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comments4.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360" yWindow="30" windowWidth="9720" windowHeight="6030" tabRatio="938" firstSheet="1" activeTab="2"/>
  </bookViews>
  <sheets>
    <sheet name="00000000" sheetId="160" state="veryHidden" r:id="rId1"/>
    <sheet name="Contents" sheetId="330" r:id="rId2"/>
    <sheet name="table of contents" sheetId="331" r:id="rId3"/>
    <sheet name="T-1" sheetId="399" r:id="rId4"/>
    <sheet name="T-2_13-14" sheetId="400" r:id="rId5"/>
    <sheet name="T-2" sheetId="401" r:id="rId6"/>
    <sheet name="T-3_13-14" sheetId="402" r:id="rId7"/>
    <sheet name="T-3" sheetId="403" r:id="rId8"/>
    <sheet name="T-4" sheetId="404" r:id="rId9"/>
    <sheet name="T-5" sheetId="405" r:id="rId10"/>
    <sheet name="T-6_13-14" sheetId="406" r:id="rId11"/>
    <sheet name="T-6" sheetId="407" r:id="rId12"/>
    <sheet name="T-7_Current_Year" sheetId="408" r:id="rId13"/>
    <sheet name="T-7_Ensuing_Year" sheetId="409" r:id="rId14"/>
    <sheet name="T-8" sheetId="411" r:id="rId15"/>
    <sheet name="T-9" sheetId="412" r:id="rId16"/>
    <sheet name="average Tariff" sheetId="171" state="hidden" r:id="rId17"/>
    <sheet name=" F-1 " sheetId="7" r:id="rId18"/>
    <sheet name="cwip" sheetId="158" r:id="rId19"/>
    <sheet name="F-2" sheetId="8" r:id="rId20"/>
    <sheet name="Interest" sheetId="6" r:id="rId21"/>
    <sheet name="F-3" sheetId="9" r:id="rId22"/>
    <sheet name="F-4" sheetId="10" r:id="rId23"/>
    <sheet name="F-5" sheetId="393" r:id="rId24"/>
    <sheet name="Sheet2" sheetId="419" r:id="rId25"/>
    <sheet name="F-6" sheetId="394" r:id="rId26"/>
    <sheet name="F-7" sheetId="21" r:id="rId27"/>
    <sheet name="F-8" sheetId="22" r:id="rId28"/>
    <sheet name="F-9" sheetId="23" r:id="rId29"/>
    <sheet name="F-10" sheetId="24" r:id="rId30"/>
    <sheet name="F-11" sheetId="26" r:id="rId31"/>
    <sheet name="F-12" sheetId="27" r:id="rId32"/>
    <sheet name="Sheet1" sheetId="376" r:id="rId33"/>
    <sheet name="F-13" sheetId="82" r:id="rId34"/>
    <sheet name="F-14" sheetId="83" r:id="rId35"/>
    <sheet name="F-15" sheetId="338" r:id="rId36"/>
    <sheet name="F-16" sheetId="339" r:id="rId37"/>
    <sheet name="F-17" sheetId="87" r:id="rId38"/>
    <sheet name="F-18" sheetId="90" r:id="rId39"/>
    <sheet name="F-19" sheetId="95" r:id="rId40"/>
    <sheet name="F-20" sheetId="96" r:id="rId41"/>
    <sheet name="F-21" sheetId="97" r:id="rId42"/>
    <sheet name="F-22" sheetId="98" r:id="rId43"/>
    <sheet name="F-23" sheetId="149" r:id="rId44"/>
    <sheet name="F-33-old" sheetId="93" r:id="rId45"/>
    <sheet name="Tariff Highlights 05-06" sheetId="182" state="hidden" r:id="rId46"/>
    <sheet name="F-24" sheetId="395" r:id="rId47"/>
    <sheet name="F-25 " sheetId="436" r:id="rId48"/>
    <sheet name="F-26 " sheetId="437" r:id="rId49"/>
    <sheet name="F-27_2013-14" sheetId="421" r:id="rId50"/>
    <sheet name="F-27_2014-15" sheetId="420" r:id="rId51"/>
    <sheet name="P-1" sheetId="422" r:id="rId52"/>
    <sheet name="P-2" sheetId="423" r:id="rId53"/>
    <sheet name="P-3" sheetId="424" r:id="rId54"/>
    <sheet name="P-4" sheetId="425" r:id="rId55"/>
    <sheet name="P-5" sheetId="426" r:id="rId56"/>
    <sheet name="P-6" sheetId="427" r:id="rId57"/>
    <sheet name="P-7" sheetId="433" r:id="rId58"/>
    <sheet name="P8_2013-14" sheetId="414" r:id="rId59"/>
    <sheet name="P8_2014-15" sheetId="413" r:id="rId60"/>
    <sheet name="P9_2013-14" sheetId="415" r:id="rId61"/>
    <sheet name="P9_2014-15" sheetId="416" r:id="rId62"/>
    <sheet name="P-10" sheetId="428" r:id="rId63"/>
    <sheet name="P-11_2013-14" sheetId="417" r:id="rId64"/>
    <sheet name="P-11_2014-15" sheetId="418" r:id="rId65"/>
    <sheet name="P-12" sheetId="429" r:id="rId66"/>
    <sheet name="P-13" sheetId="352" r:id="rId67"/>
    <sheet name="P-14" sheetId="430" r:id="rId68"/>
    <sheet name="P-15" sheetId="431" r:id="rId69"/>
    <sheet name="P-16" sheetId="432" r:id="rId70"/>
    <sheet name="P-17_2013-14" sheetId="434" r:id="rId71"/>
    <sheet name="P-17_2014-15" sheetId="435" r:id="rId72"/>
    <sheet name="tariff 15-16" sheetId="392" r:id="rId73"/>
  </sheets>
  <externalReferences>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__xlfn.BAHTTEXT" hidden="1">#NAME?</definedName>
    <definedName name="_xlnm._FilterDatabase" localSheetId="34" hidden="1">'F-14'!$P$126:$X$171</definedName>
    <definedName name="_xlnm._FilterDatabase" localSheetId="63" hidden="1">'P-11_2013-14'!$A$7:$F$1100</definedName>
    <definedName name="_xlnm._FilterDatabase" localSheetId="64" hidden="1">'P-11_2014-15'!$A$7:$F$683</definedName>
    <definedName name="_xlnm._FilterDatabase" localSheetId="58" hidden="1">'P8_2013-14'!$A$5:$AQ$464</definedName>
    <definedName name="_xlnm._FilterDatabase" localSheetId="59" hidden="1">'P8_2014-15'!$A$5:$Y$5</definedName>
    <definedName name="_xlnm._FilterDatabase" localSheetId="60" hidden="1">'P9_2013-14'!$A$5:$DI$463</definedName>
    <definedName name="_xlnm._FilterDatabase" localSheetId="61" hidden="1">'P9_2014-15'!$A$5:$BG$5</definedName>
    <definedName name="_xlnm._FilterDatabase" localSheetId="15" hidden="1">'T-9'!$A$3:$U$87</definedName>
    <definedName name="a" localSheetId="49">'[1]A&amp;G Expenses'!#REF!</definedName>
    <definedName name="a" localSheetId="50">'[1]A&amp;G Expenses'!#REF!</definedName>
    <definedName name="a" localSheetId="25">'[2]A&amp;G Expenses'!#REF!</definedName>
    <definedName name="a" localSheetId="71">'[1]A&amp;G Expenses'!#REF!</definedName>
    <definedName name="a" localSheetId="32">'[1]A&amp;G Expenses'!#REF!</definedName>
    <definedName name="a" localSheetId="72">'[1]A&amp;G Expenses'!#REF!</definedName>
    <definedName name="a">'[1]A&amp;G Expenses'!#REF!</definedName>
    <definedName name="Admn_and_General_Expenses" localSheetId="35">'[3]A&amp;G Expenses'!#REF!</definedName>
    <definedName name="Admn_and_General_Expenses" localSheetId="49">'[3]A&amp;G Expenses'!#REF!</definedName>
    <definedName name="Admn_and_General_Expenses" localSheetId="50">'[3]A&amp;G Expenses'!#REF!</definedName>
    <definedName name="Admn_and_General_Expenses" localSheetId="25">'[4]A&amp;G Expenses'!#REF!</definedName>
    <definedName name="Admn_and_General_Expenses" localSheetId="66">'[5]A&amp;G Expenses'!#REF!</definedName>
    <definedName name="Admn_and_General_Expenses" localSheetId="71">'[3]A&amp;G Expenses'!#REF!</definedName>
    <definedName name="Admn_and_General_Expenses" localSheetId="72">'[5]A&amp;G Expenses'!#REF!</definedName>
    <definedName name="Admn_and_General_Expenses">'[3]A&amp;G Expenses'!#REF!</definedName>
    <definedName name="Allocation_of_expenses" localSheetId="35">'[3]Allocation LT HT EHT'!#REF!</definedName>
    <definedName name="Allocation_of_expenses" localSheetId="49">'[3]Allocation LT HT EHT'!#REF!</definedName>
    <definedName name="Allocation_of_expenses" localSheetId="50">'[3]Allocation LT HT EHT'!#REF!</definedName>
    <definedName name="Allocation_of_expenses" localSheetId="25">'[4]Allocation LT HT EHT'!#REF!</definedName>
    <definedName name="Allocation_of_expenses" localSheetId="66">'[5]Allocation LT HT EHT'!#REF!</definedName>
    <definedName name="Allocation_of_expenses" localSheetId="71">'[3]Allocation LT HT EHT'!#REF!</definedName>
    <definedName name="Allocation_of_expenses" localSheetId="72">'[5]Allocation LT HT EHT'!#REF!</definedName>
    <definedName name="Allocation_of_expenses">'[3]Allocation LT HT EHT'!#REF!</definedName>
    <definedName name="Allocation_of_revenues__expenses" localSheetId="35">'[3]Allocation LT HT EHT'!#REF!</definedName>
    <definedName name="Allocation_of_revenues__expenses" localSheetId="49">'[3]Allocation LT HT EHT'!#REF!</definedName>
    <definedName name="Allocation_of_revenues__expenses" localSheetId="50">'[3]Allocation LT HT EHT'!#REF!</definedName>
    <definedName name="Allocation_of_revenues__expenses" localSheetId="25">'[4]Allocation LT HT EHT'!#REF!</definedName>
    <definedName name="Allocation_of_revenues__expenses" localSheetId="66">'[5]Allocation LT HT EHT'!#REF!</definedName>
    <definedName name="Allocation_of_revenues__expenses" localSheetId="71">'[3]Allocation LT HT EHT'!#REF!</definedName>
    <definedName name="Allocation_of_revenues__expenses" localSheetId="72">'[5]Allocation LT HT EHT'!#REF!</definedName>
    <definedName name="Allocation_of_revenues__expenses">'[3]Allocation LT HT EHT'!#REF!</definedName>
    <definedName name="Bad_Debts" localSheetId="35">#REF!</definedName>
    <definedName name="Bad_Debts" localSheetId="49">#REF!</definedName>
    <definedName name="Bad_Debts" localSheetId="50">#REF!</definedName>
    <definedName name="Bad_Debts" localSheetId="25">#REF!</definedName>
    <definedName name="Bad_Debts" localSheetId="66">#REF!</definedName>
    <definedName name="Bad_Debts" localSheetId="71">#REF!</definedName>
    <definedName name="Bad_Debts" localSheetId="32">#REF!</definedName>
    <definedName name="Bad_Debts" localSheetId="72">#REF!</definedName>
    <definedName name="Bad_Debts">#REF!</definedName>
    <definedName name="Capital__Revenue_subsidies_and_Grants" localSheetId="35">#REF!</definedName>
    <definedName name="Capital__Revenue_subsidies_and_Grants" localSheetId="49">#REF!</definedName>
    <definedName name="Capital__Revenue_subsidies_and_Grants" localSheetId="50">#REF!</definedName>
    <definedName name="Capital__Revenue_subsidies_and_Grants" localSheetId="25">#REF!</definedName>
    <definedName name="Capital__Revenue_subsidies_and_Grants" localSheetId="66">#REF!</definedName>
    <definedName name="Capital__Revenue_subsidies_and_Grants" localSheetId="71">#REF!</definedName>
    <definedName name="Capital__Revenue_subsidies_and_Grants" localSheetId="32">#REF!</definedName>
    <definedName name="Capital__Revenue_subsidies_and_Grants" localSheetId="72">#REF!</definedName>
    <definedName name="Capital__Revenue_subsidies_and_Grants">#REF!</definedName>
    <definedName name="Capital_work_in_progress" localSheetId="35">[3]CWIP!#REF!</definedName>
    <definedName name="Capital_work_in_progress" localSheetId="49">[3]CWIP!#REF!</definedName>
    <definedName name="Capital_work_in_progress" localSheetId="50">[3]CWIP!#REF!</definedName>
    <definedName name="Capital_work_in_progress" localSheetId="25">[4]CWIP!#REF!</definedName>
    <definedName name="Capital_work_in_progress" localSheetId="66">[5]CWIP!#REF!</definedName>
    <definedName name="Capital_work_in_progress" localSheetId="71">[3]CWIP!#REF!</definedName>
    <definedName name="Capital_work_in_progress" localSheetId="72">[5]CWIP!#REF!</definedName>
    <definedName name="Capital_work_in_progress">[3]CWIP!#REF!</definedName>
    <definedName name="Consumption_Details" localSheetId="35">'[3]Consumption Data '!#REF!</definedName>
    <definedName name="Consumption_Details" localSheetId="49">'[3]Consumption Data '!#REF!</definedName>
    <definedName name="Consumption_Details" localSheetId="50">'[3]Consumption Data '!#REF!</definedName>
    <definedName name="Consumption_Details" localSheetId="25">'[4]Consumption Data '!#REF!</definedName>
    <definedName name="Consumption_Details" localSheetId="66">'[5]Consumption Data '!#REF!</definedName>
    <definedName name="Consumption_Details" localSheetId="71">'[3]Consumption Data '!#REF!</definedName>
    <definedName name="Consumption_Details" localSheetId="72">'[5]Consumption Data '!#REF!</definedName>
    <definedName name="Consumption_Details">'[3]Consumption Data '!#REF!</definedName>
    <definedName name="Cost_Parameters" localSheetId="35">'[3]Verification of inputs'!#REF!</definedName>
    <definedName name="Cost_Parameters" localSheetId="49">'[3]Verification of inputs'!#REF!</definedName>
    <definedName name="Cost_Parameters" localSheetId="50">'[3]Verification of inputs'!#REF!</definedName>
    <definedName name="Cost_Parameters" localSheetId="25">'[4]Verification of inputs'!#REF!</definedName>
    <definedName name="Cost_Parameters" localSheetId="66">'[5]Verification of inputs'!#REF!</definedName>
    <definedName name="Cost_Parameters" localSheetId="71">'[3]Verification of inputs'!#REF!</definedName>
    <definedName name="Cost_Parameters" localSheetId="32">'[3]Verification of inputs'!#REF!</definedName>
    <definedName name="Cost_Parameters" localSheetId="72">'[5]Verification of inputs'!#REF!</definedName>
    <definedName name="Cost_Parameters">'[3]Verification of inputs'!#REF!</definedName>
    <definedName name="Current_Year_Details" localSheetId="35">'[3]Current Year'!#REF!</definedName>
    <definedName name="Current_Year_Details" localSheetId="49">'[3]Current Year'!#REF!</definedName>
    <definedName name="Current_Year_Details" localSheetId="50">'[3]Current Year'!#REF!</definedName>
    <definedName name="Current_Year_Details" localSheetId="25">'[4]Current Year'!#REF!</definedName>
    <definedName name="Current_Year_Details" localSheetId="66">'[5]Current Year'!#REF!</definedName>
    <definedName name="Current_Year_Details" localSheetId="71">'[3]Current Year'!#REF!</definedName>
    <definedName name="Current_Year_Details" localSheetId="72">'[5]Current Year'!#REF!</definedName>
    <definedName name="Current_Year_Details">'[3]Current Year'!#REF!</definedName>
    <definedName name="Debtors" localSheetId="49">#REF!</definedName>
    <definedName name="Debtors" localSheetId="50">#REF!</definedName>
    <definedName name="Debtors" localSheetId="25">#REF!</definedName>
    <definedName name="Debtors" localSheetId="66">#REF!</definedName>
    <definedName name="Debtors" localSheetId="71">#REF!</definedName>
    <definedName name="Debtors" localSheetId="32">#REF!</definedName>
    <definedName name="Debtors" localSheetId="72">#REF!</definedName>
    <definedName name="Debtors">#REF!</definedName>
    <definedName name="Demand_data_for_consumers_with_Connected_Load___100_kVA" localSheetId="35">'[6]Consumer Data &gt;100kVA'!#REF!</definedName>
    <definedName name="Demand_data_for_consumers_with_Connected_Load___100_kVA" localSheetId="49">'[6]Consumer Data &gt;100kVA'!#REF!</definedName>
    <definedName name="Demand_data_for_consumers_with_Connected_Load___100_kVA" localSheetId="50">'[6]Consumer Data &gt;100kVA'!#REF!</definedName>
    <definedName name="Demand_data_for_consumers_with_Connected_Load___100_kVA" localSheetId="25">'[7]Consumer Data &gt;100kVA'!#REF!</definedName>
    <definedName name="Demand_data_for_consumers_with_Connected_Load___100_kVA" localSheetId="66">'[8]Consumer Data &gt;100kVA'!#REF!</definedName>
    <definedName name="Demand_data_for_consumers_with_Connected_Load___100_kVA" localSheetId="71">'[6]Consumer Data &gt;100kVA'!#REF!</definedName>
    <definedName name="Demand_data_for_consumers_with_Connected_Load___100_kVA" localSheetId="72">'[8]Consumer Data &gt;100kVA'!#REF!</definedName>
    <definedName name="Demand_data_for_consumers_with_Connected_Load___100_kVA">'[6]Consumer Data &gt;100kVA'!#REF!</definedName>
    <definedName name="Employees_Cost" localSheetId="35">'[3]Employee Costs'!#REF!</definedName>
    <definedName name="Employees_Cost" localSheetId="49">'[3]Employee Costs'!#REF!</definedName>
    <definedName name="Employees_Cost" localSheetId="50">'[3]Employee Costs'!#REF!</definedName>
    <definedName name="Employees_Cost" localSheetId="25">'[4]Employee Costs'!#REF!</definedName>
    <definedName name="Employees_Cost" localSheetId="66">'[5]Employee Costs'!#REF!</definedName>
    <definedName name="Employees_Cost" localSheetId="71">'[3]Employee Costs'!#REF!</definedName>
    <definedName name="Employees_Cost" localSheetId="72">'[5]Employee Costs'!#REF!</definedName>
    <definedName name="Employees_Cost">'[3]Employee Costs'!#REF!</definedName>
    <definedName name="erheri" localSheetId="49">'[1]Employee Costs'!#REF!</definedName>
    <definedName name="erheri" localSheetId="50">'[1]Employee Costs'!#REF!</definedName>
    <definedName name="erheri" localSheetId="25">'[2]Employee Costs'!#REF!</definedName>
    <definedName name="erheri" localSheetId="66">'[1]Employee Costs'!#REF!</definedName>
    <definedName name="erheri" localSheetId="71">'[1]Employee Costs'!#REF!</definedName>
    <definedName name="erheri" localSheetId="72">'[1]Employee Costs'!#REF!</definedName>
    <definedName name="erheri">'[1]Employee Costs'!#REF!</definedName>
    <definedName name="Existing_Tariff_Structure" localSheetId="35">#REF!</definedName>
    <definedName name="Existing_Tariff_Structure" localSheetId="49">#REF!</definedName>
    <definedName name="Existing_Tariff_Structure" localSheetId="50">#REF!</definedName>
    <definedName name="Existing_Tariff_Structure" localSheetId="25">#REF!</definedName>
    <definedName name="Existing_Tariff_Structure" localSheetId="66">#REF!</definedName>
    <definedName name="Existing_Tariff_Structure" localSheetId="71">#REF!</definedName>
    <definedName name="Existing_Tariff_Structure" localSheetId="32">#REF!</definedName>
    <definedName name="Existing_Tariff_Structure" localSheetId="72">#REF!</definedName>
    <definedName name="Existing_Tariff_Structure">#REF!</definedName>
    <definedName name="gg" localSheetId="49">'[4]Power Purchase Cost'!#REF!</definedName>
    <definedName name="gg" localSheetId="50">'[4]Power Purchase Cost'!#REF!</definedName>
    <definedName name="gg" localSheetId="71">'[4]Power Purchase Cost'!#REF!</definedName>
    <definedName name="gg">'[4]Power Purchase Cost'!#REF!</definedName>
    <definedName name="Information_on_Inventory" localSheetId="35">#REF!</definedName>
    <definedName name="Information_on_Inventory" localSheetId="49">#REF!</definedName>
    <definedName name="Information_on_Inventory" localSheetId="50">#REF!</definedName>
    <definedName name="Information_on_Inventory" localSheetId="25">#REF!</definedName>
    <definedName name="Information_on_Inventory" localSheetId="66">#REF!</definedName>
    <definedName name="Information_on_Inventory" localSheetId="71">#REF!</definedName>
    <definedName name="Information_on_Inventory" localSheetId="32">#REF!</definedName>
    <definedName name="Information_on_Inventory" localSheetId="72">#REF!</definedName>
    <definedName name="Information_on_Inventory">#REF!</definedName>
    <definedName name="Interest_and_Finance_Charges" localSheetId="35">#REF!</definedName>
    <definedName name="Interest_and_Finance_Charges" localSheetId="49">#REF!</definedName>
    <definedName name="Interest_and_Finance_Charges" localSheetId="50">#REF!</definedName>
    <definedName name="Interest_and_Finance_Charges" localSheetId="25">#REF!</definedName>
    <definedName name="Interest_and_Finance_Charges" localSheetId="66">#REF!</definedName>
    <definedName name="Interest_and_Finance_Charges" localSheetId="71">#REF!</definedName>
    <definedName name="Interest_and_Finance_Charges" localSheetId="32">#REF!</definedName>
    <definedName name="Interest_and_Finance_Charges" localSheetId="72">#REF!</definedName>
    <definedName name="Interest_and_Finance_Charges">#REF!</definedName>
    <definedName name="Loss" localSheetId="49">#REF!</definedName>
    <definedName name="Loss" localSheetId="50">#REF!</definedName>
    <definedName name="Loss" localSheetId="25">#REF!</definedName>
    <definedName name="Loss" localSheetId="66">#REF!</definedName>
    <definedName name="Loss" localSheetId="71">#REF!</definedName>
    <definedName name="Loss" localSheetId="32">#REF!</definedName>
    <definedName name="Loss" localSheetId="72">#REF!</definedName>
    <definedName name="Loss">#REF!</definedName>
    <definedName name="Loss_Details" localSheetId="35">'[3]Loss Details'!#REF!</definedName>
    <definedName name="Loss_Details" localSheetId="49">'[3]Loss Details'!#REF!</definedName>
    <definedName name="Loss_Details" localSheetId="50">'[3]Loss Details'!#REF!</definedName>
    <definedName name="Loss_Details" localSheetId="25">'[4]Loss Details'!#REF!</definedName>
    <definedName name="Loss_Details" localSheetId="66">'[5]Loss Details'!#REF!</definedName>
    <definedName name="Loss_Details" localSheetId="71">'[3]Loss Details'!#REF!</definedName>
    <definedName name="Loss_Details" localSheetId="32">'[3]Loss Details'!#REF!</definedName>
    <definedName name="Loss_Details" localSheetId="72">'[5]Loss Details'!#REF!</definedName>
    <definedName name="Loss_Details">'[3]Loss Details'!#REF!</definedName>
    <definedName name="Other_Cost_parameters" localSheetId="35">'[3]Special Appropriations'!#REF!</definedName>
    <definedName name="Other_Cost_parameters" localSheetId="49">'[3]Special Appropriations'!#REF!</definedName>
    <definedName name="Other_Cost_parameters" localSheetId="50">'[3]Special Appropriations'!#REF!</definedName>
    <definedName name="Other_Cost_parameters" localSheetId="25">'[4]Special Appropriations'!#REF!</definedName>
    <definedName name="Other_Cost_parameters" localSheetId="66">'[5]Special Appropriations'!#REF!</definedName>
    <definedName name="Other_Cost_parameters" localSheetId="71">'[3]Special Appropriations'!#REF!</definedName>
    <definedName name="Other_Cost_parameters" localSheetId="72">'[5]Special Appropriations'!#REF!</definedName>
    <definedName name="Other_Cost_parameters">'[3]Special Appropriations'!#REF!</definedName>
    <definedName name="Output_Sheet" localSheetId="35">#REF!</definedName>
    <definedName name="Output_Sheet" localSheetId="49">#REF!</definedName>
    <definedName name="Output_Sheet" localSheetId="50">#REF!</definedName>
    <definedName name="Output_Sheet" localSheetId="25">#REF!</definedName>
    <definedName name="Output_Sheet" localSheetId="66">#REF!</definedName>
    <definedName name="Output_Sheet" localSheetId="71">#REF!</definedName>
    <definedName name="Output_Sheet" localSheetId="32">#REF!</definedName>
    <definedName name="Output_Sheet" localSheetId="72">#REF!</definedName>
    <definedName name="Output_Sheet">#REF!</definedName>
    <definedName name="Power_Factor" localSheetId="35">#REF!</definedName>
    <definedName name="Power_Factor" localSheetId="49">#REF!</definedName>
    <definedName name="Power_Factor" localSheetId="50">#REF!</definedName>
    <definedName name="Power_Factor" localSheetId="25">#REF!</definedName>
    <definedName name="Power_Factor" localSheetId="66">#REF!</definedName>
    <definedName name="Power_Factor" localSheetId="71">#REF!</definedName>
    <definedName name="Power_Factor" localSheetId="32">#REF!</definedName>
    <definedName name="Power_Factor" localSheetId="72">#REF!</definedName>
    <definedName name="Power_Factor">#REF!</definedName>
    <definedName name="Power_Purchase_Details" localSheetId="35">'[3]Power Purchase Cost'!#REF!</definedName>
    <definedName name="Power_Purchase_Details" localSheetId="49">'[3]Power Purchase Cost'!#REF!</definedName>
    <definedName name="Power_Purchase_Details" localSheetId="50">'[3]Power Purchase Cost'!#REF!</definedName>
    <definedName name="Power_Purchase_Details" localSheetId="25">'[4]Power Purchase Cost'!#REF!</definedName>
    <definedName name="Power_Purchase_Details" localSheetId="66">'[5]Power Purchase Cost'!#REF!</definedName>
    <definedName name="Power_Purchase_Details" localSheetId="71">'[3]Power Purchase Cost'!#REF!</definedName>
    <definedName name="Power_Purchase_Details" localSheetId="72">'[5]Power Purchase Cost'!#REF!</definedName>
    <definedName name="Power_Purchase_Details">'[3]Power Purchase Cost'!#REF!</definedName>
    <definedName name="Previous_Year_revenue_details" localSheetId="35">'[3]Revenue-Current and Past Year'!#REF!</definedName>
    <definedName name="Previous_Year_revenue_details" localSheetId="49">'[3]Revenue-Current and Past Year'!#REF!</definedName>
    <definedName name="Previous_Year_revenue_details" localSheetId="50">'[3]Revenue-Current and Past Year'!#REF!</definedName>
    <definedName name="Previous_Year_revenue_details" localSheetId="25">'[4]Revenue-Current and Past Year'!#REF!</definedName>
    <definedName name="Previous_Year_revenue_details" localSheetId="66">'[5]Revenue-Current and Past Year'!#REF!</definedName>
    <definedName name="Previous_Year_revenue_details" localSheetId="71">'[3]Revenue-Current and Past Year'!#REF!</definedName>
    <definedName name="Previous_Year_revenue_details" localSheetId="72">'[5]Revenue-Current and Past Year'!#REF!</definedName>
    <definedName name="Previous_Year_revenue_details">'[3]Revenue-Current and Past Year'!#REF!</definedName>
    <definedName name="_xlnm.Print_Area" localSheetId="17">' F-1 '!$A$1:$E$44</definedName>
    <definedName name="_xlnm.Print_Area" localSheetId="18">cwip!$A$1:$F$89</definedName>
    <definedName name="_xlnm.Print_Area" localSheetId="29">'F-10'!$A$1:$P$42</definedName>
    <definedName name="_xlnm.Print_Area" localSheetId="30">'F-11'!$A$1:$G$81</definedName>
    <definedName name="_xlnm.Print_Area" localSheetId="31">'F-12'!$A$1:$R$49</definedName>
    <definedName name="_xlnm.Print_Area" localSheetId="33">'F-13'!$A$1:$G$14</definedName>
    <definedName name="_xlnm.Print_Area" localSheetId="34">'F-14'!$A$1:$F$101</definedName>
    <definedName name="_xlnm.Print_Area" localSheetId="35">'F-15'!$A$1:$M$22</definedName>
    <definedName name="_xlnm.Print_Area" localSheetId="36">'F-16'!$A$1:$H$56</definedName>
    <definedName name="_xlnm.Print_Area" localSheetId="37">'F-17'!$A$1:$S$315</definedName>
    <definedName name="_xlnm.Print_Area" localSheetId="38">'F-18'!$A$1:$F$14</definedName>
    <definedName name="_xlnm.Print_Area" localSheetId="39">'F-19'!$A$1:$M$87</definedName>
    <definedName name="_xlnm.Print_Area" localSheetId="19">'F-2'!$A$1:$R$27</definedName>
    <definedName name="_xlnm.Print_Area" localSheetId="40">'F-20'!$A$1:$E$12</definedName>
    <definedName name="_xlnm.Print_Area" localSheetId="41">'F-21'!$A$1:$E$40</definedName>
    <definedName name="_xlnm.Print_Area" localSheetId="42">'F-22'!$A$1:$D$28</definedName>
    <definedName name="_xlnm.Print_Area" localSheetId="43">'F-23'!$A$1:$E$55</definedName>
    <definedName name="_xlnm.Print_Area" localSheetId="46">'F-24'!$B$1:$K$11</definedName>
    <definedName name="_xlnm.Print_Area" localSheetId="47">'F-25 '!$A$1:$F$33</definedName>
    <definedName name="_xlnm.Print_Area" localSheetId="48">'F-26 '!$A$1:$F$14</definedName>
    <definedName name="_xlnm.Print_Area" localSheetId="49">'F-27_2013-14'!$A$1:$Q$22</definedName>
    <definedName name="_xlnm.Print_Area" localSheetId="50">'F-27_2014-15'!$A$1:$K$22</definedName>
    <definedName name="_xlnm.Print_Area" localSheetId="21">'F-3'!$A$1:$I$33</definedName>
    <definedName name="_xlnm.Print_Area" localSheetId="44">'F-33-old'!$A$1:$F$26</definedName>
    <definedName name="_xlnm.Print_Area" localSheetId="22">'F-4'!$A$1:$J$53</definedName>
    <definedName name="_xlnm.Print_Area" localSheetId="23">'F-5'!$A$1:$O$21</definedName>
    <definedName name="_xlnm.Print_Area" localSheetId="25">'F-6'!$A$1:$M$31</definedName>
    <definedName name="_xlnm.Print_Area" localSheetId="26">'F-7'!$A$1:$M$35</definedName>
    <definedName name="_xlnm.Print_Area" localSheetId="27">'F-8'!$A$1:$D$42</definedName>
    <definedName name="_xlnm.Print_Area" localSheetId="28">'F-9'!$A$1:$E$33</definedName>
    <definedName name="_xlnm.Print_Area" localSheetId="20">Interest!$A$1:$AG$262</definedName>
    <definedName name="_xlnm.Print_Area" localSheetId="51">'P-1'!$A$1:$H$25</definedName>
    <definedName name="_xlnm.Print_Area" localSheetId="62">'P-10'!$A$1:$F$20</definedName>
    <definedName name="_xlnm.Print_Area" localSheetId="65">'P-12'!$A$1:$E$9</definedName>
    <definedName name="_xlnm.Print_Area" localSheetId="66">'P-13'!$A$1:$Q$35</definedName>
    <definedName name="_xlnm.Print_Area" localSheetId="67">'P-14'!$A$1:$F$66</definedName>
    <definedName name="_xlnm.Print_Area" localSheetId="68">'P-15'!$A$1:$E$11</definedName>
    <definedName name="_xlnm.Print_Area" localSheetId="69">'P-16'!$A$1:$E$59</definedName>
    <definedName name="_xlnm.Print_Area" localSheetId="52">'P-2'!$A$1:$N$15</definedName>
    <definedName name="_xlnm.Print_Area" localSheetId="53">'P-3'!$A$1:$J$5</definedName>
    <definedName name="_xlnm.Print_Area" localSheetId="54">'P-4'!$A$1:$J$5</definedName>
    <definedName name="_xlnm.Print_Area" localSheetId="55">'P-5'!$A$1:$I$27</definedName>
    <definedName name="_xlnm.Print_Area" localSheetId="56">'P-6'!$A$1:$H$11</definedName>
    <definedName name="_xlnm.Print_Area" localSheetId="57">'P-7'!$A$1:$N$18</definedName>
    <definedName name="_xlnm.Print_Area" localSheetId="58">'P8_2013-14'!$A$1:$AQ$463</definedName>
    <definedName name="_xlnm.Print_Area" localSheetId="59">'P8_2014-15'!$A$1:$Y$462</definedName>
    <definedName name="_xlnm.Print_Area" localSheetId="60">'P9_2013-14'!$A$1:$DI$463</definedName>
    <definedName name="_xlnm.Print_Area" localSheetId="61">'P9_2014-15'!$A$1:$BG$462</definedName>
    <definedName name="_xlnm.Print_Area" localSheetId="3">'T-1'!$A$1:$P$66</definedName>
    <definedName name="_xlnm.Print_Area" localSheetId="5">'T-2'!$A$1:$L$55</definedName>
    <definedName name="_xlnm.Print_Area" localSheetId="4">'T-2_13-14'!$A$1:$L$55</definedName>
    <definedName name="_xlnm.Print_Area" localSheetId="7">'T-3'!$A$1:$J$46</definedName>
    <definedName name="_xlnm.Print_Area" localSheetId="6">'T-3_13-14'!$A$1:$J$46</definedName>
    <definedName name="_xlnm.Print_Area" localSheetId="8">'T-4'!$A$1:$M$68</definedName>
    <definedName name="_xlnm.Print_Area" localSheetId="9">'T-5'!$A$1:$K$30</definedName>
    <definedName name="_xlnm.Print_Area" localSheetId="11">'T-6'!$A$1:$J$67</definedName>
    <definedName name="_xlnm.Print_Area" localSheetId="10">'T-6_13-14'!$A$1:$J$67</definedName>
    <definedName name="_xlnm.Print_Area" localSheetId="12">'T-7_Current_Year'!$A$1:$AE$65</definedName>
    <definedName name="_xlnm.Print_Area" localSheetId="13">'T-7_Ensuing_Year'!$A$1:$AE$65</definedName>
    <definedName name="_xlnm.Print_Area" localSheetId="14">'T-8'!$A$1:$BF$64</definedName>
    <definedName name="_xlnm.Print_Area" localSheetId="2">'table of contents'!$A$1:$C$64</definedName>
    <definedName name="_xlnm.Print_Area" localSheetId="72">'tariff 15-16'!$A$1:$I$69</definedName>
    <definedName name="_xlnm.Print_Area" localSheetId="45">'Tariff Highlights 05-06'!$A$1:$I$64</definedName>
    <definedName name="_xlnm.Print_Titles" localSheetId="29">'F-10'!$1:$1</definedName>
    <definedName name="_xlnm.Print_Titles" localSheetId="31">'F-12'!$A:$B</definedName>
    <definedName name="_xlnm.Print_Titles" localSheetId="34">'F-14'!$1:$4</definedName>
    <definedName name="_xlnm.Print_Titles" localSheetId="37">'F-17'!$5:$6</definedName>
    <definedName name="_xlnm.Print_Titles" localSheetId="25">'F-6'!$1:$3</definedName>
    <definedName name="_xlnm.Print_Titles" localSheetId="63">'P-11_2013-14'!$7:$7</definedName>
    <definedName name="_xlnm.Print_Titles" localSheetId="64">'P-11_2014-15'!$7:$7</definedName>
    <definedName name="_xlnm.Print_Titles" localSheetId="70">'P-17_2013-14'!$4:$5</definedName>
    <definedName name="_xlnm.Print_Titles" localSheetId="71">'P-17_2014-15'!$4:$5</definedName>
    <definedName name="_xlnm.Print_Titles" localSheetId="58">'P8_2013-14'!$A:$F,'P8_2013-14'!$4:$5</definedName>
    <definedName name="_xlnm.Print_Titles" localSheetId="59">'P8_2014-15'!$A:$F,'P8_2014-15'!$4:$5</definedName>
    <definedName name="_xlnm.Print_Titles" localSheetId="60">'P9_2013-14'!$A:$E,'P9_2013-14'!$4:$5</definedName>
    <definedName name="_xlnm.Print_Titles" localSheetId="61">'P9_2014-15'!$A:$E,'P9_2014-15'!$4:$5</definedName>
    <definedName name="_xlnm.Print_Titles" localSheetId="3">'T-1'!$1:$6</definedName>
    <definedName name="_xlnm.Print_Titles" localSheetId="5">'T-2'!$1:$4</definedName>
    <definedName name="_xlnm.Print_Titles" localSheetId="4">'T-2_13-14'!$1:$4</definedName>
    <definedName name="_xlnm.Print_Titles" localSheetId="8">'T-4'!$1:$3</definedName>
    <definedName name="_xlnm.Print_Titles" localSheetId="9">'T-5'!$1:$4</definedName>
    <definedName name="_xlnm.Print_Titles" localSheetId="11">'T-6'!$1:$6</definedName>
    <definedName name="_xlnm.Print_Titles" localSheetId="10">'T-6_13-14'!$1:$6</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_xlnm.Print_Titles" localSheetId="15">'T-9'!$A:$F,'T-9'!$3:$3</definedName>
    <definedName name="_xlnm.Print_Titles" localSheetId="2">'table of contents'!$1:$1</definedName>
    <definedName name="Reasonable_Rate_of_Return_on_Equity" localSheetId="35">[3]RoE!#REF!</definedName>
    <definedName name="Reasonable_Rate_of_Return_on_Equity" localSheetId="49">[3]RoE!#REF!</definedName>
    <definedName name="Reasonable_Rate_of_Return_on_Equity" localSheetId="50">[3]RoE!#REF!</definedName>
    <definedName name="Reasonable_Rate_of_Return_on_Equity" localSheetId="25">[4]RoE!#REF!</definedName>
    <definedName name="Reasonable_Rate_of_Return_on_Equity" localSheetId="66">[5]RoE!#REF!</definedName>
    <definedName name="Reasonable_Rate_of_Return_on_Equity" localSheetId="71">[3]RoE!#REF!</definedName>
    <definedName name="Reasonable_Rate_of_Return_on_Equity" localSheetId="72">[5]RoE!#REF!</definedName>
    <definedName name="Reasonable_Rate_of_Return_on_Equity">[3]RoE!#REF!</definedName>
    <definedName name="Repair_and_Maintenance" localSheetId="35">'[3]R&amp;M'!#REF!</definedName>
    <definedName name="Repair_and_Maintenance" localSheetId="49">'[3]R&amp;M'!#REF!</definedName>
    <definedName name="Repair_and_Maintenance" localSheetId="50">'[3]R&amp;M'!#REF!</definedName>
    <definedName name="Repair_and_Maintenance" localSheetId="25">'[4]R&amp;M'!#REF!</definedName>
    <definedName name="Repair_and_Maintenance" localSheetId="66">'[5]R&amp;M'!#REF!</definedName>
    <definedName name="Repair_and_Maintenance" localSheetId="71">'[3]R&amp;M'!#REF!</definedName>
    <definedName name="Repair_and_Maintenance" localSheetId="72">'[5]R&amp;M'!#REF!</definedName>
    <definedName name="Repair_and_Maintenance">'[3]R&amp;M'!#REF!</definedName>
    <definedName name="Sources_of_revenues__other_than_sale_of_energy" localSheetId="35">'[3]Other revenue sources'!#REF!</definedName>
    <definedName name="Sources_of_revenues__other_than_sale_of_energy" localSheetId="49">'[3]Other revenue sources'!#REF!</definedName>
    <definedName name="Sources_of_revenues__other_than_sale_of_energy" localSheetId="50">'[3]Other revenue sources'!#REF!</definedName>
    <definedName name="Sources_of_revenues__other_than_sale_of_energy" localSheetId="25">'[4]Other revenue sources'!#REF!</definedName>
    <definedName name="Sources_of_revenues__other_than_sale_of_energy" localSheetId="66">'[5]Other revenue sources'!#REF!</definedName>
    <definedName name="Sources_of_revenues__other_than_sale_of_energy" localSheetId="71">'[3]Other revenue sources'!#REF!</definedName>
    <definedName name="Sources_of_revenues__other_than_sale_of_energy" localSheetId="72">'[5]Other revenue sources'!#REF!</definedName>
    <definedName name="Sources_of_revenues__other_than_sale_of_energy">'[3]Other revenue sources'!#REF!</definedName>
    <definedName name="Statement_of_Fixed_Assets_and_Depreciation" localSheetId="35">'[3]Depreciation Schedule'!#REF!</definedName>
    <definedName name="Statement_of_Fixed_Assets_and_Depreciation" localSheetId="49">'[3]Depreciation Schedule'!#REF!</definedName>
    <definedName name="Statement_of_Fixed_Assets_and_Depreciation" localSheetId="50">'[3]Depreciation Schedule'!#REF!</definedName>
    <definedName name="Statement_of_Fixed_Assets_and_Depreciation" localSheetId="25">'[4]Depreciation Schedule'!#REF!</definedName>
    <definedName name="Statement_of_Fixed_Assets_and_Depreciation" localSheetId="66">'[5]Depreciation Schedule'!#REF!</definedName>
    <definedName name="Statement_of_Fixed_Assets_and_Depreciation" localSheetId="71">'[3]Depreciation Schedule'!#REF!</definedName>
    <definedName name="Statement_of_Fixed_Assets_and_Depreciation" localSheetId="72">'[5]Depreciation Schedule'!#REF!</definedName>
    <definedName name="Statement_of_Fixed_Assets_and_Depreciation">'[3]Depreciation Schedule'!#REF!</definedName>
    <definedName name="Tariff" localSheetId="49">#REF!</definedName>
    <definedName name="Tariff" localSheetId="50">#REF!</definedName>
    <definedName name="Tariff" localSheetId="25">#REF!</definedName>
    <definedName name="Tariff" localSheetId="66">#REF!</definedName>
    <definedName name="Tariff" localSheetId="71">#REF!</definedName>
    <definedName name="Tariff" localSheetId="32">#REF!</definedName>
    <definedName name="Tariff" localSheetId="72">#REF!</definedName>
    <definedName name="Tariff">#REF!</definedName>
    <definedName name="TarrGrowth" localSheetId="49">#REF!</definedName>
    <definedName name="TarrGrowth" localSheetId="50">#REF!</definedName>
    <definedName name="TarrGrowth" localSheetId="25">#REF!</definedName>
    <definedName name="TarrGrowth" localSheetId="66">#REF!</definedName>
    <definedName name="TarrGrowth" localSheetId="71">#REF!</definedName>
    <definedName name="TarrGrowth" localSheetId="32">#REF!</definedName>
    <definedName name="TarrGrowth" localSheetId="72">#REF!</definedName>
    <definedName name="TarrGrowth">#REF!</definedName>
    <definedName name="wqe" localSheetId="49">'[1]Other revenue sources'!#REF!</definedName>
    <definedName name="wqe" localSheetId="50">'[1]Other revenue sources'!#REF!</definedName>
    <definedName name="wqe" localSheetId="25">'[2]Other revenue sources'!#REF!</definedName>
    <definedName name="wqe" localSheetId="66">'[1]Other revenue sources'!#REF!</definedName>
    <definedName name="wqe" localSheetId="71">'[1]Other revenue sources'!#REF!</definedName>
    <definedName name="wqe" localSheetId="72">'[1]Other revenue sources'!#REF!</definedName>
    <definedName name="wqe">'[1]Other revenue sources'!#REF!</definedName>
    <definedName name="xx" localSheetId="35">#REF!</definedName>
    <definedName name="xx" localSheetId="49">#REF!</definedName>
    <definedName name="xx" localSheetId="50">#REF!</definedName>
    <definedName name="xx" localSheetId="25">#REF!</definedName>
    <definedName name="xx" localSheetId="66">#REF!</definedName>
    <definedName name="xx" localSheetId="71">#REF!</definedName>
    <definedName name="xx" localSheetId="32">#REF!</definedName>
    <definedName name="xx" localSheetId="72">#REF!</definedName>
    <definedName name="xx">#REF!</definedName>
    <definedName name="xyz" localSheetId="49">'[9]Consumer Data &gt;100kVA'!#REF!</definedName>
    <definedName name="xyz" localSheetId="50">'[9]Consumer Data &gt;100kVA'!#REF!</definedName>
    <definedName name="xyz" localSheetId="25">'[10]Consumer Data &gt;100kVA'!#REF!</definedName>
    <definedName name="xyz" localSheetId="66">'[9]Consumer Data &gt;100kVA'!#REF!</definedName>
    <definedName name="xyz" localSheetId="71">'[9]Consumer Data &gt;100kVA'!#REF!</definedName>
    <definedName name="xyz" localSheetId="72">'[9]Consumer Data &gt;100kVA'!#REF!</definedName>
    <definedName name="xyz">'[9]Consumer Data &gt;100kVA'!#REF!</definedName>
  </definedNames>
  <calcPr calcId="124519"/>
</workbook>
</file>

<file path=xl/calcChain.xml><?xml version="1.0" encoding="utf-8"?>
<calcChain xmlns="http://schemas.openxmlformats.org/spreadsheetml/2006/main">
  <c r="H20" i="158"/>
  <c r="G103"/>
  <c r="I103"/>
  <c r="K103"/>
  <c r="G104"/>
  <c r="I104"/>
  <c r="K104"/>
  <c r="G105"/>
  <c r="I105"/>
  <c r="K105"/>
  <c r="G106"/>
  <c r="I106"/>
  <c r="K106"/>
  <c r="G107"/>
  <c r="I107"/>
  <c r="K107"/>
  <c r="G108"/>
  <c r="I108"/>
  <c r="K108"/>
  <c r="G109"/>
  <c r="I109"/>
  <c r="G110"/>
  <c r="I110"/>
  <c r="K110"/>
  <c r="G111"/>
  <c r="I111"/>
  <c r="K111"/>
  <c r="G113"/>
  <c r="H113"/>
  <c r="I113"/>
  <c r="J113"/>
  <c r="K113"/>
  <c r="L113"/>
  <c r="D9" i="83"/>
  <c r="D15"/>
  <c r="D22"/>
  <c r="D23"/>
  <c r="D24"/>
  <c r="D37"/>
  <c r="D41"/>
  <c r="E63"/>
  <c r="Q31" i="27" l="1"/>
  <c r="P31"/>
  <c r="O31"/>
  <c r="N31"/>
  <c r="Q29"/>
  <c r="P29"/>
  <c r="O29"/>
  <c r="N29"/>
  <c r="Q28"/>
  <c r="P28"/>
  <c r="O28"/>
  <c r="N28"/>
  <c r="Q27"/>
  <c r="P27"/>
  <c r="O27"/>
  <c r="N27"/>
  <c r="Q25"/>
  <c r="P25"/>
  <c r="O25"/>
  <c r="N25"/>
  <c r="Q24"/>
  <c r="P24"/>
  <c r="O24"/>
  <c r="N24"/>
  <c r="Q22"/>
  <c r="P22"/>
  <c r="O22"/>
  <c r="N22"/>
  <c r="Q21"/>
  <c r="P21"/>
  <c r="O21"/>
  <c r="N21"/>
  <c r="Q20"/>
  <c r="P20"/>
  <c r="O20"/>
  <c r="N20"/>
  <c r="Q19"/>
  <c r="P19"/>
  <c r="O19"/>
  <c r="N19"/>
  <c r="Q18"/>
  <c r="P18"/>
  <c r="O18"/>
  <c r="N18"/>
  <c r="Q17"/>
  <c r="P17"/>
  <c r="O17"/>
  <c r="N17"/>
  <c r="Q13"/>
  <c r="P13"/>
  <c r="O13"/>
  <c r="N13"/>
  <c r="Q12"/>
  <c r="P12"/>
  <c r="O12"/>
  <c r="N12"/>
  <c r="Q11"/>
  <c r="P11"/>
  <c r="O11"/>
  <c r="N11"/>
  <c r="Q8"/>
  <c r="P8"/>
  <c r="O8"/>
  <c r="N8"/>
  <c r="Q7"/>
  <c r="P7"/>
  <c r="O7"/>
  <c r="N7"/>
  <c r="L31"/>
  <c r="K31"/>
  <c r="J31"/>
  <c r="I31"/>
  <c r="L29"/>
  <c r="K29"/>
  <c r="J29"/>
  <c r="I29"/>
  <c r="L28"/>
  <c r="K28"/>
  <c r="J28"/>
  <c r="I28"/>
  <c r="L27"/>
  <c r="K27"/>
  <c r="J27"/>
  <c r="I27"/>
  <c r="L25"/>
  <c r="K25"/>
  <c r="J25"/>
  <c r="I25"/>
  <c r="L24"/>
  <c r="K24"/>
  <c r="J24"/>
  <c r="I24"/>
  <c r="L22"/>
  <c r="K22"/>
  <c r="J22"/>
  <c r="I22"/>
  <c r="L21"/>
  <c r="K21"/>
  <c r="J21"/>
  <c r="I21"/>
  <c r="L19"/>
  <c r="K19"/>
  <c r="J19"/>
  <c r="I19"/>
  <c r="L18"/>
  <c r="K18"/>
  <c r="J18"/>
  <c r="I18"/>
  <c r="L17"/>
  <c r="K17"/>
  <c r="J17"/>
  <c r="I17"/>
  <c r="L13"/>
  <c r="K13"/>
  <c r="J13"/>
  <c r="I13"/>
  <c r="L12"/>
  <c r="K12"/>
  <c r="J12"/>
  <c r="I12"/>
  <c r="L11"/>
  <c r="K11"/>
  <c r="J11"/>
  <c r="I11"/>
  <c r="L8"/>
  <c r="K8"/>
  <c r="J8"/>
  <c r="I8"/>
  <c r="L7"/>
  <c r="K7"/>
  <c r="J7"/>
  <c r="I7"/>
  <c r="G31"/>
  <c r="F31"/>
  <c r="E31"/>
  <c r="D31"/>
  <c r="G29"/>
  <c r="F29"/>
  <c r="E29"/>
  <c r="D29"/>
  <c r="G28"/>
  <c r="F28"/>
  <c r="E28"/>
  <c r="D28"/>
  <c r="G27"/>
  <c r="F27"/>
  <c r="E27"/>
  <c r="D27"/>
  <c r="G25"/>
  <c r="F25"/>
  <c r="E25"/>
  <c r="D25"/>
  <c r="G24"/>
  <c r="F24"/>
  <c r="E24"/>
  <c r="D24"/>
  <c r="G22"/>
  <c r="F22"/>
  <c r="E22"/>
  <c r="D22"/>
  <c r="G21"/>
  <c r="F21"/>
  <c r="E21"/>
  <c r="D21"/>
  <c r="G19"/>
  <c r="F19"/>
  <c r="E19"/>
  <c r="D19"/>
  <c r="G18"/>
  <c r="F18"/>
  <c r="E18"/>
  <c r="D18"/>
  <c r="G17"/>
  <c r="F17"/>
  <c r="E17"/>
  <c r="D17"/>
  <c r="G12"/>
  <c r="F12"/>
  <c r="E12"/>
  <c r="D12"/>
  <c r="G11"/>
  <c r="F11"/>
  <c r="E11"/>
  <c r="D11"/>
  <c r="F20"/>
  <c r="E20"/>
  <c r="E13"/>
  <c r="F7"/>
  <c r="D7"/>
  <c r="C59" i="432"/>
  <c r="E48"/>
  <c r="D48"/>
  <c r="C48"/>
  <c r="D29"/>
  <c r="E29" s="1"/>
  <c r="C29"/>
  <c r="E28"/>
  <c r="D28"/>
  <c r="E27"/>
  <c r="D27"/>
  <c r="C27"/>
  <c r="D18"/>
  <c r="E18" s="1"/>
  <c r="C18"/>
  <c r="E16"/>
  <c r="D16"/>
  <c r="C16"/>
  <c r="D13"/>
  <c r="C13"/>
  <c r="D12"/>
  <c r="C12"/>
  <c r="D11"/>
  <c r="C11"/>
  <c r="E7"/>
  <c r="D7"/>
  <c r="C7"/>
  <c r="B7"/>
  <c r="D64" i="83" l="1"/>
  <c r="E64"/>
  <c r="E24"/>
  <c r="E41"/>
  <c r="F121" i="419"/>
  <c r="F120"/>
  <c r="D122"/>
  <c r="D121"/>
  <c r="E121"/>
  <c r="E120"/>
  <c r="D120"/>
  <c r="D116"/>
  <c r="D117"/>
  <c r="D118"/>
  <c r="D115"/>
  <c r="D119" s="1"/>
  <c r="F114"/>
  <c r="D114"/>
  <c r="D113"/>
  <c r="D112"/>
  <c r="D106"/>
  <c r="D107"/>
  <c r="D108"/>
  <c r="D109"/>
  <c r="D110"/>
  <c r="D105"/>
  <c r="B30" i="98"/>
  <c r="C32"/>
  <c r="C96" i="419"/>
  <c r="C94"/>
  <c r="C92"/>
  <c r="C90"/>
  <c r="C89"/>
  <c r="C82" s="1"/>
  <c r="C87"/>
  <c r="C86"/>
  <c r="C85"/>
  <c r="C83"/>
  <c r="C70"/>
  <c r="C65"/>
  <c r="C66"/>
  <c r="F11" i="437"/>
  <c r="F30" i="436"/>
  <c r="F25"/>
  <c r="F24"/>
  <c r="F23"/>
  <c r="F21"/>
  <c r="F20"/>
  <c r="F19"/>
  <c r="F18"/>
  <c r="F7"/>
  <c r="E30"/>
  <c r="E25"/>
  <c r="E24"/>
  <c r="E23"/>
  <c r="E21"/>
  <c r="E20"/>
  <c r="E19"/>
  <c r="E18"/>
  <c r="C6" i="437"/>
  <c r="D6"/>
  <c r="C9" i="436"/>
  <c r="C11"/>
  <c r="C14" s="1"/>
  <c r="D11"/>
  <c r="D14" s="1"/>
  <c r="E11"/>
  <c r="F11"/>
  <c r="C25"/>
  <c r="C27" s="1"/>
  <c r="D27"/>
  <c r="D30"/>
  <c r="D111" i="419" l="1"/>
  <c r="C32" i="436"/>
  <c r="C33" s="1"/>
  <c r="D4" s="1"/>
  <c r="D9" s="1"/>
  <c r="D33" s="1"/>
  <c r="D32"/>
  <c r="E14"/>
  <c r="F14"/>
  <c r="F27"/>
  <c r="E27"/>
  <c r="E4" l="1"/>
  <c r="I259" i="435" l="1"/>
  <c r="G259"/>
  <c r="F259"/>
  <c r="E259"/>
  <c r="D259"/>
  <c r="C259"/>
  <c r="B259"/>
  <c r="H259" s="1"/>
  <c r="G258"/>
  <c r="F258"/>
  <c r="E258"/>
  <c r="I258" s="1"/>
  <c r="D258"/>
  <c r="C258"/>
  <c r="B258"/>
  <c r="H258" s="1"/>
  <c r="G257"/>
  <c r="F257"/>
  <c r="E257"/>
  <c r="I257" s="1"/>
  <c r="D257"/>
  <c r="C257"/>
  <c r="B257"/>
  <c r="H257" s="1"/>
  <c r="G256"/>
  <c r="F256"/>
  <c r="E256"/>
  <c r="I256" s="1"/>
  <c r="D256"/>
  <c r="C256"/>
  <c r="B256"/>
  <c r="H256" s="1"/>
  <c r="G255"/>
  <c r="F255"/>
  <c r="E255"/>
  <c r="I255" s="1"/>
  <c r="D255"/>
  <c r="C255"/>
  <c r="B255"/>
  <c r="H255" s="1"/>
  <c r="G254"/>
  <c r="F254"/>
  <c r="E254"/>
  <c r="I254" s="1"/>
  <c r="D254"/>
  <c r="C254"/>
  <c r="B254"/>
  <c r="H254" s="1"/>
  <c r="G253"/>
  <c r="F253"/>
  <c r="E253"/>
  <c r="I253" s="1"/>
  <c r="D253"/>
  <c r="C253"/>
  <c r="B253"/>
  <c r="H253" s="1"/>
  <c r="G252"/>
  <c r="F252"/>
  <c r="E252"/>
  <c r="I252" s="1"/>
  <c r="D252"/>
  <c r="C252"/>
  <c r="B252"/>
  <c r="H252" s="1"/>
  <c r="G251"/>
  <c r="F251"/>
  <c r="E251"/>
  <c r="I251" s="1"/>
  <c r="D251"/>
  <c r="C251"/>
  <c r="B251"/>
  <c r="H251" s="1"/>
  <c r="G250"/>
  <c r="F250"/>
  <c r="E250"/>
  <c r="I250" s="1"/>
  <c r="D250"/>
  <c r="C250"/>
  <c r="B250"/>
  <c r="H250" s="1"/>
  <c r="G249"/>
  <c r="F249"/>
  <c r="E249"/>
  <c r="I249" s="1"/>
  <c r="D249"/>
  <c r="C249"/>
  <c r="B249"/>
  <c r="H249" s="1"/>
  <c r="G248"/>
  <c r="G260" s="1"/>
  <c r="F248"/>
  <c r="F260" s="1"/>
  <c r="E248"/>
  <c r="I248" s="1"/>
  <c r="D248"/>
  <c r="D260" s="1"/>
  <c r="C248"/>
  <c r="C260" s="1"/>
  <c r="B248"/>
  <c r="B260" s="1"/>
  <c r="G245"/>
  <c r="F245"/>
  <c r="E245"/>
  <c r="D245"/>
  <c r="C245"/>
  <c r="B245"/>
  <c r="I244"/>
  <c r="H244"/>
  <c r="I243"/>
  <c r="H243"/>
  <c r="I242"/>
  <c r="H242"/>
  <c r="I241"/>
  <c r="H241"/>
  <c r="I240"/>
  <c r="H240"/>
  <c r="I239"/>
  <c r="H239"/>
  <c r="I238"/>
  <c r="H238"/>
  <c r="I237"/>
  <c r="H237"/>
  <c r="I236"/>
  <c r="H236"/>
  <c r="I235"/>
  <c r="H235"/>
  <c r="I234"/>
  <c r="I245" s="1"/>
  <c r="H234"/>
  <c r="I233"/>
  <c r="H233"/>
  <c r="H245" s="1"/>
  <c r="G230"/>
  <c r="F230"/>
  <c r="E230"/>
  <c r="D230"/>
  <c r="C230"/>
  <c r="B230"/>
  <c r="I229"/>
  <c r="H229"/>
  <c r="I228"/>
  <c r="H228"/>
  <c r="I227"/>
  <c r="H227"/>
  <c r="I226"/>
  <c r="H226"/>
  <c r="I225"/>
  <c r="H225"/>
  <c r="I224"/>
  <c r="H224"/>
  <c r="I223"/>
  <c r="H223"/>
  <c r="I222"/>
  <c r="H222"/>
  <c r="I221"/>
  <c r="H221"/>
  <c r="I220"/>
  <c r="H220"/>
  <c r="I219"/>
  <c r="I230" s="1"/>
  <c r="H219"/>
  <c r="I218"/>
  <c r="H218"/>
  <c r="H230" s="1"/>
  <c r="G215"/>
  <c r="F215"/>
  <c r="E215"/>
  <c r="D215"/>
  <c r="C215"/>
  <c r="B215"/>
  <c r="I214"/>
  <c r="H214"/>
  <c r="I213"/>
  <c r="H213"/>
  <c r="I212"/>
  <c r="H212"/>
  <c r="I211"/>
  <c r="H211"/>
  <c r="I210"/>
  <c r="H210"/>
  <c r="I209"/>
  <c r="H209"/>
  <c r="I208"/>
  <c r="H208"/>
  <c r="I207"/>
  <c r="H207"/>
  <c r="I206"/>
  <c r="H206"/>
  <c r="I205"/>
  <c r="H205"/>
  <c r="I204"/>
  <c r="I215" s="1"/>
  <c r="H204"/>
  <c r="I203"/>
  <c r="H203"/>
  <c r="H215" s="1"/>
  <c r="G200"/>
  <c r="F200"/>
  <c r="E200"/>
  <c r="D200"/>
  <c r="C200"/>
  <c r="B200"/>
  <c r="I199"/>
  <c r="H199"/>
  <c r="I198"/>
  <c r="H198"/>
  <c r="I197"/>
  <c r="H197"/>
  <c r="I196"/>
  <c r="H196"/>
  <c r="I195"/>
  <c r="H195"/>
  <c r="I194"/>
  <c r="H194"/>
  <c r="I193"/>
  <c r="H193"/>
  <c r="I192"/>
  <c r="H192"/>
  <c r="I191"/>
  <c r="H191"/>
  <c r="I190"/>
  <c r="H190"/>
  <c r="I189"/>
  <c r="I200" s="1"/>
  <c r="H189"/>
  <c r="I188"/>
  <c r="H188"/>
  <c r="H200" s="1"/>
  <c r="G185"/>
  <c r="F185"/>
  <c r="E185"/>
  <c r="D185"/>
  <c r="C185"/>
  <c r="B185"/>
  <c r="I184"/>
  <c r="H184"/>
  <c r="I183"/>
  <c r="H183"/>
  <c r="I182"/>
  <c r="H182"/>
  <c r="I181"/>
  <c r="H181"/>
  <c r="I180"/>
  <c r="H180"/>
  <c r="I179"/>
  <c r="H179"/>
  <c r="I178"/>
  <c r="H178"/>
  <c r="I177"/>
  <c r="H177"/>
  <c r="I176"/>
  <c r="H176"/>
  <c r="I175"/>
  <c r="H175"/>
  <c r="I174"/>
  <c r="I185" s="1"/>
  <c r="H174"/>
  <c r="I173"/>
  <c r="H173"/>
  <c r="H185" s="1"/>
  <c r="G170"/>
  <c r="F170"/>
  <c r="E170"/>
  <c r="D170"/>
  <c r="C170"/>
  <c r="B170"/>
  <c r="I169"/>
  <c r="H169"/>
  <c r="I168"/>
  <c r="H168"/>
  <c r="I167"/>
  <c r="H167"/>
  <c r="I166"/>
  <c r="H166"/>
  <c r="I165"/>
  <c r="H165"/>
  <c r="I164"/>
  <c r="H164"/>
  <c r="I163"/>
  <c r="H163"/>
  <c r="I162"/>
  <c r="H162"/>
  <c r="I161"/>
  <c r="H161"/>
  <c r="I160"/>
  <c r="H160"/>
  <c r="I159"/>
  <c r="I170" s="1"/>
  <c r="H159"/>
  <c r="I158"/>
  <c r="H158"/>
  <c r="H170" s="1"/>
  <c r="G155"/>
  <c r="F155"/>
  <c r="E155"/>
  <c r="D155"/>
  <c r="C155"/>
  <c r="B155"/>
  <c r="I154"/>
  <c r="H154"/>
  <c r="I153"/>
  <c r="H153"/>
  <c r="I152"/>
  <c r="H152"/>
  <c r="I151"/>
  <c r="H151"/>
  <c r="I150"/>
  <c r="H150"/>
  <c r="I149"/>
  <c r="H149"/>
  <c r="I148"/>
  <c r="H148"/>
  <c r="I147"/>
  <c r="H147"/>
  <c r="I146"/>
  <c r="H146"/>
  <c r="I145"/>
  <c r="H145"/>
  <c r="I144"/>
  <c r="I155" s="1"/>
  <c r="H144"/>
  <c r="I143"/>
  <c r="H143"/>
  <c r="H155" s="1"/>
  <c r="G140"/>
  <c r="F140"/>
  <c r="E140"/>
  <c r="D140"/>
  <c r="C140"/>
  <c r="B140"/>
  <c r="I139"/>
  <c r="H139"/>
  <c r="I138"/>
  <c r="H138"/>
  <c r="I137"/>
  <c r="H137"/>
  <c r="I136"/>
  <c r="H136"/>
  <c r="I135"/>
  <c r="H135"/>
  <c r="I134"/>
  <c r="H134"/>
  <c r="I133"/>
  <c r="H133"/>
  <c r="I132"/>
  <c r="H132"/>
  <c r="I131"/>
  <c r="H131"/>
  <c r="I130"/>
  <c r="H130"/>
  <c r="I129"/>
  <c r="I140" s="1"/>
  <c r="H129"/>
  <c r="I128"/>
  <c r="H128"/>
  <c r="H140" s="1"/>
  <c r="G125"/>
  <c r="F125"/>
  <c r="E125"/>
  <c r="D125"/>
  <c r="C125"/>
  <c r="B125"/>
  <c r="I124"/>
  <c r="H124"/>
  <c r="I123"/>
  <c r="H123"/>
  <c r="I122"/>
  <c r="H122"/>
  <c r="I121"/>
  <c r="H121"/>
  <c r="I120"/>
  <c r="H120"/>
  <c r="I119"/>
  <c r="H119"/>
  <c r="I118"/>
  <c r="H118"/>
  <c r="I117"/>
  <c r="H117"/>
  <c r="I116"/>
  <c r="H116"/>
  <c r="I115"/>
  <c r="H115"/>
  <c r="I114"/>
  <c r="I125" s="1"/>
  <c r="H114"/>
  <c r="I113"/>
  <c r="H113"/>
  <c r="H125" s="1"/>
  <c r="G110"/>
  <c r="F110"/>
  <c r="E110"/>
  <c r="D110"/>
  <c r="C110"/>
  <c r="B110"/>
  <c r="I109"/>
  <c r="H109"/>
  <c r="I108"/>
  <c r="H108"/>
  <c r="I107"/>
  <c r="H107"/>
  <c r="I106"/>
  <c r="H106"/>
  <c r="I105"/>
  <c r="H105"/>
  <c r="I104"/>
  <c r="H104"/>
  <c r="I103"/>
  <c r="H103"/>
  <c r="I102"/>
  <c r="H102"/>
  <c r="I101"/>
  <c r="H101"/>
  <c r="I100"/>
  <c r="H100"/>
  <c r="I99"/>
  <c r="I110" s="1"/>
  <c r="H99"/>
  <c r="I98"/>
  <c r="H98"/>
  <c r="H110" s="1"/>
  <c r="G95"/>
  <c r="F95"/>
  <c r="E95"/>
  <c r="D95"/>
  <c r="C95"/>
  <c r="B95"/>
  <c r="I94"/>
  <c r="H94"/>
  <c r="I93"/>
  <c r="H93"/>
  <c r="I92"/>
  <c r="H92"/>
  <c r="I91"/>
  <c r="H91"/>
  <c r="I90"/>
  <c r="H90"/>
  <c r="I89"/>
  <c r="H89"/>
  <c r="I88"/>
  <c r="H88"/>
  <c r="I87"/>
  <c r="H87"/>
  <c r="I86"/>
  <c r="H86"/>
  <c r="I85"/>
  <c r="H85"/>
  <c r="I84"/>
  <c r="I95" s="1"/>
  <c r="H84"/>
  <c r="I83"/>
  <c r="H83"/>
  <c r="H95" s="1"/>
  <c r="G80"/>
  <c r="F80"/>
  <c r="E80"/>
  <c r="D80"/>
  <c r="C80"/>
  <c r="B80"/>
  <c r="I79"/>
  <c r="H79"/>
  <c r="I78"/>
  <c r="H78"/>
  <c r="I77"/>
  <c r="H77"/>
  <c r="I76"/>
  <c r="H76"/>
  <c r="I75"/>
  <c r="H75"/>
  <c r="I74"/>
  <c r="H74"/>
  <c r="I73"/>
  <c r="H73"/>
  <c r="I72"/>
  <c r="H72"/>
  <c r="I71"/>
  <c r="H71"/>
  <c r="I70"/>
  <c r="H70"/>
  <c r="I69"/>
  <c r="I80" s="1"/>
  <c r="H69"/>
  <c r="I68"/>
  <c r="H68"/>
  <c r="H80" s="1"/>
  <c r="G65"/>
  <c r="F65"/>
  <c r="E65"/>
  <c r="D65"/>
  <c r="C65"/>
  <c r="B65"/>
  <c r="I64"/>
  <c r="H64"/>
  <c r="I63"/>
  <c r="H63"/>
  <c r="I62"/>
  <c r="H62"/>
  <c r="I61"/>
  <c r="H61"/>
  <c r="I60"/>
  <c r="H60"/>
  <c r="I59"/>
  <c r="H59"/>
  <c r="I58"/>
  <c r="H58"/>
  <c r="I57"/>
  <c r="H57"/>
  <c r="I56"/>
  <c r="H56"/>
  <c r="I55"/>
  <c r="H55"/>
  <c r="I54"/>
  <c r="I65" s="1"/>
  <c r="H54"/>
  <c r="I53"/>
  <c r="H53"/>
  <c r="H65" s="1"/>
  <c r="G50"/>
  <c r="F50"/>
  <c r="E50"/>
  <c r="D50"/>
  <c r="C50"/>
  <c r="B50"/>
  <c r="I49"/>
  <c r="H49"/>
  <c r="I48"/>
  <c r="H48"/>
  <c r="I47"/>
  <c r="H47"/>
  <c r="I46"/>
  <c r="H46"/>
  <c r="I45"/>
  <c r="H45"/>
  <c r="I44"/>
  <c r="H44"/>
  <c r="I43"/>
  <c r="H43"/>
  <c r="I42"/>
  <c r="H42"/>
  <c r="I41"/>
  <c r="H41"/>
  <c r="I40"/>
  <c r="H40"/>
  <c r="I39"/>
  <c r="I50" s="1"/>
  <c r="H39"/>
  <c r="I38"/>
  <c r="H38"/>
  <c r="H50" s="1"/>
  <c r="G35"/>
  <c r="F35"/>
  <c r="E35"/>
  <c r="D35"/>
  <c r="C35"/>
  <c r="B35"/>
  <c r="I34"/>
  <c r="H34"/>
  <c r="I33"/>
  <c r="H33"/>
  <c r="I32"/>
  <c r="H32"/>
  <c r="I31"/>
  <c r="H31"/>
  <c r="I30"/>
  <c r="H30"/>
  <c r="I29"/>
  <c r="H29"/>
  <c r="I28"/>
  <c r="H28"/>
  <c r="I27"/>
  <c r="H27"/>
  <c r="I26"/>
  <c r="H26"/>
  <c r="I25"/>
  <c r="H25"/>
  <c r="I24"/>
  <c r="I35" s="1"/>
  <c r="H24"/>
  <c r="I23"/>
  <c r="H23"/>
  <c r="H35" s="1"/>
  <c r="G20"/>
  <c r="F20"/>
  <c r="E20"/>
  <c r="D20"/>
  <c r="C20"/>
  <c r="B20"/>
  <c r="I19"/>
  <c r="H19"/>
  <c r="I18"/>
  <c r="H18"/>
  <c r="I17"/>
  <c r="H17"/>
  <c r="I16"/>
  <c r="H16"/>
  <c r="I15"/>
  <c r="H15"/>
  <c r="I14"/>
  <c r="H14"/>
  <c r="I13"/>
  <c r="H13"/>
  <c r="I12"/>
  <c r="H12"/>
  <c r="I11"/>
  <c r="H11"/>
  <c r="I10"/>
  <c r="H10"/>
  <c r="I9"/>
  <c r="I20" s="1"/>
  <c r="H9"/>
  <c r="I8"/>
  <c r="H8"/>
  <c r="H20" s="1"/>
  <c r="M21" i="394"/>
  <c r="I260" i="435" l="1"/>
  <c r="H248"/>
  <c r="H260" s="1"/>
  <c r="E260"/>
  <c r="G259" i="434" l="1"/>
  <c r="F259"/>
  <c r="E259"/>
  <c r="D259"/>
  <c r="C259"/>
  <c r="I259" s="1"/>
  <c r="B259"/>
  <c r="H259" s="1"/>
  <c r="G258"/>
  <c r="F258"/>
  <c r="E258"/>
  <c r="D258"/>
  <c r="C258"/>
  <c r="I258" s="1"/>
  <c r="B258"/>
  <c r="H258" s="1"/>
  <c r="G257"/>
  <c r="F257"/>
  <c r="E257"/>
  <c r="D257"/>
  <c r="C257"/>
  <c r="I257" s="1"/>
  <c r="B257"/>
  <c r="H257" s="1"/>
  <c r="G256"/>
  <c r="F256"/>
  <c r="E256"/>
  <c r="D256"/>
  <c r="C256"/>
  <c r="I256" s="1"/>
  <c r="B256"/>
  <c r="H256" s="1"/>
  <c r="G255"/>
  <c r="F255"/>
  <c r="E255"/>
  <c r="D255"/>
  <c r="C255"/>
  <c r="I255" s="1"/>
  <c r="B255"/>
  <c r="H255" s="1"/>
  <c r="G254"/>
  <c r="F254"/>
  <c r="E254"/>
  <c r="D254"/>
  <c r="C254"/>
  <c r="I254" s="1"/>
  <c r="B254"/>
  <c r="H254" s="1"/>
  <c r="G253"/>
  <c r="F253"/>
  <c r="E253"/>
  <c r="D253"/>
  <c r="C253"/>
  <c r="I253" s="1"/>
  <c r="B253"/>
  <c r="H253" s="1"/>
  <c r="G252"/>
  <c r="F252"/>
  <c r="E252"/>
  <c r="D252"/>
  <c r="C252"/>
  <c r="I252" s="1"/>
  <c r="B252"/>
  <c r="H252" s="1"/>
  <c r="G251"/>
  <c r="F251"/>
  <c r="E251"/>
  <c r="D251"/>
  <c r="C251"/>
  <c r="I251" s="1"/>
  <c r="B251"/>
  <c r="H251" s="1"/>
  <c r="G250"/>
  <c r="F250"/>
  <c r="E250"/>
  <c r="D250"/>
  <c r="C250"/>
  <c r="I250" s="1"/>
  <c r="B250"/>
  <c r="H250" s="1"/>
  <c r="G249"/>
  <c r="F249"/>
  <c r="E249"/>
  <c r="D249"/>
  <c r="C249"/>
  <c r="I249" s="1"/>
  <c r="B249"/>
  <c r="H249" s="1"/>
  <c r="G248"/>
  <c r="G260" s="1"/>
  <c r="F248"/>
  <c r="F260" s="1"/>
  <c r="E248"/>
  <c r="E260" s="1"/>
  <c r="D248"/>
  <c r="D260" s="1"/>
  <c r="C248"/>
  <c r="C260" s="1"/>
  <c r="B248"/>
  <c r="B260" s="1"/>
  <c r="G245"/>
  <c r="F245"/>
  <c r="E245"/>
  <c r="D245"/>
  <c r="C245"/>
  <c r="B245"/>
  <c r="I244"/>
  <c r="H244"/>
  <c r="I243"/>
  <c r="H243"/>
  <c r="I242"/>
  <c r="H242"/>
  <c r="I241"/>
  <c r="H241"/>
  <c r="I240"/>
  <c r="H240"/>
  <c r="I239"/>
  <c r="H239"/>
  <c r="I238"/>
  <c r="H238"/>
  <c r="I237"/>
  <c r="H237"/>
  <c r="I236"/>
  <c r="H236"/>
  <c r="I235"/>
  <c r="H235"/>
  <c r="I234"/>
  <c r="H234"/>
  <c r="I233"/>
  <c r="I245" s="1"/>
  <c r="H233"/>
  <c r="H245" s="1"/>
  <c r="G230"/>
  <c r="F230"/>
  <c r="E230"/>
  <c r="D230"/>
  <c r="C230"/>
  <c r="B230"/>
  <c r="I229"/>
  <c r="H229"/>
  <c r="I228"/>
  <c r="H228"/>
  <c r="I227"/>
  <c r="H227"/>
  <c r="I226"/>
  <c r="H226"/>
  <c r="I225"/>
  <c r="H225"/>
  <c r="I224"/>
  <c r="H224"/>
  <c r="I223"/>
  <c r="H223"/>
  <c r="I222"/>
  <c r="H222"/>
  <c r="I221"/>
  <c r="H221"/>
  <c r="I220"/>
  <c r="H220"/>
  <c r="I219"/>
  <c r="H219"/>
  <c r="I218"/>
  <c r="I230" s="1"/>
  <c r="H218"/>
  <c r="H230" s="1"/>
  <c r="G215"/>
  <c r="F215"/>
  <c r="E215"/>
  <c r="D215"/>
  <c r="C215"/>
  <c r="B215"/>
  <c r="I214"/>
  <c r="H214"/>
  <c r="I213"/>
  <c r="H213"/>
  <c r="I212"/>
  <c r="H212"/>
  <c r="I211"/>
  <c r="H211"/>
  <c r="I210"/>
  <c r="H210"/>
  <c r="I209"/>
  <c r="H209"/>
  <c r="I208"/>
  <c r="H208"/>
  <c r="I207"/>
  <c r="H207"/>
  <c r="I206"/>
  <c r="H206"/>
  <c r="I205"/>
  <c r="H205"/>
  <c r="I204"/>
  <c r="H204"/>
  <c r="I203"/>
  <c r="I215" s="1"/>
  <c r="H203"/>
  <c r="H215" s="1"/>
  <c r="G200"/>
  <c r="F200"/>
  <c r="E200"/>
  <c r="D200"/>
  <c r="C200"/>
  <c r="B200"/>
  <c r="I199"/>
  <c r="H199"/>
  <c r="I198"/>
  <c r="H198"/>
  <c r="I197"/>
  <c r="H197"/>
  <c r="I196"/>
  <c r="H196"/>
  <c r="I195"/>
  <c r="H195"/>
  <c r="I194"/>
  <c r="H194"/>
  <c r="I193"/>
  <c r="H193"/>
  <c r="I192"/>
  <c r="H192"/>
  <c r="I191"/>
  <c r="H191"/>
  <c r="I190"/>
  <c r="H190"/>
  <c r="I189"/>
  <c r="H189"/>
  <c r="I188"/>
  <c r="I200" s="1"/>
  <c r="H188"/>
  <c r="H200" s="1"/>
  <c r="G185"/>
  <c r="F185"/>
  <c r="E185"/>
  <c r="D185"/>
  <c r="C185"/>
  <c r="B185"/>
  <c r="I184"/>
  <c r="H184"/>
  <c r="I183"/>
  <c r="H183"/>
  <c r="I182"/>
  <c r="H182"/>
  <c r="I181"/>
  <c r="H181"/>
  <c r="I180"/>
  <c r="H180"/>
  <c r="I179"/>
  <c r="H179"/>
  <c r="I178"/>
  <c r="H178"/>
  <c r="I177"/>
  <c r="H177"/>
  <c r="I176"/>
  <c r="H176"/>
  <c r="I175"/>
  <c r="H175"/>
  <c r="I174"/>
  <c r="H174"/>
  <c r="I173"/>
  <c r="I185" s="1"/>
  <c r="H173"/>
  <c r="H185" s="1"/>
  <c r="G170"/>
  <c r="F170"/>
  <c r="E170"/>
  <c r="D170"/>
  <c r="C170"/>
  <c r="B170"/>
  <c r="I169"/>
  <c r="H169"/>
  <c r="I168"/>
  <c r="H168"/>
  <c r="I167"/>
  <c r="H167"/>
  <c r="I166"/>
  <c r="H166"/>
  <c r="I165"/>
  <c r="H165"/>
  <c r="I164"/>
  <c r="H164"/>
  <c r="I163"/>
  <c r="H163"/>
  <c r="I162"/>
  <c r="H162"/>
  <c r="I161"/>
  <c r="H161"/>
  <c r="I160"/>
  <c r="H160"/>
  <c r="I159"/>
  <c r="H159"/>
  <c r="I158"/>
  <c r="I170" s="1"/>
  <c r="H158"/>
  <c r="H170" s="1"/>
  <c r="G155"/>
  <c r="F155"/>
  <c r="E155"/>
  <c r="D155"/>
  <c r="C155"/>
  <c r="B155"/>
  <c r="I154"/>
  <c r="H154"/>
  <c r="I153"/>
  <c r="H153"/>
  <c r="I152"/>
  <c r="H152"/>
  <c r="I151"/>
  <c r="H151"/>
  <c r="I150"/>
  <c r="H150"/>
  <c r="I149"/>
  <c r="H149"/>
  <c r="I148"/>
  <c r="H148"/>
  <c r="I147"/>
  <c r="H147"/>
  <c r="I146"/>
  <c r="H146"/>
  <c r="I145"/>
  <c r="H145"/>
  <c r="I144"/>
  <c r="H144"/>
  <c r="I143"/>
  <c r="I155" s="1"/>
  <c r="H143"/>
  <c r="H155" s="1"/>
  <c r="G140"/>
  <c r="F140"/>
  <c r="E140"/>
  <c r="D140"/>
  <c r="C140"/>
  <c r="B140"/>
  <c r="I139"/>
  <c r="H139"/>
  <c r="I138"/>
  <c r="H138"/>
  <c r="I137"/>
  <c r="H137"/>
  <c r="I136"/>
  <c r="H136"/>
  <c r="I135"/>
  <c r="H135"/>
  <c r="I134"/>
  <c r="H134"/>
  <c r="I133"/>
  <c r="H133"/>
  <c r="I132"/>
  <c r="H132"/>
  <c r="I131"/>
  <c r="H131"/>
  <c r="I130"/>
  <c r="H130"/>
  <c r="I129"/>
  <c r="H129"/>
  <c r="I128"/>
  <c r="I140" s="1"/>
  <c r="H128"/>
  <c r="H140" s="1"/>
  <c r="G125"/>
  <c r="F125"/>
  <c r="E125"/>
  <c r="D125"/>
  <c r="C125"/>
  <c r="B125"/>
  <c r="I124"/>
  <c r="H124"/>
  <c r="I123"/>
  <c r="H123"/>
  <c r="I122"/>
  <c r="H122"/>
  <c r="I121"/>
  <c r="H121"/>
  <c r="I120"/>
  <c r="H120"/>
  <c r="I119"/>
  <c r="H119"/>
  <c r="I118"/>
  <c r="H118"/>
  <c r="I117"/>
  <c r="H117"/>
  <c r="I116"/>
  <c r="H116"/>
  <c r="I115"/>
  <c r="H115"/>
  <c r="I114"/>
  <c r="H114"/>
  <c r="I113"/>
  <c r="I125" s="1"/>
  <c r="H113"/>
  <c r="H125" s="1"/>
  <c r="G110"/>
  <c r="F110"/>
  <c r="E110"/>
  <c r="D110"/>
  <c r="C110"/>
  <c r="B110"/>
  <c r="I109"/>
  <c r="H109"/>
  <c r="I108"/>
  <c r="H108"/>
  <c r="I107"/>
  <c r="H107"/>
  <c r="I106"/>
  <c r="H106"/>
  <c r="I105"/>
  <c r="H105"/>
  <c r="I104"/>
  <c r="H104"/>
  <c r="I103"/>
  <c r="H103"/>
  <c r="I102"/>
  <c r="H102"/>
  <c r="I101"/>
  <c r="H101"/>
  <c r="I100"/>
  <c r="H100"/>
  <c r="I99"/>
  <c r="H99"/>
  <c r="I98"/>
  <c r="I110" s="1"/>
  <c r="H98"/>
  <c r="H110" s="1"/>
  <c r="G95"/>
  <c r="F95"/>
  <c r="E95"/>
  <c r="D95"/>
  <c r="C95"/>
  <c r="B95"/>
  <c r="I94"/>
  <c r="H94"/>
  <c r="I93"/>
  <c r="H93"/>
  <c r="I92"/>
  <c r="H92"/>
  <c r="I91"/>
  <c r="H91"/>
  <c r="I90"/>
  <c r="H90"/>
  <c r="I89"/>
  <c r="H89"/>
  <c r="I88"/>
  <c r="H88"/>
  <c r="I87"/>
  <c r="H87"/>
  <c r="I86"/>
  <c r="H86"/>
  <c r="I85"/>
  <c r="H85"/>
  <c r="I84"/>
  <c r="H84"/>
  <c r="I83"/>
  <c r="I95" s="1"/>
  <c r="H83"/>
  <c r="H95" s="1"/>
  <c r="G80"/>
  <c r="F80"/>
  <c r="E80"/>
  <c r="D80"/>
  <c r="C80"/>
  <c r="B80"/>
  <c r="I79"/>
  <c r="H79"/>
  <c r="I78"/>
  <c r="H78"/>
  <c r="I77"/>
  <c r="H77"/>
  <c r="I76"/>
  <c r="H76"/>
  <c r="I75"/>
  <c r="H75"/>
  <c r="I74"/>
  <c r="H74"/>
  <c r="I73"/>
  <c r="H73"/>
  <c r="I72"/>
  <c r="H72"/>
  <c r="I71"/>
  <c r="H71"/>
  <c r="I70"/>
  <c r="H70"/>
  <c r="I69"/>
  <c r="H69"/>
  <c r="I68"/>
  <c r="I80" s="1"/>
  <c r="H68"/>
  <c r="H80" s="1"/>
  <c r="G65"/>
  <c r="F65"/>
  <c r="E65"/>
  <c r="D65"/>
  <c r="C65"/>
  <c r="B65"/>
  <c r="I64"/>
  <c r="H64"/>
  <c r="I63"/>
  <c r="H63"/>
  <c r="I62"/>
  <c r="H62"/>
  <c r="I61"/>
  <c r="H61"/>
  <c r="I60"/>
  <c r="H60"/>
  <c r="I59"/>
  <c r="H59"/>
  <c r="I58"/>
  <c r="H58"/>
  <c r="I57"/>
  <c r="H57"/>
  <c r="I56"/>
  <c r="H56"/>
  <c r="I55"/>
  <c r="H55"/>
  <c r="I54"/>
  <c r="H54"/>
  <c r="I53"/>
  <c r="I65" s="1"/>
  <c r="H53"/>
  <c r="H65" s="1"/>
  <c r="G50"/>
  <c r="F50"/>
  <c r="E50"/>
  <c r="D50"/>
  <c r="C50"/>
  <c r="B50"/>
  <c r="I49"/>
  <c r="H49"/>
  <c r="I48"/>
  <c r="H48"/>
  <c r="I47"/>
  <c r="H47"/>
  <c r="I46"/>
  <c r="H46"/>
  <c r="I45"/>
  <c r="H45"/>
  <c r="I44"/>
  <c r="H44"/>
  <c r="I43"/>
  <c r="H43"/>
  <c r="I42"/>
  <c r="H42"/>
  <c r="I41"/>
  <c r="H41"/>
  <c r="I40"/>
  <c r="H40"/>
  <c r="I39"/>
  <c r="H39"/>
  <c r="I38"/>
  <c r="I50" s="1"/>
  <c r="H38"/>
  <c r="H50" s="1"/>
  <c r="G35"/>
  <c r="F35"/>
  <c r="E35"/>
  <c r="D35"/>
  <c r="C35"/>
  <c r="B35"/>
  <c r="I34"/>
  <c r="H34"/>
  <c r="I33"/>
  <c r="H33"/>
  <c r="I32"/>
  <c r="H32"/>
  <c r="I31"/>
  <c r="H31"/>
  <c r="I30"/>
  <c r="H30"/>
  <c r="I29"/>
  <c r="H29"/>
  <c r="I28"/>
  <c r="H28"/>
  <c r="I27"/>
  <c r="H27"/>
  <c r="I26"/>
  <c r="H26"/>
  <c r="I25"/>
  <c r="H25"/>
  <c r="I24"/>
  <c r="H24"/>
  <c r="I23"/>
  <c r="I35" s="1"/>
  <c r="H23"/>
  <c r="H35" s="1"/>
  <c r="G20"/>
  <c r="F20"/>
  <c r="E20"/>
  <c r="D20"/>
  <c r="C20"/>
  <c r="B20"/>
  <c r="I19"/>
  <c r="H19"/>
  <c r="I18"/>
  <c r="H18"/>
  <c r="I17"/>
  <c r="H17"/>
  <c r="I16"/>
  <c r="H16"/>
  <c r="I15"/>
  <c r="H15"/>
  <c r="I14"/>
  <c r="H14"/>
  <c r="I13"/>
  <c r="H13"/>
  <c r="I12"/>
  <c r="H12"/>
  <c r="I11"/>
  <c r="H11"/>
  <c r="I10"/>
  <c r="H10"/>
  <c r="I9"/>
  <c r="H9"/>
  <c r="I8"/>
  <c r="I20" s="1"/>
  <c r="H8"/>
  <c r="H20" s="1"/>
  <c r="M18" i="433"/>
  <c r="L18"/>
  <c r="J18"/>
  <c r="I18"/>
  <c r="H18"/>
  <c r="G18"/>
  <c r="F18"/>
  <c r="D18"/>
  <c r="C18"/>
  <c r="B18"/>
  <c r="E17"/>
  <c r="E16"/>
  <c r="E15"/>
  <c r="E14"/>
  <c r="E13"/>
  <c r="E12"/>
  <c r="K11"/>
  <c r="E11"/>
  <c r="K10"/>
  <c r="E10"/>
  <c r="K9"/>
  <c r="E9"/>
  <c r="K8"/>
  <c r="E8"/>
  <c r="K7"/>
  <c r="E7"/>
  <c r="K6"/>
  <c r="K18" s="1"/>
  <c r="E6"/>
  <c r="I248" i="434" l="1"/>
  <c r="I260" s="1"/>
  <c r="H248"/>
  <c r="H260" s="1"/>
  <c r="E18" i="433"/>
  <c r="F66" i="430" l="1"/>
  <c r="E66"/>
  <c r="D66"/>
  <c r="D55" s="1"/>
  <c r="D60"/>
  <c r="F54"/>
  <c r="E54"/>
  <c r="D54"/>
  <c r="F50"/>
  <c r="E50"/>
  <c r="D50"/>
  <c r="F46"/>
  <c r="E46"/>
  <c r="D46"/>
  <c r="F41"/>
  <c r="E41"/>
  <c r="D41"/>
  <c r="F37"/>
  <c r="E37"/>
  <c r="D37"/>
  <c r="F33"/>
  <c r="E33"/>
  <c r="D33"/>
  <c r="F29"/>
  <c r="E29"/>
  <c r="D29"/>
  <c r="F24"/>
  <c r="E24"/>
  <c r="D24"/>
  <c r="F20"/>
  <c r="E20"/>
  <c r="D20"/>
  <c r="F16"/>
  <c r="E16"/>
  <c r="D16"/>
  <c r="F12"/>
  <c r="E12"/>
  <c r="D12"/>
  <c r="F7"/>
  <c r="F57" s="1"/>
  <c r="E7"/>
  <c r="E57" s="1"/>
  <c r="D7"/>
  <c r="D57" s="1"/>
  <c r="K20" i="428"/>
  <c r="J20"/>
  <c r="I20"/>
  <c r="H20"/>
  <c r="K19"/>
  <c r="J19"/>
  <c r="I19"/>
  <c r="H19"/>
  <c r="K18"/>
  <c r="J18"/>
  <c r="I18"/>
  <c r="H18"/>
  <c r="K17"/>
  <c r="J17"/>
  <c r="I17"/>
  <c r="H17"/>
  <c r="K16"/>
  <c r="J16"/>
  <c r="I16"/>
  <c r="H16"/>
  <c r="K15"/>
  <c r="J15"/>
  <c r="I15"/>
  <c r="H15"/>
  <c r="K14"/>
  <c r="J14"/>
  <c r="I14"/>
  <c r="H14"/>
  <c r="K13"/>
  <c r="J13"/>
  <c r="I13"/>
  <c r="H13"/>
  <c r="K12"/>
  <c r="J12"/>
  <c r="I12"/>
  <c r="H12"/>
  <c r="K11"/>
  <c r="J11"/>
  <c r="I11"/>
  <c r="H11"/>
  <c r="K10"/>
  <c r="J10"/>
  <c r="I10"/>
  <c r="H10"/>
  <c r="K9"/>
  <c r="J9"/>
  <c r="I9"/>
  <c r="H9"/>
  <c r="B25" i="422"/>
  <c r="C25"/>
  <c r="D25"/>
  <c r="E25"/>
  <c r="F25"/>
  <c r="G25"/>
  <c r="F47" i="430" l="1"/>
  <c r="F55"/>
  <c r="F34"/>
  <c r="F25"/>
  <c r="F17"/>
  <c r="F8"/>
  <c r="F42"/>
  <c r="F30"/>
  <c r="F21"/>
  <c r="F13"/>
  <c r="E55"/>
  <c r="E34"/>
  <c r="E25"/>
  <c r="E17"/>
  <c r="E8"/>
  <c r="E42"/>
  <c r="E30"/>
  <c r="E21"/>
  <c r="E13"/>
  <c r="E47"/>
  <c r="D42"/>
  <c r="D30"/>
  <c r="D21"/>
  <c r="D13"/>
  <c r="D47"/>
  <c r="D34"/>
  <c r="D25"/>
  <c r="D17"/>
  <c r="D8"/>
  <c r="D58" l="1"/>
  <c r="F58"/>
  <c r="E58"/>
  <c r="Q4" i="421" l="1"/>
  <c r="Q5"/>
  <c r="Q6"/>
  <c r="Q7"/>
  <c r="F8"/>
  <c r="G8"/>
  <c r="H8"/>
  <c r="I8"/>
  <c r="J8"/>
  <c r="K8"/>
  <c r="L8"/>
  <c r="M8"/>
  <c r="N8"/>
  <c r="O8"/>
  <c r="P8"/>
  <c r="Q8"/>
  <c r="E9"/>
  <c r="F9"/>
  <c r="G9"/>
  <c r="H9"/>
  <c r="I9"/>
  <c r="J9"/>
  <c r="K9"/>
  <c r="L9"/>
  <c r="M9"/>
  <c r="N9"/>
  <c r="O9"/>
  <c r="P9"/>
  <c r="Q9"/>
  <c r="Q10"/>
  <c r="E11"/>
  <c r="F11"/>
  <c r="G11"/>
  <c r="H11"/>
  <c r="I11"/>
  <c r="J11"/>
  <c r="K11"/>
  <c r="L11"/>
  <c r="M11"/>
  <c r="N11"/>
  <c r="O11"/>
  <c r="P11"/>
  <c r="Q11"/>
  <c r="Q12"/>
  <c r="Q13"/>
  <c r="Q14"/>
  <c r="E15"/>
  <c r="Q15"/>
  <c r="E16"/>
  <c r="F16"/>
  <c r="G16"/>
  <c r="H16"/>
  <c r="I16"/>
  <c r="J16"/>
  <c r="K16"/>
  <c r="L16"/>
  <c r="M16"/>
  <c r="N16"/>
  <c r="O16"/>
  <c r="P16"/>
  <c r="Q16"/>
  <c r="Q17"/>
  <c r="E18"/>
  <c r="F18"/>
  <c r="G18"/>
  <c r="H18"/>
  <c r="I18"/>
  <c r="J18"/>
  <c r="K18"/>
  <c r="L18"/>
  <c r="M18"/>
  <c r="N18"/>
  <c r="O18"/>
  <c r="P18"/>
  <c r="Q18"/>
  <c r="Q19"/>
  <c r="Q20"/>
  <c r="E21"/>
  <c r="F21"/>
  <c r="F22" s="1"/>
  <c r="G21"/>
  <c r="H21"/>
  <c r="H22" s="1"/>
  <c r="I21"/>
  <c r="J21"/>
  <c r="J22" s="1"/>
  <c r="K21"/>
  <c r="L21"/>
  <c r="L22" s="1"/>
  <c r="M21"/>
  <c r="N21"/>
  <c r="N22" s="1"/>
  <c r="O21"/>
  <c r="P21"/>
  <c r="P22" s="1"/>
  <c r="E22"/>
  <c r="G22"/>
  <c r="I22"/>
  <c r="K22"/>
  <c r="M22"/>
  <c r="O22"/>
  <c r="K4" i="420"/>
  <c r="K5"/>
  <c r="K6"/>
  <c r="K7"/>
  <c r="K8"/>
  <c r="E9"/>
  <c r="F9"/>
  <c r="G9"/>
  <c r="H9"/>
  <c r="I9"/>
  <c r="J9"/>
  <c r="K9"/>
  <c r="K10"/>
  <c r="E11"/>
  <c r="F11"/>
  <c r="G11"/>
  <c r="H11"/>
  <c r="I11"/>
  <c r="J11"/>
  <c r="K11"/>
  <c r="K12"/>
  <c r="K13"/>
  <c r="K14"/>
  <c r="E15"/>
  <c r="F15"/>
  <c r="G15"/>
  <c r="H15"/>
  <c r="I15"/>
  <c r="J15"/>
  <c r="K15"/>
  <c r="K16" s="1"/>
  <c r="E16"/>
  <c r="F16"/>
  <c r="G16"/>
  <c r="H16"/>
  <c r="I16"/>
  <c r="J16"/>
  <c r="K17"/>
  <c r="E18"/>
  <c r="F18"/>
  <c r="G18"/>
  <c r="H18"/>
  <c r="I18"/>
  <c r="J18"/>
  <c r="K18"/>
  <c r="K19"/>
  <c r="K20"/>
  <c r="E21"/>
  <c r="E22" s="1"/>
  <c r="F21"/>
  <c r="G21"/>
  <c r="H21"/>
  <c r="I21"/>
  <c r="I22" s="1"/>
  <c r="J21"/>
  <c r="K21"/>
  <c r="K22" s="1"/>
  <c r="F22"/>
  <c r="G22"/>
  <c r="H22"/>
  <c r="J22"/>
  <c r="R16" i="394"/>
  <c r="Q20"/>
  <c r="Q23" s="1"/>
  <c r="Q26" s="1"/>
  <c r="Q21"/>
  <c r="Q17"/>
  <c r="Q14"/>
  <c r="Q12"/>
  <c r="Q9"/>
  <c r="D68"/>
  <c r="D63"/>
  <c r="D60"/>
  <c r="H43" i="419"/>
  <c r="H37"/>
  <c r="G43"/>
  <c r="G37"/>
  <c r="F43"/>
  <c r="F37"/>
  <c r="C43"/>
  <c r="E38"/>
  <c r="E42" s="1"/>
  <c r="E44" s="1"/>
  <c r="D38"/>
  <c r="D42" s="1"/>
  <c r="D44" s="1"/>
  <c r="C37"/>
  <c r="C22"/>
  <c r="D22"/>
  <c r="D21"/>
  <c r="C21"/>
  <c r="C13"/>
  <c r="C16"/>
  <c r="C17"/>
  <c r="X43" i="409"/>
  <c r="Y43"/>
  <c r="X39"/>
  <c r="Y39"/>
  <c r="R60"/>
  <c r="I17" i="407"/>
  <c r="I17" i="406"/>
  <c r="J10" i="401"/>
  <c r="J11"/>
  <c r="J12"/>
  <c r="J13"/>
  <c r="J14"/>
  <c r="I10" i="407"/>
  <c r="I10" i="406"/>
  <c r="I56" i="407"/>
  <c r="I54"/>
  <c r="I53"/>
  <c r="I52"/>
  <c r="F53"/>
  <c r="I44"/>
  <c r="I41"/>
  <c r="I39"/>
  <c r="I48"/>
  <c r="I45"/>
  <c r="I43"/>
  <c r="I37"/>
  <c r="I35"/>
  <c r="I29"/>
  <c r="I28"/>
  <c r="I27"/>
  <c r="I58" i="406"/>
  <c r="I48"/>
  <c r="I56"/>
  <c r="I55"/>
  <c r="I54"/>
  <c r="I53"/>
  <c r="I39"/>
  <c r="I43"/>
  <c r="I41"/>
  <c r="I45"/>
  <c r="I44"/>
  <c r="I37"/>
  <c r="D16" i="418"/>
  <c r="E16"/>
  <c r="F16"/>
  <c r="D25"/>
  <c r="E25"/>
  <c r="F25"/>
  <c r="E27"/>
  <c r="D27"/>
  <c r="E28"/>
  <c r="D28"/>
  <c r="E29"/>
  <c r="D29"/>
  <c r="E30"/>
  <c r="D30"/>
  <c r="E31"/>
  <c r="D31"/>
  <c r="E32"/>
  <c r="D32"/>
  <c r="E33"/>
  <c r="D33"/>
  <c r="F34"/>
  <c r="E36"/>
  <c r="D36" s="1"/>
  <c r="E37"/>
  <c r="D37" s="1"/>
  <c r="E38"/>
  <c r="D38" s="1"/>
  <c r="E39"/>
  <c r="D39" s="1"/>
  <c r="E40"/>
  <c r="D40" s="1"/>
  <c r="E41"/>
  <c r="D41" s="1"/>
  <c r="E42"/>
  <c r="D42" s="1"/>
  <c r="F43"/>
  <c r="D52"/>
  <c r="E52"/>
  <c r="F52"/>
  <c r="D61"/>
  <c r="E61"/>
  <c r="F61"/>
  <c r="D70"/>
  <c r="E70"/>
  <c r="F70"/>
  <c r="D79"/>
  <c r="E79"/>
  <c r="F79"/>
  <c r="D88"/>
  <c r="E88"/>
  <c r="F88"/>
  <c r="D90"/>
  <c r="E90"/>
  <c r="E91"/>
  <c r="D91" s="1"/>
  <c r="E92"/>
  <c r="D92" s="1"/>
  <c r="E93"/>
  <c r="D93" s="1"/>
  <c r="D94"/>
  <c r="E94"/>
  <c r="E95"/>
  <c r="D95" s="1"/>
  <c r="E96"/>
  <c r="D96" s="1"/>
  <c r="F97"/>
  <c r="E99"/>
  <c r="D99"/>
  <c r="E100"/>
  <c r="D100"/>
  <c r="E101"/>
  <c r="D101"/>
  <c r="E102"/>
  <c r="D102"/>
  <c r="E103"/>
  <c r="D103"/>
  <c r="E104"/>
  <c r="D104"/>
  <c r="E105"/>
  <c r="D105"/>
  <c r="F106"/>
  <c r="D115"/>
  <c r="E115"/>
  <c r="F115"/>
  <c r="D124"/>
  <c r="E124"/>
  <c r="F124"/>
  <c r="D133"/>
  <c r="E133"/>
  <c r="F133"/>
  <c r="E135"/>
  <c r="D135"/>
  <c r="E136"/>
  <c r="D136"/>
  <c r="E137"/>
  <c r="D137"/>
  <c r="E138"/>
  <c r="D138"/>
  <c r="E139"/>
  <c r="D139"/>
  <c r="E140"/>
  <c r="D140"/>
  <c r="E141"/>
  <c r="D141"/>
  <c r="F142"/>
  <c r="D151"/>
  <c r="E151"/>
  <c r="F151"/>
  <c r="E153"/>
  <c r="D153"/>
  <c r="E154"/>
  <c r="D154"/>
  <c r="E155"/>
  <c r="D155"/>
  <c r="E156"/>
  <c r="D156"/>
  <c r="E157"/>
  <c r="D157"/>
  <c r="E158"/>
  <c r="D158"/>
  <c r="E159"/>
  <c r="D159"/>
  <c r="F160"/>
  <c r="D169"/>
  <c r="E169"/>
  <c r="F169"/>
  <c r="D178"/>
  <c r="E178"/>
  <c r="F178"/>
  <c r="E180"/>
  <c r="D180" s="1"/>
  <c r="E181"/>
  <c r="D181" s="1"/>
  <c r="E182"/>
  <c r="D182" s="1"/>
  <c r="E183"/>
  <c r="D183" s="1"/>
  <c r="E184"/>
  <c r="D184" s="1"/>
  <c r="E185"/>
  <c r="D185" s="1"/>
  <c r="E186"/>
  <c r="F187"/>
  <c r="E189"/>
  <c r="D189"/>
  <c r="E190"/>
  <c r="D190"/>
  <c r="E191"/>
  <c r="D191"/>
  <c r="E192"/>
  <c r="D192"/>
  <c r="E193"/>
  <c r="D193"/>
  <c r="E194"/>
  <c r="D194"/>
  <c r="E195"/>
  <c r="D195"/>
  <c r="F196"/>
  <c r="D205"/>
  <c r="E205"/>
  <c r="F205"/>
  <c r="D214"/>
  <c r="E214"/>
  <c r="F214"/>
  <c r="D223"/>
  <c r="E223"/>
  <c r="F223"/>
  <c r="D232"/>
  <c r="E232"/>
  <c r="F232"/>
  <c r="D241"/>
  <c r="E241"/>
  <c r="F241"/>
  <c r="D250"/>
  <c r="E250"/>
  <c r="F250"/>
  <c r="D259"/>
  <c r="E259"/>
  <c r="F259"/>
  <c r="D268"/>
  <c r="E268"/>
  <c r="F268"/>
  <c r="D277"/>
  <c r="E277"/>
  <c r="F277"/>
  <c r="D286"/>
  <c r="E286"/>
  <c r="F286"/>
  <c r="D295"/>
  <c r="E295"/>
  <c r="F295"/>
  <c r="E297"/>
  <c r="D297"/>
  <c r="E298"/>
  <c r="D298"/>
  <c r="E299"/>
  <c r="D299"/>
  <c r="E300"/>
  <c r="D300"/>
  <c r="E301"/>
  <c r="D301"/>
  <c r="E302"/>
  <c r="D302"/>
  <c r="E303"/>
  <c r="D303"/>
  <c r="F304"/>
  <c r="D313"/>
  <c r="E313"/>
  <c r="F313"/>
  <c r="D322"/>
  <c r="E322"/>
  <c r="F322"/>
  <c r="D331"/>
  <c r="E331"/>
  <c r="F331"/>
  <c r="D340"/>
  <c r="E340"/>
  <c r="F340"/>
  <c r="D349"/>
  <c r="E349"/>
  <c r="F349"/>
  <c r="E351"/>
  <c r="D351"/>
  <c r="E352"/>
  <c r="D352"/>
  <c r="E353"/>
  <c r="D353"/>
  <c r="E354"/>
  <c r="D354" s="1"/>
  <c r="E355"/>
  <c r="D355"/>
  <c r="E356"/>
  <c r="D356" s="1"/>
  <c r="E357"/>
  <c r="D357" s="1"/>
  <c r="F358"/>
  <c r="D367"/>
  <c r="E367"/>
  <c r="F367"/>
  <c r="D376"/>
  <c r="E376"/>
  <c r="F376"/>
  <c r="D385"/>
  <c r="E385"/>
  <c r="F385"/>
  <c r="D394"/>
  <c r="E394"/>
  <c r="F394"/>
  <c r="D403"/>
  <c r="E403"/>
  <c r="F403"/>
  <c r="D412"/>
  <c r="E412"/>
  <c r="F412"/>
  <c r="D421"/>
  <c r="E421"/>
  <c r="F421"/>
  <c r="D430"/>
  <c r="E430"/>
  <c r="F430"/>
  <c r="D439"/>
  <c r="E439"/>
  <c r="F439"/>
  <c r="D448"/>
  <c r="E448"/>
  <c r="F448"/>
  <c r="D457"/>
  <c r="E457"/>
  <c r="F457"/>
  <c r="D466"/>
  <c r="E466"/>
  <c r="F466"/>
  <c r="D475"/>
  <c r="E475"/>
  <c r="F475"/>
  <c r="D484"/>
  <c r="E484"/>
  <c r="F484"/>
  <c r="D493"/>
  <c r="E493"/>
  <c r="F493"/>
  <c r="D502"/>
  <c r="E502"/>
  <c r="F502"/>
  <c r="D511"/>
  <c r="E511"/>
  <c r="F511"/>
  <c r="D520"/>
  <c r="E520"/>
  <c r="F520"/>
  <c r="D529"/>
  <c r="E529"/>
  <c r="F529"/>
  <c r="E537"/>
  <c r="D537" s="1"/>
  <c r="D538" s="1"/>
  <c r="F538"/>
  <c r="D547"/>
  <c r="E547"/>
  <c r="F547"/>
  <c r="D556"/>
  <c r="E556"/>
  <c r="F556"/>
  <c r="D565"/>
  <c r="E565"/>
  <c r="F565"/>
  <c r="D574"/>
  <c r="E574"/>
  <c r="F574"/>
  <c r="D583"/>
  <c r="E583"/>
  <c r="F583"/>
  <c r="D592"/>
  <c r="E592"/>
  <c r="F592"/>
  <c r="D601"/>
  <c r="E601"/>
  <c r="F601"/>
  <c r="D610"/>
  <c r="E610"/>
  <c r="F610"/>
  <c r="D619"/>
  <c r="E619"/>
  <c r="F619"/>
  <c r="D628"/>
  <c r="E628"/>
  <c r="F628"/>
  <c r="D637"/>
  <c r="E637"/>
  <c r="F637"/>
  <c r="E639"/>
  <c r="D639" s="1"/>
  <c r="E640"/>
  <c r="D640" s="1"/>
  <c r="E641"/>
  <c r="D641" s="1"/>
  <c r="E642"/>
  <c r="D642" s="1"/>
  <c r="E643"/>
  <c r="D643" s="1"/>
  <c r="E644"/>
  <c r="D644" s="1"/>
  <c r="E645"/>
  <c r="E646" s="1"/>
  <c r="F646"/>
  <c r="D655"/>
  <c r="E655"/>
  <c r="F655"/>
  <c r="E657"/>
  <c r="D657"/>
  <c r="E658"/>
  <c r="D658"/>
  <c r="E659"/>
  <c r="D659"/>
  <c r="E660"/>
  <c r="D660"/>
  <c r="E661"/>
  <c r="D661"/>
  <c r="E662"/>
  <c r="D662"/>
  <c r="E663"/>
  <c r="D663"/>
  <c r="E664"/>
  <c r="F664"/>
  <c r="D673"/>
  <c r="E673"/>
  <c r="F673"/>
  <c r="D675"/>
  <c r="D682" s="1"/>
  <c r="D676"/>
  <c r="D677"/>
  <c r="D678"/>
  <c r="D679"/>
  <c r="D680"/>
  <c r="D681"/>
  <c r="E682"/>
  <c r="F682"/>
  <c r="D21" i="417"/>
  <c r="E21"/>
  <c r="F21"/>
  <c r="A22"/>
  <c r="D32"/>
  <c r="D35" s="1"/>
  <c r="E35"/>
  <c r="F35"/>
  <c r="A36"/>
  <c r="A50" s="1"/>
  <c r="A64" s="1"/>
  <c r="A78" s="1"/>
  <c r="A92" s="1"/>
  <c r="A106" s="1"/>
  <c r="A120" s="1"/>
  <c r="A134" s="1"/>
  <c r="A148" s="1"/>
  <c r="A162" s="1"/>
  <c r="A176" s="1"/>
  <c r="A190" s="1"/>
  <c r="A204" s="1"/>
  <c r="A218" s="1"/>
  <c r="A232" s="1"/>
  <c r="A246" s="1"/>
  <c r="A260" s="1"/>
  <c r="A274" s="1"/>
  <c r="A288" s="1"/>
  <c r="A302" s="1"/>
  <c r="A316" s="1"/>
  <c r="A330" s="1"/>
  <c r="A344" s="1"/>
  <c r="A358" s="1"/>
  <c r="A372" s="1"/>
  <c r="A386" s="1"/>
  <c r="A400" s="1"/>
  <c r="A414" s="1"/>
  <c r="A428" s="1"/>
  <c r="A442" s="1"/>
  <c r="A456" s="1"/>
  <c r="A470" s="1"/>
  <c r="A484" s="1"/>
  <c r="A498" s="1"/>
  <c r="A512" s="1"/>
  <c r="A526" s="1"/>
  <c r="A540" s="1"/>
  <c r="A554" s="1"/>
  <c r="A568" s="1"/>
  <c r="A582" s="1"/>
  <c r="A596" s="1"/>
  <c r="A610" s="1"/>
  <c r="A624" s="1"/>
  <c r="A638" s="1"/>
  <c r="A652" s="1"/>
  <c r="A666" s="1"/>
  <c r="A680" s="1"/>
  <c r="A694" s="1"/>
  <c r="A708" s="1"/>
  <c r="A722" s="1"/>
  <c r="A736" s="1"/>
  <c r="A750" s="1"/>
  <c r="A764" s="1"/>
  <c r="A778" s="1"/>
  <c r="A792" s="1"/>
  <c r="A806" s="1"/>
  <c r="A820" s="1"/>
  <c r="A834" s="1"/>
  <c r="A848" s="1"/>
  <c r="A862" s="1"/>
  <c r="A876" s="1"/>
  <c r="A890" s="1"/>
  <c r="A904" s="1"/>
  <c r="A918" s="1"/>
  <c r="A932" s="1"/>
  <c r="A946" s="1"/>
  <c r="A960" s="1"/>
  <c r="A974" s="1"/>
  <c r="A988" s="1"/>
  <c r="A1002" s="1"/>
  <c r="A1016" s="1"/>
  <c r="A1030" s="1"/>
  <c r="A1044" s="1"/>
  <c r="A1058" s="1"/>
  <c r="A1072" s="1"/>
  <c r="A1086" s="1"/>
  <c r="E37"/>
  <c r="D37" s="1"/>
  <c r="E38"/>
  <c r="D38" s="1"/>
  <c r="E39"/>
  <c r="D39" s="1"/>
  <c r="E40"/>
  <c r="D40" s="1"/>
  <c r="E41"/>
  <c r="D41" s="1"/>
  <c r="E42"/>
  <c r="D42" s="1"/>
  <c r="E43"/>
  <c r="D43" s="1"/>
  <c r="E44"/>
  <c r="D44" s="1"/>
  <c r="E45"/>
  <c r="D45" s="1"/>
  <c r="E46"/>
  <c r="D46" s="1"/>
  <c r="E47"/>
  <c r="D47" s="1"/>
  <c r="E48"/>
  <c r="D48" s="1"/>
  <c r="F49"/>
  <c r="E51"/>
  <c r="D51"/>
  <c r="E52"/>
  <c r="D52"/>
  <c r="E53"/>
  <c r="D53"/>
  <c r="E54"/>
  <c r="D54"/>
  <c r="E55"/>
  <c r="D55"/>
  <c r="E56"/>
  <c r="D56"/>
  <c r="E57"/>
  <c r="D57"/>
  <c r="E58"/>
  <c r="D58"/>
  <c r="E59"/>
  <c r="D59"/>
  <c r="E60"/>
  <c r="D60"/>
  <c r="E61"/>
  <c r="D61"/>
  <c r="E62"/>
  <c r="D62"/>
  <c r="F63"/>
  <c r="D77"/>
  <c r="E77"/>
  <c r="F77"/>
  <c r="D91"/>
  <c r="E91"/>
  <c r="F91"/>
  <c r="D105"/>
  <c r="E105"/>
  <c r="F105"/>
  <c r="D119"/>
  <c r="E119"/>
  <c r="F119"/>
  <c r="D133"/>
  <c r="E133"/>
  <c r="F133"/>
  <c r="D147"/>
  <c r="E147"/>
  <c r="F147"/>
  <c r="E149"/>
  <c r="D149" s="1"/>
  <c r="E150"/>
  <c r="D150" s="1"/>
  <c r="E151"/>
  <c r="D151" s="1"/>
  <c r="E152"/>
  <c r="D152" s="1"/>
  <c r="E153"/>
  <c r="D153" s="1"/>
  <c r="E154"/>
  <c r="D154" s="1"/>
  <c r="E155"/>
  <c r="D155" s="1"/>
  <c r="E156"/>
  <c r="D156" s="1"/>
  <c r="E157"/>
  <c r="D157" s="1"/>
  <c r="E158"/>
  <c r="D158" s="1"/>
  <c r="E159"/>
  <c r="D159" s="1"/>
  <c r="E160"/>
  <c r="D160" s="1"/>
  <c r="F161"/>
  <c r="E163"/>
  <c r="D163"/>
  <c r="E164"/>
  <c r="D164"/>
  <c r="E165"/>
  <c r="D165"/>
  <c r="E166"/>
  <c r="D166"/>
  <c r="E167"/>
  <c r="D167"/>
  <c r="E168"/>
  <c r="D168"/>
  <c r="E169"/>
  <c r="D169"/>
  <c r="E170"/>
  <c r="D170"/>
  <c r="E171"/>
  <c r="D171"/>
  <c r="E172"/>
  <c r="D172"/>
  <c r="E173"/>
  <c r="D173"/>
  <c r="E174"/>
  <c r="D174"/>
  <c r="E175"/>
  <c r="F175"/>
  <c r="D189"/>
  <c r="E189"/>
  <c r="F189"/>
  <c r="D203"/>
  <c r="E203"/>
  <c r="F203"/>
  <c r="D217"/>
  <c r="E217"/>
  <c r="F217"/>
  <c r="E222"/>
  <c r="D222" s="1"/>
  <c r="E223"/>
  <c r="D223" s="1"/>
  <c r="E224"/>
  <c r="D224" s="1"/>
  <c r="E225"/>
  <c r="D225" s="1"/>
  <c r="E226"/>
  <c r="D226" s="1"/>
  <c r="E227"/>
  <c r="D227" s="1"/>
  <c r="E228"/>
  <c r="D228" s="1"/>
  <c r="E229"/>
  <c r="D229" s="1"/>
  <c r="E230"/>
  <c r="D230" s="1"/>
  <c r="F231"/>
  <c r="D245"/>
  <c r="E245"/>
  <c r="F245"/>
  <c r="E247"/>
  <c r="D247" s="1"/>
  <c r="E248"/>
  <c r="D248" s="1"/>
  <c r="E249"/>
  <c r="D249" s="1"/>
  <c r="E250"/>
  <c r="D250" s="1"/>
  <c r="E251"/>
  <c r="D251" s="1"/>
  <c r="E252"/>
  <c r="D252" s="1"/>
  <c r="E253"/>
  <c r="D253" s="1"/>
  <c r="E254"/>
  <c r="D254" s="1"/>
  <c r="E255"/>
  <c r="D255" s="1"/>
  <c r="E256"/>
  <c r="D256" s="1"/>
  <c r="E257"/>
  <c r="D257" s="1"/>
  <c r="E258"/>
  <c r="D258" s="1"/>
  <c r="F259"/>
  <c r="D273"/>
  <c r="E273"/>
  <c r="F273"/>
  <c r="D287"/>
  <c r="E287"/>
  <c r="F287"/>
  <c r="E289"/>
  <c r="D289"/>
  <c r="E290"/>
  <c r="D290"/>
  <c r="E291"/>
  <c r="D291"/>
  <c r="E292"/>
  <c r="D292"/>
  <c r="E293"/>
  <c r="D293"/>
  <c r="E294"/>
  <c r="D294"/>
  <c r="E295"/>
  <c r="D295"/>
  <c r="E296"/>
  <c r="D296"/>
  <c r="E297"/>
  <c r="D297"/>
  <c r="E298"/>
  <c r="D298"/>
  <c r="E299"/>
  <c r="D299"/>
  <c r="E300"/>
  <c r="D300"/>
  <c r="F301"/>
  <c r="E303"/>
  <c r="D303" s="1"/>
  <c r="E304"/>
  <c r="D304" s="1"/>
  <c r="E305"/>
  <c r="D305" s="1"/>
  <c r="E306"/>
  <c r="D306" s="1"/>
  <c r="E307"/>
  <c r="D307" s="1"/>
  <c r="E308"/>
  <c r="D308" s="1"/>
  <c r="E309"/>
  <c r="D309" s="1"/>
  <c r="E310"/>
  <c r="D310" s="1"/>
  <c r="E311"/>
  <c r="D311" s="1"/>
  <c r="E312"/>
  <c r="D312" s="1"/>
  <c r="E313"/>
  <c r="D313" s="1"/>
  <c r="E314"/>
  <c r="D314" s="1"/>
  <c r="F315"/>
  <c r="D329"/>
  <c r="E329"/>
  <c r="F329"/>
  <c r="D343"/>
  <c r="E343"/>
  <c r="F343"/>
  <c r="D357"/>
  <c r="E357"/>
  <c r="F357"/>
  <c r="D371"/>
  <c r="E371"/>
  <c r="F371"/>
  <c r="D385"/>
  <c r="E385"/>
  <c r="F385"/>
  <c r="D399"/>
  <c r="E399"/>
  <c r="F399"/>
  <c r="D413"/>
  <c r="E413"/>
  <c r="F413"/>
  <c r="D427"/>
  <c r="E427"/>
  <c r="F427"/>
  <c r="D441"/>
  <c r="E441"/>
  <c r="F441"/>
  <c r="D455"/>
  <c r="E455"/>
  <c r="F455"/>
  <c r="E457"/>
  <c r="D457"/>
  <c r="E458"/>
  <c r="D458"/>
  <c r="E459"/>
  <c r="D459"/>
  <c r="E460"/>
  <c r="D460"/>
  <c r="E461"/>
  <c r="D461"/>
  <c r="E462"/>
  <c r="D462"/>
  <c r="E463"/>
  <c r="D463"/>
  <c r="E464"/>
  <c r="D464"/>
  <c r="E465"/>
  <c r="D465"/>
  <c r="E466"/>
  <c r="D466"/>
  <c r="E467"/>
  <c r="D467"/>
  <c r="E468"/>
  <c r="D468"/>
  <c r="F469"/>
  <c r="D483"/>
  <c r="E483"/>
  <c r="F483"/>
  <c r="D497"/>
  <c r="E497"/>
  <c r="F497"/>
  <c r="D511"/>
  <c r="E511"/>
  <c r="F511"/>
  <c r="D525"/>
  <c r="E525"/>
  <c r="F525"/>
  <c r="D539"/>
  <c r="E539"/>
  <c r="F539"/>
  <c r="E541"/>
  <c r="D541"/>
  <c r="E542"/>
  <c r="D542"/>
  <c r="E543"/>
  <c r="D543"/>
  <c r="E544"/>
  <c r="D544"/>
  <c r="E545"/>
  <c r="D545"/>
  <c r="E546"/>
  <c r="D546"/>
  <c r="E547"/>
  <c r="D547"/>
  <c r="E548"/>
  <c r="D548"/>
  <c r="E549"/>
  <c r="D549"/>
  <c r="E550"/>
  <c r="D550"/>
  <c r="E551"/>
  <c r="D551"/>
  <c r="E552"/>
  <c r="D552"/>
  <c r="F553"/>
  <c r="E555"/>
  <c r="D555" s="1"/>
  <c r="E556"/>
  <c r="D556" s="1"/>
  <c r="E557"/>
  <c r="D557" s="1"/>
  <c r="E558"/>
  <c r="D558" s="1"/>
  <c r="E559"/>
  <c r="D559" s="1"/>
  <c r="E560"/>
  <c r="D560" s="1"/>
  <c r="E561"/>
  <c r="D561" s="1"/>
  <c r="E562"/>
  <c r="D562" s="1"/>
  <c r="E563"/>
  <c r="D563" s="1"/>
  <c r="E564"/>
  <c r="D564" s="1"/>
  <c r="E565"/>
  <c r="D565" s="1"/>
  <c r="E566"/>
  <c r="D566" s="1"/>
  <c r="F567"/>
  <c r="F1100" s="1"/>
  <c r="D581"/>
  <c r="E581"/>
  <c r="F581"/>
  <c r="D595"/>
  <c r="E595"/>
  <c r="F595"/>
  <c r="D609"/>
  <c r="E609"/>
  <c r="F609"/>
  <c r="D623"/>
  <c r="E623"/>
  <c r="F623"/>
  <c r="D637"/>
  <c r="E637"/>
  <c r="F637"/>
  <c r="D651"/>
  <c r="E651"/>
  <c r="F651"/>
  <c r="D665"/>
  <c r="E665"/>
  <c r="F665"/>
  <c r="D679"/>
  <c r="E679"/>
  <c r="F679"/>
  <c r="D693"/>
  <c r="E693"/>
  <c r="F693"/>
  <c r="D707"/>
  <c r="E707"/>
  <c r="F707"/>
  <c r="E714"/>
  <c r="D714" s="1"/>
  <c r="E715"/>
  <c r="D715" s="1"/>
  <c r="E716"/>
  <c r="D716" s="1"/>
  <c r="E717"/>
  <c r="D717" s="1"/>
  <c r="E718"/>
  <c r="D718" s="1"/>
  <c r="E719"/>
  <c r="D719" s="1"/>
  <c r="F721"/>
  <c r="D735"/>
  <c r="E735"/>
  <c r="F735"/>
  <c r="D749"/>
  <c r="E749"/>
  <c r="F749"/>
  <c r="D763"/>
  <c r="E763"/>
  <c r="F763"/>
  <c r="D777"/>
  <c r="E777"/>
  <c r="F777"/>
  <c r="D791"/>
  <c r="E791"/>
  <c r="F791"/>
  <c r="D805"/>
  <c r="E805"/>
  <c r="F805"/>
  <c r="D819"/>
  <c r="E819"/>
  <c r="F819"/>
  <c r="D833"/>
  <c r="E833"/>
  <c r="F833"/>
  <c r="D847"/>
  <c r="E847"/>
  <c r="F847"/>
  <c r="D861"/>
  <c r="E861"/>
  <c r="F861"/>
  <c r="D875"/>
  <c r="E875"/>
  <c r="F875"/>
  <c r="D889"/>
  <c r="E889"/>
  <c r="F889"/>
  <c r="D903"/>
  <c r="E903"/>
  <c r="F903"/>
  <c r="D917"/>
  <c r="E917"/>
  <c r="F917"/>
  <c r="D931"/>
  <c r="E931"/>
  <c r="F931"/>
  <c r="D945"/>
  <c r="E945"/>
  <c r="F945"/>
  <c r="D959"/>
  <c r="E959"/>
  <c r="F959"/>
  <c r="D973"/>
  <c r="E973"/>
  <c r="F973"/>
  <c r="D987"/>
  <c r="E987"/>
  <c r="F987"/>
  <c r="D1001"/>
  <c r="E1001"/>
  <c r="F1001"/>
  <c r="D1015"/>
  <c r="E1015"/>
  <c r="F1015"/>
  <c r="D1029"/>
  <c r="E1029"/>
  <c r="F1029"/>
  <c r="D1043"/>
  <c r="E1043"/>
  <c r="F1043"/>
  <c r="D1057"/>
  <c r="E1057"/>
  <c r="F1057"/>
  <c r="D1071"/>
  <c r="E1071"/>
  <c r="F1071"/>
  <c r="D1085"/>
  <c r="E1085"/>
  <c r="F1085"/>
  <c r="D1099"/>
  <c r="E1099"/>
  <c r="F1099"/>
  <c r="K7" i="416"/>
  <c r="L7"/>
  <c r="T7"/>
  <c r="U7"/>
  <c r="AC7"/>
  <c r="AD7"/>
  <c r="AL7"/>
  <c r="AM7"/>
  <c r="AU7"/>
  <c r="AV7"/>
  <c r="BD7"/>
  <c r="BE7"/>
  <c r="K8"/>
  <c r="L8"/>
  <c r="M8"/>
  <c r="N8"/>
  <c r="T8"/>
  <c r="U8"/>
  <c r="V8"/>
  <c r="W8"/>
  <c r="AC8"/>
  <c r="AD8"/>
  <c r="AE8"/>
  <c r="AF8"/>
  <c r="AL8"/>
  <c r="AM8"/>
  <c r="AN8"/>
  <c r="AO8"/>
  <c r="AU8"/>
  <c r="AV8"/>
  <c r="AW8"/>
  <c r="AX8"/>
  <c r="BD8"/>
  <c r="BE8"/>
  <c r="BF8"/>
  <c r="BG8"/>
  <c r="K9"/>
  <c r="L9"/>
  <c r="M9"/>
  <c r="N9"/>
  <c r="T9"/>
  <c r="U9"/>
  <c r="V9"/>
  <c r="W9"/>
  <c r="AC9"/>
  <c r="AD9"/>
  <c r="AE9"/>
  <c r="AF9"/>
  <c r="AL9"/>
  <c r="AM9"/>
  <c r="AN9"/>
  <c r="AO9"/>
  <c r="AU9"/>
  <c r="AV9"/>
  <c r="AW9"/>
  <c r="AX9"/>
  <c r="BD9"/>
  <c r="BE9"/>
  <c r="BF9"/>
  <c r="BG9"/>
  <c r="K10"/>
  <c r="L10"/>
  <c r="M10"/>
  <c r="N10"/>
  <c r="T10"/>
  <c r="U10"/>
  <c r="V10"/>
  <c r="W10"/>
  <c r="AC10"/>
  <c r="AD10"/>
  <c r="AE10"/>
  <c r="AF10"/>
  <c r="AL10"/>
  <c r="AM10"/>
  <c r="AN10"/>
  <c r="AO10"/>
  <c r="AU10"/>
  <c r="AV10"/>
  <c r="AW10"/>
  <c r="AX10"/>
  <c r="BD10"/>
  <c r="BE10"/>
  <c r="BF10"/>
  <c r="BG10"/>
  <c r="K11"/>
  <c r="L11"/>
  <c r="M11"/>
  <c r="N11"/>
  <c r="T11"/>
  <c r="U11"/>
  <c r="V11"/>
  <c r="W11"/>
  <c r="AC11"/>
  <c r="AD11"/>
  <c r="AE11"/>
  <c r="AF11"/>
  <c r="AL11"/>
  <c r="AM11"/>
  <c r="AN11"/>
  <c r="AO11"/>
  <c r="AU11"/>
  <c r="AV11"/>
  <c r="AW11"/>
  <c r="AX11"/>
  <c r="BD11"/>
  <c r="BE11"/>
  <c r="BF11"/>
  <c r="BG11"/>
  <c r="K12"/>
  <c r="L12"/>
  <c r="M12"/>
  <c r="T12"/>
  <c r="U12"/>
  <c r="V12" s="1"/>
  <c r="W12"/>
  <c r="AC12"/>
  <c r="AD12"/>
  <c r="AE12" s="1"/>
  <c r="AF12"/>
  <c r="AL12"/>
  <c r="AM12"/>
  <c r="AN12" s="1"/>
  <c r="AO12"/>
  <c r="AU12"/>
  <c r="AV12"/>
  <c r="AW12" s="1"/>
  <c r="AX12"/>
  <c r="BD12"/>
  <c r="BE12"/>
  <c r="BF12" s="1"/>
  <c r="BG12"/>
  <c r="K13"/>
  <c r="L13"/>
  <c r="M13" s="1"/>
  <c r="N13"/>
  <c r="T13"/>
  <c r="U13"/>
  <c r="V13" s="1"/>
  <c r="W13"/>
  <c r="AC13"/>
  <c r="AD13"/>
  <c r="AE13" s="1"/>
  <c r="AF13"/>
  <c r="AL13"/>
  <c r="AM13"/>
  <c r="AN13" s="1"/>
  <c r="AO13"/>
  <c r="AU13"/>
  <c r="AV13"/>
  <c r="AW13" s="1"/>
  <c r="AX13"/>
  <c r="BD13"/>
  <c r="BE13"/>
  <c r="BF13" s="1"/>
  <c r="BG13"/>
  <c r="K14"/>
  <c r="L14"/>
  <c r="M14" s="1"/>
  <c r="N14"/>
  <c r="T14"/>
  <c r="U14"/>
  <c r="V14" s="1"/>
  <c r="W14"/>
  <c r="AC14"/>
  <c r="AD14"/>
  <c r="AE14" s="1"/>
  <c r="AF14"/>
  <c r="AL14"/>
  <c r="AM14"/>
  <c r="AN14" s="1"/>
  <c r="AO14"/>
  <c r="AU14"/>
  <c r="AV14"/>
  <c r="AW14" s="1"/>
  <c r="AX14"/>
  <c r="BD14"/>
  <c r="BE14"/>
  <c r="BF14" s="1"/>
  <c r="BG14"/>
  <c r="K15"/>
  <c r="L15"/>
  <c r="M15" s="1"/>
  <c r="N15"/>
  <c r="T15"/>
  <c r="U15"/>
  <c r="V15" s="1"/>
  <c r="W15"/>
  <c r="AC15"/>
  <c r="AD15"/>
  <c r="AE15" s="1"/>
  <c r="AF15"/>
  <c r="AL15"/>
  <c r="AM15"/>
  <c r="AN15" s="1"/>
  <c r="AO15"/>
  <c r="AU15"/>
  <c r="AV15"/>
  <c r="AW15" s="1"/>
  <c r="AX15"/>
  <c r="BD15"/>
  <c r="BE15"/>
  <c r="BF15" s="1"/>
  <c r="BG15"/>
  <c r="K16"/>
  <c r="L16"/>
  <c r="M16" s="1"/>
  <c r="N16"/>
  <c r="T16"/>
  <c r="U16"/>
  <c r="V16" s="1"/>
  <c r="W16"/>
  <c r="AC16"/>
  <c r="AD16"/>
  <c r="AE16" s="1"/>
  <c r="AF16"/>
  <c r="AL16"/>
  <c r="AM16"/>
  <c r="AN16" s="1"/>
  <c r="AO16"/>
  <c r="AU16"/>
  <c r="AV16"/>
  <c r="AW16" s="1"/>
  <c r="AX16"/>
  <c r="BD16"/>
  <c r="BE16"/>
  <c r="BF16" s="1"/>
  <c r="BG16"/>
  <c r="K17"/>
  <c r="L17"/>
  <c r="M17" s="1"/>
  <c r="N17"/>
  <c r="T17"/>
  <c r="U17"/>
  <c r="V17" s="1"/>
  <c r="W17"/>
  <c r="AC17"/>
  <c r="AD17"/>
  <c r="AE17" s="1"/>
  <c r="AF17"/>
  <c r="AL17"/>
  <c r="AM17"/>
  <c r="AN17" s="1"/>
  <c r="AO17"/>
  <c r="AU17"/>
  <c r="AV17"/>
  <c r="AW17" s="1"/>
  <c r="AX17"/>
  <c r="BD17"/>
  <c r="BE17"/>
  <c r="BF17" s="1"/>
  <c r="BG17"/>
  <c r="K18"/>
  <c r="L18"/>
  <c r="M18" s="1"/>
  <c r="N18"/>
  <c r="T18"/>
  <c r="U18"/>
  <c r="V18" s="1"/>
  <c r="W18"/>
  <c r="AC18"/>
  <c r="AD18"/>
  <c r="AE18" s="1"/>
  <c r="AF18"/>
  <c r="AL18"/>
  <c r="AM18"/>
  <c r="AN18" s="1"/>
  <c r="AO18"/>
  <c r="AU18"/>
  <c r="AV18"/>
  <c r="AW18" s="1"/>
  <c r="AX18"/>
  <c r="BD18"/>
  <c r="BE18"/>
  <c r="BF18" s="1"/>
  <c r="BG18"/>
  <c r="K19"/>
  <c r="L19"/>
  <c r="M19" s="1"/>
  <c r="N19"/>
  <c r="T19"/>
  <c r="U19"/>
  <c r="V19" s="1"/>
  <c r="W19"/>
  <c r="AC19"/>
  <c r="AD19"/>
  <c r="AE19" s="1"/>
  <c r="AF19"/>
  <c r="AL19"/>
  <c r="AM19"/>
  <c r="AN19" s="1"/>
  <c r="AO19"/>
  <c r="AU19"/>
  <c r="AV19"/>
  <c r="AW19" s="1"/>
  <c r="AX19"/>
  <c r="BD19"/>
  <c r="BE19"/>
  <c r="BF19" s="1"/>
  <c r="BG19"/>
  <c r="K20"/>
  <c r="L20"/>
  <c r="M20" s="1"/>
  <c r="N20"/>
  <c r="T20"/>
  <c r="U20"/>
  <c r="V20" s="1"/>
  <c r="W20"/>
  <c r="AC20"/>
  <c r="AD20"/>
  <c r="AE20" s="1"/>
  <c r="AF20"/>
  <c r="AL20"/>
  <c r="AM20"/>
  <c r="AN20" s="1"/>
  <c r="AO20"/>
  <c r="AU20"/>
  <c r="AV20"/>
  <c r="AW20" s="1"/>
  <c r="AX20"/>
  <c r="BD20"/>
  <c r="BE20"/>
  <c r="BF20" s="1"/>
  <c r="BG20"/>
  <c r="K21"/>
  <c r="L21"/>
  <c r="M21" s="1"/>
  <c r="N21"/>
  <c r="T21"/>
  <c r="U21"/>
  <c r="V21" s="1"/>
  <c r="W21"/>
  <c r="AC21"/>
  <c r="AD21"/>
  <c r="AE21" s="1"/>
  <c r="AF21"/>
  <c r="AL21"/>
  <c r="AM21"/>
  <c r="AN21" s="1"/>
  <c r="AO21"/>
  <c r="AU21"/>
  <c r="AV21"/>
  <c r="AW21" s="1"/>
  <c r="AX21"/>
  <c r="BD21"/>
  <c r="BE21"/>
  <c r="BF21" s="1"/>
  <c r="BG21"/>
  <c r="K22"/>
  <c r="L22"/>
  <c r="M22" s="1"/>
  <c r="N22"/>
  <c r="T22"/>
  <c r="U22"/>
  <c r="V22" s="1"/>
  <c r="W22"/>
  <c r="AC22"/>
  <c r="AD22"/>
  <c r="AE22" s="1"/>
  <c r="AF22"/>
  <c r="AL22"/>
  <c r="AM22"/>
  <c r="AN22" s="1"/>
  <c r="AO22"/>
  <c r="AU22"/>
  <c r="AV22"/>
  <c r="AW22" s="1"/>
  <c r="AX22"/>
  <c r="BD22"/>
  <c r="BE22"/>
  <c r="BF22" s="1"/>
  <c r="BG22"/>
  <c r="K23"/>
  <c r="L23"/>
  <c r="M23" s="1"/>
  <c r="N23"/>
  <c r="T23"/>
  <c r="U23"/>
  <c r="V23" s="1"/>
  <c r="W23"/>
  <c r="AC23"/>
  <c r="AD23"/>
  <c r="AE23" s="1"/>
  <c r="AF23"/>
  <c r="AL23"/>
  <c r="AM23"/>
  <c r="AN23" s="1"/>
  <c r="AO23"/>
  <c r="AU23"/>
  <c r="AV23"/>
  <c r="AW23" s="1"/>
  <c r="AX23"/>
  <c r="BD23"/>
  <c r="BE23"/>
  <c r="BF23" s="1"/>
  <c r="BG23"/>
  <c r="K24"/>
  <c r="L24"/>
  <c r="M24" s="1"/>
  <c r="N24"/>
  <c r="T24"/>
  <c r="U24"/>
  <c r="V24" s="1"/>
  <c r="W24"/>
  <c r="AC24"/>
  <c r="AD24"/>
  <c r="AE24" s="1"/>
  <c r="AF24"/>
  <c r="AL24"/>
  <c r="AM24"/>
  <c r="AN24" s="1"/>
  <c r="AO24"/>
  <c r="AU24"/>
  <c r="AV24"/>
  <c r="AW24" s="1"/>
  <c r="AX24"/>
  <c r="BD24"/>
  <c r="BE24"/>
  <c r="BF24" s="1"/>
  <c r="BG24"/>
  <c r="K25"/>
  <c r="L25"/>
  <c r="M25" s="1"/>
  <c r="N25"/>
  <c r="T25"/>
  <c r="U25"/>
  <c r="V25" s="1"/>
  <c r="W25"/>
  <c r="AC25"/>
  <c r="AD25"/>
  <c r="AE25" s="1"/>
  <c r="AF25"/>
  <c r="AL25"/>
  <c r="AM25"/>
  <c r="AN25" s="1"/>
  <c r="AO25"/>
  <c r="AU25"/>
  <c r="AV25"/>
  <c r="AW25" s="1"/>
  <c r="AX25"/>
  <c r="BD25"/>
  <c r="BE25"/>
  <c r="BF25" s="1"/>
  <c r="BG25"/>
  <c r="K26"/>
  <c r="L26"/>
  <c r="M26" s="1"/>
  <c r="N26"/>
  <c r="T26"/>
  <c r="U26"/>
  <c r="V26" s="1"/>
  <c r="W26"/>
  <c r="AC26"/>
  <c r="AD26"/>
  <c r="AE26" s="1"/>
  <c r="AF26"/>
  <c r="AL26"/>
  <c r="AM26"/>
  <c r="AN26" s="1"/>
  <c r="AO26"/>
  <c r="AU26"/>
  <c r="AV26"/>
  <c r="AW26" s="1"/>
  <c r="AX26"/>
  <c r="BD26"/>
  <c r="BE26"/>
  <c r="BF26" s="1"/>
  <c r="BG26"/>
  <c r="K27"/>
  <c r="L27"/>
  <c r="M27" s="1"/>
  <c r="N27"/>
  <c r="T27"/>
  <c r="U27"/>
  <c r="V27" s="1"/>
  <c r="W27"/>
  <c r="AC27"/>
  <c r="AD27"/>
  <c r="AE27" s="1"/>
  <c r="AF27"/>
  <c r="AL27"/>
  <c r="AM27"/>
  <c r="AN27" s="1"/>
  <c r="AO27"/>
  <c r="AU27"/>
  <c r="AV27"/>
  <c r="AW27" s="1"/>
  <c r="AX27"/>
  <c r="BD27"/>
  <c r="BE27"/>
  <c r="BF27" s="1"/>
  <c r="BG27"/>
  <c r="K28"/>
  <c r="L28"/>
  <c r="M28" s="1"/>
  <c r="N28"/>
  <c r="T28"/>
  <c r="U28"/>
  <c r="V28" s="1"/>
  <c r="W28"/>
  <c r="AC28"/>
  <c r="AD28"/>
  <c r="AE28" s="1"/>
  <c r="AF28"/>
  <c r="AL28"/>
  <c r="AM28"/>
  <c r="AN28" s="1"/>
  <c r="AO28"/>
  <c r="AU28"/>
  <c r="AV28"/>
  <c r="AW28" s="1"/>
  <c r="AX28"/>
  <c r="BD28"/>
  <c r="BE28"/>
  <c r="BF28" s="1"/>
  <c r="K29"/>
  <c r="L29"/>
  <c r="M29"/>
  <c r="N29"/>
  <c r="T29"/>
  <c r="U29"/>
  <c r="V29"/>
  <c r="W29"/>
  <c r="AC29"/>
  <c r="AD29"/>
  <c r="AE29"/>
  <c r="AF29"/>
  <c r="AL29"/>
  <c r="AM29"/>
  <c r="AN29"/>
  <c r="AO29"/>
  <c r="AU29"/>
  <c r="AV29"/>
  <c r="AW29"/>
  <c r="AX29"/>
  <c r="BD29"/>
  <c r="BE29"/>
  <c r="BF29"/>
  <c r="BG29"/>
  <c r="K30"/>
  <c r="L30"/>
  <c r="M30"/>
  <c r="N30"/>
  <c r="T30"/>
  <c r="U30"/>
  <c r="V30"/>
  <c r="W30"/>
  <c r="AC30"/>
  <c r="AD30"/>
  <c r="AE30"/>
  <c r="AF30"/>
  <c r="AL30"/>
  <c r="AM30"/>
  <c r="AN30"/>
  <c r="AO30"/>
  <c r="AU30"/>
  <c r="AV30"/>
  <c r="AW30"/>
  <c r="AX30"/>
  <c r="BD30"/>
  <c r="BE30"/>
  <c r="BF30"/>
  <c r="BG30"/>
  <c r="K31"/>
  <c r="L31"/>
  <c r="M31"/>
  <c r="N31"/>
  <c r="T31"/>
  <c r="U31"/>
  <c r="V31"/>
  <c r="W31"/>
  <c r="AC31"/>
  <c r="AD31"/>
  <c r="AE31"/>
  <c r="AF31"/>
  <c r="AL31"/>
  <c r="AM31"/>
  <c r="AN31"/>
  <c r="AO31"/>
  <c r="AU31"/>
  <c r="AV31"/>
  <c r="AW31"/>
  <c r="AX31"/>
  <c r="BD31"/>
  <c r="BE31"/>
  <c r="BF31"/>
  <c r="BG31"/>
  <c r="K32"/>
  <c r="L32"/>
  <c r="M32"/>
  <c r="T32"/>
  <c r="U32"/>
  <c r="V32" s="1"/>
  <c r="AC32"/>
  <c r="AD32"/>
  <c r="AE32"/>
  <c r="AL32"/>
  <c r="AM32"/>
  <c r="AN32" s="1"/>
  <c r="AU32"/>
  <c r="AV32"/>
  <c r="AW32"/>
  <c r="BD32"/>
  <c r="BE32"/>
  <c r="BF32" s="1"/>
  <c r="K33"/>
  <c r="L33"/>
  <c r="M33"/>
  <c r="N33"/>
  <c r="T33"/>
  <c r="U33"/>
  <c r="V33"/>
  <c r="W33"/>
  <c r="AC33"/>
  <c r="AD33"/>
  <c r="AE33"/>
  <c r="AF33"/>
  <c r="AL33"/>
  <c r="AM33"/>
  <c r="AN33"/>
  <c r="AO33"/>
  <c r="AU33"/>
  <c r="AV33"/>
  <c r="AW33"/>
  <c r="AX33"/>
  <c r="BD33"/>
  <c r="BE33"/>
  <c r="BF33"/>
  <c r="BG33"/>
  <c r="K34"/>
  <c r="L34"/>
  <c r="M34"/>
  <c r="T34"/>
  <c r="U34"/>
  <c r="V34" s="1"/>
  <c r="AC34"/>
  <c r="AD34"/>
  <c r="AE34"/>
  <c r="AL34"/>
  <c r="AM34"/>
  <c r="AN34" s="1"/>
  <c r="AU34"/>
  <c r="AV34"/>
  <c r="AW34"/>
  <c r="BD34"/>
  <c r="BE34"/>
  <c r="BF34" s="1"/>
  <c r="BG34"/>
  <c r="K35"/>
  <c r="L35"/>
  <c r="M35" s="1"/>
  <c r="N35"/>
  <c r="T35"/>
  <c r="U35"/>
  <c r="V35" s="1"/>
  <c r="AC35"/>
  <c r="AD35"/>
  <c r="AE35"/>
  <c r="AL35"/>
  <c r="AM35"/>
  <c r="AN35" s="1"/>
  <c r="AU35"/>
  <c r="AV35"/>
  <c r="AW35"/>
  <c r="BD35"/>
  <c r="BE35"/>
  <c r="BF35" s="1"/>
  <c r="BG35"/>
  <c r="K36"/>
  <c r="L36"/>
  <c r="M36" s="1"/>
  <c r="N36"/>
  <c r="T36"/>
  <c r="U36"/>
  <c r="V36" s="1"/>
  <c r="W36"/>
  <c r="AC36"/>
  <c r="AD36"/>
  <c r="AE36" s="1"/>
  <c r="AF36"/>
  <c r="AL36"/>
  <c r="AM36"/>
  <c r="AN36" s="1"/>
  <c r="AO36"/>
  <c r="AU36"/>
  <c r="AV36"/>
  <c r="AW36" s="1"/>
  <c r="AX36"/>
  <c r="BD36"/>
  <c r="BE36"/>
  <c r="BF36" s="1"/>
  <c r="BG36"/>
  <c r="K37"/>
  <c r="L37"/>
  <c r="M37" s="1"/>
  <c r="N37"/>
  <c r="T37"/>
  <c r="U37"/>
  <c r="V37" s="1"/>
  <c r="W37"/>
  <c r="AC37"/>
  <c r="AD37"/>
  <c r="AE37" s="1"/>
  <c r="AF37"/>
  <c r="AL37"/>
  <c r="AM37"/>
  <c r="AN37" s="1"/>
  <c r="AO37"/>
  <c r="AU37"/>
  <c r="AV37"/>
  <c r="AW37" s="1"/>
  <c r="AX37"/>
  <c r="BD37"/>
  <c r="BE37"/>
  <c r="BF37" s="1"/>
  <c r="BG37"/>
  <c r="K38"/>
  <c r="L38"/>
  <c r="M38" s="1"/>
  <c r="N38"/>
  <c r="T38"/>
  <c r="U38"/>
  <c r="V38" s="1"/>
  <c r="W38"/>
  <c r="AC38"/>
  <c r="AD38"/>
  <c r="AE38" s="1"/>
  <c r="AF38"/>
  <c r="AL38"/>
  <c r="AM38"/>
  <c r="AN38" s="1"/>
  <c r="AO38"/>
  <c r="AU38"/>
  <c r="AV38"/>
  <c r="AW38" s="1"/>
  <c r="AX38"/>
  <c r="BD38"/>
  <c r="BE38"/>
  <c r="BF38" s="1"/>
  <c r="BG38"/>
  <c r="K39"/>
  <c r="L39"/>
  <c r="M39" s="1"/>
  <c r="N39"/>
  <c r="T39"/>
  <c r="U39"/>
  <c r="V39" s="1"/>
  <c r="W39"/>
  <c r="AC39"/>
  <c r="AD39"/>
  <c r="AE39" s="1"/>
  <c r="AF39"/>
  <c r="AL39"/>
  <c r="AM39"/>
  <c r="AN39" s="1"/>
  <c r="AO39"/>
  <c r="AU39"/>
  <c r="AV39"/>
  <c r="AW39" s="1"/>
  <c r="AX39"/>
  <c r="BD39"/>
  <c r="BE39"/>
  <c r="BF39" s="1"/>
  <c r="BG39"/>
  <c r="K40"/>
  <c r="L40"/>
  <c r="M40" s="1"/>
  <c r="N40"/>
  <c r="T40"/>
  <c r="U40"/>
  <c r="V40" s="1"/>
  <c r="W40"/>
  <c r="AC40"/>
  <c r="AD40"/>
  <c r="AE40" s="1"/>
  <c r="AF40"/>
  <c r="AL40"/>
  <c r="AM40"/>
  <c r="AN40" s="1"/>
  <c r="AO40"/>
  <c r="AU40"/>
  <c r="AV40"/>
  <c r="AW40" s="1"/>
  <c r="AX40"/>
  <c r="BD40"/>
  <c r="BE40"/>
  <c r="BF40" s="1"/>
  <c r="BG40"/>
  <c r="K41"/>
  <c r="L41"/>
  <c r="M41" s="1"/>
  <c r="N41"/>
  <c r="T41"/>
  <c r="U41"/>
  <c r="V41" s="1"/>
  <c r="W41"/>
  <c r="AC41"/>
  <c r="AD41"/>
  <c r="AE41" s="1"/>
  <c r="AF41"/>
  <c r="AL41"/>
  <c r="AM41"/>
  <c r="AN41" s="1"/>
  <c r="AO41"/>
  <c r="AU41"/>
  <c r="AV41"/>
  <c r="AW41" s="1"/>
  <c r="AX41"/>
  <c r="BD41"/>
  <c r="BE41"/>
  <c r="BF41" s="1"/>
  <c r="BG41"/>
  <c r="K42"/>
  <c r="L42"/>
  <c r="M42" s="1"/>
  <c r="N42"/>
  <c r="T42"/>
  <c r="U42"/>
  <c r="V42" s="1"/>
  <c r="W42"/>
  <c r="AC42"/>
  <c r="AD42"/>
  <c r="AE42" s="1"/>
  <c r="AF42"/>
  <c r="AL42"/>
  <c r="AM42"/>
  <c r="AN42" s="1"/>
  <c r="AO42"/>
  <c r="AU42"/>
  <c r="AV42"/>
  <c r="AW42" s="1"/>
  <c r="AX42"/>
  <c r="BD42"/>
  <c r="BE42"/>
  <c r="BF42" s="1"/>
  <c r="BG42"/>
  <c r="K43"/>
  <c r="L43"/>
  <c r="M43" s="1"/>
  <c r="N43"/>
  <c r="T43"/>
  <c r="U43"/>
  <c r="V43" s="1"/>
  <c r="W43"/>
  <c r="AC43"/>
  <c r="AD43"/>
  <c r="AE43" s="1"/>
  <c r="AF43"/>
  <c r="AL43"/>
  <c r="AM43"/>
  <c r="AN43" s="1"/>
  <c r="AO43"/>
  <c r="AU43"/>
  <c r="AV43"/>
  <c r="AW43" s="1"/>
  <c r="AX43"/>
  <c r="BD43"/>
  <c r="BE43"/>
  <c r="BF43" s="1"/>
  <c r="BG43"/>
  <c r="K44"/>
  <c r="L44"/>
  <c r="M44" s="1"/>
  <c r="N44"/>
  <c r="T44"/>
  <c r="U44"/>
  <c r="V44" s="1"/>
  <c r="W44"/>
  <c r="AC44"/>
  <c r="AD44"/>
  <c r="AE44" s="1"/>
  <c r="AF44"/>
  <c r="AL44"/>
  <c r="AM44"/>
  <c r="AN44" s="1"/>
  <c r="AO44"/>
  <c r="AU44"/>
  <c r="AV44"/>
  <c r="AW44" s="1"/>
  <c r="AX44"/>
  <c r="BD44"/>
  <c r="BE44"/>
  <c r="BF44" s="1"/>
  <c r="BG44"/>
  <c r="K45"/>
  <c r="L45"/>
  <c r="M45" s="1"/>
  <c r="T45"/>
  <c r="U45"/>
  <c r="V45" s="1"/>
  <c r="W45"/>
  <c r="AC45"/>
  <c r="AD45"/>
  <c r="AE45" s="1"/>
  <c r="AF45"/>
  <c r="AL45"/>
  <c r="AM45"/>
  <c r="AN45" s="1"/>
  <c r="AO45"/>
  <c r="AU45"/>
  <c r="AV45"/>
  <c r="AW45" s="1"/>
  <c r="AX45"/>
  <c r="BD45"/>
  <c r="BE45"/>
  <c r="BF45" s="1"/>
  <c r="BG45"/>
  <c r="K46"/>
  <c r="L46"/>
  <c r="M46" s="1"/>
  <c r="N46"/>
  <c r="T46"/>
  <c r="U46"/>
  <c r="V46" s="1"/>
  <c r="W46"/>
  <c r="AC46"/>
  <c r="AD46"/>
  <c r="AE46" s="1"/>
  <c r="AF46"/>
  <c r="AL46"/>
  <c r="AM46"/>
  <c r="AN46" s="1"/>
  <c r="AO46"/>
  <c r="AU46"/>
  <c r="AV46"/>
  <c r="AW46" s="1"/>
  <c r="AX46"/>
  <c r="BD46"/>
  <c r="BE46"/>
  <c r="BF46" s="1"/>
  <c r="BG46"/>
  <c r="K47"/>
  <c r="L47"/>
  <c r="M47" s="1"/>
  <c r="N47"/>
  <c r="T47"/>
  <c r="U47"/>
  <c r="V47" s="1"/>
  <c r="W47"/>
  <c r="AC47"/>
  <c r="AD47"/>
  <c r="AE47" s="1"/>
  <c r="AF47"/>
  <c r="AL47"/>
  <c r="AM47"/>
  <c r="AN47" s="1"/>
  <c r="AO47"/>
  <c r="AU47"/>
  <c r="AV47"/>
  <c r="AW47" s="1"/>
  <c r="AX47"/>
  <c r="BD47"/>
  <c r="BE47"/>
  <c r="BF47" s="1"/>
  <c r="BG47"/>
  <c r="K48"/>
  <c r="L48"/>
  <c r="M48" s="1"/>
  <c r="N48"/>
  <c r="T48"/>
  <c r="U48"/>
  <c r="V48" s="1"/>
  <c r="W48"/>
  <c r="AC48"/>
  <c r="AD48"/>
  <c r="AE48" s="1"/>
  <c r="AF48"/>
  <c r="AL48"/>
  <c r="AM48"/>
  <c r="AN48" s="1"/>
  <c r="AO48"/>
  <c r="AU48"/>
  <c r="AV48"/>
  <c r="AW48" s="1"/>
  <c r="AX48"/>
  <c r="BD48"/>
  <c r="BE48"/>
  <c r="BF48" s="1"/>
  <c r="BG48"/>
  <c r="K49"/>
  <c r="L49"/>
  <c r="M49" s="1"/>
  <c r="T49"/>
  <c r="U49"/>
  <c r="V49"/>
  <c r="W49"/>
  <c r="AC49"/>
  <c r="AD49"/>
  <c r="AE49"/>
  <c r="AF49"/>
  <c r="AL49"/>
  <c r="AM49"/>
  <c r="AN49"/>
  <c r="AO49"/>
  <c r="AU49"/>
  <c r="AV49"/>
  <c r="AW49"/>
  <c r="AX49"/>
  <c r="BD49"/>
  <c r="BE49"/>
  <c r="BF49"/>
  <c r="BG49"/>
  <c r="K50"/>
  <c r="L50"/>
  <c r="M50"/>
  <c r="N50"/>
  <c r="T50"/>
  <c r="U50"/>
  <c r="V50"/>
  <c r="W50"/>
  <c r="AC50"/>
  <c r="AD50"/>
  <c r="AE50"/>
  <c r="AF50"/>
  <c r="AL50"/>
  <c r="AM50"/>
  <c r="AN50"/>
  <c r="AO50"/>
  <c r="AU50"/>
  <c r="AV50"/>
  <c r="AW50"/>
  <c r="AX50"/>
  <c r="BD50"/>
  <c r="BE50"/>
  <c r="BF50"/>
  <c r="BG50"/>
  <c r="K51"/>
  <c r="L51"/>
  <c r="M51"/>
  <c r="N51"/>
  <c r="T51"/>
  <c r="U51"/>
  <c r="V51"/>
  <c r="W51"/>
  <c r="AC51"/>
  <c r="AD51"/>
  <c r="AE51"/>
  <c r="AF51"/>
  <c r="AL51"/>
  <c r="AM51"/>
  <c r="AN51"/>
  <c r="AO51"/>
  <c r="AU51"/>
  <c r="AV51"/>
  <c r="AW51"/>
  <c r="AX51"/>
  <c r="BD51"/>
  <c r="BE51"/>
  <c r="BF51"/>
  <c r="BG51"/>
  <c r="K52"/>
  <c r="L52"/>
  <c r="M52"/>
  <c r="N52"/>
  <c r="T52"/>
  <c r="U52"/>
  <c r="V52"/>
  <c r="W52"/>
  <c r="AC52"/>
  <c r="AD52"/>
  <c r="AE52"/>
  <c r="AL52"/>
  <c r="AM52"/>
  <c r="AN52"/>
  <c r="AU52"/>
  <c r="AV52"/>
  <c r="AW52" s="1"/>
  <c r="BD52"/>
  <c r="BE52"/>
  <c r="BF52"/>
  <c r="K53"/>
  <c r="L53"/>
  <c r="M53"/>
  <c r="N53"/>
  <c r="T53"/>
  <c r="U53"/>
  <c r="V53"/>
  <c r="W53"/>
  <c r="AC53"/>
  <c r="AD53"/>
  <c r="AE53"/>
  <c r="AF53"/>
  <c r="AL53"/>
  <c r="AM53"/>
  <c r="AN53"/>
  <c r="AO53"/>
  <c r="AU53"/>
  <c r="AV53"/>
  <c r="AW53"/>
  <c r="AX53"/>
  <c r="BD53"/>
  <c r="BE53"/>
  <c r="BF53"/>
  <c r="BG53"/>
  <c r="K54"/>
  <c r="L54"/>
  <c r="M54"/>
  <c r="N54"/>
  <c r="T54"/>
  <c r="U54"/>
  <c r="V54"/>
  <c r="W54"/>
  <c r="AC54"/>
  <c r="AD54"/>
  <c r="AE54"/>
  <c r="AF54"/>
  <c r="AL54"/>
  <c r="AM54"/>
  <c r="AN54"/>
  <c r="AO54"/>
  <c r="AU54"/>
  <c r="AV54"/>
  <c r="AW54"/>
  <c r="BD54"/>
  <c r="BE54"/>
  <c r="BF54"/>
  <c r="K55"/>
  <c r="L55"/>
  <c r="M55" s="1"/>
  <c r="N55"/>
  <c r="T55"/>
  <c r="U55"/>
  <c r="V55" s="1"/>
  <c r="W55"/>
  <c r="AC55"/>
  <c r="AD55"/>
  <c r="AE55" s="1"/>
  <c r="AF55"/>
  <c r="AL55"/>
  <c r="AM55"/>
  <c r="AN55" s="1"/>
  <c r="AO55"/>
  <c r="AU55"/>
  <c r="AV55"/>
  <c r="AW55" s="1"/>
  <c r="AX55"/>
  <c r="BD55"/>
  <c r="BE55"/>
  <c r="BF55" s="1"/>
  <c r="BG55"/>
  <c r="K56"/>
  <c r="L56"/>
  <c r="M56" s="1"/>
  <c r="N56"/>
  <c r="T56"/>
  <c r="U56"/>
  <c r="V56" s="1"/>
  <c r="W56"/>
  <c r="AC56"/>
  <c r="AD56"/>
  <c r="AE56" s="1"/>
  <c r="AF56"/>
  <c r="AL56"/>
  <c r="AM56"/>
  <c r="AN56" s="1"/>
  <c r="AO56"/>
  <c r="AU56"/>
  <c r="AV56"/>
  <c r="AW56"/>
  <c r="AX56"/>
  <c r="BD56"/>
  <c r="BE56"/>
  <c r="BF56"/>
  <c r="BG56"/>
  <c r="K57"/>
  <c r="L57"/>
  <c r="M57"/>
  <c r="N57"/>
  <c r="T57"/>
  <c r="U57"/>
  <c r="V57"/>
  <c r="W57"/>
  <c r="AC57"/>
  <c r="AD57"/>
  <c r="AE57"/>
  <c r="AF57"/>
  <c r="AL57"/>
  <c r="AM57"/>
  <c r="AN57"/>
  <c r="AO57"/>
  <c r="AU57"/>
  <c r="AV57"/>
  <c r="AW57"/>
  <c r="AX57"/>
  <c r="BD57"/>
  <c r="BE57"/>
  <c r="BF57"/>
  <c r="BG57"/>
  <c r="K58"/>
  <c r="L58"/>
  <c r="M58"/>
  <c r="N58"/>
  <c r="T58"/>
  <c r="U58"/>
  <c r="V58"/>
  <c r="W58"/>
  <c r="AC58"/>
  <c r="AD58"/>
  <c r="AE58"/>
  <c r="AF58"/>
  <c r="AL58"/>
  <c r="AM58"/>
  <c r="AN58"/>
  <c r="AO58"/>
  <c r="AU58"/>
  <c r="AV58"/>
  <c r="AW58"/>
  <c r="AX58"/>
  <c r="BD58"/>
  <c r="BE58"/>
  <c r="BF58"/>
  <c r="BG58"/>
  <c r="K59"/>
  <c r="L59"/>
  <c r="M59"/>
  <c r="N59"/>
  <c r="T59"/>
  <c r="U59"/>
  <c r="V59"/>
  <c r="W59"/>
  <c r="AC59"/>
  <c r="AD59"/>
  <c r="AE59"/>
  <c r="AF59"/>
  <c r="AL59"/>
  <c r="AM59"/>
  <c r="AN59"/>
  <c r="AO59"/>
  <c r="AU59"/>
  <c r="AV59"/>
  <c r="AW59"/>
  <c r="AX59"/>
  <c r="BD59"/>
  <c r="BE59"/>
  <c r="BF59"/>
  <c r="BG59"/>
  <c r="K60"/>
  <c r="L60"/>
  <c r="M60"/>
  <c r="N60"/>
  <c r="T60"/>
  <c r="U60"/>
  <c r="V60"/>
  <c r="W60"/>
  <c r="AC60"/>
  <c r="AD60"/>
  <c r="AE60"/>
  <c r="AF60"/>
  <c r="AL60"/>
  <c r="AM60"/>
  <c r="AN60"/>
  <c r="AO60"/>
  <c r="AU60"/>
  <c r="AV60"/>
  <c r="AW60"/>
  <c r="AX60"/>
  <c r="BD60"/>
  <c r="BE60"/>
  <c r="BF60"/>
  <c r="BG60"/>
  <c r="K61"/>
  <c r="L61"/>
  <c r="M61"/>
  <c r="N61"/>
  <c r="T61"/>
  <c r="U61"/>
  <c r="V61"/>
  <c r="W61"/>
  <c r="AC61"/>
  <c r="AD61"/>
  <c r="AE61"/>
  <c r="AF61"/>
  <c r="AL61"/>
  <c r="AM61"/>
  <c r="AN61"/>
  <c r="AO61"/>
  <c r="AU61"/>
  <c r="AV61"/>
  <c r="AW61"/>
  <c r="AX61"/>
  <c r="BD61"/>
  <c r="BE61"/>
  <c r="BF61"/>
  <c r="BG61"/>
  <c r="K62"/>
  <c r="L62"/>
  <c r="M62"/>
  <c r="N62"/>
  <c r="T62"/>
  <c r="U62"/>
  <c r="V62"/>
  <c r="W62"/>
  <c r="AC62"/>
  <c r="AD62"/>
  <c r="AE62"/>
  <c r="AF62"/>
  <c r="AL62"/>
  <c r="AM62"/>
  <c r="AN62"/>
  <c r="AO62"/>
  <c r="AU62"/>
  <c r="AV62"/>
  <c r="AW62"/>
  <c r="AX62"/>
  <c r="BD62"/>
  <c r="BE62"/>
  <c r="BF62"/>
  <c r="BG62"/>
  <c r="K63"/>
  <c r="L63"/>
  <c r="M63"/>
  <c r="N63"/>
  <c r="T63"/>
  <c r="U63"/>
  <c r="V63"/>
  <c r="W63"/>
  <c r="AC63"/>
  <c r="AD63"/>
  <c r="AE63"/>
  <c r="AF63"/>
  <c r="AL63"/>
  <c r="AM63"/>
  <c r="AN63"/>
  <c r="AO63"/>
  <c r="AU63"/>
  <c r="AV63"/>
  <c r="AW63"/>
  <c r="AX63"/>
  <c r="BD63"/>
  <c r="BE63"/>
  <c r="BF63"/>
  <c r="BG63"/>
  <c r="K64"/>
  <c r="L64"/>
  <c r="M64"/>
  <c r="N64"/>
  <c r="T64"/>
  <c r="U64"/>
  <c r="V64"/>
  <c r="W64"/>
  <c r="AC64"/>
  <c r="AD64"/>
  <c r="AE64"/>
  <c r="AF64"/>
  <c r="AL64"/>
  <c r="AM64"/>
  <c r="AN64"/>
  <c r="AO64"/>
  <c r="AU64"/>
  <c r="AV64"/>
  <c r="AW64"/>
  <c r="AX64"/>
  <c r="BD64"/>
  <c r="BE64"/>
  <c r="BF64"/>
  <c r="BG64"/>
  <c r="K65"/>
  <c r="L65"/>
  <c r="M65"/>
  <c r="T65"/>
  <c r="U65"/>
  <c r="V65" s="1"/>
  <c r="AC65"/>
  <c r="AD65"/>
  <c r="AE65" s="1"/>
  <c r="AL65"/>
  <c r="AM65"/>
  <c r="AN65"/>
  <c r="AU65"/>
  <c r="AV65"/>
  <c r="AW65"/>
  <c r="BD65"/>
  <c r="BE65"/>
  <c r="BF65" s="1"/>
  <c r="K66"/>
  <c r="L66"/>
  <c r="M66" s="1"/>
  <c r="N66"/>
  <c r="T66"/>
  <c r="U66"/>
  <c r="V66" s="1"/>
  <c r="W66"/>
  <c r="AC66"/>
  <c r="AD66"/>
  <c r="AE66" s="1"/>
  <c r="AF66"/>
  <c r="AL66"/>
  <c r="AM66"/>
  <c r="AN66" s="1"/>
  <c r="AO66"/>
  <c r="AU66"/>
  <c r="AV66"/>
  <c r="AW66" s="1"/>
  <c r="AX66"/>
  <c r="BD66"/>
  <c r="BE66"/>
  <c r="BF66" s="1"/>
  <c r="BG66"/>
  <c r="K67"/>
  <c r="L67"/>
  <c r="M67" s="1"/>
  <c r="N67"/>
  <c r="T67"/>
  <c r="U67"/>
  <c r="V67" s="1"/>
  <c r="W67"/>
  <c r="AC67"/>
  <c r="AD67"/>
  <c r="AE67" s="1"/>
  <c r="AF67"/>
  <c r="AL67"/>
  <c r="AM67"/>
  <c r="AN67" s="1"/>
  <c r="AO67"/>
  <c r="AU67"/>
  <c r="AV67"/>
  <c r="AW67" s="1"/>
  <c r="AX67"/>
  <c r="BD67"/>
  <c r="BE67"/>
  <c r="BF67" s="1"/>
  <c r="BG67"/>
  <c r="K68"/>
  <c r="L68"/>
  <c r="M68" s="1"/>
  <c r="N68"/>
  <c r="T68"/>
  <c r="U68"/>
  <c r="V68" s="1"/>
  <c r="W68"/>
  <c r="AC68"/>
  <c r="AD68"/>
  <c r="AE68" s="1"/>
  <c r="AF68"/>
  <c r="AL68"/>
  <c r="AM68"/>
  <c r="AN68" s="1"/>
  <c r="AO68"/>
  <c r="AU68"/>
  <c r="AV68"/>
  <c r="AW68" s="1"/>
  <c r="AX68"/>
  <c r="BD68"/>
  <c r="BE68"/>
  <c r="BF68" s="1"/>
  <c r="BG68"/>
  <c r="K69"/>
  <c r="L69"/>
  <c r="M69" s="1"/>
  <c r="N69"/>
  <c r="T69"/>
  <c r="U69"/>
  <c r="V69" s="1"/>
  <c r="W69"/>
  <c r="AC69"/>
  <c r="AD69"/>
  <c r="AE69" s="1"/>
  <c r="AF69"/>
  <c r="AL69"/>
  <c r="AM69"/>
  <c r="AN69" s="1"/>
  <c r="AO69"/>
  <c r="AU69"/>
  <c r="AV69"/>
  <c r="AW69" s="1"/>
  <c r="AX69"/>
  <c r="BD69"/>
  <c r="BE69"/>
  <c r="BF69" s="1"/>
  <c r="BG69"/>
  <c r="K70"/>
  <c r="L70"/>
  <c r="M70" s="1"/>
  <c r="N70"/>
  <c r="T70"/>
  <c r="U70"/>
  <c r="V70" s="1"/>
  <c r="W70"/>
  <c r="AC70"/>
  <c r="AD70"/>
  <c r="AE70" s="1"/>
  <c r="AF70"/>
  <c r="AL70"/>
  <c r="AM70"/>
  <c r="AN70" s="1"/>
  <c r="AO70"/>
  <c r="AU70"/>
  <c r="AV70"/>
  <c r="AW70" s="1"/>
  <c r="AX70"/>
  <c r="BD70"/>
  <c r="BE70"/>
  <c r="BF70" s="1"/>
  <c r="BG70"/>
  <c r="K71"/>
  <c r="L71"/>
  <c r="M71" s="1"/>
  <c r="N71"/>
  <c r="T71"/>
  <c r="U71"/>
  <c r="V71" s="1"/>
  <c r="W71"/>
  <c r="AC71"/>
  <c r="AD71"/>
  <c r="AE71" s="1"/>
  <c r="AF71"/>
  <c r="AL71"/>
  <c r="AM71"/>
  <c r="AN71" s="1"/>
  <c r="AO71"/>
  <c r="AU71"/>
  <c r="AV71"/>
  <c r="AW71" s="1"/>
  <c r="AX71"/>
  <c r="BD71"/>
  <c r="BE71"/>
  <c r="BF71" s="1"/>
  <c r="BG71"/>
  <c r="K72"/>
  <c r="L72"/>
  <c r="M72" s="1"/>
  <c r="N72"/>
  <c r="T72"/>
  <c r="U72"/>
  <c r="V72" s="1"/>
  <c r="W72"/>
  <c r="AC72"/>
  <c r="AD72"/>
  <c r="AE72" s="1"/>
  <c r="AF72"/>
  <c r="AL72"/>
  <c r="AM72"/>
  <c r="AN72" s="1"/>
  <c r="AO72"/>
  <c r="AU72"/>
  <c r="AV72"/>
  <c r="AW72" s="1"/>
  <c r="AX72"/>
  <c r="BD72"/>
  <c r="BE72"/>
  <c r="BF72" s="1"/>
  <c r="BG72"/>
  <c r="K73"/>
  <c r="L73"/>
  <c r="M73" s="1"/>
  <c r="N73"/>
  <c r="T73"/>
  <c r="U73"/>
  <c r="V73" s="1"/>
  <c r="W73"/>
  <c r="AC73"/>
  <c r="AD73"/>
  <c r="AE73" s="1"/>
  <c r="AF73"/>
  <c r="AL73"/>
  <c r="AM73"/>
  <c r="AN73" s="1"/>
  <c r="AO73"/>
  <c r="AU73"/>
  <c r="AV73"/>
  <c r="AW73" s="1"/>
  <c r="AX73"/>
  <c r="BD73"/>
  <c r="BE73"/>
  <c r="BF73" s="1"/>
  <c r="BG73"/>
  <c r="K74"/>
  <c r="L74"/>
  <c r="M74" s="1"/>
  <c r="N74"/>
  <c r="T74"/>
  <c r="U74"/>
  <c r="V74" s="1"/>
  <c r="W74"/>
  <c r="AC74"/>
  <c r="AD74"/>
  <c r="AE74" s="1"/>
  <c r="AF74"/>
  <c r="AL74"/>
  <c r="AM74"/>
  <c r="AN74" s="1"/>
  <c r="AO74"/>
  <c r="AU74"/>
  <c r="AV74"/>
  <c r="AW74" s="1"/>
  <c r="AX74"/>
  <c r="BD74"/>
  <c r="BE74"/>
  <c r="BF74" s="1"/>
  <c r="BG74"/>
  <c r="K75"/>
  <c r="L75"/>
  <c r="M75" s="1"/>
  <c r="N75"/>
  <c r="T75"/>
  <c r="U75"/>
  <c r="V75" s="1"/>
  <c r="W75"/>
  <c r="AC75"/>
  <c r="AD75"/>
  <c r="AE75" s="1"/>
  <c r="AF75"/>
  <c r="AL75"/>
  <c r="AM75"/>
  <c r="AN75" s="1"/>
  <c r="AO75"/>
  <c r="AU75"/>
  <c r="AV75"/>
  <c r="AW75" s="1"/>
  <c r="AX75"/>
  <c r="BD75"/>
  <c r="BE75"/>
  <c r="BF75" s="1"/>
  <c r="BG75"/>
  <c r="K76"/>
  <c r="L76"/>
  <c r="M76" s="1"/>
  <c r="N76"/>
  <c r="T76"/>
  <c r="U76"/>
  <c r="V76" s="1"/>
  <c r="W76"/>
  <c r="AC76"/>
  <c r="AD76"/>
  <c r="AE76" s="1"/>
  <c r="AF76"/>
  <c r="AL76"/>
  <c r="AM76"/>
  <c r="AN76" s="1"/>
  <c r="AO76"/>
  <c r="AU76"/>
  <c r="AV76"/>
  <c r="AW76" s="1"/>
  <c r="AX76"/>
  <c r="BD76"/>
  <c r="BE76"/>
  <c r="BF76" s="1"/>
  <c r="BG76"/>
  <c r="K77"/>
  <c r="L77"/>
  <c r="M77" s="1"/>
  <c r="N77"/>
  <c r="T77"/>
  <c r="U77"/>
  <c r="V77" s="1"/>
  <c r="W77"/>
  <c r="AC77"/>
  <c r="AD77"/>
  <c r="AE77" s="1"/>
  <c r="AF77"/>
  <c r="AL77"/>
  <c r="AM77"/>
  <c r="AN77" s="1"/>
  <c r="AO77"/>
  <c r="AU77"/>
  <c r="AV77"/>
  <c r="AW77" s="1"/>
  <c r="AX77"/>
  <c r="BD77"/>
  <c r="BE77"/>
  <c r="BF77" s="1"/>
  <c r="BG77"/>
  <c r="K78"/>
  <c r="L78"/>
  <c r="M78" s="1"/>
  <c r="N78"/>
  <c r="T78"/>
  <c r="U78"/>
  <c r="V78" s="1"/>
  <c r="W78"/>
  <c r="AC78"/>
  <c r="AD78"/>
  <c r="AE78" s="1"/>
  <c r="AF78"/>
  <c r="AL78"/>
  <c r="AM78"/>
  <c r="AN78" s="1"/>
  <c r="AO78"/>
  <c r="AU78"/>
  <c r="AV78"/>
  <c r="AW78" s="1"/>
  <c r="AX78"/>
  <c r="BD78"/>
  <c r="BE78"/>
  <c r="BF78" s="1"/>
  <c r="BG78"/>
  <c r="K79"/>
  <c r="L79"/>
  <c r="M79" s="1"/>
  <c r="N79"/>
  <c r="T79"/>
  <c r="U79"/>
  <c r="V79" s="1"/>
  <c r="W79"/>
  <c r="AC79"/>
  <c r="AD79"/>
  <c r="AE79" s="1"/>
  <c r="AF79"/>
  <c r="AL79"/>
  <c r="AM79"/>
  <c r="AN79" s="1"/>
  <c r="AO79"/>
  <c r="AU79"/>
  <c r="AV79"/>
  <c r="AW79" s="1"/>
  <c r="AX79"/>
  <c r="BD79"/>
  <c r="BE79"/>
  <c r="BF79" s="1"/>
  <c r="BG79"/>
  <c r="K80"/>
  <c r="L80"/>
  <c r="M80" s="1"/>
  <c r="T80"/>
  <c r="U80"/>
  <c r="V80"/>
  <c r="AC80"/>
  <c r="AD80"/>
  <c r="AE80"/>
  <c r="AL80"/>
  <c r="AM80"/>
  <c r="AN80"/>
  <c r="AU80"/>
  <c r="AV80"/>
  <c r="AW80" s="1"/>
  <c r="BD80"/>
  <c r="BE80"/>
  <c r="BF80"/>
  <c r="K81"/>
  <c r="L81"/>
  <c r="M81"/>
  <c r="N81"/>
  <c r="T81"/>
  <c r="U81"/>
  <c r="V81"/>
  <c r="W81"/>
  <c r="AC81"/>
  <c r="AD81"/>
  <c r="AE81"/>
  <c r="AF81"/>
  <c r="AL81"/>
  <c r="AM81"/>
  <c r="AN81"/>
  <c r="AO81"/>
  <c r="AU81"/>
  <c r="AV81"/>
  <c r="AW81"/>
  <c r="AX81"/>
  <c r="BD81"/>
  <c r="BE81"/>
  <c r="BF81"/>
  <c r="BG81"/>
  <c r="K82"/>
  <c r="L82"/>
  <c r="M82"/>
  <c r="N82"/>
  <c r="T82"/>
  <c r="U82"/>
  <c r="V82"/>
  <c r="W82"/>
  <c r="AC82"/>
  <c r="AD82"/>
  <c r="AE82"/>
  <c r="AF82"/>
  <c r="AL82"/>
  <c r="AM82"/>
  <c r="AN82"/>
  <c r="AO82"/>
  <c r="AU82"/>
  <c r="AV82"/>
  <c r="AW82"/>
  <c r="AX82"/>
  <c r="BD82"/>
  <c r="BE82"/>
  <c r="BF82"/>
  <c r="BG82"/>
  <c r="K83"/>
  <c r="L83"/>
  <c r="M83"/>
  <c r="N83"/>
  <c r="T83"/>
  <c r="U83"/>
  <c r="V83"/>
  <c r="W83"/>
  <c r="AC83"/>
  <c r="AD83"/>
  <c r="AE83"/>
  <c r="AF83"/>
  <c r="AL83"/>
  <c r="AM83"/>
  <c r="AN83"/>
  <c r="AO83"/>
  <c r="AU83"/>
  <c r="AV83"/>
  <c r="AW83"/>
  <c r="AX83"/>
  <c r="BD83"/>
  <c r="BE83"/>
  <c r="BF83"/>
  <c r="BG83"/>
  <c r="K84"/>
  <c r="L84"/>
  <c r="M84"/>
  <c r="N84"/>
  <c r="T84"/>
  <c r="U84"/>
  <c r="V84"/>
  <c r="W84"/>
  <c r="AC84"/>
  <c r="AD84"/>
  <c r="AE84"/>
  <c r="AF84"/>
  <c r="AL84"/>
  <c r="AM84"/>
  <c r="AN84"/>
  <c r="AO84"/>
  <c r="AU84"/>
  <c r="AV84"/>
  <c r="AW84"/>
  <c r="AX84"/>
  <c r="BD84"/>
  <c r="BE84"/>
  <c r="BF84"/>
  <c r="BG84"/>
  <c r="K85"/>
  <c r="L85"/>
  <c r="M85"/>
  <c r="T85"/>
  <c r="U85"/>
  <c r="V85"/>
  <c r="W85"/>
  <c r="AC85"/>
  <c r="AD85"/>
  <c r="AE85"/>
  <c r="AF85"/>
  <c r="AL85"/>
  <c r="AM85"/>
  <c r="AN85"/>
  <c r="AO85"/>
  <c r="AU85"/>
  <c r="AV85"/>
  <c r="AW85"/>
  <c r="AX85"/>
  <c r="BD85"/>
  <c r="BE85"/>
  <c r="BF85"/>
  <c r="BG85"/>
  <c r="K86"/>
  <c r="L86"/>
  <c r="M86"/>
  <c r="N86"/>
  <c r="T86"/>
  <c r="U86"/>
  <c r="V86"/>
  <c r="W86"/>
  <c r="AC86"/>
  <c r="AD86"/>
  <c r="AE86"/>
  <c r="AF86"/>
  <c r="AL86"/>
  <c r="AM86"/>
  <c r="AN86"/>
  <c r="AO86"/>
  <c r="AU86"/>
  <c r="AV86"/>
  <c r="AW86"/>
  <c r="AX86"/>
  <c r="BD86"/>
  <c r="BE86"/>
  <c r="BF86"/>
  <c r="BG86"/>
  <c r="K87"/>
  <c r="L87"/>
  <c r="M87"/>
  <c r="T87"/>
  <c r="U87"/>
  <c r="V87" s="1"/>
  <c r="AC87"/>
  <c r="AD87"/>
  <c r="AE87"/>
  <c r="AL87"/>
  <c r="AM87"/>
  <c r="AN87"/>
  <c r="AU87"/>
  <c r="AV87"/>
  <c r="AW87"/>
  <c r="BD87"/>
  <c r="BE87"/>
  <c r="BF87" s="1"/>
  <c r="BG87"/>
  <c r="K88"/>
  <c r="L88"/>
  <c r="M88" s="1"/>
  <c r="N88"/>
  <c r="T88"/>
  <c r="U88"/>
  <c r="V88" s="1"/>
  <c r="W88"/>
  <c r="AC88"/>
  <c r="AD88"/>
  <c r="AE88" s="1"/>
  <c r="AF88"/>
  <c r="AL88"/>
  <c r="AM88"/>
  <c r="AN88" s="1"/>
  <c r="AO88"/>
  <c r="AU88"/>
  <c r="AV88"/>
  <c r="AW88" s="1"/>
  <c r="AX88"/>
  <c r="BD88"/>
  <c r="BE88"/>
  <c r="BF88" s="1"/>
  <c r="BG88"/>
  <c r="K89"/>
  <c r="L89"/>
  <c r="M89" s="1"/>
  <c r="N89"/>
  <c r="T89"/>
  <c r="U89"/>
  <c r="V89" s="1"/>
  <c r="W89"/>
  <c r="AC89"/>
  <c r="AD89"/>
  <c r="AE89" s="1"/>
  <c r="AF89"/>
  <c r="AL89"/>
  <c r="AM89"/>
  <c r="AN89" s="1"/>
  <c r="AO89"/>
  <c r="AU89"/>
  <c r="AV89"/>
  <c r="AW89" s="1"/>
  <c r="AX89"/>
  <c r="BD89"/>
  <c r="BE89"/>
  <c r="BF89" s="1"/>
  <c r="BG89"/>
  <c r="K90"/>
  <c r="L90"/>
  <c r="M90" s="1"/>
  <c r="N90"/>
  <c r="T90"/>
  <c r="U90"/>
  <c r="V90" s="1"/>
  <c r="W90"/>
  <c r="AC90"/>
  <c r="AD90"/>
  <c r="AE90" s="1"/>
  <c r="AF90"/>
  <c r="AL90"/>
  <c r="AM90"/>
  <c r="AN90" s="1"/>
  <c r="AO90"/>
  <c r="AU90"/>
  <c r="AV90"/>
  <c r="AW90" s="1"/>
  <c r="AX90"/>
  <c r="BD90"/>
  <c r="BE90"/>
  <c r="BF90" s="1"/>
  <c r="BG90"/>
  <c r="K91"/>
  <c r="L91"/>
  <c r="M91" s="1"/>
  <c r="N91"/>
  <c r="T91"/>
  <c r="U91"/>
  <c r="V91" s="1"/>
  <c r="W91"/>
  <c r="AC91"/>
  <c r="AD91"/>
  <c r="AE91" s="1"/>
  <c r="AF91"/>
  <c r="AL91"/>
  <c r="AM91"/>
  <c r="AN91" s="1"/>
  <c r="AO91"/>
  <c r="AU91"/>
  <c r="AV91"/>
  <c r="AW91" s="1"/>
  <c r="AX91"/>
  <c r="BD91"/>
  <c r="BE91"/>
  <c r="BF91" s="1"/>
  <c r="BG91"/>
  <c r="K92"/>
  <c r="L92"/>
  <c r="M92" s="1"/>
  <c r="T92"/>
  <c r="U92"/>
  <c r="V92"/>
  <c r="AC92"/>
  <c r="AD92"/>
  <c r="AE92"/>
  <c r="AL92"/>
  <c r="AM92"/>
  <c r="AN92"/>
  <c r="AO92"/>
  <c r="AU92"/>
  <c r="AV92"/>
  <c r="AW92"/>
  <c r="AX92"/>
  <c r="BD92"/>
  <c r="BE92"/>
  <c r="BF92"/>
  <c r="BG92"/>
  <c r="K93"/>
  <c r="L93"/>
  <c r="M93"/>
  <c r="T93"/>
  <c r="U93"/>
  <c r="V93" s="1"/>
  <c r="AC93"/>
  <c r="AD93"/>
  <c r="AE93"/>
  <c r="AL93"/>
  <c r="AM93"/>
  <c r="AN93"/>
  <c r="AU93"/>
  <c r="AV93"/>
  <c r="AW93"/>
  <c r="BD93"/>
  <c r="BE93"/>
  <c r="BF93" s="1"/>
  <c r="K94"/>
  <c r="L94"/>
  <c r="M94"/>
  <c r="N94"/>
  <c r="T94"/>
  <c r="U94"/>
  <c r="V94"/>
  <c r="W94"/>
  <c r="AC94"/>
  <c r="AD94"/>
  <c r="AE94"/>
  <c r="AF94"/>
  <c r="AL94"/>
  <c r="AM94"/>
  <c r="AN94"/>
  <c r="AO94"/>
  <c r="AU94"/>
  <c r="AV94"/>
  <c r="AW94"/>
  <c r="AX94"/>
  <c r="BD94"/>
  <c r="BE94"/>
  <c r="BF94"/>
  <c r="BG94"/>
  <c r="K95"/>
  <c r="L95"/>
  <c r="M95"/>
  <c r="N95"/>
  <c r="T95"/>
  <c r="U95"/>
  <c r="V95"/>
  <c r="W95"/>
  <c r="AC95"/>
  <c r="AD95"/>
  <c r="AE95"/>
  <c r="AF95"/>
  <c r="AL95"/>
  <c r="AM95"/>
  <c r="AN95"/>
  <c r="AO95"/>
  <c r="AU95"/>
  <c r="AV95"/>
  <c r="AW95"/>
  <c r="AX95"/>
  <c r="BD95"/>
  <c r="BE95"/>
  <c r="BF95"/>
  <c r="BG95"/>
  <c r="K96"/>
  <c r="L96"/>
  <c r="M96"/>
  <c r="N96"/>
  <c r="T96"/>
  <c r="U96"/>
  <c r="V96"/>
  <c r="W96"/>
  <c r="AC96"/>
  <c r="AD96"/>
  <c r="AE96"/>
  <c r="AF96"/>
  <c r="AL96"/>
  <c r="AM96"/>
  <c r="AN96"/>
  <c r="AO96"/>
  <c r="AU96"/>
  <c r="AV96"/>
  <c r="AW96"/>
  <c r="AX96"/>
  <c r="BD96"/>
  <c r="BE96"/>
  <c r="BF96"/>
  <c r="BG96"/>
  <c r="K97"/>
  <c r="L97"/>
  <c r="M97"/>
  <c r="N97"/>
  <c r="T97"/>
  <c r="U97"/>
  <c r="V97"/>
  <c r="W97"/>
  <c r="AC97"/>
  <c r="AD97"/>
  <c r="AE97"/>
  <c r="AF97"/>
  <c r="AL97"/>
  <c r="AM97"/>
  <c r="AN97"/>
  <c r="AO97"/>
  <c r="AU97"/>
  <c r="AV97"/>
  <c r="AW97"/>
  <c r="AX97"/>
  <c r="BD97"/>
  <c r="BE97"/>
  <c r="BF97"/>
  <c r="BG97"/>
  <c r="K98"/>
  <c r="L98"/>
  <c r="M98"/>
  <c r="N98"/>
  <c r="T98"/>
  <c r="U98"/>
  <c r="V98"/>
  <c r="W98"/>
  <c r="AC98"/>
  <c r="AD98"/>
  <c r="AE98"/>
  <c r="AF98"/>
  <c r="AL98"/>
  <c r="AM98"/>
  <c r="AN98"/>
  <c r="AO98"/>
  <c r="AU98"/>
  <c r="AV98"/>
  <c r="AW98"/>
  <c r="AX98"/>
  <c r="BD98"/>
  <c r="BE98"/>
  <c r="BF98"/>
  <c r="BG98"/>
  <c r="K99"/>
  <c r="L99"/>
  <c r="M99"/>
  <c r="N99"/>
  <c r="T99"/>
  <c r="U99"/>
  <c r="V99"/>
  <c r="W99"/>
  <c r="AC99"/>
  <c r="AD99"/>
  <c r="AE99"/>
  <c r="AF99"/>
  <c r="AL99"/>
  <c r="AM99"/>
  <c r="AN99"/>
  <c r="AO99"/>
  <c r="AU99"/>
  <c r="AV99"/>
  <c r="AW99"/>
  <c r="AX99"/>
  <c r="BD99"/>
  <c r="BE99"/>
  <c r="BF99"/>
  <c r="BG99"/>
  <c r="K100"/>
  <c r="L100"/>
  <c r="M100"/>
  <c r="N100"/>
  <c r="T100"/>
  <c r="U100"/>
  <c r="V100"/>
  <c r="W100"/>
  <c r="AC100"/>
  <c r="AD100"/>
  <c r="AE100"/>
  <c r="AF100"/>
  <c r="AL100"/>
  <c r="AM100"/>
  <c r="AN100"/>
  <c r="AO100"/>
  <c r="AU100"/>
  <c r="AV100"/>
  <c r="AW100"/>
  <c r="AX100"/>
  <c r="BD100"/>
  <c r="BE100"/>
  <c r="BF100"/>
  <c r="BG100"/>
  <c r="K101"/>
  <c r="L101"/>
  <c r="M101"/>
  <c r="N101"/>
  <c r="T101"/>
  <c r="U101"/>
  <c r="V101"/>
  <c r="W101"/>
  <c r="AC101"/>
  <c r="AD101"/>
  <c r="AE101"/>
  <c r="AF101"/>
  <c r="AL101"/>
  <c r="AM101"/>
  <c r="AN101"/>
  <c r="AO101"/>
  <c r="AU101"/>
  <c r="AV101"/>
  <c r="AW101"/>
  <c r="AX101"/>
  <c r="BD101"/>
  <c r="BE101"/>
  <c r="BF101"/>
  <c r="BG101"/>
  <c r="K102"/>
  <c r="L102"/>
  <c r="M102"/>
  <c r="N102"/>
  <c r="T102"/>
  <c r="U102"/>
  <c r="V102"/>
  <c r="W102"/>
  <c r="AC102"/>
  <c r="AD102"/>
  <c r="AE102"/>
  <c r="AF102"/>
  <c r="AL102"/>
  <c r="AM102"/>
  <c r="AN102"/>
  <c r="AO102"/>
  <c r="AU102"/>
  <c r="AV102"/>
  <c r="AW102"/>
  <c r="AX102"/>
  <c r="BD102"/>
  <c r="BE102"/>
  <c r="BF102"/>
  <c r="BG102"/>
  <c r="K103"/>
  <c r="L103"/>
  <c r="M103"/>
  <c r="N103"/>
  <c r="T103"/>
  <c r="U103"/>
  <c r="V103"/>
  <c r="W103"/>
  <c r="AC103"/>
  <c r="AD103"/>
  <c r="AE103"/>
  <c r="AF103"/>
  <c r="AL103"/>
  <c r="AM103"/>
  <c r="AN103"/>
  <c r="AO103"/>
  <c r="AU103"/>
  <c r="AV103"/>
  <c r="AW103"/>
  <c r="AX103"/>
  <c r="BD103"/>
  <c r="BE103"/>
  <c r="BF103"/>
  <c r="BG103"/>
  <c r="K104"/>
  <c r="L104"/>
  <c r="M104"/>
  <c r="N104"/>
  <c r="T104"/>
  <c r="U104"/>
  <c r="V104"/>
  <c r="W104"/>
  <c r="AC104"/>
  <c r="AD104"/>
  <c r="AE104"/>
  <c r="AF104"/>
  <c r="AL104"/>
  <c r="AM104"/>
  <c r="AN104"/>
  <c r="AO104"/>
  <c r="AU104"/>
  <c r="AV104"/>
  <c r="AW104"/>
  <c r="AX104"/>
  <c r="BD104"/>
  <c r="BE104"/>
  <c r="BF104"/>
  <c r="BG104"/>
  <c r="K105"/>
  <c r="L105"/>
  <c r="M105"/>
  <c r="N105"/>
  <c r="T105"/>
  <c r="U105"/>
  <c r="V105"/>
  <c r="W105"/>
  <c r="AC105"/>
  <c r="AD105"/>
  <c r="AE105"/>
  <c r="AF105"/>
  <c r="AL105"/>
  <c r="AM105"/>
  <c r="AN105"/>
  <c r="AO105"/>
  <c r="AU105"/>
  <c r="AV105"/>
  <c r="AW105"/>
  <c r="AX105"/>
  <c r="BD105"/>
  <c r="BE105"/>
  <c r="BF105"/>
  <c r="BG105"/>
  <c r="K106"/>
  <c r="L106"/>
  <c r="M106"/>
  <c r="T106"/>
  <c r="U106"/>
  <c r="V106"/>
  <c r="W106"/>
  <c r="AC106"/>
  <c r="AD106"/>
  <c r="AE106"/>
  <c r="AF106"/>
  <c r="AL106"/>
  <c r="AM106"/>
  <c r="AN106"/>
  <c r="AO106"/>
  <c r="AU106"/>
  <c r="AV106"/>
  <c r="AW106"/>
  <c r="AX106"/>
  <c r="BD106"/>
  <c r="BE106"/>
  <c r="BF106"/>
  <c r="BG106"/>
  <c r="K107"/>
  <c r="L107"/>
  <c r="M107"/>
  <c r="N107"/>
  <c r="T107"/>
  <c r="U107"/>
  <c r="V107"/>
  <c r="W107"/>
  <c r="AC107"/>
  <c r="AD107"/>
  <c r="AE107"/>
  <c r="AF107"/>
  <c r="AL107"/>
  <c r="AM107"/>
  <c r="AN107"/>
  <c r="AO107"/>
  <c r="AU107"/>
  <c r="AV107"/>
  <c r="AW107"/>
  <c r="AX107"/>
  <c r="BD107"/>
  <c r="BE107"/>
  <c r="BF107"/>
  <c r="BG107"/>
  <c r="K108"/>
  <c r="L108"/>
  <c r="M108"/>
  <c r="N108"/>
  <c r="T108"/>
  <c r="U108"/>
  <c r="V108"/>
  <c r="W108"/>
  <c r="AC108"/>
  <c r="AD108"/>
  <c r="AE108"/>
  <c r="AF108"/>
  <c r="AL108"/>
  <c r="AM108"/>
  <c r="AN108"/>
  <c r="AO108"/>
  <c r="AU108"/>
  <c r="AV108"/>
  <c r="AW108"/>
  <c r="AX108"/>
  <c r="BD108"/>
  <c r="BE108"/>
  <c r="BF108"/>
  <c r="BG108"/>
  <c r="K109"/>
  <c r="L109"/>
  <c r="M109"/>
  <c r="N109"/>
  <c r="T109"/>
  <c r="U109"/>
  <c r="V109"/>
  <c r="W109"/>
  <c r="AC109"/>
  <c r="AD109"/>
  <c r="AE109"/>
  <c r="AF109"/>
  <c r="AL109"/>
  <c r="AM109"/>
  <c r="AN109"/>
  <c r="AO109"/>
  <c r="AU109"/>
  <c r="AV109"/>
  <c r="AW109"/>
  <c r="AX109"/>
  <c r="BD109"/>
  <c r="BE109"/>
  <c r="BF109"/>
  <c r="BG109"/>
  <c r="K110"/>
  <c r="L110"/>
  <c r="M110"/>
  <c r="N110"/>
  <c r="T110"/>
  <c r="U110"/>
  <c r="V110"/>
  <c r="W110"/>
  <c r="AC110"/>
  <c r="AD110"/>
  <c r="AE110"/>
  <c r="AF110"/>
  <c r="AL110"/>
  <c r="AM110"/>
  <c r="AN110"/>
  <c r="AO110"/>
  <c r="AU110"/>
  <c r="AV110"/>
  <c r="AW110"/>
  <c r="AX110"/>
  <c r="BD110"/>
  <c r="BE110"/>
  <c r="BF110"/>
  <c r="BG110"/>
  <c r="K111"/>
  <c r="L111"/>
  <c r="M111"/>
  <c r="N111"/>
  <c r="T111"/>
  <c r="U111"/>
  <c r="V111"/>
  <c r="W111"/>
  <c r="AC111"/>
  <c r="AD111"/>
  <c r="AE111"/>
  <c r="AF111"/>
  <c r="AL111"/>
  <c r="AM111"/>
  <c r="AN111"/>
  <c r="AO111"/>
  <c r="AU111"/>
  <c r="AV111"/>
  <c r="AW111"/>
  <c r="AX111"/>
  <c r="BD111"/>
  <c r="BE111"/>
  <c r="BF111"/>
  <c r="BG111"/>
  <c r="K112"/>
  <c r="L112"/>
  <c r="M112"/>
  <c r="N112"/>
  <c r="T112"/>
  <c r="U112"/>
  <c r="V112"/>
  <c r="W112"/>
  <c r="AC112"/>
  <c r="AD112"/>
  <c r="AE112"/>
  <c r="AF112"/>
  <c r="AL112"/>
  <c r="AM112"/>
  <c r="AN112"/>
  <c r="AO112"/>
  <c r="AU112"/>
  <c r="AV112"/>
  <c r="AW112"/>
  <c r="AX112"/>
  <c r="BD112"/>
  <c r="BE112"/>
  <c r="BF112"/>
  <c r="BG112"/>
  <c r="K113"/>
  <c r="L113"/>
  <c r="M113"/>
  <c r="N113"/>
  <c r="T113"/>
  <c r="U113"/>
  <c r="V113"/>
  <c r="W113"/>
  <c r="AC113"/>
  <c r="AD113"/>
  <c r="AE113"/>
  <c r="AF113"/>
  <c r="AL113"/>
  <c r="AM113"/>
  <c r="AN113"/>
  <c r="AO113"/>
  <c r="AU113"/>
  <c r="AV113"/>
  <c r="AW113"/>
  <c r="AX113"/>
  <c r="BD113"/>
  <c r="BE113"/>
  <c r="BF113"/>
  <c r="BG113"/>
  <c r="K114"/>
  <c r="L114"/>
  <c r="M114"/>
  <c r="N114"/>
  <c r="T114"/>
  <c r="U114"/>
  <c r="V114"/>
  <c r="W114"/>
  <c r="AC114"/>
  <c r="AD114"/>
  <c r="AE114"/>
  <c r="AF114"/>
  <c r="AL114"/>
  <c r="AM114"/>
  <c r="AN114"/>
  <c r="AO114"/>
  <c r="AU114"/>
  <c r="AV114"/>
  <c r="AW114"/>
  <c r="AX114"/>
  <c r="BD114"/>
  <c r="BE114"/>
  <c r="BF114"/>
  <c r="BG114"/>
  <c r="K115"/>
  <c r="L115"/>
  <c r="M115"/>
  <c r="N115"/>
  <c r="T115"/>
  <c r="U115"/>
  <c r="V115"/>
  <c r="W115"/>
  <c r="AC115"/>
  <c r="AD115"/>
  <c r="AE115"/>
  <c r="AF115"/>
  <c r="AL115"/>
  <c r="AM115"/>
  <c r="AN115"/>
  <c r="AO115"/>
  <c r="AU115"/>
  <c r="AV115"/>
  <c r="AW115"/>
  <c r="AX115"/>
  <c r="BD115"/>
  <c r="BE115"/>
  <c r="BF115"/>
  <c r="BG115"/>
  <c r="K116"/>
  <c r="L116"/>
  <c r="M116"/>
  <c r="N116"/>
  <c r="T116"/>
  <c r="U116"/>
  <c r="V116"/>
  <c r="W116"/>
  <c r="AC116"/>
  <c r="AD116"/>
  <c r="AE116"/>
  <c r="AF116"/>
  <c r="AL116"/>
  <c r="AM116"/>
  <c r="AN116"/>
  <c r="AO116"/>
  <c r="AU116"/>
  <c r="AV116"/>
  <c r="AW116"/>
  <c r="AX116"/>
  <c r="BD116"/>
  <c r="BE116"/>
  <c r="BF116"/>
  <c r="BG116"/>
  <c r="K117"/>
  <c r="L117"/>
  <c r="M117"/>
  <c r="N117"/>
  <c r="T117"/>
  <c r="U117"/>
  <c r="V117"/>
  <c r="W117"/>
  <c r="AC117"/>
  <c r="AD117"/>
  <c r="AE117"/>
  <c r="AF117"/>
  <c r="AL117"/>
  <c r="AM117"/>
  <c r="AN117"/>
  <c r="AO117"/>
  <c r="AU117"/>
  <c r="AV117"/>
  <c r="AW117"/>
  <c r="AX117"/>
  <c r="BD117"/>
  <c r="BE117"/>
  <c r="BF117"/>
  <c r="BG117"/>
  <c r="K118"/>
  <c r="L118"/>
  <c r="M118"/>
  <c r="N118"/>
  <c r="T118"/>
  <c r="U118"/>
  <c r="V118"/>
  <c r="W118"/>
  <c r="AC118"/>
  <c r="AD118"/>
  <c r="AE118"/>
  <c r="AF118"/>
  <c r="AL118"/>
  <c r="AM118"/>
  <c r="AN118"/>
  <c r="AO118"/>
  <c r="AU118"/>
  <c r="AV118"/>
  <c r="AW118"/>
  <c r="AX118"/>
  <c r="BD118"/>
  <c r="BE118"/>
  <c r="BF118"/>
  <c r="BG118"/>
  <c r="K119"/>
  <c r="L119"/>
  <c r="M119"/>
  <c r="N119"/>
  <c r="T119"/>
  <c r="U119"/>
  <c r="V119"/>
  <c r="W119"/>
  <c r="AC119"/>
  <c r="AD119"/>
  <c r="AE119"/>
  <c r="AF119"/>
  <c r="AL119"/>
  <c r="AM119"/>
  <c r="AN119"/>
  <c r="AO119"/>
  <c r="AU119"/>
  <c r="AV119"/>
  <c r="AW119"/>
  <c r="AX119"/>
  <c r="BD119"/>
  <c r="BE119"/>
  <c r="BF119"/>
  <c r="BG119"/>
  <c r="K120"/>
  <c r="L120"/>
  <c r="M120"/>
  <c r="N120"/>
  <c r="T120"/>
  <c r="U120"/>
  <c r="V120"/>
  <c r="W120"/>
  <c r="AC120"/>
  <c r="AD120"/>
  <c r="AE120"/>
  <c r="AF120"/>
  <c r="AL120"/>
  <c r="AM120"/>
  <c r="AN120"/>
  <c r="AO120"/>
  <c r="AU120"/>
  <c r="AV120"/>
  <c r="AW120"/>
  <c r="AX120"/>
  <c r="BD120"/>
  <c r="BE120"/>
  <c r="BF120"/>
  <c r="BG120"/>
  <c r="K121"/>
  <c r="L121"/>
  <c r="M121"/>
  <c r="N121"/>
  <c r="T121"/>
  <c r="U121"/>
  <c r="V121"/>
  <c r="W121"/>
  <c r="AC121"/>
  <c r="AD121"/>
  <c r="AE121"/>
  <c r="AF121"/>
  <c r="AL121"/>
  <c r="AM121"/>
  <c r="AN121"/>
  <c r="AO121"/>
  <c r="AU121"/>
  <c r="AV121"/>
  <c r="AW121"/>
  <c r="AX121"/>
  <c r="BD121"/>
  <c r="BE121"/>
  <c r="BF121"/>
  <c r="BG121"/>
  <c r="K122"/>
  <c r="L122"/>
  <c r="M122"/>
  <c r="N122"/>
  <c r="T122"/>
  <c r="U122"/>
  <c r="V122"/>
  <c r="W122"/>
  <c r="AC122"/>
  <c r="AD122"/>
  <c r="AE122"/>
  <c r="AF122"/>
  <c r="AL122"/>
  <c r="AM122"/>
  <c r="AN122"/>
  <c r="AO122"/>
  <c r="AU122"/>
  <c r="AV122"/>
  <c r="AW122"/>
  <c r="AX122"/>
  <c r="BD122"/>
  <c r="BE122"/>
  <c r="BF122"/>
  <c r="BG122"/>
  <c r="K123"/>
  <c r="L123"/>
  <c r="M123"/>
  <c r="N123"/>
  <c r="T123"/>
  <c r="U123"/>
  <c r="V123"/>
  <c r="W123"/>
  <c r="AC123"/>
  <c r="AD123"/>
  <c r="AE123"/>
  <c r="AF123"/>
  <c r="AL123"/>
  <c r="AM123"/>
  <c r="AN123"/>
  <c r="AO123"/>
  <c r="AU123"/>
  <c r="AV123"/>
  <c r="AW123"/>
  <c r="AX123"/>
  <c r="BD123"/>
  <c r="BE123"/>
  <c r="BF123"/>
  <c r="BG123"/>
  <c r="K124"/>
  <c r="L124"/>
  <c r="M124"/>
  <c r="N124"/>
  <c r="T124"/>
  <c r="U124"/>
  <c r="V124"/>
  <c r="W124"/>
  <c r="AC124"/>
  <c r="AD124"/>
  <c r="AE124"/>
  <c r="AF124"/>
  <c r="AL124"/>
  <c r="AM124"/>
  <c r="AN124"/>
  <c r="AO124"/>
  <c r="AU124"/>
  <c r="AV124"/>
  <c r="AW124"/>
  <c r="AX124"/>
  <c r="BD124"/>
  <c r="BE124"/>
  <c r="BF124"/>
  <c r="BG124"/>
  <c r="K125"/>
  <c r="L125"/>
  <c r="M125"/>
  <c r="N125"/>
  <c r="T125"/>
  <c r="U125"/>
  <c r="V125"/>
  <c r="W125"/>
  <c r="AC125"/>
  <c r="AD125"/>
  <c r="AE125"/>
  <c r="AF125"/>
  <c r="AL125"/>
  <c r="AM125"/>
  <c r="AN125"/>
  <c r="AO125"/>
  <c r="AU125"/>
  <c r="AV125"/>
  <c r="AW125"/>
  <c r="AX125"/>
  <c r="BD125"/>
  <c r="BE125"/>
  <c r="BF125"/>
  <c r="BG125"/>
  <c r="K126"/>
  <c r="L126"/>
  <c r="M126"/>
  <c r="N126"/>
  <c r="T126"/>
  <c r="U126"/>
  <c r="V126"/>
  <c r="W126"/>
  <c r="AC126"/>
  <c r="AD126"/>
  <c r="AE126"/>
  <c r="AF126"/>
  <c r="AL126"/>
  <c r="AM126"/>
  <c r="AN126"/>
  <c r="AO126"/>
  <c r="AU126"/>
  <c r="AV126"/>
  <c r="AW126"/>
  <c r="AX126"/>
  <c r="BD126"/>
  <c r="BE126"/>
  <c r="BF126"/>
  <c r="BG126"/>
  <c r="K127"/>
  <c r="L127"/>
  <c r="M127"/>
  <c r="N127"/>
  <c r="T127"/>
  <c r="U127"/>
  <c r="V127"/>
  <c r="W127"/>
  <c r="AC127"/>
  <c r="AD127"/>
  <c r="AE127"/>
  <c r="AF127"/>
  <c r="AL127"/>
  <c r="AM127"/>
  <c r="AN127"/>
  <c r="AO127"/>
  <c r="AU127"/>
  <c r="AV127"/>
  <c r="AW127"/>
  <c r="AX127"/>
  <c r="BD127"/>
  <c r="BE127"/>
  <c r="BF127"/>
  <c r="BG127"/>
  <c r="K128"/>
  <c r="L128"/>
  <c r="M128"/>
  <c r="N128"/>
  <c r="T128"/>
  <c r="U128"/>
  <c r="V128"/>
  <c r="W128"/>
  <c r="AC128"/>
  <c r="AD128"/>
  <c r="AE128"/>
  <c r="AF128"/>
  <c r="AL128"/>
  <c r="AM128"/>
  <c r="AN128"/>
  <c r="AO128"/>
  <c r="AU128"/>
  <c r="AV128"/>
  <c r="AW128"/>
  <c r="AX128"/>
  <c r="BD128"/>
  <c r="BE128"/>
  <c r="BF128"/>
  <c r="BG128"/>
  <c r="K129"/>
  <c r="L129"/>
  <c r="M129"/>
  <c r="N129"/>
  <c r="T129"/>
  <c r="U129"/>
  <c r="V129"/>
  <c r="W129"/>
  <c r="AC129"/>
  <c r="AD129"/>
  <c r="AE129"/>
  <c r="AF129"/>
  <c r="AL129"/>
  <c r="AM129"/>
  <c r="AN129"/>
  <c r="AO129"/>
  <c r="AU129"/>
  <c r="AV129"/>
  <c r="AW129"/>
  <c r="AX129"/>
  <c r="BD129"/>
  <c r="BE129"/>
  <c r="BF129"/>
  <c r="BG129"/>
  <c r="K130"/>
  <c r="L130"/>
  <c r="M130"/>
  <c r="N130"/>
  <c r="T130"/>
  <c r="U130"/>
  <c r="V130"/>
  <c r="W130"/>
  <c r="AC130"/>
  <c r="AD130"/>
  <c r="AE130"/>
  <c r="AF130"/>
  <c r="AL130"/>
  <c r="AM130"/>
  <c r="AN130"/>
  <c r="AO130"/>
  <c r="AU130"/>
  <c r="AV130"/>
  <c r="AW130"/>
  <c r="BD130"/>
  <c r="BE130"/>
  <c r="BF130"/>
  <c r="K131"/>
  <c r="L131"/>
  <c r="M131" s="1"/>
  <c r="N131"/>
  <c r="T131"/>
  <c r="U131"/>
  <c r="V131" s="1"/>
  <c r="W131"/>
  <c r="AC131"/>
  <c r="AD131"/>
  <c r="AE131" s="1"/>
  <c r="AF131"/>
  <c r="AL131"/>
  <c r="AM131"/>
  <c r="AN131" s="1"/>
  <c r="AO131"/>
  <c r="AU131"/>
  <c r="AV131"/>
  <c r="AW131" s="1"/>
  <c r="AX131"/>
  <c r="BD131"/>
  <c r="BE131"/>
  <c r="BF131" s="1"/>
  <c r="BG131"/>
  <c r="K132"/>
  <c r="L132"/>
  <c r="M132" s="1"/>
  <c r="N132"/>
  <c r="T132"/>
  <c r="U132"/>
  <c r="V132" s="1"/>
  <c r="W132"/>
  <c r="AC132"/>
  <c r="AD132"/>
  <c r="AE132" s="1"/>
  <c r="AF132"/>
  <c r="AL132"/>
  <c r="AM132"/>
  <c r="AN132" s="1"/>
  <c r="AO132"/>
  <c r="AU132"/>
  <c r="AV132"/>
  <c r="AW132" s="1"/>
  <c r="AX132"/>
  <c r="BD132"/>
  <c r="BE132"/>
  <c r="BF132" s="1"/>
  <c r="BG132"/>
  <c r="K133"/>
  <c r="L133"/>
  <c r="M133" s="1"/>
  <c r="N133"/>
  <c r="T133"/>
  <c r="U133"/>
  <c r="V133" s="1"/>
  <c r="W133"/>
  <c r="AC133"/>
  <c r="AD133"/>
  <c r="AE133" s="1"/>
  <c r="AF133"/>
  <c r="AL133"/>
  <c r="AM133"/>
  <c r="AN133" s="1"/>
  <c r="AO133"/>
  <c r="AU133"/>
  <c r="AV133"/>
  <c r="AW133" s="1"/>
  <c r="AX133"/>
  <c r="BD133"/>
  <c r="BE133"/>
  <c r="BF133" s="1"/>
  <c r="BG133"/>
  <c r="K134"/>
  <c r="L134"/>
  <c r="M134" s="1"/>
  <c r="N134"/>
  <c r="T134"/>
  <c r="U134"/>
  <c r="V134" s="1"/>
  <c r="W134"/>
  <c r="AC134"/>
  <c r="AD134"/>
  <c r="AE134" s="1"/>
  <c r="AL134"/>
  <c r="AM134"/>
  <c r="AN134"/>
  <c r="AU134"/>
  <c r="AV134"/>
  <c r="AW134"/>
  <c r="BD134"/>
  <c r="BE134"/>
  <c r="BF134"/>
  <c r="K135"/>
  <c r="L135"/>
  <c r="M135" s="1"/>
  <c r="N135"/>
  <c r="T135"/>
  <c r="U135"/>
  <c r="V135" s="1"/>
  <c r="W135"/>
  <c r="AC135"/>
  <c r="AD135"/>
  <c r="AE135" s="1"/>
  <c r="AF135"/>
  <c r="AL135"/>
  <c r="AM135"/>
  <c r="AN135" s="1"/>
  <c r="AO135"/>
  <c r="AU135"/>
  <c r="AV135"/>
  <c r="AW135" s="1"/>
  <c r="AX135"/>
  <c r="BD135"/>
  <c r="BE135"/>
  <c r="BF135" s="1"/>
  <c r="BG135"/>
  <c r="K136"/>
  <c r="L136"/>
  <c r="M136" s="1"/>
  <c r="N136"/>
  <c r="T136"/>
  <c r="U136"/>
  <c r="V136" s="1"/>
  <c r="W136"/>
  <c r="AC136"/>
  <c r="AD136"/>
  <c r="AE136" s="1"/>
  <c r="AF136"/>
  <c r="AL136"/>
  <c r="AM136"/>
  <c r="AN136" s="1"/>
  <c r="AO136"/>
  <c r="AU136"/>
  <c r="AV136"/>
  <c r="AW136" s="1"/>
  <c r="AX136"/>
  <c r="BD136"/>
  <c r="BE136"/>
  <c r="BF136" s="1"/>
  <c r="BG136"/>
  <c r="K137"/>
  <c r="L137"/>
  <c r="M137" s="1"/>
  <c r="N137"/>
  <c r="T137"/>
  <c r="U137"/>
  <c r="V137" s="1"/>
  <c r="W137"/>
  <c r="AC137"/>
  <c r="AD137"/>
  <c r="AE137" s="1"/>
  <c r="AF137"/>
  <c r="AL137"/>
  <c r="AM137"/>
  <c r="AN137" s="1"/>
  <c r="AO137"/>
  <c r="AU137"/>
  <c r="AV137"/>
  <c r="AW137" s="1"/>
  <c r="AX137"/>
  <c r="BD137"/>
  <c r="BE137"/>
  <c r="BF137" s="1"/>
  <c r="BG137"/>
  <c r="K138"/>
  <c r="L138"/>
  <c r="M138" s="1"/>
  <c r="N138"/>
  <c r="T138"/>
  <c r="U138"/>
  <c r="V138" s="1"/>
  <c r="W138"/>
  <c r="AC138"/>
  <c r="AD138"/>
  <c r="AE138" s="1"/>
  <c r="AF138"/>
  <c r="AL138"/>
  <c r="AM138"/>
  <c r="AN138" s="1"/>
  <c r="AO138"/>
  <c r="AU138"/>
  <c r="AV138"/>
  <c r="AW138" s="1"/>
  <c r="AX138"/>
  <c r="BD138"/>
  <c r="BE138"/>
  <c r="BF138" s="1"/>
  <c r="BG138"/>
  <c r="K139"/>
  <c r="L139"/>
  <c r="M139" s="1"/>
  <c r="N139"/>
  <c r="T139"/>
  <c r="U139"/>
  <c r="V139" s="1"/>
  <c r="W139"/>
  <c r="AC139"/>
  <c r="AD139"/>
  <c r="AE139" s="1"/>
  <c r="AF139"/>
  <c r="AL139"/>
  <c r="AM139"/>
  <c r="AN139" s="1"/>
  <c r="AO139"/>
  <c r="AU139"/>
  <c r="AV139"/>
  <c r="AW139" s="1"/>
  <c r="AX139"/>
  <c r="BD139"/>
  <c r="BE139"/>
  <c r="BF139" s="1"/>
  <c r="BG139"/>
  <c r="K140"/>
  <c r="L140"/>
  <c r="M140" s="1"/>
  <c r="N140"/>
  <c r="T140"/>
  <c r="U140"/>
  <c r="V140" s="1"/>
  <c r="W140"/>
  <c r="AC140"/>
  <c r="AD140"/>
  <c r="AE140" s="1"/>
  <c r="AF140"/>
  <c r="AL140"/>
  <c r="AM140"/>
  <c r="AN140" s="1"/>
  <c r="AO140"/>
  <c r="AU140"/>
  <c r="AV140"/>
  <c r="AW140" s="1"/>
  <c r="AX140"/>
  <c r="BD140"/>
  <c r="BE140"/>
  <c r="BF140" s="1"/>
  <c r="BG140"/>
  <c r="K141"/>
  <c r="L141"/>
  <c r="M141" s="1"/>
  <c r="N141"/>
  <c r="T141"/>
  <c r="U141"/>
  <c r="V141" s="1"/>
  <c r="W141"/>
  <c r="AC141"/>
  <c r="AD141"/>
  <c r="AE141" s="1"/>
  <c r="AF141"/>
  <c r="AL141"/>
  <c r="AM141"/>
  <c r="AN141" s="1"/>
  <c r="AO141"/>
  <c r="AU141"/>
  <c r="AV141"/>
  <c r="AW141" s="1"/>
  <c r="AX141"/>
  <c r="BD141"/>
  <c r="BE141"/>
  <c r="BF141" s="1"/>
  <c r="BG141"/>
  <c r="K142"/>
  <c r="L142"/>
  <c r="M142" s="1"/>
  <c r="N142"/>
  <c r="T142"/>
  <c r="U142"/>
  <c r="V142" s="1"/>
  <c r="W142"/>
  <c r="AC142"/>
  <c r="AD142"/>
  <c r="AE142" s="1"/>
  <c r="AF142"/>
  <c r="AL142"/>
  <c r="AM142"/>
  <c r="AN142" s="1"/>
  <c r="AO142"/>
  <c r="AU142"/>
  <c r="AV142"/>
  <c r="AW142" s="1"/>
  <c r="AX142"/>
  <c r="BD142"/>
  <c r="BE142"/>
  <c r="BF142" s="1"/>
  <c r="BG142"/>
  <c r="K143"/>
  <c r="L143"/>
  <c r="M143" s="1"/>
  <c r="N143"/>
  <c r="T143"/>
  <c r="U143"/>
  <c r="V143" s="1"/>
  <c r="W143"/>
  <c r="AC143"/>
  <c r="AD143"/>
  <c r="AE143" s="1"/>
  <c r="AF143"/>
  <c r="AL143"/>
  <c r="AM143"/>
  <c r="AN143" s="1"/>
  <c r="AO143"/>
  <c r="AU143"/>
  <c r="AV143"/>
  <c r="AW143" s="1"/>
  <c r="AX143"/>
  <c r="BD143"/>
  <c r="BE143"/>
  <c r="BF143" s="1"/>
  <c r="BG143"/>
  <c r="K144"/>
  <c r="L144"/>
  <c r="M144" s="1"/>
  <c r="N144"/>
  <c r="T144"/>
  <c r="U144"/>
  <c r="V144" s="1"/>
  <c r="W144"/>
  <c r="AC144"/>
  <c r="AD144"/>
  <c r="AE144" s="1"/>
  <c r="AF144"/>
  <c r="AL144"/>
  <c r="AM144"/>
  <c r="AN144" s="1"/>
  <c r="AO144"/>
  <c r="AU144"/>
  <c r="AV144"/>
  <c r="AW144" s="1"/>
  <c r="AX144"/>
  <c r="BD144"/>
  <c r="BE144"/>
  <c r="BF144" s="1"/>
  <c r="BG144"/>
  <c r="K145"/>
  <c r="L145"/>
  <c r="M145" s="1"/>
  <c r="N145"/>
  <c r="T145"/>
  <c r="U145"/>
  <c r="V145" s="1"/>
  <c r="W145"/>
  <c r="AC145"/>
  <c r="AD145"/>
  <c r="AE145" s="1"/>
  <c r="AF145"/>
  <c r="AL145"/>
  <c r="AM145"/>
  <c r="AN145" s="1"/>
  <c r="AO145"/>
  <c r="AU145"/>
  <c r="AV145"/>
  <c r="AW145" s="1"/>
  <c r="AX145"/>
  <c r="BD145"/>
  <c r="BE145"/>
  <c r="BF145" s="1"/>
  <c r="BG145"/>
  <c r="K146"/>
  <c r="L146"/>
  <c r="M146" s="1"/>
  <c r="N146"/>
  <c r="T146"/>
  <c r="U146"/>
  <c r="V146" s="1"/>
  <c r="W146"/>
  <c r="AC146"/>
  <c r="AD146"/>
  <c r="AE146" s="1"/>
  <c r="AF146"/>
  <c r="AL146"/>
  <c r="AM146"/>
  <c r="AN146" s="1"/>
  <c r="AO146"/>
  <c r="AU146"/>
  <c r="AV146"/>
  <c r="AW146" s="1"/>
  <c r="AX146"/>
  <c r="BD146"/>
  <c r="BE146"/>
  <c r="BF146" s="1"/>
  <c r="BG146"/>
  <c r="K147"/>
  <c r="L147"/>
  <c r="M147" s="1"/>
  <c r="N147"/>
  <c r="T147"/>
  <c r="U147"/>
  <c r="V147" s="1"/>
  <c r="W147"/>
  <c r="AC147"/>
  <c r="AD147"/>
  <c r="AE147" s="1"/>
  <c r="AF147"/>
  <c r="AL147"/>
  <c r="AM147"/>
  <c r="AN147" s="1"/>
  <c r="AO147"/>
  <c r="AU147"/>
  <c r="AV147"/>
  <c r="AW147" s="1"/>
  <c r="AX147"/>
  <c r="BD147"/>
  <c r="BE147"/>
  <c r="BF147" s="1"/>
  <c r="BG147"/>
  <c r="K148"/>
  <c r="L148"/>
  <c r="M148" s="1"/>
  <c r="N148"/>
  <c r="T148"/>
  <c r="U148"/>
  <c r="V148" s="1"/>
  <c r="W148"/>
  <c r="AC148"/>
  <c r="AD148"/>
  <c r="AE148" s="1"/>
  <c r="AF148"/>
  <c r="AL148"/>
  <c r="AM148"/>
  <c r="AN148" s="1"/>
  <c r="AO148"/>
  <c r="AU148"/>
  <c r="AV148"/>
  <c r="AW148" s="1"/>
  <c r="AX148"/>
  <c r="BD148"/>
  <c r="BE148"/>
  <c r="BF148" s="1"/>
  <c r="BG148"/>
  <c r="K149"/>
  <c r="L149"/>
  <c r="M149" s="1"/>
  <c r="N149"/>
  <c r="T149"/>
  <c r="U149"/>
  <c r="V149" s="1"/>
  <c r="W149"/>
  <c r="AC149"/>
  <c r="AD149"/>
  <c r="AE149" s="1"/>
  <c r="AF149"/>
  <c r="AL149"/>
  <c r="AM149"/>
  <c r="AN149" s="1"/>
  <c r="AO149"/>
  <c r="AU149"/>
  <c r="AV149"/>
  <c r="AW149" s="1"/>
  <c r="AX149"/>
  <c r="BD149"/>
  <c r="BE149"/>
  <c r="BF149" s="1"/>
  <c r="BG149"/>
  <c r="K150"/>
  <c r="L150"/>
  <c r="M150" s="1"/>
  <c r="T150"/>
  <c r="U150"/>
  <c r="V150"/>
  <c r="AC150"/>
  <c r="AD150"/>
  <c r="AE150"/>
  <c r="AL150"/>
  <c r="AM150"/>
  <c r="AN150"/>
  <c r="AU150"/>
  <c r="AV150"/>
  <c r="AW150" s="1"/>
  <c r="BD150"/>
  <c r="BE150"/>
  <c r="BF150"/>
  <c r="K151"/>
  <c r="L151"/>
  <c r="M151"/>
  <c r="N151"/>
  <c r="T151"/>
  <c r="U151"/>
  <c r="V151"/>
  <c r="W151"/>
  <c r="AC151"/>
  <c r="AD151"/>
  <c r="AE151"/>
  <c r="AF151"/>
  <c r="AL151"/>
  <c r="AM151"/>
  <c r="AN151"/>
  <c r="AO151"/>
  <c r="AU151"/>
  <c r="AV151"/>
  <c r="AW151"/>
  <c r="AX151"/>
  <c r="BD151"/>
  <c r="BE151"/>
  <c r="BF151"/>
  <c r="BG151"/>
  <c r="K152"/>
  <c r="L152"/>
  <c r="M152"/>
  <c r="N152"/>
  <c r="T152"/>
  <c r="U152"/>
  <c r="V152"/>
  <c r="W152"/>
  <c r="AC152"/>
  <c r="AD152"/>
  <c r="AE152"/>
  <c r="AF152"/>
  <c r="AL152"/>
  <c r="AM152"/>
  <c r="AN152"/>
  <c r="AO152"/>
  <c r="AU152"/>
  <c r="AV152"/>
  <c r="AW152"/>
  <c r="AX152"/>
  <c r="BD152"/>
  <c r="BE152"/>
  <c r="BF152"/>
  <c r="BG152"/>
  <c r="K153"/>
  <c r="L153"/>
  <c r="M153"/>
  <c r="N153"/>
  <c r="T153"/>
  <c r="U153"/>
  <c r="V153"/>
  <c r="W153"/>
  <c r="AC153"/>
  <c r="AD153"/>
  <c r="AE153"/>
  <c r="AF153"/>
  <c r="AL153"/>
  <c r="AM153"/>
  <c r="AN153"/>
  <c r="AO153"/>
  <c r="AU153"/>
  <c r="AV153"/>
  <c r="AW153"/>
  <c r="AX153"/>
  <c r="BD153"/>
  <c r="BE153"/>
  <c r="BF153"/>
  <c r="BG153"/>
  <c r="K154"/>
  <c r="L154"/>
  <c r="M154"/>
  <c r="N154"/>
  <c r="T154"/>
  <c r="U154"/>
  <c r="V154"/>
  <c r="W154"/>
  <c r="AC154"/>
  <c r="AD154"/>
  <c r="AE154"/>
  <c r="AF154"/>
  <c r="AL154"/>
  <c r="AM154"/>
  <c r="AN154"/>
  <c r="AO154"/>
  <c r="AU154"/>
  <c r="AV154"/>
  <c r="AW154"/>
  <c r="AX154"/>
  <c r="BD154"/>
  <c r="BE154"/>
  <c r="BF154"/>
  <c r="BG154"/>
  <c r="K155"/>
  <c r="L155"/>
  <c r="M155"/>
  <c r="N155"/>
  <c r="T155"/>
  <c r="U155"/>
  <c r="V155"/>
  <c r="W155"/>
  <c r="AC155"/>
  <c r="AD155"/>
  <c r="AE155"/>
  <c r="AF155"/>
  <c r="AL155"/>
  <c r="AM155"/>
  <c r="AN155"/>
  <c r="AO155"/>
  <c r="AU155"/>
  <c r="AV155"/>
  <c r="AW155"/>
  <c r="AX155"/>
  <c r="BD155"/>
  <c r="BE155"/>
  <c r="BF155"/>
  <c r="BG155"/>
  <c r="K156"/>
  <c r="L156"/>
  <c r="M156"/>
  <c r="N156"/>
  <c r="T156"/>
  <c r="U156"/>
  <c r="V156"/>
  <c r="W156"/>
  <c r="AC156"/>
  <c r="AD156"/>
  <c r="AE156"/>
  <c r="AF156"/>
  <c r="AL156"/>
  <c r="AM156"/>
  <c r="AN156"/>
  <c r="AO156"/>
  <c r="AU156"/>
  <c r="AV156"/>
  <c r="AW156"/>
  <c r="AX156"/>
  <c r="BD156"/>
  <c r="BE156"/>
  <c r="BF156"/>
  <c r="BG156"/>
  <c r="K157"/>
  <c r="L157"/>
  <c r="M157"/>
  <c r="N157"/>
  <c r="T157"/>
  <c r="U157"/>
  <c r="V157"/>
  <c r="W157"/>
  <c r="AC157"/>
  <c r="AD157"/>
  <c r="AE157"/>
  <c r="AF157"/>
  <c r="AL157"/>
  <c r="AM157"/>
  <c r="AN157"/>
  <c r="AO157"/>
  <c r="AU157"/>
  <c r="AV157"/>
  <c r="AW157"/>
  <c r="AX157"/>
  <c r="BD157"/>
  <c r="BE157"/>
  <c r="BF157"/>
  <c r="BG157"/>
  <c r="K158"/>
  <c r="L158"/>
  <c r="M158"/>
  <c r="T158"/>
  <c r="U158"/>
  <c r="V158"/>
  <c r="AC158"/>
  <c r="AD158"/>
  <c r="AE158" s="1"/>
  <c r="AL158"/>
  <c r="AM158"/>
  <c r="AN158"/>
  <c r="AU158"/>
  <c r="AV158"/>
  <c r="AW158"/>
  <c r="AX158"/>
  <c r="BD158"/>
  <c r="BE158"/>
  <c r="BF158"/>
  <c r="BG158"/>
  <c r="K159"/>
  <c r="L159"/>
  <c r="M159"/>
  <c r="N159"/>
  <c r="T159"/>
  <c r="U159"/>
  <c r="V159"/>
  <c r="W159"/>
  <c r="AC159"/>
  <c r="AD159"/>
  <c r="AE159"/>
  <c r="AF159"/>
  <c r="AL159"/>
  <c r="AM159"/>
  <c r="AN159"/>
  <c r="AO159"/>
  <c r="AU159"/>
  <c r="AV159"/>
  <c r="AW159"/>
  <c r="AX159"/>
  <c r="BD159"/>
  <c r="BE159"/>
  <c r="BF159"/>
  <c r="BG159"/>
  <c r="K160"/>
  <c r="L160"/>
  <c r="M160"/>
  <c r="N160"/>
  <c r="T160"/>
  <c r="U160"/>
  <c r="V160"/>
  <c r="W160"/>
  <c r="AC160"/>
  <c r="AD160"/>
  <c r="AE160"/>
  <c r="AF160"/>
  <c r="AL160"/>
  <c r="AM160"/>
  <c r="AN160"/>
  <c r="AO160"/>
  <c r="AU160"/>
  <c r="AV160"/>
  <c r="AW160"/>
  <c r="AX160"/>
  <c r="BD160"/>
  <c r="BE160"/>
  <c r="BF160"/>
  <c r="BG160"/>
  <c r="K161"/>
  <c r="L161"/>
  <c r="M161"/>
  <c r="N161"/>
  <c r="T161"/>
  <c r="U161"/>
  <c r="V161"/>
  <c r="W161"/>
  <c r="AC161"/>
  <c r="AD161"/>
  <c r="AE161"/>
  <c r="AF161"/>
  <c r="AL161"/>
  <c r="AM161"/>
  <c r="AN161"/>
  <c r="AO161"/>
  <c r="AU161"/>
  <c r="AV161"/>
  <c r="AW161"/>
  <c r="AX161"/>
  <c r="BD161"/>
  <c r="BE161"/>
  <c r="BF161"/>
  <c r="BG161"/>
  <c r="K162"/>
  <c r="L162"/>
  <c r="M162"/>
  <c r="T162"/>
  <c r="U162"/>
  <c r="V162"/>
  <c r="AC162"/>
  <c r="AD162"/>
  <c r="AE162" s="1"/>
  <c r="AL162"/>
  <c r="AM162"/>
  <c r="AN162"/>
  <c r="AU162"/>
  <c r="AV162"/>
  <c r="AW162"/>
  <c r="BD162"/>
  <c r="BE162"/>
  <c r="BF162"/>
  <c r="K163"/>
  <c r="L163"/>
  <c r="M163" s="1"/>
  <c r="N163"/>
  <c r="T163"/>
  <c r="U163"/>
  <c r="V163" s="1"/>
  <c r="W163"/>
  <c r="AC163"/>
  <c r="AD163"/>
  <c r="AE163" s="1"/>
  <c r="AF163"/>
  <c r="AL163"/>
  <c r="AM163"/>
  <c r="AN163" s="1"/>
  <c r="AO163"/>
  <c r="AU163"/>
  <c r="AV163"/>
  <c r="AW163" s="1"/>
  <c r="AX163"/>
  <c r="BD163"/>
  <c r="BE163"/>
  <c r="BF163" s="1"/>
  <c r="BG163"/>
  <c r="K164"/>
  <c r="L164"/>
  <c r="M164" s="1"/>
  <c r="N164"/>
  <c r="T164"/>
  <c r="U164"/>
  <c r="V164" s="1"/>
  <c r="W164"/>
  <c r="AC164"/>
  <c r="AD164"/>
  <c r="AE164" s="1"/>
  <c r="AF164"/>
  <c r="AL164"/>
  <c r="AM164"/>
  <c r="AN164" s="1"/>
  <c r="AO164"/>
  <c r="AU164"/>
  <c r="AV164"/>
  <c r="AW164" s="1"/>
  <c r="AX164"/>
  <c r="BD164"/>
  <c r="BE164"/>
  <c r="BF164" s="1"/>
  <c r="BG164"/>
  <c r="K165"/>
  <c r="L165"/>
  <c r="M165" s="1"/>
  <c r="N165"/>
  <c r="T165"/>
  <c r="U165"/>
  <c r="V165" s="1"/>
  <c r="W165"/>
  <c r="AC165"/>
  <c r="AD165"/>
  <c r="AE165" s="1"/>
  <c r="AF165"/>
  <c r="AL165"/>
  <c r="AM165"/>
  <c r="AN165" s="1"/>
  <c r="AO165"/>
  <c r="AU165"/>
  <c r="AV165"/>
  <c r="AW165" s="1"/>
  <c r="AX165"/>
  <c r="BD165"/>
  <c r="BE165"/>
  <c r="BF165" s="1"/>
  <c r="BG165"/>
  <c r="K166"/>
  <c r="L166"/>
  <c r="M166" s="1"/>
  <c r="N166"/>
  <c r="T166"/>
  <c r="U166"/>
  <c r="V166" s="1"/>
  <c r="W166"/>
  <c r="AC166"/>
  <c r="AD166"/>
  <c r="AE166" s="1"/>
  <c r="AF166"/>
  <c r="AL166"/>
  <c r="AM166"/>
  <c r="AN166" s="1"/>
  <c r="AO166"/>
  <c r="AU166"/>
  <c r="AV166"/>
  <c r="AW166" s="1"/>
  <c r="AX166"/>
  <c r="BD166"/>
  <c r="BE166"/>
  <c r="BF166" s="1"/>
  <c r="BG166"/>
  <c r="K167"/>
  <c r="L167"/>
  <c r="M167" s="1"/>
  <c r="N167"/>
  <c r="T167"/>
  <c r="U167"/>
  <c r="V167" s="1"/>
  <c r="W167"/>
  <c r="AC167"/>
  <c r="AD167"/>
  <c r="AE167" s="1"/>
  <c r="AF167"/>
  <c r="AL167"/>
  <c r="AM167"/>
  <c r="AN167" s="1"/>
  <c r="AO167"/>
  <c r="AU167"/>
  <c r="AV167"/>
  <c r="AW167" s="1"/>
  <c r="AX167"/>
  <c r="BD167"/>
  <c r="BE167"/>
  <c r="BF167" s="1"/>
  <c r="BG167"/>
  <c r="K168"/>
  <c r="L168"/>
  <c r="M168" s="1"/>
  <c r="N168"/>
  <c r="T168"/>
  <c r="U168"/>
  <c r="V168" s="1"/>
  <c r="W168"/>
  <c r="AC168"/>
  <c r="AD168"/>
  <c r="AE168" s="1"/>
  <c r="AF168"/>
  <c r="AL168"/>
  <c r="AM168"/>
  <c r="AN168" s="1"/>
  <c r="AO168"/>
  <c r="AU168"/>
  <c r="AV168"/>
  <c r="AW168" s="1"/>
  <c r="AX168"/>
  <c r="BD168"/>
  <c r="BE168"/>
  <c r="BF168" s="1"/>
  <c r="BG168"/>
  <c r="K169"/>
  <c r="L169"/>
  <c r="M169" s="1"/>
  <c r="N169"/>
  <c r="T169"/>
  <c r="U169"/>
  <c r="V169" s="1"/>
  <c r="W169"/>
  <c r="AC169"/>
  <c r="AD169"/>
  <c r="AE169" s="1"/>
  <c r="AF169"/>
  <c r="AL169"/>
  <c r="AM169"/>
  <c r="AN169" s="1"/>
  <c r="AO169"/>
  <c r="AU169"/>
  <c r="AV169"/>
  <c r="AW169" s="1"/>
  <c r="AX169"/>
  <c r="BD169"/>
  <c r="BE169"/>
  <c r="BF169" s="1"/>
  <c r="BG169"/>
  <c r="K170"/>
  <c r="L170"/>
  <c r="M170" s="1"/>
  <c r="N170"/>
  <c r="T170"/>
  <c r="U170"/>
  <c r="V170" s="1"/>
  <c r="W170"/>
  <c r="AC170"/>
  <c r="AD170"/>
  <c r="AE170" s="1"/>
  <c r="AF170"/>
  <c r="AL170"/>
  <c r="AM170"/>
  <c r="AN170" s="1"/>
  <c r="AO170"/>
  <c r="AU170"/>
  <c r="AV170"/>
  <c r="AW170" s="1"/>
  <c r="AX170"/>
  <c r="BD170"/>
  <c r="BE170"/>
  <c r="BF170" s="1"/>
  <c r="BG170"/>
  <c r="K171"/>
  <c r="L171"/>
  <c r="M171" s="1"/>
  <c r="N171"/>
  <c r="T171"/>
  <c r="U171"/>
  <c r="V171" s="1"/>
  <c r="W171"/>
  <c r="AC171"/>
  <c r="AD171"/>
  <c r="AE171" s="1"/>
  <c r="AF171"/>
  <c r="AL171"/>
  <c r="AM171"/>
  <c r="AN171" s="1"/>
  <c r="AO171"/>
  <c r="AU171"/>
  <c r="AV171"/>
  <c r="AW171" s="1"/>
  <c r="AX171"/>
  <c r="BD171"/>
  <c r="BE171"/>
  <c r="BF171" s="1"/>
  <c r="BG171"/>
  <c r="K172"/>
  <c r="L172"/>
  <c r="M172" s="1"/>
  <c r="N172"/>
  <c r="T172"/>
  <c r="U172"/>
  <c r="V172" s="1"/>
  <c r="W172"/>
  <c r="AC172"/>
  <c r="AD172"/>
  <c r="AE172" s="1"/>
  <c r="AF172"/>
  <c r="AL172"/>
  <c r="AM172"/>
  <c r="AN172" s="1"/>
  <c r="AO172"/>
  <c r="AU172"/>
  <c r="AV172"/>
  <c r="AW172" s="1"/>
  <c r="AX172"/>
  <c r="BD172"/>
  <c r="BE172"/>
  <c r="BF172" s="1"/>
  <c r="BG172"/>
  <c r="K173"/>
  <c r="L173"/>
  <c r="M173" s="1"/>
  <c r="T173"/>
  <c r="U173"/>
  <c r="V173"/>
  <c r="AC173"/>
  <c r="AD173"/>
  <c r="AE173"/>
  <c r="AL173"/>
  <c r="AM173"/>
  <c r="AN173"/>
  <c r="AU173"/>
  <c r="AV173"/>
  <c r="AW173" s="1"/>
  <c r="BD173"/>
  <c r="BE173"/>
  <c r="BF173"/>
  <c r="K174"/>
  <c r="L174"/>
  <c r="M174"/>
  <c r="N174"/>
  <c r="T174"/>
  <c r="U174"/>
  <c r="V174"/>
  <c r="W174"/>
  <c r="AC174"/>
  <c r="AD174"/>
  <c r="AE174"/>
  <c r="AF174"/>
  <c r="AL174"/>
  <c r="AM174"/>
  <c r="AN174"/>
  <c r="AO174"/>
  <c r="AU174"/>
  <c r="AV174"/>
  <c r="AW174"/>
  <c r="AX174"/>
  <c r="BD174"/>
  <c r="BE174"/>
  <c r="BF174"/>
  <c r="BG174"/>
  <c r="K175"/>
  <c r="L175"/>
  <c r="M175"/>
  <c r="N175"/>
  <c r="T175"/>
  <c r="U175"/>
  <c r="V175"/>
  <c r="W175"/>
  <c r="AC175"/>
  <c r="AD175"/>
  <c r="AE175"/>
  <c r="AF175"/>
  <c r="AL175"/>
  <c r="AM175"/>
  <c r="AN175"/>
  <c r="AO175"/>
  <c r="AU175"/>
  <c r="AV175"/>
  <c r="AW175"/>
  <c r="AX175"/>
  <c r="BD175"/>
  <c r="BE175"/>
  <c r="BF175"/>
  <c r="BG175"/>
  <c r="K176"/>
  <c r="L176"/>
  <c r="M176"/>
  <c r="N176"/>
  <c r="T176"/>
  <c r="U176"/>
  <c r="V176"/>
  <c r="W176"/>
  <c r="AC176"/>
  <c r="AD176"/>
  <c r="AE176"/>
  <c r="AF176"/>
  <c r="AL176"/>
  <c r="AM176"/>
  <c r="AN176"/>
  <c r="AO176"/>
  <c r="AU176"/>
  <c r="AV176"/>
  <c r="AW176"/>
  <c r="AX176"/>
  <c r="BD176"/>
  <c r="BE176"/>
  <c r="BF176"/>
  <c r="BG176"/>
  <c r="K177"/>
  <c r="L177"/>
  <c r="M177"/>
  <c r="N177"/>
  <c r="T177"/>
  <c r="U177"/>
  <c r="V177"/>
  <c r="W177"/>
  <c r="AC177"/>
  <c r="AD177"/>
  <c r="AE177"/>
  <c r="AF177"/>
  <c r="AL177"/>
  <c r="AM177"/>
  <c r="AN177"/>
  <c r="AO177"/>
  <c r="AU177"/>
  <c r="AV177"/>
  <c r="AW177"/>
  <c r="AX177"/>
  <c r="BD177"/>
  <c r="BE177"/>
  <c r="BF177"/>
  <c r="BG177"/>
  <c r="K178"/>
  <c r="L178"/>
  <c r="M178"/>
  <c r="N178"/>
  <c r="T178"/>
  <c r="U178"/>
  <c r="V178"/>
  <c r="W178"/>
  <c r="AC178"/>
  <c r="AD178"/>
  <c r="AE178"/>
  <c r="AF178"/>
  <c r="AL178"/>
  <c r="AM178"/>
  <c r="AN178"/>
  <c r="AO178"/>
  <c r="AU178"/>
  <c r="AV178"/>
  <c r="AW178"/>
  <c r="AX178"/>
  <c r="BD178"/>
  <c r="BE178"/>
  <c r="BF178"/>
  <c r="BG178"/>
  <c r="K179"/>
  <c r="L179"/>
  <c r="M179"/>
  <c r="N179"/>
  <c r="T179"/>
  <c r="U179"/>
  <c r="V179"/>
  <c r="W179"/>
  <c r="AC179"/>
  <c r="AD179"/>
  <c r="AE179"/>
  <c r="AF179"/>
  <c r="AL179"/>
  <c r="AM179"/>
  <c r="AN179"/>
  <c r="AO179"/>
  <c r="AU179"/>
  <c r="AV179"/>
  <c r="AW179"/>
  <c r="AX179"/>
  <c r="BD179"/>
  <c r="BE179"/>
  <c r="BF179"/>
  <c r="BG179"/>
  <c r="K180"/>
  <c r="L180"/>
  <c r="M180"/>
  <c r="T180"/>
  <c r="U180"/>
  <c r="V180"/>
  <c r="AC180"/>
  <c r="AD180"/>
  <c r="AE180" s="1"/>
  <c r="AL180"/>
  <c r="AM180"/>
  <c r="AN180"/>
  <c r="AO180"/>
  <c r="AU180"/>
  <c r="AV180"/>
  <c r="AW180"/>
  <c r="AX180"/>
  <c r="BD180"/>
  <c r="BE180"/>
  <c r="BF180"/>
  <c r="BG180"/>
  <c r="K181"/>
  <c r="L181"/>
  <c r="M181"/>
  <c r="N181"/>
  <c r="T181"/>
  <c r="U181"/>
  <c r="V181"/>
  <c r="W181"/>
  <c r="AC181"/>
  <c r="AD181"/>
  <c r="AE181"/>
  <c r="AF181"/>
  <c r="AL181"/>
  <c r="AM181"/>
  <c r="AN181"/>
  <c r="AO181"/>
  <c r="AU181"/>
  <c r="AV181"/>
  <c r="AW181"/>
  <c r="AX181"/>
  <c r="BD181"/>
  <c r="BE181"/>
  <c r="BF181"/>
  <c r="BG181"/>
  <c r="K182"/>
  <c r="L182"/>
  <c r="M182"/>
  <c r="N182"/>
  <c r="T182"/>
  <c r="U182"/>
  <c r="V182"/>
  <c r="W182"/>
  <c r="AC182"/>
  <c r="AD182"/>
  <c r="AE182"/>
  <c r="AF182"/>
  <c r="AL182"/>
  <c r="AM182"/>
  <c r="AN182"/>
  <c r="AO182"/>
  <c r="AU182"/>
  <c r="AV182"/>
  <c r="AW182"/>
  <c r="AX182"/>
  <c r="BD182"/>
  <c r="BE182"/>
  <c r="BF182"/>
  <c r="BG182"/>
  <c r="K183"/>
  <c r="L183"/>
  <c r="M183"/>
  <c r="N183"/>
  <c r="T183"/>
  <c r="U183"/>
  <c r="V183"/>
  <c r="W183"/>
  <c r="AC183"/>
  <c r="AD183"/>
  <c r="AE183"/>
  <c r="AF183"/>
  <c r="AL183"/>
  <c r="AM183"/>
  <c r="AN183"/>
  <c r="AO183"/>
  <c r="AU183"/>
  <c r="AV183"/>
  <c r="AW183"/>
  <c r="AX183"/>
  <c r="BD183"/>
  <c r="BE183"/>
  <c r="BF183"/>
  <c r="BG183"/>
  <c r="K184"/>
  <c r="L184"/>
  <c r="M184"/>
  <c r="T184"/>
  <c r="U184"/>
  <c r="V184"/>
  <c r="AC184"/>
  <c r="AD184"/>
  <c r="AE184"/>
  <c r="AL184"/>
  <c r="AM184"/>
  <c r="AN184" s="1"/>
  <c r="AO184"/>
  <c r="AU184"/>
  <c r="AV184"/>
  <c r="AW184" s="1"/>
  <c r="AX184"/>
  <c r="BD184"/>
  <c r="BE184"/>
  <c r="BF184" s="1"/>
  <c r="BG184"/>
  <c r="K185"/>
  <c r="L185"/>
  <c r="M185" s="1"/>
  <c r="N185"/>
  <c r="T185"/>
  <c r="U185"/>
  <c r="V185" s="1"/>
  <c r="W185"/>
  <c r="AC185"/>
  <c r="AD185"/>
  <c r="AE185" s="1"/>
  <c r="AF185"/>
  <c r="AL185"/>
  <c r="AM185"/>
  <c r="AN185" s="1"/>
  <c r="AO185"/>
  <c r="AU185"/>
  <c r="AV185"/>
  <c r="AW185" s="1"/>
  <c r="AX185"/>
  <c r="BD185"/>
  <c r="BE185"/>
  <c r="BF185" s="1"/>
  <c r="BG185"/>
  <c r="K186"/>
  <c r="L186"/>
  <c r="M186" s="1"/>
  <c r="N186"/>
  <c r="T186"/>
  <c r="U186"/>
  <c r="V186" s="1"/>
  <c r="AC186"/>
  <c r="AD186"/>
  <c r="AE186"/>
  <c r="AL186"/>
  <c r="AM186"/>
  <c r="AN186"/>
  <c r="AU186"/>
  <c r="AV186"/>
  <c r="AW186"/>
  <c r="BD186"/>
  <c r="BE186"/>
  <c r="BF186" s="1"/>
  <c r="K187"/>
  <c r="L187"/>
  <c r="M187"/>
  <c r="N187"/>
  <c r="T187"/>
  <c r="U187"/>
  <c r="V187"/>
  <c r="W187"/>
  <c r="AC187"/>
  <c r="AD187"/>
  <c r="AE187"/>
  <c r="AF187"/>
  <c r="AL187"/>
  <c r="AM187"/>
  <c r="AN187"/>
  <c r="AO187"/>
  <c r="AU187"/>
  <c r="AV187"/>
  <c r="AW187"/>
  <c r="AX187"/>
  <c r="BD187"/>
  <c r="BE187"/>
  <c r="BF187"/>
  <c r="BG187"/>
  <c r="K188"/>
  <c r="L188"/>
  <c r="M188"/>
  <c r="N188"/>
  <c r="T188"/>
  <c r="U188"/>
  <c r="V188"/>
  <c r="W188"/>
  <c r="AC188"/>
  <c r="AD188"/>
  <c r="AE188"/>
  <c r="AF188"/>
  <c r="AL188"/>
  <c r="AM188"/>
  <c r="AN188"/>
  <c r="AO188"/>
  <c r="AU188"/>
  <c r="AV188"/>
  <c r="AW188"/>
  <c r="AX188"/>
  <c r="BD188"/>
  <c r="BE188"/>
  <c r="BF188"/>
  <c r="BG188"/>
  <c r="K189"/>
  <c r="L189"/>
  <c r="M189"/>
  <c r="N189"/>
  <c r="T189"/>
  <c r="U189"/>
  <c r="V189"/>
  <c r="W189"/>
  <c r="AC189"/>
  <c r="AD189"/>
  <c r="AE189"/>
  <c r="AF189"/>
  <c r="AL189"/>
  <c r="AM189"/>
  <c r="AN189"/>
  <c r="AO189"/>
  <c r="AU189"/>
  <c r="AV189"/>
  <c r="AW189"/>
  <c r="AX189"/>
  <c r="BD189"/>
  <c r="BE189"/>
  <c r="BF189"/>
  <c r="BG189"/>
  <c r="K190"/>
  <c r="L190"/>
  <c r="M190"/>
  <c r="N190"/>
  <c r="T190"/>
  <c r="U190"/>
  <c r="V190"/>
  <c r="W190"/>
  <c r="AC190"/>
  <c r="AD190"/>
  <c r="AE190"/>
  <c r="AF190"/>
  <c r="AL190"/>
  <c r="AM190"/>
  <c r="AN190"/>
  <c r="AO190"/>
  <c r="AU190"/>
  <c r="AV190"/>
  <c r="AW190"/>
  <c r="AX190"/>
  <c r="BD190"/>
  <c r="BE190"/>
  <c r="BF190"/>
  <c r="BG190"/>
  <c r="K191"/>
  <c r="L191"/>
  <c r="M191"/>
  <c r="N191"/>
  <c r="T191"/>
  <c r="U191"/>
  <c r="V191"/>
  <c r="W191"/>
  <c r="AC191"/>
  <c r="AD191"/>
  <c r="AE191"/>
  <c r="AF191"/>
  <c r="AL191"/>
  <c r="AM191"/>
  <c r="AN191"/>
  <c r="AO191"/>
  <c r="AU191"/>
  <c r="AV191"/>
  <c r="AW191"/>
  <c r="AX191"/>
  <c r="BD191"/>
  <c r="BE191"/>
  <c r="BF191"/>
  <c r="BG191"/>
  <c r="K192"/>
  <c r="L192"/>
  <c r="M192"/>
  <c r="N192"/>
  <c r="T192"/>
  <c r="U192"/>
  <c r="V192"/>
  <c r="W192"/>
  <c r="AC192"/>
  <c r="AD192"/>
  <c r="AE192"/>
  <c r="AF192"/>
  <c r="AL192"/>
  <c r="AM192"/>
  <c r="AN192"/>
  <c r="AO192"/>
  <c r="AU192"/>
  <c r="AV192"/>
  <c r="AW192"/>
  <c r="AX192"/>
  <c r="BD192"/>
  <c r="BE192"/>
  <c r="BF192"/>
  <c r="BG192"/>
  <c r="K193"/>
  <c r="L193"/>
  <c r="M193"/>
  <c r="T193"/>
  <c r="U193"/>
  <c r="V193"/>
  <c r="AC193"/>
  <c r="AD193"/>
  <c r="AE193"/>
  <c r="AF193"/>
  <c r="AL193"/>
  <c r="AM193"/>
  <c r="AN193"/>
  <c r="AO193"/>
  <c r="AU193"/>
  <c r="AV193"/>
  <c r="AW193"/>
  <c r="AX193"/>
  <c r="BD193"/>
  <c r="BE193"/>
  <c r="BF193"/>
  <c r="BG193"/>
  <c r="K194"/>
  <c r="L194"/>
  <c r="M194"/>
  <c r="N194"/>
  <c r="T194"/>
  <c r="U194"/>
  <c r="V194"/>
  <c r="W194"/>
  <c r="AC194"/>
  <c r="AD194"/>
  <c r="AE194"/>
  <c r="AF194"/>
  <c r="AL194"/>
  <c r="AM194"/>
  <c r="AN194"/>
  <c r="AO194"/>
  <c r="AU194"/>
  <c r="AV194"/>
  <c r="AW194"/>
  <c r="AX194"/>
  <c r="BD194"/>
  <c r="BE194"/>
  <c r="BF194"/>
  <c r="BG194"/>
  <c r="K195"/>
  <c r="L195"/>
  <c r="M195"/>
  <c r="N195"/>
  <c r="T195"/>
  <c r="U195"/>
  <c r="V195"/>
  <c r="W195"/>
  <c r="AC195"/>
  <c r="AD195"/>
  <c r="AE195"/>
  <c r="AF195"/>
  <c r="AL195"/>
  <c r="AM195"/>
  <c r="AN195"/>
  <c r="AO195"/>
  <c r="AU195"/>
  <c r="AV195"/>
  <c r="AW195"/>
  <c r="AX195"/>
  <c r="BD195"/>
  <c r="BE195"/>
  <c r="BF195"/>
  <c r="BG195"/>
  <c r="K196"/>
  <c r="L196"/>
  <c r="M196"/>
  <c r="N196"/>
  <c r="T196"/>
  <c r="U196"/>
  <c r="V196"/>
  <c r="W196"/>
  <c r="AC196"/>
  <c r="AD196"/>
  <c r="AE196"/>
  <c r="AF196"/>
  <c r="AL196"/>
  <c r="AM196"/>
  <c r="AN196"/>
  <c r="AO196"/>
  <c r="AU196"/>
  <c r="AV196"/>
  <c r="AW196"/>
  <c r="AX196"/>
  <c r="BD196"/>
  <c r="BE196"/>
  <c r="BF196"/>
  <c r="BG196"/>
  <c r="K197"/>
  <c r="L197"/>
  <c r="M197"/>
  <c r="N197"/>
  <c r="T197"/>
  <c r="U197"/>
  <c r="V197"/>
  <c r="W197"/>
  <c r="AC197"/>
  <c r="AD197"/>
  <c r="AE197"/>
  <c r="AF197"/>
  <c r="AL197"/>
  <c r="AM197"/>
  <c r="AN197"/>
  <c r="AO197"/>
  <c r="AU197"/>
  <c r="AV197"/>
  <c r="AW197"/>
  <c r="AX197"/>
  <c r="BD197"/>
  <c r="BE197"/>
  <c r="BF197"/>
  <c r="BG197"/>
  <c r="K198"/>
  <c r="L198"/>
  <c r="M198"/>
  <c r="N198"/>
  <c r="T198"/>
  <c r="U198"/>
  <c r="V198"/>
  <c r="W198"/>
  <c r="AC198"/>
  <c r="AD198"/>
  <c r="AE198"/>
  <c r="AF198"/>
  <c r="AL198"/>
  <c r="AM198"/>
  <c r="AN198"/>
  <c r="AO198"/>
  <c r="AU198"/>
  <c r="AV198"/>
  <c r="AW198"/>
  <c r="AX198"/>
  <c r="BD198"/>
  <c r="BE198"/>
  <c r="BF198"/>
  <c r="BG198"/>
  <c r="K199"/>
  <c r="L199"/>
  <c r="M199"/>
  <c r="N199"/>
  <c r="T199"/>
  <c r="U199"/>
  <c r="V199"/>
  <c r="W199"/>
  <c r="AC199"/>
  <c r="AD199"/>
  <c r="AE199"/>
  <c r="AF199"/>
  <c r="AL199"/>
  <c r="AM199"/>
  <c r="AN199"/>
  <c r="AO199"/>
  <c r="AU199"/>
  <c r="AV199"/>
  <c r="AW199"/>
  <c r="AX199"/>
  <c r="BD199"/>
  <c r="BE199"/>
  <c r="BF199"/>
  <c r="BG199"/>
  <c r="K200"/>
  <c r="L200"/>
  <c r="M200"/>
  <c r="N200"/>
  <c r="T200"/>
  <c r="U200"/>
  <c r="V200"/>
  <c r="W200"/>
  <c r="AC200"/>
  <c r="AD200"/>
  <c r="AE200"/>
  <c r="AF200"/>
  <c r="AL200"/>
  <c r="AM200"/>
  <c r="AN200"/>
  <c r="AO200"/>
  <c r="AU200"/>
  <c r="AV200"/>
  <c r="AW200"/>
  <c r="AX200"/>
  <c r="BD200"/>
  <c r="BE200"/>
  <c r="BF200"/>
  <c r="BG200"/>
  <c r="K201"/>
  <c r="L201"/>
  <c r="M201"/>
  <c r="N201"/>
  <c r="T201"/>
  <c r="U201"/>
  <c r="V201"/>
  <c r="W201"/>
  <c r="AC201"/>
  <c r="AD201"/>
  <c r="AE201"/>
  <c r="AF201"/>
  <c r="AL201"/>
  <c r="AM201"/>
  <c r="AN201"/>
  <c r="AO201"/>
  <c r="AU201"/>
  <c r="AV201"/>
  <c r="AW201"/>
  <c r="AX201"/>
  <c r="BD201"/>
  <c r="BE201"/>
  <c r="BF201"/>
  <c r="BG201"/>
  <c r="K202"/>
  <c r="L202"/>
  <c r="M202"/>
  <c r="N202"/>
  <c r="T202"/>
  <c r="U202"/>
  <c r="V202"/>
  <c r="W202"/>
  <c r="AC202"/>
  <c r="AD202"/>
  <c r="AE202"/>
  <c r="AF202"/>
  <c r="AL202"/>
  <c r="AM202"/>
  <c r="AN202"/>
  <c r="AO202"/>
  <c r="AU202"/>
  <c r="AV202"/>
  <c r="AW202"/>
  <c r="AX202"/>
  <c r="BD202"/>
  <c r="BE202"/>
  <c r="BF202"/>
  <c r="BG202"/>
  <c r="K203"/>
  <c r="L203"/>
  <c r="M203"/>
  <c r="N203"/>
  <c r="T203"/>
  <c r="U203"/>
  <c r="V203"/>
  <c r="W203"/>
  <c r="AC203"/>
  <c r="AD203"/>
  <c r="AE203"/>
  <c r="AF203"/>
  <c r="AL203"/>
  <c r="AM203"/>
  <c r="AN203"/>
  <c r="AO203"/>
  <c r="AU203"/>
  <c r="AV203"/>
  <c r="AW203"/>
  <c r="AX203"/>
  <c r="BD203"/>
  <c r="BE203"/>
  <c r="BF203"/>
  <c r="BG203"/>
  <c r="K204"/>
  <c r="L204"/>
  <c r="M204"/>
  <c r="N204"/>
  <c r="T204"/>
  <c r="U204"/>
  <c r="V204"/>
  <c r="W204"/>
  <c r="AC204"/>
  <c r="AD204"/>
  <c r="AE204"/>
  <c r="AF204"/>
  <c r="AL204"/>
  <c r="AM204"/>
  <c r="AN204"/>
  <c r="AO204"/>
  <c r="AU204"/>
  <c r="AV204"/>
  <c r="AW204"/>
  <c r="AX204"/>
  <c r="BD204"/>
  <c r="BE204"/>
  <c r="BF204"/>
  <c r="BG204"/>
  <c r="K205"/>
  <c r="L205"/>
  <c r="M205"/>
  <c r="N205"/>
  <c r="T205"/>
  <c r="U205"/>
  <c r="V205"/>
  <c r="W205"/>
  <c r="AC205"/>
  <c r="AD205"/>
  <c r="AE205"/>
  <c r="AF205"/>
  <c r="AL205"/>
  <c r="AM205"/>
  <c r="AN205"/>
  <c r="AO205"/>
  <c r="AU205"/>
  <c r="AV205"/>
  <c r="AW205"/>
  <c r="AX205"/>
  <c r="BD205"/>
  <c r="BE205"/>
  <c r="BF205"/>
  <c r="BG205"/>
  <c r="K206"/>
  <c r="L206"/>
  <c r="M206"/>
  <c r="N206"/>
  <c r="T206"/>
  <c r="U206"/>
  <c r="V206"/>
  <c r="W206"/>
  <c r="AC206"/>
  <c r="AD206"/>
  <c r="AE206"/>
  <c r="AF206"/>
  <c r="AL206"/>
  <c r="AM206"/>
  <c r="AN206"/>
  <c r="AO206"/>
  <c r="AU206"/>
  <c r="AV206"/>
  <c r="AW206"/>
  <c r="AX206"/>
  <c r="BD206"/>
  <c r="BE206"/>
  <c r="BF206"/>
  <c r="BG206"/>
  <c r="K207"/>
  <c r="L207"/>
  <c r="M207"/>
  <c r="N207"/>
  <c r="T207"/>
  <c r="U207"/>
  <c r="V207"/>
  <c r="W207"/>
  <c r="AC207"/>
  <c r="AD207"/>
  <c r="AE207"/>
  <c r="AF207"/>
  <c r="AL207"/>
  <c r="AM207"/>
  <c r="AN207"/>
  <c r="AO207"/>
  <c r="AU207"/>
  <c r="AV207"/>
  <c r="AW207"/>
  <c r="AX207"/>
  <c r="BD207"/>
  <c r="BE207"/>
  <c r="BF207"/>
  <c r="BG207"/>
  <c r="K208"/>
  <c r="L208"/>
  <c r="M208"/>
  <c r="T208"/>
  <c r="U208"/>
  <c r="V208" s="1"/>
  <c r="AC208"/>
  <c r="AD208"/>
  <c r="AE208"/>
  <c r="AL208"/>
  <c r="AM208"/>
  <c r="AN208"/>
  <c r="AU208"/>
  <c r="AV208"/>
  <c r="AW208"/>
  <c r="BD208"/>
  <c r="BE208"/>
  <c r="BF208" s="1"/>
  <c r="K209"/>
  <c r="L209"/>
  <c r="M209"/>
  <c r="N209"/>
  <c r="T209"/>
  <c r="U209"/>
  <c r="V209"/>
  <c r="W209"/>
  <c r="AC209"/>
  <c r="AD209"/>
  <c r="AE209"/>
  <c r="AF209"/>
  <c r="AL209"/>
  <c r="AM209"/>
  <c r="AN209"/>
  <c r="AO209"/>
  <c r="AU209"/>
  <c r="AV209"/>
  <c r="AW209"/>
  <c r="AX209"/>
  <c r="BD209"/>
  <c r="BE209"/>
  <c r="BF209"/>
  <c r="BG209"/>
  <c r="K210"/>
  <c r="L210"/>
  <c r="M210"/>
  <c r="N210"/>
  <c r="T210"/>
  <c r="U210"/>
  <c r="V210"/>
  <c r="W210"/>
  <c r="AC210"/>
  <c r="AD210"/>
  <c r="AE210"/>
  <c r="AF210"/>
  <c r="AL210"/>
  <c r="AM210"/>
  <c r="AN210"/>
  <c r="AO210"/>
  <c r="AU210"/>
  <c r="AV210"/>
  <c r="AW210"/>
  <c r="AX210"/>
  <c r="BD210"/>
  <c r="BE210"/>
  <c r="BF210"/>
  <c r="BG210"/>
  <c r="K211"/>
  <c r="L211"/>
  <c r="M211"/>
  <c r="N211"/>
  <c r="T211"/>
  <c r="U211"/>
  <c r="V211"/>
  <c r="W211"/>
  <c r="AC211"/>
  <c r="AD211"/>
  <c r="AE211"/>
  <c r="AF211"/>
  <c r="AL211"/>
  <c r="AM211"/>
  <c r="AN211"/>
  <c r="AO211"/>
  <c r="AU211"/>
  <c r="AV211"/>
  <c r="AW211"/>
  <c r="AX211"/>
  <c r="BD211"/>
  <c r="BE211"/>
  <c r="BF211"/>
  <c r="BG211"/>
  <c r="K212"/>
  <c r="L212"/>
  <c r="M212"/>
  <c r="T212"/>
  <c r="U212"/>
  <c r="V212"/>
  <c r="AC212"/>
  <c r="AD212"/>
  <c r="AE212"/>
  <c r="AL212"/>
  <c r="AM212"/>
  <c r="AN212" s="1"/>
  <c r="AU212"/>
  <c r="AV212"/>
  <c r="AW212"/>
  <c r="BD212"/>
  <c r="BE212"/>
  <c r="BF212"/>
  <c r="K213"/>
  <c r="L213"/>
  <c r="M213"/>
  <c r="N213"/>
  <c r="T213"/>
  <c r="U213"/>
  <c r="V213"/>
  <c r="W213"/>
  <c r="AC213"/>
  <c r="AD213"/>
  <c r="AE213"/>
  <c r="AF213"/>
  <c r="AL213"/>
  <c r="AM213"/>
  <c r="AN213"/>
  <c r="AO213"/>
  <c r="AU213"/>
  <c r="AV213"/>
  <c r="AW213"/>
  <c r="AX213"/>
  <c r="BD213"/>
  <c r="BE213"/>
  <c r="BF213"/>
  <c r="BG213"/>
  <c r="K214"/>
  <c r="L214"/>
  <c r="M214"/>
  <c r="N214"/>
  <c r="T214"/>
  <c r="U214"/>
  <c r="V214"/>
  <c r="W214"/>
  <c r="AC214"/>
  <c r="AD214"/>
  <c r="AE214"/>
  <c r="AF214"/>
  <c r="AL214"/>
  <c r="AM214"/>
  <c r="AN214"/>
  <c r="AO214"/>
  <c r="AU214"/>
  <c r="AV214"/>
  <c r="AW214"/>
  <c r="AX214"/>
  <c r="BD214"/>
  <c r="BE214"/>
  <c r="BF214"/>
  <c r="BG214"/>
  <c r="K215"/>
  <c r="L215"/>
  <c r="M215"/>
  <c r="N215"/>
  <c r="T215"/>
  <c r="U215"/>
  <c r="V215"/>
  <c r="W215"/>
  <c r="AC215"/>
  <c r="AD215"/>
  <c r="AE215"/>
  <c r="AF215"/>
  <c r="AL215"/>
  <c r="AM215"/>
  <c r="AN215"/>
  <c r="AO215"/>
  <c r="AU215"/>
  <c r="AV215"/>
  <c r="AW215"/>
  <c r="AX215"/>
  <c r="BD215"/>
  <c r="BE215"/>
  <c r="BF215"/>
  <c r="BG215"/>
  <c r="K216"/>
  <c r="L216"/>
  <c r="M216"/>
  <c r="N216"/>
  <c r="T216"/>
  <c r="U216"/>
  <c r="V216"/>
  <c r="W216"/>
  <c r="AC216"/>
  <c r="AD216"/>
  <c r="AE216"/>
  <c r="AF216"/>
  <c r="AL216"/>
  <c r="AM216"/>
  <c r="AN216"/>
  <c r="AO216"/>
  <c r="AU216"/>
  <c r="AV216"/>
  <c r="AW216"/>
  <c r="AX216"/>
  <c r="BD216"/>
  <c r="BE216"/>
  <c r="BF216"/>
  <c r="BG216"/>
  <c r="K217"/>
  <c r="L217"/>
  <c r="M217"/>
  <c r="N217"/>
  <c r="T217"/>
  <c r="U217"/>
  <c r="V217"/>
  <c r="W217"/>
  <c r="AC217"/>
  <c r="AD217"/>
  <c r="AE217"/>
  <c r="AF217"/>
  <c r="AL217"/>
  <c r="AM217"/>
  <c r="AN217"/>
  <c r="AO217"/>
  <c r="AU217"/>
  <c r="AV217"/>
  <c r="AW217"/>
  <c r="AX217"/>
  <c r="BD217"/>
  <c r="BE217"/>
  <c r="BF217"/>
  <c r="BG217"/>
  <c r="K218"/>
  <c r="L218"/>
  <c r="M218"/>
  <c r="N218"/>
  <c r="T218"/>
  <c r="U218"/>
  <c r="V218"/>
  <c r="W218"/>
  <c r="AC218"/>
  <c r="AD218"/>
  <c r="AE218"/>
  <c r="AF218"/>
  <c r="AL218"/>
  <c r="AM218"/>
  <c r="AN218"/>
  <c r="AO218"/>
  <c r="AU218"/>
  <c r="AV218"/>
  <c r="AW218"/>
  <c r="AX218"/>
  <c r="BD218"/>
  <c r="BE218"/>
  <c r="BF218"/>
  <c r="BG218"/>
  <c r="K219"/>
  <c r="L219"/>
  <c r="M219"/>
  <c r="N219"/>
  <c r="T219"/>
  <c r="U219"/>
  <c r="V219"/>
  <c r="W219"/>
  <c r="AC219"/>
  <c r="AD219"/>
  <c r="AE219"/>
  <c r="AF219"/>
  <c r="AL219"/>
  <c r="AM219"/>
  <c r="AN219"/>
  <c r="AO219"/>
  <c r="AU219"/>
  <c r="AV219"/>
  <c r="AW219"/>
  <c r="AX219"/>
  <c r="BD219"/>
  <c r="BE219"/>
  <c r="BF219"/>
  <c r="BG219"/>
  <c r="K220"/>
  <c r="L220"/>
  <c r="M220"/>
  <c r="N220"/>
  <c r="T220"/>
  <c r="U220"/>
  <c r="V220"/>
  <c r="W220"/>
  <c r="AC220"/>
  <c r="AD220"/>
  <c r="AE220"/>
  <c r="AF220"/>
  <c r="AL220"/>
  <c r="AM220"/>
  <c r="AN220"/>
  <c r="AO220"/>
  <c r="AU220"/>
  <c r="AV220"/>
  <c r="AW220"/>
  <c r="AX220"/>
  <c r="BD220"/>
  <c r="BE220"/>
  <c r="BF220"/>
  <c r="BG220"/>
  <c r="K221"/>
  <c r="L221"/>
  <c r="M221"/>
  <c r="N221"/>
  <c r="T221"/>
  <c r="U221"/>
  <c r="V221"/>
  <c r="W221"/>
  <c r="AC221"/>
  <c r="AD221"/>
  <c r="AE221"/>
  <c r="AF221"/>
  <c r="AL221"/>
  <c r="AM221"/>
  <c r="AN221"/>
  <c r="AO221"/>
  <c r="AU221"/>
  <c r="AV221"/>
  <c r="AW221"/>
  <c r="AX221"/>
  <c r="BD221"/>
  <c r="BE221"/>
  <c r="BF221"/>
  <c r="BG221"/>
  <c r="K222"/>
  <c r="L222"/>
  <c r="M222"/>
  <c r="N222"/>
  <c r="T222"/>
  <c r="U222"/>
  <c r="V222"/>
  <c r="W222"/>
  <c r="AC222"/>
  <c r="AD222"/>
  <c r="AE222"/>
  <c r="AF222"/>
  <c r="AL222"/>
  <c r="AM222"/>
  <c r="AN222"/>
  <c r="AO222"/>
  <c r="AU222"/>
  <c r="AV222"/>
  <c r="AW222"/>
  <c r="AX222"/>
  <c r="BD222"/>
  <c r="BE222"/>
  <c r="BF222"/>
  <c r="BG222"/>
  <c r="K223"/>
  <c r="L223"/>
  <c r="M223"/>
  <c r="N223"/>
  <c r="T223"/>
  <c r="U223"/>
  <c r="V223"/>
  <c r="W223"/>
  <c r="AC223"/>
  <c r="AD223"/>
  <c r="AE223"/>
  <c r="AF223"/>
  <c r="AL223"/>
  <c r="AM223"/>
  <c r="AN223"/>
  <c r="AO223"/>
  <c r="AU223"/>
  <c r="AV223"/>
  <c r="AW223"/>
  <c r="AX223"/>
  <c r="BD223"/>
  <c r="BE223"/>
  <c r="BF223"/>
  <c r="BG223"/>
  <c r="K224"/>
  <c r="L224"/>
  <c r="M224"/>
  <c r="N224"/>
  <c r="T224"/>
  <c r="U224"/>
  <c r="V224"/>
  <c r="W224"/>
  <c r="AC224"/>
  <c r="AD224"/>
  <c r="AE224"/>
  <c r="AF224"/>
  <c r="AL224"/>
  <c r="AM224"/>
  <c r="AN224"/>
  <c r="AO224"/>
  <c r="AU224"/>
  <c r="AV224"/>
  <c r="AW224"/>
  <c r="AX224"/>
  <c r="BD224"/>
  <c r="BE224"/>
  <c r="BF224"/>
  <c r="BG224"/>
  <c r="K225"/>
  <c r="L225"/>
  <c r="M225"/>
  <c r="N225"/>
  <c r="T225"/>
  <c r="U225"/>
  <c r="V225"/>
  <c r="W225"/>
  <c r="AC225"/>
  <c r="AD225"/>
  <c r="AE225"/>
  <c r="AF225"/>
  <c r="AL225"/>
  <c r="AM225"/>
  <c r="AN225"/>
  <c r="AO225"/>
  <c r="AU225"/>
  <c r="AV225"/>
  <c r="AW225"/>
  <c r="AX225"/>
  <c r="BD225"/>
  <c r="BE225"/>
  <c r="BF225"/>
  <c r="BG225"/>
  <c r="K226"/>
  <c r="L226"/>
  <c r="M226"/>
  <c r="T226"/>
  <c r="U226"/>
  <c r="V226" s="1"/>
  <c r="AC226"/>
  <c r="AD226"/>
  <c r="AE226"/>
  <c r="AL226"/>
  <c r="AM226"/>
  <c r="AN226"/>
  <c r="AU226"/>
  <c r="AV226"/>
  <c r="AW226"/>
  <c r="BD226"/>
  <c r="BE226"/>
  <c r="BF226" s="1"/>
  <c r="K227"/>
  <c r="L227"/>
  <c r="M227"/>
  <c r="N227"/>
  <c r="T227"/>
  <c r="U227"/>
  <c r="V227"/>
  <c r="W227"/>
  <c r="AC227"/>
  <c r="AD227"/>
  <c r="AE227"/>
  <c r="AF227"/>
  <c r="AL227"/>
  <c r="AM227"/>
  <c r="AN227"/>
  <c r="AO227"/>
  <c r="AU227"/>
  <c r="AV227"/>
  <c r="AW227"/>
  <c r="AX227"/>
  <c r="BD227"/>
  <c r="BE227"/>
  <c r="BF227"/>
  <c r="BG227"/>
  <c r="K228"/>
  <c r="L228"/>
  <c r="M228"/>
  <c r="N228"/>
  <c r="T228"/>
  <c r="U228"/>
  <c r="V228"/>
  <c r="W228"/>
  <c r="AC228"/>
  <c r="AD228"/>
  <c r="AE228"/>
  <c r="AF228"/>
  <c r="AL228"/>
  <c r="AM228"/>
  <c r="AN228"/>
  <c r="AO228"/>
  <c r="AU228"/>
  <c r="AV228"/>
  <c r="AW228"/>
  <c r="AX228"/>
  <c r="BD228"/>
  <c r="BE228"/>
  <c r="BF228"/>
  <c r="BG228"/>
  <c r="K229"/>
  <c r="L229"/>
  <c r="M229"/>
  <c r="N229"/>
  <c r="T229"/>
  <c r="U229"/>
  <c r="V229"/>
  <c r="W229"/>
  <c r="AC229"/>
  <c r="AD229"/>
  <c r="AE229"/>
  <c r="AF229"/>
  <c r="AL229"/>
  <c r="AM229"/>
  <c r="AN229"/>
  <c r="AO229"/>
  <c r="AU229"/>
  <c r="AV229"/>
  <c r="AW229"/>
  <c r="AX229"/>
  <c r="BD229"/>
  <c r="BE229"/>
  <c r="BF229"/>
  <c r="BG229"/>
  <c r="K230"/>
  <c r="L230"/>
  <c r="M230"/>
  <c r="N230"/>
  <c r="T230"/>
  <c r="U230"/>
  <c r="V230"/>
  <c r="W230"/>
  <c r="AC230"/>
  <c r="AD230"/>
  <c r="AE230"/>
  <c r="AF230"/>
  <c r="AL230"/>
  <c r="AM230"/>
  <c r="AN230"/>
  <c r="AO230"/>
  <c r="AU230"/>
  <c r="AV230"/>
  <c r="AW230"/>
  <c r="AX230"/>
  <c r="BD230"/>
  <c r="BE230"/>
  <c r="BF230"/>
  <c r="BG230"/>
  <c r="K231"/>
  <c r="L231"/>
  <c r="M231"/>
  <c r="N231"/>
  <c r="T231"/>
  <c r="U231"/>
  <c r="V231"/>
  <c r="W231"/>
  <c r="AC231"/>
  <c r="AD231"/>
  <c r="AE231"/>
  <c r="AL231"/>
  <c r="AM231"/>
  <c r="AN231"/>
  <c r="AU231"/>
  <c r="AV231"/>
  <c r="AW231"/>
  <c r="BD231"/>
  <c r="BE231"/>
  <c r="BF231" s="1"/>
  <c r="K232"/>
  <c r="L232"/>
  <c r="M232"/>
  <c r="N232"/>
  <c r="T232"/>
  <c r="U232"/>
  <c r="V232"/>
  <c r="W232"/>
  <c r="AC232"/>
  <c r="AD232"/>
  <c r="AE232"/>
  <c r="AF232"/>
  <c r="AL232"/>
  <c r="AM232"/>
  <c r="AN232"/>
  <c r="AO232"/>
  <c r="AU232"/>
  <c r="AV232"/>
  <c r="AW232"/>
  <c r="AX232"/>
  <c r="BD232"/>
  <c r="BE232"/>
  <c r="BF232"/>
  <c r="BG232"/>
  <c r="K233"/>
  <c r="L233"/>
  <c r="M233"/>
  <c r="N233"/>
  <c r="T233"/>
  <c r="U233"/>
  <c r="V233"/>
  <c r="W233"/>
  <c r="AC233"/>
  <c r="AD233"/>
  <c r="AE233"/>
  <c r="AF233"/>
  <c r="AL233"/>
  <c r="AM233"/>
  <c r="AN233"/>
  <c r="AO233"/>
  <c r="AU233"/>
  <c r="AV233"/>
  <c r="AW233"/>
  <c r="AX233"/>
  <c r="BD233"/>
  <c r="BE233"/>
  <c r="BF233"/>
  <c r="BG233"/>
  <c r="K234"/>
  <c r="L234"/>
  <c r="M234"/>
  <c r="N234"/>
  <c r="T234"/>
  <c r="U234"/>
  <c r="V234"/>
  <c r="W234"/>
  <c r="AC234"/>
  <c r="AD234"/>
  <c r="AE234"/>
  <c r="AF234"/>
  <c r="AL234"/>
  <c r="AM234"/>
  <c r="AN234"/>
  <c r="AO234"/>
  <c r="AU234"/>
  <c r="AV234"/>
  <c r="AW234"/>
  <c r="AX234"/>
  <c r="BD234"/>
  <c r="BE234"/>
  <c r="BF234"/>
  <c r="BG234"/>
  <c r="K235"/>
  <c r="L235"/>
  <c r="M235"/>
  <c r="T235"/>
  <c r="U235"/>
  <c r="V235"/>
  <c r="W235"/>
  <c r="AC235"/>
  <c r="AD235"/>
  <c r="AE235"/>
  <c r="AF235"/>
  <c r="AL235"/>
  <c r="AM235"/>
  <c r="AN235"/>
  <c r="AO235"/>
  <c r="AU235"/>
  <c r="AV235"/>
  <c r="AW235"/>
  <c r="AX235"/>
  <c r="BD235"/>
  <c r="BE235"/>
  <c r="BF235"/>
  <c r="BG235"/>
  <c r="K236"/>
  <c r="L236"/>
  <c r="M236"/>
  <c r="N236"/>
  <c r="T236"/>
  <c r="U236"/>
  <c r="V236"/>
  <c r="W236"/>
  <c r="AC236"/>
  <c r="AD236"/>
  <c r="AE236"/>
  <c r="AF236"/>
  <c r="AL236"/>
  <c r="AM236"/>
  <c r="AN236"/>
  <c r="AO236"/>
  <c r="AU236"/>
  <c r="AV236"/>
  <c r="AW236"/>
  <c r="AX236"/>
  <c r="BD236"/>
  <c r="BE236"/>
  <c r="BF236"/>
  <c r="BG236"/>
  <c r="K237"/>
  <c r="L237"/>
  <c r="M237"/>
  <c r="N237"/>
  <c r="T237"/>
  <c r="U237"/>
  <c r="V237"/>
  <c r="W237"/>
  <c r="AC237"/>
  <c r="AD237"/>
  <c r="AE237"/>
  <c r="AF237"/>
  <c r="AL237"/>
  <c r="AM237"/>
  <c r="AN237"/>
  <c r="AO237"/>
  <c r="AU237"/>
  <c r="AV237"/>
  <c r="AW237"/>
  <c r="AX237"/>
  <c r="BD237"/>
  <c r="BE237"/>
  <c r="BF237"/>
  <c r="BG237"/>
  <c r="K238"/>
  <c r="L238"/>
  <c r="M238"/>
  <c r="N238"/>
  <c r="T238"/>
  <c r="U238"/>
  <c r="V238"/>
  <c r="W238"/>
  <c r="AC238"/>
  <c r="AD238"/>
  <c r="AE238"/>
  <c r="AF238"/>
  <c r="AL238"/>
  <c r="AM238"/>
  <c r="AN238"/>
  <c r="AO238"/>
  <c r="AU238"/>
  <c r="AV238"/>
  <c r="AW238"/>
  <c r="AX238"/>
  <c r="BD238"/>
  <c r="BE238"/>
  <c r="BF238"/>
  <c r="BG238"/>
  <c r="K239"/>
  <c r="L239"/>
  <c r="M239"/>
  <c r="N239"/>
  <c r="T239"/>
  <c r="U239"/>
  <c r="V239"/>
  <c r="W239"/>
  <c r="AC239"/>
  <c r="AD239"/>
  <c r="AE239"/>
  <c r="AF239"/>
  <c r="AL239"/>
  <c r="AM239"/>
  <c r="AN239"/>
  <c r="AO239"/>
  <c r="AU239"/>
  <c r="AV239"/>
  <c r="AW239"/>
  <c r="AX239"/>
  <c r="BD239"/>
  <c r="BE239"/>
  <c r="BF239"/>
  <c r="BG239"/>
  <c r="K240"/>
  <c r="L240"/>
  <c r="M240"/>
  <c r="N240"/>
  <c r="T240"/>
  <c r="U240"/>
  <c r="V240"/>
  <c r="W240"/>
  <c r="AC240"/>
  <c r="AD240"/>
  <c r="AE240"/>
  <c r="AF240"/>
  <c r="AL240"/>
  <c r="AM240"/>
  <c r="AN240"/>
  <c r="AO240"/>
  <c r="AU240"/>
  <c r="AV240"/>
  <c r="AW240"/>
  <c r="AX240"/>
  <c r="BD240"/>
  <c r="BE240"/>
  <c r="BF240"/>
  <c r="BG240"/>
  <c r="K241"/>
  <c r="L241"/>
  <c r="M241"/>
  <c r="N241"/>
  <c r="T241"/>
  <c r="U241"/>
  <c r="V241"/>
  <c r="W241"/>
  <c r="AC241"/>
  <c r="AD241"/>
  <c r="AE241"/>
  <c r="AF241"/>
  <c r="AL241"/>
  <c r="AM241"/>
  <c r="AN241"/>
  <c r="AO241"/>
  <c r="AU241"/>
  <c r="AV241"/>
  <c r="AW241"/>
  <c r="AX241"/>
  <c r="BD241"/>
  <c r="BE241"/>
  <c r="BF241"/>
  <c r="BG241"/>
  <c r="K242"/>
  <c r="L242"/>
  <c r="M242"/>
  <c r="N242"/>
  <c r="T242"/>
  <c r="U242"/>
  <c r="V242"/>
  <c r="W242"/>
  <c r="AC242"/>
  <c r="AD242"/>
  <c r="AE242"/>
  <c r="AF242"/>
  <c r="AL242"/>
  <c r="AM242"/>
  <c r="AN242"/>
  <c r="AO242"/>
  <c r="AU242"/>
  <c r="AV242"/>
  <c r="AW242"/>
  <c r="AX242"/>
  <c r="BD242"/>
  <c r="BE242"/>
  <c r="BF242"/>
  <c r="BG242"/>
  <c r="K243"/>
  <c r="L243"/>
  <c r="M243"/>
  <c r="N243"/>
  <c r="T243"/>
  <c r="U243"/>
  <c r="V243"/>
  <c r="W243"/>
  <c r="AC243"/>
  <c r="AD243"/>
  <c r="AE243"/>
  <c r="AF243"/>
  <c r="AL243"/>
  <c r="AM243"/>
  <c r="AN243"/>
  <c r="AO243"/>
  <c r="AU243"/>
  <c r="AV243"/>
  <c r="AW243"/>
  <c r="AX243"/>
  <c r="BD243"/>
  <c r="BE243"/>
  <c r="BF243"/>
  <c r="BG243"/>
  <c r="K244"/>
  <c r="L244"/>
  <c r="M244"/>
  <c r="N244"/>
  <c r="T244"/>
  <c r="U244"/>
  <c r="V244"/>
  <c r="W244"/>
  <c r="AC244"/>
  <c r="AD244"/>
  <c r="AE244"/>
  <c r="AF244"/>
  <c r="AL244"/>
  <c r="AM244"/>
  <c r="AN244"/>
  <c r="AO244"/>
  <c r="AU244"/>
  <c r="AV244"/>
  <c r="AW244"/>
  <c r="AX244"/>
  <c r="BD244"/>
  <c r="BE244"/>
  <c r="BF244"/>
  <c r="BG244"/>
  <c r="K245"/>
  <c r="L245"/>
  <c r="M245"/>
  <c r="N245"/>
  <c r="T245"/>
  <c r="U245"/>
  <c r="V245"/>
  <c r="W245"/>
  <c r="AC245"/>
  <c r="AD245"/>
  <c r="AE245"/>
  <c r="AF245"/>
  <c r="AL245"/>
  <c r="AM245"/>
  <c r="AN245"/>
  <c r="AO245"/>
  <c r="AU245"/>
  <c r="AV245"/>
  <c r="AW245"/>
  <c r="AX245"/>
  <c r="BD245"/>
  <c r="BE245"/>
  <c r="BF245"/>
  <c r="BG245"/>
  <c r="K246"/>
  <c r="L246"/>
  <c r="M246"/>
  <c r="N246"/>
  <c r="T246"/>
  <c r="U246"/>
  <c r="V246"/>
  <c r="W246"/>
  <c r="AC246"/>
  <c r="AD246"/>
  <c r="AE246"/>
  <c r="AF246"/>
  <c r="AL246"/>
  <c r="AM246"/>
  <c r="AN246"/>
  <c r="AO246"/>
  <c r="AU246"/>
  <c r="AV246"/>
  <c r="AW246"/>
  <c r="AX246"/>
  <c r="BD246"/>
  <c r="BE246"/>
  <c r="BF246"/>
  <c r="BG246"/>
  <c r="K247"/>
  <c r="L247"/>
  <c r="M247"/>
  <c r="N247"/>
  <c r="T247"/>
  <c r="U247"/>
  <c r="V247"/>
  <c r="W247"/>
  <c r="AC247"/>
  <c r="AD247"/>
  <c r="AE247"/>
  <c r="AF247"/>
  <c r="AL247"/>
  <c r="AM247"/>
  <c r="AN247"/>
  <c r="AO247"/>
  <c r="AU247"/>
  <c r="AV247"/>
  <c r="AW247"/>
  <c r="AX247"/>
  <c r="BD247"/>
  <c r="BE247"/>
  <c r="BF247"/>
  <c r="BG247"/>
  <c r="K248"/>
  <c r="L248"/>
  <c r="M248"/>
  <c r="T248"/>
  <c r="U248"/>
  <c r="V248"/>
  <c r="AC248"/>
  <c r="AD248"/>
  <c r="AE248" s="1"/>
  <c r="AF248"/>
  <c r="AL248"/>
  <c r="AM248"/>
  <c r="AN248" s="1"/>
  <c r="AO248"/>
  <c r="AU248"/>
  <c r="AV248"/>
  <c r="AW248" s="1"/>
  <c r="AX248"/>
  <c r="BD248"/>
  <c r="BE248"/>
  <c r="BF248" s="1"/>
  <c r="BG248"/>
  <c r="K249"/>
  <c r="L249"/>
  <c r="M249" s="1"/>
  <c r="T249"/>
  <c r="U249"/>
  <c r="V249"/>
  <c r="AC249"/>
  <c r="AD249"/>
  <c r="AE249"/>
  <c r="AF249"/>
  <c r="AL249"/>
  <c r="AM249"/>
  <c r="AN249"/>
  <c r="AO249"/>
  <c r="AU249"/>
  <c r="AV249"/>
  <c r="AW249"/>
  <c r="AX249"/>
  <c r="BD249"/>
  <c r="BE249"/>
  <c r="BF249"/>
  <c r="BG249"/>
  <c r="K250"/>
  <c r="L250"/>
  <c r="M250"/>
  <c r="N250"/>
  <c r="T250"/>
  <c r="U250"/>
  <c r="V250"/>
  <c r="W250"/>
  <c r="AC250"/>
  <c r="AD250"/>
  <c r="AE250"/>
  <c r="AF250"/>
  <c r="AL250"/>
  <c r="AM250"/>
  <c r="AN250"/>
  <c r="AO250"/>
  <c r="AU250"/>
  <c r="AV250"/>
  <c r="AW250"/>
  <c r="AX250"/>
  <c r="BD250"/>
  <c r="BE250"/>
  <c r="BF250"/>
  <c r="BG250"/>
  <c r="K251"/>
  <c r="L251"/>
  <c r="M251"/>
  <c r="T251"/>
  <c r="U251"/>
  <c r="V251"/>
  <c r="AC251"/>
  <c r="AD251"/>
  <c r="AE251" s="1"/>
  <c r="AL251"/>
  <c r="AM251"/>
  <c r="AN251"/>
  <c r="AU251"/>
  <c r="AV251"/>
  <c r="AW251"/>
  <c r="BD251"/>
  <c r="BE251"/>
  <c r="BF251"/>
  <c r="K252"/>
  <c r="L252"/>
  <c r="M252" s="1"/>
  <c r="N252"/>
  <c r="T252"/>
  <c r="U252"/>
  <c r="V252" s="1"/>
  <c r="W252"/>
  <c r="AC252"/>
  <c r="AD252"/>
  <c r="AE252" s="1"/>
  <c r="AF252"/>
  <c r="AL252"/>
  <c r="AM252"/>
  <c r="AN252" s="1"/>
  <c r="AO252"/>
  <c r="AU252"/>
  <c r="AV252"/>
  <c r="AW252" s="1"/>
  <c r="AX252"/>
  <c r="BD252"/>
  <c r="BE252"/>
  <c r="BF252" s="1"/>
  <c r="BG252"/>
  <c r="K253"/>
  <c r="L253"/>
  <c r="M253" s="1"/>
  <c r="N253"/>
  <c r="T253"/>
  <c r="U253"/>
  <c r="V253" s="1"/>
  <c r="W253"/>
  <c r="AC253"/>
  <c r="AD253"/>
  <c r="AE253" s="1"/>
  <c r="AF253"/>
  <c r="AL253"/>
  <c r="AM253"/>
  <c r="AN253" s="1"/>
  <c r="AO253"/>
  <c r="AU253"/>
  <c r="AV253"/>
  <c r="AW253" s="1"/>
  <c r="AX253"/>
  <c r="BD253"/>
  <c r="BE253"/>
  <c r="BF253" s="1"/>
  <c r="BG253"/>
  <c r="K254"/>
  <c r="L254"/>
  <c r="M254" s="1"/>
  <c r="N254"/>
  <c r="T254"/>
  <c r="U254"/>
  <c r="V254" s="1"/>
  <c r="W254"/>
  <c r="AC254"/>
  <c r="AD254"/>
  <c r="AE254" s="1"/>
  <c r="AF254"/>
  <c r="AL254"/>
  <c r="AM254"/>
  <c r="AN254" s="1"/>
  <c r="AO254"/>
  <c r="AU254"/>
  <c r="AV254"/>
  <c r="AW254" s="1"/>
  <c r="AX254"/>
  <c r="BD254"/>
  <c r="BE254"/>
  <c r="BF254" s="1"/>
  <c r="BG254"/>
  <c r="K255"/>
  <c r="L255"/>
  <c r="M255" s="1"/>
  <c r="N255"/>
  <c r="T255"/>
  <c r="U255"/>
  <c r="V255" s="1"/>
  <c r="W255"/>
  <c r="AC255"/>
  <c r="AD255"/>
  <c r="AE255" s="1"/>
  <c r="AF255"/>
  <c r="AL255"/>
  <c r="AM255"/>
  <c r="AN255" s="1"/>
  <c r="AO255"/>
  <c r="AU255"/>
  <c r="AV255"/>
  <c r="AW255" s="1"/>
  <c r="AX255"/>
  <c r="BD255"/>
  <c r="BE255"/>
  <c r="BF255" s="1"/>
  <c r="BG255"/>
  <c r="K256"/>
  <c r="L256"/>
  <c r="M256" s="1"/>
  <c r="N256"/>
  <c r="T256"/>
  <c r="U256"/>
  <c r="V256" s="1"/>
  <c r="W256"/>
  <c r="AC256"/>
  <c r="AD256"/>
  <c r="AE256" s="1"/>
  <c r="AF256"/>
  <c r="AL256"/>
  <c r="AM256"/>
  <c r="AN256" s="1"/>
  <c r="AO256"/>
  <c r="AU256"/>
  <c r="AV256"/>
  <c r="AW256" s="1"/>
  <c r="AX256"/>
  <c r="BD256"/>
  <c r="BE256"/>
  <c r="BF256" s="1"/>
  <c r="BG256"/>
  <c r="K257"/>
  <c r="L257"/>
  <c r="M257" s="1"/>
  <c r="N257"/>
  <c r="T257"/>
  <c r="U257"/>
  <c r="V257" s="1"/>
  <c r="W257"/>
  <c r="AC257"/>
  <c r="AD257"/>
  <c r="AE257" s="1"/>
  <c r="AF257"/>
  <c r="AL257"/>
  <c r="AM257"/>
  <c r="AN257" s="1"/>
  <c r="AO257"/>
  <c r="AU257"/>
  <c r="AV257"/>
  <c r="AW257" s="1"/>
  <c r="AX257"/>
  <c r="BD257"/>
  <c r="BE257"/>
  <c r="BF257" s="1"/>
  <c r="BG257"/>
  <c r="K258"/>
  <c r="L258"/>
  <c r="M258" s="1"/>
  <c r="N258"/>
  <c r="T258"/>
  <c r="U258"/>
  <c r="V258" s="1"/>
  <c r="W258"/>
  <c r="AC258"/>
  <c r="AD258"/>
  <c r="AE258" s="1"/>
  <c r="AF258"/>
  <c r="AL258"/>
  <c r="AM258"/>
  <c r="AN258" s="1"/>
  <c r="AO258"/>
  <c r="AU258"/>
  <c r="AV258"/>
  <c r="AW258" s="1"/>
  <c r="AX258"/>
  <c r="BD258"/>
  <c r="BE258"/>
  <c r="BF258" s="1"/>
  <c r="BG258"/>
  <c r="K259"/>
  <c r="L259"/>
  <c r="M259" s="1"/>
  <c r="N259"/>
  <c r="T259"/>
  <c r="U259"/>
  <c r="V259" s="1"/>
  <c r="W259"/>
  <c r="AC259"/>
  <c r="AD259"/>
  <c r="AE259" s="1"/>
  <c r="AF259"/>
  <c r="AL259"/>
  <c r="AM259"/>
  <c r="AN259" s="1"/>
  <c r="AO259"/>
  <c r="AU259"/>
  <c r="AV259"/>
  <c r="AW259" s="1"/>
  <c r="AX259"/>
  <c r="BD259"/>
  <c r="BE259"/>
  <c r="BF259" s="1"/>
  <c r="BG259"/>
  <c r="K260"/>
  <c r="L260"/>
  <c r="M260" s="1"/>
  <c r="N260"/>
  <c r="T260"/>
  <c r="U260"/>
  <c r="V260" s="1"/>
  <c r="W260"/>
  <c r="AC260"/>
  <c r="AD260"/>
  <c r="AE260" s="1"/>
  <c r="AF260"/>
  <c r="AL260"/>
  <c r="AM260"/>
  <c r="AN260" s="1"/>
  <c r="AO260"/>
  <c r="AU260"/>
  <c r="AV260"/>
  <c r="AW260" s="1"/>
  <c r="AX260"/>
  <c r="BD260"/>
  <c r="BE260"/>
  <c r="BF260" s="1"/>
  <c r="BG260"/>
  <c r="K261"/>
  <c r="L261"/>
  <c r="M261" s="1"/>
  <c r="N261"/>
  <c r="T261"/>
  <c r="U261"/>
  <c r="V261" s="1"/>
  <c r="W261"/>
  <c r="AC261"/>
  <c r="AD261"/>
  <c r="AE261" s="1"/>
  <c r="AF261"/>
  <c r="AL261"/>
  <c r="AM261"/>
  <c r="AN261" s="1"/>
  <c r="AO261"/>
  <c r="AU261"/>
  <c r="AV261"/>
  <c r="AW261" s="1"/>
  <c r="AX261"/>
  <c r="BD261"/>
  <c r="BE261"/>
  <c r="BF261" s="1"/>
  <c r="BG261"/>
  <c r="K262"/>
  <c r="L262"/>
  <c r="M262" s="1"/>
  <c r="N262"/>
  <c r="T262"/>
  <c r="U262"/>
  <c r="V262" s="1"/>
  <c r="W262"/>
  <c r="AC262"/>
  <c r="AD262"/>
  <c r="AE262" s="1"/>
  <c r="AF262"/>
  <c r="AL262"/>
  <c r="AM262"/>
  <c r="AN262" s="1"/>
  <c r="AO262"/>
  <c r="AU262"/>
  <c r="AV262"/>
  <c r="AW262" s="1"/>
  <c r="AX262"/>
  <c r="BD262"/>
  <c r="BE262"/>
  <c r="BF262" s="1"/>
  <c r="BG262"/>
  <c r="K263"/>
  <c r="L263"/>
  <c r="M263" s="1"/>
  <c r="T263"/>
  <c r="U263"/>
  <c r="V263" s="1"/>
  <c r="W263"/>
  <c r="AC263"/>
  <c r="AD263"/>
  <c r="AE263" s="1"/>
  <c r="AF263"/>
  <c r="AL263"/>
  <c r="AM263"/>
  <c r="AN263" s="1"/>
  <c r="AO263"/>
  <c r="AU263"/>
  <c r="AV263"/>
  <c r="AW263" s="1"/>
  <c r="AX263"/>
  <c r="BD263"/>
  <c r="BE263"/>
  <c r="BF263" s="1"/>
  <c r="BG263"/>
  <c r="K264"/>
  <c r="L264"/>
  <c r="M264" s="1"/>
  <c r="N264"/>
  <c r="T264"/>
  <c r="U264"/>
  <c r="V264" s="1"/>
  <c r="W264"/>
  <c r="AC264"/>
  <c r="AD264"/>
  <c r="AE264" s="1"/>
  <c r="AF264"/>
  <c r="AL264"/>
  <c r="AM264"/>
  <c r="AN264" s="1"/>
  <c r="AO264"/>
  <c r="AU264"/>
  <c r="AV264"/>
  <c r="AW264" s="1"/>
  <c r="AX264"/>
  <c r="BD264"/>
  <c r="BE264"/>
  <c r="BF264" s="1"/>
  <c r="BG264"/>
  <c r="K265"/>
  <c r="L265"/>
  <c r="M265" s="1"/>
  <c r="N265"/>
  <c r="T265"/>
  <c r="U265"/>
  <c r="V265" s="1"/>
  <c r="W265"/>
  <c r="AC265"/>
  <c r="AD265"/>
  <c r="AE265" s="1"/>
  <c r="AF265"/>
  <c r="AL265"/>
  <c r="AM265"/>
  <c r="AN265" s="1"/>
  <c r="AU265"/>
  <c r="AV265"/>
  <c r="AW265"/>
  <c r="BD265"/>
  <c r="BE265"/>
  <c r="BF265"/>
  <c r="K266"/>
  <c r="L266"/>
  <c r="M266" s="1"/>
  <c r="N266"/>
  <c r="T266"/>
  <c r="U266"/>
  <c r="V266" s="1"/>
  <c r="W266"/>
  <c r="AC266"/>
  <c r="AD266"/>
  <c r="AE266" s="1"/>
  <c r="AF266"/>
  <c r="AL266"/>
  <c r="AM266"/>
  <c r="AN266" s="1"/>
  <c r="AO266"/>
  <c r="AU266"/>
  <c r="AV266"/>
  <c r="AW266" s="1"/>
  <c r="AX266"/>
  <c r="BD266"/>
  <c r="BE266"/>
  <c r="BF266" s="1"/>
  <c r="BG266"/>
  <c r="K267"/>
  <c r="L267"/>
  <c r="M267" s="1"/>
  <c r="N267"/>
  <c r="T267"/>
  <c r="U267"/>
  <c r="V267" s="1"/>
  <c r="W267"/>
  <c r="AC267"/>
  <c r="AD267"/>
  <c r="AE267" s="1"/>
  <c r="AF267"/>
  <c r="AL267"/>
  <c r="AM267"/>
  <c r="AN267" s="1"/>
  <c r="AO267"/>
  <c r="AU267"/>
  <c r="AV267"/>
  <c r="AW267" s="1"/>
  <c r="AX267"/>
  <c r="BD267"/>
  <c r="BE267"/>
  <c r="BF267" s="1"/>
  <c r="BG267"/>
  <c r="K268"/>
  <c r="L268"/>
  <c r="M268" s="1"/>
  <c r="T268"/>
  <c r="U268"/>
  <c r="V268"/>
  <c r="W268"/>
  <c r="AC268"/>
  <c r="AD268"/>
  <c r="AE268"/>
  <c r="AF268"/>
  <c r="AL268"/>
  <c r="AM268"/>
  <c r="AN268"/>
  <c r="AO268"/>
  <c r="AU268"/>
  <c r="AV268"/>
  <c r="AW268"/>
  <c r="AX268"/>
  <c r="BD268"/>
  <c r="BE268"/>
  <c r="BF268"/>
  <c r="BG268"/>
  <c r="K269"/>
  <c r="L269"/>
  <c r="M269"/>
  <c r="N269"/>
  <c r="T269"/>
  <c r="U269"/>
  <c r="V269"/>
  <c r="W269"/>
  <c r="AC269"/>
  <c r="AD269"/>
  <c r="AE269"/>
  <c r="AF269"/>
  <c r="AL269"/>
  <c r="AM269"/>
  <c r="AN269"/>
  <c r="AO269"/>
  <c r="AU269"/>
  <c r="AV269"/>
  <c r="AW269"/>
  <c r="AX269"/>
  <c r="BD269"/>
  <c r="BE269"/>
  <c r="BF269"/>
  <c r="BG269"/>
  <c r="K270"/>
  <c r="L270"/>
  <c r="M270"/>
  <c r="N270"/>
  <c r="T270"/>
  <c r="U270"/>
  <c r="V270"/>
  <c r="W270"/>
  <c r="AC270"/>
  <c r="AD270"/>
  <c r="AE270"/>
  <c r="AF270"/>
  <c r="AL270"/>
  <c r="AM270"/>
  <c r="AN270"/>
  <c r="AO270"/>
  <c r="AU270"/>
  <c r="AV270"/>
  <c r="AW270"/>
  <c r="AX270"/>
  <c r="BD270"/>
  <c r="BE270"/>
  <c r="BF270"/>
  <c r="BG270"/>
  <c r="K271"/>
  <c r="L271"/>
  <c r="M271"/>
  <c r="N271"/>
  <c r="T271"/>
  <c r="U271"/>
  <c r="V271"/>
  <c r="W271"/>
  <c r="AC271"/>
  <c r="AD271"/>
  <c r="AE271"/>
  <c r="AF271"/>
  <c r="AL271"/>
  <c r="AM271"/>
  <c r="AN271"/>
  <c r="AO271"/>
  <c r="AU271"/>
  <c r="AV271"/>
  <c r="AW271"/>
  <c r="AX271"/>
  <c r="BD271"/>
  <c r="BE271"/>
  <c r="BF271"/>
  <c r="BG271"/>
  <c r="K272"/>
  <c r="L272"/>
  <c r="M272"/>
  <c r="N272"/>
  <c r="T272"/>
  <c r="U272"/>
  <c r="V272"/>
  <c r="W272"/>
  <c r="AC272"/>
  <c r="AD272"/>
  <c r="AE272"/>
  <c r="AF272"/>
  <c r="AL272"/>
  <c r="AM272"/>
  <c r="AN272"/>
  <c r="AO272"/>
  <c r="AU272"/>
  <c r="AV272"/>
  <c r="AW272"/>
  <c r="AX272"/>
  <c r="BD272"/>
  <c r="BE272"/>
  <c r="BF272"/>
  <c r="BG272"/>
  <c r="K273"/>
  <c r="L273"/>
  <c r="M273"/>
  <c r="N273"/>
  <c r="T273"/>
  <c r="U273"/>
  <c r="V273"/>
  <c r="W273"/>
  <c r="AC273"/>
  <c r="AD273"/>
  <c r="AE273"/>
  <c r="AF273"/>
  <c r="AL273"/>
  <c r="AM273"/>
  <c r="AN273"/>
  <c r="AO273"/>
  <c r="AU273"/>
  <c r="AV273"/>
  <c r="AW273"/>
  <c r="AX273"/>
  <c r="BD273"/>
  <c r="BE273"/>
  <c r="BF273"/>
  <c r="BG273"/>
  <c r="K274"/>
  <c r="L274"/>
  <c r="M274"/>
  <c r="N274"/>
  <c r="T274"/>
  <c r="U274"/>
  <c r="V274"/>
  <c r="W274"/>
  <c r="AC274"/>
  <c r="AD274"/>
  <c r="AE274"/>
  <c r="AF274"/>
  <c r="AL274"/>
  <c r="AM274"/>
  <c r="AN274"/>
  <c r="AO274"/>
  <c r="AU274"/>
  <c r="AV274"/>
  <c r="AW274"/>
  <c r="AX274"/>
  <c r="BD274"/>
  <c r="BE274"/>
  <c r="BF274"/>
  <c r="BG274"/>
  <c r="K275"/>
  <c r="L275"/>
  <c r="M275"/>
  <c r="N275"/>
  <c r="T275"/>
  <c r="U275"/>
  <c r="V275"/>
  <c r="W275"/>
  <c r="AC275"/>
  <c r="AD275"/>
  <c r="AE275"/>
  <c r="AF275"/>
  <c r="AL275"/>
  <c r="AM275"/>
  <c r="AN275"/>
  <c r="AO275"/>
  <c r="AU275"/>
  <c r="AV275"/>
  <c r="AW275"/>
  <c r="AX275"/>
  <c r="BD275"/>
  <c r="BE275"/>
  <c r="BF275"/>
  <c r="BG275"/>
  <c r="K276"/>
  <c r="L276"/>
  <c r="M276"/>
  <c r="N276"/>
  <c r="T276"/>
  <c r="U276"/>
  <c r="V276"/>
  <c r="W276"/>
  <c r="AC276"/>
  <c r="AD276"/>
  <c r="AE276"/>
  <c r="AF276"/>
  <c r="AL276"/>
  <c r="AM276"/>
  <c r="AN276"/>
  <c r="AO276"/>
  <c r="AU276"/>
  <c r="AV276"/>
  <c r="AW276"/>
  <c r="AX276"/>
  <c r="BD276"/>
  <c r="BE276"/>
  <c r="BF276"/>
  <c r="BG276"/>
  <c r="K277"/>
  <c r="L277"/>
  <c r="M277"/>
  <c r="N277"/>
  <c r="T277"/>
  <c r="U277"/>
  <c r="V277"/>
  <c r="W277"/>
  <c r="AC277"/>
  <c r="AD277"/>
  <c r="AE277"/>
  <c r="AF277"/>
  <c r="AL277"/>
  <c r="AM277"/>
  <c r="AN277"/>
  <c r="AO277"/>
  <c r="AU277"/>
  <c r="AV277"/>
  <c r="AW277"/>
  <c r="AX277"/>
  <c r="BD277"/>
  <c r="BE277"/>
  <c r="BF277"/>
  <c r="BG277"/>
  <c r="K278"/>
  <c r="L278"/>
  <c r="M278"/>
  <c r="T278"/>
  <c r="U278"/>
  <c r="V278"/>
  <c r="W278"/>
  <c r="AC278"/>
  <c r="AD278"/>
  <c r="AE278"/>
  <c r="AF278"/>
  <c r="AL278"/>
  <c r="AM278"/>
  <c r="AN278"/>
  <c r="AO278"/>
  <c r="AU278"/>
  <c r="AV278"/>
  <c r="AW278"/>
  <c r="AX278"/>
  <c r="BD278"/>
  <c r="BE278"/>
  <c r="BF278"/>
  <c r="BG278"/>
  <c r="K279"/>
  <c r="L279"/>
  <c r="M279"/>
  <c r="N279"/>
  <c r="T279"/>
  <c r="U279"/>
  <c r="V279"/>
  <c r="W279"/>
  <c r="AC279"/>
  <c r="AD279"/>
  <c r="AE279"/>
  <c r="AF279"/>
  <c r="AL279"/>
  <c r="AM279"/>
  <c r="AN279"/>
  <c r="AO279"/>
  <c r="AU279"/>
  <c r="AV279"/>
  <c r="AW279"/>
  <c r="AX279"/>
  <c r="BD279"/>
  <c r="BE279"/>
  <c r="BF279"/>
  <c r="K280"/>
  <c r="L280"/>
  <c r="M280"/>
  <c r="N280"/>
  <c r="T280"/>
  <c r="U280"/>
  <c r="V280"/>
  <c r="W280"/>
  <c r="AC280"/>
  <c r="AD280"/>
  <c r="AE280"/>
  <c r="AF280"/>
  <c r="AL280"/>
  <c r="AM280"/>
  <c r="AN280"/>
  <c r="AO280"/>
  <c r="AU280"/>
  <c r="AV280"/>
  <c r="AW280"/>
  <c r="AX280"/>
  <c r="BD280"/>
  <c r="BE280"/>
  <c r="BF280"/>
  <c r="BG280"/>
  <c r="K281"/>
  <c r="L281"/>
  <c r="M281"/>
  <c r="N281"/>
  <c r="T281"/>
  <c r="U281"/>
  <c r="V281"/>
  <c r="W281"/>
  <c r="AC281"/>
  <c r="AD281"/>
  <c r="AE281"/>
  <c r="AF281"/>
  <c r="AL281"/>
  <c r="AM281"/>
  <c r="AN281"/>
  <c r="AO281"/>
  <c r="AU281"/>
  <c r="AV281"/>
  <c r="AW281"/>
  <c r="AX281"/>
  <c r="BD281"/>
  <c r="BE281"/>
  <c r="BF281"/>
  <c r="BG281"/>
  <c r="K282"/>
  <c r="L282"/>
  <c r="M282"/>
  <c r="N282"/>
  <c r="T282"/>
  <c r="U282"/>
  <c r="V282"/>
  <c r="W282"/>
  <c r="AC282"/>
  <c r="AD282"/>
  <c r="AE282"/>
  <c r="AF282"/>
  <c r="AL282"/>
  <c r="AM282"/>
  <c r="AN282"/>
  <c r="AO282"/>
  <c r="AU282"/>
  <c r="AV282"/>
  <c r="AW282"/>
  <c r="AX282"/>
  <c r="BD282"/>
  <c r="BE282"/>
  <c r="BF282"/>
  <c r="BG282"/>
  <c r="K283"/>
  <c r="L283"/>
  <c r="M283"/>
  <c r="N283"/>
  <c r="T283"/>
  <c r="U283"/>
  <c r="V283"/>
  <c r="W283"/>
  <c r="AC283"/>
  <c r="AD283"/>
  <c r="AE283"/>
  <c r="AF283"/>
  <c r="AL283"/>
  <c r="AM283"/>
  <c r="AN283"/>
  <c r="AO283"/>
  <c r="AU283"/>
  <c r="AV283"/>
  <c r="AW283"/>
  <c r="AX283"/>
  <c r="BD283"/>
  <c r="BE283"/>
  <c r="BF283"/>
  <c r="BG283"/>
  <c r="K284"/>
  <c r="L284"/>
  <c r="M284"/>
  <c r="N284"/>
  <c r="T284"/>
  <c r="U284"/>
  <c r="V284"/>
  <c r="W284"/>
  <c r="AC284"/>
  <c r="AD284"/>
  <c r="AE284"/>
  <c r="AF284"/>
  <c r="AL284"/>
  <c r="AM284"/>
  <c r="AN284"/>
  <c r="AO284"/>
  <c r="AU284"/>
  <c r="AV284"/>
  <c r="AW284"/>
  <c r="AX284"/>
  <c r="BD284"/>
  <c r="BE284"/>
  <c r="BF284"/>
  <c r="BG284"/>
  <c r="K285"/>
  <c r="L285"/>
  <c r="M285"/>
  <c r="N285"/>
  <c r="T285"/>
  <c r="U285"/>
  <c r="V285"/>
  <c r="W285"/>
  <c r="AC285"/>
  <c r="AD285"/>
  <c r="AE285"/>
  <c r="AF285"/>
  <c r="AL285"/>
  <c r="AM285"/>
  <c r="AN285"/>
  <c r="AO285"/>
  <c r="AU285"/>
  <c r="AV285"/>
  <c r="AW285"/>
  <c r="AX285"/>
  <c r="BD285"/>
  <c r="BE285"/>
  <c r="BF285"/>
  <c r="BG285"/>
  <c r="K286"/>
  <c r="L286"/>
  <c r="M286"/>
  <c r="N286"/>
  <c r="T286"/>
  <c r="U286"/>
  <c r="V286"/>
  <c r="W286"/>
  <c r="AC286"/>
  <c r="AD286"/>
  <c r="AE286"/>
  <c r="AF286"/>
  <c r="AL286"/>
  <c r="AM286"/>
  <c r="AN286"/>
  <c r="AO286"/>
  <c r="AU286"/>
  <c r="AV286"/>
  <c r="AW286"/>
  <c r="AX286"/>
  <c r="BD286"/>
  <c r="BE286"/>
  <c r="BF286"/>
  <c r="BG286"/>
  <c r="K287"/>
  <c r="L287"/>
  <c r="M287"/>
  <c r="N287"/>
  <c r="T287"/>
  <c r="U287"/>
  <c r="V287"/>
  <c r="W287"/>
  <c r="AC287"/>
  <c r="AD287"/>
  <c r="AE287"/>
  <c r="AF287"/>
  <c r="AL287"/>
  <c r="AM287"/>
  <c r="AN287"/>
  <c r="AO287"/>
  <c r="AU287"/>
  <c r="AV287"/>
  <c r="AW287"/>
  <c r="AX287"/>
  <c r="BD287"/>
  <c r="BE287"/>
  <c r="BF287"/>
  <c r="BG287"/>
  <c r="K288"/>
  <c r="L288"/>
  <c r="M288"/>
  <c r="N288"/>
  <c r="T288"/>
  <c r="U288"/>
  <c r="V288"/>
  <c r="W288"/>
  <c r="AC288"/>
  <c r="AD288"/>
  <c r="AE288"/>
  <c r="AF288"/>
  <c r="AL288"/>
  <c r="AM288"/>
  <c r="AN288"/>
  <c r="AO288"/>
  <c r="AU288"/>
  <c r="AV288"/>
  <c r="AW288"/>
  <c r="AX288"/>
  <c r="BD288"/>
  <c r="BE288"/>
  <c r="BF288"/>
  <c r="BG288"/>
  <c r="K289"/>
  <c r="L289"/>
  <c r="M289"/>
  <c r="N289"/>
  <c r="T289"/>
  <c r="U289"/>
  <c r="V289"/>
  <c r="W289"/>
  <c r="AC289"/>
  <c r="AD289"/>
  <c r="AE289"/>
  <c r="AF289"/>
  <c r="AL289"/>
  <c r="AM289"/>
  <c r="AN289"/>
  <c r="AO289"/>
  <c r="AU289"/>
  <c r="AV289"/>
  <c r="AW289"/>
  <c r="AX289"/>
  <c r="BD289"/>
  <c r="BE289"/>
  <c r="BF289"/>
  <c r="BG289"/>
  <c r="K290"/>
  <c r="L290"/>
  <c r="M290"/>
  <c r="N290"/>
  <c r="T290"/>
  <c r="U290"/>
  <c r="V290"/>
  <c r="AC290"/>
  <c r="AD290"/>
  <c r="AE290" s="1"/>
  <c r="AL290"/>
  <c r="AM290"/>
  <c r="AN290" s="1"/>
  <c r="AU290"/>
  <c r="AV290"/>
  <c r="AW290"/>
  <c r="BD290"/>
  <c r="BE290"/>
  <c r="BF290"/>
  <c r="K291"/>
  <c r="L291"/>
  <c r="M291" s="1"/>
  <c r="N291"/>
  <c r="T291"/>
  <c r="U291"/>
  <c r="V291" s="1"/>
  <c r="W291"/>
  <c r="AC291"/>
  <c r="AD291"/>
  <c r="AE291" s="1"/>
  <c r="AF291"/>
  <c r="AL291"/>
  <c r="AM291"/>
  <c r="AN291" s="1"/>
  <c r="AO291"/>
  <c r="AU291"/>
  <c r="AV291"/>
  <c r="AW291" s="1"/>
  <c r="AX291"/>
  <c r="BD291"/>
  <c r="BE291"/>
  <c r="BF291" s="1"/>
  <c r="BG291"/>
  <c r="K292"/>
  <c r="L292"/>
  <c r="M292" s="1"/>
  <c r="N292"/>
  <c r="T292"/>
  <c r="U292"/>
  <c r="V292" s="1"/>
  <c r="W292"/>
  <c r="AC292"/>
  <c r="AD292"/>
  <c r="AE292" s="1"/>
  <c r="AF292"/>
  <c r="AL292"/>
  <c r="AM292"/>
  <c r="AN292" s="1"/>
  <c r="AO292"/>
  <c r="AU292"/>
  <c r="AV292"/>
  <c r="AW292" s="1"/>
  <c r="AX292"/>
  <c r="BD292"/>
  <c r="BE292"/>
  <c r="BF292" s="1"/>
  <c r="BG292"/>
  <c r="K293"/>
  <c r="L293"/>
  <c r="M293" s="1"/>
  <c r="N293"/>
  <c r="T293"/>
  <c r="U293"/>
  <c r="V293" s="1"/>
  <c r="W293"/>
  <c r="AC293"/>
  <c r="AD293"/>
  <c r="AE293" s="1"/>
  <c r="AF293"/>
  <c r="AL293"/>
  <c r="AM293"/>
  <c r="AN293" s="1"/>
  <c r="AO293"/>
  <c r="AU293"/>
  <c r="AV293"/>
  <c r="AW293" s="1"/>
  <c r="AX293"/>
  <c r="BD293"/>
  <c r="BE293"/>
  <c r="BF293" s="1"/>
  <c r="BG293"/>
  <c r="K294"/>
  <c r="L294"/>
  <c r="M294" s="1"/>
  <c r="N294"/>
  <c r="T294"/>
  <c r="U294"/>
  <c r="V294" s="1"/>
  <c r="W294"/>
  <c r="AC294"/>
  <c r="AD294"/>
  <c r="AE294" s="1"/>
  <c r="AF294"/>
  <c r="AL294"/>
  <c r="AM294"/>
  <c r="AN294" s="1"/>
  <c r="AO294"/>
  <c r="AU294"/>
  <c r="AV294"/>
  <c r="AW294" s="1"/>
  <c r="AX294"/>
  <c r="BD294"/>
  <c r="BE294"/>
  <c r="BF294" s="1"/>
  <c r="BG294"/>
  <c r="K295"/>
  <c r="L295"/>
  <c r="M295" s="1"/>
  <c r="N295"/>
  <c r="T295"/>
  <c r="U295"/>
  <c r="V295" s="1"/>
  <c r="W295"/>
  <c r="AC295"/>
  <c r="AD295"/>
  <c r="AE295" s="1"/>
  <c r="AF295"/>
  <c r="AL295"/>
  <c r="AM295"/>
  <c r="AN295" s="1"/>
  <c r="AO295"/>
  <c r="AU295"/>
  <c r="AV295"/>
  <c r="AW295" s="1"/>
  <c r="AX295"/>
  <c r="BD295"/>
  <c r="BE295"/>
  <c r="BF295" s="1"/>
  <c r="BG295"/>
  <c r="K296"/>
  <c r="L296"/>
  <c r="M296" s="1"/>
  <c r="N296"/>
  <c r="T296"/>
  <c r="U296"/>
  <c r="V296" s="1"/>
  <c r="W296"/>
  <c r="AC296"/>
  <c r="AD296"/>
  <c r="AE296" s="1"/>
  <c r="AF296"/>
  <c r="AL296"/>
  <c r="AM296"/>
  <c r="AN296" s="1"/>
  <c r="AO296"/>
  <c r="AU296"/>
  <c r="AV296"/>
  <c r="AW296" s="1"/>
  <c r="AX296"/>
  <c r="BD296"/>
  <c r="BE296"/>
  <c r="BF296" s="1"/>
  <c r="BG296"/>
  <c r="K297"/>
  <c r="L297"/>
  <c r="M297" s="1"/>
  <c r="N297"/>
  <c r="T297"/>
  <c r="U297"/>
  <c r="V297" s="1"/>
  <c r="W297"/>
  <c r="AC297"/>
  <c r="AD297"/>
  <c r="AE297" s="1"/>
  <c r="AF297"/>
  <c r="AL297"/>
  <c r="AM297"/>
  <c r="AN297" s="1"/>
  <c r="AO297"/>
  <c r="AU297"/>
  <c r="AV297"/>
  <c r="AW297" s="1"/>
  <c r="AX297"/>
  <c r="BD297"/>
  <c r="BE297"/>
  <c r="BF297" s="1"/>
  <c r="BG297"/>
  <c r="K298"/>
  <c r="L298"/>
  <c r="M298" s="1"/>
  <c r="N298"/>
  <c r="T298"/>
  <c r="U298"/>
  <c r="V298" s="1"/>
  <c r="W298"/>
  <c r="AC298"/>
  <c r="AD298"/>
  <c r="AE298" s="1"/>
  <c r="AF298"/>
  <c r="AL298"/>
  <c r="AM298"/>
  <c r="AN298" s="1"/>
  <c r="AO298"/>
  <c r="AU298"/>
  <c r="AV298"/>
  <c r="AW298" s="1"/>
  <c r="AX298"/>
  <c r="BD298"/>
  <c r="BE298"/>
  <c r="BF298" s="1"/>
  <c r="BG298"/>
  <c r="K299"/>
  <c r="L299"/>
  <c r="M299" s="1"/>
  <c r="T299"/>
  <c r="U299"/>
  <c r="V299"/>
  <c r="AC299"/>
  <c r="AD299"/>
  <c r="AE299" s="1"/>
  <c r="AL299"/>
  <c r="AM299"/>
  <c r="AN299"/>
  <c r="AU299"/>
  <c r="AV299"/>
  <c r="AW299" s="1"/>
  <c r="BD299"/>
  <c r="BE299"/>
  <c r="BF299" s="1"/>
  <c r="K300"/>
  <c r="L300"/>
  <c r="M300" s="1"/>
  <c r="N300"/>
  <c r="T300"/>
  <c r="U300"/>
  <c r="V300" s="1"/>
  <c r="W300"/>
  <c r="AC300"/>
  <c r="AD300"/>
  <c r="AE300" s="1"/>
  <c r="AF300"/>
  <c r="AL300"/>
  <c r="AM300"/>
  <c r="AN300" s="1"/>
  <c r="AO300"/>
  <c r="AU300"/>
  <c r="AV300"/>
  <c r="AW300" s="1"/>
  <c r="AX300"/>
  <c r="BD300"/>
  <c r="BE300"/>
  <c r="BF300" s="1"/>
  <c r="BG300"/>
  <c r="K301"/>
  <c r="L301"/>
  <c r="M301" s="1"/>
  <c r="N301"/>
  <c r="T301"/>
  <c r="U301"/>
  <c r="V301" s="1"/>
  <c r="W301"/>
  <c r="AC301"/>
  <c r="AD301"/>
  <c r="AE301" s="1"/>
  <c r="AF301"/>
  <c r="AL301"/>
  <c r="AM301"/>
  <c r="AN301" s="1"/>
  <c r="AO301"/>
  <c r="AU301"/>
  <c r="AV301"/>
  <c r="AW301" s="1"/>
  <c r="AX301"/>
  <c r="BD301"/>
  <c r="BE301"/>
  <c r="BF301" s="1"/>
  <c r="BG301"/>
  <c r="K302"/>
  <c r="L302"/>
  <c r="M302" s="1"/>
  <c r="T302"/>
  <c r="U302"/>
  <c r="V302"/>
  <c r="AC302"/>
  <c r="AD302"/>
  <c r="AE302" s="1"/>
  <c r="AL302"/>
  <c r="AM302"/>
  <c r="AN302" s="1"/>
  <c r="AU302"/>
  <c r="AV302"/>
  <c r="AW302"/>
  <c r="BD302"/>
  <c r="BE302"/>
  <c r="BF302"/>
  <c r="BG302"/>
  <c r="K303"/>
  <c r="L303"/>
  <c r="M303"/>
  <c r="N303"/>
  <c r="T303"/>
  <c r="U303"/>
  <c r="V303"/>
  <c r="W303"/>
  <c r="AC303"/>
  <c r="AD303"/>
  <c r="AE303"/>
  <c r="AF303"/>
  <c r="AL303"/>
  <c r="AM303"/>
  <c r="AN303"/>
  <c r="AO303"/>
  <c r="AU303"/>
  <c r="AV303"/>
  <c r="AW303"/>
  <c r="AX303"/>
  <c r="BD303"/>
  <c r="BE303"/>
  <c r="BF303"/>
  <c r="BG303"/>
  <c r="K304"/>
  <c r="L304"/>
  <c r="M304"/>
  <c r="N304"/>
  <c r="T304"/>
  <c r="U304"/>
  <c r="V304"/>
  <c r="W304"/>
  <c r="AC304"/>
  <c r="AD304"/>
  <c r="AE304"/>
  <c r="AL304"/>
  <c r="AM304"/>
  <c r="AN304" s="1"/>
  <c r="AO304"/>
  <c r="AU304"/>
  <c r="AV304"/>
  <c r="AW304" s="1"/>
  <c r="AX304"/>
  <c r="BD304"/>
  <c r="BE304"/>
  <c r="BF304" s="1"/>
  <c r="BG304"/>
  <c r="K305"/>
  <c r="L305"/>
  <c r="M305" s="1"/>
  <c r="N305"/>
  <c r="T305"/>
  <c r="U305"/>
  <c r="V305" s="1"/>
  <c r="W305"/>
  <c r="AC305"/>
  <c r="AD305"/>
  <c r="AE305" s="1"/>
  <c r="AF305"/>
  <c r="AL305"/>
  <c r="AM305"/>
  <c r="AN305" s="1"/>
  <c r="AO305"/>
  <c r="AU305"/>
  <c r="AV305"/>
  <c r="AW305" s="1"/>
  <c r="AX305"/>
  <c r="BD305"/>
  <c r="BE305"/>
  <c r="BF305" s="1"/>
  <c r="BG305"/>
  <c r="K306"/>
  <c r="L306"/>
  <c r="M306" s="1"/>
  <c r="N306"/>
  <c r="T306"/>
  <c r="U306"/>
  <c r="V306" s="1"/>
  <c r="W306"/>
  <c r="AC306"/>
  <c r="AD306"/>
  <c r="AE306" s="1"/>
  <c r="AF306"/>
  <c r="AL306"/>
  <c r="AM306"/>
  <c r="AN306" s="1"/>
  <c r="AO306"/>
  <c r="AU306"/>
  <c r="AV306"/>
  <c r="AW306" s="1"/>
  <c r="AX306"/>
  <c r="BD306"/>
  <c r="BE306"/>
  <c r="BF306" s="1"/>
  <c r="BG306"/>
  <c r="K307"/>
  <c r="L307"/>
  <c r="M307" s="1"/>
  <c r="N307"/>
  <c r="T307"/>
  <c r="U307"/>
  <c r="V307" s="1"/>
  <c r="W307"/>
  <c r="AC307"/>
  <c r="AD307"/>
  <c r="AE307" s="1"/>
  <c r="AF307"/>
  <c r="AL307"/>
  <c r="AM307"/>
  <c r="AN307" s="1"/>
  <c r="AO307"/>
  <c r="AU307"/>
  <c r="AV307"/>
  <c r="AW307" s="1"/>
  <c r="AX307"/>
  <c r="BD307"/>
  <c r="BE307"/>
  <c r="BF307" s="1"/>
  <c r="BG307"/>
  <c r="K308"/>
  <c r="L308"/>
  <c r="M308" s="1"/>
  <c r="N308"/>
  <c r="T308"/>
  <c r="U308"/>
  <c r="V308" s="1"/>
  <c r="W308"/>
  <c r="AC308"/>
  <c r="AD308"/>
  <c r="AE308" s="1"/>
  <c r="AF308"/>
  <c r="AL308"/>
  <c r="AM308"/>
  <c r="AN308" s="1"/>
  <c r="AO308"/>
  <c r="AU308"/>
  <c r="AV308"/>
  <c r="AW308" s="1"/>
  <c r="AX308"/>
  <c r="BD308"/>
  <c r="BE308"/>
  <c r="BF308" s="1"/>
  <c r="BG308"/>
  <c r="K309"/>
  <c r="L309"/>
  <c r="M309" s="1"/>
  <c r="T309"/>
  <c r="U309"/>
  <c r="V309" s="1"/>
  <c r="AC309"/>
  <c r="AD309"/>
  <c r="AE309"/>
  <c r="AL309"/>
  <c r="AM309"/>
  <c r="AN309"/>
  <c r="AU309"/>
  <c r="AV309"/>
  <c r="AW309" s="1"/>
  <c r="BD309"/>
  <c r="BE309"/>
  <c r="BF309"/>
  <c r="K310"/>
  <c r="L310"/>
  <c r="M310"/>
  <c r="N310"/>
  <c r="T310"/>
  <c r="U310"/>
  <c r="V310"/>
  <c r="W310"/>
  <c r="AC310"/>
  <c r="AD310"/>
  <c r="AE310"/>
  <c r="AF310"/>
  <c r="AL310"/>
  <c r="AM310"/>
  <c r="AN310"/>
  <c r="AO310"/>
  <c r="AU310"/>
  <c r="AV310"/>
  <c r="AW310"/>
  <c r="AX310"/>
  <c r="BD310"/>
  <c r="BE310"/>
  <c r="BF310"/>
  <c r="BG310"/>
  <c r="K311"/>
  <c r="L311"/>
  <c r="M311"/>
  <c r="N311"/>
  <c r="T311"/>
  <c r="U311"/>
  <c r="V311"/>
  <c r="W311"/>
  <c r="AC311"/>
  <c r="AD311"/>
  <c r="AE311"/>
  <c r="AF311"/>
  <c r="AL311"/>
  <c r="AM311"/>
  <c r="AN311"/>
  <c r="AO311"/>
  <c r="AU311"/>
  <c r="AV311"/>
  <c r="AW311"/>
  <c r="AX311"/>
  <c r="BD311"/>
  <c r="BE311"/>
  <c r="BF311"/>
  <c r="BG311"/>
  <c r="K312"/>
  <c r="L312"/>
  <c r="M312"/>
  <c r="N312"/>
  <c r="T312"/>
  <c r="U312"/>
  <c r="V312"/>
  <c r="W312"/>
  <c r="AC312"/>
  <c r="AD312"/>
  <c r="AE312"/>
  <c r="AF312"/>
  <c r="AL312"/>
  <c r="AM312"/>
  <c r="AN312"/>
  <c r="AO312"/>
  <c r="AU312"/>
  <c r="AV312"/>
  <c r="AW312"/>
  <c r="AX312"/>
  <c r="BD312"/>
  <c r="BE312"/>
  <c r="BF312"/>
  <c r="BG312"/>
  <c r="K313"/>
  <c r="L313"/>
  <c r="M313"/>
  <c r="T313"/>
  <c r="U313"/>
  <c r="V313"/>
  <c r="AC313"/>
  <c r="AD313"/>
  <c r="AE313" s="1"/>
  <c r="AL313"/>
  <c r="AM313"/>
  <c r="AN313"/>
  <c r="AU313"/>
  <c r="AV313"/>
  <c r="AW313" s="1"/>
  <c r="BD313"/>
  <c r="BE313"/>
  <c r="BF313"/>
  <c r="K314"/>
  <c r="L314"/>
  <c r="M314" s="1"/>
  <c r="N314"/>
  <c r="T314"/>
  <c r="U314"/>
  <c r="V314" s="1"/>
  <c r="W314"/>
  <c r="AC314"/>
  <c r="AD314"/>
  <c r="AE314" s="1"/>
  <c r="AF314"/>
  <c r="AL314"/>
  <c r="AM314"/>
  <c r="AN314" s="1"/>
  <c r="AO314"/>
  <c r="AU314"/>
  <c r="AV314"/>
  <c r="AW314" s="1"/>
  <c r="AX314"/>
  <c r="BD314"/>
  <c r="BE314"/>
  <c r="BF314" s="1"/>
  <c r="BG314"/>
  <c r="K315"/>
  <c r="L315"/>
  <c r="M315" s="1"/>
  <c r="T315"/>
  <c r="U315"/>
  <c r="V315"/>
  <c r="W315"/>
  <c r="AC315"/>
  <c r="AD315"/>
  <c r="AE315"/>
  <c r="AL315"/>
  <c r="AM315"/>
  <c r="AN315"/>
  <c r="AU315"/>
  <c r="AV315"/>
  <c r="AW315"/>
  <c r="BD315"/>
  <c r="BE315"/>
  <c r="BF315" s="1"/>
  <c r="K316"/>
  <c r="L316"/>
  <c r="M316"/>
  <c r="T316"/>
  <c r="U316"/>
  <c r="V316" s="1"/>
  <c r="W316"/>
  <c r="AC316"/>
  <c r="AD316"/>
  <c r="AE316" s="1"/>
  <c r="AF316"/>
  <c r="AL316"/>
  <c r="AM316"/>
  <c r="AN316" s="1"/>
  <c r="AO316"/>
  <c r="AU316"/>
  <c r="AV316"/>
  <c r="AW316" s="1"/>
  <c r="AX316"/>
  <c r="BD316"/>
  <c r="BE316"/>
  <c r="BF316" s="1"/>
  <c r="BG316"/>
  <c r="K317"/>
  <c r="L317"/>
  <c r="M317" s="1"/>
  <c r="N317"/>
  <c r="T317"/>
  <c r="U317"/>
  <c r="V317" s="1"/>
  <c r="AC317"/>
  <c r="AD317"/>
  <c r="AE317" s="1"/>
  <c r="AL317"/>
  <c r="AM317"/>
  <c r="AN317"/>
  <c r="AU317"/>
  <c r="AV317"/>
  <c r="AW317"/>
  <c r="BD317"/>
  <c r="BE317"/>
  <c r="BF317" s="1"/>
  <c r="K318"/>
  <c r="L318"/>
  <c r="M318" s="1"/>
  <c r="N318"/>
  <c r="T318"/>
  <c r="U318"/>
  <c r="V318" s="1"/>
  <c r="W318"/>
  <c r="AC318"/>
  <c r="AD318"/>
  <c r="AE318" s="1"/>
  <c r="AF318"/>
  <c r="AL318"/>
  <c r="AM318"/>
  <c r="AN318" s="1"/>
  <c r="AO318"/>
  <c r="AU318"/>
  <c r="AV318"/>
  <c r="AW318" s="1"/>
  <c r="AX318"/>
  <c r="BD318"/>
  <c r="BE318"/>
  <c r="BF318" s="1"/>
  <c r="BG318"/>
  <c r="K319"/>
  <c r="L319"/>
  <c r="M319" s="1"/>
  <c r="N319"/>
  <c r="T319"/>
  <c r="U319"/>
  <c r="V319" s="1"/>
  <c r="W319"/>
  <c r="AC319"/>
  <c r="AD319"/>
  <c r="AE319" s="1"/>
  <c r="AF319"/>
  <c r="AL319"/>
  <c r="AM319"/>
  <c r="AN319" s="1"/>
  <c r="AO319"/>
  <c r="AU319"/>
  <c r="AV319"/>
  <c r="AW319" s="1"/>
  <c r="AX319"/>
  <c r="BD319"/>
  <c r="BE319"/>
  <c r="BF319" s="1"/>
  <c r="BG319"/>
  <c r="K320"/>
  <c r="L320"/>
  <c r="M320" s="1"/>
  <c r="N320"/>
  <c r="T320"/>
  <c r="U320"/>
  <c r="V320" s="1"/>
  <c r="W320"/>
  <c r="AC320"/>
  <c r="AD320"/>
  <c r="AE320" s="1"/>
  <c r="AF320"/>
  <c r="AL320"/>
  <c r="AM320"/>
  <c r="AN320" s="1"/>
  <c r="AO320"/>
  <c r="AU320"/>
  <c r="AV320"/>
  <c r="AW320" s="1"/>
  <c r="AX320"/>
  <c r="BD320"/>
  <c r="BE320"/>
  <c r="BF320" s="1"/>
  <c r="BG320"/>
  <c r="K321"/>
  <c r="L321"/>
  <c r="M321" s="1"/>
  <c r="N321"/>
  <c r="T321"/>
  <c r="U321"/>
  <c r="V321" s="1"/>
  <c r="W321"/>
  <c r="AC321"/>
  <c r="AD321"/>
  <c r="AE321" s="1"/>
  <c r="AF321"/>
  <c r="AL321"/>
  <c r="AM321"/>
  <c r="AN321" s="1"/>
  <c r="AO321"/>
  <c r="AU321"/>
  <c r="AV321"/>
  <c r="AW321" s="1"/>
  <c r="AX321"/>
  <c r="BD321"/>
  <c r="BE321"/>
  <c r="BF321" s="1"/>
  <c r="BG321"/>
  <c r="K322"/>
  <c r="L322"/>
  <c r="M322" s="1"/>
  <c r="N322"/>
  <c r="T322"/>
  <c r="U322"/>
  <c r="V322" s="1"/>
  <c r="W322"/>
  <c r="AC322"/>
  <c r="AD322"/>
  <c r="AE322" s="1"/>
  <c r="AF322"/>
  <c r="AL322"/>
  <c r="AM322"/>
  <c r="AN322" s="1"/>
  <c r="AO322"/>
  <c r="AU322"/>
  <c r="AV322"/>
  <c r="AW322" s="1"/>
  <c r="AX322"/>
  <c r="BD322"/>
  <c r="BE322"/>
  <c r="BF322" s="1"/>
  <c r="BG322"/>
  <c r="K323"/>
  <c r="L323"/>
  <c r="M323" s="1"/>
  <c r="N323"/>
  <c r="T323"/>
  <c r="U323"/>
  <c r="V323" s="1"/>
  <c r="W323"/>
  <c r="AC323"/>
  <c r="AD323"/>
  <c r="AE323" s="1"/>
  <c r="AF323"/>
  <c r="AL323"/>
  <c r="AM323"/>
  <c r="AN323" s="1"/>
  <c r="AO323"/>
  <c r="AU323"/>
  <c r="AV323"/>
  <c r="AW323" s="1"/>
  <c r="AX323"/>
  <c r="BD323"/>
  <c r="BE323"/>
  <c r="BF323" s="1"/>
  <c r="BG323"/>
  <c r="K324"/>
  <c r="L324"/>
  <c r="M324" s="1"/>
  <c r="N324"/>
  <c r="T324"/>
  <c r="U324"/>
  <c r="V324" s="1"/>
  <c r="W324"/>
  <c r="AC324"/>
  <c r="AD324"/>
  <c r="AE324" s="1"/>
  <c r="AF324"/>
  <c r="AL324"/>
  <c r="AM324"/>
  <c r="AN324" s="1"/>
  <c r="AO324"/>
  <c r="AU324"/>
  <c r="AV324"/>
  <c r="AW324" s="1"/>
  <c r="AX324"/>
  <c r="BD324"/>
  <c r="BE324"/>
  <c r="BF324" s="1"/>
  <c r="BG324"/>
  <c r="K325"/>
  <c r="L325"/>
  <c r="M325" s="1"/>
  <c r="N325"/>
  <c r="T325"/>
  <c r="U325"/>
  <c r="V325" s="1"/>
  <c r="W325"/>
  <c r="AC325"/>
  <c r="AD325"/>
  <c r="AE325" s="1"/>
  <c r="AF325"/>
  <c r="AL325"/>
  <c r="AM325"/>
  <c r="AN325" s="1"/>
  <c r="AO325"/>
  <c r="AU325"/>
  <c r="AV325"/>
  <c r="AW325" s="1"/>
  <c r="AX325"/>
  <c r="BD325"/>
  <c r="BE325"/>
  <c r="BF325" s="1"/>
  <c r="BG325"/>
  <c r="K326"/>
  <c r="L326"/>
  <c r="M326" s="1"/>
  <c r="N326"/>
  <c r="T326"/>
  <c r="U326"/>
  <c r="V326" s="1"/>
  <c r="W326"/>
  <c r="AC326"/>
  <c r="AD326"/>
  <c r="AE326" s="1"/>
  <c r="AF326"/>
  <c r="AL326"/>
  <c r="AM326"/>
  <c r="AN326" s="1"/>
  <c r="AO326"/>
  <c r="AU326"/>
  <c r="AV326"/>
  <c r="AW326" s="1"/>
  <c r="AX326"/>
  <c r="BD326"/>
  <c r="BE326"/>
  <c r="BF326" s="1"/>
  <c r="BG326"/>
  <c r="K327"/>
  <c r="L327"/>
  <c r="M327" s="1"/>
  <c r="N327"/>
  <c r="T327"/>
  <c r="U327"/>
  <c r="V327" s="1"/>
  <c r="W327"/>
  <c r="AC327"/>
  <c r="AD327"/>
  <c r="AE327" s="1"/>
  <c r="AF327"/>
  <c r="AL327"/>
  <c r="AM327"/>
  <c r="AN327" s="1"/>
  <c r="AO327"/>
  <c r="AU327"/>
  <c r="AV327"/>
  <c r="AW327" s="1"/>
  <c r="AX327"/>
  <c r="BD327"/>
  <c r="BE327"/>
  <c r="BF327" s="1"/>
  <c r="BG327"/>
  <c r="K328"/>
  <c r="L328"/>
  <c r="M328" s="1"/>
  <c r="N328"/>
  <c r="T328"/>
  <c r="U328"/>
  <c r="V328" s="1"/>
  <c r="W328"/>
  <c r="AC328"/>
  <c r="AD328"/>
  <c r="AE328" s="1"/>
  <c r="AL328"/>
  <c r="AM328"/>
  <c r="AN328"/>
  <c r="AU328"/>
  <c r="AV328"/>
  <c r="AW328"/>
  <c r="BD328"/>
  <c r="BE328"/>
  <c r="BF328" s="1"/>
  <c r="K329"/>
  <c r="L329"/>
  <c r="M329" s="1"/>
  <c r="N329"/>
  <c r="T329"/>
  <c r="U329"/>
  <c r="V329" s="1"/>
  <c r="W329"/>
  <c r="AC329"/>
  <c r="AD329"/>
  <c r="AE329" s="1"/>
  <c r="AF329"/>
  <c r="AL329"/>
  <c r="AM329"/>
  <c r="AN329" s="1"/>
  <c r="AO329"/>
  <c r="AU329"/>
  <c r="AV329"/>
  <c r="AW329" s="1"/>
  <c r="AX329"/>
  <c r="BD329"/>
  <c r="BE329"/>
  <c r="BF329" s="1"/>
  <c r="BG329"/>
  <c r="K330"/>
  <c r="L330"/>
  <c r="M330" s="1"/>
  <c r="N330"/>
  <c r="T330"/>
  <c r="U330"/>
  <c r="V330" s="1"/>
  <c r="W330"/>
  <c r="AC330"/>
  <c r="AD330"/>
  <c r="AE330" s="1"/>
  <c r="AF330"/>
  <c r="AL330"/>
  <c r="AM330"/>
  <c r="AN330" s="1"/>
  <c r="AO330"/>
  <c r="AU330"/>
  <c r="AV330"/>
  <c r="AW330" s="1"/>
  <c r="AX330"/>
  <c r="BD330"/>
  <c r="BE330"/>
  <c r="BF330" s="1"/>
  <c r="BG330"/>
  <c r="K331"/>
  <c r="L331"/>
  <c r="M331" s="1"/>
  <c r="T331"/>
  <c r="U331"/>
  <c r="V331"/>
  <c r="AC331"/>
  <c r="AD331"/>
  <c r="AE331"/>
  <c r="AL331"/>
  <c r="AM331"/>
  <c r="AN331" s="1"/>
  <c r="AU331"/>
  <c r="AV331"/>
  <c r="AW331" s="1"/>
  <c r="BD331"/>
  <c r="BE331"/>
  <c r="BF331"/>
  <c r="K332"/>
  <c r="L332"/>
  <c r="M332"/>
  <c r="N332"/>
  <c r="T332"/>
  <c r="U332"/>
  <c r="V332"/>
  <c r="W332"/>
  <c r="AC332"/>
  <c r="AD332"/>
  <c r="AE332"/>
  <c r="AF332"/>
  <c r="AL332"/>
  <c r="AM332"/>
  <c r="AN332"/>
  <c r="AO332"/>
  <c r="AU332"/>
  <c r="AV332"/>
  <c r="AW332"/>
  <c r="AX332"/>
  <c r="BD332"/>
  <c r="BE332"/>
  <c r="BF332"/>
  <c r="BG332"/>
  <c r="K333"/>
  <c r="L333"/>
  <c r="M333"/>
  <c r="N333"/>
  <c r="T333"/>
  <c r="U333"/>
  <c r="V333"/>
  <c r="W333"/>
  <c r="AC333"/>
  <c r="AD333"/>
  <c r="AE333"/>
  <c r="AF333"/>
  <c r="AL333"/>
  <c r="AM333"/>
  <c r="AN333"/>
  <c r="AO333"/>
  <c r="AU333"/>
  <c r="AV333"/>
  <c r="AW333"/>
  <c r="AX333"/>
  <c r="BD333"/>
  <c r="BE333"/>
  <c r="BF333"/>
  <c r="BG333"/>
  <c r="K334"/>
  <c r="L334"/>
  <c r="M334"/>
  <c r="N334"/>
  <c r="T334"/>
  <c r="U334"/>
  <c r="V334"/>
  <c r="W334"/>
  <c r="AC334"/>
  <c r="AD334"/>
  <c r="AE334"/>
  <c r="AF334"/>
  <c r="AL334"/>
  <c r="AM334"/>
  <c r="AN334"/>
  <c r="AO334"/>
  <c r="AU334"/>
  <c r="AV334"/>
  <c r="AW334"/>
  <c r="AX334"/>
  <c r="BD334"/>
  <c r="BE334"/>
  <c r="BF334"/>
  <c r="BG334"/>
  <c r="K335"/>
  <c r="L335"/>
  <c r="M335"/>
  <c r="N335"/>
  <c r="T335"/>
  <c r="U335"/>
  <c r="V335"/>
  <c r="W335"/>
  <c r="AC335"/>
  <c r="AD335"/>
  <c r="AE335"/>
  <c r="AF335"/>
  <c r="AL335"/>
  <c r="AM335"/>
  <c r="AN335"/>
  <c r="AO335"/>
  <c r="AU335"/>
  <c r="AV335"/>
  <c r="AW335"/>
  <c r="AX335"/>
  <c r="BD335"/>
  <c r="BE335"/>
  <c r="BF335"/>
  <c r="BG335"/>
  <c r="K336"/>
  <c r="L336"/>
  <c r="M336"/>
  <c r="N336"/>
  <c r="T336"/>
  <c r="U336"/>
  <c r="V336"/>
  <c r="W336"/>
  <c r="AC336"/>
  <c r="AD336"/>
  <c r="AE336"/>
  <c r="AF336"/>
  <c r="AL336"/>
  <c r="AM336"/>
  <c r="AN336"/>
  <c r="AO336"/>
  <c r="AU336"/>
  <c r="AV336"/>
  <c r="AW336"/>
  <c r="AX336"/>
  <c r="BD336"/>
  <c r="BE336"/>
  <c r="BF336"/>
  <c r="BG336"/>
  <c r="K337"/>
  <c r="L337"/>
  <c r="M337"/>
  <c r="N337"/>
  <c r="T337"/>
  <c r="U337"/>
  <c r="V337"/>
  <c r="W337"/>
  <c r="AC337"/>
  <c r="AD337"/>
  <c r="AE337"/>
  <c r="AF337"/>
  <c r="AL337"/>
  <c r="AM337"/>
  <c r="AN337"/>
  <c r="AO337"/>
  <c r="AU337"/>
  <c r="AV337"/>
  <c r="AW337"/>
  <c r="AX337"/>
  <c r="BD337"/>
  <c r="BE337"/>
  <c r="BF337"/>
  <c r="BG337"/>
  <c r="K338"/>
  <c r="L338"/>
  <c r="M338"/>
  <c r="N338"/>
  <c r="T338"/>
  <c r="U338"/>
  <c r="V338"/>
  <c r="W338"/>
  <c r="AC338"/>
  <c r="AD338"/>
  <c r="AE338"/>
  <c r="AF338"/>
  <c r="AL338"/>
  <c r="AM338"/>
  <c r="AN338"/>
  <c r="AO338"/>
  <c r="AU338"/>
  <c r="AV338"/>
  <c r="AW338"/>
  <c r="AX338"/>
  <c r="BD338"/>
  <c r="BE338"/>
  <c r="BF338"/>
  <c r="BG338"/>
  <c r="K339"/>
  <c r="L339"/>
  <c r="M339"/>
  <c r="T339"/>
  <c r="U339"/>
  <c r="V339" s="1"/>
  <c r="AC339"/>
  <c r="AD339"/>
  <c r="AE339" s="1"/>
  <c r="AL339"/>
  <c r="AM339"/>
  <c r="AN339"/>
  <c r="AU339"/>
  <c r="AV339"/>
  <c r="AW339"/>
  <c r="BD339"/>
  <c r="BE339"/>
  <c r="BF339" s="1"/>
  <c r="BG339"/>
  <c r="K340"/>
  <c r="L340"/>
  <c r="M340" s="1"/>
  <c r="N340"/>
  <c r="T340"/>
  <c r="U340"/>
  <c r="V340" s="1"/>
  <c r="W340"/>
  <c r="AC340"/>
  <c r="AD340"/>
  <c r="AE340" s="1"/>
  <c r="AF340"/>
  <c r="AL340"/>
  <c r="AM340"/>
  <c r="AN340" s="1"/>
  <c r="AO340"/>
  <c r="AU340"/>
  <c r="AV340"/>
  <c r="AW340" s="1"/>
  <c r="AX340"/>
  <c r="BD340"/>
  <c r="BE340"/>
  <c r="BF340" s="1"/>
  <c r="BG340"/>
  <c r="K341"/>
  <c r="L341"/>
  <c r="M341" s="1"/>
  <c r="N341"/>
  <c r="T341"/>
  <c r="U341"/>
  <c r="V341" s="1"/>
  <c r="W341"/>
  <c r="AC341"/>
  <c r="AD341"/>
  <c r="AE341" s="1"/>
  <c r="AF341"/>
  <c r="AL341"/>
  <c r="AM341"/>
  <c r="AN341" s="1"/>
  <c r="AO341"/>
  <c r="AU341"/>
  <c r="AV341"/>
  <c r="AW341" s="1"/>
  <c r="AX341"/>
  <c r="BD341"/>
  <c r="BE341"/>
  <c r="BF341" s="1"/>
  <c r="BG341"/>
  <c r="K342"/>
  <c r="L342"/>
  <c r="M342" s="1"/>
  <c r="N342"/>
  <c r="T342"/>
  <c r="U342"/>
  <c r="V342" s="1"/>
  <c r="W342"/>
  <c r="AC342"/>
  <c r="AD342"/>
  <c r="AE342" s="1"/>
  <c r="AF342"/>
  <c r="AL342"/>
  <c r="AM342"/>
  <c r="AN342" s="1"/>
  <c r="AO342"/>
  <c r="AU342"/>
  <c r="AV342"/>
  <c r="AW342" s="1"/>
  <c r="AX342"/>
  <c r="BD342"/>
  <c r="BE342"/>
  <c r="BF342" s="1"/>
  <c r="BG342"/>
  <c r="K343"/>
  <c r="L343"/>
  <c r="M343" s="1"/>
  <c r="N343"/>
  <c r="T343"/>
  <c r="U343"/>
  <c r="V343" s="1"/>
  <c r="W343"/>
  <c r="AC343"/>
  <c r="AD343"/>
  <c r="AE343" s="1"/>
  <c r="AF343"/>
  <c r="AL343"/>
  <c r="AM343"/>
  <c r="AN343" s="1"/>
  <c r="AO343"/>
  <c r="AU343"/>
  <c r="AV343"/>
  <c r="AW343" s="1"/>
  <c r="AX343"/>
  <c r="BD343"/>
  <c r="BE343"/>
  <c r="BF343" s="1"/>
  <c r="BG343"/>
  <c r="K344"/>
  <c r="L344"/>
  <c r="M344" s="1"/>
  <c r="N344"/>
  <c r="T344"/>
  <c r="U344"/>
  <c r="V344" s="1"/>
  <c r="W344"/>
  <c r="AC344"/>
  <c r="AD344"/>
  <c r="AE344" s="1"/>
  <c r="AF344"/>
  <c r="AL344"/>
  <c r="AM344"/>
  <c r="AN344" s="1"/>
  <c r="AO344"/>
  <c r="AU344"/>
  <c r="AV344"/>
  <c r="AW344" s="1"/>
  <c r="AX344"/>
  <c r="BD344"/>
  <c r="BE344"/>
  <c r="BF344" s="1"/>
  <c r="BG344"/>
  <c r="K345"/>
  <c r="L345"/>
  <c r="M345" s="1"/>
  <c r="N345"/>
  <c r="T345"/>
  <c r="U345"/>
  <c r="V345" s="1"/>
  <c r="W345"/>
  <c r="AC345"/>
  <c r="AD345"/>
  <c r="AE345" s="1"/>
  <c r="AF345"/>
  <c r="AL345"/>
  <c r="AM345"/>
  <c r="AN345" s="1"/>
  <c r="AO345"/>
  <c r="AU345"/>
  <c r="AV345"/>
  <c r="AW345" s="1"/>
  <c r="AX345"/>
  <c r="BD345"/>
  <c r="BE345"/>
  <c r="BF345" s="1"/>
  <c r="BG345"/>
  <c r="K346"/>
  <c r="L346"/>
  <c r="M346" s="1"/>
  <c r="N346"/>
  <c r="T346"/>
  <c r="U346"/>
  <c r="V346" s="1"/>
  <c r="W346"/>
  <c r="AC346"/>
  <c r="AD346"/>
  <c r="AE346" s="1"/>
  <c r="AF346"/>
  <c r="AL346"/>
  <c r="AM346"/>
  <c r="AN346" s="1"/>
  <c r="AO346"/>
  <c r="AU346"/>
  <c r="AV346"/>
  <c r="AW346" s="1"/>
  <c r="AX346"/>
  <c r="BD346"/>
  <c r="BE346"/>
  <c r="BF346" s="1"/>
  <c r="BG346"/>
  <c r="K347"/>
  <c r="L347"/>
  <c r="M347" s="1"/>
  <c r="N347"/>
  <c r="T347"/>
  <c r="U347"/>
  <c r="V347" s="1"/>
  <c r="W347"/>
  <c r="AC347"/>
  <c r="AD347"/>
  <c r="AE347" s="1"/>
  <c r="AF347"/>
  <c r="AL347"/>
  <c r="AM347"/>
  <c r="AN347" s="1"/>
  <c r="AO347"/>
  <c r="AU347"/>
  <c r="AV347"/>
  <c r="AW347" s="1"/>
  <c r="AX347"/>
  <c r="BD347"/>
  <c r="BE347"/>
  <c r="BF347" s="1"/>
  <c r="BG347"/>
  <c r="K348"/>
  <c r="L348"/>
  <c r="M348" s="1"/>
  <c r="N348"/>
  <c r="T348"/>
  <c r="U348"/>
  <c r="V348" s="1"/>
  <c r="W348"/>
  <c r="AC348"/>
  <c r="AD348"/>
  <c r="AE348" s="1"/>
  <c r="AF348"/>
  <c r="AL348"/>
  <c r="AM348"/>
  <c r="AN348" s="1"/>
  <c r="AO348"/>
  <c r="AU348"/>
  <c r="AV348"/>
  <c r="AW348" s="1"/>
  <c r="AX348"/>
  <c r="BD348"/>
  <c r="BE348"/>
  <c r="BF348" s="1"/>
  <c r="BG348"/>
  <c r="K349"/>
  <c r="L349"/>
  <c r="M349" s="1"/>
  <c r="N349"/>
  <c r="T349"/>
  <c r="U349"/>
  <c r="V349" s="1"/>
  <c r="W349"/>
  <c r="AC349"/>
  <c r="AD349"/>
  <c r="AE349" s="1"/>
  <c r="AF349"/>
  <c r="AL349"/>
  <c r="AM349"/>
  <c r="AN349" s="1"/>
  <c r="AO349"/>
  <c r="AU349"/>
  <c r="AV349"/>
  <c r="AW349" s="1"/>
  <c r="AX349"/>
  <c r="BD349"/>
  <c r="BE349"/>
  <c r="BF349" s="1"/>
  <c r="BG349"/>
  <c r="K350"/>
  <c r="L350"/>
  <c r="M350" s="1"/>
  <c r="N350"/>
  <c r="T350"/>
  <c r="U350"/>
  <c r="V350" s="1"/>
  <c r="W350"/>
  <c r="AC350"/>
  <c r="AD350"/>
  <c r="AE350" s="1"/>
  <c r="AF350"/>
  <c r="AL350"/>
  <c r="AM350"/>
  <c r="AN350" s="1"/>
  <c r="AO350"/>
  <c r="AU350"/>
  <c r="AV350"/>
  <c r="AW350" s="1"/>
  <c r="AX350"/>
  <c r="BD350"/>
  <c r="BE350"/>
  <c r="BF350" s="1"/>
  <c r="BG350"/>
  <c r="K351"/>
  <c r="L351"/>
  <c r="M351" s="1"/>
  <c r="N351"/>
  <c r="T351"/>
  <c r="U351"/>
  <c r="V351" s="1"/>
  <c r="W351"/>
  <c r="AC351"/>
  <c r="AD351"/>
  <c r="AE351" s="1"/>
  <c r="AF351"/>
  <c r="AL351"/>
  <c r="AM351"/>
  <c r="AN351" s="1"/>
  <c r="AO351"/>
  <c r="AU351"/>
  <c r="AV351"/>
  <c r="AW351" s="1"/>
  <c r="AX351"/>
  <c r="BD351"/>
  <c r="BE351"/>
  <c r="BF351" s="1"/>
  <c r="BG351"/>
  <c r="K352"/>
  <c r="L352"/>
  <c r="M352" s="1"/>
  <c r="N352"/>
  <c r="T352"/>
  <c r="U352"/>
  <c r="V352" s="1"/>
  <c r="W352"/>
  <c r="AC352"/>
  <c r="AD352"/>
  <c r="AE352" s="1"/>
  <c r="AF352"/>
  <c r="AL352"/>
  <c r="AM352"/>
  <c r="AN352" s="1"/>
  <c r="AO352"/>
  <c r="AU352"/>
  <c r="AV352"/>
  <c r="AW352" s="1"/>
  <c r="AX352"/>
  <c r="BD352"/>
  <c r="BE352"/>
  <c r="BF352" s="1"/>
  <c r="BG352"/>
  <c r="K353"/>
  <c r="L353"/>
  <c r="M353" s="1"/>
  <c r="N353"/>
  <c r="T353"/>
  <c r="U353"/>
  <c r="V353" s="1"/>
  <c r="W353"/>
  <c r="AC353"/>
  <c r="AD353"/>
  <c r="AE353" s="1"/>
  <c r="AF353"/>
  <c r="AL353"/>
  <c r="AM353"/>
  <c r="AN353" s="1"/>
  <c r="AO353"/>
  <c r="AU353"/>
  <c r="AV353"/>
  <c r="AW353" s="1"/>
  <c r="AX353"/>
  <c r="BD353"/>
  <c r="BE353"/>
  <c r="BF353" s="1"/>
  <c r="BG353"/>
  <c r="K354"/>
  <c r="L354"/>
  <c r="M354" s="1"/>
  <c r="N354"/>
  <c r="T354"/>
  <c r="U354"/>
  <c r="V354" s="1"/>
  <c r="W354"/>
  <c r="AC354"/>
  <c r="AD354"/>
  <c r="AE354" s="1"/>
  <c r="AF354"/>
  <c r="AL354"/>
  <c r="AM354"/>
  <c r="AN354" s="1"/>
  <c r="AO354"/>
  <c r="AU354"/>
  <c r="AV354"/>
  <c r="AW354" s="1"/>
  <c r="AX354"/>
  <c r="BD354"/>
  <c r="BE354"/>
  <c r="BF354" s="1"/>
  <c r="BG354"/>
  <c r="K355"/>
  <c r="L355"/>
  <c r="M355" s="1"/>
  <c r="N355"/>
  <c r="T355"/>
  <c r="U355"/>
  <c r="V355" s="1"/>
  <c r="W355"/>
  <c r="AC355"/>
  <c r="AD355"/>
  <c r="AE355" s="1"/>
  <c r="AF355"/>
  <c r="AL355"/>
  <c r="AM355"/>
  <c r="AN355" s="1"/>
  <c r="AO355"/>
  <c r="AU355"/>
  <c r="AV355"/>
  <c r="AW355" s="1"/>
  <c r="AX355"/>
  <c r="BD355"/>
  <c r="BE355"/>
  <c r="BF355" s="1"/>
  <c r="BG355"/>
  <c r="K356"/>
  <c r="L356"/>
  <c r="M356" s="1"/>
  <c r="N356"/>
  <c r="T356"/>
  <c r="U356"/>
  <c r="V356" s="1"/>
  <c r="W356"/>
  <c r="AC356"/>
  <c r="AD356"/>
  <c r="AE356" s="1"/>
  <c r="AF356"/>
  <c r="AL356"/>
  <c r="AM356"/>
  <c r="AN356" s="1"/>
  <c r="AO356"/>
  <c r="AU356"/>
  <c r="AV356"/>
  <c r="AW356" s="1"/>
  <c r="AX356"/>
  <c r="BD356"/>
  <c r="BE356"/>
  <c r="BF356" s="1"/>
  <c r="BG356"/>
  <c r="K357"/>
  <c r="L357"/>
  <c r="M357" s="1"/>
  <c r="N357"/>
  <c r="T357"/>
  <c r="U357"/>
  <c r="V357" s="1"/>
  <c r="W357"/>
  <c r="AC357"/>
  <c r="AD357"/>
  <c r="AE357" s="1"/>
  <c r="AF357"/>
  <c r="AL357"/>
  <c r="AM357"/>
  <c r="AN357" s="1"/>
  <c r="AO357"/>
  <c r="AU357"/>
  <c r="AV357"/>
  <c r="AW357" s="1"/>
  <c r="AX357"/>
  <c r="BD357"/>
  <c r="BE357"/>
  <c r="BF357" s="1"/>
  <c r="BG357"/>
  <c r="K358"/>
  <c r="L358"/>
  <c r="M358" s="1"/>
  <c r="T358"/>
  <c r="U358"/>
  <c r="V358" s="1"/>
  <c r="AC358"/>
  <c r="AD358"/>
  <c r="AE358" s="1"/>
  <c r="AL358"/>
  <c r="AM358"/>
  <c r="AN358"/>
  <c r="AU358"/>
  <c r="AV358"/>
  <c r="AW358" s="1"/>
  <c r="BD358"/>
  <c r="BE358"/>
  <c r="BF358" s="1"/>
  <c r="K359"/>
  <c r="L359"/>
  <c r="M359" s="1"/>
  <c r="N359"/>
  <c r="T359"/>
  <c r="U359"/>
  <c r="V359" s="1"/>
  <c r="W359"/>
  <c r="AC359"/>
  <c r="AD359"/>
  <c r="AE359" s="1"/>
  <c r="AF359"/>
  <c r="AL359"/>
  <c r="AM359"/>
  <c r="AN359" s="1"/>
  <c r="AO359"/>
  <c r="AU359"/>
  <c r="AV359"/>
  <c r="AW359" s="1"/>
  <c r="AX359"/>
  <c r="BD359"/>
  <c r="BE359"/>
  <c r="BF359" s="1"/>
  <c r="BG359"/>
  <c r="K360"/>
  <c r="L360"/>
  <c r="M360" s="1"/>
  <c r="T360"/>
  <c r="U360"/>
  <c r="V360"/>
  <c r="AC360"/>
  <c r="AD360"/>
  <c r="AE360" s="1"/>
  <c r="AL360"/>
  <c r="AM360"/>
  <c r="AN360" s="1"/>
  <c r="AU360"/>
  <c r="AV360"/>
  <c r="AW360" s="1"/>
  <c r="BD360"/>
  <c r="BE360"/>
  <c r="BF360"/>
  <c r="K361"/>
  <c r="L361"/>
  <c r="M361" s="1"/>
  <c r="N361"/>
  <c r="T361"/>
  <c r="U361"/>
  <c r="V361" s="1"/>
  <c r="W361"/>
  <c r="AC361"/>
  <c r="AD361"/>
  <c r="AE361" s="1"/>
  <c r="AF361"/>
  <c r="AL361"/>
  <c r="AM361"/>
  <c r="AN361" s="1"/>
  <c r="AO361"/>
  <c r="AU361"/>
  <c r="AV361"/>
  <c r="AW361" s="1"/>
  <c r="AX361"/>
  <c r="BD361"/>
  <c r="BE361"/>
  <c r="BF361" s="1"/>
  <c r="BG361"/>
  <c r="K362"/>
  <c r="L362"/>
  <c r="M362" s="1"/>
  <c r="T362"/>
  <c r="U362"/>
  <c r="V362" s="1"/>
  <c r="AC362"/>
  <c r="AD362"/>
  <c r="AE362" s="1"/>
  <c r="AL362"/>
  <c r="AM362"/>
  <c r="AN362"/>
  <c r="AU362"/>
  <c r="AV362"/>
  <c r="AW362" s="1"/>
  <c r="BD362"/>
  <c r="BE362"/>
  <c r="BF362" s="1"/>
  <c r="K363"/>
  <c r="L363"/>
  <c r="M363" s="1"/>
  <c r="N363"/>
  <c r="T363"/>
  <c r="U363"/>
  <c r="V363" s="1"/>
  <c r="W363"/>
  <c r="AC363"/>
  <c r="AD363"/>
  <c r="AE363" s="1"/>
  <c r="AF363"/>
  <c r="AL363"/>
  <c r="AM363"/>
  <c r="AN363" s="1"/>
  <c r="AO363"/>
  <c r="AU363"/>
  <c r="AV363"/>
  <c r="AW363" s="1"/>
  <c r="AX363"/>
  <c r="BD363"/>
  <c r="BE363"/>
  <c r="BF363" s="1"/>
  <c r="BG363"/>
  <c r="K364"/>
  <c r="L364"/>
  <c r="M364" s="1"/>
  <c r="N364"/>
  <c r="T364"/>
  <c r="U364"/>
  <c r="V364" s="1"/>
  <c r="W364"/>
  <c r="AC364"/>
  <c r="AD364"/>
  <c r="AE364" s="1"/>
  <c r="AF364"/>
  <c r="AL364"/>
  <c r="AM364"/>
  <c r="AN364" s="1"/>
  <c r="AO364"/>
  <c r="AU364"/>
  <c r="AV364"/>
  <c r="AW364" s="1"/>
  <c r="AX364"/>
  <c r="BD364"/>
  <c r="BE364"/>
  <c r="BF364" s="1"/>
  <c r="BG364"/>
  <c r="K365"/>
  <c r="L365"/>
  <c r="M365" s="1"/>
  <c r="N365"/>
  <c r="T365"/>
  <c r="U365"/>
  <c r="V365" s="1"/>
  <c r="W365"/>
  <c r="AC365"/>
  <c r="AD365"/>
  <c r="AE365" s="1"/>
  <c r="AF365"/>
  <c r="AL365"/>
  <c r="AM365"/>
  <c r="AN365" s="1"/>
  <c r="AO365"/>
  <c r="AU365"/>
  <c r="AV365"/>
  <c r="AW365" s="1"/>
  <c r="AX365"/>
  <c r="BD365"/>
  <c r="BE365"/>
  <c r="BF365" s="1"/>
  <c r="BG365"/>
  <c r="K366"/>
  <c r="L366"/>
  <c r="M366" s="1"/>
  <c r="N366"/>
  <c r="T366"/>
  <c r="U366"/>
  <c r="V366" s="1"/>
  <c r="W366"/>
  <c r="AC366"/>
  <c r="AD366"/>
  <c r="AE366" s="1"/>
  <c r="AF366"/>
  <c r="AL366"/>
  <c r="AM366"/>
  <c r="AN366" s="1"/>
  <c r="AO366"/>
  <c r="AU366"/>
  <c r="AV366"/>
  <c r="AW366" s="1"/>
  <c r="AX366"/>
  <c r="BD366"/>
  <c r="BE366"/>
  <c r="BF366" s="1"/>
  <c r="BG366"/>
  <c r="K367"/>
  <c r="L367"/>
  <c r="M367" s="1"/>
  <c r="N367"/>
  <c r="T367"/>
  <c r="U367"/>
  <c r="V367" s="1"/>
  <c r="W367"/>
  <c r="AC367"/>
  <c r="AD367"/>
  <c r="AE367" s="1"/>
  <c r="AF367"/>
  <c r="AL367"/>
  <c r="AM367"/>
  <c r="AN367" s="1"/>
  <c r="AO367"/>
  <c r="AU367"/>
  <c r="AV367"/>
  <c r="AW367" s="1"/>
  <c r="AX367"/>
  <c r="BD367"/>
  <c r="BE367"/>
  <c r="BF367" s="1"/>
  <c r="BG367"/>
  <c r="K368"/>
  <c r="L368"/>
  <c r="M368" s="1"/>
  <c r="N368"/>
  <c r="T368"/>
  <c r="U368"/>
  <c r="V368" s="1"/>
  <c r="W368"/>
  <c r="AC368"/>
  <c r="AD368"/>
  <c r="AE368" s="1"/>
  <c r="AF368"/>
  <c r="AL368"/>
  <c r="AM368"/>
  <c r="AN368" s="1"/>
  <c r="AO368"/>
  <c r="AU368"/>
  <c r="AV368"/>
  <c r="AW368" s="1"/>
  <c r="AX368"/>
  <c r="BD368"/>
  <c r="BE368"/>
  <c r="BF368" s="1"/>
  <c r="BG368"/>
  <c r="K369"/>
  <c r="L369"/>
  <c r="M369" s="1"/>
  <c r="N369"/>
  <c r="T369"/>
  <c r="U369"/>
  <c r="V369" s="1"/>
  <c r="AC369"/>
  <c r="AD369"/>
  <c r="AE369"/>
  <c r="AL369"/>
  <c r="AM369"/>
  <c r="AN369" s="1"/>
  <c r="AU369"/>
  <c r="AU390" s="1"/>
  <c r="AV369"/>
  <c r="AW369" s="1"/>
  <c r="BD369"/>
  <c r="BE369"/>
  <c r="BF369" s="1"/>
  <c r="K370"/>
  <c r="L370"/>
  <c r="M370"/>
  <c r="N370"/>
  <c r="T370"/>
  <c r="U370"/>
  <c r="V370"/>
  <c r="W370"/>
  <c r="AC370"/>
  <c r="AD370"/>
  <c r="AE370"/>
  <c r="AF370"/>
  <c r="AL370"/>
  <c r="AM370"/>
  <c r="AN370"/>
  <c r="AO370"/>
  <c r="AU370"/>
  <c r="AV370"/>
  <c r="AW370"/>
  <c r="AX370"/>
  <c r="BD370"/>
  <c r="BE370"/>
  <c r="BF370"/>
  <c r="BG370"/>
  <c r="K371"/>
  <c r="L371"/>
  <c r="M371"/>
  <c r="N371"/>
  <c r="T371"/>
  <c r="U371"/>
  <c r="V371"/>
  <c r="W371"/>
  <c r="AC371"/>
  <c r="AD371"/>
  <c r="AE371"/>
  <c r="AF371"/>
  <c r="AL371"/>
  <c r="AM371"/>
  <c r="AN371"/>
  <c r="AO371"/>
  <c r="AU371"/>
  <c r="AV371"/>
  <c r="AW371"/>
  <c r="AX371"/>
  <c r="BD371"/>
  <c r="BE371"/>
  <c r="BF371"/>
  <c r="BG371"/>
  <c r="K372"/>
  <c r="L372"/>
  <c r="M372"/>
  <c r="N372"/>
  <c r="T372"/>
  <c r="U372"/>
  <c r="V372"/>
  <c r="W372"/>
  <c r="AC372"/>
  <c r="AD372"/>
  <c r="AE372"/>
  <c r="AF372"/>
  <c r="AL372"/>
  <c r="AM372"/>
  <c r="AN372"/>
  <c r="AO372"/>
  <c r="AU372"/>
  <c r="AV372"/>
  <c r="AW372"/>
  <c r="AX372"/>
  <c r="BD372"/>
  <c r="BE372"/>
  <c r="BF372"/>
  <c r="BG372"/>
  <c r="K373"/>
  <c r="L373"/>
  <c r="M373"/>
  <c r="N373"/>
  <c r="T373"/>
  <c r="U373"/>
  <c r="V373"/>
  <c r="W373"/>
  <c r="AC373"/>
  <c r="AD373"/>
  <c r="AE373"/>
  <c r="AF373"/>
  <c r="AL373"/>
  <c r="AM373"/>
  <c r="AN373"/>
  <c r="AO373"/>
  <c r="AU373"/>
  <c r="AV373"/>
  <c r="AW373"/>
  <c r="AX373"/>
  <c r="BD373"/>
  <c r="BE373"/>
  <c r="BF373"/>
  <c r="BG373"/>
  <c r="K374"/>
  <c r="L374"/>
  <c r="M374"/>
  <c r="N374"/>
  <c r="T374"/>
  <c r="U374"/>
  <c r="V374"/>
  <c r="W374"/>
  <c r="AC374"/>
  <c r="AD374"/>
  <c r="AE374"/>
  <c r="AF374"/>
  <c r="AL374"/>
  <c r="AM374"/>
  <c r="AN374"/>
  <c r="AO374"/>
  <c r="AU374"/>
  <c r="AV374"/>
  <c r="AW374"/>
  <c r="AX374"/>
  <c r="BD374"/>
  <c r="BE374"/>
  <c r="BF374"/>
  <c r="BG374"/>
  <c r="K375"/>
  <c r="L375"/>
  <c r="M375"/>
  <c r="N375"/>
  <c r="T375"/>
  <c r="U375"/>
  <c r="V375"/>
  <c r="W375"/>
  <c r="AC375"/>
  <c r="AD375"/>
  <c r="AE375"/>
  <c r="AF375"/>
  <c r="AL375"/>
  <c r="AM375"/>
  <c r="AN375"/>
  <c r="AO375"/>
  <c r="AU375"/>
  <c r="AV375"/>
  <c r="AW375"/>
  <c r="AX375"/>
  <c r="BD375"/>
  <c r="BE375"/>
  <c r="BF375"/>
  <c r="BG375"/>
  <c r="K376"/>
  <c r="L376"/>
  <c r="M376"/>
  <c r="N376"/>
  <c r="T376"/>
  <c r="U376"/>
  <c r="V376"/>
  <c r="W376"/>
  <c r="AC376"/>
  <c r="AD376"/>
  <c r="AE376"/>
  <c r="AF376"/>
  <c r="AL376"/>
  <c r="AM376"/>
  <c r="AN376"/>
  <c r="AO376"/>
  <c r="AU376"/>
  <c r="AV376"/>
  <c r="AW376"/>
  <c r="AX376"/>
  <c r="BD376"/>
  <c r="BE376"/>
  <c r="BF376"/>
  <c r="BG376"/>
  <c r="K377"/>
  <c r="L377"/>
  <c r="M377"/>
  <c r="N377"/>
  <c r="T377"/>
  <c r="U377"/>
  <c r="V377"/>
  <c r="W377"/>
  <c r="AC377"/>
  <c r="AD377"/>
  <c r="AE377"/>
  <c r="AF377"/>
  <c r="AL377"/>
  <c r="AM377"/>
  <c r="AN377"/>
  <c r="AO377"/>
  <c r="AU377"/>
  <c r="AV377"/>
  <c r="AW377"/>
  <c r="AX377"/>
  <c r="BD377"/>
  <c r="BE377"/>
  <c r="BF377"/>
  <c r="BG377"/>
  <c r="K378"/>
  <c r="L378"/>
  <c r="M378"/>
  <c r="N378"/>
  <c r="T378"/>
  <c r="U378"/>
  <c r="V378"/>
  <c r="W378"/>
  <c r="AC378"/>
  <c r="AD378"/>
  <c r="AE378"/>
  <c r="AF378"/>
  <c r="AL378"/>
  <c r="AM378"/>
  <c r="AN378"/>
  <c r="AO378"/>
  <c r="AU378"/>
  <c r="AV378"/>
  <c r="AW378"/>
  <c r="AX378"/>
  <c r="BD378"/>
  <c r="BE378"/>
  <c r="BF378"/>
  <c r="BG378"/>
  <c r="K379"/>
  <c r="L379"/>
  <c r="M379"/>
  <c r="N379"/>
  <c r="T379"/>
  <c r="U379"/>
  <c r="V379"/>
  <c r="W379"/>
  <c r="AC379"/>
  <c r="AD379"/>
  <c r="AE379"/>
  <c r="AF379"/>
  <c r="AL379"/>
  <c r="AL390" s="1"/>
  <c r="AM379"/>
  <c r="AN379"/>
  <c r="AO379"/>
  <c r="AU379"/>
  <c r="AV379"/>
  <c r="AW379"/>
  <c r="AX379"/>
  <c r="BD379"/>
  <c r="BE379"/>
  <c r="BF379"/>
  <c r="BG379"/>
  <c r="K380"/>
  <c r="L380"/>
  <c r="M380"/>
  <c r="N380"/>
  <c r="T380"/>
  <c r="U380"/>
  <c r="V380"/>
  <c r="W380"/>
  <c r="AC380"/>
  <c r="AD380"/>
  <c r="AE380"/>
  <c r="AF380"/>
  <c r="AL380"/>
  <c r="AM380"/>
  <c r="AN380"/>
  <c r="AO380"/>
  <c r="AU380"/>
  <c r="AV380"/>
  <c r="AW380"/>
  <c r="AX380"/>
  <c r="BD380"/>
  <c r="BE380"/>
  <c r="BF380"/>
  <c r="BG380"/>
  <c r="K381"/>
  <c r="L381"/>
  <c r="M381"/>
  <c r="N381"/>
  <c r="T381"/>
  <c r="U381"/>
  <c r="V381"/>
  <c r="W381"/>
  <c r="AC381"/>
  <c r="AD381"/>
  <c r="AE381"/>
  <c r="AF381"/>
  <c r="AL381"/>
  <c r="AM381"/>
  <c r="AN381"/>
  <c r="AO381"/>
  <c r="AU381"/>
  <c r="AV381"/>
  <c r="AW381"/>
  <c r="AX381"/>
  <c r="BD381"/>
  <c r="BE381"/>
  <c r="BF381"/>
  <c r="BG381"/>
  <c r="K382"/>
  <c r="L382"/>
  <c r="M382"/>
  <c r="N382"/>
  <c r="T382"/>
  <c r="U382"/>
  <c r="V382"/>
  <c r="W382"/>
  <c r="AC382"/>
  <c r="AD382"/>
  <c r="AE382"/>
  <c r="AF382"/>
  <c r="AL382"/>
  <c r="AM382"/>
  <c r="AN382"/>
  <c r="AO382"/>
  <c r="AU382"/>
  <c r="AV382"/>
  <c r="AW382"/>
  <c r="AX382"/>
  <c r="BD382"/>
  <c r="BE382"/>
  <c r="BF382"/>
  <c r="BG382"/>
  <c r="K383"/>
  <c r="L383"/>
  <c r="M383"/>
  <c r="N383"/>
  <c r="T383"/>
  <c r="U383"/>
  <c r="V383"/>
  <c r="W383"/>
  <c r="AC383"/>
  <c r="AD383"/>
  <c r="AE383"/>
  <c r="AF383"/>
  <c r="AL383"/>
  <c r="AM383"/>
  <c r="AN383"/>
  <c r="AO383"/>
  <c r="AU383"/>
  <c r="AV383"/>
  <c r="AW383"/>
  <c r="AX383"/>
  <c r="BD383"/>
  <c r="BE383"/>
  <c r="BF383"/>
  <c r="BG383"/>
  <c r="K384"/>
  <c r="L384"/>
  <c r="M384"/>
  <c r="N384"/>
  <c r="T384"/>
  <c r="U384"/>
  <c r="V384"/>
  <c r="W384"/>
  <c r="AC384"/>
  <c r="AD384"/>
  <c r="AE384"/>
  <c r="AF384"/>
  <c r="AL384"/>
  <c r="AM384"/>
  <c r="AN384"/>
  <c r="AO384"/>
  <c r="AU384"/>
  <c r="AV384"/>
  <c r="AW384"/>
  <c r="AX384"/>
  <c r="BD384"/>
  <c r="BE384"/>
  <c r="BF384"/>
  <c r="BG384"/>
  <c r="K385"/>
  <c r="L385"/>
  <c r="M385"/>
  <c r="N385"/>
  <c r="T385"/>
  <c r="U385"/>
  <c r="V385"/>
  <c r="W385"/>
  <c r="AC385"/>
  <c r="AD385"/>
  <c r="AE385"/>
  <c r="AF385"/>
  <c r="AL385"/>
  <c r="AM385"/>
  <c r="AN385"/>
  <c r="AO385"/>
  <c r="AU385"/>
  <c r="AV385"/>
  <c r="AW385"/>
  <c r="AX385"/>
  <c r="BD385"/>
  <c r="BE385"/>
  <c r="BF385"/>
  <c r="BG385"/>
  <c r="K386"/>
  <c r="L386"/>
  <c r="M386"/>
  <c r="N386"/>
  <c r="T386"/>
  <c r="U386"/>
  <c r="V386"/>
  <c r="W386"/>
  <c r="AC386"/>
  <c r="AD386"/>
  <c r="AE386"/>
  <c r="AF386"/>
  <c r="AL386"/>
  <c r="AM386"/>
  <c r="AN386"/>
  <c r="AO386"/>
  <c r="AU386"/>
  <c r="AV386"/>
  <c r="AW386"/>
  <c r="AX386"/>
  <c r="BD386"/>
  <c r="BE386"/>
  <c r="BF386"/>
  <c r="BG386"/>
  <c r="K387"/>
  <c r="L387"/>
  <c r="M387"/>
  <c r="N387"/>
  <c r="T387"/>
  <c r="U387"/>
  <c r="V387"/>
  <c r="AC387"/>
  <c r="AD387"/>
  <c r="AE387" s="1"/>
  <c r="AL387"/>
  <c r="AM387"/>
  <c r="AN387" s="1"/>
  <c r="AU387"/>
  <c r="AV387"/>
  <c r="AW387" s="1"/>
  <c r="BD387"/>
  <c r="BE387"/>
  <c r="BF387"/>
  <c r="K388"/>
  <c r="L388"/>
  <c r="M388" s="1"/>
  <c r="N388"/>
  <c r="T388"/>
  <c r="U388"/>
  <c r="V388" s="1"/>
  <c r="W388"/>
  <c r="AC388"/>
  <c r="AD388"/>
  <c r="AE388" s="1"/>
  <c r="AF388"/>
  <c r="AL388"/>
  <c r="AM388"/>
  <c r="AN388" s="1"/>
  <c r="AO388"/>
  <c r="AU388"/>
  <c r="AV388"/>
  <c r="AW388" s="1"/>
  <c r="AX388"/>
  <c r="BD388"/>
  <c r="BE388"/>
  <c r="BF388" s="1"/>
  <c r="BG388"/>
  <c r="K389"/>
  <c r="L389"/>
  <c r="M389" s="1"/>
  <c r="T389"/>
  <c r="U389"/>
  <c r="V389" s="1"/>
  <c r="AC389"/>
  <c r="AD389"/>
  <c r="AE389" s="1"/>
  <c r="AL389"/>
  <c r="AM389"/>
  <c r="AN389"/>
  <c r="AU389"/>
  <c r="AV389"/>
  <c r="AW389" s="1"/>
  <c r="BD389"/>
  <c r="BE389"/>
  <c r="BF389" s="1"/>
  <c r="A390"/>
  <c r="F390"/>
  <c r="G390"/>
  <c r="H390"/>
  <c r="I390"/>
  <c r="J390"/>
  <c r="K390"/>
  <c r="L390"/>
  <c r="O390"/>
  <c r="P390"/>
  <c r="Q390"/>
  <c r="R390"/>
  <c r="S390"/>
  <c r="W390" s="1"/>
  <c r="T390"/>
  <c r="X390"/>
  <c r="Y390"/>
  <c r="Z390"/>
  <c r="AA390"/>
  <c r="AB390"/>
  <c r="AF390" s="1"/>
  <c r="AD390"/>
  <c r="AG390"/>
  <c r="AH390"/>
  <c r="AI390"/>
  <c r="AJ390"/>
  <c r="AK390"/>
  <c r="AO390" s="1"/>
  <c r="AM390"/>
  <c r="AP390"/>
  <c r="AQ390"/>
  <c r="AR390"/>
  <c r="AS390"/>
  <c r="AT390"/>
  <c r="AX390" s="1"/>
  <c r="AV390"/>
  <c r="AY390"/>
  <c r="AZ390"/>
  <c r="BA390"/>
  <c r="BB390"/>
  <c r="BC390"/>
  <c r="BD390"/>
  <c r="BG390"/>
  <c r="K392"/>
  <c r="L392"/>
  <c r="M392" s="1"/>
  <c r="N392"/>
  <c r="T392"/>
  <c r="U392"/>
  <c r="V392" s="1"/>
  <c r="W392"/>
  <c r="AC392"/>
  <c r="AD392"/>
  <c r="AE392" s="1"/>
  <c r="AF392"/>
  <c r="AL392"/>
  <c r="AM392"/>
  <c r="AN392" s="1"/>
  <c r="AO392"/>
  <c r="AU392"/>
  <c r="AV392"/>
  <c r="AW392" s="1"/>
  <c r="AX392"/>
  <c r="BD392"/>
  <c r="BE392"/>
  <c r="BF392" s="1"/>
  <c r="BG392"/>
  <c r="K393"/>
  <c r="L393"/>
  <c r="M393" s="1"/>
  <c r="N393"/>
  <c r="T393"/>
  <c r="U393"/>
  <c r="V393" s="1"/>
  <c r="W393"/>
  <c r="AC393"/>
  <c r="AD393"/>
  <c r="AE393" s="1"/>
  <c r="AF393"/>
  <c r="AL393"/>
  <c r="AM393"/>
  <c r="AN393" s="1"/>
  <c r="AO393"/>
  <c r="AU393"/>
  <c r="AV393"/>
  <c r="AW393" s="1"/>
  <c r="AX393"/>
  <c r="BD393"/>
  <c r="BE393"/>
  <c r="BF393" s="1"/>
  <c r="BG393"/>
  <c r="K394"/>
  <c r="L394"/>
  <c r="M394" s="1"/>
  <c r="N394"/>
  <c r="T394"/>
  <c r="U394"/>
  <c r="V394" s="1"/>
  <c r="W394"/>
  <c r="AC394"/>
  <c r="AD394"/>
  <c r="AE394" s="1"/>
  <c r="AF394"/>
  <c r="AL394"/>
  <c r="AM394"/>
  <c r="AN394" s="1"/>
  <c r="AO394"/>
  <c r="AU394"/>
  <c r="AV394"/>
  <c r="AW394" s="1"/>
  <c r="AX394"/>
  <c r="BD394"/>
  <c r="BE394"/>
  <c r="BF394" s="1"/>
  <c r="BG394"/>
  <c r="K395"/>
  <c r="L395"/>
  <c r="M395" s="1"/>
  <c r="N395"/>
  <c r="T395"/>
  <c r="U395"/>
  <c r="V395" s="1"/>
  <c r="W395"/>
  <c r="AC395"/>
  <c r="AD395"/>
  <c r="AE395" s="1"/>
  <c r="AF395"/>
  <c r="AL395"/>
  <c r="AM395"/>
  <c r="AN395" s="1"/>
  <c r="AO395"/>
  <c r="AU395"/>
  <c r="AV395"/>
  <c r="AW395" s="1"/>
  <c r="AX395"/>
  <c r="BD395"/>
  <c r="BE395"/>
  <c r="BF395" s="1"/>
  <c r="BG395"/>
  <c r="K396"/>
  <c r="L396"/>
  <c r="M396" s="1"/>
  <c r="N396"/>
  <c r="T396"/>
  <c r="U396"/>
  <c r="V396" s="1"/>
  <c r="W396"/>
  <c r="AC396"/>
  <c r="AD396"/>
  <c r="AE396" s="1"/>
  <c r="AF396"/>
  <c r="AL396"/>
  <c r="AM396"/>
  <c r="AN396" s="1"/>
  <c r="AO396"/>
  <c r="AU396"/>
  <c r="AV396"/>
  <c r="AW396" s="1"/>
  <c r="AX396"/>
  <c r="BD396"/>
  <c r="BE396"/>
  <c r="BF396" s="1"/>
  <c r="BG396"/>
  <c r="K397"/>
  <c r="L397"/>
  <c r="M397" s="1"/>
  <c r="N397"/>
  <c r="T397"/>
  <c r="U397"/>
  <c r="V397" s="1"/>
  <c r="W397"/>
  <c r="AC397"/>
  <c r="AD397"/>
  <c r="AE397" s="1"/>
  <c r="AF397"/>
  <c r="AL397"/>
  <c r="AL420" s="1"/>
  <c r="AM397"/>
  <c r="AN397" s="1"/>
  <c r="AO397"/>
  <c r="AU397"/>
  <c r="AV397"/>
  <c r="AW397" s="1"/>
  <c r="AX397"/>
  <c r="BD397"/>
  <c r="BE397"/>
  <c r="BF397" s="1"/>
  <c r="BG397"/>
  <c r="K398"/>
  <c r="L398"/>
  <c r="M398" s="1"/>
  <c r="N398"/>
  <c r="T398"/>
  <c r="U398"/>
  <c r="V398" s="1"/>
  <c r="W398"/>
  <c r="AC398"/>
  <c r="AD398"/>
  <c r="AE398" s="1"/>
  <c r="AF398"/>
  <c r="AL398"/>
  <c r="AM398"/>
  <c r="AN398" s="1"/>
  <c r="AO398"/>
  <c r="AU398"/>
  <c r="AV398"/>
  <c r="AW398" s="1"/>
  <c r="AX398"/>
  <c r="BD398"/>
  <c r="BE398"/>
  <c r="BF398" s="1"/>
  <c r="BG398"/>
  <c r="K399"/>
  <c r="L399"/>
  <c r="M399" s="1"/>
  <c r="N399"/>
  <c r="T399"/>
  <c r="U399"/>
  <c r="V399" s="1"/>
  <c r="W399"/>
  <c r="AC399"/>
  <c r="AD399"/>
  <c r="AE399" s="1"/>
  <c r="AF399"/>
  <c r="AL399"/>
  <c r="AM399"/>
  <c r="AN399" s="1"/>
  <c r="AO399"/>
  <c r="AU399"/>
  <c r="AV399"/>
  <c r="AW399" s="1"/>
  <c r="AX399"/>
  <c r="BD399"/>
  <c r="BE399"/>
  <c r="BF399" s="1"/>
  <c r="BG399"/>
  <c r="K400"/>
  <c r="L400"/>
  <c r="M400" s="1"/>
  <c r="N400"/>
  <c r="T400"/>
  <c r="U400"/>
  <c r="V400" s="1"/>
  <c r="W400"/>
  <c r="AC400"/>
  <c r="AD400"/>
  <c r="AE400" s="1"/>
  <c r="AF400"/>
  <c r="AL400"/>
  <c r="AM400"/>
  <c r="AN400" s="1"/>
  <c r="AO400"/>
  <c r="AU400"/>
  <c r="AV400"/>
  <c r="AW400" s="1"/>
  <c r="AX400"/>
  <c r="BD400"/>
  <c r="BE400"/>
  <c r="BF400" s="1"/>
  <c r="BG400"/>
  <c r="K401"/>
  <c r="L401"/>
  <c r="M401" s="1"/>
  <c r="N401"/>
  <c r="T401"/>
  <c r="U401"/>
  <c r="V401" s="1"/>
  <c r="W401"/>
  <c r="AC401"/>
  <c r="AD401"/>
  <c r="AE401" s="1"/>
  <c r="AF401"/>
  <c r="AL401"/>
  <c r="AM401"/>
  <c r="AN401" s="1"/>
  <c r="AO401"/>
  <c r="AU401"/>
  <c r="AV401"/>
  <c r="AW401" s="1"/>
  <c r="AX401"/>
  <c r="BD401"/>
  <c r="BE401"/>
  <c r="BF401" s="1"/>
  <c r="BG401"/>
  <c r="K402"/>
  <c r="L402"/>
  <c r="M402" s="1"/>
  <c r="T402"/>
  <c r="U402"/>
  <c r="V402" s="1"/>
  <c r="AC402"/>
  <c r="AD402"/>
  <c r="AE402" s="1"/>
  <c r="AL402"/>
  <c r="AM402"/>
  <c r="AN402"/>
  <c r="AU402"/>
  <c r="AV402"/>
  <c r="AW402" s="1"/>
  <c r="BD402"/>
  <c r="BE402"/>
  <c r="BF402" s="1"/>
  <c r="BG402"/>
  <c r="K403"/>
  <c r="L403"/>
  <c r="M403" s="1"/>
  <c r="N403"/>
  <c r="T403"/>
  <c r="U403"/>
  <c r="V403" s="1"/>
  <c r="W403"/>
  <c r="AC403"/>
  <c r="AD403"/>
  <c r="AE403" s="1"/>
  <c r="AF403"/>
  <c r="AL403"/>
  <c r="AM403"/>
  <c r="AN403" s="1"/>
  <c r="AO403"/>
  <c r="AU403"/>
  <c r="AV403"/>
  <c r="AW403" s="1"/>
  <c r="AX403"/>
  <c r="BD403"/>
  <c r="BE403"/>
  <c r="BF403" s="1"/>
  <c r="BG403"/>
  <c r="K404"/>
  <c r="L404"/>
  <c r="M404" s="1"/>
  <c r="N404"/>
  <c r="T404"/>
  <c r="U404"/>
  <c r="V404" s="1"/>
  <c r="W404"/>
  <c r="AC404"/>
  <c r="AD404"/>
  <c r="AE404" s="1"/>
  <c r="AF404"/>
  <c r="AL404"/>
  <c r="AM404"/>
  <c r="AN404" s="1"/>
  <c r="AO404"/>
  <c r="AU404"/>
  <c r="AV404"/>
  <c r="AW404" s="1"/>
  <c r="AX404"/>
  <c r="BD404"/>
  <c r="BE404"/>
  <c r="BF404" s="1"/>
  <c r="BG404"/>
  <c r="K405"/>
  <c r="L405"/>
  <c r="M405" s="1"/>
  <c r="N405"/>
  <c r="T405"/>
  <c r="U405"/>
  <c r="V405" s="1"/>
  <c r="W405"/>
  <c r="AC405"/>
  <c r="AD405"/>
  <c r="AE405" s="1"/>
  <c r="AF405"/>
  <c r="AL405"/>
  <c r="AM405"/>
  <c r="AN405" s="1"/>
  <c r="AO405"/>
  <c r="AU405"/>
  <c r="AV405"/>
  <c r="AW405" s="1"/>
  <c r="AX405"/>
  <c r="BD405"/>
  <c r="BE405"/>
  <c r="BF405" s="1"/>
  <c r="BG405"/>
  <c r="K406"/>
  <c r="L406"/>
  <c r="M406" s="1"/>
  <c r="N406"/>
  <c r="T406"/>
  <c r="U406"/>
  <c r="V406" s="1"/>
  <c r="W406"/>
  <c r="AC406"/>
  <c r="AC420" s="1"/>
  <c r="AD406"/>
  <c r="AE406" s="1"/>
  <c r="AF406"/>
  <c r="AL406"/>
  <c r="AM406"/>
  <c r="AN406" s="1"/>
  <c r="AO406"/>
  <c r="AU406"/>
  <c r="AV406"/>
  <c r="AW406" s="1"/>
  <c r="AX406"/>
  <c r="BD406"/>
  <c r="BE406"/>
  <c r="BF406" s="1"/>
  <c r="BG406"/>
  <c r="K407"/>
  <c r="L407"/>
  <c r="M407" s="1"/>
  <c r="N407"/>
  <c r="T407"/>
  <c r="U407"/>
  <c r="V407" s="1"/>
  <c r="W407"/>
  <c r="AC407"/>
  <c r="AD407"/>
  <c r="AE407" s="1"/>
  <c r="AF407"/>
  <c r="AL407"/>
  <c r="AM407"/>
  <c r="AN407" s="1"/>
  <c r="AO407"/>
  <c r="AU407"/>
  <c r="AV407"/>
  <c r="AW407" s="1"/>
  <c r="AX407"/>
  <c r="BD407"/>
  <c r="BE407"/>
  <c r="BF407" s="1"/>
  <c r="BG407"/>
  <c r="K408"/>
  <c r="L408"/>
  <c r="M408" s="1"/>
  <c r="N408"/>
  <c r="T408"/>
  <c r="U408"/>
  <c r="V408" s="1"/>
  <c r="W408"/>
  <c r="AC408"/>
  <c r="AD408"/>
  <c r="AE408" s="1"/>
  <c r="AF408"/>
  <c r="AL408"/>
  <c r="AM408"/>
  <c r="AN408" s="1"/>
  <c r="AO408"/>
  <c r="AU408"/>
  <c r="AV408"/>
  <c r="AW408" s="1"/>
  <c r="AX408"/>
  <c r="BD408"/>
  <c r="BE408"/>
  <c r="BF408" s="1"/>
  <c r="BG408"/>
  <c r="K409"/>
  <c r="L409"/>
  <c r="M409" s="1"/>
  <c r="T409"/>
  <c r="U409"/>
  <c r="V409" s="1"/>
  <c r="AC409"/>
  <c r="AD409"/>
  <c r="AE409"/>
  <c r="AL409"/>
  <c r="AM409"/>
  <c r="AN409"/>
  <c r="AU409"/>
  <c r="AV409"/>
  <c r="AW409" s="1"/>
  <c r="BD409"/>
  <c r="BE409"/>
  <c r="BF409" s="1"/>
  <c r="K410"/>
  <c r="L410"/>
  <c r="M410" s="1"/>
  <c r="N410"/>
  <c r="T410"/>
  <c r="U410"/>
  <c r="V410" s="1"/>
  <c r="W410"/>
  <c r="AC410"/>
  <c r="AD410"/>
  <c r="AE410" s="1"/>
  <c r="AF410"/>
  <c r="AL410"/>
  <c r="AM410"/>
  <c r="AN410" s="1"/>
  <c r="AO410"/>
  <c r="AU410"/>
  <c r="AV410"/>
  <c r="AW410" s="1"/>
  <c r="AX410"/>
  <c r="BD410"/>
  <c r="BE410"/>
  <c r="BF410" s="1"/>
  <c r="BG410"/>
  <c r="K411"/>
  <c r="L411"/>
  <c r="M411" s="1"/>
  <c r="N411"/>
  <c r="T411"/>
  <c r="U411"/>
  <c r="V411" s="1"/>
  <c r="W411"/>
  <c r="AC411"/>
  <c r="AD411"/>
  <c r="AE411" s="1"/>
  <c r="AF411"/>
  <c r="AL411"/>
  <c r="AM411"/>
  <c r="AN411" s="1"/>
  <c r="AO411"/>
  <c r="AU411"/>
  <c r="AV411"/>
  <c r="AW411" s="1"/>
  <c r="AX411"/>
  <c r="BD411"/>
  <c r="BE411"/>
  <c r="BF411" s="1"/>
  <c r="BG411"/>
  <c r="K412"/>
  <c r="L412"/>
  <c r="M412" s="1"/>
  <c r="N412"/>
  <c r="T412"/>
  <c r="U412"/>
  <c r="V412" s="1"/>
  <c r="W412"/>
  <c r="AC412"/>
  <c r="AD412"/>
  <c r="AE412" s="1"/>
  <c r="AF412"/>
  <c r="AL412"/>
  <c r="AM412"/>
  <c r="AN412" s="1"/>
  <c r="AO412"/>
  <c r="AU412"/>
  <c r="AV412"/>
  <c r="AW412" s="1"/>
  <c r="AX412"/>
  <c r="BD412"/>
  <c r="BE412"/>
  <c r="BF412" s="1"/>
  <c r="BG412"/>
  <c r="K413"/>
  <c r="L413"/>
  <c r="M413" s="1"/>
  <c r="N413"/>
  <c r="T413"/>
  <c r="U413"/>
  <c r="V413" s="1"/>
  <c r="W413"/>
  <c r="AC413"/>
  <c r="AD413"/>
  <c r="AE413" s="1"/>
  <c r="AL413"/>
  <c r="AM413"/>
  <c r="AN413"/>
  <c r="AU413"/>
  <c r="AV413"/>
  <c r="AW413" s="1"/>
  <c r="BD413"/>
  <c r="BE413"/>
  <c r="BF413" s="1"/>
  <c r="K414"/>
  <c r="L414"/>
  <c r="M414" s="1"/>
  <c r="N414"/>
  <c r="T414"/>
  <c r="U414"/>
  <c r="V414" s="1"/>
  <c r="W414"/>
  <c r="AC414"/>
  <c r="AD414"/>
  <c r="AE414" s="1"/>
  <c r="AF414"/>
  <c r="AL414"/>
  <c r="AM414"/>
  <c r="AN414" s="1"/>
  <c r="AO414"/>
  <c r="AU414"/>
  <c r="AV414"/>
  <c r="AW414" s="1"/>
  <c r="AX414"/>
  <c r="BD414"/>
  <c r="BE414"/>
  <c r="BF414" s="1"/>
  <c r="BG414"/>
  <c r="K415"/>
  <c r="L415"/>
  <c r="M415" s="1"/>
  <c r="N415"/>
  <c r="T415"/>
  <c r="U415"/>
  <c r="V415" s="1"/>
  <c r="W415"/>
  <c r="AC415"/>
  <c r="AD415"/>
  <c r="AE415" s="1"/>
  <c r="AL415"/>
  <c r="AM415"/>
  <c r="AN415"/>
  <c r="AU415"/>
  <c r="AV415"/>
  <c r="BD415"/>
  <c r="BE415"/>
  <c r="BF415" s="1"/>
  <c r="K416"/>
  <c r="L416"/>
  <c r="M416"/>
  <c r="T416"/>
  <c r="U416"/>
  <c r="V416" s="1"/>
  <c r="AC416"/>
  <c r="AD416"/>
  <c r="AE416" s="1"/>
  <c r="AL416"/>
  <c r="AM416"/>
  <c r="AN416" s="1"/>
  <c r="AU416"/>
  <c r="AV416"/>
  <c r="AW416"/>
  <c r="BD416"/>
  <c r="BE416"/>
  <c r="BF416" s="1"/>
  <c r="K417"/>
  <c r="L417"/>
  <c r="N417"/>
  <c r="T417"/>
  <c r="U417"/>
  <c r="V417" s="1"/>
  <c r="W417"/>
  <c r="AC417"/>
  <c r="AD417"/>
  <c r="AE417" s="1"/>
  <c r="AF417"/>
  <c r="AL417"/>
  <c r="AM417"/>
  <c r="AN417" s="1"/>
  <c r="AO417"/>
  <c r="AU417"/>
  <c r="AV417"/>
  <c r="AW417" s="1"/>
  <c r="AX417"/>
  <c r="BD417"/>
  <c r="BE417"/>
  <c r="BF417" s="1"/>
  <c r="BG417"/>
  <c r="K418"/>
  <c r="L418"/>
  <c r="M418" s="1"/>
  <c r="N418"/>
  <c r="T418"/>
  <c r="U418"/>
  <c r="V418" s="1"/>
  <c r="W418"/>
  <c r="AC418"/>
  <c r="AD418"/>
  <c r="AE418" s="1"/>
  <c r="AF418"/>
  <c r="AL418"/>
  <c r="AM418"/>
  <c r="AN418" s="1"/>
  <c r="AO418"/>
  <c r="AU418"/>
  <c r="AV418"/>
  <c r="AW418" s="1"/>
  <c r="AX418"/>
  <c r="BD418"/>
  <c r="BE418"/>
  <c r="BF418" s="1"/>
  <c r="BG418"/>
  <c r="K419"/>
  <c r="L419"/>
  <c r="M419" s="1"/>
  <c r="N419"/>
  <c r="T419"/>
  <c r="U419"/>
  <c r="V419" s="1"/>
  <c r="W419"/>
  <c r="AC419"/>
  <c r="AD419"/>
  <c r="AE419" s="1"/>
  <c r="AF419"/>
  <c r="AL419"/>
  <c r="AM419"/>
  <c r="AN419" s="1"/>
  <c r="AO419"/>
  <c r="AU419"/>
  <c r="AV419"/>
  <c r="AW419" s="1"/>
  <c r="AX419"/>
  <c r="BD419"/>
  <c r="BE419"/>
  <c r="BF419" s="1"/>
  <c r="BG419"/>
  <c r="A420"/>
  <c r="F420"/>
  <c r="G420"/>
  <c r="H420"/>
  <c r="I420"/>
  <c r="J420"/>
  <c r="O420"/>
  <c r="P420"/>
  <c r="Q420"/>
  <c r="R420"/>
  <c r="S420"/>
  <c r="W420" s="1"/>
  <c r="X420"/>
  <c r="Y420"/>
  <c r="Z420"/>
  <c r="AA420"/>
  <c r="AB420"/>
  <c r="AG420"/>
  <c r="AH420"/>
  <c r="AI420"/>
  <c r="AJ420"/>
  <c r="AK420"/>
  <c r="AO420" s="1"/>
  <c r="AP420"/>
  <c r="AQ420"/>
  <c r="AR420"/>
  <c r="AS420"/>
  <c r="AT420"/>
  <c r="AY420"/>
  <c r="AZ420"/>
  <c r="BA420"/>
  <c r="BB420"/>
  <c r="BC420"/>
  <c r="K422"/>
  <c r="L422"/>
  <c r="M422"/>
  <c r="N422"/>
  <c r="T422"/>
  <c r="U422"/>
  <c r="V422"/>
  <c r="W422"/>
  <c r="AC422"/>
  <c r="AD422"/>
  <c r="AE422"/>
  <c r="AF422"/>
  <c r="AL422"/>
  <c r="AM422"/>
  <c r="AN422"/>
  <c r="AO422"/>
  <c r="AU422"/>
  <c r="AV422"/>
  <c r="AW422"/>
  <c r="AX422"/>
  <c r="BD422"/>
  <c r="BE422"/>
  <c r="BF422"/>
  <c r="BG422"/>
  <c r="K423"/>
  <c r="L423"/>
  <c r="M423"/>
  <c r="N423"/>
  <c r="T423"/>
  <c r="U423"/>
  <c r="V423"/>
  <c r="W423"/>
  <c r="AC423"/>
  <c r="AD423"/>
  <c r="AE423"/>
  <c r="AF423"/>
  <c r="AL423"/>
  <c r="AM423"/>
  <c r="AN423"/>
  <c r="AO423"/>
  <c r="AU423"/>
  <c r="AV423"/>
  <c r="AW423"/>
  <c r="AX423"/>
  <c r="BD423"/>
  <c r="BE423"/>
  <c r="BF423"/>
  <c r="BG423"/>
  <c r="K424"/>
  <c r="L424"/>
  <c r="M424"/>
  <c r="T424"/>
  <c r="U424"/>
  <c r="V424" s="1"/>
  <c r="AC424"/>
  <c r="AD424"/>
  <c r="AE424" s="1"/>
  <c r="AL424"/>
  <c r="AM424"/>
  <c r="AN424" s="1"/>
  <c r="AU424"/>
  <c r="AV424"/>
  <c r="AW424"/>
  <c r="BD424"/>
  <c r="BE424"/>
  <c r="BF424" s="1"/>
  <c r="BG424"/>
  <c r="K425"/>
  <c r="L425"/>
  <c r="M425" s="1"/>
  <c r="N425"/>
  <c r="T425"/>
  <c r="U425"/>
  <c r="V425" s="1"/>
  <c r="W425"/>
  <c r="AC425"/>
  <c r="AD425"/>
  <c r="AE425" s="1"/>
  <c r="AF425"/>
  <c r="AL425"/>
  <c r="AM425"/>
  <c r="AN425" s="1"/>
  <c r="AO425"/>
  <c r="AU425"/>
  <c r="AV425"/>
  <c r="AW425" s="1"/>
  <c r="AX425"/>
  <c r="BD425"/>
  <c r="BE425"/>
  <c r="BF425" s="1"/>
  <c r="BG425"/>
  <c r="K426"/>
  <c r="L426"/>
  <c r="M426" s="1"/>
  <c r="N426"/>
  <c r="T426"/>
  <c r="U426"/>
  <c r="V426" s="1"/>
  <c r="W426"/>
  <c r="AC426"/>
  <c r="AD426"/>
  <c r="AE426" s="1"/>
  <c r="AF426"/>
  <c r="AL426"/>
  <c r="AM426"/>
  <c r="AN426" s="1"/>
  <c r="AO426"/>
  <c r="AU426"/>
  <c r="AV426"/>
  <c r="AW426" s="1"/>
  <c r="AX426"/>
  <c r="BD426"/>
  <c r="BE426"/>
  <c r="BF426" s="1"/>
  <c r="BG426"/>
  <c r="K427"/>
  <c r="L427"/>
  <c r="M427" s="1"/>
  <c r="N427"/>
  <c r="T427"/>
  <c r="U427"/>
  <c r="V427" s="1"/>
  <c r="W427"/>
  <c r="AC427"/>
  <c r="AD427"/>
  <c r="AE427" s="1"/>
  <c r="AF427"/>
  <c r="AL427"/>
  <c r="AM427"/>
  <c r="AN427" s="1"/>
  <c r="AO427"/>
  <c r="AU427"/>
  <c r="AV427"/>
  <c r="AW427" s="1"/>
  <c r="AX427"/>
  <c r="BD427"/>
  <c r="BE427"/>
  <c r="BF427" s="1"/>
  <c r="BG427"/>
  <c r="K428"/>
  <c r="L428"/>
  <c r="M428" s="1"/>
  <c r="N428"/>
  <c r="T428"/>
  <c r="U428"/>
  <c r="V428" s="1"/>
  <c r="W428"/>
  <c r="AC428"/>
  <c r="AD428"/>
  <c r="AE428" s="1"/>
  <c r="AF428"/>
  <c r="AL428"/>
  <c r="AM428"/>
  <c r="AN428" s="1"/>
  <c r="AO428"/>
  <c r="AU428"/>
  <c r="AV428"/>
  <c r="AW428" s="1"/>
  <c r="AX428"/>
  <c r="BD428"/>
  <c r="BE428"/>
  <c r="BF428" s="1"/>
  <c r="BG428"/>
  <c r="K429"/>
  <c r="L429"/>
  <c r="M429" s="1"/>
  <c r="N429"/>
  <c r="T429"/>
  <c r="U429"/>
  <c r="V429" s="1"/>
  <c r="AC429"/>
  <c r="AD429"/>
  <c r="AE429" s="1"/>
  <c r="AL429"/>
  <c r="AM429"/>
  <c r="AN429" s="1"/>
  <c r="AU429"/>
  <c r="AV429"/>
  <c r="AW429"/>
  <c r="BD429"/>
  <c r="BE429"/>
  <c r="BF429" s="1"/>
  <c r="K430"/>
  <c r="L430"/>
  <c r="M430" s="1"/>
  <c r="N430"/>
  <c r="T430"/>
  <c r="U430"/>
  <c r="V430" s="1"/>
  <c r="W430"/>
  <c r="AC430"/>
  <c r="AD430"/>
  <c r="AE430" s="1"/>
  <c r="AF430"/>
  <c r="AL430"/>
  <c r="AM430"/>
  <c r="AN430" s="1"/>
  <c r="AO430"/>
  <c r="AU430"/>
  <c r="AV430"/>
  <c r="AW430" s="1"/>
  <c r="AX430"/>
  <c r="BD430"/>
  <c r="BE430"/>
  <c r="BF430" s="1"/>
  <c r="BG430"/>
  <c r="K431"/>
  <c r="L431"/>
  <c r="M431" s="1"/>
  <c r="N431"/>
  <c r="T431"/>
  <c r="U431"/>
  <c r="V431" s="1"/>
  <c r="W431"/>
  <c r="AC431"/>
  <c r="AD431"/>
  <c r="AE431" s="1"/>
  <c r="AF431"/>
  <c r="AL431"/>
  <c r="AM431"/>
  <c r="AN431" s="1"/>
  <c r="AO431"/>
  <c r="AU431"/>
  <c r="AV431"/>
  <c r="AW431" s="1"/>
  <c r="AX431"/>
  <c r="BD431"/>
  <c r="BE431"/>
  <c r="BF431" s="1"/>
  <c r="BG431"/>
  <c r="K432"/>
  <c r="L432"/>
  <c r="M432" s="1"/>
  <c r="N432"/>
  <c r="T432"/>
  <c r="U432"/>
  <c r="V432" s="1"/>
  <c r="W432"/>
  <c r="AC432"/>
  <c r="AD432"/>
  <c r="AE432" s="1"/>
  <c r="AF432"/>
  <c r="AL432"/>
  <c r="AM432"/>
  <c r="AN432" s="1"/>
  <c r="AO432"/>
  <c r="AU432"/>
  <c r="AV432"/>
  <c r="AW432" s="1"/>
  <c r="AX432"/>
  <c r="BD432"/>
  <c r="BE432"/>
  <c r="BF432" s="1"/>
  <c r="BG432"/>
  <c r="K433"/>
  <c r="L433"/>
  <c r="M433" s="1"/>
  <c r="N433"/>
  <c r="T433"/>
  <c r="U433"/>
  <c r="V433" s="1"/>
  <c r="W433"/>
  <c r="AC433"/>
  <c r="AD433"/>
  <c r="AE433" s="1"/>
  <c r="AF433"/>
  <c r="AL433"/>
  <c r="AM433"/>
  <c r="AN433" s="1"/>
  <c r="AO433"/>
  <c r="AU433"/>
  <c r="AV433"/>
  <c r="AW433" s="1"/>
  <c r="AX433"/>
  <c r="BD433"/>
  <c r="BE433"/>
  <c r="BF433" s="1"/>
  <c r="BG433"/>
  <c r="K434"/>
  <c r="L434"/>
  <c r="M434" s="1"/>
  <c r="N434"/>
  <c r="T434"/>
  <c r="U434"/>
  <c r="V434" s="1"/>
  <c r="W434"/>
  <c r="AC434"/>
  <c r="AD434"/>
  <c r="AE434" s="1"/>
  <c r="AF434"/>
  <c r="AL434"/>
  <c r="AM434"/>
  <c r="AN434" s="1"/>
  <c r="AO434"/>
  <c r="AU434"/>
  <c r="AV434"/>
  <c r="AW434" s="1"/>
  <c r="AX434"/>
  <c r="BD434"/>
  <c r="BE434"/>
  <c r="BF434" s="1"/>
  <c r="BG434"/>
  <c r="K435"/>
  <c r="L435"/>
  <c r="M435" s="1"/>
  <c r="N435"/>
  <c r="T435"/>
  <c r="U435"/>
  <c r="V435" s="1"/>
  <c r="W435"/>
  <c r="AC435"/>
  <c r="AD435"/>
  <c r="AE435" s="1"/>
  <c r="AF435"/>
  <c r="AL435"/>
  <c r="AM435"/>
  <c r="AN435" s="1"/>
  <c r="AO435"/>
  <c r="AU435"/>
  <c r="AV435"/>
  <c r="AW435" s="1"/>
  <c r="AX435"/>
  <c r="BD435"/>
  <c r="BE435"/>
  <c r="BF435" s="1"/>
  <c r="BG435"/>
  <c r="K436"/>
  <c r="L436"/>
  <c r="M436" s="1"/>
  <c r="N436"/>
  <c r="T436"/>
  <c r="U436"/>
  <c r="V436" s="1"/>
  <c r="W436"/>
  <c r="AC436"/>
  <c r="AD436"/>
  <c r="AE436" s="1"/>
  <c r="AF436"/>
  <c r="AL436"/>
  <c r="AM436"/>
  <c r="AN436" s="1"/>
  <c r="AO436"/>
  <c r="AU436"/>
  <c r="AV436"/>
  <c r="AW436" s="1"/>
  <c r="AX436"/>
  <c r="BD436"/>
  <c r="BE436"/>
  <c r="BF436" s="1"/>
  <c r="BG436"/>
  <c r="K437"/>
  <c r="L437"/>
  <c r="M437" s="1"/>
  <c r="N437"/>
  <c r="T437"/>
  <c r="U437"/>
  <c r="V437" s="1"/>
  <c r="W437"/>
  <c r="AC437"/>
  <c r="AD437"/>
  <c r="AE437" s="1"/>
  <c r="AF437"/>
  <c r="AL437"/>
  <c r="AM437"/>
  <c r="AN437" s="1"/>
  <c r="AO437"/>
  <c r="AU437"/>
  <c r="AV437"/>
  <c r="AW437" s="1"/>
  <c r="AX437"/>
  <c r="BD437"/>
  <c r="BE437"/>
  <c r="BF437" s="1"/>
  <c r="BG437"/>
  <c r="K438"/>
  <c r="L438"/>
  <c r="M438" s="1"/>
  <c r="N438"/>
  <c r="T438"/>
  <c r="U438"/>
  <c r="V438" s="1"/>
  <c r="W438"/>
  <c r="AC438"/>
  <c r="AD438"/>
  <c r="AE438" s="1"/>
  <c r="AF438"/>
  <c r="AL438"/>
  <c r="AM438"/>
  <c r="AN438" s="1"/>
  <c r="AO438"/>
  <c r="AU438"/>
  <c r="AV438"/>
  <c r="AW438" s="1"/>
  <c r="AX438"/>
  <c r="BD438"/>
  <c r="BE438"/>
  <c r="BF438" s="1"/>
  <c r="BG438"/>
  <c r="K439"/>
  <c r="L439"/>
  <c r="M439" s="1"/>
  <c r="N439"/>
  <c r="T439"/>
  <c r="U439"/>
  <c r="V439" s="1"/>
  <c r="W439"/>
  <c r="AC439"/>
  <c r="AD439"/>
  <c r="AE439" s="1"/>
  <c r="AF439"/>
  <c r="AL439"/>
  <c r="AM439"/>
  <c r="AN439" s="1"/>
  <c r="AO439"/>
  <c r="AU439"/>
  <c r="AV439"/>
  <c r="AW439" s="1"/>
  <c r="AX439"/>
  <c r="BD439"/>
  <c r="BE439"/>
  <c r="BF439" s="1"/>
  <c r="BG439"/>
  <c r="K440"/>
  <c r="L440"/>
  <c r="M440" s="1"/>
  <c r="N440"/>
  <c r="T440"/>
  <c r="U440"/>
  <c r="V440" s="1"/>
  <c r="W440"/>
  <c r="AC440"/>
  <c r="AD440"/>
  <c r="AE440" s="1"/>
  <c r="AF440"/>
  <c r="AL440"/>
  <c r="AM440"/>
  <c r="AN440" s="1"/>
  <c r="AO440"/>
  <c r="AU440"/>
  <c r="AV440"/>
  <c r="AW440" s="1"/>
  <c r="AX440"/>
  <c r="BD440"/>
  <c r="BE440"/>
  <c r="BF440" s="1"/>
  <c r="BG440"/>
  <c r="K441"/>
  <c r="L441"/>
  <c r="M441" s="1"/>
  <c r="N441"/>
  <c r="T441"/>
  <c r="U441"/>
  <c r="V441" s="1"/>
  <c r="W441"/>
  <c r="AC441"/>
  <c r="AD441"/>
  <c r="AE441" s="1"/>
  <c r="AF441"/>
  <c r="AL441"/>
  <c r="AM441"/>
  <c r="AN441" s="1"/>
  <c r="AO441"/>
  <c r="AU441"/>
  <c r="AV441"/>
  <c r="AW441" s="1"/>
  <c r="AX441"/>
  <c r="BD441"/>
  <c r="BE441"/>
  <c r="BF441" s="1"/>
  <c r="BG441"/>
  <c r="K442"/>
  <c r="L442"/>
  <c r="M442" s="1"/>
  <c r="N442"/>
  <c r="T442"/>
  <c r="U442"/>
  <c r="V442" s="1"/>
  <c r="W442"/>
  <c r="AC442"/>
  <c r="AD442"/>
  <c r="AE442" s="1"/>
  <c r="AF442"/>
  <c r="AL442"/>
  <c r="AM442"/>
  <c r="AN442" s="1"/>
  <c r="AO442"/>
  <c r="AU442"/>
  <c r="AV442"/>
  <c r="AW442" s="1"/>
  <c r="AX442"/>
  <c r="BD442"/>
  <c r="BE442"/>
  <c r="BF442" s="1"/>
  <c r="BG442"/>
  <c r="K443"/>
  <c r="L443"/>
  <c r="M443" s="1"/>
  <c r="N443"/>
  <c r="T443"/>
  <c r="U443"/>
  <c r="V443" s="1"/>
  <c r="W443"/>
  <c r="AC443"/>
  <c r="AD443"/>
  <c r="AE443" s="1"/>
  <c r="AF443"/>
  <c r="AL443"/>
  <c r="AM443"/>
  <c r="AN443" s="1"/>
  <c r="AO443"/>
  <c r="AU443"/>
  <c r="AV443"/>
  <c r="AW443" s="1"/>
  <c r="AX443"/>
  <c r="BD443"/>
  <c r="BE443"/>
  <c r="BF443" s="1"/>
  <c r="BG443"/>
  <c r="K444"/>
  <c r="L444"/>
  <c r="M444" s="1"/>
  <c r="N444"/>
  <c r="T444"/>
  <c r="U444"/>
  <c r="V444" s="1"/>
  <c r="W444"/>
  <c r="AC444"/>
  <c r="AD444"/>
  <c r="AE444" s="1"/>
  <c r="AF444"/>
  <c r="AL444"/>
  <c r="AM444"/>
  <c r="AN444" s="1"/>
  <c r="AO444"/>
  <c r="AU444"/>
  <c r="AV444"/>
  <c r="AW444" s="1"/>
  <c r="AX444"/>
  <c r="BD444"/>
  <c r="BE444"/>
  <c r="BF444" s="1"/>
  <c r="BG444"/>
  <c r="K445"/>
  <c r="L445"/>
  <c r="M445" s="1"/>
  <c r="N445"/>
  <c r="T445"/>
  <c r="U445"/>
  <c r="V445" s="1"/>
  <c r="W445"/>
  <c r="AC445"/>
  <c r="AD445"/>
  <c r="AE445" s="1"/>
  <c r="AF445"/>
  <c r="AL445"/>
  <c r="AM445"/>
  <c r="AN445" s="1"/>
  <c r="AO445"/>
  <c r="AU445"/>
  <c r="AV445"/>
  <c r="AW445" s="1"/>
  <c r="AX445"/>
  <c r="BD445"/>
  <c r="BE445"/>
  <c r="BF445" s="1"/>
  <c r="BG445"/>
  <c r="K446"/>
  <c r="L446"/>
  <c r="M446" s="1"/>
  <c r="N446"/>
  <c r="T446"/>
  <c r="U446"/>
  <c r="V446" s="1"/>
  <c r="W446"/>
  <c r="AC446"/>
  <c r="AD446"/>
  <c r="AE446" s="1"/>
  <c r="AF446"/>
  <c r="AL446"/>
  <c r="AM446"/>
  <c r="AN446" s="1"/>
  <c r="AO446"/>
  <c r="AU446"/>
  <c r="AV446"/>
  <c r="AW446" s="1"/>
  <c r="AX446"/>
  <c r="BD446"/>
  <c r="BE446"/>
  <c r="BF446" s="1"/>
  <c r="BG446"/>
  <c r="K447"/>
  <c r="L447"/>
  <c r="M447" s="1"/>
  <c r="N447"/>
  <c r="T447"/>
  <c r="U447"/>
  <c r="V447" s="1"/>
  <c r="W447"/>
  <c r="AC447"/>
  <c r="AC461" s="1"/>
  <c r="AD447"/>
  <c r="AE447" s="1"/>
  <c r="AF447"/>
  <c r="AL447"/>
  <c r="AM447"/>
  <c r="AN447" s="1"/>
  <c r="AO447"/>
  <c r="AU447"/>
  <c r="AV447"/>
  <c r="AW447" s="1"/>
  <c r="AX447"/>
  <c r="BD447"/>
  <c r="BE447"/>
  <c r="BF447" s="1"/>
  <c r="BG447"/>
  <c r="K448"/>
  <c r="L448"/>
  <c r="M448" s="1"/>
  <c r="N448"/>
  <c r="T448"/>
  <c r="U448"/>
  <c r="V448" s="1"/>
  <c r="W448"/>
  <c r="AC448"/>
  <c r="AD448"/>
  <c r="AE448" s="1"/>
  <c r="AF448"/>
  <c r="AL448"/>
  <c r="AM448"/>
  <c r="AN448" s="1"/>
  <c r="AO448"/>
  <c r="AU448"/>
  <c r="AV448"/>
  <c r="AW448" s="1"/>
  <c r="AX448"/>
  <c r="BD448"/>
  <c r="BE448"/>
  <c r="BF448" s="1"/>
  <c r="BG448"/>
  <c r="K449"/>
  <c r="L449"/>
  <c r="M449" s="1"/>
  <c r="N449"/>
  <c r="T449"/>
  <c r="U449"/>
  <c r="V449" s="1"/>
  <c r="W449"/>
  <c r="AC449"/>
  <c r="AD449"/>
  <c r="AE449" s="1"/>
  <c r="AF449"/>
  <c r="AL449"/>
  <c r="AM449"/>
  <c r="AN449" s="1"/>
  <c r="AO449"/>
  <c r="AU449"/>
  <c r="AV449"/>
  <c r="AW449" s="1"/>
  <c r="AX449"/>
  <c r="BD449"/>
  <c r="BE449"/>
  <c r="BF449" s="1"/>
  <c r="BG449"/>
  <c r="K450"/>
  <c r="L450"/>
  <c r="M450" s="1"/>
  <c r="N450"/>
  <c r="T450"/>
  <c r="U450"/>
  <c r="V450" s="1"/>
  <c r="W450"/>
  <c r="AC450"/>
  <c r="AD450"/>
  <c r="AE450" s="1"/>
  <c r="AF450"/>
  <c r="AL450"/>
  <c r="AM450"/>
  <c r="AN450" s="1"/>
  <c r="AO450"/>
  <c r="AU450"/>
  <c r="AV450"/>
  <c r="AW450" s="1"/>
  <c r="AX450"/>
  <c r="BD450"/>
  <c r="BE450"/>
  <c r="BF450" s="1"/>
  <c r="BG450"/>
  <c r="K451"/>
  <c r="L451"/>
  <c r="M451" s="1"/>
  <c r="N451"/>
  <c r="T451"/>
  <c r="U451"/>
  <c r="V451" s="1"/>
  <c r="W451"/>
  <c r="AC451"/>
  <c r="AD451"/>
  <c r="AE451" s="1"/>
  <c r="AF451"/>
  <c r="AL451"/>
  <c r="AM451"/>
  <c r="AN451" s="1"/>
  <c r="AO451"/>
  <c r="AU451"/>
  <c r="AV451"/>
  <c r="AW451" s="1"/>
  <c r="AX451"/>
  <c r="BD451"/>
  <c r="BE451"/>
  <c r="BF451" s="1"/>
  <c r="BG451"/>
  <c r="K452"/>
  <c r="L452"/>
  <c r="M452" s="1"/>
  <c r="N452"/>
  <c r="T452"/>
  <c r="U452"/>
  <c r="V452" s="1"/>
  <c r="W452"/>
  <c r="AC452"/>
  <c r="AD452"/>
  <c r="AE452" s="1"/>
  <c r="AF452"/>
  <c r="AL452"/>
  <c r="AM452"/>
  <c r="AN452" s="1"/>
  <c r="AO452"/>
  <c r="AU452"/>
  <c r="AV452"/>
  <c r="AW452" s="1"/>
  <c r="AX452"/>
  <c r="BD452"/>
  <c r="BE452"/>
  <c r="BF452" s="1"/>
  <c r="BG452"/>
  <c r="K453"/>
  <c r="L453"/>
  <c r="M453" s="1"/>
  <c r="N453"/>
  <c r="T453"/>
  <c r="U453"/>
  <c r="V453" s="1"/>
  <c r="W453"/>
  <c r="AC453"/>
  <c r="AD453"/>
  <c r="AE453" s="1"/>
  <c r="AF453"/>
  <c r="AL453"/>
  <c r="AM453"/>
  <c r="AN453" s="1"/>
  <c r="AO453"/>
  <c r="AU453"/>
  <c r="AV453"/>
  <c r="AW453" s="1"/>
  <c r="AX453"/>
  <c r="BD453"/>
  <c r="BE453"/>
  <c r="BF453" s="1"/>
  <c r="BG453"/>
  <c r="K454"/>
  <c r="L454"/>
  <c r="M454" s="1"/>
  <c r="N454"/>
  <c r="T454"/>
  <c r="U454"/>
  <c r="V454" s="1"/>
  <c r="W454"/>
  <c r="AC454"/>
  <c r="AD454"/>
  <c r="AE454" s="1"/>
  <c r="AF454"/>
  <c r="AL454"/>
  <c r="AM454"/>
  <c r="AN454" s="1"/>
  <c r="AO454"/>
  <c r="AU454"/>
  <c r="AV454"/>
  <c r="AW454" s="1"/>
  <c r="AX454"/>
  <c r="BD454"/>
  <c r="BD461" s="1"/>
  <c r="BE454"/>
  <c r="BF454" s="1"/>
  <c r="BG454"/>
  <c r="K455"/>
  <c r="L455"/>
  <c r="M455" s="1"/>
  <c r="N455"/>
  <c r="T455"/>
  <c r="U455"/>
  <c r="V455" s="1"/>
  <c r="W455"/>
  <c r="AC455"/>
  <c r="AD455"/>
  <c r="AE455" s="1"/>
  <c r="AF455"/>
  <c r="AL455"/>
  <c r="AM455"/>
  <c r="AN455" s="1"/>
  <c r="AO455"/>
  <c r="AU455"/>
  <c r="AV455"/>
  <c r="AW455" s="1"/>
  <c r="AX455"/>
  <c r="BD455"/>
  <c r="BE455"/>
  <c r="BF455" s="1"/>
  <c r="BG455"/>
  <c r="K456"/>
  <c r="K461" s="1"/>
  <c r="L456"/>
  <c r="M456" s="1"/>
  <c r="N456"/>
  <c r="T456"/>
  <c r="U456"/>
  <c r="V456" s="1"/>
  <c r="W456"/>
  <c r="AC456"/>
  <c r="AD456"/>
  <c r="AE456" s="1"/>
  <c r="AF456"/>
  <c r="AL456"/>
  <c r="AM456"/>
  <c r="AN456" s="1"/>
  <c r="AO456"/>
  <c r="AU456"/>
  <c r="AV456"/>
  <c r="AW456" s="1"/>
  <c r="AX456"/>
  <c r="BD456"/>
  <c r="BE456"/>
  <c r="BF456" s="1"/>
  <c r="BG456"/>
  <c r="K457"/>
  <c r="L457"/>
  <c r="M457" s="1"/>
  <c r="N457"/>
  <c r="T457"/>
  <c r="U457"/>
  <c r="V457" s="1"/>
  <c r="W457"/>
  <c r="AC457"/>
  <c r="AD457"/>
  <c r="AE457" s="1"/>
  <c r="AF457"/>
  <c r="AL457"/>
  <c r="AM457"/>
  <c r="AN457" s="1"/>
  <c r="AO457"/>
  <c r="AU457"/>
  <c r="AV457"/>
  <c r="AW457" s="1"/>
  <c r="AX457"/>
  <c r="BD457"/>
  <c r="BE457"/>
  <c r="BF457" s="1"/>
  <c r="BG457"/>
  <c r="K458"/>
  <c r="L458"/>
  <c r="M458" s="1"/>
  <c r="N458"/>
  <c r="T458"/>
  <c r="U458"/>
  <c r="V458" s="1"/>
  <c r="W458"/>
  <c r="AC458"/>
  <c r="AD458"/>
  <c r="AE458" s="1"/>
  <c r="AF458"/>
  <c r="AL458"/>
  <c r="AM458"/>
  <c r="AN458" s="1"/>
  <c r="AO458"/>
  <c r="AU458"/>
  <c r="AV458"/>
  <c r="AW458" s="1"/>
  <c r="AX458"/>
  <c r="BD458"/>
  <c r="BE458"/>
  <c r="BF458" s="1"/>
  <c r="BG458"/>
  <c r="K459"/>
  <c r="L459"/>
  <c r="M459" s="1"/>
  <c r="N459"/>
  <c r="T459"/>
  <c r="T461" s="1"/>
  <c r="U459"/>
  <c r="V459" s="1"/>
  <c r="W459"/>
  <c r="AC459"/>
  <c r="AD459"/>
  <c r="AE459" s="1"/>
  <c r="AF459"/>
  <c r="AL459"/>
  <c r="AM459"/>
  <c r="AN459" s="1"/>
  <c r="AO459"/>
  <c r="AU459"/>
  <c r="AV459"/>
  <c r="AW459" s="1"/>
  <c r="AX459"/>
  <c r="BD459"/>
  <c r="BE459"/>
  <c r="BF459" s="1"/>
  <c r="BG459"/>
  <c r="K460"/>
  <c r="L460"/>
  <c r="M460" s="1"/>
  <c r="N460"/>
  <c r="T460"/>
  <c r="U460"/>
  <c r="V460" s="1"/>
  <c r="W460"/>
  <c r="AC460"/>
  <c r="AD460"/>
  <c r="AE460" s="1"/>
  <c r="AF460"/>
  <c r="AL460"/>
  <c r="AM460"/>
  <c r="AN460" s="1"/>
  <c r="AO460"/>
  <c r="AU460"/>
  <c r="AV460"/>
  <c r="AW460" s="1"/>
  <c r="AX460"/>
  <c r="BD460"/>
  <c r="BE460"/>
  <c r="BF460" s="1"/>
  <c r="BG460"/>
  <c r="A461"/>
  <c r="A462" s="1"/>
  <c r="F461"/>
  <c r="G461"/>
  <c r="H461"/>
  <c r="H462" s="1"/>
  <c r="I461"/>
  <c r="J461"/>
  <c r="J462" s="1"/>
  <c r="O461"/>
  <c r="P461"/>
  <c r="Q461"/>
  <c r="R461"/>
  <c r="S461"/>
  <c r="S462"/>
  <c r="X461"/>
  <c r="X462"/>
  <c r="Y461"/>
  <c r="Y462" s="1"/>
  <c r="Z461"/>
  <c r="AA461"/>
  <c r="AA462" s="1"/>
  <c r="AB461"/>
  <c r="AF461" s="1"/>
  <c r="AG461"/>
  <c r="AG462" s="1"/>
  <c r="AH461"/>
  <c r="AI461"/>
  <c r="AI462"/>
  <c r="AJ461"/>
  <c r="AK461"/>
  <c r="AK462" s="1"/>
  <c r="AP461"/>
  <c r="AP462"/>
  <c r="AQ461"/>
  <c r="AR461"/>
  <c r="AR462" s="1"/>
  <c r="AS461"/>
  <c r="AT461"/>
  <c r="AT462"/>
  <c r="AV461"/>
  <c r="AY461"/>
  <c r="AY462" s="1"/>
  <c r="AZ461"/>
  <c r="BA461"/>
  <c r="BB461"/>
  <c r="BC461"/>
  <c r="BG461" s="1"/>
  <c r="I462"/>
  <c r="Q462"/>
  <c r="R462"/>
  <c r="Z462"/>
  <c r="AH462"/>
  <c r="AS462"/>
  <c r="BA462"/>
  <c r="K7" i="415"/>
  <c r="L7"/>
  <c r="T7"/>
  <c r="U7"/>
  <c r="AC7"/>
  <c r="AD7"/>
  <c r="AL7"/>
  <c r="AM7"/>
  <c r="AU7"/>
  <c r="AV7"/>
  <c r="BD7"/>
  <c r="BE7"/>
  <c r="BM7"/>
  <c r="BN7"/>
  <c r="BV7"/>
  <c r="BW7"/>
  <c r="CE7"/>
  <c r="CF7"/>
  <c r="CN7"/>
  <c r="CO7"/>
  <c r="CW7"/>
  <c r="CX7"/>
  <c r="DF7"/>
  <c r="DG7"/>
  <c r="K8"/>
  <c r="L8"/>
  <c r="M8"/>
  <c r="N8"/>
  <c r="T8"/>
  <c r="U8"/>
  <c r="V8"/>
  <c r="W8"/>
  <c r="AC8"/>
  <c r="AD8"/>
  <c r="AE8"/>
  <c r="AF8"/>
  <c r="AL8"/>
  <c r="AM8"/>
  <c r="AN8"/>
  <c r="AO8"/>
  <c r="AU8"/>
  <c r="AV8"/>
  <c r="AW8"/>
  <c r="AX8"/>
  <c r="BD8"/>
  <c r="BE8"/>
  <c r="BF8"/>
  <c r="BG8"/>
  <c r="BM8"/>
  <c r="BN8"/>
  <c r="BO8"/>
  <c r="BP8"/>
  <c r="BV8"/>
  <c r="BW8"/>
  <c r="BX8"/>
  <c r="BY8"/>
  <c r="CE8"/>
  <c r="CF8"/>
  <c r="CG8"/>
  <c r="CH8"/>
  <c r="CN8"/>
  <c r="CO8"/>
  <c r="CP8"/>
  <c r="CQ8"/>
  <c r="CW8"/>
  <c r="CX8"/>
  <c r="CY8"/>
  <c r="CZ8"/>
  <c r="DF8"/>
  <c r="DG8"/>
  <c r="DH8"/>
  <c r="DI8"/>
  <c r="K9"/>
  <c r="L9"/>
  <c r="M9"/>
  <c r="N9"/>
  <c r="T9"/>
  <c r="U9"/>
  <c r="V9"/>
  <c r="W9"/>
  <c r="AC9"/>
  <c r="AD9"/>
  <c r="AE9"/>
  <c r="AF9"/>
  <c r="AL9"/>
  <c r="AM9"/>
  <c r="AN9"/>
  <c r="AO9"/>
  <c r="AU9"/>
  <c r="AV9"/>
  <c r="AW9"/>
  <c r="AX9"/>
  <c r="BD9"/>
  <c r="BE9"/>
  <c r="BF9"/>
  <c r="BG9"/>
  <c r="BM9"/>
  <c r="BN9"/>
  <c r="BO9"/>
  <c r="BP9"/>
  <c r="BV9"/>
  <c r="BW9"/>
  <c r="BX9"/>
  <c r="BY9"/>
  <c r="CE9"/>
  <c r="CF9"/>
  <c r="CG9"/>
  <c r="CH9"/>
  <c r="CN9"/>
  <c r="CO9"/>
  <c r="CP9"/>
  <c r="CQ9"/>
  <c r="CW9"/>
  <c r="CX9"/>
  <c r="CY9"/>
  <c r="CZ9"/>
  <c r="DF9"/>
  <c r="DG9"/>
  <c r="DH9"/>
  <c r="DI9"/>
  <c r="K10"/>
  <c r="L10"/>
  <c r="M10"/>
  <c r="N10"/>
  <c r="T10"/>
  <c r="U10"/>
  <c r="V10"/>
  <c r="W10"/>
  <c r="AC10"/>
  <c r="AD10"/>
  <c r="AE10"/>
  <c r="AF10"/>
  <c r="AL10"/>
  <c r="AM10"/>
  <c r="AN10"/>
  <c r="AO10"/>
  <c r="AU10"/>
  <c r="AV10"/>
  <c r="AW10"/>
  <c r="AX10"/>
  <c r="BD10"/>
  <c r="BE10"/>
  <c r="BF10"/>
  <c r="BG10"/>
  <c r="BM10"/>
  <c r="BN10"/>
  <c r="BO10"/>
  <c r="BP10"/>
  <c r="BV10"/>
  <c r="BW10"/>
  <c r="BX10"/>
  <c r="BY10"/>
  <c r="CE10"/>
  <c r="CF10"/>
  <c r="CG10"/>
  <c r="CH10"/>
  <c r="CN10"/>
  <c r="CO10"/>
  <c r="CP10"/>
  <c r="CQ10"/>
  <c r="CW10"/>
  <c r="CX10"/>
  <c r="CY10"/>
  <c r="CZ10"/>
  <c r="DF10"/>
  <c r="DG10"/>
  <c r="DH10"/>
  <c r="DI10"/>
  <c r="K11"/>
  <c r="L11"/>
  <c r="M11"/>
  <c r="N11"/>
  <c r="T11"/>
  <c r="U11"/>
  <c r="V11"/>
  <c r="W11"/>
  <c r="AC11"/>
  <c r="AD11"/>
  <c r="AE11"/>
  <c r="AF11"/>
  <c r="AL11"/>
  <c r="AM11"/>
  <c r="AN11"/>
  <c r="AO11"/>
  <c r="AU11"/>
  <c r="AV11"/>
  <c r="AW11"/>
  <c r="AX11"/>
  <c r="BD11"/>
  <c r="BE11"/>
  <c r="BF11"/>
  <c r="BG11"/>
  <c r="BM11"/>
  <c r="BN11"/>
  <c r="BO11"/>
  <c r="BP11"/>
  <c r="BV11"/>
  <c r="BW11"/>
  <c r="BX11"/>
  <c r="BY11"/>
  <c r="CE11"/>
  <c r="CF11"/>
  <c r="CG11"/>
  <c r="CH11"/>
  <c r="CN11"/>
  <c r="CO11"/>
  <c r="CP11"/>
  <c r="CQ11"/>
  <c r="CW11"/>
  <c r="CX11"/>
  <c r="CY11"/>
  <c r="CZ11"/>
  <c r="DF11"/>
  <c r="DG11"/>
  <c r="DH11"/>
  <c r="DI11"/>
  <c r="K12"/>
  <c r="L12"/>
  <c r="M12"/>
  <c r="N12"/>
  <c r="T12"/>
  <c r="U12"/>
  <c r="V12"/>
  <c r="W12"/>
  <c r="AC12"/>
  <c r="AD12"/>
  <c r="AE12"/>
  <c r="AF12"/>
  <c r="AL12"/>
  <c r="AM12"/>
  <c r="AN12"/>
  <c r="AO12"/>
  <c r="AU12"/>
  <c r="AV12"/>
  <c r="AW12"/>
  <c r="AX12"/>
  <c r="BD12"/>
  <c r="BE12"/>
  <c r="BF12"/>
  <c r="BG12"/>
  <c r="BM12"/>
  <c r="BN12"/>
  <c r="BO12"/>
  <c r="BP12"/>
  <c r="BV12"/>
  <c r="BW12"/>
  <c r="BX12"/>
  <c r="BY12"/>
  <c r="CE12"/>
  <c r="CF12"/>
  <c r="CG12"/>
  <c r="CH12"/>
  <c r="CN12"/>
  <c r="CO12"/>
  <c r="CP12"/>
  <c r="CQ12"/>
  <c r="CW12"/>
  <c r="CX12"/>
  <c r="CY12"/>
  <c r="CZ12"/>
  <c r="DF12"/>
  <c r="DG12"/>
  <c r="DH12"/>
  <c r="DI12"/>
  <c r="K13"/>
  <c r="L13"/>
  <c r="M13"/>
  <c r="N13"/>
  <c r="T13"/>
  <c r="U13"/>
  <c r="V13"/>
  <c r="W13"/>
  <c r="AC13"/>
  <c r="AD13"/>
  <c r="AE13"/>
  <c r="AF13"/>
  <c r="AL13"/>
  <c r="AM13"/>
  <c r="AN13"/>
  <c r="AO13"/>
  <c r="AU13"/>
  <c r="AV13"/>
  <c r="AW13"/>
  <c r="AX13"/>
  <c r="BD13"/>
  <c r="BE13"/>
  <c r="BF13"/>
  <c r="BG13"/>
  <c r="BM13"/>
  <c r="BN13"/>
  <c r="BO13"/>
  <c r="BP13"/>
  <c r="BV13"/>
  <c r="BW13"/>
  <c r="BX13"/>
  <c r="BY13"/>
  <c r="CE13"/>
  <c r="CF13"/>
  <c r="CG13"/>
  <c r="CH13"/>
  <c r="CN13"/>
  <c r="CO13"/>
  <c r="CP13"/>
  <c r="CQ13"/>
  <c r="CW13"/>
  <c r="CX13"/>
  <c r="CY13"/>
  <c r="CZ13"/>
  <c r="DF13"/>
  <c r="DG13"/>
  <c r="DH13"/>
  <c r="DI13"/>
  <c r="K14"/>
  <c r="L14"/>
  <c r="M14"/>
  <c r="N14"/>
  <c r="T14"/>
  <c r="U14"/>
  <c r="V14"/>
  <c r="W14"/>
  <c r="AC14"/>
  <c r="AD14"/>
  <c r="AE14"/>
  <c r="AF14"/>
  <c r="AL14"/>
  <c r="AM14"/>
  <c r="AN14"/>
  <c r="AO14"/>
  <c r="AU14"/>
  <c r="AV14"/>
  <c r="AW14"/>
  <c r="AX14"/>
  <c r="BD14"/>
  <c r="BE14"/>
  <c r="BF14"/>
  <c r="BG14"/>
  <c r="BM14"/>
  <c r="BN14"/>
  <c r="BO14"/>
  <c r="BP14"/>
  <c r="BV14"/>
  <c r="BW14"/>
  <c r="BX14"/>
  <c r="BY14"/>
  <c r="CE14"/>
  <c r="CF14"/>
  <c r="CG14"/>
  <c r="CH14"/>
  <c r="CN14"/>
  <c r="CO14"/>
  <c r="CP14"/>
  <c r="CQ14"/>
  <c r="CW14"/>
  <c r="CX14"/>
  <c r="CY14"/>
  <c r="CZ14"/>
  <c r="DF14"/>
  <c r="DG14"/>
  <c r="DH14"/>
  <c r="DI14"/>
  <c r="K15"/>
  <c r="L15"/>
  <c r="M15"/>
  <c r="N15"/>
  <c r="T15"/>
  <c r="U15"/>
  <c r="V15"/>
  <c r="W15"/>
  <c r="AC15"/>
  <c r="AD15"/>
  <c r="AE15"/>
  <c r="AF15"/>
  <c r="AL15"/>
  <c r="AM15"/>
  <c r="AN15"/>
  <c r="AO15"/>
  <c r="AU15"/>
  <c r="AV15"/>
  <c r="AW15"/>
  <c r="AX15"/>
  <c r="BD15"/>
  <c r="BE15"/>
  <c r="BF15"/>
  <c r="BG15"/>
  <c r="BM15"/>
  <c r="BN15"/>
  <c r="BO15"/>
  <c r="BP15"/>
  <c r="BV15"/>
  <c r="BW15"/>
  <c r="BX15"/>
  <c r="BY15"/>
  <c r="CE15"/>
  <c r="CF15"/>
  <c r="CG15"/>
  <c r="CH15"/>
  <c r="CN15"/>
  <c r="CO15"/>
  <c r="CP15"/>
  <c r="CQ15"/>
  <c r="CW15"/>
  <c r="CX15"/>
  <c r="CY15"/>
  <c r="CZ15"/>
  <c r="DF15"/>
  <c r="DG15"/>
  <c r="DH15"/>
  <c r="DI15"/>
  <c r="K16"/>
  <c r="L16"/>
  <c r="M16"/>
  <c r="N16"/>
  <c r="T16"/>
  <c r="U16"/>
  <c r="V16"/>
  <c r="W16"/>
  <c r="AC16"/>
  <c r="AD16"/>
  <c r="AE16"/>
  <c r="AF16"/>
  <c r="AL16"/>
  <c r="AM16"/>
  <c r="AN16"/>
  <c r="AO16"/>
  <c r="AU16"/>
  <c r="AV16"/>
  <c r="AW16"/>
  <c r="AX16"/>
  <c r="BD16"/>
  <c r="BE16"/>
  <c r="BF16"/>
  <c r="BG16"/>
  <c r="BM16"/>
  <c r="BN16"/>
  <c r="BO16"/>
  <c r="BP16"/>
  <c r="BV16"/>
  <c r="BW16"/>
  <c r="BX16"/>
  <c r="BY16"/>
  <c r="CE16"/>
  <c r="CF16"/>
  <c r="CG16"/>
  <c r="CH16"/>
  <c r="CN16"/>
  <c r="CO16"/>
  <c r="CP16"/>
  <c r="CQ16"/>
  <c r="CW16"/>
  <c r="CX16"/>
  <c r="CY16"/>
  <c r="CZ16"/>
  <c r="DF16"/>
  <c r="DG16"/>
  <c r="DH16"/>
  <c r="DI16"/>
  <c r="K17"/>
  <c r="L17"/>
  <c r="M17"/>
  <c r="N17"/>
  <c r="T17"/>
  <c r="U17"/>
  <c r="V17"/>
  <c r="W17"/>
  <c r="AC17"/>
  <c r="AD17"/>
  <c r="AE17"/>
  <c r="AF17"/>
  <c r="AL17"/>
  <c r="AM17"/>
  <c r="AN17"/>
  <c r="AO17"/>
  <c r="AU17"/>
  <c r="AV17"/>
  <c r="AW17"/>
  <c r="AX17"/>
  <c r="BD17"/>
  <c r="BE17"/>
  <c r="BF17"/>
  <c r="BG17"/>
  <c r="BM17"/>
  <c r="BN17"/>
  <c r="BO17"/>
  <c r="BP17"/>
  <c r="BV17"/>
  <c r="BW17"/>
  <c r="BX17"/>
  <c r="BY17"/>
  <c r="CE17"/>
  <c r="CF17"/>
  <c r="CG17"/>
  <c r="CH17"/>
  <c r="CN17"/>
  <c r="CO17"/>
  <c r="CP17"/>
  <c r="CQ17"/>
  <c r="CW17"/>
  <c r="CX17"/>
  <c r="CY17"/>
  <c r="CZ17"/>
  <c r="DF17"/>
  <c r="DG17"/>
  <c r="DH17"/>
  <c r="DI17"/>
  <c r="K18"/>
  <c r="L18"/>
  <c r="M18"/>
  <c r="N18"/>
  <c r="T18"/>
  <c r="U18"/>
  <c r="V18"/>
  <c r="W18"/>
  <c r="AC18"/>
  <c r="AD18"/>
  <c r="AE18"/>
  <c r="AF18"/>
  <c r="AL18"/>
  <c r="AM18"/>
  <c r="AN18"/>
  <c r="AO18"/>
  <c r="AU18"/>
  <c r="AV18"/>
  <c r="AW18"/>
  <c r="AX18"/>
  <c r="BD18"/>
  <c r="BE18"/>
  <c r="BF18"/>
  <c r="BG18"/>
  <c r="BM18"/>
  <c r="BN18"/>
  <c r="BO18"/>
  <c r="BP18"/>
  <c r="BV18"/>
  <c r="BW18"/>
  <c r="BX18"/>
  <c r="BY18"/>
  <c r="CE18"/>
  <c r="CF18"/>
  <c r="CG18"/>
  <c r="CH18"/>
  <c r="CN18"/>
  <c r="CO18"/>
  <c r="CP18"/>
  <c r="CQ18"/>
  <c r="CW18"/>
  <c r="CX18"/>
  <c r="CY18"/>
  <c r="CZ18"/>
  <c r="DF18"/>
  <c r="DG18"/>
  <c r="DH18"/>
  <c r="DI18"/>
  <c r="K19"/>
  <c r="L19"/>
  <c r="M19"/>
  <c r="N19"/>
  <c r="T19"/>
  <c r="U19"/>
  <c r="V19"/>
  <c r="W19"/>
  <c r="AC19"/>
  <c r="AD19"/>
  <c r="AE19"/>
  <c r="AF19"/>
  <c r="AL19"/>
  <c r="AM19"/>
  <c r="AN19"/>
  <c r="AO19"/>
  <c r="AU19"/>
  <c r="AV19"/>
  <c r="AW19"/>
  <c r="AX19"/>
  <c r="BD19"/>
  <c r="BE19"/>
  <c r="BF19"/>
  <c r="BG19"/>
  <c r="BM19"/>
  <c r="BN19"/>
  <c r="BO19"/>
  <c r="BP19"/>
  <c r="BV19"/>
  <c r="BW19"/>
  <c r="BX19"/>
  <c r="BY19"/>
  <c r="CE19"/>
  <c r="CF19"/>
  <c r="CG19"/>
  <c r="CH19"/>
  <c r="CN19"/>
  <c r="CO19"/>
  <c r="CP19"/>
  <c r="CQ19"/>
  <c r="CW19"/>
  <c r="CX19"/>
  <c r="CY19"/>
  <c r="CZ19"/>
  <c r="DF19"/>
  <c r="DG19"/>
  <c r="DH19"/>
  <c r="DI19"/>
  <c r="K20"/>
  <c r="L20"/>
  <c r="M20"/>
  <c r="N20"/>
  <c r="T20"/>
  <c r="U20"/>
  <c r="V20"/>
  <c r="W20"/>
  <c r="AC20"/>
  <c r="AD20"/>
  <c r="AE20"/>
  <c r="AF20"/>
  <c r="AL20"/>
  <c r="AM20"/>
  <c r="AN20"/>
  <c r="AO20"/>
  <c r="AU20"/>
  <c r="AV20"/>
  <c r="AW20"/>
  <c r="AX20"/>
  <c r="BD20"/>
  <c r="BE20"/>
  <c r="BF20"/>
  <c r="BG20"/>
  <c r="BM20"/>
  <c r="BN20"/>
  <c r="BO20"/>
  <c r="BP20"/>
  <c r="BV20"/>
  <c r="BW20"/>
  <c r="BX20"/>
  <c r="BY20"/>
  <c r="CE20"/>
  <c r="CF20"/>
  <c r="CG20"/>
  <c r="CH20"/>
  <c r="CN20"/>
  <c r="CO20"/>
  <c r="CP20"/>
  <c r="CQ20"/>
  <c r="CW20"/>
  <c r="CX20"/>
  <c r="CY20"/>
  <c r="CZ20"/>
  <c r="DF20"/>
  <c r="DG20"/>
  <c r="DH20"/>
  <c r="DI20"/>
  <c r="K21"/>
  <c r="L21"/>
  <c r="M21"/>
  <c r="T21"/>
  <c r="U21"/>
  <c r="V21"/>
  <c r="W21"/>
  <c r="AC21"/>
  <c r="AD21"/>
  <c r="AE21"/>
  <c r="AF21"/>
  <c r="AL21"/>
  <c r="AM21"/>
  <c r="AN21"/>
  <c r="AO21"/>
  <c r="AU21"/>
  <c r="AV21"/>
  <c r="AW21"/>
  <c r="AX21"/>
  <c r="BD21"/>
  <c r="BE21"/>
  <c r="BF21"/>
  <c r="BG21"/>
  <c r="BM21"/>
  <c r="BN21"/>
  <c r="BO21"/>
  <c r="BP21"/>
  <c r="BV21"/>
  <c r="BW21"/>
  <c r="BX21"/>
  <c r="BY21"/>
  <c r="CE21"/>
  <c r="CF21"/>
  <c r="CG21"/>
  <c r="CH21"/>
  <c r="CN21"/>
  <c r="CO21"/>
  <c r="CP21"/>
  <c r="CQ21"/>
  <c r="CW21"/>
  <c r="CX21"/>
  <c r="CY21"/>
  <c r="CZ21"/>
  <c r="DF21"/>
  <c r="DG21"/>
  <c r="DH21"/>
  <c r="K22"/>
  <c r="L22"/>
  <c r="M22" s="1"/>
  <c r="N22"/>
  <c r="T22"/>
  <c r="U22"/>
  <c r="V22" s="1"/>
  <c r="W22"/>
  <c r="AC22"/>
  <c r="AD22"/>
  <c r="AE22" s="1"/>
  <c r="AF22"/>
  <c r="AL22"/>
  <c r="AM22"/>
  <c r="AN22" s="1"/>
  <c r="AO22"/>
  <c r="AU22"/>
  <c r="AV22"/>
  <c r="AW22" s="1"/>
  <c r="AX22"/>
  <c r="BD22"/>
  <c r="BE22"/>
  <c r="BF22" s="1"/>
  <c r="BG22"/>
  <c r="BM22"/>
  <c r="BN22"/>
  <c r="BO22" s="1"/>
  <c r="BP22"/>
  <c r="BV22"/>
  <c r="BW22"/>
  <c r="BX22" s="1"/>
  <c r="BY22"/>
  <c r="CE22"/>
  <c r="CF22"/>
  <c r="CG22" s="1"/>
  <c r="CH22"/>
  <c r="CN22"/>
  <c r="CO22"/>
  <c r="CP22" s="1"/>
  <c r="CQ22"/>
  <c r="CW22"/>
  <c r="CX22"/>
  <c r="CY22" s="1"/>
  <c r="CZ22"/>
  <c r="DF22"/>
  <c r="DG22"/>
  <c r="DH22" s="1"/>
  <c r="DI22"/>
  <c r="K23"/>
  <c r="L23"/>
  <c r="M23" s="1"/>
  <c r="T23"/>
  <c r="U23"/>
  <c r="V23" s="1"/>
  <c r="W23"/>
  <c r="AC23"/>
  <c r="AD23"/>
  <c r="AE23" s="1"/>
  <c r="AF23"/>
  <c r="AL23"/>
  <c r="AM23"/>
  <c r="AN23" s="1"/>
  <c r="AO23"/>
  <c r="AU23"/>
  <c r="AV23"/>
  <c r="AW23" s="1"/>
  <c r="AX23"/>
  <c r="BD23"/>
  <c r="BE23"/>
  <c r="BF23" s="1"/>
  <c r="BG23"/>
  <c r="BM23"/>
  <c r="BN23"/>
  <c r="BO23" s="1"/>
  <c r="BP23"/>
  <c r="BV23"/>
  <c r="BW23"/>
  <c r="BX23" s="1"/>
  <c r="BY23"/>
  <c r="CE23"/>
  <c r="CF23"/>
  <c r="CG23" s="1"/>
  <c r="CH23"/>
  <c r="CN23"/>
  <c r="CO23"/>
  <c r="CP23" s="1"/>
  <c r="CQ23"/>
  <c r="CW23"/>
  <c r="CX23"/>
  <c r="CY23" s="1"/>
  <c r="CZ23"/>
  <c r="DF23"/>
  <c r="DG23"/>
  <c r="DH23" s="1"/>
  <c r="DI23"/>
  <c r="K24"/>
  <c r="L24"/>
  <c r="M24" s="1"/>
  <c r="N24"/>
  <c r="T24"/>
  <c r="U24"/>
  <c r="V24" s="1"/>
  <c r="W24"/>
  <c r="AC24"/>
  <c r="AD24"/>
  <c r="AE24" s="1"/>
  <c r="AF24"/>
  <c r="AL24"/>
  <c r="AM24"/>
  <c r="AN24" s="1"/>
  <c r="AO24"/>
  <c r="AU24"/>
  <c r="AV24"/>
  <c r="AW24" s="1"/>
  <c r="AX24"/>
  <c r="BD24"/>
  <c r="BE24"/>
  <c r="BF24" s="1"/>
  <c r="BG24"/>
  <c r="BM24"/>
  <c r="BN24"/>
  <c r="BO24" s="1"/>
  <c r="BP24"/>
  <c r="BV24"/>
  <c r="BW24"/>
  <c r="BX24" s="1"/>
  <c r="BY24"/>
  <c r="CE24"/>
  <c r="CF24"/>
  <c r="CG24" s="1"/>
  <c r="CH24"/>
  <c r="CN24"/>
  <c r="CO24"/>
  <c r="CP24" s="1"/>
  <c r="CQ24"/>
  <c r="CW24"/>
  <c r="CX24"/>
  <c r="CY24" s="1"/>
  <c r="CZ24"/>
  <c r="DF24"/>
  <c r="DG24"/>
  <c r="DH24" s="1"/>
  <c r="DI24"/>
  <c r="K25"/>
  <c r="L25"/>
  <c r="M25" s="1"/>
  <c r="N25"/>
  <c r="T25"/>
  <c r="U25"/>
  <c r="V25" s="1"/>
  <c r="W25"/>
  <c r="AC25"/>
  <c r="AD25"/>
  <c r="AE25" s="1"/>
  <c r="AF25"/>
  <c r="AL25"/>
  <c r="AM25"/>
  <c r="AN25" s="1"/>
  <c r="AO25"/>
  <c r="AU25"/>
  <c r="AV25"/>
  <c r="AW25" s="1"/>
  <c r="AX25"/>
  <c r="BD25"/>
  <c r="BE25"/>
  <c r="BF25" s="1"/>
  <c r="BG25"/>
  <c r="BM25"/>
  <c r="BN25"/>
  <c r="BO25" s="1"/>
  <c r="BP25"/>
  <c r="BV25"/>
  <c r="BW25"/>
  <c r="BX25" s="1"/>
  <c r="BY25"/>
  <c r="CE25"/>
  <c r="CF25"/>
  <c r="CG25" s="1"/>
  <c r="CH25"/>
  <c r="CN25"/>
  <c r="CO25"/>
  <c r="CP25" s="1"/>
  <c r="CQ25"/>
  <c r="CW25"/>
  <c r="CX25"/>
  <c r="CY25" s="1"/>
  <c r="CZ25"/>
  <c r="DF25"/>
  <c r="DG25"/>
  <c r="DH25" s="1"/>
  <c r="DI25"/>
  <c r="K26"/>
  <c r="L26"/>
  <c r="M26" s="1"/>
  <c r="T26"/>
  <c r="U26"/>
  <c r="V26"/>
  <c r="AC26"/>
  <c r="AD26"/>
  <c r="AE26"/>
  <c r="AF26"/>
  <c r="AL26"/>
  <c r="AM26"/>
  <c r="AN26"/>
  <c r="AO26"/>
  <c r="AU26"/>
  <c r="AV26"/>
  <c r="AW26"/>
  <c r="AX26"/>
  <c r="BD26"/>
  <c r="BE26"/>
  <c r="BF26"/>
  <c r="BG26"/>
  <c r="BM26"/>
  <c r="BN26"/>
  <c r="BO26"/>
  <c r="BP26"/>
  <c r="BV26"/>
  <c r="BW26"/>
  <c r="BX26"/>
  <c r="BY26"/>
  <c r="CE26"/>
  <c r="CF26"/>
  <c r="CG26"/>
  <c r="CH26"/>
  <c r="CN26"/>
  <c r="CO26"/>
  <c r="CP26"/>
  <c r="CQ26"/>
  <c r="CW26"/>
  <c r="CX26"/>
  <c r="CY26"/>
  <c r="CZ26"/>
  <c r="DF26"/>
  <c r="DG26"/>
  <c r="DH26"/>
  <c r="DI26"/>
  <c r="K27"/>
  <c r="L27"/>
  <c r="M27"/>
  <c r="N27"/>
  <c r="T27"/>
  <c r="U27"/>
  <c r="V27"/>
  <c r="W27"/>
  <c r="AC27"/>
  <c r="AD27"/>
  <c r="AE27"/>
  <c r="AF27"/>
  <c r="AL27"/>
  <c r="AM27"/>
  <c r="AN27"/>
  <c r="AO27"/>
  <c r="AU27"/>
  <c r="AV27"/>
  <c r="AW27"/>
  <c r="AX27"/>
  <c r="BD27"/>
  <c r="BE27"/>
  <c r="BF27"/>
  <c r="BG27"/>
  <c r="BM27"/>
  <c r="BN27"/>
  <c r="BO27"/>
  <c r="BP27"/>
  <c r="BV27"/>
  <c r="BW27"/>
  <c r="BX27"/>
  <c r="BY27"/>
  <c r="CE27"/>
  <c r="CF27"/>
  <c r="CG27"/>
  <c r="CH27"/>
  <c r="CN27"/>
  <c r="CO27"/>
  <c r="CP27"/>
  <c r="CQ27"/>
  <c r="CW27"/>
  <c r="CX27"/>
  <c r="CY27"/>
  <c r="CZ27"/>
  <c r="DF27"/>
  <c r="DG27"/>
  <c r="DH27"/>
  <c r="DI27"/>
  <c r="K28"/>
  <c r="L28"/>
  <c r="M28"/>
  <c r="N28"/>
  <c r="T28"/>
  <c r="U28"/>
  <c r="V28"/>
  <c r="W28"/>
  <c r="AC28"/>
  <c r="AD28"/>
  <c r="AE28"/>
  <c r="AF28"/>
  <c r="AL28"/>
  <c r="AM28"/>
  <c r="AN28"/>
  <c r="AU28"/>
  <c r="AV28"/>
  <c r="AW28" s="1"/>
  <c r="BD28"/>
  <c r="BE28"/>
  <c r="BF28" s="1"/>
  <c r="BM28"/>
  <c r="BN28"/>
  <c r="BO28"/>
  <c r="BV28"/>
  <c r="BW28"/>
  <c r="BX28"/>
  <c r="CE28"/>
  <c r="CF28"/>
  <c r="CG28" s="1"/>
  <c r="CH28"/>
  <c r="CN28"/>
  <c r="CO28"/>
  <c r="CP28" s="1"/>
  <c r="CQ28"/>
  <c r="CW28"/>
  <c r="CX28"/>
  <c r="CY28" s="1"/>
  <c r="CZ28"/>
  <c r="DF28"/>
  <c r="DG28"/>
  <c r="DH28" s="1"/>
  <c r="DI28"/>
  <c r="K29"/>
  <c r="L29"/>
  <c r="M29" s="1"/>
  <c r="N29"/>
  <c r="T29"/>
  <c r="U29"/>
  <c r="V29" s="1"/>
  <c r="W29"/>
  <c r="AC29"/>
  <c r="AD29"/>
  <c r="AE29" s="1"/>
  <c r="AF29"/>
  <c r="AL29"/>
  <c r="AM29"/>
  <c r="AN29" s="1"/>
  <c r="AO29"/>
  <c r="AU29"/>
  <c r="AV29"/>
  <c r="AW29" s="1"/>
  <c r="AX29"/>
  <c r="BD29"/>
  <c r="BE29"/>
  <c r="BF29" s="1"/>
  <c r="BG29"/>
  <c r="BM29"/>
  <c r="BN29"/>
  <c r="BO29" s="1"/>
  <c r="BP29"/>
  <c r="BV29"/>
  <c r="BW29"/>
  <c r="BX29" s="1"/>
  <c r="BY29"/>
  <c r="CE29"/>
  <c r="CF29"/>
  <c r="CG29" s="1"/>
  <c r="CH29"/>
  <c r="CN29"/>
  <c r="CO29"/>
  <c r="CP29" s="1"/>
  <c r="CQ29"/>
  <c r="CW29"/>
  <c r="CX29"/>
  <c r="CY29" s="1"/>
  <c r="CZ29"/>
  <c r="DF29"/>
  <c r="DG29"/>
  <c r="DH29" s="1"/>
  <c r="DI29"/>
  <c r="K30"/>
  <c r="L30"/>
  <c r="M30" s="1"/>
  <c r="T30"/>
  <c r="U30"/>
  <c r="V30" s="1"/>
  <c r="AC30"/>
  <c r="AD30"/>
  <c r="AE30"/>
  <c r="AL30"/>
  <c r="AM30"/>
  <c r="AN30"/>
  <c r="AU30"/>
  <c r="AV30"/>
  <c r="AW30" s="1"/>
  <c r="BD30"/>
  <c r="BE30"/>
  <c r="BF30" s="1"/>
  <c r="BM30"/>
  <c r="BN30"/>
  <c r="BO30"/>
  <c r="BV30"/>
  <c r="BW30"/>
  <c r="BX30"/>
  <c r="CE30"/>
  <c r="CF30"/>
  <c r="CG30" s="1"/>
  <c r="CN30"/>
  <c r="CO30"/>
  <c r="CP30" s="1"/>
  <c r="CW30"/>
  <c r="CX30"/>
  <c r="CY30"/>
  <c r="CZ30"/>
  <c r="DF30"/>
  <c r="DG30"/>
  <c r="DH30"/>
  <c r="DI30"/>
  <c r="K31"/>
  <c r="L31"/>
  <c r="M31"/>
  <c r="N31"/>
  <c r="T31"/>
  <c r="U31"/>
  <c r="V31"/>
  <c r="W31"/>
  <c r="AC31"/>
  <c r="AD31"/>
  <c r="AE31"/>
  <c r="AF31"/>
  <c r="AL31"/>
  <c r="AM31"/>
  <c r="AN31"/>
  <c r="AO31"/>
  <c r="AU31"/>
  <c r="AV31"/>
  <c r="AW31"/>
  <c r="AX31"/>
  <c r="BD31"/>
  <c r="BE31"/>
  <c r="BF31"/>
  <c r="BG31"/>
  <c r="BM31"/>
  <c r="BN31"/>
  <c r="BO31"/>
  <c r="BP31"/>
  <c r="BV31"/>
  <c r="BW31"/>
  <c r="BX31"/>
  <c r="BY31"/>
  <c r="CE31"/>
  <c r="CF31"/>
  <c r="CG31"/>
  <c r="CH31"/>
  <c r="CN31"/>
  <c r="CO31"/>
  <c r="CP31"/>
  <c r="CQ31"/>
  <c r="CW31"/>
  <c r="CX31"/>
  <c r="CY31"/>
  <c r="CZ31"/>
  <c r="DF31"/>
  <c r="DG31"/>
  <c r="DH31"/>
  <c r="DI31"/>
  <c r="K32"/>
  <c r="L32"/>
  <c r="M32"/>
  <c r="N32"/>
  <c r="T32"/>
  <c r="U32"/>
  <c r="V32"/>
  <c r="W32"/>
  <c r="AC32"/>
  <c r="AD32"/>
  <c r="AE32"/>
  <c r="AF32"/>
  <c r="AL32"/>
  <c r="AM32"/>
  <c r="AN32"/>
  <c r="AO32"/>
  <c r="AU32"/>
  <c r="AV32"/>
  <c r="AW32"/>
  <c r="AX32"/>
  <c r="BD32"/>
  <c r="BE32"/>
  <c r="BF32"/>
  <c r="BG32"/>
  <c r="BM32"/>
  <c r="BN32"/>
  <c r="BO32"/>
  <c r="BP32"/>
  <c r="BV32"/>
  <c r="BW32"/>
  <c r="BX32"/>
  <c r="BY32"/>
  <c r="CE32"/>
  <c r="CF32"/>
  <c r="CG32"/>
  <c r="CH32"/>
  <c r="CN32"/>
  <c r="CO32"/>
  <c r="CP32"/>
  <c r="CQ32"/>
  <c r="CW32"/>
  <c r="CX32"/>
  <c r="CY32"/>
  <c r="CZ32"/>
  <c r="DF32"/>
  <c r="DG32"/>
  <c r="DH32"/>
  <c r="DI32"/>
  <c r="K33"/>
  <c r="L33"/>
  <c r="M33"/>
  <c r="N33"/>
  <c r="T33"/>
  <c r="U33"/>
  <c r="V33"/>
  <c r="W33"/>
  <c r="AC33"/>
  <c r="AD33"/>
  <c r="AE33"/>
  <c r="AF33"/>
  <c r="AL33"/>
  <c r="AM33"/>
  <c r="AN33"/>
  <c r="AO33"/>
  <c r="AU33"/>
  <c r="AV33"/>
  <c r="AW33"/>
  <c r="AX33"/>
  <c r="BD33"/>
  <c r="BE33"/>
  <c r="BF33"/>
  <c r="BG33"/>
  <c r="BM33"/>
  <c r="BN33"/>
  <c r="BO33"/>
  <c r="BP33"/>
  <c r="BV33"/>
  <c r="BW33"/>
  <c r="BX33"/>
  <c r="BY33"/>
  <c r="CE33"/>
  <c r="CF33"/>
  <c r="CG33"/>
  <c r="CH33"/>
  <c r="CN33"/>
  <c r="CO33"/>
  <c r="CP33"/>
  <c r="CW33"/>
  <c r="CX33"/>
  <c r="CY33"/>
  <c r="DF33"/>
  <c r="DG33"/>
  <c r="DH33" s="1"/>
  <c r="K34"/>
  <c r="L34"/>
  <c r="M34" s="1"/>
  <c r="N34"/>
  <c r="T34"/>
  <c r="U34"/>
  <c r="V34" s="1"/>
  <c r="W34"/>
  <c r="AC34"/>
  <c r="AD34"/>
  <c r="AE34" s="1"/>
  <c r="AF34"/>
  <c r="AL34"/>
  <c r="AM34"/>
  <c r="AN34" s="1"/>
  <c r="AO34"/>
  <c r="AU34"/>
  <c r="AV34"/>
  <c r="AW34" s="1"/>
  <c r="AX34"/>
  <c r="BD34"/>
  <c r="BE34"/>
  <c r="BF34" s="1"/>
  <c r="BG34"/>
  <c r="BM34"/>
  <c r="BN34"/>
  <c r="BO34" s="1"/>
  <c r="BP34"/>
  <c r="BV34"/>
  <c r="BW34"/>
  <c r="BX34" s="1"/>
  <c r="BY34"/>
  <c r="CE34"/>
  <c r="CF34"/>
  <c r="CG34" s="1"/>
  <c r="CH34"/>
  <c r="CN34"/>
  <c r="CO34"/>
  <c r="CP34" s="1"/>
  <c r="CQ34"/>
  <c r="CW34"/>
  <c r="CX34"/>
  <c r="CY34" s="1"/>
  <c r="CZ34"/>
  <c r="DF34"/>
  <c r="DG34"/>
  <c r="DH34" s="1"/>
  <c r="DI34"/>
  <c r="K35"/>
  <c r="L35"/>
  <c r="M35" s="1"/>
  <c r="N35"/>
  <c r="T35"/>
  <c r="U35"/>
  <c r="V35" s="1"/>
  <c r="W35"/>
  <c r="AC35"/>
  <c r="AD35"/>
  <c r="AE35" s="1"/>
  <c r="AF35"/>
  <c r="AL35"/>
  <c r="AM35"/>
  <c r="AN35" s="1"/>
  <c r="AO35"/>
  <c r="AU35"/>
  <c r="AV35"/>
  <c r="AW35" s="1"/>
  <c r="AX35"/>
  <c r="BD35"/>
  <c r="BE35"/>
  <c r="BF35" s="1"/>
  <c r="BG35"/>
  <c r="BM35"/>
  <c r="BN35"/>
  <c r="BO35" s="1"/>
  <c r="BV35"/>
  <c r="BW35"/>
  <c r="BX35"/>
  <c r="CE35"/>
  <c r="CF35"/>
  <c r="CG35"/>
  <c r="CH35"/>
  <c r="CN35"/>
  <c r="CO35"/>
  <c r="CP35"/>
  <c r="CW35"/>
  <c r="CX35"/>
  <c r="CY35" s="1"/>
  <c r="CZ35"/>
  <c r="DF35"/>
  <c r="DG35"/>
  <c r="DH35" s="1"/>
  <c r="K36"/>
  <c r="L36"/>
  <c r="M36" s="1"/>
  <c r="N36"/>
  <c r="T36"/>
  <c r="U36"/>
  <c r="V36" s="1"/>
  <c r="W36"/>
  <c r="AC36"/>
  <c r="AD36"/>
  <c r="AE36" s="1"/>
  <c r="AF36"/>
  <c r="AL36"/>
  <c r="AM36"/>
  <c r="AN36" s="1"/>
  <c r="AO36"/>
  <c r="AU36"/>
  <c r="AV36"/>
  <c r="AW36" s="1"/>
  <c r="AX36"/>
  <c r="BD36"/>
  <c r="BE36"/>
  <c r="BF36" s="1"/>
  <c r="BG36"/>
  <c r="BM36"/>
  <c r="BN36"/>
  <c r="BO36" s="1"/>
  <c r="BP36"/>
  <c r="BV36"/>
  <c r="BW36"/>
  <c r="BX36" s="1"/>
  <c r="BY36"/>
  <c r="CE36"/>
  <c r="CF36"/>
  <c r="CG36" s="1"/>
  <c r="CH36"/>
  <c r="CN36"/>
  <c r="CO36"/>
  <c r="CP36" s="1"/>
  <c r="CQ36"/>
  <c r="CW36"/>
  <c r="CX36"/>
  <c r="CY36" s="1"/>
  <c r="CZ36"/>
  <c r="DF36"/>
  <c r="DG36"/>
  <c r="DH36" s="1"/>
  <c r="DI36"/>
  <c r="K37"/>
  <c r="L37"/>
  <c r="M37" s="1"/>
  <c r="N37"/>
  <c r="T37"/>
  <c r="U37"/>
  <c r="V37" s="1"/>
  <c r="W37"/>
  <c r="AC37"/>
  <c r="AD37"/>
  <c r="AE37" s="1"/>
  <c r="AF37"/>
  <c r="AL37"/>
  <c r="AM37"/>
  <c r="AN37" s="1"/>
  <c r="AO37"/>
  <c r="AU37"/>
  <c r="AV37"/>
  <c r="AW37" s="1"/>
  <c r="AX37"/>
  <c r="BD37"/>
  <c r="BE37"/>
  <c r="BF37" s="1"/>
  <c r="BG37"/>
  <c r="BM37"/>
  <c r="BN37"/>
  <c r="BO37" s="1"/>
  <c r="BP37"/>
  <c r="BV37"/>
  <c r="BW37"/>
  <c r="BX37" s="1"/>
  <c r="BY37"/>
  <c r="CE37"/>
  <c r="CF37"/>
  <c r="CG37" s="1"/>
  <c r="CH37"/>
  <c r="CN37"/>
  <c r="CO37"/>
  <c r="CP37" s="1"/>
  <c r="CQ37"/>
  <c r="CW37"/>
  <c r="CX37"/>
  <c r="CY37" s="1"/>
  <c r="CZ37"/>
  <c r="DF37"/>
  <c r="DG37"/>
  <c r="DH37" s="1"/>
  <c r="DI37"/>
  <c r="K38"/>
  <c r="L38"/>
  <c r="M38" s="1"/>
  <c r="N38"/>
  <c r="T38"/>
  <c r="U38"/>
  <c r="V38" s="1"/>
  <c r="AC38"/>
  <c r="AD38"/>
  <c r="AE38"/>
  <c r="AF38"/>
  <c r="AL38"/>
  <c r="AM38"/>
  <c r="AN38"/>
  <c r="AO38"/>
  <c r="AU38"/>
  <c r="AV38"/>
  <c r="AW38"/>
  <c r="AX38"/>
  <c r="BD38"/>
  <c r="BE38"/>
  <c r="BF38"/>
  <c r="BM38"/>
  <c r="BN38"/>
  <c r="BO38"/>
  <c r="BV38"/>
  <c r="BW38"/>
  <c r="BX38" s="1"/>
  <c r="CE38"/>
  <c r="CF38"/>
  <c r="CG38" s="1"/>
  <c r="CN38"/>
  <c r="CO38"/>
  <c r="CP38"/>
  <c r="CW38"/>
  <c r="CX38"/>
  <c r="CY38"/>
  <c r="DF38"/>
  <c r="DG38"/>
  <c r="DH38" s="1"/>
  <c r="K39"/>
  <c r="L39"/>
  <c r="M39" s="1"/>
  <c r="N39"/>
  <c r="T39"/>
  <c r="U39"/>
  <c r="V39" s="1"/>
  <c r="W39"/>
  <c r="AC39"/>
  <c r="AD39"/>
  <c r="AE39" s="1"/>
  <c r="AF39"/>
  <c r="AL39"/>
  <c r="AM39"/>
  <c r="AN39" s="1"/>
  <c r="AO39"/>
  <c r="AU39"/>
  <c r="AV39"/>
  <c r="AW39" s="1"/>
  <c r="AX39"/>
  <c r="BD39"/>
  <c r="BE39"/>
  <c r="BF39" s="1"/>
  <c r="BG39"/>
  <c r="BM39"/>
  <c r="BN39"/>
  <c r="BO39" s="1"/>
  <c r="BP39"/>
  <c r="BV39"/>
  <c r="BW39"/>
  <c r="BX39" s="1"/>
  <c r="BY39"/>
  <c r="CE39"/>
  <c r="CF39"/>
  <c r="CG39" s="1"/>
  <c r="CH39"/>
  <c r="CN39"/>
  <c r="CO39"/>
  <c r="CP39" s="1"/>
  <c r="CQ39"/>
  <c r="CW39"/>
  <c r="CX39"/>
  <c r="CY39" s="1"/>
  <c r="CZ39"/>
  <c r="DF39"/>
  <c r="DG39"/>
  <c r="DH39" s="1"/>
  <c r="DI39"/>
  <c r="K40"/>
  <c r="L40"/>
  <c r="M40" s="1"/>
  <c r="N40"/>
  <c r="T40"/>
  <c r="U40"/>
  <c r="V40" s="1"/>
  <c r="W40"/>
  <c r="AC40"/>
  <c r="AD40"/>
  <c r="AE40" s="1"/>
  <c r="AF40"/>
  <c r="AL40"/>
  <c r="AM40"/>
  <c r="AN40" s="1"/>
  <c r="AO40"/>
  <c r="AU40"/>
  <c r="AV40"/>
  <c r="AW40" s="1"/>
  <c r="AX40"/>
  <c r="BD40"/>
  <c r="BE40"/>
  <c r="BF40" s="1"/>
  <c r="BG40"/>
  <c r="BM40"/>
  <c r="BN40"/>
  <c r="BO40" s="1"/>
  <c r="BP40"/>
  <c r="BV40"/>
  <c r="BW40"/>
  <c r="BX40" s="1"/>
  <c r="BY40"/>
  <c r="CE40"/>
  <c r="CF40"/>
  <c r="CG40" s="1"/>
  <c r="CH40"/>
  <c r="CN40"/>
  <c r="CO40"/>
  <c r="CP40" s="1"/>
  <c r="CQ40"/>
  <c r="CW40"/>
  <c r="CX40"/>
  <c r="CY40" s="1"/>
  <c r="CZ40"/>
  <c r="DF40"/>
  <c r="DG40"/>
  <c r="DH40" s="1"/>
  <c r="DI40"/>
  <c r="K41"/>
  <c r="L41"/>
  <c r="M41" s="1"/>
  <c r="N41"/>
  <c r="T41"/>
  <c r="U41"/>
  <c r="V41" s="1"/>
  <c r="W41"/>
  <c r="AC41"/>
  <c r="AD41"/>
  <c r="AE41" s="1"/>
  <c r="AF41"/>
  <c r="AL41"/>
  <c r="AM41"/>
  <c r="AN41" s="1"/>
  <c r="AO41"/>
  <c r="AU41"/>
  <c r="AV41"/>
  <c r="AW41" s="1"/>
  <c r="AX41"/>
  <c r="BD41"/>
  <c r="BE41"/>
  <c r="BF41" s="1"/>
  <c r="BG41"/>
  <c r="BM41"/>
  <c r="BN41"/>
  <c r="BO41" s="1"/>
  <c r="BP41"/>
  <c r="BV41"/>
  <c r="BW41"/>
  <c r="BX41" s="1"/>
  <c r="BY41"/>
  <c r="CE41"/>
  <c r="CF41"/>
  <c r="CG41" s="1"/>
  <c r="CH41"/>
  <c r="CN41"/>
  <c r="CO41"/>
  <c r="CP41" s="1"/>
  <c r="CQ41"/>
  <c r="CW41"/>
  <c r="CX41"/>
  <c r="CY41" s="1"/>
  <c r="CZ41"/>
  <c r="DF41"/>
  <c r="DG41"/>
  <c r="DH41" s="1"/>
  <c r="DI41"/>
  <c r="K42"/>
  <c r="L42"/>
  <c r="M42" s="1"/>
  <c r="N42"/>
  <c r="T42"/>
  <c r="U42"/>
  <c r="V42" s="1"/>
  <c r="W42"/>
  <c r="AC42"/>
  <c r="AD42"/>
  <c r="AE42" s="1"/>
  <c r="AF42"/>
  <c r="AL42"/>
  <c r="AM42"/>
  <c r="AN42" s="1"/>
  <c r="AO42"/>
  <c r="AU42"/>
  <c r="AV42"/>
  <c r="AW42" s="1"/>
  <c r="AX42"/>
  <c r="BD42"/>
  <c r="BE42"/>
  <c r="BF42" s="1"/>
  <c r="BG42"/>
  <c r="BM42"/>
  <c r="BN42"/>
  <c r="BO42" s="1"/>
  <c r="BP42"/>
  <c r="BV42"/>
  <c r="BW42"/>
  <c r="BX42" s="1"/>
  <c r="BY42"/>
  <c r="CE42"/>
  <c r="CF42"/>
  <c r="CG42" s="1"/>
  <c r="CH42"/>
  <c r="CN42"/>
  <c r="CO42"/>
  <c r="CP42" s="1"/>
  <c r="CQ42"/>
  <c r="CW42"/>
  <c r="CX42"/>
  <c r="CY42" s="1"/>
  <c r="CZ42"/>
  <c r="DF42"/>
  <c r="DG42"/>
  <c r="DH42" s="1"/>
  <c r="DI42"/>
  <c r="K43"/>
  <c r="L43"/>
  <c r="M43" s="1"/>
  <c r="N43"/>
  <c r="T43"/>
  <c r="U43"/>
  <c r="V43" s="1"/>
  <c r="W43"/>
  <c r="AC43"/>
  <c r="AD43"/>
  <c r="AE43" s="1"/>
  <c r="AF43"/>
  <c r="AL43"/>
  <c r="AM43"/>
  <c r="AN43" s="1"/>
  <c r="AO43"/>
  <c r="AU43"/>
  <c r="AV43"/>
  <c r="AW43" s="1"/>
  <c r="AX43"/>
  <c r="BD43"/>
  <c r="BE43"/>
  <c r="BF43" s="1"/>
  <c r="BG43"/>
  <c r="BM43"/>
  <c r="BN43"/>
  <c r="BO43" s="1"/>
  <c r="BP43"/>
  <c r="BV43"/>
  <c r="BW43"/>
  <c r="BX43" s="1"/>
  <c r="BY43"/>
  <c r="CE43"/>
  <c r="CF43"/>
  <c r="CG43" s="1"/>
  <c r="CH43"/>
  <c r="CN43"/>
  <c r="CO43"/>
  <c r="CP43" s="1"/>
  <c r="CQ43"/>
  <c r="CW43"/>
  <c r="CX43"/>
  <c r="CY43" s="1"/>
  <c r="CZ43"/>
  <c r="DF43"/>
  <c r="DG43"/>
  <c r="DH43" s="1"/>
  <c r="DI43"/>
  <c r="K44"/>
  <c r="L44"/>
  <c r="M44" s="1"/>
  <c r="N44"/>
  <c r="T44"/>
  <c r="U44"/>
  <c r="V44" s="1"/>
  <c r="W44"/>
  <c r="AC44"/>
  <c r="AD44"/>
  <c r="AE44" s="1"/>
  <c r="AF44"/>
  <c r="AL44"/>
  <c r="AM44"/>
  <c r="AN44" s="1"/>
  <c r="AO44"/>
  <c r="AU44"/>
  <c r="AV44"/>
  <c r="AW44" s="1"/>
  <c r="AX44"/>
  <c r="BD44"/>
  <c r="BE44"/>
  <c r="BF44" s="1"/>
  <c r="BG44"/>
  <c r="BM44"/>
  <c r="BN44"/>
  <c r="BO44" s="1"/>
  <c r="BP44"/>
  <c r="BV44"/>
  <c r="BW44"/>
  <c r="BX44" s="1"/>
  <c r="BY44"/>
  <c r="CE44"/>
  <c r="CF44"/>
  <c r="CG44" s="1"/>
  <c r="CH44"/>
  <c r="CN44"/>
  <c r="CO44"/>
  <c r="CP44" s="1"/>
  <c r="CQ44"/>
  <c r="CW44"/>
  <c r="CX44"/>
  <c r="CY44" s="1"/>
  <c r="CZ44"/>
  <c r="DF44"/>
  <c r="DG44"/>
  <c r="DH44" s="1"/>
  <c r="DI44"/>
  <c r="K45"/>
  <c r="L45"/>
  <c r="M45" s="1"/>
  <c r="N45"/>
  <c r="T45"/>
  <c r="U45"/>
  <c r="V45" s="1"/>
  <c r="W45"/>
  <c r="AC45"/>
  <c r="AD45"/>
  <c r="AE45" s="1"/>
  <c r="AF45"/>
  <c r="AL45"/>
  <c r="AM45"/>
  <c r="AN45" s="1"/>
  <c r="AO45"/>
  <c r="AU45"/>
  <c r="AV45"/>
  <c r="AW45" s="1"/>
  <c r="AX45"/>
  <c r="BD45"/>
  <c r="BE45"/>
  <c r="BF45" s="1"/>
  <c r="BG45"/>
  <c r="BM45"/>
  <c r="BN45"/>
  <c r="BO45" s="1"/>
  <c r="BP45"/>
  <c r="BV45"/>
  <c r="BW45"/>
  <c r="BX45" s="1"/>
  <c r="BY45"/>
  <c r="CE45"/>
  <c r="CF45"/>
  <c r="CG45" s="1"/>
  <c r="CH45"/>
  <c r="CN45"/>
  <c r="CO45"/>
  <c r="CP45" s="1"/>
  <c r="CQ45"/>
  <c r="CW45"/>
  <c r="CX45"/>
  <c r="CY45" s="1"/>
  <c r="CZ45"/>
  <c r="DF45"/>
  <c r="DG45"/>
  <c r="DH45" s="1"/>
  <c r="DI45"/>
  <c r="K46"/>
  <c r="L46"/>
  <c r="M46" s="1"/>
  <c r="N46"/>
  <c r="T46"/>
  <c r="U46"/>
  <c r="V46" s="1"/>
  <c r="W46"/>
  <c r="AC46"/>
  <c r="AD46"/>
  <c r="AE46" s="1"/>
  <c r="AF46"/>
  <c r="AL46"/>
  <c r="AM46"/>
  <c r="AN46" s="1"/>
  <c r="AO46"/>
  <c r="AU46"/>
  <c r="AV46"/>
  <c r="AW46" s="1"/>
  <c r="AX46"/>
  <c r="BD46"/>
  <c r="BE46"/>
  <c r="BF46" s="1"/>
  <c r="BG46"/>
  <c r="BM46"/>
  <c r="BN46"/>
  <c r="BO46" s="1"/>
  <c r="BP46"/>
  <c r="BV46"/>
  <c r="BW46"/>
  <c r="BX46" s="1"/>
  <c r="BY46"/>
  <c r="CE46"/>
  <c r="CF46"/>
  <c r="CG46"/>
  <c r="CH46"/>
  <c r="CN46"/>
  <c r="CO46"/>
  <c r="CP46"/>
  <c r="CQ46"/>
  <c r="CW46"/>
  <c r="CX46"/>
  <c r="CY46"/>
  <c r="CZ46"/>
  <c r="DF46"/>
  <c r="DG46"/>
  <c r="DH46"/>
  <c r="DI46"/>
  <c r="K47"/>
  <c r="L47"/>
  <c r="M47"/>
  <c r="N47"/>
  <c r="T47"/>
  <c r="U47"/>
  <c r="V47"/>
  <c r="W47"/>
  <c r="AC47"/>
  <c r="AD47"/>
  <c r="AE47"/>
  <c r="AF47"/>
  <c r="AL47"/>
  <c r="AM47"/>
  <c r="AN47"/>
  <c r="AO47"/>
  <c r="AU47"/>
  <c r="AV47"/>
  <c r="AW47"/>
  <c r="AX47"/>
  <c r="BD47"/>
  <c r="BE47"/>
  <c r="BF47"/>
  <c r="BG47"/>
  <c r="BM47"/>
  <c r="BN47"/>
  <c r="BO47"/>
  <c r="BV47"/>
  <c r="BW47"/>
  <c r="BX47" s="1"/>
  <c r="BY47"/>
  <c r="CE47"/>
  <c r="CF47"/>
  <c r="CG47" s="1"/>
  <c r="CH47"/>
  <c r="CN47"/>
  <c r="CO47"/>
  <c r="CP47" s="1"/>
  <c r="CQ47"/>
  <c r="CW47"/>
  <c r="CX47"/>
  <c r="CY47" s="1"/>
  <c r="CZ47"/>
  <c r="DF47"/>
  <c r="DG47"/>
  <c r="DH47" s="1"/>
  <c r="DI47"/>
  <c r="K48"/>
  <c r="L48"/>
  <c r="M48" s="1"/>
  <c r="N48"/>
  <c r="T48"/>
  <c r="U48"/>
  <c r="V48" s="1"/>
  <c r="W48"/>
  <c r="AC48"/>
  <c r="AD48"/>
  <c r="AE48" s="1"/>
  <c r="AF48"/>
  <c r="AL48"/>
  <c r="AM48"/>
  <c r="AN48" s="1"/>
  <c r="AO48"/>
  <c r="AU48"/>
  <c r="AV48"/>
  <c r="AW48" s="1"/>
  <c r="AX48"/>
  <c r="BD48"/>
  <c r="BE48"/>
  <c r="BF48" s="1"/>
  <c r="BG48"/>
  <c r="BM48"/>
  <c r="BN48"/>
  <c r="BO48" s="1"/>
  <c r="BP48"/>
  <c r="BV48"/>
  <c r="BW48"/>
  <c r="BX48" s="1"/>
  <c r="BY48"/>
  <c r="CE48"/>
  <c r="CF48"/>
  <c r="CG48" s="1"/>
  <c r="CH48"/>
  <c r="CN48"/>
  <c r="CO48"/>
  <c r="CP48" s="1"/>
  <c r="CQ48"/>
  <c r="CW48"/>
  <c r="CX48"/>
  <c r="CY48" s="1"/>
  <c r="CZ48"/>
  <c r="DF48"/>
  <c r="DG48"/>
  <c r="DH48" s="1"/>
  <c r="DI48"/>
  <c r="K49"/>
  <c r="L49"/>
  <c r="M49" s="1"/>
  <c r="N49"/>
  <c r="T49"/>
  <c r="U49"/>
  <c r="V49" s="1"/>
  <c r="W49"/>
  <c r="AC49"/>
  <c r="AD49"/>
  <c r="AE49" s="1"/>
  <c r="AF49"/>
  <c r="AL49"/>
  <c r="AM49"/>
  <c r="AN49" s="1"/>
  <c r="AO49"/>
  <c r="AU49"/>
  <c r="AV49"/>
  <c r="AW49" s="1"/>
  <c r="AX49"/>
  <c r="BD49"/>
  <c r="BE49"/>
  <c r="BF49" s="1"/>
  <c r="BG49"/>
  <c r="BM49"/>
  <c r="BN49"/>
  <c r="BO49" s="1"/>
  <c r="BP49"/>
  <c r="BV49"/>
  <c r="BW49"/>
  <c r="BX49" s="1"/>
  <c r="BY49"/>
  <c r="CE49"/>
  <c r="CF49"/>
  <c r="CG49" s="1"/>
  <c r="CH49"/>
  <c r="CN49"/>
  <c r="CO49"/>
  <c r="CP49" s="1"/>
  <c r="CQ49"/>
  <c r="CW49"/>
  <c r="CX49"/>
  <c r="CY49" s="1"/>
  <c r="CZ49"/>
  <c r="DF49"/>
  <c r="DG49"/>
  <c r="DH49" s="1"/>
  <c r="DI49"/>
  <c r="K50"/>
  <c r="L50"/>
  <c r="M50" s="1"/>
  <c r="N50"/>
  <c r="T50"/>
  <c r="U50"/>
  <c r="V50" s="1"/>
  <c r="W50"/>
  <c r="AC50"/>
  <c r="AD50"/>
  <c r="AE50" s="1"/>
  <c r="AF50"/>
  <c r="AL50"/>
  <c r="AM50"/>
  <c r="AN50" s="1"/>
  <c r="AO50"/>
  <c r="AU50"/>
  <c r="AV50"/>
  <c r="AW50" s="1"/>
  <c r="AX50"/>
  <c r="BD50"/>
  <c r="BE50"/>
  <c r="BF50" s="1"/>
  <c r="BG50"/>
  <c r="BM50"/>
  <c r="BN50"/>
  <c r="BO50" s="1"/>
  <c r="BP50"/>
  <c r="BV50"/>
  <c r="BW50"/>
  <c r="BX50" s="1"/>
  <c r="BY50"/>
  <c r="CE50"/>
  <c r="CF50"/>
  <c r="CG50" s="1"/>
  <c r="CH50"/>
  <c r="CN50"/>
  <c r="CO50"/>
  <c r="CP50" s="1"/>
  <c r="CQ50"/>
  <c r="CW50"/>
  <c r="CX50"/>
  <c r="CY50" s="1"/>
  <c r="CZ50"/>
  <c r="DF50"/>
  <c r="DG50"/>
  <c r="DH50" s="1"/>
  <c r="DI50"/>
  <c r="K51"/>
  <c r="L51"/>
  <c r="M51" s="1"/>
  <c r="T51"/>
  <c r="U51"/>
  <c r="V51"/>
  <c r="W51"/>
  <c r="AC51"/>
  <c r="AD51"/>
  <c r="AE51"/>
  <c r="AF51"/>
  <c r="AL51"/>
  <c r="AM51"/>
  <c r="AN51"/>
  <c r="AO51"/>
  <c r="AU51"/>
  <c r="AV51"/>
  <c r="AW51"/>
  <c r="AX51"/>
  <c r="BD51"/>
  <c r="BE51"/>
  <c r="BF51"/>
  <c r="BG51"/>
  <c r="BM51"/>
  <c r="BN51"/>
  <c r="BO51"/>
  <c r="BP51"/>
  <c r="BV51"/>
  <c r="BW51"/>
  <c r="BX51"/>
  <c r="BY51"/>
  <c r="CE51"/>
  <c r="CF51"/>
  <c r="CG51"/>
  <c r="CH51"/>
  <c r="CN51"/>
  <c r="CO51"/>
  <c r="CP51"/>
  <c r="CQ51"/>
  <c r="CW51"/>
  <c r="CX51"/>
  <c r="CY51"/>
  <c r="CZ51"/>
  <c r="DF51"/>
  <c r="DG51"/>
  <c r="DH51"/>
  <c r="DI51"/>
  <c r="K52"/>
  <c r="L52"/>
  <c r="M52"/>
  <c r="N52"/>
  <c r="T52"/>
  <c r="U52"/>
  <c r="V52"/>
  <c r="W52"/>
  <c r="AC52"/>
  <c r="AD52"/>
  <c r="AE52"/>
  <c r="AF52"/>
  <c r="AL52"/>
  <c r="AM52"/>
  <c r="AN52"/>
  <c r="AO52"/>
  <c r="AU52"/>
  <c r="AV52"/>
  <c r="AW52"/>
  <c r="AX52"/>
  <c r="BD52"/>
  <c r="BE52"/>
  <c r="BF52"/>
  <c r="BG52"/>
  <c r="BM52"/>
  <c r="BN52"/>
  <c r="BO52"/>
  <c r="BP52"/>
  <c r="BV52"/>
  <c r="BW52"/>
  <c r="BX52"/>
  <c r="BY52"/>
  <c r="CE52"/>
  <c r="CF52"/>
  <c r="CG52"/>
  <c r="CH52"/>
  <c r="CN52"/>
  <c r="CO52"/>
  <c r="CP52"/>
  <c r="CQ52"/>
  <c r="CW52"/>
  <c r="CX52"/>
  <c r="CY52"/>
  <c r="CZ52"/>
  <c r="DF52"/>
  <c r="DG52"/>
  <c r="DH52"/>
  <c r="DI52"/>
  <c r="K53"/>
  <c r="L53"/>
  <c r="M53"/>
  <c r="N53"/>
  <c r="T53"/>
  <c r="U53"/>
  <c r="V53"/>
  <c r="W53"/>
  <c r="AC53"/>
  <c r="AD53"/>
  <c r="AE53"/>
  <c r="AF53"/>
  <c r="AL53"/>
  <c r="AM53"/>
  <c r="AN53"/>
  <c r="AO53"/>
  <c r="AU53"/>
  <c r="AV53"/>
  <c r="AW53"/>
  <c r="AX53"/>
  <c r="BD53"/>
  <c r="BE53"/>
  <c r="BF53"/>
  <c r="BG53"/>
  <c r="BM53"/>
  <c r="BN53"/>
  <c r="BO53"/>
  <c r="BP53"/>
  <c r="BV53"/>
  <c r="BW53"/>
  <c r="BX53"/>
  <c r="BY53"/>
  <c r="CE53"/>
  <c r="CF53"/>
  <c r="CG53"/>
  <c r="CH53"/>
  <c r="CN53"/>
  <c r="CO53"/>
  <c r="CP53"/>
  <c r="CQ53"/>
  <c r="CW53"/>
  <c r="CX53"/>
  <c r="CY53"/>
  <c r="CZ53"/>
  <c r="DF53"/>
  <c r="DG53"/>
  <c r="DH53"/>
  <c r="DI53"/>
  <c r="K54"/>
  <c r="L54"/>
  <c r="M54"/>
  <c r="N54"/>
  <c r="T54"/>
  <c r="U54"/>
  <c r="V54"/>
  <c r="W54"/>
  <c r="AC54"/>
  <c r="AD54"/>
  <c r="AE54"/>
  <c r="AF54"/>
  <c r="AL54"/>
  <c r="AM54"/>
  <c r="AN54"/>
  <c r="AO54"/>
  <c r="AU54"/>
  <c r="AV54"/>
  <c r="AW54"/>
  <c r="AX54"/>
  <c r="BD54"/>
  <c r="BE54"/>
  <c r="BF54"/>
  <c r="BG54"/>
  <c r="BM54"/>
  <c r="BN54"/>
  <c r="BO54"/>
  <c r="BP54"/>
  <c r="BV54"/>
  <c r="BW54"/>
  <c r="BX54"/>
  <c r="BY54"/>
  <c r="CE54"/>
  <c r="CF54"/>
  <c r="CG54"/>
  <c r="CH54"/>
  <c r="CN54"/>
  <c r="CO54"/>
  <c r="CP54"/>
  <c r="CQ54"/>
  <c r="CW54"/>
  <c r="CX54"/>
  <c r="CY54"/>
  <c r="CZ54"/>
  <c r="DF54"/>
  <c r="DG54"/>
  <c r="DH54"/>
  <c r="DI54"/>
  <c r="K55"/>
  <c r="L55"/>
  <c r="M55"/>
  <c r="N55"/>
  <c r="T55"/>
  <c r="U55"/>
  <c r="V55"/>
  <c r="W55"/>
  <c r="AC55"/>
  <c r="AD55"/>
  <c r="AE55"/>
  <c r="AF55"/>
  <c r="AL55"/>
  <c r="AM55"/>
  <c r="AN55"/>
  <c r="AO55"/>
  <c r="AU55"/>
  <c r="AV55"/>
  <c r="AW55"/>
  <c r="AX55"/>
  <c r="BD55"/>
  <c r="BE55"/>
  <c r="BF55"/>
  <c r="BG55"/>
  <c r="BM55"/>
  <c r="BN55"/>
  <c r="BO55"/>
  <c r="BP55"/>
  <c r="BV55"/>
  <c r="BW55"/>
  <c r="BX55"/>
  <c r="BY55"/>
  <c r="CE55"/>
  <c r="CF55"/>
  <c r="CG55"/>
  <c r="CH55"/>
  <c r="CN55"/>
  <c r="CO55"/>
  <c r="CP55"/>
  <c r="CQ55"/>
  <c r="CW55"/>
  <c r="CX55"/>
  <c r="CY55"/>
  <c r="CZ55"/>
  <c r="DF55"/>
  <c r="DG55"/>
  <c r="DH55"/>
  <c r="DI55"/>
  <c r="K56"/>
  <c r="L56"/>
  <c r="M56"/>
  <c r="N56"/>
  <c r="T56"/>
  <c r="U56"/>
  <c r="V56"/>
  <c r="W56"/>
  <c r="AC56"/>
  <c r="AD56"/>
  <c r="AE56"/>
  <c r="AF56"/>
  <c r="AL56"/>
  <c r="AM56"/>
  <c r="AN56"/>
  <c r="AO56"/>
  <c r="AU56"/>
  <c r="AV56"/>
  <c r="AW56"/>
  <c r="AX56"/>
  <c r="BD56"/>
  <c r="BE56"/>
  <c r="BF56"/>
  <c r="BG56"/>
  <c r="BM56"/>
  <c r="BN56"/>
  <c r="BO56"/>
  <c r="BP56"/>
  <c r="BV56"/>
  <c r="BW56"/>
  <c r="BX56"/>
  <c r="BY56"/>
  <c r="CE56"/>
  <c r="CF56"/>
  <c r="CG56"/>
  <c r="CH56"/>
  <c r="CN56"/>
  <c r="CO56"/>
  <c r="CP56"/>
  <c r="CQ56"/>
  <c r="CW56"/>
  <c r="CX56"/>
  <c r="CY56"/>
  <c r="CZ56"/>
  <c r="DF56"/>
  <c r="DG56"/>
  <c r="DH56"/>
  <c r="DI56"/>
  <c r="K57"/>
  <c r="L57"/>
  <c r="M57"/>
  <c r="N57"/>
  <c r="T57"/>
  <c r="U57"/>
  <c r="V57"/>
  <c r="W57"/>
  <c r="AC57"/>
  <c r="AD57"/>
  <c r="AE57"/>
  <c r="AF57"/>
  <c r="AL57"/>
  <c r="AM57"/>
  <c r="AN57"/>
  <c r="AO57"/>
  <c r="AU57"/>
  <c r="AV57"/>
  <c r="AW57"/>
  <c r="AX57"/>
  <c r="BD57"/>
  <c r="BE57"/>
  <c r="BF57"/>
  <c r="BG57"/>
  <c r="BM57"/>
  <c r="BN57"/>
  <c r="BO57"/>
  <c r="BP57"/>
  <c r="BV57"/>
  <c r="BW57"/>
  <c r="BX57"/>
  <c r="BY57"/>
  <c r="CE57"/>
  <c r="CF57"/>
  <c r="CG57"/>
  <c r="CH57"/>
  <c r="CN57"/>
  <c r="CO57"/>
  <c r="CP57"/>
  <c r="CQ57"/>
  <c r="CW57"/>
  <c r="CX57"/>
  <c r="CY57"/>
  <c r="CZ57"/>
  <c r="DF57"/>
  <c r="DG57"/>
  <c r="DH57"/>
  <c r="K58"/>
  <c r="L58"/>
  <c r="M58" s="1"/>
  <c r="T58"/>
  <c r="U58"/>
  <c r="V58"/>
  <c r="AC58"/>
  <c r="AD58"/>
  <c r="AE58" s="1"/>
  <c r="AF58"/>
  <c r="AL58"/>
  <c r="AM58"/>
  <c r="AN58" s="1"/>
  <c r="AO58"/>
  <c r="AU58"/>
  <c r="AV58"/>
  <c r="AW58" s="1"/>
  <c r="AX58"/>
  <c r="BD58"/>
  <c r="BE58"/>
  <c r="BF58" s="1"/>
  <c r="BG58"/>
  <c r="BM58"/>
  <c r="BN58"/>
  <c r="BO58" s="1"/>
  <c r="BP58"/>
  <c r="BV58"/>
  <c r="BW58"/>
  <c r="BX58" s="1"/>
  <c r="BY58"/>
  <c r="CE58"/>
  <c r="CF58"/>
  <c r="CG58" s="1"/>
  <c r="CH58"/>
  <c r="CN58"/>
  <c r="CO58"/>
  <c r="CP58" s="1"/>
  <c r="CQ58"/>
  <c r="CW58"/>
  <c r="CX58"/>
  <c r="CY58" s="1"/>
  <c r="CZ58"/>
  <c r="DF58"/>
  <c r="DG58"/>
  <c r="DH58" s="1"/>
  <c r="DI58"/>
  <c r="K59"/>
  <c r="L59"/>
  <c r="M59" s="1"/>
  <c r="N59"/>
  <c r="T59"/>
  <c r="U59"/>
  <c r="V59" s="1"/>
  <c r="W59"/>
  <c r="AC59"/>
  <c r="AD59"/>
  <c r="AE59" s="1"/>
  <c r="AF59"/>
  <c r="AL59"/>
  <c r="AM59"/>
  <c r="AN59" s="1"/>
  <c r="AO59"/>
  <c r="AU59"/>
  <c r="AV59"/>
  <c r="AW59" s="1"/>
  <c r="AX59"/>
  <c r="BD59"/>
  <c r="BE59"/>
  <c r="BF59" s="1"/>
  <c r="BG59"/>
  <c r="BM59"/>
  <c r="BN59"/>
  <c r="BO59" s="1"/>
  <c r="BP59"/>
  <c r="BV59"/>
  <c r="BW59"/>
  <c r="BX59" s="1"/>
  <c r="BY59"/>
  <c r="CE59"/>
  <c r="CF59"/>
  <c r="CG59" s="1"/>
  <c r="CH59"/>
  <c r="CN59"/>
  <c r="CO59"/>
  <c r="CP59" s="1"/>
  <c r="CQ59"/>
  <c r="CW59"/>
  <c r="CX59"/>
  <c r="CY59" s="1"/>
  <c r="CZ59"/>
  <c r="DF59"/>
  <c r="DG59"/>
  <c r="DH59" s="1"/>
  <c r="DI59"/>
  <c r="K60"/>
  <c r="L60"/>
  <c r="M60" s="1"/>
  <c r="N60"/>
  <c r="T60"/>
  <c r="U60"/>
  <c r="V60" s="1"/>
  <c r="W60"/>
  <c r="AC60"/>
  <c r="AD60"/>
  <c r="AE60" s="1"/>
  <c r="AF60"/>
  <c r="AL60"/>
  <c r="AM60"/>
  <c r="AN60" s="1"/>
  <c r="AO60"/>
  <c r="AU60"/>
  <c r="AV60"/>
  <c r="AW60" s="1"/>
  <c r="AX60"/>
  <c r="BD60"/>
  <c r="BE60"/>
  <c r="BF60" s="1"/>
  <c r="BG60"/>
  <c r="BM60"/>
  <c r="BN60"/>
  <c r="BO60" s="1"/>
  <c r="BP60"/>
  <c r="BV60"/>
  <c r="BW60"/>
  <c r="BX60" s="1"/>
  <c r="BY60"/>
  <c r="CE60"/>
  <c r="CF60"/>
  <c r="CG60" s="1"/>
  <c r="CH60"/>
  <c r="CN60"/>
  <c r="CO60"/>
  <c r="CP60" s="1"/>
  <c r="CQ60"/>
  <c r="CW60"/>
  <c r="CX60"/>
  <c r="CY60" s="1"/>
  <c r="CZ60"/>
  <c r="DF60"/>
  <c r="DG60"/>
  <c r="DH60" s="1"/>
  <c r="DI60"/>
  <c r="K61"/>
  <c r="L61"/>
  <c r="M61" s="1"/>
  <c r="N61"/>
  <c r="T61"/>
  <c r="U61"/>
  <c r="V61" s="1"/>
  <c r="W61"/>
  <c r="AC61"/>
  <c r="AD61"/>
  <c r="AE61" s="1"/>
  <c r="AF61"/>
  <c r="AL61"/>
  <c r="AM61"/>
  <c r="AN61" s="1"/>
  <c r="AO61"/>
  <c r="AU61"/>
  <c r="AV61"/>
  <c r="AW61" s="1"/>
  <c r="AX61"/>
  <c r="BD61"/>
  <c r="BE61"/>
  <c r="BF61" s="1"/>
  <c r="BG61"/>
  <c r="BM61"/>
  <c r="BN61"/>
  <c r="BO61" s="1"/>
  <c r="BP61"/>
  <c r="BV61"/>
  <c r="BW61"/>
  <c r="BX61" s="1"/>
  <c r="BY61"/>
  <c r="CE61"/>
  <c r="CF61"/>
  <c r="CG61" s="1"/>
  <c r="CH61"/>
  <c r="CN61"/>
  <c r="CO61"/>
  <c r="CP61" s="1"/>
  <c r="CQ61"/>
  <c r="CW61"/>
  <c r="CX61"/>
  <c r="CY61" s="1"/>
  <c r="CZ61"/>
  <c r="DF61"/>
  <c r="DG61"/>
  <c r="DH61" s="1"/>
  <c r="DI61"/>
  <c r="K62"/>
  <c r="L62"/>
  <c r="M62" s="1"/>
  <c r="N62"/>
  <c r="T62"/>
  <c r="U62"/>
  <c r="V62" s="1"/>
  <c r="W62"/>
  <c r="AC62"/>
  <c r="AD62"/>
  <c r="AE62" s="1"/>
  <c r="AF62"/>
  <c r="AL62"/>
  <c r="AM62"/>
  <c r="AN62" s="1"/>
  <c r="AO62"/>
  <c r="AU62"/>
  <c r="AV62"/>
  <c r="AW62" s="1"/>
  <c r="AX62"/>
  <c r="BD62"/>
  <c r="BE62"/>
  <c r="BF62" s="1"/>
  <c r="BG62"/>
  <c r="BM62"/>
  <c r="BN62"/>
  <c r="BO62" s="1"/>
  <c r="BP62"/>
  <c r="BV62"/>
  <c r="BW62"/>
  <c r="BX62" s="1"/>
  <c r="BY62"/>
  <c r="CE62"/>
  <c r="CF62"/>
  <c r="CG62" s="1"/>
  <c r="CH62"/>
  <c r="CN62"/>
  <c r="CO62"/>
  <c r="CP62" s="1"/>
  <c r="CQ62"/>
  <c r="CW62"/>
  <c r="CX62"/>
  <c r="CY62" s="1"/>
  <c r="CZ62"/>
  <c r="DF62"/>
  <c r="DG62"/>
  <c r="DH62" s="1"/>
  <c r="DI62"/>
  <c r="K63"/>
  <c r="L63"/>
  <c r="M63" s="1"/>
  <c r="N63"/>
  <c r="T63"/>
  <c r="U63"/>
  <c r="V63" s="1"/>
  <c r="W63"/>
  <c r="AC63"/>
  <c r="AD63"/>
  <c r="AE63" s="1"/>
  <c r="AF63"/>
  <c r="AL63"/>
  <c r="AM63"/>
  <c r="AN63" s="1"/>
  <c r="AO63"/>
  <c r="AU63"/>
  <c r="AV63"/>
  <c r="AW63" s="1"/>
  <c r="AX63"/>
  <c r="BD63"/>
  <c r="BE63"/>
  <c r="BF63" s="1"/>
  <c r="BG63"/>
  <c r="BM63"/>
  <c r="BN63"/>
  <c r="BO63" s="1"/>
  <c r="BP63"/>
  <c r="BV63"/>
  <c r="BW63"/>
  <c r="BX63" s="1"/>
  <c r="BY63"/>
  <c r="CE63"/>
  <c r="CF63"/>
  <c r="CG63" s="1"/>
  <c r="CH63"/>
  <c r="CN63"/>
  <c r="CO63"/>
  <c r="CP63" s="1"/>
  <c r="CQ63"/>
  <c r="CW63"/>
  <c r="CX63"/>
  <c r="CY63" s="1"/>
  <c r="CZ63"/>
  <c r="DF63"/>
  <c r="DG63"/>
  <c r="DH63" s="1"/>
  <c r="DI63"/>
  <c r="K64"/>
  <c r="L64"/>
  <c r="M64" s="1"/>
  <c r="N64"/>
  <c r="T64"/>
  <c r="U64"/>
  <c r="V64" s="1"/>
  <c r="W64"/>
  <c r="AC64"/>
  <c r="AD64"/>
  <c r="AE64" s="1"/>
  <c r="AF64"/>
  <c r="AL64"/>
  <c r="AM64"/>
  <c r="AN64" s="1"/>
  <c r="AO64"/>
  <c r="AU64"/>
  <c r="AV64"/>
  <c r="AW64" s="1"/>
  <c r="AX64"/>
  <c r="BD64"/>
  <c r="BE64"/>
  <c r="BF64" s="1"/>
  <c r="BG64"/>
  <c r="BM64"/>
  <c r="BN64"/>
  <c r="BO64" s="1"/>
  <c r="BP64"/>
  <c r="BV64"/>
  <c r="BW64"/>
  <c r="BX64" s="1"/>
  <c r="BY64"/>
  <c r="CE64"/>
  <c r="CF64"/>
  <c r="CG64" s="1"/>
  <c r="CH64"/>
  <c r="CN64"/>
  <c r="CO64"/>
  <c r="CP64" s="1"/>
  <c r="CQ64"/>
  <c r="CW64"/>
  <c r="CX64"/>
  <c r="CY64" s="1"/>
  <c r="CZ64"/>
  <c r="DF64"/>
  <c r="DG64"/>
  <c r="DH64" s="1"/>
  <c r="DI64"/>
  <c r="K65"/>
  <c r="L65"/>
  <c r="M65" s="1"/>
  <c r="N65"/>
  <c r="T65"/>
  <c r="U65"/>
  <c r="V65" s="1"/>
  <c r="W65"/>
  <c r="AC65"/>
  <c r="AD65"/>
  <c r="AE65" s="1"/>
  <c r="AF65"/>
  <c r="AL65"/>
  <c r="AM65"/>
  <c r="AN65" s="1"/>
  <c r="AO65"/>
  <c r="AU65"/>
  <c r="AV65"/>
  <c r="AW65" s="1"/>
  <c r="AX65"/>
  <c r="BD65"/>
  <c r="BE65"/>
  <c r="BF65" s="1"/>
  <c r="BG65"/>
  <c r="BM65"/>
  <c r="BN65"/>
  <c r="BO65" s="1"/>
  <c r="BP65"/>
  <c r="BV65"/>
  <c r="BW65"/>
  <c r="BX65" s="1"/>
  <c r="BY65"/>
  <c r="CE65"/>
  <c r="CF65"/>
  <c r="CG65" s="1"/>
  <c r="CH65"/>
  <c r="CN65"/>
  <c r="CO65"/>
  <c r="CP65" s="1"/>
  <c r="CQ65"/>
  <c r="CW65"/>
  <c r="CX65"/>
  <c r="CY65" s="1"/>
  <c r="CZ65"/>
  <c r="DF65"/>
  <c r="DG65"/>
  <c r="DH65" s="1"/>
  <c r="DI65"/>
  <c r="K66"/>
  <c r="L66"/>
  <c r="M66" s="1"/>
  <c r="N66"/>
  <c r="T66"/>
  <c r="U66"/>
  <c r="V66" s="1"/>
  <c r="W66"/>
  <c r="AC66"/>
  <c r="AD66"/>
  <c r="AE66" s="1"/>
  <c r="AF66"/>
  <c r="AL66"/>
  <c r="AM66"/>
  <c r="AN66" s="1"/>
  <c r="AO66"/>
  <c r="AU66"/>
  <c r="AV66"/>
  <c r="AW66" s="1"/>
  <c r="AX66"/>
  <c r="BD66"/>
  <c r="BE66"/>
  <c r="BF66" s="1"/>
  <c r="BG66"/>
  <c r="BM66"/>
  <c r="BN66"/>
  <c r="BO66" s="1"/>
  <c r="BP66"/>
  <c r="BV66"/>
  <c r="BW66"/>
  <c r="BX66" s="1"/>
  <c r="BY66"/>
  <c r="CE66"/>
  <c r="CF66"/>
  <c r="CG66" s="1"/>
  <c r="CH66"/>
  <c r="CN66"/>
  <c r="CO66"/>
  <c r="CP66" s="1"/>
  <c r="CQ66"/>
  <c r="CW66"/>
  <c r="CX66"/>
  <c r="CY66" s="1"/>
  <c r="CZ66"/>
  <c r="DF66"/>
  <c r="DG66"/>
  <c r="DH66" s="1"/>
  <c r="K67"/>
  <c r="L67"/>
  <c r="M67"/>
  <c r="N67"/>
  <c r="T67"/>
  <c r="U67"/>
  <c r="V67"/>
  <c r="W67"/>
  <c r="AC67"/>
  <c r="AD67"/>
  <c r="AE67"/>
  <c r="AF67"/>
  <c r="AL67"/>
  <c r="AM67"/>
  <c r="AN67"/>
  <c r="AO67"/>
  <c r="AU67"/>
  <c r="AV67"/>
  <c r="AW67"/>
  <c r="AX67"/>
  <c r="BD67"/>
  <c r="BE67"/>
  <c r="BF67"/>
  <c r="BG67"/>
  <c r="BM67"/>
  <c r="BN67"/>
  <c r="BO67"/>
  <c r="BP67"/>
  <c r="BV67"/>
  <c r="BW67"/>
  <c r="BX67"/>
  <c r="BY67"/>
  <c r="CE67"/>
  <c r="CF67"/>
  <c r="CG67"/>
  <c r="CH67"/>
  <c r="CN67"/>
  <c r="CO67"/>
  <c r="CP67"/>
  <c r="CQ67"/>
  <c r="CW67"/>
  <c r="CX67"/>
  <c r="CY67"/>
  <c r="CZ67"/>
  <c r="DF67"/>
  <c r="DG67"/>
  <c r="DH67"/>
  <c r="DI67"/>
  <c r="K68"/>
  <c r="L68"/>
  <c r="M68"/>
  <c r="N68"/>
  <c r="T68"/>
  <c r="U68"/>
  <c r="V68"/>
  <c r="W68"/>
  <c r="AC68"/>
  <c r="AD68"/>
  <c r="AE68"/>
  <c r="AF68"/>
  <c r="AL68"/>
  <c r="AM68"/>
  <c r="AN68"/>
  <c r="AO68"/>
  <c r="AU68"/>
  <c r="AV68"/>
  <c r="AW68"/>
  <c r="AX68"/>
  <c r="BD68"/>
  <c r="BE68"/>
  <c r="BF68"/>
  <c r="BG68"/>
  <c r="BM68"/>
  <c r="BN68"/>
  <c r="BO68"/>
  <c r="BP68"/>
  <c r="BV68"/>
  <c r="BW68"/>
  <c r="BX68"/>
  <c r="BY68"/>
  <c r="CE68"/>
  <c r="CF68"/>
  <c r="CG68"/>
  <c r="CH68"/>
  <c r="CN68"/>
  <c r="CO68"/>
  <c r="CP68"/>
  <c r="CQ68"/>
  <c r="CW68"/>
  <c r="CX68"/>
  <c r="CY68"/>
  <c r="CZ68"/>
  <c r="DF68"/>
  <c r="DG68"/>
  <c r="DH68"/>
  <c r="DI68"/>
  <c r="K69"/>
  <c r="L69"/>
  <c r="M69"/>
  <c r="T69"/>
  <c r="U69"/>
  <c r="V69" s="1"/>
  <c r="AC69"/>
  <c r="AD69"/>
  <c r="AE69"/>
  <c r="AL69"/>
  <c r="AM69"/>
  <c r="AN69" s="1"/>
  <c r="AU69"/>
  <c r="AV69"/>
  <c r="AW69"/>
  <c r="BD69"/>
  <c r="BE69"/>
  <c r="BF69" s="1"/>
  <c r="BM69"/>
  <c r="BN69"/>
  <c r="BO69"/>
  <c r="BV69"/>
  <c r="BW69"/>
  <c r="BX69" s="1"/>
  <c r="CE69"/>
  <c r="CF69"/>
  <c r="CG69"/>
  <c r="CN69"/>
  <c r="CO69"/>
  <c r="CP69" s="1"/>
  <c r="CW69"/>
  <c r="CX69"/>
  <c r="CY69"/>
  <c r="DF69"/>
  <c r="DG69"/>
  <c r="DH69" s="1"/>
  <c r="DI69"/>
  <c r="K70"/>
  <c r="L70"/>
  <c r="M70" s="1"/>
  <c r="T70"/>
  <c r="U70"/>
  <c r="V70"/>
  <c r="AC70"/>
  <c r="AD70"/>
  <c r="AE70" s="1"/>
  <c r="AL70"/>
  <c r="AM70"/>
  <c r="AN70"/>
  <c r="AU70"/>
  <c r="AV70"/>
  <c r="AW70" s="1"/>
  <c r="BD70"/>
  <c r="BE70"/>
  <c r="BF70"/>
  <c r="BM70"/>
  <c r="BN70"/>
  <c r="BO70" s="1"/>
  <c r="BV70"/>
  <c r="BW70"/>
  <c r="BX70"/>
  <c r="CE70"/>
  <c r="CF70"/>
  <c r="CG70" s="1"/>
  <c r="CN70"/>
  <c r="CO70"/>
  <c r="CP70"/>
  <c r="CW70"/>
  <c r="CX70"/>
  <c r="CY70" s="1"/>
  <c r="DF70"/>
  <c r="DG70"/>
  <c r="DH70"/>
  <c r="K71"/>
  <c r="L71"/>
  <c r="M71" s="1"/>
  <c r="N71"/>
  <c r="T71"/>
  <c r="U71"/>
  <c r="V71" s="1"/>
  <c r="W71"/>
  <c r="AC71"/>
  <c r="AD71"/>
  <c r="AE71" s="1"/>
  <c r="AF71"/>
  <c r="AL71"/>
  <c r="AM71"/>
  <c r="AN71" s="1"/>
  <c r="AO71"/>
  <c r="AU71"/>
  <c r="AV71"/>
  <c r="AW71" s="1"/>
  <c r="AX71"/>
  <c r="BD71"/>
  <c r="BE71"/>
  <c r="BF71" s="1"/>
  <c r="BG71"/>
  <c r="BM71"/>
  <c r="BN71"/>
  <c r="BO71" s="1"/>
  <c r="BP71"/>
  <c r="BV71"/>
  <c r="BW71"/>
  <c r="BX71" s="1"/>
  <c r="BY71"/>
  <c r="CE71"/>
  <c r="CF71"/>
  <c r="CG71" s="1"/>
  <c r="CH71"/>
  <c r="CN71"/>
  <c r="CO71"/>
  <c r="CP71" s="1"/>
  <c r="CQ71"/>
  <c r="CW71"/>
  <c r="CX71"/>
  <c r="CY71" s="1"/>
  <c r="CZ71"/>
  <c r="DF71"/>
  <c r="DG71"/>
  <c r="DH71" s="1"/>
  <c r="DI71"/>
  <c r="K72"/>
  <c r="L72"/>
  <c r="M72" s="1"/>
  <c r="N72"/>
  <c r="T72"/>
  <c r="U72"/>
  <c r="V72" s="1"/>
  <c r="W72"/>
  <c r="AC72"/>
  <c r="AD72"/>
  <c r="AE72" s="1"/>
  <c r="AF72"/>
  <c r="AL72"/>
  <c r="AM72"/>
  <c r="AN72" s="1"/>
  <c r="AO72"/>
  <c r="AU72"/>
  <c r="AV72"/>
  <c r="AW72" s="1"/>
  <c r="AX72"/>
  <c r="BD72"/>
  <c r="BE72"/>
  <c r="BF72" s="1"/>
  <c r="BG72"/>
  <c r="BM72"/>
  <c r="BN72"/>
  <c r="BO72" s="1"/>
  <c r="BP72"/>
  <c r="BV72"/>
  <c r="BW72"/>
  <c r="BX72" s="1"/>
  <c r="BY72"/>
  <c r="CE72"/>
  <c r="CF72"/>
  <c r="CG72" s="1"/>
  <c r="CH72"/>
  <c r="CN72"/>
  <c r="CO72"/>
  <c r="CP72" s="1"/>
  <c r="CQ72"/>
  <c r="CW72"/>
  <c r="CX72"/>
  <c r="CY72" s="1"/>
  <c r="CZ72"/>
  <c r="DF72"/>
  <c r="DG72"/>
  <c r="DH72" s="1"/>
  <c r="DI72"/>
  <c r="K73"/>
  <c r="L73"/>
  <c r="M73" s="1"/>
  <c r="N73"/>
  <c r="T73"/>
  <c r="U73"/>
  <c r="V73" s="1"/>
  <c r="W73"/>
  <c r="AC73"/>
  <c r="AD73"/>
  <c r="AE73" s="1"/>
  <c r="AF73"/>
  <c r="AL73"/>
  <c r="AM73"/>
  <c r="AN73" s="1"/>
  <c r="AO73"/>
  <c r="AU73"/>
  <c r="AV73"/>
  <c r="AW73" s="1"/>
  <c r="BD73"/>
  <c r="BE73"/>
  <c r="BF73"/>
  <c r="BM73"/>
  <c r="BN73"/>
  <c r="BO73" s="1"/>
  <c r="BV73"/>
  <c r="BW73"/>
  <c r="BX73"/>
  <c r="CE73"/>
  <c r="CF73"/>
  <c r="CG73" s="1"/>
  <c r="CN73"/>
  <c r="CO73"/>
  <c r="CP73"/>
  <c r="CW73"/>
  <c r="CX73"/>
  <c r="CY73" s="1"/>
  <c r="DF73"/>
  <c r="DG73"/>
  <c r="DH73"/>
  <c r="K74"/>
  <c r="L74"/>
  <c r="M74" s="1"/>
  <c r="N74"/>
  <c r="T74"/>
  <c r="U74"/>
  <c r="V74" s="1"/>
  <c r="W74"/>
  <c r="AC74"/>
  <c r="AD74"/>
  <c r="AE74" s="1"/>
  <c r="AL74"/>
  <c r="AM74"/>
  <c r="AN74"/>
  <c r="AU74"/>
  <c r="AV74"/>
  <c r="AW74" s="1"/>
  <c r="BD74"/>
  <c r="BE74"/>
  <c r="BF74"/>
  <c r="BM74"/>
  <c r="BN74"/>
  <c r="BO74" s="1"/>
  <c r="BV74"/>
  <c r="BW74"/>
  <c r="BX74"/>
  <c r="CE74"/>
  <c r="CF74"/>
  <c r="CG74" s="1"/>
  <c r="CN74"/>
  <c r="CO74"/>
  <c r="CP74"/>
  <c r="CW74"/>
  <c r="CX74"/>
  <c r="CY74" s="1"/>
  <c r="DF74"/>
  <c r="DG74"/>
  <c r="DH74"/>
  <c r="K75"/>
  <c r="L75"/>
  <c r="M75" s="1"/>
  <c r="N75"/>
  <c r="T75"/>
  <c r="U75"/>
  <c r="V75" s="1"/>
  <c r="W75"/>
  <c r="AC75"/>
  <c r="AD75"/>
  <c r="AE75" s="1"/>
  <c r="AF75"/>
  <c r="AL75"/>
  <c r="AM75"/>
  <c r="AN75" s="1"/>
  <c r="AO75"/>
  <c r="AU75"/>
  <c r="AV75"/>
  <c r="AW75" s="1"/>
  <c r="AX75"/>
  <c r="BD75"/>
  <c r="BE75"/>
  <c r="BF75" s="1"/>
  <c r="BG75"/>
  <c r="BM75"/>
  <c r="BN75"/>
  <c r="BO75" s="1"/>
  <c r="BP75"/>
  <c r="BV75"/>
  <c r="BW75"/>
  <c r="BX75" s="1"/>
  <c r="BY75"/>
  <c r="CE75"/>
  <c r="CF75"/>
  <c r="CG75" s="1"/>
  <c r="CH75"/>
  <c r="CN75"/>
  <c r="CO75"/>
  <c r="CP75" s="1"/>
  <c r="CQ75"/>
  <c r="CW75"/>
  <c r="CX75"/>
  <c r="CY75" s="1"/>
  <c r="CZ75"/>
  <c r="DF75"/>
  <c r="DG75"/>
  <c r="DH75" s="1"/>
  <c r="DI75"/>
  <c r="K76"/>
  <c r="L76"/>
  <c r="M76" s="1"/>
  <c r="N76"/>
  <c r="T76"/>
  <c r="U76"/>
  <c r="V76" s="1"/>
  <c r="W76"/>
  <c r="AC76"/>
  <c r="AD76"/>
  <c r="AE76" s="1"/>
  <c r="AF76"/>
  <c r="AL76"/>
  <c r="AM76"/>
  <c r="AN76" s="1"/>
  <c r="AO76"/>
  <c r="AU76"/>
  <c r="AV76"/>
  <c r="AW76" s="1"/>
  <c r="AX76"/>
  <c r="BD76"/>
  <c r="BE76"/>
  <c r="BF76" s="1"/>
  <c r="BG76"/>
  <c r="BM76"/>
  <c r="BN76"/>
  <c r="BO76" s="1"/>
  <c r="BP76"/>
  <c r="BV76"/>
  <c r="BW76"/>
  <c r="BX76" s="1"/>
  <c r="BY76"/>
  <c r="CE76"/>
  <c r="CF76"/>
  <c r="CG76" s="1"/>
  <c r="CH76"/>
  <c r="CN76"/>
  <c r="CO76"/>
  <c r="CP76" s="1"/>
  <c r="CQ76"/>
  <c r="CW76"/>
  <c r="CX76"/>
  <c r="CY76" s="1"/>
  <c r="CZ76"/>
  <c r="DF76"/>
  <c r="DG76"/>
  <c r="DH76" s="1"/>
  <c r="DI76"/>
  <c r="K77"/>
  <c r="L77"/>
  <c r="M77" s="1"/>
  <c r="N77"/>
  <c r="T77"/>
  <c r="U77"/>
  <c r="V77" s="1"/>
  <c r="W77"/>
  <c r="AC77"/>
  <c r="AD77"/>
  <c r="AE77" s="1"/>
  <c r="AF77"/>
  <c r="AL77"/>
  <c r="AM77"/>
  <c r="AN77" s="1"/>
  <c r="AO77"/>
  <c r="AU77"/>
  <c r="AV77"/>
  <c r="AW77" s="1"/>
  <c r="AX77"/>
  <c r="BD77"/>
  <c r="BE77"/>
  <c r="BF77" s="1"/>
  <c r="BG77"/>
  <c r="BM77"/>
  <c r="BN77"/>
  <c r="BO77" s="1"/>
  <c r="BP77"/>
  <c r="BV77"/>
  <c r="BW77"/>
  <c r="BX77" s="1"/>
  <c r="BY77"/>
  <c r="CE77"/>
  <c r="CF77"/>
  <c r="CG77" s="1"/>
  <c r="CH77"/>
  <c r="CN77"/>
  <c r="CO77"/>
  <c r="CP77" s="1"/>
  <c r="CQ77"/>
  <c r="CW77"/>
  <c r="CX77"/>
  <c r="CY77" s="1"/>
  <c r="CZ77"/>
  <c r="DF77"/>
  <c r="DG77"/>
  <c r="DH77" s="1"/>
  <c r="DI77"/>
  <c r="K78"/>
  <c r="L78"/>
  <c r="M78" s="1"/>
  <c r="T78"/>
  <c r="U78"/>
  <c r="V78"/>
  <c r="AC78"/>
  <c r="AD78"/>
  <c r="AE78" s="1"/>
  <c r="AL78"/>
  <c r="AM78"/>
  <c r="AN78"/>
  <c r="AU78"/>
  <c r="AV78"/>
  <c r="AW78" s="1"/>
  <c r="BD78"/>
  <c r="BE78"/>
  <c r="BF78"/>
  <c r="BM78"/>
  <c r="BN78"/>
  <c r="BO78" s="1"/>
  <c r="BV78"/>
  <c r="BW78"/>
  <c r="BX78"/>
  <c r="CE78"/>
  <c r="CF78"/>
  <c r="CG78" s="1"/>
  <c r="CN78"/>
  <c r="CO78"/>
  <c r="CP78"/>
  <c r="CW78"/>
  <c r="CX78"/>
  <c r="CY78" s="1"/>
  <c r="DF78"/>
  <c r="DG78"/>
  <c r="DH78"/>
  <c r="DI78"/>
  <c r="K79"/>
  <c r="L79"/>
  <c r="M79"/>
  <c r="N79"/>
  <c r="T79"/>
  <c r="U79"/>
  <c r="V79"/>
  <c r="W79"/>
  <c r="AC79"/>
  <c r="AD79"/>
  <c r="AE79"/>
  <c r="AF79"/>
  <c r="AL79"/>
  <c r="AM79"/>
  <c r="AN79"/>
  <c r="AO79"/>
  <c r="AU79"/>
  <c r="AV79"/>
  <c r="AW79"/>
  <c r="AX79"/>
  <c r="BD79"/>
  <c r="BE79"/>
  <c r="BF79"/>
  <c r="BM79"/>
  <c r="BN79"/>
  <c r="BO79" s="1"/>
  <c r="BV79"/>
  <c r="BW79"/>
  <c r="BX79"/>
  <c r="CE79"/>
  <c r="CF79"/>
  <c r="CG79" s="1"/>
  <c r="CN79"/>
  <c r="CO79"/>
  <c r="CP79"/>
  <c r="CW79"/>
  <c r="CX79"/>
  <c r="CY79" s="1"/>
  <c r="DF79"/>
  <c r="DG79"/>
  <c r="DH79"/>
  <c r="K80"/>
  <c r="L80"/>
  <c r="M80" s="1"/>
  <c r="T80"/>
  <c r="U80"/>
  <c r="V80"/>
  <c r="AC80"/>
  <c r="AD80"/>
  <c r="AE80" s="1"/>
  <c r="AL80"/>
  <c r="AM80"/>
  <c r="AN80"/>
  <c r="AU80"/>
  <c r="AV80"/>
  <c r="AW80" s="1"/>
  <c r="BD80"/>
  <c r="BE80"/>
  <c r="BF80"/>
  <c r="BM80"/>
  <c r="BN80"/>
  <c r="BO80" s="1"/>
  <c r="BV80"/>
  <c r="BW80"/>
  <c r="BX80"/>
  <c r="CE80"/>
  <c r="CF80"/>
  <c r="CG80" s="1"/>
  <c r="CN80"/>
  <c r="CO80"/>
  <c r="CP80"/>
  <c r="CQ80"/>
  <c r="CW80"/>
  <c r="CX80"/>
  <c r="CY80"/>
  <c r="CZ80"/>
  <c r="DF80"/>
  <c r="DG80"/>
  <c r="DH80"/>
  <c r="DI80"/>
  <c r="K81"/>
  <c r="L81"/>
  <c r="M81"/>
  <c r="N81"/>
  <c r="T81"/>
  <c r="U81"/>
  <c r="V81"/>
  <c r="W81"/>
  <c r="AC81"/>
  <c r="AD81"/>
  <c r="AE81"/>
  <c r="AF81"/>
  <c r="AL81"/>
  <c r="AM81"/>
  <c r="AN81"/>
  <c r="AO81"/>
  <c r="AU81"/>
  <c r="AV81"/>
  <c r="AW81"/>
  <c r="AX81"/>
  <c r="BD81"/>
  <c r="BE81"/>
  <c r="BF81"/>
  <c r="BG81"/>
  <c r="BM81"/>
  <c r="BN81"/>
  <c r="BO81"/>
  <c r="BP81"/>
  <c r="BV81"/>
  <c r="BW81"/>
  <c r="BX81"/>
  <c r="BY81"/>
  <c r="CE81"/>
  <c r="CF81"/>
  <c r="CG81"/>
  <c r="CH81"/>
  <c r="CN81"/>
  <c r="CO81"/>
  <c r="CP81"/>
  <c r="CQ81"/>
  <c r="CW81"/>
  <c r="CX81"/>
  <c r="CY81"/>
  <c r="CZ81"/>
  <c r="DF81"/>
  <c r="DG81"/>
  <c r="DH81"/>
  <c r="DI81"/>
  <c r="K82"/>
  <c r="L82"/>
  <c r="M82"/>
  <c r="N82"/>
  <c r="T82"/>
  <c r="U82"/>
  <c r="V82"/>
  <c r="W82"/>
  <c r="AC82"/>
  <c r="AD82"/>
  <c r="AE82"/>
  <c r="AF82"/>
  <c r="AL82"/>
  <c r="AM82"/>
  <c r="AN82"/>
  <c r="AO82"/>
  <c r="AU82"/>
  <c r="AV82"/>
  <c r="AW82"/>
  <c r="AX82"/>
  <c r="BD82"/>
  <c r="BE82"/>
  <c r="BF82"/>
  <c r="BG82"/>
  <c r="BM82"/>
  <c r="BN82"/>
  <c r="BO82"/>
  <c r="BP82"/>
  <c r="BV82"/>
  <c r="BW82"/>
  <c r="BX82"/>
  <c r="BY82"/>
  <c r="CE82"/>
  <c r="CF82"/>
  <c r="CG82"/>
  <c r="CH82"/>
  <c r="CN82"/>
  <c r="CO82"/>
  <c r="CP82"/>
  <c r="CQ82"/>
  <c r="CW82"/>
  <c r="CX82"/>
  <c r="CY82"/>
  <c r="CZ82"/>
  <c r="DF82"/>
  <c r="DG82"/>
  <c r="DH82"/>
  <c r="DI82"/>
  <c r="K83"/>
  <c r="L83"/>
  <c r="M83"/>
  <c r="N83"/>
  <c r="T83"/>
  <c r="U83"/>
  <c r="V83"/>
  <c r="W83"/>
  <c r="AC83"/>
  <c r="AD83"/>
  <c r="AE83"/>
  <c r="AF83"/>
  <c r="AL83"/>
  <c r="AM83"/>
  <c r="AN83"/>
  <c r="AO83"/>
  <c r="AU83"/>
  <c r="AV83"/>
  <c r="AW83"/>
  <c r="AX83"/>
  <c r="BD83"/>
  <c r="BE83"/>
  <c r="BF83"/>
  <c r="BG83"/>
  <c r="BM83"/>
  <c r="BN83"/>
  <c r="BO83"/>
  <c r="BP83"/>
  <c r="BV83"/>
  <c r="BW83"/>
  <c r="BX83"/>
  <c r="BY83"/>
  <c r="CE83"/>
  <c r="CF83"/>
  <c r="CG83"/>
  <c r="CH83"/>
  <c r="CN83"/>
  <c r="CO83"/>
  <c r="CP83"/>
  <c r="CQ83"/>
  <c r="CW83"/>
  <c r="CX83"/>
  <c r="CY83"/>
  <c r="CZ83"/>
  <c r="DF83"/>
  <c r="DG83"/>
  <c r="DH83"/>
  <c r="DI83"/>
  <c r="K84"/>
  <c r="L84"/>
  <c r="M84"/>
  <c r="N84"/>
  <c r="T84"/>
  <c r="U84"/>
  <c r="V84"/>
  <c r="W84"/>
  <c r="AC84"/>
  <c r="AD84"/>
  <c r="AE84"/>
  <c r="AF84"/>
  <c r="AL84"/>
  <c r="AM84"/>
  <c r="AN84"/>
  <c r="AO84"/>
  <c r="AU84"/>
  <c r="AV84"/>
  <c r="AW84"/>
  <c r="AX84"/>
  <c r="BD84"/>
  <c r="BE84"/>
  <c r="BF84"/>
  <c r="BG84"/>
  <c r="BM84"/>
  <c r="BN84"/>
  <c r="BO84"/>
  <c r="BP84"/>
  <c r="BV84"/>
  <c r="BW84"/>
  <c r="BX84"/>
  <c r="BY84"/>
  <c r="CE84"/>
  <c r="CF84"/>
  <c r="CG84"/>
  <c r="CH84"/>
  <c r="CN84"/>
  <c r="CO84"/>
  <c r="CP84"/>
  <c r="CQ84"/>
  <c r="CW84"/>
  <c r="CX84"/>
  <c r="CY84"/>
  <c r="CZ84"/>
  <c r="DF84"/>
  <c r="DG84"/>
  <c r="DH84"/>
  <c r="DI84"/>
  <c r="K85"/>
  <c r="L85"/>
  <c r="M85"/>
  <c r="N85"/>
  <c r="T85"/>
  <c r="U85"/>
  <c r="V85"/>
  <c r="W85"/>
  <c r="AC85"/>
  <c r="AD85"/>
  <c r="AE85"/>
  <c r="AF85"/>
  <c r="AL85"/>
  <c r="AM85"/>
  <c r="AN85"/>
  <c r="AO85"/>
  <c r="AU85"/>
  <c r="AV85"/>
  <c r="AW85"/>
  <c r="AX85"/>
  <c r="BD85"/>
  <c r="BE85"/>
  <c r="BF85"/>
  <c r="BG85"/>
  <c r="BM85"/>
  <c r="BN85"/>
  <c r="BO85"/>
  <c r="BP85"/>
  <c r="BV85"/>
  <c r="BW85"/>
  <c r="BX85"/>
  <c r="BY85"/>
  <c r="CE85"/>
  <c r="CF85"/>
  <c r="CG85"/>
  <c r="CH85"/>
  <c r="CN85"/>
  <c r="CO85"/>
  <c r="CP85"/>
  <c r="CQ85"/>
  <c r="CW85"/>
  <c r="CX85"/>
  <c r="CY85"/>
  <c r="CZ85"/>
  <c r="DF85"/>
  <c r="DG85"/>
  <c r="DH85"/>
  <c r="DI85"/>
  <c r="K86"/>
  <c r="L86"/>
  <c r="M86"/>
  <c r="N86"/>
  <c r="T86"/>
  <c r="U86"/>
  <c r="V86"/>
  <c r="W86"/>
  <c r="AC86"/>
  <c r="AD86"/>
  <c r="AE86"/>
  <c r="AF86"/>
  <c r="AL86"/>
  <c r="AM86"/>
  <c r="AN86"/>
  <c r="AO86"/>
  <c r="AU86"/>
  <c r="AV86"/>
  <c r="AW86"/>
  <c r="AX86"/>
  <c r="BD86"/>
  <c r="BE86"/>
  <c r="BF86"/>
  <c r="BG86"/>
  <c r="BM86"/>
  <c r="BN86"/>
  <c r="BO86"/>
  <c r="BP86"/>
  <c r="BV86"/>
  <c r="BW86"/>
  <c r="BX86"/>
  <c r="BY86"/>
  <c r="CE86"/>
  <c r="CF86"/>
  <c r="CG86"/>
  <c r="CH86"/>
  <c r="CN86"/>
  <c r="CO86"/>
  <c r="CP86"/>
  <c r="CQ86"/>
  <c r="CW86"/>
  <c r="CX86"/>
  <c r="CY86"/>
  <c r="CZ86"/>
  <c r="DF86"/>
  <c r="DG86"/>
  <c r="DH86"/>
  <c r="DI86"/>
  <c r="K87"/>
  <c r="L87"/>
  <c r="M87"/>
  <c r="N87"/>
  <c r="T87"/>
  <c r="U87"/>
  <c r="V87"/>
  <c r="W87"/>
  <c r="AC87"/>
  <c r="AD87"/>
  <c r="AE87"/>
  <c r="AF87"/>
  <c r="AL87"/>
  <c r="AM87"/>
  <c r="AN87"/>
  <c r="AO87"/>
  <c r="AU87"/>
  <c r="AV87"/>
  <c r="AW87"/>
  <c r="AX87"/>
  <c r="BD87"/>
  <c r="BE87"/>
  <c r="BF87"/>
  <c r="BG87"/>
  <c r="BM87"/>
  <c r="BN87"/>
  <c r="BO87"/>
  <c r="BP87"/>
  <c r="BV87"/>
  <c r="BW87"/>
  <c r="BX87"/>
  <c r="BY87"/>
  <c r="CE87"/>
  <c r="CF87"/>
  <c r="CG87"/>
  <c r="CH87"/>
  <c r="CN87"/>
  <c r="CO87"/>
  <c r="CP87"/>
  <c r="CQ87"/>
  <c r="CW87"/>
  <c r="CX87"/>
  <c r="CY87"/>
  <c r="CZ87"/>
  <c r="DF87"/>
  <c r="DG87"/>
  <c r="DH87"/>
  <c r="DI87"/>
  <c r="K88"/>
  <c r="L88"/>
  <c r="M88"/>
  <c r="T88"/>
  <c r="U88"/>
  <c r="V88" s="1"/>
  <c r="AC88"/>
  <c r="AD88"/>
  <c r="AE88"/>
  <c r="AL88"/>
  <c r="AM88"/>
  <c r="AN88" s="1"/>
  <c r="AU88"/>
  <c r="AV88"/>
  <c r="AW88"/>
  <c r="BD88"/>
  <c r="BE88"/>
  <c r="BF88" s="1"/>
  <c r="BG88"/>
  <c r="BM88"/>
  <c r="BN88"/>
  <c r="BO88" s="1"/>
  <c r="BP88"/>
  <c r="BV88"/>
  <c r="BW88"/>
  <c r="BX88" s="1"/>
  <c r="BY88"/>
  <c r="CE88"/>
  <c r="CF88"/>
  <c r="CG88" s="1"/>
  <c r="CH88"/>
  <c r="CN88"/>
  <c r="CO88"/>
  <c r="CP88" s="1"/>
  <c r="CQ88"/>
  <c r="CW88"/>
  <c r="CX88"/>
  <c r="CY88" s="1"/>
  <c r="CZ88"/>
  <c r="DF88"/>
  <c r="DG88"/>
  <c r="DH88" s="1"/>
  <c r="DI88"/>
  <c r="K89"/>
  <c r="L89"/>
  <c r="M89" s="1"/>
  <c r="N89"/>
  <c r="T89"/>
  <c r="U89"/>
  <c r="V89" s="1"/>
  <c r="W89"/>
  <c r="AC89"/>
  <c r="AD89"/>
  <c r="AE89" s="1"/>
  <c r="AF89"/>
  <c r="AL89"/>
  <c r="AM89"/>
  <c r="AN89" s="1"/>
  <c r="AO89"/>
  <c r="AU89"/>
  <c r="AV89"/>
  <c r="AW89" s="1"/>
  <c r="AX89"/>
  <c r="BD89"/>
  <c r="BE89"/>
  <c r="BF89" s="1"/>
  <c r="BG89"/>
  <c r="BM89"/>
  <c r="BN89"/>
  <c r="BO89" s="1"/>
  <c r="BP89"/>
  <c r="BV89"/>
  <c r="BW89"/>
  <c r="BX89" s="1"/>
  <c r="BY89"/>
  <c r="CE89"/>
  <c r="CF89"/>
  <c r="CG89" s="1"/>
  <c r="CH89"/>
  <c r="CN89"/>
  <c r="CO89"/>
  <c r="CP89" s="1"/>
  <c r="CQ89"/>
  <c r="CW89"/>
  <c r="CX89"/>
  <c r="CY89" s="1"/>
  <c r="CZ89"/>
  <c r="DF89"/>
  <c r="DG89"/>
  <c r="DH89" s="1"/>
  <c r="DI89"/>
  <c r="K90"/>
  <c r="L90"/>
  <c r="M90" s="1"/>
  <c r="N90"/>
  <c r="T90"/>
  <c r="U90"/>
  <c r="V90" s="1"/>
  <c r="W90"/>
  <c r="AC90"/>
  <c r="AD90"/>
  <c r="AE90" s="1"/>
  <c r="AF90"/>
  <c r="AL90"/>
  <c r="AM90"/>
  <c r="AN90" s="1"/>
  <c r="AO90"/>
  <c r="AU90"/>
  <c r="AV90"/>
  <c r="AW90" s="1"/>
  <c r="AX90"/>
  <c r="BD90"/>
  <c r="BE90"/>
  <c r="BF90" s="1"/>
  <c r="BG90"/>
  <c r="BM90"/>
  <c r="BN90"/>
  <c r="BO90" s="1"/>
  <c r="BP90"/>
  <c r="BV90"/>
  <c r="BW90"/>
  <c r="BX90" s="1"/>
  <c r="BY90"/>
  <c r="CE90"/>
  <c r="CF90"/>
  <c r="CG90" s="1"/>
  <c r="CH90"/>
  <c r="CN90"/>
  <c r="CO90"/>
  <c r="CP90" s="1"/>
  <c r="CQ90"/>
  <c r="CW90"/>
  <c r="CX90"/>
  <c r="CY90" s="1"/>
  <c r="CZ90"/>
  <c r="DF90"/>
  <c r="DG90"/>
  <c r="DH90" s="1"/>
  <c r="DI90"/>
  <c r="K91"/>
  <c r="L91"/>
  <c r="M91" s="1"/>
  <c r="N91"/>
  <c r="T91"/>
  <c r="U91"/>
  <c r="V91" s="1"/>
  <c r="W91"/>
  <c r="AC91"/>
  <c r="AD91"/>
  <c r="AE91" s="1"/>
  <c r="AF91"/>
  <c r="AL91"/>
  <c r="AM91"/>
  <c r="AN91" s="1"/>
  <c r="AO91"/>
  <c r="AU91"/>
  <c r="AV91"/>
  <c r="AW91" s="1"/>
  <c r="AX91"/>
  <c r="BD91"/>
  <c r="BE91"/>
  <c r="BF91" s="1"/>
  <c r="BG91"/>
  <c r="BM91"/>
  <c r="BN91"/>
  <c r="BO91" s="1"/>
  <c r="BP91"/>
  <c r="BV91"/>
  <c r="BW91"/>
  <c r="BX91" s="1"/>
  <c r="BY91"/>
  <c r="CE91"/>
  <c r="CF91"/>
  <c r="CG91" s="1"/>
  <c r="CN91"/>
  <c r="CO91"/>
  <c r="CP91"/>
  <c r="CW91"/>
  <c r="CX91"/>
  <c r="CY91" s="1"/>
  <c r="DF91"/>
  <c r="DG91"/>
  <c r="DH91"/>
  <c r="K92"/>
  <c r="L92"/>
  <c r="M92" s="1"/>
  <c r="N92"/>
  <c r="T92"/>
  <c r="U92"/>
  <c r="V92" s="1"/>
  <c r="W92"/>
  <c r="AC92"/>
  <c r="AD92"/>
  <c r="AE92" s="1"/>
  <c r="AF92"/>
  <c r="AL92"/>
  <c r="AM92"/>
  <c r="AN92" s="1"/>
  <c r="AO92"/>
  <c r="AU92"/>
  <c r="AV92"/>
  <c r="AW92" s="1"/>
  <c r="AX92"/>
  <c r="BD92"/>
  <c r="BE92"/>
  <c r="BF92" s="1"/>
  <c r="BG92"/>
  <c r="BM92"/>
  <c r="BN92"/>
  <c r="BO92" s="1"/>
  <c r="BP92"/>
  <c r="BV92"/>
  <c r="BW92"/>
  <c r="BX92" s="1"/>
  <c r="BY92"/>
  <c r="CE92"/>
  <c r="CF92"/>
  <c r="CG92" s="1"/>
  <c r="CH92"/>
  <c r="CN92"/>
  <c r="CO92"/>
  <c r="CP92" s="1"/>
  <c r="CQ92"/>
  <c r="CW92"/>
  <c r="CX92"/>
  <c r="CY92" s="1"/>
  <c r="CZ92"/>
  <c r="DF92"/>
  <c r="DG92"/>
  <c r="DH92" s="1"/>
  <c r="DI92"/>
  <c r="K93"/>
  <c r="L93"/>
  <c r="M93" s="1"/>
  <c r="N93"/>
  <c r="T93"/>
  <c r="U93"/>
  <c r="V93" s="1"/>
  <c r="W93"/>
  <c r="AC93"/>
  <c r="AD93"/>
  <c r="AE93" s="1"/>
  <c r="AF93"/>
  <c r="AL93"/>
  <c r="AM93"/>
  <c r="AN93" s="1"/>
  <c r="AO93"/>
  <c r="AU93"/>
  <c r="AV93"/>
  <c r="AW93" s="1"/>
  <c r="AX93"/>
  <c r="BD93"/>
  <c r="BE93"/>
  <c r="BF93" s="1"/>
  <c r="BG93"/>
  <c r="BM93"/>
  <c r="BN93"/>
  <c r="BO93" s="1"/>
  <c r="BP93"/>
  <c r="BV93"/>
  <c r="BW93"/>
  <c r="BX93" s="1"/>
  <c r="BY93"/>
  <c r="CE93"/>
  <c r="CF93"/>
  <c r="CG93" s="1"/>
  <c r="CH93"/>
  <c r="CN93"/>
  <c r="CO93"/>
  <c r="CP93" s="1"/>
  <c r="CQ93"/>
  <c r="CW93"/>
  <c r="CX93"/>
  <c r="CY93" s="1"/>
  <c r="CZ93"/>
  <c r="DF93"/>
  <c r="DG93"/>
  <c r="DH93" s="1"/>
  <c r="DI93"/>
  <c r="K94"/>
  <c r="L94"/>
  <c r="M94" s="1"/>
  <c r="T94"/>
  <c r="U94"/>
  <c r="V94"/>
  <c r="W94"/>
  <c r="AC94"/>
  <c r="AD94"/>
  <c r="AE94"/>
  <c r="AF94"/>
  <c r="AL94"/>
  <c r="AM94"/>
  <c r="AN94"/>
  <c r="AO94"/>
  <c r="AU94"/>
  <c r="AV94"/>
  <c r="AW94"/>
  <c r="AX94"/>
  <c r="BD94"/>
  <c r="BE94"/>
  <c r="BF94"/>
  <c r="BG94"/>
  <c r="BM94"/>
  <c r="BN94"/>
  <c r="BO94"/>
  <c r="BP94"/>
  <c r="BV94"/>
  <c r="BW94"/>
  <c r="BX94"/>
  <c r="BY94"/>
  <c r="CE94"/>
  <c r="CF94"/>
  <c r="CG94"/>
  <c r="CH94"/>
  <c r="CN94"/>
  <c r="CO94"/>
  <c r="CP94"/>
  <c r="CW94"/>
  <c r="CX94"/>
  <c r="CY94" s="1"/>
  <c r="DF94"/>
  <c r="DG94"/>
  <c r="DH94"/>
  <c r="K95"/>
  <c r="L95"/>
  <c r="M95" s="1"/>
  <c r="N95"/>
  <c r="T95"/>
  <c r="U95"/>
  <c r="V95" s="1"/>
  <c r="W95"/>
  <c r="AC95"/>
  <c r="AD95"/>
  <c r="AE95" s="1"/>
  <c r="AF95"/>
  <c r="AL95"/>
  <c r="AM95"/>
  <c r="AN95" s="1"/>
  <c r="AO95"/>
  <c r="AU95"/>
  <c r="AV95"/>
  <c r="AW95" s="1"/>
  <c r="AX95"/>
  <c r="BD95"/>
  <c r="BE95"/>
  <c r="BF95" s="1"/>
  <c r="BG95"/>
  <c r="BM95"/>
  <c r="BN95"/>
  <c r="BO95" s="1"/>
  <c r="BP95"/>
  <c r="BV95"/>
  <c r="BW95"/>
  <c r="BX95" s="1"/>
  <c r="BY95"/>
  <c r="CE95"/>
  <c r="CF95"/>
  <c r="CG95" s="1"/>
  <c r="CH95"/>
  <c r="CN95"/>
  <c r="CO95"/>
  <c r="CP95" s="1"/>
  <c r="CQ95"/>
  <c r="CW95"/>
  <c r="CX95"/>
  <c r="CY95" s="1"/>
  <c r="CZ95"/>
  <c r="DF95"/>
  <c r="DG95"/>
  <c r="DH95" s="1"/>
  <c r="DI95"/>
  <c r="K96"/>
  <c r="L96"/>
  <c r="M96" s="1"/>
  <c r="N96"/>
  <c r="T96"/>
  <c r="U96"/>
  <c r="V96" s="1"/>
  <c r="W96"/>
  <c r="AC96"/>
  <c r="AD96"/>
  <c r="AE96" s="1"/>
  <c r="AF96"/>
  <c r="AL96"/>
  <c r="AM96"/>
  <c r="AN96" s="1"/>
  <c r="AO96"/>
  <c r="AU96"/>
  <c r="AV96"/>
  <c r="AW96" s="1"/>
  <c r="AX96"/>
  <c r="BD96"/>
  <c r="BE96"/>
  <c r="BF96" s="1"/>
  <c r="BG96"/>
  <c r="BM96"/>
  <c r="BN96"/>
  <c r="BO96" s="1"/>
  <c r="BP96"/>
  <c r="BV96"/>
  <c r="BW96"/>
  <c r="BX96" s="1"/>
  <c r="BY96"/>
  <c r="CE96"/>
  <c r="CF96"/>
  <c r="CG96" s="1"/>
  <c r="CH96"/>
  <c r="CN96"/>
  <c r="CO96"/>
  <c r="CP96" s="1"/>
  <c r="CQ96"/>
  <c r="CW96"/>
  <c r="CX96"/>
  <c r="CY96" s="1"/>
  <c r="CZ96"/>
  <c r="DF96"/>
  <c r="DG96"/>
  <c r="DH96" s="1"/>
  <c r="DI96"/>
  <c r="K97"/>
  <c r="L97"/>
  <c r="M97" s="1"/>
  <c r="N97"/>
  <c r="T97"/>
  <c r="U97"/>
  <c r="V97" s="1"/>
  <c r="W97"/>
  <c r="AC97"/>
  <c r="AD97"/>
  <c r="AE97" s="1"/>
  <c r="AF97"/>
  <c r="AL97"/>
  <c r="AM97"/>
  <c r="AN97" s="1"/>
  <c r="AO97"/>
  <c r="AU97"/>
  <c r="AV97"/>
  <c r="AW97" s="1"/>
  <c r="AX97"/>
  <c r="BD97"/>
  <c r="BE97"/>
  <c r="BF97" s="1"/>
  <c r="BG97"/>
  <c r="BM97"/>
  <c r="BN97"/>
  <c r="BO97" s="1"/>
  <c r="BP97"/>
  <c r="BV97"/>
  <c r="BW97"/>
  <c r="BX97" s="1"/>
  <c r="CE97"/>
  <c r="CF97"/>
  <c r="CG97"/>
  <c r="CH97"/>
  <c r="CN97"/>
  <c r="CO97"/>
  <c r="CP97"/>
  <c r="CQ97"/>
  <c r="CW97"/>
  <c r="CX97"/>
  <c r="CY97"/>
  <c r="CZ97"/>
  <c r="DF97"/>
  <c r="DG97"/>
  <c r="DH97"/>
  <c r="DI97"/>
  <c r="K98"/>
  <c r="L98"/>
  <c r="M98"/>
  <c r="T98"/>
  <c r="U98"/>
  <c r="V98" s="1"/>
  <c r="AC98"/>
  <c r="AD98"/>
  <c r="AE98"/>
  <c r="AL98"/>
  <c r="AM98"/>
  <c r="AN98" s="1"/>
  <c r="AU98"/>
  <c r="AV98"/>
  <c r="AW98"/>
  <c r="BD98"/>
  <c r="BE98"/>
  <c r="BF98" s="1"/>
  <c r="BM98"/>
  <c r="BN98"/>
  <c r="BO98"/>
  <c r="BV98"/>
  <c r="BW98"/>
  <c r="BX98" s="1"/>
  <c r="CE98"/>
  <c r="CF98"/>
  <c r="CG98"/>
  <c r="CN98"/>
  <c r="CO98"/>
  <c r="CP98" s="1"/>
  <c r="CW98"/>
  <c r="CX98"/>
  <c r="CY98"/>
  <c r="DF98"/>
  <c r="DG98"/>
  <c r="DH98" s="1"/>
  <c r="K99"/>
  <c r="L99"/>
  <c r="M99"/>
  <c r="N99"/>
  <c r="T99"/>
  <c r="U99"/>
  <c r="V99"/>
  <c r="W99"/>
  <c r="AC99"/>
  <c r="AD99"/>
  <c r="AE99"/>
  <c r="AF99"/>
  <c r="AL99"/>
  <c r="AM99"/>
  <c r="AN99"/>
  <c r="AO99"/>
  <c r="AU99"/>
  <c r="AV99"/>
  <c r="AW99"/>
  <c r="AX99"/>
  <c r="BD99"/>
  <c r="BE99"/>
  <c r="BF99"/>
  <c r="BG99"/>
  <c r="BM99"/>
  <c r="BN99"/>
  <c r="BO99"/>
  <c r="BP99"/>
  <c r="BV99"/>
  <c r="BW99"/>
  <c r="BX99"/>
  <c r="BY99"/>
  <c r="CE99"/>
  <c r="CF99"/>
  <c r="CG99"/>
  <c r="CH99"/>
  <c r="CN99"/>
  <c r="CO99"/>
  <c r="CP99"/>
  <c r="CQ99"/>
  <c r="CW99"/>
  <c r="CX99"/>
  <c r="CY99"/>
  <c r="CZ99"/>
  <c r="DF99"/>
  <c r="DG99"/>
  <c r="DH99"/>
  <c r="DI99"/>
  <c r="K100"/>
  <c r="L100"/>
  <c r="M100"/>
  <c r="N100"/>
  <c r="T100"/>
  <c r="U100"/>
  <c r="V100"/>
  <c r="W100"/>
  <c r="AC100"/>
  <c r="AD100"/>
  <c r="AE100"/>
  <c r="AF100"/>
  <c r="AL100"/>
  <c r="AM100"/>
  <c r="AN100"/>
  <c r="AO100"/>
  <c r="AU100"/>
  <c r="AV100"/>
  <c r="AW100"/>
  <c r="AX100"/>
  <c r="BD100"/>
  <c r="BE100"/>
  <c r="BF100"/>
  <c r="BG100"/>
  <c r="BM100"/>
  <c r="BN100"/>
  <c r="BO100"/>
  <c r="BP100"/>
  <c r="BV100"/>
  <c r="BW100"/>
  <c r="BX100"/>
  <c r="BY100"/>
  <c r="CE100"/>
  <c r="CF100"/>
  <c r="CG100"/>
  <c r="CH100"/>
  <c r="CN100"/>
  <c r="CO100"/>
  <c r="CP100"/>
  <c r="CQ100"/>
  <c r="CW100"/>
  <c r="CX100"/>
  <c r="CY100"/>
  <c r="CZ100"/>
  <c r="DF100"/>
  <c r="DG100"/>
  <c r="DH100"/>
  <c r="DI100"/>
  <c r="K101"/>
  <c r="L101"/>
  <c r="M101"/>
  <c r="N101"/>
  <c r="T101"/>
  <c r="U101"/>
  <c r="V101"/>
  <c r="W101"/>
  <c r="AC101"/>
  <c r="AD101"/>
  <c r="AE101"/>
  <c r="AF101"/>
  <c r="AL101"/>
  <c r="AM101"/>
  <c r="AN101"/>
  <c r="AO101"/>
  <c r="AU101"/>
  <c r="AV101"/>
  <c r="AW101"/>
  <c r="AX101"/>
  <c r="BD101"/>
  <c r="BE101"/>
  <c r="BF101"/>
  <c r="BG101"/>
  <c r="BM101"/>
  <c r="BN101"/>
  <c r="BO101"/>
  <c r="BP101"/>
  <c r="BV101"/>
  <c r="BW101"/>
  <c r="BX101"/>
  <c r="BY101"/>
  <c r="CE101"/>
  <c r="CF101"/>
  <c r="CG101"/>
  <c r="CH101"/>
  <c r="CN101"/>
  <c r="CO101"/>
  <c r="CP101"/>
  <c r="CQ101"/>
  <c r="CW101"/>
  <c r="CX101"/>
  <c r="CY101"/>
  <c r="CZ101"/>
  <c r="DF101"/>
  <c r="DG101"/>
  <c r="DH101"/>
  <c r="DI101"/>
  <c r="K102"/>
  <c r="L102"/>
  <c r="M102"/>
  <c r="N102"/>
  <c r="T102"/>
  <c r="U102"/>
  <c r="V102"/>
  <c r="W102"/>
  <c r="AC102"/>
  <c r="AD102"/>
  <c r="AE102"/>
  <c r="AF102"/>
  <c r="AL102"/>
  <c r="AM102"/>
  <c r="AN102"/>
  <c r="AO102"/>
  <c r="AU102"/>
  <c r="AV102"/>
  <c r="AW102"/>
  <c r="AX102"/>
  <c r="BD102"/>
  <c r="BE102"/>
  <c r="BF102"/>
  <c r="BG102"/>
  <c r="BM102"/>
  <c r="BN102"/>
  <c r="BO102"/>
  <c r="BP102"/>
  <c r="BV102"/>
  <c r="BW102"/>
  <c r="BX102"/>
  <c r="BY102"/>
  <c r="CE102"/>
  <c r="CF102"/>
  <c r="CG102"/>
  <c r="CH102"/>
  <c r="CN102"/>
  <c r="CO102"/>
  <c r="CP102"/>
  <c r="CQ102"/>
  <c r="CW102"/>
  <c r="CX102"/>
  <c r="CY102"/>
  <c r="CZ102"/>
  <c r="DF102"/>
  <c r="DG102"/>
  <c r="DH102"/>
  <c r="DI102"/>
  <c r="K103"/>
  <c r="L103"/>
  <c r="M103"/>
  <c r="N103"/>
  <c r="T103"/>
  <c r="U103"/>
  <c r="V103"/>
  <c r="W103"/>
  <c r="AC103"/>
  <c r="AD103"/>
  <c r="AE103"/>
  <c r="AF103"/>
  <c r="AL103"/>
  <c r="AM103"/>
  <c r="AN103"/>
  <c r="AO103"/>
  <c r="AU103"/>
  <c r="AV103"/>
  <c r="AW103"/>
  <c r="AX103"/>
  <c r="BD103"/>
  <c r="BE103"/>
  <c r="BF103"/>
  <c r="BG103"/>
  <c r="BM103"/>
  <c r="BN103"/>
  <c r="BO103"/>
  <c r="BP103"/>
  <c r="BV103"/>
  <c r="BW103"/>
  <c r="BX103"/>
  <c r="BY103"/>
  <c r="CE103"/>
  <c r="CF103"/>
  <c r="CG103"/>
  <c r="CH103"/>
  <c r="CN103"/>
  <c r="CO103"/>
  <c r="CP103"/>
  <c r="CQ103"/>
  <c r="CW103"/>
  <c r="CX103"/>
  <c r="CY103"/>
  <c r="CZ103"/>
  <c r="DF103"/>
  <c r="DG103"/>
  <c r="DH103"/>
  <c r="DI103"/>
  <c r="K104"/>
  <c r="L104"/>
  <c r="M104"/>
  <c r="N104"/>
  <c r="T104"/>
  <c r="U104"/>
  <c r="V104"/>
  <c r="W104"/>
  <c r="AC104"/>
  <c r="AD104"/>
  <c r="AE104"/>
  <c r="AF104"/>
  <c r="AL104"/>
  <c r="AM104"/>
  <c r="AN104"/>
  <c r="AO104"/>
  <c r="AU104"/>
  <c r="AV104"/>
  <c r="AW104"/>
  <c r="AX104"/>
  <c r="BD104"/>
  <c r="BE104"/>
  <c r="BF104"/>
  <c r="BG104"/>
  <c r="BM104"/>
  <c r="BN104"/>
  <c r="BO104"/>
  <c r="BP104"/>
  <c r="BV104"/>
  <c r="BW104"/>
  <c r="BX104"/>
  <c r="BY104"/>
  <c r="CE104"/>
  <c r="CF104"/>
  <c r="CG104"/>
  <c r="CH104"/>
  <c r="CN104"/>
  <c r="CO104"/>
  <c r="CP104"/>
  <c r="CQ104"/>
  <c r="CW104"/>
  <c r="CX104"/>
  <c r="CY104"/>
  <c r="CZ104"/>
  <c r="DF104"/>
  <c r="DG104"/>
  <c r="DH104"/>
  <c r="DI104"/>
  <c r="K105"/>
  <c r="L105"/>
  <c r="M105"/>
  <c r="N105"/>
  <c r="T105"/>
  <c r="U105"/>
  <c r="V105"/>
  <c r="W105"/>
  <c r="AC105"/>
  <c r="AD105"/>
  <c r="AE105"/>
  <c r="AF105"/>
  <c r="AL105"/>
  <c r="AM105"/>
  <c r="AN105"/>
  <c r="AO105"/>
  <c r="AU105"/>
  <c r="AV105"/>
  <c r="AW105"/>
  <c r="AX105"/>
  <c r="BD105"/>
  <c r="BE105"/>
  <c r="BF105"/>
  <c r="BG105"/>
  <c r="BM105"/>
  <c r="BN105"/>
  <c r="BO105"/>
  <c r="BP105"/>
  <c r="BV105"/>
  <c r="BW105"/>
  <c r="BX105"/>
  <c r="BY105"/>
  <c r="CE105"/>
  <c r="CF105"/>
  <c r="CG105"/>
  <c r="CH105"/>
  <c r="CN105"/>
  <c r="CO105"/>
  <c r="CP105"/>
  <c r="CQ105"/>
  <c r="CW105"/>
  <c r="CX105"/>
  <c r="CY105"/>
  <c r="CZ105"/>
  <c r="DF105"/>
  <c r="DG105"/>
  <c r="DH105"/>
  <c r="DI105"/>
  <c r="K106"/>
  <c r="L106"/>
  <c r="M106"/>
  <c r="N106"/>
  <c r="T106"/>
  <c r="U106"/>
  <c r="V106"/>
  <c r="W106"/>
  <c r="AC106"/>
  <c r="AD106"/>
  <c r="AE106"/>
  <c r="AF106"/>
  <c r="AL106"/>
  <c r="AM106"/>
  <c r="AN106"/>
  <c r="AO106"/>
  <c r="AU106"/>
  <c r="AV106"/>
  <c r="AW106"/>
  <c r="AX106"/>
  <c r="BD106"/>
  <c r="BE106"/>
  <c r="BF106"/>
  <c r="BG106"/>
  <c r="BM106"/>
  <c r="BN106"/>
  <c r="BO106"/>
  <c r="BP106"/>
  <c r="BV106"/>
  <c r="BW106"/>
  <c r="BX106"/>
  <c r="CE106"/>
  <c r="CF106"/>
  <c r="CG106" s="1"/>
  <c r="CN106"/>
  <c r="CO106"/>
  <c r="CP106"/>
  <c r="CW106"/>
  <c r="CX106"/>
  <c r="CY106" s="1"/>
  <c r="DF106"/>
  <c r="DG106"/>
  <c r="DH106"/>
  <c r="K107"/>
  <c r="L107"/>
  <c r="M107" s="1"/>
  <c r="N107"/>
  <c r="T107"/>
  <c r="U107"/>
  <c r="V107" s="1"/>
  <c r="W107"/>
  <c r="AC107"/>
  <c r="AD107"/>
  <c r="AE107" s="1"/>
  <c r="AF107"/>
  <c r="AL107"/>
  <c r="AM107"/>
  <c r="AN107" s="1"/>
  <c r="AO107"/>
  <c r="AU107"/>
  <c r="AV107"/>
  <c r="AW107" s="1"/>
  <c r="AX107"/>
  <c r="BD107"/>
  <c r="BE107"/>
  <c r="BF107" s="1"/>
  <c r="BM107"/>
  <c r="BN107"/>
  <c r="BO107"/>
  <c r="BV107"/>
  <c r="BW107"/>
  <c r="BX107" s="1"/>
  <c r="BY107"/>
  <c r="CE107"/>
  <c r="CF107"/>
  <c r="CG107" s="1"/>
  <c r="CH107"/>
  <c r="CN107"/>
  <c r="CO107"/>
  <c r="CP107" s="1"/>
  <c r="CQ107"/>
  <c r="CW107"/>
  <c r="CX107"/>
  <c r="CY107" s="1"/>
  <c r="CZ107"/>
  <c r="DF107"/>
  <c r="DG107"/>
  <c r="DH107" s="1"/>
  <c r="DI107"/>
  <c r="K108"/>
  <c r="L108"/>
  <c r="M108" s="1"/>
  <c r="N108"/>
  <c r="T108"/>
  <c r="U108"/>
  <c r="V108" s="1"/>
  <c r="W108"/>
  <c r="AC108"/>
  <c r="AD108"/>
  <c r="AE108" s="1"/>
  <c r="AF108"/>
  <c r="AL108"/>
  <c r="AM108"/>
  <c r="AN108" s="1"/>
  <c r="AO108"/>
  <c r="AU108"/>
  <c r="AV108"/>
  <c r="AW108" s="1"/>
  <c r="AX108"/>
  <c r="BD108"/>
  <c r="BE108"/>
  <c r="BF108" s="1"/>
  <c r="BG108"/>
  <c r="BM108"/>
  <c r="BN108"/>
  <c r="BO108" s="1"/>
  <c r="BP108"/>
  <c r="BV108"/>
  <c r="BW108"/>
  <c r="BX108" s="1"/>
  <c r="BY108"/>
  <c r="CE108"/>
  <c r="CF108"/>
  <c r="CG108" s="1"/>
  <c r="CH108"/>
  <c r="CN108"/>
  <c r="CO108"/>
  <c r="CP108" s="1"/>
  <c r="CQ108"/>
  <c r="CW108"/>
  <c r="CX108"/>
  <c r="CY108" s="1"/>
  <c r="CZ108"/>
  <c r="DF108"/>
  <c r="DG108"/>
  <c r="DH108" s="1"/>
  <c r="DI108"/>
  <c r="K109"/>
  <c r="L109"/>
  <c r="M109" s="1"/>
  <c r="N109"/>
  <c r="T109"/>
  <c r="U109"/>
  <c r="V109" s="1"/>
  <c r="W109"/>
  <c r="AC109"/>
  <c r="AD109"/>
  <c r="AE109" s="1"/>
  <c r="AF109"/>
  <c r="AL109"/>
  <c r="AM109"/>
  <c r="AN109" s="1"/>
  <c r="AO109"/>
  <c r="AU109"/>
  <c r="AV109"/>
  <c r="AW109" s="1"/>
  <c r="AX109"/>
  <c r="BD109"/>
  <c r="BE109"/>
  <c r="BF109" s="1"/>
  <c r="BG109"/>
  <c r="BM109"/>
  <c r="BN109"/>
  <c r="BO109" s="1"/>
  <c r="BP109"/>
  <c r="BV109"/>
  <c r="BW109"/>
  <c r="BX109" s="1"/>
  <c r="BY109"/>
  <c r="CE109"/>
  <c r="CF109"/>
  <c r="CG109" s="1"/>
  <c r="CH109"/>
  <c r="CN109"/>
  <c r="CO109"/>
  <c r="CP109" s="1"/>
  <c r="CQ109"/>
  <c r="CW109"/>
  <c r="CX109"/>
  <c r="CY109" s="1"/>
  <c r="CZ109"/>
  <c r="DF109"/>
  <c r="DG109"/>
  <c r="DH109" s="1"/>
  <c r="DI109"/>
  <c r="K110"/>
  <c r="L110"/>
  <c r="M110" s="1"/>
  <c r="N110"/>
  <c r="T110"/>
  <c r="U110"/>
  <c r="V110" s="1"/>
  <c r="W110"/>
  <c r="AC110"/>
  <c r="AD110"/>
  <c r="AE110" s="1"/>
  <c r="AF110"/>
  <c r="AL110"/>
  <c r="AM110"/>
  <c r="AN110" s="1"/>
  <c r="AO110"/>
  <c r="AU110"/>
  <c r="AV110"/>
  <c r="AW110" s="1"/>
  <c r="AX110"/>
  <c r="BD110"/>
  <c r="BE110"/>
  <c r="BF110" s="1"/>
  <c r="BG110"/>
  <c r="BM110"/>
  <c r="BN110"/>
  <c r="BO110" s="1"/>
  <c r="BP110"/>
  <c r="BV110"/>
  <c r="BW110"/>
  <c r="BX110" s="1"/>
  <c r="BY110"/>
  <c r="CE110"/>
  <c r="CF110"/>
  <c r="CG110" s="1"/>
  <c r="CH110"/>
  <c r="CN110"/>
  <c r="CO110"/>
  <c r="CP110" s="1"/>
  <c r="CQ110"/>
  <c r="CW110"/>
  <c r="CX110"/>
  <c r="CY110" s="1"/>
  <c r="CZ110"/>
  <c r="DF110"/>
  <c r="DG110"/>
  <c r="DH110" s="1"/>
  <c r="DI110"/>
  <c r="K111"/>
  <c r="L111"/>
  <c r="M111" s="1"/>
  <c r="N111"/>
  <c r="T111"/>
  <c r="U111"/>
  <c r="V111" s="1"/>
  <c r="W111"/>
  <c r="AC111"/>
  <c r="AD111"/>
  <c r="AE111" s="1"/>
  <c r="AF111"/>
  <c r="AL111"/>
  <c r="AM111"/>
  <c r="AN111" s="1"/>
  <c r="AO111"/>
  <c r="AU111"/>
  <c r="AV111"/>
  <c r="AW111" s="1"/>
  <c r="AX111"/>
  <c r="BD111"/>
  <c r="BE111"/>
  <c r="BF111" s="1"/>
  <c r="BG111"/>
  <c r="BM111"/>
  <c r="BN111"/>
  <c r="BO111" s="1"/>
  <c r="BP111"/>
  <c r="BV111"/>
  <c r="BW111"/>
  <c r="BX111" s="1"/>
  <c r="BY111"/>
  <c r="CE111"/>
  <c r="CF111"/>
  <c r="CG111" s="1"/>
  <c r="CH111"/>
  <c r="CN111"/>
  <c r="CO111"/>
  <c r="CP111" s="1"/>
  <c r="CQ111"/>
  <c r="CW111"/>
  <c r="CX111"/>
  <c r="CY111" s="1"/>
  <c r="CZ111"/>
  <c r="DF111"/>
  <c r="DG111"/>
  <c r="DH111" s="1"/>
  <c r="DI111"/>
  <c r="K112"/>
  <c r="L112"/>
  <c r="M112" s="1"/>
  <c r="N112"/>
  <c r="T112"/>
  <c r="U112"/>
  <c r="V112" s="1"/>
  <c r="W112"/>
  <c r="AC112"/>
  <c r="AD112"/>
  <c r="AE112" s="1"/>
  <c r="AF112"/>
  <c r="AL112"/>
  <c r="AM112"/>
  <c r="AN112" s="1"/>
  <c r="AO112"/>
  <c r="AU112"/>
  <c r="AV112"/>
  <c r="AW112" s="1"/>
  <c r="AX112"/>
  <c r="BD112"/>
  <c r="BE112"/>
  <c r="BF112" s="1"/>
  <c r="BG112"/>
  <c r="BM112"/>
  <c r="BN112"/>
  <c r="BO112" s="1"/>
  <c r="BP112"/>
  <c r="BV112"/>
  <c r="BW112"/>
  <c r="BX112" s="1"/>
  <c r="BY112"/>
  <c r="CE112"/>
  <c r="CF112"/>
  <c r="CG112" s="1"/>
  <c r="CH112"/>
  <c r="CN112"/>
  <c r="CO112"/>
  <c r="CP112" s="1"/>
  <c r="CQ112"/>
  <c r="CW112"/>
  <c r="CX112"/>
  <c r="CY112" s="1"/>
  <c r="CZ112"/>
  <c r="DF112"/>
  <c r="DG112"/>
  <c r="DH112" s="1"/>
  <c r="DI112"/>
  <c r="K113"/>
  <c r="L113"/>
  <c r="M113" s="1"/>
  <c r="N113"/>
  <c r="T113"/>
  <c r="U113"/>
  <c r="V113" s="1"/>
  <c r="W113"/>
  <c r="AC113"/>
  <c r="AD113"/>
  <c r="AE113" s="1"/>
  <c r="AF113"/>
  <c r="AL113"/>
  <c r="AM113"/>
  <c r="AN113" s="1"/>
  <c r="AO113"/>
  <c r="AU113"/>
  <c r="AV113"/>
  <c r="AW113" s="1"/>
  <c r="AX113"/>
  <c r="BD113"/>
  <c r="BE113"/>
  <c r="BF113" s="1"/>
  <c r="BG113"/>
  <c r="BM113"/>
  <c r="BN113"/>
  <c r="BO113" s="1"/>
  <c r="BP113"/>
  <c r="BV113"/>
  <c r="BW113"/>
  <c r="BX113" s="1"/>
  <c r="BY113"/>
  <c r="CE113"/>
  <c r="CF113"/>
  <c r="CG113" s="1"/>
  <c r="CH113"/>
  <c r="CN113"/>
  <c r="CO113"/>
  <c r="CP113" s="1"/>
  <c r="CQ113"/>
  <c r="CW113"/>
  <c r="CX113"/>
  <c r="CY113" s="1"/>
  <c r="CZ113"/>
  <c r="DF113"/>
  <c r="DG113"/>
  <c r="DH113" s="1"/>
  <c r="DI113"/>
  <c r="K114"/>
  <c r="L114"/>
  <c r="M114" s="1"/>
  <c r="N114"/>
  <c r="T114"/>
  <c r="U114"/>
  <c r="V114" s="1"/>
  <c r="W114"/>
  <c r="AC114"/>
  <c r="AD114"/>
  <c r="AE114" s="1"/>
  <c r="AF114"/>
  <c r="AL114"/>
  <c r="AM114"/>
  <c r="AN114" s="1"/>
  <c r="AO114"/>
  <c r="AU114"/>
  <c r="AV114"/>
  <c r="AW114" s="1"/>
  <c r="AX114"/>
  <c r="BD114"/>
  <c r="BE114"/>
  <c r="BF114" s="1"/>
  <c r="BG114"/>
  <c r="BM114"/>
  <c r="BN114"/>
  <c r="BO114" s="1"/>
  <c r="BP114"/>
  <c r="BV114"/>
  <c r="BW114"/>
  <c r="BX114" s="1"/>
  <c r="BY114"/>
  <c r="CE114"/>
  <c r="CF114"/>
  <c r="CG114" s="1"/>
  <c r="CH114"/>
  <c r="CN114"/>
  <c r="CO114"/>
  <c r="CP114" s="1"/>
  <c r="CQ114"/>
  <c r="CW114"/>
  <c r="CX114"/>
  <c r="CY114" s="1"/>
  <c r="CZ114"/>
  <c r="DF114"/>
  <c r="DG114"/>
  <c r="DH114" s="1"/>
  <c r="DI114"/>
  <c r="K115"/>
  <c r="L115"/>
  <c r="M115" s="1"/>
  <c r="N115"/>
  <c r="T115"/>
  <c r="U115"/>
  <c r="V115" s="1"/>
  <c r="W115"/>
  <c r="AC115"/>
  <c r="AD115"/>
  <c r="AE115" s="1"/>
  <c r="AF115"/>
  <c r="AL115"/>
  <c r="AM115"/>
  <c r="AN115" s="1"/>
  <c r="AO115"/>
  <c r="AU115"/>
  <c r="AV115"/>
  <c r="AW115" s="1"/>
  <c r="AX115"/>
  <c r="BD115"/>
  <c r="BE115"/>
  <c r="BF115" s="1"/>
  <c r="BG115"/>
  <c r="BM115"/>
  <c r="BN115"/>
  <c r="BO115" s="1"/>
  <c r="BP115"/>
  <c r="BV115"/>
  <c r="BW115"/>
  <c r="BX115" s="1"/>
  <c r="BY115"/>
  <c r="CE115"/>
  <c r="CF115"/>
  <c r="CG115" s="1"/>
  <c r="CH115"/>
  <c r="CN115"/>
  <c r="CO115"/>
  <c r="CP115" s="1"/>
  <c r="CQ115"/>
  <c r="CW115"/>
  <c r="CX115"/>
  <c r="CY115" s="1"/>
  <c r="CZ115"/>
  <c r="DF115"/>
  <c r="DG115"/>
  <c r="DH115" s="1"/>
  <c r="DI115"/>
  <c r="K116"/>
  <c r="L116"/>
  <c r="M116" s="1"/>
  <c r="N116"/>
  <c r="T116"/>
  <c r="U116"/>
  <c r="V116" s="1"/>
  <c r="W116"/>
  <c r="AC116"/>
  <c r="AD116"/>
  <c r="AE116" s="1"/>
  <c r="AF116"/>
  <c r="AL116"/>
  <c r="AM116"/>
  <c r="AN116" s="1"/>
  <c r="AO116"/>
  <c r="AU116"/>
  <c r="AV116"/>
  <c r="AW116" s="1"/>
  <c r="AX116"/>
  <c r="BD116"/>
  <c r="BE116"/>
  <c r="BF116" s="1"/>
  <c r="BG116"/>
  <c r="BM116"/>
  <c r="BN116"/>
  <c r="BO116" s="1"/>
  <c r="BP116"/>
  <c r="BV116"/>
  <c r="BW116"/>
  <c r="BX116" s="1"/>
  <c r="BY116"/>
  <c r="CE116"/>
  <c r="CF116"/>
  <c r="CG116" s="1"/>
  <c r="CH116"/>
  <c r="CN116"/>
  <c r="CO116"/>
  <c r="CP116" s="1"/>
  <c r="CQ116"/>
  <c r="CW116"/>
  <c r="CX116"/>
  <c r="CY116" s="1"/>
  <c r="CZ116"/>
  <c r="DF116"/>
  <c r="DG116"/>
  <c r="DH116" s="1"/>
  <c r="DI116"/>
  <c r="K117"/>
  <c r="L117"/>
  <c r="M117" s="1"/>
  <c r="N117"/>
  <c r="T117"/>
  <c r="U117"/>
  <c r="V117" s="1"/>
  <c r="W117"/>
  <c r="AC117"/>
  <c r="AD117"/>
  <c r="AE117" s="1"/>
  <c r="AF117"/>
  <c r="AL117"/>
  <c r="AM117"/>
  <c r="AN117" s="1"/>
  <c r="AO117"/>
  <c r="AU117"/>
  <c r="AV117"/>
  <c r="AW117" s="1"/>
  <c r="AX117"/>
  <c r="BD117"/>
  <c r="BE117"/>
  <c r="BF117" s="1"/>
  <c r="BG117"/>
  <c r="BM117"/>
  <c r="BN117"/>
  <c r="BO117" s="1"/>
  <c r="BP117"/>
  <c r="BV117"/>
  <c r="BW117"/>
  <c r="BX117" s="1"/>
  <c r="BY117"/>
  <c r="CE117"/>
  <c r="CF117"/>
  <c r="CG117" s="1"/>
  <c r="CH117"/>
  <c r="CN117"/>
  <c r="CO117"/>
  <c r="CP117" s="1"/>
  <c r="CQ117"/>
  <c r="CW117"/>
  <c r="CX117"/>
  <c r="CY117" s="1"/>
  <c r="CZ117"/>
  <c r="DF117"/>
  <c r="DG117"/>
  <c r="DH117" s="1"/>
  <c r="DI117"/>
  <c r="K118"/>
  <c r="L118"/>
  <c r="M118" s="1"/>
  <c r="N118"/>
  <c r="T118"/>
  <c r="U118"/>
  <c r="V118" s="1"/>
  <c r="W118"/>
  <c r="AC118"/>
  <c r="AD118"/>
  <c r="AE118" s="1"/>
  <c r="AF118"/>
  <c r="AL118"/>
  <c r="AM118"/>
  <c r="AN118" s="1"/>
  <c r="AO118"/>
  <c r="AU118"/>
  <c r="AV118"/>
  <c r="AW118" s="1"/>
  <c r="AX118"/>
  <c r="BD118"/>
  <c r="BE118"/>
  <c r="BF118" s="1"/>
  <c r="BG118"/>
  <c r="BM118"/>
  <c r="BN118"/>
  <c r="BO118" s="1"/>
  <c r="BP118"/>
  <c r="BV118"/>
  <c r="BW118"/>
  <c r="BX118" s="1"/>
  <c r="BY118"/>
  <c r="CE118"/>
  <c r="CF118"/>
  <c r="CG118" s="1"/>
  <c r="CH118"/>
  <c r="CN118"/>
  <c r="CO118"/>
  <c r="CP118" s="1"/>
  <c r="CQ118"/>
  <c r="CW118"/>
  <c r="CX118"/>
  <c r="CY118" s="1"/>
  <c r="CZ118"/>
  <c r="DF118"/>
  <c r="DG118"/>
  <c r="DH118" s="1"/>
  <c r="DI118"/>
  <c r="K119"/>
  <c r="L119"/>
  <c r="M119" s="1"/>
  <c r="N119"/>
  <c r="T119"/>
  <c r="U119"/>
  <c r="V119" s="1"/>
  <c r="W119"/>
  <c r="AC119"/>
  <c r="AD119"/>
  <c r="AE119" s="1"/>
  <c r="AF119"/>
  <c r="AL119"/>
  <c r="AM119"/>
  <c r="AN119" s="1"/>
  <c r="AO119"/>
  <c r="AU119"/>
  <c r="AV119"/>
  <c r="AW119" s="1"/>
  <c r="AX119"/>
  <c r="BD119"/>
  <c r="BE119"/>
  <c r="BF119" s="1"/>
  <c r="BG119"/>
  <c r="BM119"/>
  <c r="BN119"/>
  <c r="BO119" s="1"/>
  <c r="BP119"/>
  <c r="BV119"/>
  <c r="BW119"/>
  <c r="BX119" s="1"/>
  <c r="BY119"/>
  <c r="CE119"/>
  <c r="CF119"/>
  <c r="CG119" s="1"/>
  <c r="CH119"/>
  <c r="CN119"/>
  <c r="CO119"/>
  <c r="CP119" s="1"/>
  <c r="CQ119"/>
  <c r="CW119"/>
  <c r="CX119"/>
  <c r="CY119" s="1"/>
  <c r="CZ119"/>
  <c r="DF119"/>
  <c r="DG119"/>
  <c r="DH119" s="1"/>
  <c r="DI119"/>
  <c r="K120"/>
  <c r="L120"/>
  <c r="M120" s="1"/>
  <c r="N120"/>
  <c r="T120"/>
  <c r="U120"/>
  <c r="V120" s="1"/>
  <c r="W120"/>
  <c r="AC120"/>
  <c r="AD120"/>
  <c r="AE120" s="1"/>
  <c r="AF120"/>
  <c r="AL120"/>
  <c r="AM120"/>
  <c r="AN120" s="1"/>
  <c r="AO120"/>
  <c r="AU120"/>
  <c r="AV120"/>
  <c r="AW120" s="1"/>
  <c r="AX120"/>
  <c r="BD120"/>
  <c r="BE120"/>
  <c r="BF120" s="1"/>
  <c r="BG120"/>
  <c r="BM120"/>
  <c r="BN120"/>
  <c r="BO120" s="1"/>
  <c r="BP120"/>
  <c r="BV120"/>
  <c r="BW120"/>
  <c r="BX120" s="1"/>
  <c r="BY120"/>
  <c r="CE120"/>
  <c r="CF120"/>
  <c r="CG120" s="1"/>
  <c r="CH120"/>
  <c r="CN120"/>
  <c r="CO120"/>
  <c r="CP120" s="1"/>
  <c r="CQ120"/>
  <c r="CW120"/>
  <c r="CX120"/>
  <c r="CY120" s="1"/>
  <c r="CZ120"/>
  <c r="DF120"/>
  <c r="DG120"/>
  <c r="DH120" s="1"/>
  <c r="DI120"/>
  <c r="K121"/>
  <c r="L121"/>
  <c r="M121" s="1"/>
  <c r="N121"/>
  <c r="T121"/>
  <c r="U121"/>
  <c r="V121" s="1"/>
  <c r="W121"/>
  <c r="AC121"/>
  <c r="AD121"/>
  <c r="AE121" s="1"/>
  <c r="AF121"/>
  <c r="AL121"/>
  <c r="AM121"/>
  <c r="AN121" s="1"/>
  <c r="AO121"/>
  <c r="AU121"/>
  <c r="AV121"/>
  <c r="AW121" s="1"/>
  <c r="AX121"/>
  <c r="BD121"/>
  <c r="BE121"/>
  <c r="BF121" s="1"/>
  <c r="BG121"/>
  <c r="BM121"/>
  <c r="BN121"/>
  <c r="BO121" s="1"/>
  <c r="BP121"/>
  <c r="BV121"/>
  <c r="BW121"/>
  <c r="BX121" s="1"/>
  <c r="BY121"/>
  <c r="CE121"/>
  <c r="CF121"/>
  <c r="CG121" s="1"/>
  <c r="CH121"/>
  <c r="CN121"/>
  <c r="CO121"/>
  <c r="CP121" s="1"/>
  <c r="CQ121"/>
  <c r="CW121"/>
  <c r="CX121"/>
  <c r="CY121" s="1"/>
  <c r="CZ121"/>
  <c r="DF121"/>
  <c r="DG121"/>
  <c r="DH121" s="1"/>
  <c r="DI121"/>
  <c r="K122"/>
  <c r="L122"/>
  <c r="M122" s="1"/>
  <c r="N122"/>
  <c r="T122"/>
  <c r="U122"/>
  <c r="V122" s="1"/>
  <c r="W122"/>
  <c r="AC122"/>
  <c r="AD122"/>
  <c r="AE122" s="1"/>
  <c r="AF122"/>
  <c r="AL122"/>
  <c r="AM122"/>
  <c r="AN122" s="1"/>
  <c r="AO122"/>
  <c r="AU122"/>
  <c r="AV122"/>
  <c r="AW122" s="1"/>
  <c r="AX122"/>
  <c r="BD122"/>
  <c r="BE122"/>
  <c r="BF122" s="1"/>
  <c r="BG122"/>
  <c r="BM122"/>
  <c r="BN122"/>
  <c r="BO122" s="1"/>
  <c r="BP122"/>
  <c r="BV122"/>
  <c r="BW122"/>
  <c r="BX122" s="1"/>
  <c r="BY122"/>
  <c r="CE122"/>
  <c r="CF122"/>
  <c r="CG122" s="1"/>
  <c r="CH122"/>
  <c r="CN122"/>
  <c r="CO122"/>
  <c r="CP122" s="1"/>
  <c r="CQ122"/>
  <c r="CW122"/>
  <c r="CX122"/>
  <c r="CY122" s="1"/>
  <c r="CZ122"/>
  <c r="DF122"/>
  <c r="DG122"/>
  <c r="DH122" s="1"/>
  <c r="DI122"/>
  <c r="K123"/>
  <c r="L123"/>
  <c r="M123" s="1"/>
  <c r="T123"/>
  <c r="U123"/>
  <c r="V123"/>
  <c r="AC123"/>
  <c r="AD123"/>
  <c r="AE123" s="1"/>
  <c r="AL123"/>
  <c r="AM123"/>
  <c r="AN123"/>
  <c r="AU123"/>
  <c r="AV123"/>
  <c r="AW123" s="1"/>
  <c r="BD123"/>
  <c r="BE123"/>
  <c r="BF123"/>
  <c r="BG123"/>
  <c r="BM123"/>
  <c r="BN123"/>
  <c r="BO123"/>
  <c r="BP123"/>
  <c r="BV123"/>
  <c r="BW123"/>
  <c r="BX123"/>
  <c r="BY123"/>
  <c r="CE123"/>
  <c r="CF123"/>
  <c r="CG123"/>
  <c r="CH123"/>
  <c r="CN123"/>
  <c r="CO123"/>
  <c r="CP123"/>
  <c r="CQ123"/>
  <c r="CW123"/>
  <c r="CX123"/>
  <c r="CY123"/>
  <c r="CZ123"/>
  <c r="DF123"/>
  <c r="DG123"/>
  <c r="DH123"/>
  <c r="DI123"/>
  <c r="K124"/>
  <c r="L124"/>
  <c r="M124"/>
  <c r="T124"/>
  <c r="U124"/>
  <c r="V124" s="1"/>
  <c r="AC124"/>
  <c r="AD124"/>
  <c r="AE124"/>
  <c r="AL124"/>
  <c r="AM124"/>
  <c r="AN124" s="1"/>
  <c r="AU124"/>
  <c r="AV124"/>
  <c r="AW124"/>
  <c r="BD124"/>
  <c r="BE124"/>
  <c r="BF124" s="1"/>
  <c r="BM124"/>
  <c r="BN124"/>
  <c r="BO124"/>
  <c r="BV124"/>
  <c r="BW124"/>
  <c r="BX124" s="1"/>
  <c r="CE124"/>
  <c r="CF124"/>
  <c r="CG124"/>
  <c r="CN124"/>
  <c r="CO124"/>
  <c r="CP124" s="1"/>
  <c r="CW124"/>
  <c r="CX124"/>
  <c r="CY124"/>
  <c r="CZ124"/>
  <c r="DF124"/>
  <c r="DG124"/>
  <c r="DH124"/>
  <c r="DI124"/>
  <c r="K125"/>
  <c r="L125"/>
  <c r="M125"/>
  <c r="N125"/>
  <c r="T125"/>
  <c r="U125"/>
  <c r="V125"/>
  <c r="W125"/>
  <c r="AC125"/>
  <c r="AD125"/>
  <c r="AE125"/>
  <c r="AF125"/>
  <c r="AL125"/>
  <c r="AM125"/>
  <c r="AN125"/>
  <c r="AO125"/>
  <c r="AU125"/>
  <c r="AV125"/>
  <c r="AW125"/>
  <c r="AX125"/>
  <c r="BD125"/>
  <c r="BE125"/>
  <c r="BF125"/>
  <c r="BG125"/>
  <c r="BM125"/>
  <c r="BN125"/>
  <c r="BO125"/>
  <c r="BP125"/>
  <c r="BV125"/>
  <c r="BW125"/>
  <c r="BX125"/>
  <c r="BY125"/>
  <c r="CE125"/>
  <c r="CF125"/>
  <c r="CG125"/>
  <c r="CH125"/>
  <c r="CN125"/>
  <c r="CO125"/>
  <c r="CP125"/>
  <c r="CQ125"/>
  <c r="CW125"/>
  <c r="CX125"/>
  <c r="CY125"/>
  <c r="CZ125"/>
  <c r="DF125"/>
  <c r="DG125"/>
  <c r="DH125"/>
  <c r="DI125"/>
  <c r="K126"/>
  <c r="L126"/>
  <c r="M126"/>
  <c r="N126"/>
  <c r="T126"/>
  <c r="U126"/>
  <c r="V126"/>
  <c r="W126"/>
  <c r="AC126"/>
  <c r="AD126"/>
  <c r="AE126"/>
  <c r="AF126"/>
  <c r="AL126"/>
  <c r="AM126"/>
  <c r="AN126"/>
  <c r="AO126"/>
  <c r="AU126"/>
  <c r="AV126"/>
  <c r="AW126"/>
  <c r="AX126"/>
  <c r="BD126"/>
  <c r="BE126"/>
  <c r="BF126"/>
  <c r="BG126"/>
  <c r="BM126"/>
  <c r="BN126"/>
  <c r="BO126"/>
  <c r="BP126"/>
  <c r="BV126"/>
  <c r="BW126"/>
  <c r="BX126"/>
  <c r="BY126"/>
  <c r="CE126"/>
  <c r="CF126"/>
  <c r="CG126"/>
  <c r="CH126"/>
  <c r="CN126"/>
  <c r="CO126"/>
  <c r="CP126"/>
  <c r="CQ126"/>
  <c r="CW126"/>
  <c r="CX126"/>
  <c r="CY126"/>
  <c r="CZ126"/>
  <c r="DF126"/>
  <c r="DG126"/>
  <c r="DH126"/>
  <c r="DI126"/>
  <c r="K127"/>
  <c r="L127"/>
  <c r="M127"/>
  <c r="N127"/>
  <c r="T127"/>
  <c r="U127"/>
  <c r="V127"/>
  <c r="W127"/>
  <c r="AC127"/>
  <c r="AD127"/>
  <c r="AE127"/>
  <c r="AF127"/>
  <c r="AL127"/>
  <c r="AM127"/>
  <c r="AN127"/>
  <c r="AO127"/>
  <c r="AU127"/>
  <c r="AV127"/>
  <c r="AW127"/>
  <c r="AX127"/>
  <c r="BD127"/>
  <c r="BE127"/>
  <c r="BF127"/>
  <c r="BG127"/>
  <c r="BM127"/>
  <c r="BN127"/>
  <c r="BO127"/>
  <c r="BP127"/>
  <c r="BV127"/>
  <c r="BW127"/>
  <c r="BX127"/>
  <c r="BY127"/>
  <c r="CE127"/>
  <c r="CF127"/>
  <c r="CG127"/>
  <c r="CH127"/>
  <c r="CN127"/>
  <c r="CO127"/>
  <c r="CP127"/>
  <c r="CQ127"/>
  <c r="CW127"/>
  <c r="CX127"/>
  <c r="CY127"/>
  <c r="CZ127"/>
  <c r="DF127"/>
  <c r="DG127"/>
  <c r="DH127"/>
  <c r="DI127"/>
  <c r="K128"/>
  <c r="L128"/>
  <c r="M128"/>
  <c r="N128"/>
  <c r="T128"/>
  <c r="U128"/>
  <c r="V128"/>
  <c r="W128"/>
  <c r="AC128"/>
  <c r="AD128"/>
  <c r="AE128"/>
  <c r="AF128"/>
  <c r="AL128"/>
  <c r="AM128"/>
  <c r="AN128"/>
  <c r="AO128"/>
  <c r="AU128"/>
  <c r="AV128"/>
  <c r="AW128"/>
  <c r="AX128"/>
  <c r="BD128"/>
  <c r="BE128"/>
  <c r="BF128"/>
  <c r="BG128"/>
  <c r="BM128"/>
  <c r="BN128"/>
  <c r="BO128"/>
  <c r="BP128"/>
  <c r="BV128"/>
  <c r="BW128"/>
  <c r="BX128"/>
  <c r="BY128"/>
  <c r="CE128"/>
  <c r="CF128"/>
  <c r="CG128"/>
  <c r="CH128"/>
  <c r="CN128"/>
  <c r="CO128"/>
  <c r="CP128"/>
  <c r="CQ128"/>
  <c r="CW128"/>
  <c r="CX128"/>
  <c r="CY128"/>
  <c r="CZ128"/>
  <c r="DF128"/>
  <c r="DG128"/>
  <c r="DH128"/>
  <c r="DI128"/>
  <c r="K129"/>
  <c r="L129"/>
  <c r="M129"/>
  <c r="N129"/>
  <c r="T129"/>
  <c r="U129"/>
  <c r="V129"/>
  <c r="W129"/>
  <c r="AC129"/>
  <c r="AD129"/>
  <c r="AE129"/>
  <c r="AF129"/>
  <c r="AL129"/>
  <c r="AM129"/>
  <c r="AN129"/>
  <c r="AO129"/>
  <c r="AU129"/>
  <c r="AV129"/>
  <c r="AW129"/>
  <c r="BD129"/>
  <c r="BE129"/>
  <c r="BF129" s="1"/>
  <c r="BM129"/>
  <c r="BN129"/>
  <c r="BO129"/>
  <c r="BV129"/>
  <c r="BW129"/>
  <c r="BX129" s="1"/>
  <c r="CE129"/>
  <c r="CF129"/>
  <c r="CG129"/>
  <c r="CN129"/>
  <c r="CO129"/>
  <c r="CP129" s="1"/>
  <c r="CW129"/>
  <c r="CX129"/>
  <c r="CY129"/>
  <c r="DF129"/>
  <c r="DG129"/>
  <c r="DH129" s="1"/>
  <c r="K130"/>
  <c r="L130"/>
  <c r="M130"/>
  <c r="N130"/>
  <c r="T130"/>
  <c r="U130"/>
  <c r="V130"/>
  <c r="W130"/>
  <c r="AC130"/>
  <c r="AD130"/>
  <c r="AE130"/>
  <c r="AF130"/>
  <c r="AL130"/>
  <c r="AM130"/>
  <c r="AN130"/>
  <c r="AO130"/>
  <c r="AU130"/>
  <c r="AV130"/>
  <c r="AW130"/>
  <c r="AX130"/>
  <c r="BD130"/>
  <c r="BE130"/>
  <c r="BF130"/>
  <c r="BG130"/>
  <c r="BM130"/>
  <c r="BN130"/>
  <c r="BO130"/>
  <c r="BP130"/>
  <c r="BV130"/>
  <c r="BW130"/>
  <c r="BX130"/>
  <c r="BY130"/>
  <c r="CE130"/>
  <c r="CF130"/>
  <c r="CG130"/>
  <c r="CH130"/>
  <c r="CN130"/>
  <c r="CO130"/>
  <c r="CP130"/>
  <c r="CQ130"/>
  <c r="CW130"/>
  <c r="CX130"/>
  <c r="CY130"/>
  <c r="CZ130"/>
  <c r="DF130"/>
  <c r="DG130"/>
  <c r="DH130"/>
  <c r="DI130"/>
  <c r="K131"/>
  <c r="L131"/>
  <c r="M131"/>
  <c r="N131"/>
  <c r="T131"/>
  <c r="U131"/>
  <c r="V131"/>
  <c r="W131"/>
  <c r="AC131"/>
  <c r="AD131"/>
  <c r="AE131"/>
  <c r="AF131"/>
  <c r="AL131"/>
  <c r="AM131"/>
  <c r="AN131"/>
  <c r="AO131"/>
  <c r="AU131"/>
  <c r="AV131"/>
  <c r="AW131"/>
  <c r="AX131"/>
  <c r="BD131"/>
  <c r="BE131"/>
  <c r="BF131"/>
  <c r="BG131"/>
  <c r="BM131"/>
  <c r="BN131"/>
  <c r="BO131"/>
  <c r="BP131"/>
  <c r="BV131"/>
  <c r="BW131"/>
  <c r="BX131"/>
  <c r="BY131"/>
  <c r="CE131"/>
  <c r="CF131"/>
  <c r="CG131"/>
  <c r="CH131"/>
  <c r="CN131"/>
  <c r="CO131"/>
  <c r="CP131"/>
  <c r="CQ131"/>
  <c r="CW131"/>
  <c r="CX131"/>
  <c r="CY131"/>
  <c r="CZ131"/>
  <c r="DF131"/>
  <c r="DG131"/>
  <c r="DH131"/>
  <c r="DI131"/>
  <c r="K132"/>
  <c r="L132"/>
  <c r="M132"/>
  <c r="N132"/>
  <c r="T132"/>
  <c r="U132"/>
  <c r="V132"/>
  <c r="W132"/>
  <c r="AC132"/>
  <c r="AD132"/>
  <c r="AE132"/>
  <c r="AF132"/>
  <c r="AL132"/>
  <c r="AM132"/>
  <c r="AN132"/>
  <c r="AO132"/>
  <c r="AU132"/>
  <c r="AV132"/>
  <c r="AW132"/>
  <c r="AX132"/>
  <c r="BD132"/>
  <c r="BE132"/>
  <c r="BF132"/>
  <c r="BG132"/>
  <c r="BM132"/>
  <c r="BN132"/>
  <c r="BO132"/>
  <c r="BP132"/>
  <c r="BV132"/>
  <c r="BW132"/>
  <c r="BX132"/>
  <c r="BY132"/>
  <c r="CE132"/>
  <c r="CF132"/>
  <c r="CG132"/>
  <c r="CH132"/>
  <c r="CN132"/>
  <c r="CO132"/>
  <c r="CP132"/>
  <c r="CQ132"/>
  <c r="CW132"/>
  <c r="CX132"/>
  <c r="CY132"/>
  <c r="CZ132"/>
  <c r="DF132"/>
  <c r="DG132"/>
  <c r="DH132"/>
  <c r="DI132"/>
  <c r="K133"/>
  <c r="L133"/>
  <c r="M133"/>
  <c r="N133"/>
  <c r="T133"/>
  <c r="U133"/>
  <c r="V133"/>
  <c r="W133"/>
  <c r="AC133"/>
  <c r="AD133"/>
  <c r="AE133"/>
  <c r="AF133"/>
  <c r="AL133"/>
  <c r="AM133"/>
  <c r="AN133"/>
  <c r="AO133"/>
  <c r="AU133"/>
  <c r="AV133"/>
  <c r="AW133"/>
  <c r="AX133"/>
  <c r="BD133"/>
  <c r="BE133"/>
  <c r="BF133"/>
  <c r="BG133"/>
  <c r="BM133"/>
  <c r="BN133"/>
  <c r="BO133"/>
  <c r="BP133"/>
  <c r="BV133"/>
  <c r="BW133"/>
  <c r="BX133"/>
  <c r="BY133"/>
  <c r="CE133"/>
  <c r="CF133"/>
  <c r="CG133"/>
  <c r="CH133"/>
  <c r="CN133"/>
  <c r="CO133"/>
  <c r="CP133"/>
  <c r="CQ133"/>
  <c r="CW133"/>
  <c r="CX133"/>
  <c r="CY133"/>
  <c r="CZ133"/>
  <c r="DF133"/>
  <c r="DG133"/>
  <c r="DH133"/>
  <c r="DI133"/>
  <c r="K134"/>
  <c r="L134"/>
  <c r="M134"/>
  <c r="N134"/>
  <c r="T134"/>
  <c r="U134"/>
  <c r="V134"/>
  <c r="W134"/>
  <c r="AC134"/>
  <c r="AD134"/>
  <c r="AE134"/>
  <c r="AF134"/>
  <c r="AL134"/>
  <c r="AM134"/>
  <c r="AN134"/>
  <c r="AO134"/>
  <c r="AU134"/>
  <c r="AV134"/>
  <c r="AW134"/>
  <c r="AX134"/>
  <c r="BD134"/>
  <c r="BE134"/>
  <c r="BF134"/>
  <c r="BG134"/>
  <c r="BM134"/>
  <c r="BN134"/>
  <c r="BO134"/>
  <c r="BP134"/>
  <c r="BV134"/>
  <c r="BW134"/>
  <c r="BX134"/>
  <c r="BY134"/>
  <c r="CE134"/>
  <c r="CF134"/>
  <c r="CG134"/>
  <c r="CH134"/>
  <c r="CN134"/>
  <c r="CO134"/>
  <c r="CP134"/>
  <c r="CQ134"/>
  <c r="CW134"/>
  <c r="CX134"/>
  <c r="CY134"/>
  <c r="CZ134"/>
  <c r="DF134"/>
  <c r="DG134"/>
  <c r="DH134"/>
  <c r="DI134"/>
  <c r="K135"/>
  <c r="L135"/>
  <c r="M135"/>
  <c r="N135"/>
  <c r="T135"/>
  <c r="U135"/>
  <c r="V135"/>
  <c r="W135"/>
  <c r="AC135"/>
  <c r="AD135"/>
  <c r="AE135"/>
  <c r="AF135"/>
  <c r="AL135"/>
  <c r="AM135"/>
  <c r="AN135"/>
  <c r="AO135"/>
  <c r="AU135"/>
  <c r="AV135"/>
  <c r="AW135"/>
  <c r="AX135"/>
  <c r="BD135"/>
  <c r="BE135"/>
  <c r="BF135"/>
  <c r="BG135"/>
  <c r="BM135"/>
  <c r="BN135"/>
  <c r="BO135"/>
  <c r="BP135"/>
  <c r="BV135"/>
  <c r="BW135"/>
  <c r="BX135"/>
  <c r="BY135"/>
  <c r="CE135"/>
  <c r="CF135"/>
  <c r="CG135"/>
  <c r="CH135"/>
  <c r="CN135"/>
  <c r="CO135"/>
  <c r="CP135"/>
  <c r="CQ135"/>
  <c r="CW135"/>
  <c r="CX135"/>
  <c r="CY135"/>
  <c r="CZ135"/>
  <c r="DF135"/>
  <c r="DG135"/>
  <c r="DH135"/>
  <c r="DI135"/>
  <c r="K136"/>
  <c r="L136"/>
  <c r="M136"/>
  <c r="N136"/>
  <c r="T136"/>
  <c r="U136"/>
  <c r="V136"/>
  <c r="W136"/>
  <c r="AC136"/>
  <c r="AD136"/>
  <c r="AE136"/>
  <c r="AF136"/>
  <c r="AL136"/>
  <c r="AM136"/>
  <c r="AN136"/>
  <c r="AO136"/>
  <c r="AU136"/>
  <c r="AV136"/>
  <c r="AW136"/>
  <c r="AX136"/>
  <c r="BD136"/>
  <c r="BE136"/>
  <c r="BF136"/>
  <c r="BG136"/>
  <c r="BM136"/>
  <c r="BN136"/>
  <c r="BO136"/>
  <c r="BP136"/>
  <c r="BV136"/>
  <c r="BW136"/>
  <c r="BX136"/>
  <c r="BY136"/>
  <c r="CE136"/>
  <c r="CF136"/>
  <c r="CG136"/>
  <c r="CH136"/>
  <c r="CN136"/>
  <c r="CO136"/>
  <c r="CP136"/>
  <c r="CQ136"/>
  <c r="CW136"/>
  <c r="CX136"/>
  <c r="CY136"/>
  <c r="CZ136"/>
  <c r="DF136"/>
  <c r="DG136"/>
  <c r="DH136"/>
  <c r="DI136"/>
  <c r="K137"/>
  <c r="L137"/>
  <c r="M137"/>
  <c r="N137"/>
  <c r="T137"/>
  <c r="U137"/>
  <c r="V137"/>
  <c r="W137"/>
  <c r="AC137"/>
  <c r="AD137"/>
  <c r="AE137"/>
  <c r="AF137"/>
  <c r="AL137"/>
  <c r="AM137"/>
  <c r="AN137"/>
  <c r="AO137"/>
  <c r="AU137"/>
  <c r="AV137"/>
  <c r="AW137"/>
  <c r="AX137"/>
  <c r="BD137"/>
  <c r="BE137"/>
  <c r="BF137"/>
  <c r="BG137"/>
  <c r="BM137"/>
  <c r="BN137"/>
  <c r="BO137"/>
  <c r="BP137"/>
  <c r="BV137"/>
  <c r="BW137"/>
  <c r="BX137"/>
  <c r="BY137"/>
  <c r="CE137"/>
  <c r="CF137"/>
  <c r="CG137"/>
  <c r="CH137"/>
  <c r="CN137"/>
  <c r="CO137"/>
  <c r="CP137"/>
  <c r="CQ137"/>
  <c r="CW137"/>
  <c r="CX137"/>
  <c r="CY137"/>
  <c r="CZ137"/>
  <c r="DF137"/>
  <c r="DG137"/>
  <c r="DH137"/>
  <c r="DI137"/>
  <c r="K138"/>
  <c r="L138"/>
  <c r="M138"/>
  <c r="T138"/>
  <c r="U138"/>
  <c r="V138" s="1"/>
  <c r="AC138"/>
  <c r="AD138"/>
  <c r="AE138"/>
  <c r="AL138"/>
  <c r="AM138"/>
  <c r="AN138" s="1"/>
  <c r="AU138"/>
  <c r="AV138"/>
  <c r="AW138"/>
  <c r="BD138"/>
  <c r="BE138"/>
  <c r="BF138" s="1"/>
  <c r="BM138"/>
  <c r="BN138"/>
  <c r="BO138"/>
  <c r="BV138"/>
  <c r="BW138"/>
  <c r="BX138" s="1"/>
  <c r="CE138"/>
  <c r="CF138"/>
  <c r="CG138"/>
  <c r="CN138"/>
  <c r="CO138"/>
  <c r="CP138" s="1"/>
  <c r="CW138"/>
  <c r="CX138"/>
  <c r="CY138"/>
  <c r="CZ138"/>
  <c r="DF138"/>
  <c r="DG138"/>
  <c r="DH138"/>
  <c r="DI138"/>
  <c r="K139"/>
  <c r="L139"/>
  <c r="M139"/>
  <c r="N139"/>
  <c r="T139"/>
  <c r="U139"/>
  <c r="V139"/>
  <c r="W139"/>
  <c r="AC139"/>
  <c r="AD139"/>
  <c r="AE139"/>
  <c r="AF139"/>
  <c r="AL139"/>
  <c r="AM139"/>
  <c r="AN139"/>
  <c r="AO139"/>
  <c r="AU139"/>
  <c r="AV139"/>
  <c r="AW139"/>
  <c r="AX139"/>
  <c r="BD139"/>
  <c r="BE139"/>
  <c r="BF139"/>
  <c r="BG139"/>
  <c r="BM139"/>
  <c r="BN139"/>
  <c r="BO139"/>
  <c r="BP139"/>
  <c r="BV139"/>
  <c r="BW139"/>
  <c r="BX139"/>
  <c r="BY139"/>
  <c r="CE139"/>
  <c r="CF139"/>
  <c r="CG139"/>
  <c r="CH139"/>
  <c r="CN139"/>
  <c r="CO139"/>
  <c r="CP139"/>
  <c r="CQ139"/>
  <c r="CW139"/>
  <c r="CX139"/>
  <c r="CY139"/>
  <c r="CZ139"/>
  <c r="DF139"/>
  <c r="DG139"/>
  <c r="DH139"/>
  <c r="DI139"/>
  <c r="K140"/>
  <c r="L140"/>
  <c r="M140"/>
  <c r="N140"/>
  <c r="T140"/>
  <c r="U140"/>
  <c r="V140"/>
  <c r="W140"/>
  <c r="AC140"/>
  <c r="AD140"/>
  <c r="AE140"/>
  <c r="AF140"/>
  <c r="AL140"/>
  <c r="AM140"/>
  <c r="AN140"/>
  <c r="AO140"/>
  <c r="AU140"/>
  <c r="AV140"/>
  <c r="AW140"/>
  <c r="AX140"/>
  <c r="BD140"/>
  <c r="BE140"/>
  <c r="BF140"/>
  <c r="BG140"/>
  <c r="BM140"/>
  <c r="BN140"/>
  <c r="BO140"/>
  <c r="BP140"/>
  <c r="BV140"/>
  <c r="BW140"/>
  <c r="BX140"/>
  <c r="BY140"/>
  <c r="CE140"/>
  <c r="CF140"/>
  <c r="CG140"/>
  <c r="CH140"/>
  <c r="CN140"/>
  <c r="CO140"/>
  <c r="CP140"/>
  <c r="CQ140"/>
  <c r="CW140"/>
  <c r="CX140"/>
  <c r="CY140"/>
  <c r="CZ140"/>
  <c r="DF140"/>
  <c r="DG140"/>
  <c r="DH140"/>
  <c r="DI140"/>
  <c r="K141"/>
  <c r="L141"/>
  <c r="M141"/>
  <c r="N141"/>
  <c r="T141"/>
  <c r="U141"/>
  <c r="V141"/>
  <c r="W141"/>
  <c r="AC141"/>
  <c r="AD141"/>
  <c r="AE141"/>
  <c r="AF141"/>
  <c r="AL141"/>
  <c r="AM141"/>
  <c r="AN141"/>
  <c r="AO141"/>
  <c r="AU141"/>
  <c r="AV141"/>
  <c r="AW141"/>
  <c r="AX141"/>
  <c r="BD141"/>
  <c r="BE141"/>
  <c r="BF141"/>
  <c r="BG141"/>
  <c r="BM141"/>
  <c r="BN141"/>
  <c r="BO141"/>
  <c r="BP141"/>
  <c r="BV141"/>
  <c r="BW141"/>
  <c r="BX141"/>
  <c r="BY141"/>
  <c r="CE141"/>
  <c r="CF141"/>
  <c r="CG141"/>
  <c r="CH141"/>
  <c r="CN141"/>
  <c r="CO141"/>
  <c r="CP141"/>
  <c r="CQ141"/>
  <c r="CW141"/>
  <c r="CX141"/>
  <c r="CY141"/>
  <c r="CZ141"/>
  <c r="DF141"/>
  <c r="DG141"/>
  <c r="DH141"/>
  <c r="DI141"/>
  <c r="K142"/>
  <c r="L142"/>
  <c r="M142"/>
  <c r="N142"/>
  <c r="T142"/>
  <c r="U142"/>
  <c r="V142"/>
  <c r="W142"/>
  <c r="AC142"/>
  <c r="AD142"/>
  <c r="AE142"/>
  <c r="AF142"/>
  <c r="AL142"/>
  <c r="AM142"/>
  <c r="AN142"/>
  <c r="AO142"/>
  <c r="AU142"/>
  <c r="AV142"/>
  <c r="AW142"/>
  <c r="AX142"/>
  <c r="BD142"/>
  <c r="BE142"/>
  <c r="BF142"/>
  <c r="BG142"/>
  <c r="BM142"/>
  <c r="BN142"/>
  <c r="BO142"/>
  <c r="BP142"/>
  <c r="BV142"/>
  <c r="BW142"/>
  <c r="BX142"/>
  <c r="BY142"/>
  <c r="CE142"/>
  <c r="CF142"/>
  <c r="CG142"/>
  <c r="CH142"/>
  <c r="CN142"/>
  <c r="CO142"/>
  <c r="CP142"/>
  <c r="CQ142"/>
  <c r="CW142"/>
  <c r="CX142"/>
  <c r="CY142"/>
  <c r="CZ142"/>
  <c r="DF142"/>
  <c r="DG142"/>
  <c r="DH142"/>
  <c r="DI142"/>
  <c r="K143"/>
  <c r="L143"/>
  <c r="M143"/>
  <c r="N143"/>
  <c r="T143"/>
  <c r="U143"/>
  <c r="V143"/>
  <c r="W143"/>
  <c r="AC143"/>
  <c r="AD143"/>
  <c r="AE143"/>
  <c r="AF143"/>
  <c r="AL143"/>
  <c r="AM143"/>
  <c r="AN143"/>
  <c r="AO143"/>
  <c r="AU143"/>
  <c r="AV143"/>
  <c r="AW143"/>
  <c r="AX143"/>
  <c r="BD143"/>
  <c r="BE143"/>
  <c r="BF143"/>
  <c r="BG143"/>
  <c r="BM143"/>
  <c r="BN143"/>
  <c r="BO143"/>
  <c r="BP143"/>
  <c r="BV143"/>
  <c r="BW143"/>
  <c r="BX143"/>
  <c r="BY143"/>
  <c r="CE143"/>
  <c r="CF143"/>
  <c r="CG143"/>
  <c r="CH143"/>
  <c r="CN143"/>
  <c r="CO143"/>
  <c r="CP143"/>
  <c r="CQ143"/>
  <c r="CW143"/>
  <c r="CX143"/>
  <c r="CY143"/>
  <c r="CZ143"/>
  <c r="DF143"/>
  <c r="DG143"/>
  <c r="DH143"/>
  <c r="DI143"/>
  <c r="K144"/>
  <c r="L144"/>
  <c r="M144"/>
  <c r="N144"/>
  <c r="T144"/>
  <c r="U144"/>
  <c r="V144"/>
  <c r="W144"/>
  <c r="AC144"/>
  <c r="AD144"/>
  <c r="AE144"/>
  <c r="AF144"/>
  <c r="AL144"/>
  <c r="AM144"/>
  <c r="AN144"/>
  <c r="AO144"/>
  <c r="AU144"/>
  <c r="AV144"/>
  <c r="AW144"/>
  <c r="AX144"/>
  <c r="BD144"/>
  <c r="BE144"/>
  <c r="BF144"/>
  <c r="BG144"/>
  <c r="BM144"/>
  <c r="BN144"/>
  <c r="BO144"/>
  <c r="BP144"/>
  <c r="BV144"/>
  <c r="BW144"/>
  <c r="BX144"/>
  <c r="BY144"/>
  <c r="CE144"/>
  <c r="CF144"/>
  <c r="CG144"/>
  <c r="CH144"/>
  <c r="CN144"/>
  <c r="CO144"/>
  <c r="CP144"/>
  <c r="CQ144"/>
  <c r="CW144"/>
  <c r="CX144"/>
  <c r="CY144"/>
  <c r="CZ144"/>
  <c r="DF144"/>
  <c r="DG144"/>
  <c r="DH144"/>
  <c r="DI144"/>
  <c r="K145"/>
  <c r="L145"/>
  <c r="M145"/>
  <c r="N145"/>
  <c r="T145"/>
  <c r="U145"/>
  <c r="V145"/>
  <c r="W145"/>
  <c r="AC145"/>
  <c r="AD145"/>
  <c r="AE145"/>
  <c r="AF145"/>
  <c r="AL145"/>
  <c r="AM145"/>
  <c r="AN145"/>
  <c r="AO145"/>
  <c r="AU145"/>
  <c r="AV145"/>
  <c r="AW145"/>
  <c r="AX145"/>
  <c r="BD145"/>
  <c r="BE145"/>
  <c r="BF145"/>
  <c r="BG145"/>
  <c r="BM145"/>
  <c r="BN145"/>
  <c r="BO145"/>
  <c r="BP145"/>
  <c r="BV145"/>
  <c r="BW145"/>
  <c r="BX145"/>
  <c r="BY145"/>
  <c r="CE145"/>
  <c r="CF145"/>
  <c r="CG145"/>
  <c r="CH145"/>
  <c r="CN145"/>
  <c r="CO145"/>
  <c r="CP145"/>
  <c r="CQ145"/>
  <c r="CW145"/>
  <c r="CX145"/>
  <c r="CY145"/>
  <c r="CZ145"/>
  <c r="DF145"/>
  <c r="DG145"/>
  <c r="DH145"/>
  <c r="DI145"/>
  <c r="K146"/>
  <c r="L146"/>
  <c r="M146"/>
  <c r="N146"/>
  <c r="T146"/>
  <c r="U146"/>
  <c r="V146"/>
  <c r="W146"/>
  <c r="AC146"/>
  <c r="AD146"/>
  <c r="AE146"/>
  <c r="AF146"/>
  <c r="AL146"/>
  <c r="AM146"/>
  <c r="AN146"/>
  <c r="AO146"/>
  <c r="AU146"/>
  <c r="AV146"/>
  <c r="AW146"/>
  <c r="AX146"/>
  <c r="BD146"/>
  <c r="BE146"/>
  <c r="BF146"/>
  <c r="BG146"/>
  <c r="BM146"/>
  <c r="BN146"/>
  <c r="BO146"/>
  <c r="BP146"/>
  <c r="BV146"/>
  <c r="BW146"/>
  <c r="BX146"/>
  <c r="BY146"/>
  <c r="CE146"/>
  <c r="CF146"/>
  <c r="CG146"/>
  <c r="CH146"/>
  <c r="CN146"/>
  <c r="CO146"/>
  <c r="CP146"/>
  <c r="CQ146"/>
  <c r="CW146"/>
  <c r="CX146"/>
  <c r="CY146"/>
  <c r="CZ146"/>
  <c r="DF146"/>
  <c r="DG146"/>
  <c r="DH146"/>
  <c r="DI146"/>
  <c r="K147"/>
  <c r="L147"/>
  <c r="M147"/>
  <c r="N147"/>
  <c r="T147"/>
  <c r="U147"/>
  <c r="V147"/>
  <c r="W147"/>
  <c r="AC147"/>
  <c r="AD147"/>
  <c r="AE147"/>
  <c r="AF147"/>
  <c r="AL147"/>
  <c r="AM147"/>
  <c r="AN147"/>
  <c r="AO147"/>
  <c r="AU147"/>
  <c r="AV147"/>
  <c r="AW147"/>
  <c r="AX147"/>
  <c r="BD147"/>
  <c r="BE147"/>
  <c r="BF147"/>
  <c r="BG147"/>
  <c r="BM147"/>
  <c r="BN147"/>
  <c r="BO147"/>
  <c r="BP147"/>
  <c r="BV147"/>
  <c r="BW147"/>
  <c r="BX147"/>
  <c r="BY147"/>
  <c r="CE147"/>
  <c r="CF147"/>
  <c r="CG147"/>
  <c r="CH147"/>
  <c r="CN147"/>
  <c r="CO147"/>
  <c r="CP147"/>
  <c r="CQ147"/>
  <c r="CW147"/>
  <c r="CX147"/>
  <c r="CY147"/>
  <c r="CZ147"/>
  <c r="DF147"/>
  <c r="DG147"/>
  <c r="DH147"/>
  <c r="DI147"/>
  <c r="K148"/>
  <c r="L148"/>
  <c r="M148"/>
  <c r="N148"/>
  <c r="T148"/>
  <c r="U148"/>
  <c r="V148"/>
  <c r="W148"/>
  <c r="AC148"/>
  <c r="AD148"/>
  <c r="AE148"/>
  <c r="AF148"/>
  <c r="AL148"/>
  <c r="AM148"/>
  <c r="AN148"/>
  <c r="AO148"/>
  <c r="AU148"/>
  <c r="AV148"/>
  <c r="AW148"/>
  <c r="AX148"/>
  <c r="BD148"/>
  <c r="BE148"/>
  <c r="BF148"/>
  <c r="BG148"/>
  <c r="BM148"/>
  <c r="BN148"/>
  <c r="BO148"/>
  <c r="BP148"/>
  <c r="BV148"/>
  <c r="BW148"/>
  <c r="BX148"/>
  <c r="BY148"/>
  <c r="CE148"/>
  <c r="CF148"/>
  <c r="CG148"/>
  <c r="CH148"/>
  <c r="CN148"/>
  <c r="CO148"/>
  <c r="CP148"/>
  <c r="CQ148"/>
  <c r="CW148"/>
  <c r="CX148"/>
  <c r="CY148"/>
  <c r="CZ148"/>
  <c r="DF148"/>
  <c r="DG148"/>
  <c r="DH148"/>
  <c r="DI148"/>
  <c r="K149"/>
  <c r="L149"/>
  <c r="M149"/>
  <c r="N149"/>
  <c r="T149"/>
  <c r="U149"/>
  <c r="V149"/>
  <c r="W149"/>
  <c r="AC149"/>
  <c r="AD149"/>
  <c r="AE149"/>
  <c r="AF149"/>
  <c r="AL149"/>
  <c r="AM149"/>
  <c r="AN149"/>
  <c r="AO149"/>
  <c r="AU149"/>
  <c r="AV149"/>
  <c r="AW149"/>
  <c r="AX149"/>
  <c r="BD149"/>
  <c r="BE149"/>
  <c r="BF149"/>
  <c r="BG149"/>
  <c r="BM149"/>
  <c r="BN149"/>
  <c r="BO149"/>
  <c r="BP149"/>
  <c r="BV149"/>
  <c r="BW149"/>
  <c r="BX149"/>
  <c r="BY149"/>
  <c r="CE149"/>
  <c r="CF149"/>
  <c r="CG149"/>
  <c r="CH149"/>
  <c r="CN149"/>
  <c r="CO149"/>
  <c r="CP149"/>
  <c r="CQ149"/>
  <c r="CW149"/>
  <c r="CX149"/>
  <c r="CY149"/>
  <c r="CZ149"/>
  <c r="DF149"/>
  <c r="DG149"/>
  <c r="DH149"/>
  <c r="DI149"/>
  <c r="K150"/>
  <c r="L150"/>
  <c r="M150"/>
  <c r="N150"/>
  <c r="T150"/>
  <c r="U150"/>
  <c r="V150"/>
  <c r="W150"/>
  <c r="AC150"/>
  <c r="AD150"/>
  <c r="AE150"/>
  <c r="AF150"/>
  <c r="AL150"/>
  <c r="AM150"/>
  <c r="AN150"/>
  <c r="AO150"/>
  <c r="AU150"/>
  <c r="AV150"/>
  <c r="AW150"/>
  <c r="AX150"/>
  <c r="BD150"/>
  <c r="BE150"/>
  <c r="BF150"/>
  <c r="BG150"/>
  <c r="BM150"/>
  <c r="BN150"/>
  <c r="BO150"/>
  <c r="BP150"/>
  <c r="BV150"/>
  <c r="BW150"/>
  <c r="BX150"/>
  <c r="BY150"/>
  <c r="CE150"/>
  <c r="CF150"/>
  <c r="CG150"/>
  <c r="CH150"/>
  <c r="CN150"/>
  <c r="CO150"/>
  <c r="CP150"/>
  <c r="CQ150"/>
  <c r="CW150"/>
  <c r="CX150"/>
  <c r="CY150"/>
  <c r="CZ150"/>
  <c r="DF150"/>
  <c r="DG150"/>
  <c r="DH150"/>
  <c r="DI150"/>
  <c r="K151"/>
  <c r="L151"/>
  <c r="M151"/>
  <c r="N151"/>
  <c r="T151"/>
  <c r="U151"/>
  <c r="V151"/>
  <c r="W151"/>
  <c r="AC151"/>
  <c r="AD151"/>
  <c r="AE151"/>
  <c r="AF151"/>
  <c r="AL151"/>
  <c r="AM151"/>
  <c r="AN151"/>
  <c r="AO151"/>
  <c r="AU151"/>
  <c r="AV151"/>
  <c r="AW151"/>
  <c r="AX151"/>
  <c r="BD151"/>
  <c r="BE151"/>
  <c r="BF151"/>
  <c r="BG151"/>
  <c r="BM151"/>
  <c r="BN151"/>
  <c r="BO151"/>
  <c r="BP151"/>
  <c r="BV151"/>
  <c r="BW151"/>
  <c r="BX151"/>
  <c r="BY151"/>
  <c r="CE151"/>
  <c r="CF151"/>
  <c r="CG151"/>
  <c r="CH151"/>
  <c r="CN151"/>
  <c r="CO151"/>
  <c r="CP151"/>
  <c r="CQ151"/>
  <c r="CW151"/>
  <c r="CX151"/>
  <c r="CY151"/>
  <c r="CZ151"/>
  <c r="DF151"/>
  <c r="DG151"/>
  <c r="DH151"/>
  <c r="DI151"/>
  <c r="K152"/>
  <c r="L152"/>
  <c r="M152"/>
  <c r="N152"/>
  <c r="T152"/>
  <c r="U152"/>
  <c r="V152"/>
  <c r="W152"/>
  <c r="AC152"/>
  <c r="AD152"/>
  <c r="AE152"/>
  <c r="AF152"/>
  <c r="AL152"/>
  <c r="AM152"/>
  <c r="AN152"/>
  <c r="AO152"/>
  <c r="AU152"/>
  <c r="AV152"/>
  <c r="AW152"/>
  <c r="AX152"/>
  <c r="BD152"/>
  <c r="BE152"/>
  <c r="BF152"/>
  <c r="BG152"/>
  <c r="BM152"/>
  <c r="BN152"/>
  <c r="BO152"/>
  <c r="BP152"/>
  <c r="BV152"/>
  <c r="BW152"/>
  <c r="BX152"/>
  <c r="BY152"/>
  <c r="CE152"/>
  <c r="CF152"/>
  <c r="CG152"/>
  <c r="CH152"/>
  <c r="CN152"/>
  <c r="CO152"/>
  <c r="CP152"/>
  <c r="CQ152"/>
  <c r="CW152"/>
  <c r="CX152"/>
  <c r="CY152"/>
  <c r="CZ152"/>
  <c r="DF152"/>
  <c r="DG152"/>
  <c r="DH152"/>
  <c r="DI152"/>
  <c r="K153"/>
  <c r="L153"/>
  <c r="M153"/>
  <c r="N153"/>
  <c r="T153"/>
  <c r="U153"/>
  <c r="V153"/>
  <c r="W153"/>
  <c r="AC153"/>
  <c r="AD153"/>
  <c r="AE153"/>
  <c r="AF153"/>
  <c r="AL153"/>
  <c r="AM153"/>
  <c r="AN153"/>
  <c r="AO153"/>
  <c r="AU153"/>
  <c r="AV153"/>
  <c r="AW153"/>
  <c r="AX153"/>
  <c r="BD153"/>
  <c r="BE153"/>
  <c r="BF153"/>
  <c r="BG153"/>
  <c r="BM153"/>
  <c r="BN153"/>
  <c r="BO153"/>
  <c r="BP153"/>
  <c r="BV153"/>
  <c r="BW153"/>
  <c r="BX153"/>
  <c r="BY153"/>
  <c r="CE153"/>
  <c r="CF153"/>
  <c r="CG153"/>
  <c r="CH153"/>
  <c r="CN153"/>
  <c r="CO153"/>
  <c r="CP153"/>
  <c r="CQ153"/>
  <c r="CW153"/>
  <c r="CX153"/>
  <c r="CY153"/>
  <c r="CZ153"/>
  <c r="DF153"/>
  <c r="DG153"/>
  <c r="DH153"/>
  <c r="DI153"/>
  <c r="K154"/>
  <c r="L154"/>
  <c r="M154"/>
  <c r="N154"/>
  <c r="T154"/>
  <c r="U154"/>
  <c r="V154"/>
  <c r="W154"/>
  <c r="AC154"/>
  <c r="AD154"/>
  <c r="AE154"/>
  <c r="AF154"/>
  <c r="AL154"/>
  <c r="AM154"/>
  <c r="AN154"/>
  <c r="AO154"/>
  <c r="AU154"/>
  <c r="AV154"/>
  <c r="AW154"/>
  <c r="AX154"/>
  <c r="BD154"/>
  <c r="BE154"/>
  <c r="BF154"/>
  <c r="BG154"/>
  <c r="BM154"/>
  <c r="BN154"/>
  <c r="BO154"/>
  <c r="BP154"/>
  <c r="BV154"/>
  <c r="BW154"/>
  <c r="BX154"/>
  <c r="BY154"/>
  <c r="CE154"/>
  <c r="CF154"/>
  <c r="CG154"/>
  <c r="CH154"/>
  <c r="CN154"/>
  <c r="CO154"/>
  <c r="CP154"/>
  <c r="CQ154"/>
  <c r="CW154"/>
  <c r="CX154"/>
  <c r="CY154"/>
  <c r="CZ154"/>
  <c r="DF154"/>
  <c r="DG154"/>
  <c r="DH154"/>
  <c r="DI154"/>
  <c r="K155"/>
  <c r="L155"/>
  <c r="M155"/>
  <c r="N155"/>
  <c r="T155"/>
  <c r="U155"/>
  <c r="V155"/>
  <c r="W155"/>
  <c r="AC155"/>
  <c r="AD155"/>
  <c r="AE155"/>
  <c r="AF155"/>
  <c r="AL155"/>
  <c r="AM155"/>
  <c r="AN155"/>
  <c r="AO155"/>
  <c r="AU155"/>
  <c r="AV155"/>
  <c r="AW155"/>
  <c r="AX155"/>
  <c r="BD155"/>
  <c r="BE155"/>
  <c r="BF155"/>
  <c r="BG155"/>
  <c r="BM155"/>
  <c r="BN155"/>
  <c r="BO155"/>
  <c r="BP155"/>
  <c r="BV155"/>
  <c r="BW155"/>
  <c r="BX155"/>
  <c r="BY155"/>
  <c r="CE155"/>
  <c r="CF155"/>
  <c r="CG155"/>
  <c r="CH155"/>
  <c r="CN155"/>
  <c r="CO155"/>
  <c r="CP155"/>
  <c r="CQ155"/>
  <c r="CW155"/>
  <c r="CX155"/>
  <c r="CY155"/>
  <c r="CZ155"/>
  <c r="DF155"/>
  <c r="DG155"/>
  <c r="DH155"/>
  <c r="DI155"/>
  <c r="K156"/>
  <c r="L156"/>
  <c r="M156"/>
  <c r="N156"/>
  <c r="T156"/>
  <c r="U156"/>
  <c r="V156"/>
  <c r="W156"/>
  <c r="AC156"/>
  <c r="AD156"/>
  <c r="AE156"/>
  <c r="AF156"/>
  <c r="AL156"/>
  <c r="AM156"/>
  <c r="AN156"/>
  <c r="AO156"/>
  <c r="AU156"/>
  <c r="AV156"/>
  <c r="AW156"/>
  <c r="AX156"/>
  <c r="BD156"/>
  <c r="BE156"/>
  <c r="BF156"/>
  <c r="BG156"/>
  <c r="BM156"/>
  <c r="BN156"/>
  <c r="BO156"/>
  <c r="BP156"/>
  <c r="BV156"/>
  <c r="BW156"/>
  <c r="BX156"/>
  <c r="BY156"/>
  <c r="CE156"/>
  <c r="CF156"/>
  <c r="CG156"/>
  <c r="CH156"/>
  <c r="CN156"/>
  <c r="CO156"/>
  <c r="CP156"/>
  <c r="CQ156"/>
  <c r="CW156"/>
  <c r="CX156"/>
  <c r="CY156"/>
  <c r="CZ156"/>
  <c r="DF156"/>
  <c r="DG156"/>
  <c r="DH156"/>
  <c r="DI156"/>
  <c r="K157"/>
  <c r="L157"/>
  <c r="M157"/>
  <c r="T157"/>
  <c r="U157"/>
  <c r="V157" s="1"/>
  <c r="AC157"/>
  <c r="AD157"/>
  <c r="AE157"/>
  <c r="AL157"/>
  <c r="AM157"/>
  <c r="AN157" s="1"/>
  <c r="AU157"/>
  <c r="AV157"/>
  <c r="AW157"/>
  <c r="BD157"/>
  <c r="BE157"/>
  <c r="BF157" s="1"/>
  <c r="BM157"/>
  <c r="BN157"/>
  <c r="BO157"/>
  <c r="BV157"/>
  <c r="BW157"/>
  <c r="BX157" s="1"/>
  <c r="CE157"/>
  <c r="CF157"/>
  <c r="CG157"/>
  <c r="CN157"/>
  <c r="CO157"/>
  <c r="CP157" s="1"/>
  <c r="CW157"/>
  <c r="CX157"/>
  <c r="CY157"/>
  <c r="DF157"/>
  <c r="DG157"/>
  <c r="DH157" s="1"/>
  <c r="K158"/>
  <c r="L158"/>
  <c r="M158"/>
  <c r="N158"/>
  <c r="T158"/>
  <c r="U158"/>
  <c r="V158"/>
  <c r="W158"/>
  <c r="AC158"/>
  <c r="AD158"/>
  <c r="AE158"/>
  <c r="AF158"/>
  <c r="AL158"/>
  <c r="AM158"/>
  <c r="AN158"/>
  <c r="AO158"/>
  <c r="AU158"/>
  <c r="AV158"/>
  <c r="AW158"/>
  <c r="AX158"/>
  <c r="BD158"/>
  <c r="BE158"/>
  <c r="BF158"/>
  <c r="BG158"/>
  <c r="BM158"/>
  <c r="BN158"/>
  <c r="BO158"/>
  <c r="BP158"/>
  <c r="BV158"/>
  <c r="BW158"/>
  <c r="BX158"/>
  <c r="BY158"/>
  <c r="CE158"/>
  <c r="CF158"/>
  <c r="CG158"/>
  <c r="CH158"/>
  <c r="CN158"/>
  <c r="CO158"/>
  <c r="CP158"/>
  <c r="CQ158"/>
  <c r="CW158"/>
  <c r="CX158"/>
  <c r="CY158"/>
  <c r="CZ158"/>
  <c r="DF158"/>
  <c r="DG158"/>
  <c r="DH158"/>
  <c r="DI158"/>
  <c r="K159"/>
  <c r="L159"/>
  <c r="M159"/>
  <c r="N159"/>
  <c r="T159"/>
  <c r="U159"/>
  <c r="V159"/>
  <c r="W159"/>
  <c r="AC159"/>
  <c r="AD159"/>
  <c r="AE159"/>
  <c r="AF159"/>
  <c r="AL159"/>
  <c r="AM159"/>
  <c r="AN159"/>
  <c r="AO159"/>
  <c r="AU159"/>
  <c r="AV159"/>
  <c r="AW159"/>
  <c r="AX159"/>
  <c r="BD159"/>
  <c r="BE159"/>
  <c r="BF159"/>
  <c r="BG159"/>
  <c r="BM159"/>
  <c r="BN159"/>
  <c r="BO159"/>
  <c r="BP159"/>
  <c r="BV159"/>
  <c r="BW159"/>
  <c r="BX159"/>
  <c r="BY159"/>
  <c r="CE159"/>
  <c r="CF159"/>
  <c r="CG159"/>
  <c r="CH159"/>
  <c r="CN159"/>
  <c r="CO159"/>
  <c r="CP159"/>
  <c r="CQ159"/>
  <c r="CW159"/>
  <c r="CX159"/>
  <c r="CY159"/>
  <c r="CZ159"/>
  <c r="DF159"/>
  <c r="DG159"/>
  <c r="DH159"/>
  <c r="DI159"/>
  <c r="K160"/>
  <c r="L160"/>
  <c r="M160"/>
  <c r="T160"/>
  <c r="U160"/>
  <c r="V160" s="1"/>
  <c r="AC160"/>
  <c r="AD160"/>
  <c r="AE160"/>
  <c r="AF160"/>
  <c r="AL160"/>
  <c r="AM160"/>
  <c r="AN160"/>
  <c r="AO160"/>
  <c r="AU160"/>
  <c r="AV160"/>
  <c r="AW160"/>
  <c r="AX160"/>
  <c r="BD160"/>
  <c r="BE160"/>
  <c r="BF160"/>
  <c r="BG160"/>
  <c r="BM160"/>
  <c r="BN160"/>
  <c r="BO160"/>
  <c r="BP160"/>
  <c r="BV160"/>
  <c r="BW160"/>
  <c r="BX160"/>
  <c r="BY160"/>
  <c r="CE160"/>
  <c r="CF160"/>
  <c r="CG160"/>
  <c r="CH160"/>
  <c r="CN160"/>
  <c r="CO160"/>
  <c r="CP160"/>
  <c r="CQ160"/>
  <c r="CW160"/>
  <c r="CX160"/>
  <c r="CY160"/>
  <c r="CZ160"/>
  <c r="DF160"/>
  <c r="DG160"/>
  <c r="DH160"/>
  <c r="DI160"/>
  <c r="K161"/>
  <c r="L161"/>
  <c r="M161"/>
  <c r="N161"/>
  <c r="T161"/>
  <c r="U161"/>
  <c r="V161"/>
  <c r="W161"/>
  <c r="AC161"/>
  <c r="AD161"/>
  <c r="AE161"/>
  <c r="AF161"/>
  <c r="AL161"/>
  <c r="AM161"/>
  <c r="AN161"/>
  <c r="AO161"/>
  <c r="AU161"/>
  <c r="AV161"/>
  <c r="AW161"/>
  <c r="AX161"/>
  <c r="BD161"/>
  <c r="BE161"/>
  <c r="BF161"/>
  <c r="BG161"/>
  <c r="BM161"/>
  <c r="BN161"/>
  <c r="BO161"/>
  <c r="BP161"/>
  <c r="BV161"/>
  <c r="BW161"/>
  <c r="BX161"/>
  <c r="BY161"/>
  <c r="CE161"/>
  <c r="CF161"/>
  <c r="CG161"/>
  <c r="CH161"/>
  <c r="CN161"/>
  <c r="CO161"/>
  <c r="CP161"/>
  <c r="CQ161"/>
  <c r="CW161"/>
  <c r="CX161"/>
  <c r="CY161"/>
  <c r="CZ161"/>
  <c r="DF161"/>
  <c r="DG161"/>
  <c r="DH161"/>
  <c r="DI161"/>
  <c r="K162"/>
  <c r="L162"/>
  <c r="M162"/>
  <c r="T162"/>
  <c r="U162"/>
  <c r="V162" s="1"/>
  <c r="AC162"/>
  <c r="AD162"/>
  <c r="AE162"/>
  <c r="AL162"/>
  <c r="AM162"/>
  <c r="AN162" s="1"/>
  <c r="AU162"/>
  <c r="AV162"/>
  <c r="AW162"/>
  <c r="BD162"/>
  <c r="BE162"/>
  <c r="BF162" s="1"/>
  <c r="BM162"/>
  <c r="BN162"/>
  <c r="BO162"/>
  <c r="BV162"/>
  <c r="BW162"/>
  <c r="BX162" s="1"/>
  <c r="CE162"/>
  <c r="CF162"/>
  <c r="CG162"/>
  <c r="CN162"/>
  <c r="CO162"/>
  <c r="CP162" s="1"/>
  <c r="CW162"/>
  <c r="CX162"/>
  <c r="CY162"/>
  <c r="DF162"/>
  <c r="DG162"/>
  <c r="DH162" s="1"/>
  <c r="DI162"/>
  <c r="K163"/>
  <c r="L163"/>
  <c r="M163" s="1"/>
  <c r="N163"/>
  <c r="T163"/>
  <c r="U163"/>
  <c r="V163" s="1"/>
  <c r="W163"/>
  <c r="AC163"/>
  <c r="AD163"/>
  <c r="AE163" s="1"/>
  <c r="AF163"/>
  <c r="AL163"/>
  <c r="AM163"/>
  <c r="AN163" s="1"/>
  <c r="AO163"/>
  <c r="AU163"/>
  <c r="AV163"/>
  <c r="AW163" s="1"/>
  <c r="AX163"/>
  <c r="BD163"/>
  <c r="BE163"/>
  <c r="BF163" s="1"/>
  <c r="BG163"/>
  <c r="BM163"/>
  <c r="BN163"/>
  <c r="BO163" s="1"/>
  <c r="BP163"/>
  <c r="BV163"/>
  <c r="BW163"/>
  <c r="BX163" s="1"/>
  <c r="BY163"/>
  <c r="CE163"/>
  <c r="CF163"/>
  <c r="CG163" s="1"/>
  <c r="CH163"/>
  <c r="CN163"/>
  <c r="CO163"/>
  <c r="CP163" s="1"/>
  <c r="CQ163"/>
  <c r="CW163"/>
  <c r="CX163"/>
  <c r="CY163" s="1"/>
  <c r="CZ163"/>
  <c r="DF163"/>
  <c r="DG163"/>
  <c r="DH163" s="1"/>
  <c r="DI163"/>
  <c r="K164"/>
  <c r="L164"/>
  <c r="M164" s="1"/>
  <c r="N164"/>
  <c r="T164"/>
  <c r="U164"/>
  <c r="V164" s="1"/>
  <c r="W164"/>
  <c r="AC164"/>
  <c r="AD164"/>
  <c r="AE164" s="1"/>
  <c r="AF164"/>
  <c r="AL164"/>
  <c r="AM164"/>
  <c r="AN164" s="1"/>
  <c r="AO164"/>
  <c r="AU164"/>
  <c r="AV164"/>
  <c r="AW164" s="1"/>
  <c r="AX164"/>
  <c r="BD164"/>
  <c r="BE164"/>
  <c r="BF164" s="1"/>
  <c r="BG164"/>
  <c r="BM164"/>
  <c r="BN164"/>
  <c r="BO164" s="1"/>
  <c r="BP164"/>
  <c r="BV164"/>
  <c r="BW164"/>
  <c r="BX164" s="1"/>
  <c r="BY164"/>
  <c r="CE164"/>
  <c r="CF164"/>
  <c r="CG164" s="1"/>
  <c r="CH164"/>
  <c r="CN164"/>
  <c r="CO164"/>
  <c r="CP164" s="1"/>
  <c r="CQ164"/>
  <c r="CW164"/>
  <c r="CX164"/>
  <c r="CY164" s="1"/>
  <c r="CZ164"/>
  <c r="DF164"/>
  <c r="DG164"/>
  <c r="DH164" s="1"/>
  <c r="DI164"/>
  <c r="K165"/>
  <c r="L165"/>
  <c r="M165" s="1"/>
  <c r="N165"/>
  <c r="T165"/>
  <c r="U165"/>
  <c r="V165" s="1"/>
  <c r="W165"/>
  <c r="AC165"/>
  <c r="AD165"/>
  <c r="AE165" s="1"/>
  <c r="AF165"/>
  <c r="AL165"/>
  <c r="AM165"/>
  <c r="AN165" s="1"/>
  <c r="AO165"/>
  <c r="AU165"/>
  <c r="AV165"/>
  <c r="AW165" s="1"/>
  <c r="AX165"/>
  <c r="BD165"/>
  <c r="BE165"/>
  <c r="BF165" s="1"/>
  <c r="BG165"/>
  <c r="BM165"/>
  <c r="BN165"/>
  <c r="BO165" s="1"/>
  <c r="BP165"/>
  <c r="BV165"/>
  <c r="BW165"/>
  <c r="BX165" s="1"/>
  <c r="BY165"/>
  <c r="CE165"/>
  <c r="CF165"/>
  <c r="CG165" s="1"/>
  <c r="CH165"/>
  <c r="CN165"/>
  <c r="CO165"/>
  <c r="CP165" s="1"/>
  <c r="CQ165"/>
  <c r="CW165"/>
  <c r="CX165"/>
  <c r="CY165" s="1"/>
  <c r="CZ165"/>
  <c r="DF165"/>
  <c r="DG165"/>
  <c r="DH165" s="1"/>
  <c r="DI165"/>
  <c r="K166"/>
  <c r="L166"/>
  <c r="M166" s="1"/>
  <c r="N166"/>
  <c r="T166"/>
  <c r="U166"/>
  <c r="V166" s="1"/>
  <c r="W166"/>
  <c r="AC166"/>
  <c r="AD166"/>
  <c r="AE166" s="1"/>
  <c r="AF166"/>
  <c r="AL166"/>
  <c r="AM166"/>
  <c r="AN166" s="1"/>
  <c r="AO166"/>
  <c r="AU166"/>
  <c r="AV166"/>
  <c r="AW166" s="1"/>
  <c r="AX166"/>
  <c r="BD166"/>
  <c r="BE166"/>
  <c r="BF166" s="1"/>
  <c r="BG166"/>
  <c r="BM166"/>
  <c r="BN166"/>
  <c r="BO166" s="1"/>
  <c r="BP166"/>
  <c r="BV166"/>
  <c r="BW166"/>
  <c r="BX166" s="1"/>
  <c r="BY166"/>
  <c r="CE166"/>
  <c r="CF166"/>
  <c r="CG166" s="1"/>
  <c r="CH166"/>
  <c r="CN166"/>
  <c r="CO166"/>
  <c r="CP166" s="1"/>
  <c r="CQ166"/>
  <c r="CW166"/>
  <c r="CX166"/>
  <c r="CY166" s="1"/>
  <c r="CZ166"/>
  <c r="DF166"/>
  <c r="DG166"/>
  <c r="DH166" s="1"/>
  <c r="DI166"/>
  <c r="K167"/>
  <c r="L167"/>
  <c r="M167" s="1"/>
  <c r="N167"/>
  <c r="T167"/>
  <c r="U167"/>
  <c r="V167" s="1"/>
  <c r="W167"/>
  <c r="AC167"/>
  <c r="AD167"/>
  <c r="AE167" s="1"/>
  <c r="AF167"/>
  <c r="AL167"/>
  <c r="AM167"/>
  <c r="AN167" s="1"/>
  <c r="AO167"/>
  <c r="AU167"/>
  <c r="AV167"/>
  <c r="AW167" s="1"/>
  <c r="AX167"/>
  <c r="BD167"/>
  <c r="BE167"/>
  <c r="BF167" s="1"/>
  <c r="BG167"/>
  <c r="BM167"/>
  <c r="BN167"/>
  <c r="BO167" s="1"/>
  <c r="BP167"/>
  <c r="BV167"/>
  <c r="BW167"/>
  <c r="BX167" s="1"/>
  <c r="BY167"/>
  <c r="CE167"/>
  <c r="CF167"/>
  <c r="CG167" s="1"/>
  <c r="CH167"/>
  <c r="CN167"/>
  <c r="CO167"/>
  <c r="CP167" s="1"/>
  <c r="CQ167"/>
  <c r="CW167"/>
  <c r="CX167"/>
  <c r="CY167" s="1"/>
  <c r="CZ167"/>
  <c r="DF167"/>
  <c r="DG167"/>
  <c r="DH167" s="1"/>
  <c r="DI167"/>
  <c r="K168"/>
  <c r="L168"/>
  <c r="M168" s="1"/>
  <c r="N168"/>
  <c r="T168"/>
  <c r="U168"/>
  <c r="V168" s="1"/>
  <c r="W168"/>
  <c r="AC168"/>
  <c r="AD168"/>
  <c r="AE168" s="1"/>
  <c r="AL168"/>
  <c r="AM168"/>
  <c r="AN168"/>
  <c r="AU168"/>
  <c r="AV168"/>
  <c r="AW168" s="1"/>
  <c r="BD168"/>
  <c r="BE168"/>
  <c r="BF168"/>
  <c r="BM168"/>
  <c r="BN168"/>
  <c r="BO168" s="1"/>
  <c r="BV168"/>
  <c r="BW168"/>
  <c r="BX168"/>
  <c r="CE168"/>
  <c r="CF168"/>
  <c r="CG168" s="1"/>
  <c r="CN168"/>
  <c r="CO168"/>
  <c r="CP168"/>
  <c r="CW168"/>
  <c r="CX168"/>
  <c r="CY168" s="1"/>
  <c r="DF168"/>
  <c r="DG168"/>
  <c r="DH168"/>
  <c r="K169"/>
  <c r="L169"/>
  <c r="M169" s="1"/>
  <c r="N169"/>
  <c r="T169"/>
  <c r="U169"/>
  <c r="V169" s="1"/>
  <c r="W169"/>
  <c r="AC169"/>
  <c r="AD169"/>
  <c r="AE169" s="1"/>
  <c r="AF169"/>
  <c r="AL169"/>
  <c r="AM169"/>
  <c r="AN169" s="1"/>
  <c r="AO169"/>
  <c r="AU169"/>
  <c r="AV169"/>
  <c r="AW169" s="1"/>
  <c r="AX169"/>
  <c r="BD169"/>
  <c r="BE169"/>
  <c r="BF169" s="1"/>
  <c r="BG169"/>
  <c r="BM169"/>
  <c r="BN169"/>
  <c r="BO169" s="1"/>
  <c r="BP169"/>
  <c r="BV169"/>
  <c r="BW169"/>
  <c r="BX169" s="1"/>
  <c r="BY169"/>
  <c r="CE169"/>
  <c r="CF169"/>
  <c r="CG169" s="1"/>
  <c r="CH169"/>
  <c r="CN169"/>
  <c r="CO169"/>
  <c r="CP169" s="1"/>
  <c r="CQ169"/>
  <c r="CW169"/>
  <c r="CX169"/>
  <c r="CY169" s="1"/>
  <c r="CZ169"/>
  <c r="DF169"/>
  <c r="DG169"/>
  <c r="DH169" s="1"/>
  <c r="DI169"/>
  <c r="K170"/>
  <c r="L170"/>
  <c r="M170" s="1"/>
  <c r="T170"/>
  <c r="U170"/>
  <c r="V170"/>
  <c r="AC170"/>
  <c r="AD170"/>
  <c r="AE170" s="1"/>
  <c r="AL170"/>
  <c r="AM170"/>
  <c r="AN170"/>
  <c r="AU170"/>
  <c r="AV170"/>
  <c r="AW170" s="1"/>
  <c r="BD170"/>
  <c r="BE170"/>
  <c r="BF170"/>
  <c r="BM170"/>
  <c r="BN170"/>
  <c r="BO170" s="1"/>
  <c r="BV170"/>
  <c r="BW170"/>
  <c r="BX170"/>
  <c r="BY170"/>
  <c r="CE170"/>
  <c r="CF170"/>
  <c r="CG170"/>
  <c r="CH170"/>
  <c r="CN170"/>
  <c r="CO170"/>
  <c r="CP170"/>
  <c r="CQ170"/>
  <c r="CW170"/>
  <c r="CX170"/>
  <c r="CY170"/>
  <c r="CZ170"/>
  <c r="DF170"/>
  <c r="DG170"/>
  <c r="DH170"/>
  <c r="DI170"/>
  <c r="K171"/>
  <c r="L171"/>
  <c r="M171"/>
  <c r="N171"/>
  <c r="T171"/>
  <c r="U171"/>
  <c r="V171"/>
  <c r="W171"/>
  <c r="AC171"/>
  <c r="AD171"/>
  <c r="AE171"/>
  <c r="AF171"/>
  <c r="AL171"/>
  <c r="AM171"/>
  <c r="AN171"/>
  <c r="AO171"/>
  <c r="AU171"/>
  <c r="AV171"/>
  <c r="AW171"/>
  <c r="AX171"/>
  <c r="BD171"/>
  <c r="BE171"/>
  <c r="BF171"/>
  <c r="BG171"/>
  <c r="BM171"/>
  <c r="BN171"/>
  <c r="BO171"/>
  <c r="BP171"/>
  <c r="BV171"/>
  <c r="BW171"/>
  <c r="BX171"/>
  <c r="BY171"/>
  <c r="CE171"/>
  <c r="CF171"/>
  <c r="CG171"/>
  <c r="CH171"/>
  <c r="CN171"/>
  <c r="CO171"/>
  <c r="CP171"/>
  <c r="CQ171"/>
  <c r="CW171"/>
  <c r="CX171"/>
  <c r="CY171"/>
  <c r="CZ171"/>
  <c r="DF171"/>
  <c r="DG171"/>
  <c r="DH171"/>
  <c r="DI171"/>
  <c r="K172"/>
  <c r="L172"/>
  <c r="M172"/>
  <c r="N172"/>
  <c r="T172"/>
  <c r="U172"/>
  <c r="V172"/>
  <c r="W172"/>
  <c r="AC172"/>
  <c r="AD172"/>
  <c r="AE172"/>
  <c r="AF172"/>
  <c r="AL172"/>
  <c r="AM172"/>
  <c r="AN172"/>
  <c r="AO172"/>
  <c r="AU172"/>
  <c r="AV172"/>
  <c r="AW172"/>
  <c r="AX172"/>
  <c r="BD172"/>
  <c r="BE172"/>
  <c r="BF172"/>
  <c r="BG172"/>
  <c r="BM172"/>
  <c r="BN172"/>
  <c r="BO172"/>
  <c r="BP172"/>
  <c r="BV172"/>
  <c r="BW172"/>
  <c r="BX172"/>
  <c r="BY172"/>
  <c r="CE172"/>
  <c r="CF172"/>
  <c r="CG172"/>
  <c r="CH172"/>
  <c r="CN172"/>
  <c r="CO172"/>
  <c r="CP172"/>
  <c r="CQ172"/>
  <c r="CW172"/>
  <c r="CX172"/>
  <c r="CY172"/>
  <c r="CZ172"/>
  <c r="DF172"/>
  <c r="DG172"/>
  <c r="DH172"/>
  <c r="DI172"/>
  <c r="K173"/>
  <c r="L173"/>
  <c r="M173"/>
  <c r="N173"/>
  <c r="T173"/>
  <c r="U173"/>
  <c r="V173"/>
  <c r="W173"/>
  <c r="AC173"/>
  <c r="AD173"/>
  <c r="AE173"/>
  <c r="AF173"/>
  <c r="AL173"/>
  <c r="AM173"/>
  <c r="AN173"/>
  <c r="AO173"/>
  <c r="AU173"/>
  <c r="AV173"/>
  <c r="AW173"/>
  <c r="AX173"/>
  <c r="BD173"/>
  <c r="BE173"/>
  <c r="BF173"/>
  <c r="BG173"/>
  <c r="BM173"/>
  <c r="BN173"/>
  <c r="BO173"/>
  <c r="BP173"/>
  <c r="BV173"/>
  <c r="BW173"/>
  <c r="BX173"/>
  <c r="BY173"/>
  <c r="CE173"/>
  <c r="CF173"/>
  <c r="CG173"/>
  <c r="CH173"/>
  <c r="CN173"/>
  <c r="CO173"/>
  <c r="CP173"/>
  <c r="CQ173"/>
  <c r="CW173"/>
  <c r="CX173"/>
  <c r="CY173"/>
  <c r="CZ173"/>
  <c r="DF173"/>
  <c r="DG173"/>
  <c r="DH173"/>
  <c r="DI173"/>
  <c r="K174"/>
  <c r="L174"/>
  <c r="M174"/>
  <c r="T174"/>
  <c r="U174"/>
  <c r="V174" s="1"/>
  <c r="AC174"/>
  <c r="AD174"/>
  <c r="AE174"/>
  <c r="AL174"/>
  <c r="AM174"/>
  <c r="AN174" s="1"/>
  <c r="AU174"/>
  <c r="AV174"/>
  <c r="AW174"/>
  <c r="BD174"/>
  <c r="BE174"/>
  <c r="BF174" s="1"/>
  <c r="BM174"/>
  <c r="BN174"/>
  <c r="BO174"/>
  <c r="BV174"/>
  <c r="BW174"/>
  <c r="BX174" s="1"/>
  <c r="CE174"/>
  <c r="CF174"/>
  <c r="CG174"/>
  <c r="CH174"/>
  <c r="CN174"/>
  <c r="CO174"/>
  <c r="CP174"/>
  <c r="CQ174"/>
  <c r="CW174"/>
  <c r="CX174"/>
  <c r="CY174"/>
  <c r="CZ174"/>
  <c r="DF174"/>
  <c r="DG174"/>
  <c r="DH174"/>
  <c r="DI174"/>
  <c r="K175"/>
  <c r="L175"/>
  <c r="M175"/>
  <c r="N175"/>
  <c r="T175"/>
  <c r="U175"/>
  <c r="V175"/>
  <c r="W175"/>
  <c r="AC175"/>
  <c r="AD175"/>
  <c r="AE175"/>
  <c r="AF175"/>
  <c r="AL175"/>
  <c r="AM175"/>
  <c r="AN175"/>
  <c r="AO175"/>
  <c r="AU175"/>
  <c r="AV175"/>
  <c r="AW175"/>
  <c r="AX175"/>
  <c r="BD175"/>
  <c r="BE175"/>
  <c r="BF175"/>
  <c r="BG175"/>
  <c r="BM175"/>
  <c r="BN175"/>
  <c r="BO175"/>
  <c r="BP175"/>
  <c r="BV175"/>
  <c r="BW175"/>
  <c r="BX175"/>
  <c r="BY175"/>
  <c r="CE175"/>
  <c r="CF175"/>
  <c r="CG175"/>
  <c r="CH175"/>
  <c r="CN175"/>
  <c r="CO175"/>
  <c r="CP175"/>
  <c r="CQ175"/>
  <c r="CW175"/>
  <c r="CX175"/>
  <c r="CY175"/>
  <c r="CZ175"/>
  <c r="DF175"/>
  <c r="DG175"/>
  <c r="DH175"/>
  <c r="DI175"/>
  <c r="K176"/>
  <c r="L176"/>
  <c r="M176"/>
  <c r="N176"/>
  <c r="T176"/>
  <c r="U176"/>
  <c r="V176"/>
  <c r="W176"/>
  <c r="AC176"/>
  <c r="AD176"/>
  <c r="AE176"/>
  <c r="AF176"/>
  <c r="AL176"/>
  <c r="AM176"/>
  <c r="AN176"/>
  <c r="AO176"/>
  <c r="AU176"/>
  <c r="AV176"/>
  <c r="AW176"/>
  <c r="AX176"/>
  <c r="BD176"/>
  <c r="BE176"/>
  <c r="BF176"/>
  <c r="BG176"/>
  <c r="BM176"/>
  <c r="BN176"/>
  <c r="BO176"/>
  <c r="BP176"/>
  <c r="BV176"/>
  <c r="BW176"/>
  <c r="BX176"/>
  <c r="BY176"/>
  <c r="CE176"/>
  <c r="CF176"/>
  <c r="CG176"/>
  <c r="CH176"/>
  <c r="CN176"/>
  <c r="CO176"/>
  <c r="CP176"/>
  <c r="CQ176"/>
  <c r="CW176"/>
  <c r="CX176"/>
  <c r="CY176"/>
  <c r="CZ176"/>
  <c r="DF176"/>
  <c r="DG176"/>
  <c r="DH176"/>
  <c r="DI176"/>
  <c r="K177"/>
  <c r="L177"/>
  <c r="M177"/>
  <c r="N177"/>
  <c r="T177"/>
  <c r="U177"/>
  <c r="V177"/>
  <c r="W177"/>
  <c r="AC177"/>
  <c r="AD177"/>
  <c r="AE177"/>
  <c r="AF177"/>
  <c r="AL177"/>
  <c r="AM177"/>
  <c r="AN177"/>
  <c r="AO177"/>
  <c r="AU177"/>
  <c r="AV177"/>
  <c r="AW177"/>
  <c r="AX177"/>
  <c r="BD177"/>
  <c r="BE177"/>
  <c r="BF177"/>
  <c r="BG177"/>
  <c r="BM177"/>
  <c r="BN177"/>
  <c r="BO177"/>
  <c r="BP177"/>
  <c r="BV177"/>
  <c r="BW177"/>
  <c r="BX177"/>
  <c r="BY177"/>
  <c r="CE177"/>
  <c r="CF177"/>
  <c r="CG177"/>
  <c r="CH177"/>
  <c r="CN177"/>
  <c r="CO177"/>
  <c r="CP177"/>
  <c r="CQ177"/>
  <c r="CW177"/>
  <c r="CX177"/>
  <c r="CY177"/>
  <c r="CZ177"/>
  <c r="DF177"/>
  <c r="DG177"/>
  <c r="DH177"/>
  <c r="DI177"/>
  <c r="K178"/>
  <c r="L178"/>
  <c r="M178"/>
  <c r="N178"/>
  <c r="T178"/>
  <c r="U178"/>
  <c r="V178"/>
  <c r="W178"/>
  <c r="AC178"/>
  <c r="AD178"/>
  <c r="AE178"/>
  <c r="AF178"/>
  <c r="AL178"/>
  <c r="AM178"/>
  <c r="AN178"/>
  <c r="AO178"/>
  <c r="AU178"/>
  <c r="AV178"/>
  <c r="AW178"/>
  <c r="AX178"/>
  <c r="BD178"/>
  <c r="BE178"/>
  <c r="BF178"/>
  <c r="BG178"/>
  <c r="BM178"/>
  <c r="BN178"/>
  <c r="BO178"/>
  <c r="BP178"/>
  <c r="BV178"/>
  <c r="BW178"/>
  <c r="BX178"/>
  <c r="BY178"/>
  <c r="CE178"/>
  <c r="CF178"/>
  <c r="CG178"/>
  <c r="CH178"/>
  <c r="CN178"/>
  <c r="CO178"/>
  <c r="CP178"/>
  <c r="CQ178"/>
  <c r="CW178"/>
  <c r="CX178"/>
  <c r="CY178"/>
  <c r="CZ178"/>
  <c r="DF178"/>
  <c r="DG178"/>
  <c r="DH178"/>
  <c r="DI178"/>
  <c r="K179"/>
  <c r="L179"/>
  <c r="M179"/>
  <c r="T179"/>
  <c r="U179"/>
  <c r="V179" s="1"/>
  <c r="W179"/>
  <c r="AC179"/>
  <c r="AD179"/>
  <c r="AE179" s="1"/>
  <c r="AF179"/>
  <c r="AL179"/>
  <c r="AM179"/>
  <c r="AN179" s="1"/>
  <c r="AO179"/>
  <c r="AU179"/>
  <c r="AV179"/>
  <c r="AW179" s="1"/>
  <c r="AX179"/>
  <c r="BD179"/>
  <c r="BE179"/>
  <c r="BF179" s="1"/>
  <c r="BG179"/>
  <c r="BM179"/>
  <c r="BN179"/>
  <c r="BO179" s="1"/>
  <c r="BP179"/>
  <c r="BV179"/>
  <c r="BW179"/>
  <c r="BX179" s="1"/>
  <c r="BY179"/>
  <c r="CE179"/>
  <c r="CF179"/>
  <c r="CG179" s="1"/>
  <c r="CH179"/>
  <c r="CN179"/>
  <c r="CO179"/>
  <c r="CP179" s="1"/>
  <c r="CQ179"/>
  <c r="CW179"/>
  <c r="CX179"/>
  <c r="CY179" s="1"/>
  <c r="CZ179"/>
  <c r="DF179"/>
  <c r="DG179"/>
  <c r="DH179" s="1"/>
  <c r="DI179"/>
  <c r="K180"/>
  <c r="L180"/>
  <c r="M180" s="1"/>
  <c r="T180"/>
  <c r="U180"/>
  <c r="V180"/>
  <c r="AC180"/>
  <c r="AD180"/>
  <c r="AE180" s="1"/>
  <c r="AL180"/>
  <c r="AM180"/>
  <c r="AN180"/>
  <c r="AU180"/>
  <c r="AV180"/>
  <c r="AW180" s="1"/>
  <c r="BD180"/>
  <c r="BE180"/>
  <c r="BF180"/>
  <c r="BM180"/>
  <c r="BN180"/>
  <c r="BO180" s="1"/>
  <c r="BV180"/>
  <c r="BW180"/>
  <c r="BX180"/>
  <c r="CE180"/>
  <c r="CF180"/>
  <c r="CG180" s="1"/>
  <c r="CN180"/>
  <c r="CO180"/>
  <c r="CP180"/>
  <c r="CW180"/>
  <c r="CX180"/>
  <c r="CY180" s="1"/>
  <c r="DF180"/>
  <c r="DG180"/>
  <c r="DH180"/>
  <c r="K181"/>
  <c r="L181"/>
  <c r="M181" s="1"/>
  <c r="N181"/>
  <c r="T181"/>
  <c r="U181"/>
  <c r="V181" s="1"/>
  <c r="W181"/>
  <c r="AC181"/>
  <c r="AD181"/>
  <c r="AE181" s="1"/>
  <c r="AF181"/>
  <c r="AL181"/>
  <c r="AM181"/>
  <c r="AN181" s="1"/>
  <c r="AO181"/>
  <c r="AU181"/>
  <c r="AV181"/>
  <c r="AW181" s="1"/>
  <c r="AX181"/>
  <c r="BD181"/>
  <c r="BE181"/>
  <c r="BF181" s="1"/>
  <c r="BG181"/>
  <c r="BM181"/>
  <c r="BN181"/>
  <c r="BO181" s="1"/>
  <c r="BP181"/>
  <c r="BV181"/>
  <c r="BW181"/>
  <c r="BX181" s="1"/>
  <c r="BY181"/>
  <c r="CE181"/>
  <c r="CF181"/>
  <c r="CG181" s="1"/>
  <c r="CH181"/>
  <c r="CN181"/>
  <c r="CO181"/>
  <c r="CP181" s="1"/>
  <c r="CQ181"/>
  <c r="CW181"/>
  <c r="CX181"/>
  <c r="CY181" s="1"/>
  <c r="CZ181"/>
  <c r="DF181"/>
  <c r="DG181"/>
  <c r="DH181" s="1"/>
  <c r="DI181"/>
  <c r="K182"/>
  <c r="L182"/>
  <c r="M182" s="1"/>
  <c r="N182"/>
  <c r="T182"/>
  <c r="U182"/>
  <c r="V182" s="1"/>
  <c r="W182"/>
  <c r="AC182"/>
  <c r="AD182"/>
  <c r="AE182" s="1"/>
  <c r="AF182"/>
  <c r="AL182"/>
  <c r="AM182"/>
  <c r="AN182" s="1"/>
  <c r="AO182"/>
  <c r="AU182"/>
  <c r="AV182"/>
  <c r="AW182" s="1"/>
  <c r="AX182"/>
  <c r="BD182"/>
  <c r="BE182"/>
  <c r="BF182" s="1"/>
  <c r="BG182"/>
  <c r="BM182"/>
  <c r="BN182"/>
  <c r="BO182" s="1"/>
  <c r="BP182"/>
  <c r="BV182"/>
  <c r="BW182"/>
  <c r="BX182" s="1"/>
  <c r="BY182"/>
  <c r="CE182"/>
  <c r="CF182"/>
  <c r="CG182" s="1"/>
  <c r="CH182"/>
  <c r="CN182"/>
  <c r="CO182"/>
  <c r="CP182" s="1"/>
  <c r="CQ182"/>
  <c r="CW182"/>
  <c r="CX182"/>
  <c r="CY182" s="1"/>
  <c r="CZ182"/>
  <c r="DF182"/>
  <c r="DG182"/>
  <c r="DH182" s="1"/>
  <c r="DI182"/>
  <c r="K183"/>
  <c r="L183"/>
  <c r="M183" s="1"/>
  <c r="N183"/>
  <c r="T183"/>
  <c r="U183"/>
  <c r="V183" s="1"/>
  <c r="W183"/>
  <c r="AC183"/>
  <c r="AD183"/>
  <c r="AE183" s="1"/>
  <c r="AF183"/>
  <c r="AL183"/>
  <c r="AM183"/>
  <c r="AN183" s="1"/>
  <c r="AO183"/>
  <c r="AU183"/>
  <c r="AV183"/>
  <c r="AW183" s="1"/>
  <c r="AX183"/>
  <c r="BD183"/>
  <c r="BE183"/>
  <c r="BF183" s="1"/>
  <c r="BG183"/>
  <c r="BM183"/>
  <c r="BN183"/>
  <c r="BO183" s="1"/>
  <c r="BP183"/>
  <c r="BV183"/>
  <c r="BW183"/>
  <c r="BX183" s="1"/>
  <c r="BY183"/>
  <c r="CE183"/>
  <c r="CF183"/>
  <c r="CG183" s="1"/>
  <c r="CH183"/>
  <c r="CN183"/>
  <c r="CO183"/>
  <c r="CP183" s="1"/>
  <c r="CQ183"/>
  <c r="CW183"/>
  <c r="CX183"/>
  <c r="CY183" s="1"/>
  <c r="CZ183"/>
  <c r="DF183"/>
  <c r="DG183"/>
  <c r="DH183" s="1"/>
  <c r="DI183"/>
  <c r="K184"/>
  <c r="L184"/>
  <c r="M184" s="1"/>
  <c r="N184"/>
  <c r="T184"/>
  <c r="U184"/>
  <c r="V184" s="1"/>
  <c r="W184"/>
  <c r="AC184"/>
  <c r="AD184"/>
  <c r="AE184" s="1"/>
  <c r="AF184"/>
  <c r="AL184"/>
  <c r="AM184"/>
  <c r="AN184" s="1"/>
  <c r="AO184"/>
  <c r="AU184"/>
  <c r="AV184"/>
  <c r="AW184" s="1"/>
  <c r="AX184"/>
  <c r="BD184"/>
  <c r="BE184"/>
  <c r="BF184" s="1"/>
  <c r="BG184"/>
  <c r="BM184"/>
  <c r="BN184"/>
  <c r="BO184" s="1"/>
  <c r="BP184"/>
  <c r="BV184"/>
  <c r="BW184"/>
  <c r="BX184" s="1"/>
  <c r="BY184"/>
  <c r="CE184"/>
  <c r="CF184"/>
  <c r="CG184" s="1"/>
  <c r="CH184"/>
  <c r="CN184"/>
  <c r="CO184"/>
  <c r="CP184" s="1"/>
  <c r="CQ184"/>
  <c r="CW184"/>
  <c r="CX184"/>
  <c r="CY184" s="1"/>
  <c r="CZ184"/>
  <c r="DF184"/>
  <c r="DG184"/>
  <c r="DH184" s="1"/>
  <c r="DI184"/>
  <c r="K185"/>
  <c r="L185"/>
  <c r="M185" s="1"/>
  <c r="N185"/>
  <c r="T185"/>
  <c r="U185"/>
  <c r="V185" s="1"/>
  <c r="W185"/>
  <c r="AC185"/>
  <c r="AD185"/>
  <c r="AE185" s="1"/>
  <c r="AF185"/>
  <c r="AL185"/>
  <c r="AM185"/>
  <c r="AN185" s="1"/>
  <c r="AO185"/>
  <c r="AU185"/>
  <c r="AV185"/>
  <c r="AW185" s="1"/>
  <c r="AX185"/>
  <c r="BD185"/>
  <c r="BE185"/>
  <c r="BF185" s="1"/>
  <c r="BG185"/>
  <c r="BM185"/>
  <c r="BN185"/>
  <c r="BO185" s="1"/>
  <c r="BP185"/>
  <c r="BV185"/>
  <c r="BW185"/>
  <c r="BX185" s="1"/>
  <c r="BY185"/>
  <c r="CE185"/>
  <c r="CF185"/>
  <c r="CG185" s="1"/>
  <c r="CH185"/>
  <c r="CN185"/>
  <c r="CO185"/>
  <c r="CP185" s="1"/>
  <c r="CQ185"/>
  <c r="CW185"/>
  <c r="CX185"/>
  <c r="CY185" s="1"/>
  <c r="CZ185"/>
  <c r="DF185"/>
  <c r="DG185"/>
  <c r="DH185" s="1"/>
  <c r="DI185"/>
  <c r="K186"/>
  <c r="L186"/>
  <c r="M186" s="1"/>
  <c r="N186"/>
  <c r="T186"/>
  <c r="U186"/>
  <c r="V186" s="1"/>
  <c r="W186"/>
  <c r="AC186"/>
  <c r="AD186"/>
  <c r="AE186" s="1"/>
  <c r="AF186"/>
  <c r="AL186"/>
  <c r="AM186"/>
  <c r="AN186" s="1"/>
  <c r="AO186"/>
  <c r="AU186"/>
  <c r="AV186"/>
  <c r="AW186" s="1"/>
  <c r="AX186"/>
  <c r="BD186"/>
  <c r="BE186"/>
  <c r="BF186" s="1"/>
  <c r="BG186"/>
  <c r="BM186"/>
  <c r="BN186"/>
  <c r="BO186" s="1"/>
  <c r="BP186"/>
  <c r="BV186"/>
  <c r="BW186"/>
  <c r="BX186" s="1"/>
  <c r="BY186"/>
  <c r="CE186"/>
  <c r="CF186"/>
  <c r="CG186" s="1"/>
  <c r="CH186"/>
  <c r="CN186"/>
  <c r="CO186"/>
  <c r="CP186" s="1"/>
  <c r="CQ186"/>
  <c r="CW186"/>
  <c r="CX186"/>
  <c r="CY186" s="1"/>
  <c r="CZ186"/>
  <c r="DF186"/>
  <c r="DG186"/>
  <c r="DH186" s="1"/>
  <c r="DI186"/>
  <c r="K187"/>
  <c r="L187"/>
  <c r="M187" s="1"/>
  <c r="N187"/>
  <c r="T187"/>
  <c r="U187"/>
  <c r="V187" s="1"/>
  <c r="W187"/>
  <c r="AC187"/>
  <c r="AD187"/>
  <c r="AE187" s="1"/>
  <c r="AF187"/>
  <c r="AL187"/>
  <c r="AM187"/>
  <c r="AN187" s="1"/>
  <c r="AO187"/>
  <c r="AU187"/>
  <c r="AV187"/>
  <c r="AW187" s="1"/>
  <c r="AX187"/>
  <c r="BD187"/>
  <c r="BE187"/>
  <c r="BF187" s="1"/>
  <c r="BG187"/>
  <c r="BM187"/>
  <c r="BN187"/>
  <c r="BO187" s="1"/>
  <c r="BP187"/>
  <c r="BV187"/>
  <c r="BW187"/>
  <c r="BX187" s="1"/>
  <c r="BY187"/>
  <c r="CE187"/>
  <c r="CF187"/>
  <c r="CG187" s="1"/>
  <c r="CH187"/>
  <c r="CN187"/>
  <c r="CO187"/>
  <c r="CP187" s="1"/>
  <c r="CQ187"/>
  <c r="CW187"/>
  <c r="CX187"/>
  <c r="CY187" s="1"/>
  <c r="CZ187"/>
  <c r="DF187"/>
  <c r="DG187"/>
  <c r="DH187" s="1"/>
  <c r="DI187"/>
  <c r="K188"/>
  <c r="L188"/>
  <c r="M188" s="1"/>
  <c r="T188"/>
  <c r="U188"/>
  <c r="V188"/>
  <c r="AC188"/>
  <c r="AD188"/>
  <c r="AE188" s="1"/>
  <c r="AL188"/>
  <c r="AM188"/>
  <c r="AN188"/>
  <c r="AU188"/>
  <c r="AV188"/>
  <c r="AW188" s="1"/>
  <c r="BD188"/>
  <c r="BE188"/>
  <c r="BF188" s="1"/>
  <c r="BG188"/>
  <c r="BM188"/>
  <c r="BN188"/>
  <c r="BO188" s="1"/>
  <c r="BP188"/>
  <c r="BV188"/>
  <c r="BW188"/>
  <c r="BX188" s="1"/>
  <c r="CE188"/>
  <c r="CF188"/>
  <c r="CG188"/>
  <c r="CN188"/>
  <c r="CO188"/>
  <c r="CP188"/>
  <c r="CW188"/>
  <c r="CX188"/>
  <c r="CY188" s="1"/>
  <c r="DF188"/>
  <c r="DG188"/>
  <c r="DH188"/>
  <c r="K189"/>
  <c r="L189"/>
  <c r="M189" s="1"/>
  <c r="N189"/>
  <c r="T189"/>
  <c r="U189"/>
  <c r="V189" s="1"/>
  <c r="W189"/>
  <c r="AC189"/>
  <c r="AD189"/>
  <c r="AE189" s="1"/>
  <c r="AF189"/>
  <c r="AL189"/>
  <c r="AM189"/>
  <c r="AN189" s="1"/>
  <c r="AO189"/>
  <c r="AU189"/>
  <c r="AV189"/>
  <c r="AW189" s="1"/>
  <c r="AX189"/>
  <c r="BD189"/>
  <c r="BE189"/>
  <c r="BF189" s="1"/>
  <c r="BG189"/>
  <c r="BM189"/>
  <c r="BN189"/>
  <c r="BO189" s="1"/>
  <c r="BP189"/>
  <c r="BV189"/>
  <c r="BW189"/>
  <c r="BX189" s="1"/>
  <c r="BY189"/>
  <c r="CE189"/>
  <c r="CF189"/>
  <c r="CG189" s="1"/>
  <c r="CH189"/>
  <c r="CN189"/>
  <c r="CO189"/>
  <c r="CP189" s="1"/>
  <c r="CQ189"/>
  <c r="CW189"/>
  <c r="CX189"/>
  <c r="CY189" s="1"/>
  <c r="CZ189"/>
  <c r="DF189"/>
  <c r="DG189"/>
  <c r="DH189" s="1"/>
  <c r="DI189"/>
  <c r="K190"/>
  <c r="L190"/>
  <c r="M190" s="1"/>
  <c r="N190"/>
  <c r="T190"/>
  <c r="U190"/>
  <c r="V190" s="1"/>
  <c r="W190"/>
  <c r="AC190"/>
  <c r="AD190"/>
  <c r="AE190" s="1"/>
  <c r="AF190"/>
  <c r="AL190"/>
  <c r="AM190"/>
  <c r="AN190" s="1"/>
  <c r="AO190"/>
  <c r="AU190"/>
  <c r="AV190"/>
  <c r="AW190" s="1"/>
  <c r="AX190"/>
  <c r="BD190"/>
  <c r="BE190"/>
  <c r="BF190" s="1"/>
  <c r="BG190"/>
  <c r="BM190"/>
  <c r="BN190"/>
  <c r="BO190" s="1"/>
  <c r="BP190"/>
  <c r="BV190"/>
  <c r="BW190"/>
  <c r="BX190" s="1"/>
  <c r="BY190"/>
  <c r="CE190"/>
  <c r="CF190"/>
  <c r="CG190" s="1"/>
  <c r="CH190"/>
  <c r="CN190"/>
  <c r="CO190"/>
  <c r="CP190" s="1"/>
  <c r="CQ190"/>
  <c r="CW190"/>
  <c r="CX190"/>
  <c r="CY190" s="1"/>
  <c r="CZ190"/>
  <c r="DF190"/>
  <c r="DG190"/>
  <c r="DH190" s="1"/>
  <c r="DI190"/>
  <c r="K191"/>
  <c r="L191"/>
  <c r="M191" s="1"/>
  <c r="N191"/>
  <c r="T191"/>
  <c r="U191"/>
  <c r="V191" s="1"/>
  <c r="W191"/>
  <c r="AC191"/>
  <c r="AD191"/>
  <c r="AE191" s="1"/>
  <c r="AF191"/>
  <c r="AL191"/>
  <c r="AM191"/>
  <c r="AN191" s="1"/>
  <c r="AO191"/>
  <c r="AU191"/>
  <c r="AV191"/>
  <c r="AW191" s="1"/>
  <c r="AX191"/>
  <c r="BD191"/>
  <c r="BE191"/>
  <c r="BF191" s="1"/>
  <c r="BG191"/>
  <c r="BM191"/>
  <c r="BN191"/>
  <c r="BO191" s="1"/>
  <c r="BP191"/>
  <c r="BV191"/>
  <c r="BW191"/>
  <c r="BX191" s="1"/>
  <c r="BY191"/>
  <c r="CE191"/>
  <c r="CF191"/>
  <c r="CG191" s="1"/>
  <c r="CH191"/>
  <c r="CN191"/>
  <c r="CO191"/>
  <c r="CP191" s="1"/>
  <c r="CQ191"/>
  <c r="CW191"/>
  <c r="CX191"/>
  <c r="CY191" s="1"/>
  <c r="CZ191"/>
  <c r="DF191"/>
  <c r="DG191"/>
  <c r="DH191" s="1"/>
  <c r="DI191"/>
  <c r="K192"/>
  <c r="L192"/>
  <c r="M192" s="1"/>
  <c r="N192"/>
  <c r="T192"/>
  <c r="U192"/>
  <c r="V192" s="1"/>
  <c r="W192"/>
  <c r="AC192"/>
  <c r="AD192"/>
  <c r="AE192" s="1"/>
  <c r="AF192"/>
  <c r="AL192"/>
  <c r="AM192"/>
  <c r="AN192" s="1"/>
  <c r="AO192"/>
  <c r="AU192"/>
  <c r="AV192"/>
  <c r="AW192" s="1"/>
  <c r="AX192"/>
  <c r="BD192"/>
  <c r="BE192"/>
  <c r="BF192" s="1"/>
  <c r="BG192"/>
  <c r="BM192"/>
  <c r="BN192"/>
  <c r="BO192" s="1"/>
  <c r="BP192"/>
  <c r="BV192"/>
  <c r="BW192"/>
  <c r="BX192" s="1"/>
  <c r="BY192"/>
  <c r="CE192"/>
  <c r="CF192"/>
  <c r="CG192" s="1"/>
  <c r="CH192"/>
  <c r="CN192"/>
  <c r="CO192"/>
  <c r="CP192" s="1"/>
  <c r="CQ192"/>
  <c r="CW192"/>
  <c r="CX192"/>
  <c r="CY192" s="1"/>
  <c r="CZ192"/>
  <c r="DF192"/>
  <c r="DG192"/>
  <c r="DH192" s="1"/>
  <c r="DI192"/>
  <c r="K193"/>
  <c r="L193"/>
  <c r="M193" s="1"/>
  <c r="N193"/>
  <c r="T193"/>
  <c r="U193"/>
  <c r="V193" s="1"/>
  <c r="W193"/>
  <c r="AC193"/>
  <c r="AD193"/>
  <c r="AE193" s="1"/>
  <c r="AF193"/>
  <c r="AL193"/>
  <c r="AM193"/>
  <c r="AN193" s="1"/>
  <c r="AO193"/>
  <c r="AU193"/>
  <c r="AV193"/>
  <c r="AW193" s="1"/>
  <c r="AX193"/>
  <c r="BD193"/>
  <c r="BE193"/>
  <c r="BF193" s="1"/>
  <c r="BG193"/>
  <c r="BM193"/>
  <c r="BN193"/>
  <c r="BO193" s="1"/>
  <c r="BP193"/>
  <c r="BV193"/>
  <c r="BW193"/>
  <c r="BX193" s="1"/>
  <c r="BY193"/>
  <c r="CE193"/>
  <c r="CF193"/>
  <c r="CG193" s="1"/>
  <c r="CH193"/>
  <c r="CN193"/>
  <c r="CO193"/>
  <c r="CP193" s="1"/>
  <c r="CQ193"/>
  <c r="CW193"/>
  <c r="CX193"/>
  <c r="CY193" s="1"/>
  <c r="CZ193"/>
  <c r="DF193"/>
  <c r="DG193"/>
  <c r="DH193" s="1"/>
  <c r="DI193"/>
  <c r="K194"/>
  <c r="L194"/>
  <c r="M194" s="1"/>
  <c r="T194"/>
  <c r="U194"/>
  <c r="V194"/>
  <c r="AC194"/>
  <c r="AD194"/>
  <c r="AE194" s="1"/>
  <c r="AL194"/>
  <c r="AM194"/>
  <c r="AN194" s="1"/>
  <c r="AU194"/>
  <c r="AV194"/>
  <c r="AW194"/>
  <c r="BD194"/>
  <c r="BE194"/>
  <c r="BF194"/>
  <c r="BM194"/>
  <c r="BN194"/>
  <c r="BO194" s="1"/>
  <c r="BV194"/>
  <c r="BW194"/>
  <c r="BX194"/>
  <c r="BY194"/>
  <c r="CE194"/>
  <c r="CF194"/>
  <c r="CG194"/>
  <c r="CH194"/>
  <c r="CN194"/>
  <c r="CO194"/>
  <c r="CP194"/>
  <c r="CQ194"/>
  <c r="CW194"/>
  <c r="CX194"/>
  <c r="CY194"/>
  <c r="CZ194"/>
  <c r="DF194"/>
  <c r="DG194"/>
  <c r="DH194"/>
  <c r="DI194"/>
  <c r="K195"/>
  <c r="L195"/>
  <c r="M195"/>
  <c r="N195"/>
  <c r="T195"/>
  <c r="U195"/>
  <c r="V195"/>
  <c r="W195"/>
  <c r="AC195"/>
  <c r="AD195"/>
  <c r="AE195"/>
  <c r="AF195"/>
  <c r="AL195"/>
  <c r="AM195"/>
  <c r="AN195"/>
  <c r="AU195"/>
  <c r="AV195"/>
  <c r="AW195" s="1"/>
  <c r="AX195"/>
  <c r="BD195"/>
  <c r="BE195"/>
  <c r="BF195" s="1"/>
  <c r="BG195"/>
  <c r="BM195"/>
  <c r="BN195"/>
  <c r="BO195" s="1"/>
  <c r="BP195"/>
  <c r="BV195"/>
  <c r="BW195"/>
  <c r="BX195" s="1"/>
  <c r="BY195"/>
  <c r="CE195"/>
  <c r="CF195"/>
  <c r="CG195" s="1"/>
  <c r="CH195"/>
  <c r="CN195"/>
  <c r="CO195"/>
  <c r="CP195" s="1"/>
  <c r="CQ195"/>
  <c r="CW195"/>
  <c r="CX195"/>
  <c r="CY195" s="1"/>
  <c r="CZ195"/>
  <c r="DF195"/>
  <c r="DG195"/>
  <c r="DH195" s="1"/>
  <c r="DI195"/>
  <c r="K196"/>
  <c r="L196"/>
  <c r="M196" s="1"/>
  <c r="N196"/>
  <c r="T196"/>
  <c r="U196"/>
  <c r="V196" s="1"/>
  <c r="W196"/>
  <c r="AC196"/>
  <c r="AD196"/>
  <c r="AE196" s="1"/>
  <c r="AF196"/>
  <c r="AL196"/>
  <c r="AM196"/>
  <c r="AN196" s="1"/>
  <c r="AO196"/>
  <c r="AU196"/>
  <c r="AV196"/>
  <c r="AW196" s="1"/>
  <c r="AX196"/>
  <c r="BD196"/>
  <c r="BE196"/>
  <c r="BF196" s="1"/>
  <c r="BG196"/>
  <c r="BM196"/>
  <c r="BN196"/>
  <c r="BO196" s="1"/>
  <c r="BP196"/>
  <c r="BV196"/>
  <c r="BW196"/>
  <c r="BX196" s="1"/>
  <c r="BY196"/>
  <c r="CE196"/>
  <c r="CF196"/>
  <c r="CG196" s="1"/>
  <c r="CH196"/>
  <c r="CN196"/>
  <c r="CO196"/>
  <c r="CP196" s="1"/>
  <c r="CQ196"/>
  <c r="CW196"/>
  <c r="CX196"/>
  <c r="CY196" s="1"/>
  <c r="CZ196"/>
  <c r="DF196"/>
  <c r="DG196"/>
  <c r="DH196" s="1"/>
  <c r="DI196"/>
  <c r="K197"/>
  <c r="L197"/>
  <c r="M197" s="1"/>
  <c r="N197"/>
  <c r="T197"/>
  <c r="U197"/>
  <c r="V197" s="1"/>
  <c r="W197"/>
  <c r="AC197"/>
  <c r="AD197"/>
  <c r="AE197" s="1"/>
  <c r="AF197"/>
  <c r="AL197"/>
  <c r="AM197"/>
  <c r="AN197" s="1"/>
  <c r="AO197"/>
  <c r="AU197"/>
  <c r="AV197"/>
  <c r="AW197" s="1"/>
  <c r="AX197"/>
  <c r="BD197"/>
  <c r="BE197"/>
  <c r="BF197" s="1"/>
  <c r="BG197"/>
  <c r="BM197"/>
  <c r="BN197"/>
  <c r="BO197" s="1"/>
  <c r="BP197"/>
  <c r="BV197"/>
  <c r="BW197"/>
  <c r="BX197" s="1"/>
  <c r="BY197"/>
  <c r="CE197"/>
  <c r="CF197"/>
  <c r="CG197" s="1"/>
  <c r="CH197"/>
  <c r="CN197"/>
  <c r="CO197"/>
  <c r="CP197" s="1"/>
  <c r="CQ197"/>
  <c r="CW197"/>
  <c r="CX197"/>
  <c r="CY197" s="1"/>
  <c r="CZ197"/>
  <c r="DF197"/>
  <c r="DG197"/>
  <c r="DH197" s="1"/>
  <c r="DI197"/>
  <c r="K198"/>
  <c r="L198"/>
  <c r="M198" s="1"/>
  <c r="T198"/>
  <c r="U198"/>
  <c r="V198"/>
  <c r="AC198"/>
  <c r="AD198"/>
  <c r="AE198" s="1"/>
  <c r="AL198"/>
  <c r="AM198"/>
  <c r="AN198" s="1"/>
  <c r="AU198"/>
  <c r="AV198"/>
  <c r="AW198"/>
  <c r="BD198"/>
  <c r="BE198"/>
  <c r="BF198"/>
  <c r="BM198"/>
  <c r="BN198"/>
  <c r="BO198" s="1"/>
  <c r="BV198"/>
  <c r="BW198"/>
  <c r="BX198"/>
  <c r="CE198"/>
  <c r="CF198"/>
  <c r="CG198" s="1"/>
  <c r="CN198"/>
  <c r="CO198"/>
  <c r="CP198"/>
  <c r="CW198"/>
  <c r="CX198"/>
  <c r="CY198" s="1"/>
  <c r="DF198"/>
  <c r="DG198"/>
  <c r="DH198" s="1"/>
  <c r="DI198"/>
  <c r="K199"/>
  <c r="L199"/>
  <c r="M199" s="1"/>
  <c r="T199"/>
  <c r="U199"/>
  <c r="V199"/>
  <c r="AC199"/>
  <c r="AD199"/>
  <c r="AE199"/>
  <c r="AL199"/>
  <c r="AM199"/>
  <c r="AN199" s="1"/>
  <c r="AU199"/>
  <c r="AV199"/>
  <c r="AW199"/>
  <c r="BD199"/>
  <c r="BE199"/>
  <c r="BF199" s="1"/>
  <c r="BG199"/>
  <c r="BM199"/>
  <c r="BN199"/>
  <c r="BO199" s="1"/>
  <c r="BP199"/>
  <c r="BV199"/>
  <c r="BW199"/>
  <c r="BX199" s="1"/>
  <c r="BY199"/>
  <c r="CE199"/>
  <c r="CF199"/>
  <c r="CG199" s="1"/>
  <c r="CH199"/>
  <c r="CN199"/>
  <c r="CO199"/>
  <c r="CP199" s="1"/>
  <c r="CQ199"/>
  <c r="CW199"/>
  <c r="CX199"/>
  <c r="CY199" s="1"/>
  <c r="CZ199"/>
  <c r="DF199"/>
  <c r="DG199"/>
  <c r="DH199" s="1"/>
  <c r="DI199"/>
  <c r="K200"/>
  <c r="L200"/>
  <c r="M200" s="1"/>
  <c r="T200"/>
  <c r="U200"/>
  <c r="V200"/>
  <c r="AC200"/>
  <c r="AD200"/>
  <c r="AE200" s="1"/>
  <c r="AL200"/>
  <c r="AM200"/>
  <c r="AN200" s="1"/>
  <c r="AU200"/>
  <c r="AV200"/>
  <c r="AW200"/>
  <c r="BD200"/>
  <c r="BE200"/>
  <c r="BF200"/>
  <c r="BG200"/>
  <c r="BM200"/>
  <c r="BN200"/>
  <c r="BO200"/>
  <c r="BP200"/>
  <c r="BV200"/>
  <c r="BW200"/>
  <c r="BX200"/>
  <c r="BY200"/>
  <c r="CE200"/>
  <c r="CF200"/>
  <c r="CG200"/>
  <c r="CH200"/>
  <c r="CN200"/>
  <c r="CO200"/>
  <c r="CP200"/>
  <c r="CQ200"/>
  <c r="CW200"/>
  <c r="CX200"/>
  <c r="CY200"/>
  <c r="CZ200"/>
  <c r="DF200"/>
  <c r="DG200"/>
  <c r="DH200"/>
  <c r="DI200"/>
  <c r="K201"/>
  <c r="L201"/>
  <c r="M201"/>
  <c r="N201"/>
  <c r="T201"/>
  <c r="U201"/>
  <c r="V201"/>
  <c r="W201"/>
  <c r="AC201"/>
  <c r="AD201"/>
  <c r="AE201"/>
  <c r="AF201"/>
  <c r="AL201"/>
  <c r="AM201"/>
  <c r="AN201"/>
  <c r="AO201"/>
  <c r="AU201"/>
  <c r="AV201"/>
  <c r="AW201"/>
  <c r="AX201"/>
  <c r="BD201"/>
  <c r="BE201"/>
  <c r="BF201"/>
  <c r="BG201"/>
  <c r="BM201"/>
  <c r="BN201"/>
  <c r="BO201"/>
  <c r="BV201"/>
  <c r="BW201"/>
  <c r="BX201" s="1"/>
  <c r="BY201"/>
  <c r="CE201"/>
  <c r="CF201"/>
  <c r="CG201" s="1"/>
  <c r="CH201"/>
  <c r="CN201"/>
  <c r="CO201"/>
  <c r="CP201" s="1"/>
  <c r="CQ201"/>
  <c r="CW201"/>
  <c r="CX201"/>
  <c r="CY201" s="1"/>
  <c r="CZ201"/>
  <c r="DF201"/>
  <c r="DG201"/>
  <c r="DH201" s="1"/>
  <c r="DI201"/>
  <c r="K202"/>
  <c r="L202"/>
  <c r="M202" s="1"/>
  <c r="N202"/>
  <c r="T202"/>
  <c r="U202"/>
  <c r="V202" s="1"/>
  <c r="W202"/>
  <c r="AC202"/>
  <c r="AD202"/>
  <c r="AE202" s="1"/>
  <c r="AF202"/>
  <c r="AL202"/>
  <c r="AM202"/>
  <c r="AN202" s="1"/>
  <c r="AO202"/>
  <c r="AU202"/>
  <c r="AV202"/>
  <c r="AW202" s="1"/>
  <c r="AX202"/>
  <c r="BD202"/>
  <c r="BE202"/>
  <c r="BF202" s="1"/>
  <c r="BG202"/>
  <c r="BM202"/>
  <c r="BN202"/>
  <c r="BO202" s="1"/>
  <c r="BP202"/>
  <c r="BV202"/>
  <c r="BW202"/>
  <c r="BX202" s="1"/>
  <c r="BY202"/>
  <c r="CE202"/>
  <c r="CF202"/>
  <c r="CG202" s="1"/>
  <c r="CH202"/>
  <c r="CN202"/>
  <c r="CO202"/>
  <c r="CP202" s="1"/>
  <c r="CQ202"/>
  <c r="CW202"/>
  <c r="CX202"/>
  <c r="CY202" s="1"/>
  <c r="CZ202"/>
  <c r="DF202"/>
  <c r="DG202"/>
  <c r="DH202" s="1"/>
  <c r="DI202"/>
  <c r="K203"/>
  <c r="L203"/>
  <c r="M203" s="1"/>
  <c r="N203"/>
  <c r="T203"/>
  <c r="U203"/>
  <c r="V203" s="1"/>
  <c r="W203"/>
  <c r="AC203"/>
  <c r="AD203"/>
  <c r="AE203" s="1"/>
  <c r="AF203"/>
  <c r="AL203"/>
  <c r="AM203"/>
  <c r="AN203" s="1"/>
  <c r="AO203"/>
  <c r="AU203"/>
  <c r="AV203"/>
  <c r="AW203" s="1"/>
  <c r="AX203"/>
  <c r="BD203"/>
  <c r="BE203"/>
  <c r="BF203" s="1"/>
  <c r="BG203"/>
  <c r="BM203"/>
  <c r="BN203"/>
  <c r="BO203" s="1"/>
  <c r="BP203"/>
  <c r="BV203"/>
  <c r="BW203"/>
  <c r="BX203" s="1"/>
  <c r="BY203"/>
  <c r="CE203"/>
  <c r="CF203"/>
  <c r="CG203" s="1"/>
  <c r="CH203"/>
  <c r="CN203"/>
  <c r="CO203"/>
  <c r="CP203" s="1"/>
  <c r="CQ203"/>
  <c r="CW203"/>
  <c r="CX203"/>
  <c r="CY203" s="1"/>
  <c r="CZ203"/>
  <c r="DF203"/>
  <c r="DG203"/>
  <c r="DH203" s="1"/>
  <c r="DI203"/>
  <c r="K204"/>
  <c r="L204"/>
  <c r="M204" s="1"/>
  <c r="N204"/>
  <c r="T204"/>
  <c r="U204"/>
  <c r="V204"/>
  <c r="W204"/>
  <c r="AC204"/>
  <c r="AD204"/>
  <c r="AE204"/>
  <c r="AF204"/>
  <c r="AL204"/>
  <c r="AM204"/>
  <c r="AN204"/>
  <c r="AO204"/>
  <c r="AU204"/>
  <c r="AV204"/>
  <c r="AW204"/>
  <c r="AX204"/>
  <c r="BD204"/>
  <c r="BE204"/>
  <c r="BF204"/>
  <c r="BG204"/>
  <c r="BM204"/>
  <c r="BN204"/>
  <c r="BO204"/>
  <c r="BP204"/>
  <c r="BV204"/>
  <c r="BW204"/>
  <c r="BX204"/>
  <c r="BY204"/>
  <c r="CE204"/>
  <c r="CF204"/>
  <c r="CG204"/>
  <c r="CH204"/>
  <c r="CN204"/>
  <c r="CO204"/>
  <c r="CP204"/>
  <c r="CQ204"/>
  <c r="CW204"/>
  <c r="CX204"/>
  <c r="CY204"/>
  <c r="CZ204"/>
  <c r="DF204"/>
  <c r="DG204"/>
  <c r="DH204"/>
  <c r="DI204"/>
  <c r="K205"/>
  <c r="L205"/>
  <c r="M205"/>
  <c r="N205"/>
  <c r="T205"/>
  <c r="U205"/>
  <c r="V205"/>
  <c r="W205"/>
  <c r="AC205"/>
  <c r="AD205"/>
  <c r="AE205"/>
  <c r="AF205"/>
  <c r="AL205"/>
  <c r="AM205"/>
  <c r="AN205"/>
  <c r="AO205"/>
  <c r="AU205"/>
  <c r="AV205"/>
  <c r="AW205"/>
  <c r="AX205"/>
  <c r="BD205"/>
  <c r="BE205"/>
  <c r="BF205"/>
  <c r="BG205"/>
  <c r="BM205"/>
  <c r="BN205"/>
  <c r="BO205"/>
  <c r="BP205"/>
  <c r="BV205"/>
  <c r="BW205"/>
  <c r="BX205"/>
  <c r="BY205"/>
  <c r="CE205"/>
  <c r="CF205"/>
  <c r="CG205"/>
  <c r="CH205"/>
  <c r="CN205"/>
  <c r="CO205"/>
  <c r="CP205"/>
  <c r="CQ205"/>
  <c r="CW205"/>
  <c r="CX205"/>
  <c r="CY205"/>
  <c r="CZ205"/>
  <c r="DF205"/>
  <c r="DG205"/>
  <c r="DH205"/>
  <c r="DI205"/>
  <c r="K206"/>
  <c r="L206"/>
  <c r="M206"/>
  <c r="N206"/>
  <c r="T206"/>
  <c r="U206"/>
  <c r="V206"/>
  <c r="W206"/>
  <c r="AC206"/>
  <c r="AD206"/>
  <c r="AE206"/>
  <c r="AF206"/>
  <c r="AL206"/>
  <c r="AM206"/>
  <c r="AN206"/>
  <c r="AO206"/>
  <c r="AU206"/>
  <c r="AV206"/>
  <c r="AW206"/>
  <c r="AX206"/>
  <c r="BD206"/>
  <c r="BE206"/>
  <c r="BF206"/>
  <c r="BG206"/>
  <c r="BM206"/>
  <c r="BN206"/>
  <c r="BO206"/>
  <c r="BP206"/>
  <c r="BV206"/>
  <c r="BW206"/>
  <c r="BX206"/>
  <c r="BY206"/>
  <c r="CE206"/>
  <c r="CF206"/>
  <c r="CG206"/>
  <c r="CH206"/>
  <c r="CN206"/>
  <c r="CO206"/>
  <c r="CP206"/>
  <c r="CQ206"/>
  <c r="CW206"/>
  <c r="CX206"/>
  <c r="CY206"/>
  <c r="CZ206"/>
  <c r="DF206"/>
  <c r="DG206"/>
  <c r="DH206"/>
  <c r="DI206"/>
  <c r="K207"/>
  <c r="L207"/>
  <c r="M207"/>
  <c r="N207"/>
  <c r="T207"/>
  <c r="U207"/>
  <c r="V207"/>
  <c r="W207"/>
  <c r="AC207"/>
  <c r="AD207"/>
  <c r="AE207"/>
  <c r="AF207"/>
  <c r="AL207"/>
  <c r="AM207"/>
  <c r="AN207"/>
  <c r="AO207"/>
  <c r="AU207"/>
  <c r="AV207"/>
  <c r="AW207"/>
  <c r="AX207"/>
  <c r="BD207"/>
  <c r="BE207"/>
  <c r="BF207"/>
  <c r="BM207"/>
  <c r="BN207"/>
  <c r="BO207" s="1"/>
  <c r="BV207"/>
  <c r="BW207"/>
  <c r="BX207"/>
  <c r="BY207"/>
  <c r="CE207"/>
  <c r="CF207"/>
  <c r="CG207"/>
  <c r="CH207"/>
  <c r="CN207"/>
  <c r="CO207"/>
  <c r="CP207"/>
  <c r="CQ207"/>
  <c r="CW207"/>
  <c r="CX207"/>
  <c r="CY207"/>
  <c r="CZ207"/>
  <c r="DF207"/>
  <c r="DG207"/>
  <c r="DH207"/>
  <c r="DI207"/>
  <c r="K208"/>
  <c r="L208"/>
  <c r="M208"/>
  <c r="N208"/>
  <c r="T208"/>
  <c r="U208"/>
  <c r="V208"/>
  <c r="W208"/>
  <c r="AC208"/>
  <c r="AD208"/>
  <c r="AE208"/>
  <c r="AF208"/>
  <c r="AL208"/>
  <c r="AM208"/>
  <c r="AN208"/>
  <c r="AO208"/>
  <c r="AU208"/>
  <c r="AV208"/>
  <c r="AW208"/>
  <c r="AX208"/>
  <c r="BD208"/>
  <c r="BE208"/>
  <c r="BF208"/>
  <c r="BG208"/>
  <c r="BM208"/>
  <c r="BN208"/>
  <c r="BO208"/>
  <c r="BP208"/>
  <c r="BV208"/>
  <c r="BW208"/>
  <c r="BX208"/>
  <c r="BY208"/>
  <c r="CE208"/>
  <c r="CF208"/>
  <c r="CG208"/>
  <c r="CH208"/>
  <c r="CN208"/>
  <c r="CO208"/>
  <c r="CP208"/>
  <c r="CQ208"/>
  <c r="CW208"/>
  <c r="CX208"/>
  <c r="CY208"/>
  <c r="CZ208"/>
  <c r="DF208"/>
  <c r="DG208"/>
  <c r="DH208"/>
  <c r="DI208"/>
  <c r="K209"/>
  <c r="L209"/>
  <c r="M209"/>
  <c r="N209"/>
  <c r="T209"/>
  <c r="U209"/>
  <c r="V209"/>
  <c r="W209"/>
  <c r="AC209"/>
  <c r="AD209"/>
  <c r="AE209"/>
  <c r="AF209"/>
  <c r="AL209"/>
  <c r="AM209"/>
  <c r="AN209"/>
  <c r="AO209"/>
  <c r="AU209"/>
  <c r="AV209"/>
  <c r="AW209"/>
  <c r="AX209"/>
  <c r="BD209"/>
  <c r="BE209"/>
  <c r="BF209"/>
  <c r="BG209"/>
  <c r="BM209"/>
  <c r="BN209"/>
  <c r="BO209"/>
  <c r="BP209"/>
  <c r="BV209"/>
  <c r="BW209"/>
  <c r="BX209"/>
  <c r="BY209"/>
  <c r="CE209"/>
  <c r="CF209"/>
  <c r="CG209"/>
  <c r="CH209"/>
  <c r="CN209"/>
  <c r="CO209"/>
  <c r="CP209"/>
  <c r="CQ209"/>
  <c r="CW209"/>
  <c r="CX209"/>
  <c r="CY209"/>
  <c r="CZ209"/>
  <c r="DF209"/>
  <c r="DG209"/>
  <c r="DH209"/>
  <c r="DI209"/>
  <c r="K210"/>
  <c r="L210"/>
  <c r="M210"/>
  <c r="N210"/>
  <c r="T210"/>
  <c r="U210"/>
  <c r="V210"/>
  <c r="W210"/>
  <c r="AC210"/>
  <c r="AD210"/>
  <c r="AE210"/>
  <c r="AF210"/>
  <c r="AL210"/>
  <c r="AM210"/>
  <c r="AN210"/>
  <c r="AO210"/>
  <c r="AU210"/>
  <c r="AV210"/>
  <c r="AW210"/>
  <c r="AX210"/>
  <c r="BD210"/>
  <c r="BE210"/>
  <c r="BF210"/>
  <c r="BG210"/>
  <c r="BM210"/>
  <c r="BN210"/>
  <c r="BO210"/>
  <c r="BP210"/>
  <c r="BV210"/>
  <c r="BW210"/>
  <c r="BX210"/>
  <c r="BY210"/>
  <c r="CE210"/>
  <c r="CF210"/>
  <c r="CG210"/>
  <c r="CH210"/>
  <c r="CN210"/>
  <c r="CO210"/>
  <c r="CP210"/>
  <c r="CQ210"/>
  <c r="CW210"/>
  <c r="CX210"/>
  <c r="CY210"/>
  <c r="CZ210"/>
  <c r="DF210"/>
  <c r="DG210"/>
  <c r="DH210"/>
  <c r="DI210"/>
  <c r="K211"/>
  <c r="L211"/>
  <c r="M211"/>
  <c r="N211"/>
  <c r="T211"/>
  <c r="U211"/>
  <c r="V211"/>
  <c r="AC211"/>
  <c r="AD211"/>
  <c r="AE211" s="1"/>
  <c r="AF211"/>
  <c r="AL211"/>
  <c r="AM211"/>
  <c r="AN211" s="1"/>
  <c r="AO211"/>
  <c r="AU211"/>
  <c r="AV211"/>
  <c r="AW211" s="1"/>
  <c r="AX211"/>
  <c r="BD211"/>
  <c r="BE211"/>
  <c r="BF211" s="1"/>
  <c r="BG211"/>
  <c r="BM211"/>
  <c r="BN211"/>
  <c r="BO211" s="1"/>
  <c r="BP211"/>
  <c r="BV211"/>
  <c r="BW211"/>
  <c r="BX211" s="1"/>
  <c r="BY211"/>
  <c r="CE211"/>
  <c r="CF211"/>
  <c r="CG211" s="1"/>
  <c r="CN211"/>
  <c r="CO211"/>
  <c r="CP211" s="1"/>
  <c r="CW211"/>
  <c r="CX211"/>
  <c r="CY211"/>
  <c r="DF211"/>
  <c r="DG211"/>
  <c r="DH211"/>
  <c r="K212"/>
  <c r="L212"/>
  <c r="M212" s="1"/>
  <c r="N212"/>
  <c r="T212"/>
  <c r="U212"/>
  <c r="V212" s="1"/>
  <c r="W212"/>
  <c r="AC212"/>
  <c r="AD212"/>
  <c r="AE212" s="1"/>
  <c r="AF212"/>
  <c r="AL212"/>
  <c r="AM212"/>
  <c r="AN212" s="1"/>
  <c r="AO212"/>
  <c r="AU212"/>
  <c r="AV212"/>
  <c r="AW212" s="1"/>
  <c r="AX212"/>
  <c r="BD212"/>
  <c r="BE212"/>
  <c r="BF212" s="1"/>
  <c r="BG212"/>
  <c r="BM212"/>
  <c r="BN212"/>
  <c r="BO212" s="1"/>
  <c r="BP212"/>
  <c r="BV212"/>
  <c r="BW212"/>
  <c r="BX212" s="1"/>
  <c r="BY212"/>
  <c r="CE212"/>
  <c r="CF212"/>
  <c r="CG212" s="1"/>
  <c r="CH212"/>
  <c r="CN212"/>
  <c r="CO212"/>
  <c r="CP212" s="1"/>
  <c r="CQ212"/>
  <c r="CW212"/>
  <c r="CX212"/>
  <c r="CY212" s="1"/>
  <c r="CZ212"/>
  <c r="DF212"/>
  <c r="DG212"/>
  <c r="DH212" s="1"/>
  <c r="DI212"/>
  <c r="K213"/>
  <c r="L213"/>
  <c r="M213" s="1"/>
  <c r="N213"/>
  <c r="T213"/>
  <c r="U213"/>
  <c r="V213" s="1"/>
  <c r="W213"/>
  <c r="AC213"/>
  <c r="AD213"/>
  <c r="AE213" s="1"/>
  <c r="AF213"/>
  <c r="AL213"/>
  <c r="AM213"/>
  <c r="AN213" s="1"/>
  <c r="AO213"/>
  <c r="AU213"/>
  <c r="AV213"/>
  <c r="AW213" s="1"/>
  <c r="AX213"/>
  <c r="BD213"/>
  <c r="BE213"/>
  <c r="BF213" s="1"/>
  <c r="BG213"/>
  <c r="BM213"/>
  <c r="BN213"/>
  <c r="BO213" s="1"/>
  <c r="BP213"/>
  <c r="BV213"/>
  <c r="BW213"/>
  <c r="BX213" s="1"/>
  <c r="BY213"/>
  <c r="CE213"/>
  <c r="CF213"/>
  <c r="CG213" s="1"/>
  <c r="CH213"/>
  <c r="CN213"/>
  <c r="CO213"/>
  <c r="CP213" s="1"/>
  <c r="CQ213"/>
  <c r="CW213"/>
  <c r="CX213"/>
  <c r="CY213" s="1"/>
  <c r="CZ213"/>
  <c r="DF213"/>
  <c r="DG213"/>
  <c r="DH213" s="1"/>
  <c r="DI213"/>
  <c r="K214"/>
  <c r="L214"/>
  <c r="M214" s="1"/>
  <c r="N214"/>
  <c r="T214"/>
  <c r="U214"/>
  <c r="V214" s="1"/>
  <c r="W214"/>
  <c r="AC214"/>
  <c r="AD214"/>
  <c r="AE214" s="1"/>
  <c r="AF214"/>
  <c r="AL214"/>
  <c r="AM214"/>
  <c r="AN214" s="1"/>
  <c r="AO214"/>
  <c r="AU214"/>
  <c r="AV214"/>
  <c r="AW214" s="1"/>
  <c r="AX214"/>
  <c r="BD214"/>
  <c r="BE214"/>
  <c r="BF214" s="1"/>
  <c r="BG214"/>
  <c r="BM214"/>
  <c r="BN214"/>
  <c r="BO214" s="1"/>
  <c r="BP214"/>
  <c r="BV214"/>
  <c r="BW214"/>
  <c r="BX214" s="1"/>
  <c r="BY214"/>
  <c r="CE214"/>
  <c r="CF214"/>
  <c r="CG214" s="1"/>
  <c r="CH214"/>
  <c r="CN214"/>
  <c r="CO214"/>
  <c r="CP214" s="1"/>
  <c r="CQ214"/>
  <c r="CW214"/>
  <c r="CX214"/>
  <c r="CY214" s="1"/>
  <c r="CZ214"/>
  <c r="DF214"/>
  <c r="DG214"/>
  <c r="DH214" s="1"/>
  <c r="DI214"/>
  <c r="K215"/>
  <c r="L215"/>
  <c r="M215" s="1"/>
  <c r="N215"/>
  <c r="T215"/>
  <c r="U215"/>
  <c r="V215" s="1"/>
  <c r="W215"/>
  <c r="AC215"/>
  <c r="AD215"/>
  <c r="AE215" s="1"/>
  <c r="AF215"/>
  <c r="AL215"/>
  <c r="AM215"/>
  <c r="AN215" s="1"/>
  <c r="AO215"/>
  <c r="AU215"/>
  <c r="AV215"/>
  <c r="AW215" s="1"/>
  <c r="AX215"/>
  <c r="BD215"/>
  <c r="BE215"/>
  <c r="BF215" s="1"/>
  <c r="BG215"/>
  <c r="BM215"/>
  <c r="BN215"/>
  <c r="BO215" s="1"/>
  <c r="BP215"/>
  <c r="BV215"/>
  <c r="BW215"/>
  <c r="BX215" s="1"/>
  <c r="BY215"/>
  <c r="CE215"/>
  <c r="CF215"/>
  <c r="CG215" s="1"/>
  <c r="CH215"/>
  <c r="CN215"/>
  <c r="CO215"/>
  <c r="CP215" s="1"/>
  <c r="CQ215"/>
  <c r="CW215"/>
  <c r="CX215"/>
  <c r="CY215" s="1"/>
  <c r="CZ215"/>
  <c r="DF215"/>
  <c r="DG215"/>
  <c r="DH215" s="1"/>
  <c r="DI215"/>
  <c r="K216"/>
  <c r="L216"/>
  <c r="M216" s="1"/>
  <c r="N216"/>
  <c r="T216"/>
  <c r="U216"/>
  <c r="V216" s="1"/>
  <c r="W216"/>
  <c r="AC216"/>
  <c r="AD216"/>
  <c r="AE216" s="1"/>
  <c r="AF216"/>
  <c r="AL216"/>
  <c r="AM216"/>
  <c r="AN216" s="1"/>
  <c r="AO216"/>
  <c r="AU216"/>
  <c r="AV216"/>
  <c r="AW216" s="1"/>
  <c r="AX216"/>
  <c r="BD216"/>
  <c r="BE216"/>
  <c r="BF216" s="1"/>
  <c r="BG216"/>
  <c r="BM216"/>
  <c r="BN216"/>
  <c r="BO216" s="1"/>
  <c r="BP216"/>
  <c r="BV216"/>
  <c r="BW216"/>
  <c r="BX216" s="1"/>
  <c r="BY216"/>
  <c r="CE216"/>
  <c r="CF216"/>
  <c r="CG216" s="1"/>
  <c r="CH216"/>
  <c r="CN216"/>
  <c r="CO216"/>
  <c r="CP216" s="1"/>
  <c r="CQ216"/>
  <c r="CW216"/>
  <c r="CX216"/>
  <c r="CY216" s="1"/>
  <c r="CZ216"/>
  <c r="DF216"/>
  <c r="DG216"/>
  <c r="DH216" s="1"/>
  <c r="DI216"/>
  <c r="K217"/>
  <c r="L217"/>
  <c r="M217" s="1"/>
  <c r="N217"/>
  <c r="T217"/>
  <c r="U217"/>
  <c r="V217" s="1"/>
  <c r="W217"/>
  <c r="AC217"/>
  <c r="AD217"/>
  <c r="AE217" s="1"/>
  <c r="AF217"/>
  <c r="AL217"/>
  <c r="AM217"/>
  <c r="AN217" s="1"/>
  <c r="AO217"/>
  <c r="AU217"/>
  <c r="AV217"/>
  <c r="AW217" s="1"/>
  <c r="AX217"/>
  <c r="BD217"/>
  <c r="BE217"/>
  <c r="BF217" s="1"/>
  <c r="BG217"/>
  <c r="BM217"/>
  <c r="BN217"/>
  <c r="BO217" s="1"/>
  <c r="BP217"/>
  <c r="BV217"/>
  <c r="BW217"/>
  <c r="BX217" s="1"/>
  <c r="BY217"/>
  <c r="CE217"/>
  <c r="CF217"/>
  <c r="CG217" s="1"/>
  <c r="CH217"/>
  <c r="CN217"/>
  <c r="CO217"/>
  <c r="CP217" s="1"/>
  <c r="CQ217"/>
  <c r="CW217"/>
  <c r="CX217"/>
  <c r="CY217" s="1"/>
  <c r="CZ217"/>
  <c r="DF217"/>
  <c r="DG217"/>
  <c r="DH217" s="1"/>
  <c r="DI217"/>
  <c r="K218"/>
  <c r="L218"/>
  <c r="M218" s="1"/>
  <c r="N218"/>
  <c r="T218"/>
  <c r="U218"/>
  <c r="V218" s="1"/>
  <c r="W218"/>
  <c r="AC218"/>
  <c r="AD218"/>
  <c r="AE218" s="1"/>
  <c r="AF218"/>
  <c r="AL218"/>
  <c r="AM218"/>
  <c r="AN218" s="1"/>
  <c r="AO218"/>
  <c r="AU218"/>
  <c r="AV218"/>
  <c r="AW218" s="1"/>
  <c r="AX218"/>
  <c r="BD218"/>
  <c r="BE218"/>
  <c r="BF218" s="1"/>
  <c r="BG218"/>
  <c r="BM218"/>
  <c r="BN218"/>
  <c r="BO218" s="1"/>
  <c r="BP218"/>
  <c r="BV218"/>
  <c r="BW218"/>
  <c r="BX218" s="1"/>
  <c r="BY218"/>
  <c r="CE218"/>
  <c r="CF218"/>
  <c r="CG218" s="1"/>
  <c r="CH218"/>
  <c r="CN218"/>
  <c r="CO218"/>
  <c r="CP218" s="1"/>
  <c r="CQ218"/>
  <c r="CW218"/>
  <c r="CX218"/>
  <c r="CY218" s="1"/>
  <c r="CZ218"/>
  <c r="DF218"/>
  <c r="DG218"/>
  <c r="DH218" s="1"/>
  <c r="DI218"/>
  <c r="K219"/>
  <c r="L219"/>
  <c r="M219" s="1"/>
  <c r="N219"/>
  <c r="T219"/>
  <c r="U219"/>
  <c r="V219" s="1"/>
  <c r="W219"/>
  <c r="AC219"/>
  <c r="AD219"/>
  <c r="AE219" s="1"/>
  <c r="AF219"/>
  <c r="AL219"/>
  <c r="AM219"/>
  <c r="AN219" s="1"/>
  <c r="AO219"/>
  <c r="AU219"/>
  <c r="AV219"/>
  <c r="AW219" s="1"/>
  <c r="AX219"/>
  <c r="BD219"/>
  <c r="BE219"/>
  <c r="BF219" s="1"/>
  <c r="BG219"/>
  <c r="BM219"/>
  <c r="BN219"/>
  <c r="BO219" s="1"/>
  <c r="BP219"/>
  <c r="BV219"/>
  <c r="BW219"/>
  <c r="BX219" s="1"/>
  <c r="BY219"/>
  <c r="CE219"/>
  <c r="CF219"/>
  <c r="CG219" s="1"/>
  <c r="CH219"/>
  <c r="CN219"/>
  <c r="CO219"/>
  <c r="CP219" s="1"/>
  <c r="CQ219"/>
  <c r="CW219"/>
  <c r="CX219"/>
  <c r="CY219" s="1"/>
  <c r="CZ219"/>
  <c r="DF219"/>
  <c r="DG219"/>
  <c r="DH219" s="1"/>
  <c r="DI219"/>
  <c r="K220"/>
  <c r="L220"/>
  <c r="M220" s="1"/>
  <c r="N220"/>
  <c r="T220"/>
  <c r="U220"/>
  <c r="V220" s="1"/>
  <c r="W220"/>
  <c r="AC220"/>
  <c r="AD220"/>
  <c r="AE220" s="1"/>
  <c r="AF220"/>
  <c r="AL220"/>
  <c r="AM220"/>
  <c r="AN220" s="1"/>
  <c r="AO220"/>
  <c r="AU220"/>
  <c r="AV220"/>
  <c r="AW220" s="1"/>
  <c r="AX220"/>
  <c r="BD220"/>
  <c r="BE220"/>
  <c r="BF220" s="1"/>
  <c r="BG220"/>
  <c r="BM220"/>
  <c r="BN220"/>
  <c r="BO220" s="1"/>
  <c r="BP220"/>
  <c r="BV220"/>
  <c r="BW220"/>
  <c r="BX220" s="1"/>
  <c r="BY220"/>
  <c r="CE220"/>
  <c r="CF220"/>
  <c r="CG220" s="1"/>
  <c r="CH220"/>
  <c r="CN220"/>
  <c r="CO220"/>
  <c r="CP220" s="1"/>
  <c r="CQ220"/>
  <c r="CW220"/>
  <c r="CX220"/>
  <c r="CY220" s="1"/>
  <c r="CZ220"/>
  <c r="DF220"/>
  <c r="DG220"/>
  <c r="DH220" s="1"/>
  <c r="DI220"/>
  <c r="K221"/>
  <c r="L221"/>
  <c r="M221" s="1"/>
  <c r="N221"/>
  <c r="T221"/>
  <c r="U221"/>
  <c r="V221" s="1"/>
  <c r="W221"/>
  <c r="AC221"/>
  <c r="AD221"/>
  <c r="AE221" s="1"/>
  <c r="AF221"/>
  <c r="AL221"/>
  <c r="AM221"/>
  <c r="AN221" s="1"/>
  <c r="AO221"/>
  <c r="AU221"/>
  <c r="AV221"/>
  <c r="AW221" s="1"/>
  <c r="AX221"/>
  <c r="BD221"/>
  <c r="BE221"/>
  <c r="BF221" s="1"/>
  <c r="BG221"/>
  <c r="BM221"/>
  <c r="BN221"/>
  <c r="BO221" s="1"/>
  <c r="BP221"/>
  <c r="BV221"/>
  <c r="BW221"/>
  <c r="BX221" s="1"/>
  <c r="BY221"/>
  <c r="CE221"/>
  <c r="CF221"/>
  <c r="CG221" s="1"/>
  <c r="CH221"/>
  <c r="CN221"/>
  <c r="CO221"/>
  <c r="CP221" s="1"/>
  <c r="CQ221"/>
  <c r="CW221"/>
  <c r="CX221"/>
  <c r="CY221" s="1"/>
  <c r="CZ221"/>
  <c r="DF221"/>
  <c r="DG221"/>
  <c r="DH221" s="1"/>
  <c r="DI221"/>
  <c r="K222"/>
  <c r="L222"/>
  <c r="M222" s="1"/>
  <c r="N222"/>
  <c r="T222"/>
  <c r="U222"/>
  <c r="V222" s="1"/>
  <c r="W222"/>
  <c r="AC222"/>
  <c r="AD222"/>
  <c r="AE222" s="1"/>
  <c r="AF222"/>
  <c r="AL222"/>
  <c r="AM222"/>
  <c r="AN222" s="1"/>
  <c r="AO222"/>
  <c r="AU222"/>
  <c r="AV222"/>
  <c r="AW222" s="1"/>
  <c r="AX222"/>
  <c r="BD222"/>
  <c r="BE222"/>
  <c r="BF222" s="1"/>
  <c r="BG222"/>
  <c r="BM222"/>
  <c r="BN222"/>
  <c r="BO222" s="1"/>
  <c r="BP222"/>
  <c r="BV222"/>
  <c r="BW222"/>
  <c r="BX222" s="1"/>
  <c r="BY222"/>
  <c r="CE222"/>
  <c r="CF222"/>
  <c r="CG222" s="1"/>
  <c r="CH222"/>
  <c r="CN222"/>
  <c r="CO222"/>
  <c r="CP222" s="1"/>
  <c r="CQ222"/>
  <c r="CW222"/>
  <c r="CX222"/>
  <c r="CY222" s="1"/>
  <c r="CZ222"/>
  <c r="DF222"/>
  <c r="DG222"/>
  <c r="DH222" s="1"/>
  <c r="DI222"/>
  <c r="K223"/>
  <c r="L223"/>
  <c r="M223" s="1"/>
  <c r="N223"/>
  <c r="T223"/>
  <c r="U223"/>
  <c r="V223" s="1"/>
  <c r="W223"/>
  <c r="AC223"/>
  <c r="AD223"/>
  <c r="AE223" s="1"/>
  <c r="AF223"/>
  <c r="AL223"/>
  <c r="AM223"/>
  <c r="AN223" s="1"/>
  <c r="AO223"/>
  <c r="AU223"/>
  <c r="AV223"/>
  <c r="AW223" s="1"/>
  <c r="AX223"/>
  <c r="BD223"/>
  <c r="BE223"/>
  <c r="BF223" s="1"/>
  <c r="BG223"/>
  <c r="BM223"/>
  <c r="BN223"/>
  <c r="BO223" s="1"/>
  <c r="BP223"/>
  <c r="BV223"/>
  <c r="BW223"/>
  <c r="BX223" s="1"/>
  <c r="BY223"/>
  <c r="CE223"/>
  <c r="CF223"/>
  <c r="CG223" s="1"/>
  <c r="CH223"/>
  <c r="CN223"/>
  <c r="CO223"/>
  <c r="CP223" s="1"/>
  <c r="CQ223"/>
  <c r="CW223"/>
  <c r="CX223"/>
  <c r="CY223" s="1"/>
  <c r="CZ223"/>
  <c r="DF223"/>
  <c r="DG223"/>
  <c r="DH223" s="1"/>
  <c r="DI223"/>
  <c r="K224"/>
  <c r="L224"/>
  <c r="M224" s="1"/>
  <c r="N224"/>
  <c r="T224"/>
  <c r="U224"/>
  <c r="V224" s="1"/>
  <c r="W224"/>
  <c r="AC224"/>
  <c r="AD224"/>
  <c r="AE224" s="1"/>
  <c r="AF224"/>
  <c r="AL224"/>
  <c r="AM224"/>
  <c r="AN224" s="1"/>
  <c r="AO224"/>
  <c r="AU224"/>
  <c r="AV224"/>
  <c r="AW224" s="1"/>
  <c r="AX224"/>
  <c r="BD224"/>
  <c r="BE224"/>
  <c r="BF224" s="1"/>
  <c r="BG224"/>
  <c r="BM224"/>
  <c r="BN224"/>
  <c r="BO224" s="1"/>
  <c r="BP224"/>
  <c r="BV224"/>
  <c r="BW224"/>
  <c r="BX224" s="1"/>
  <c r="BY224"/>
  <c r="CE224"/>
  <c r="CF224"/>
  <c r="CG224" s="1"/>
  <c r="CH224"/>
  <c r="CN224"/>
  <c r="CO224"/>
  <c r="CP224" s="1"/>
  <c r="CQ224"/>
  <c r="CW224"/>
  <c r="CX224"/>
  <c r="CY224" s="1"/>
  <c r="CZ224"/>
  <c r="DF224"/>
  <c r="DG224"/>
  <c r="DH224" s="1"/>
  <c r="DI224"/>
  <c r="K225"/>
  <c r="L225"/>
  <c r="M225" s="1"/>
  <c r="N225"/>
  <c r="T225"/>
  <c r="U225"/>
  <c r="V225" s="1"/>
  <c r="W225"/>
  <c r="AC225"/>
  <c r="AD225"/>
  <c r="AE225" s="1"/>
  <c r="AF225"/>
  <c r="AL225"/>
  <c r="AM225"/>
  <c r="AN225" s="1"/>
  <c r="AO225"/>
  <c r="AU225"/>
  <c r="AV225"/>
  <c r="AW225" s="1"/>
  <c r="AX225"/>
  <c r="BD225"/>
  <c r="BE225"/>
  <c r="BF225" s="1"/>
  <c r="BG225"/>
  <c r="BM225"/>
  <c r="BN225"/>
  <c r="BO225" s="1"/>
  <c r="BP225"/>
  <c r="BV225"/>
  <c r="BW225"/>
  <c r="BX225" s="1"/>
  <c r="BY225"/>
  <c r="CE225"/>
  <c r="CF225"/>
  <c r="CG225" s="1"/>
  <c r="CH225"/>
  <c r="CN225"/>
  <c r="CO225"/>
  <c r="CP225" s="1"/>
  <c r="CQ225"/>
  <c r="CW225"/>
  <c r="CX225"/>
  <c r="CY225" s="1"/>
  <c r="CZ225"/>
  <c r="DF225"/>
  <c r="DG225"/>
  <c r="DH225" s="1"/>
  <c r="DI225"/>
  <c r="K226"/>
  <c r="L226"/>
  <c r="M226" s="1"/>
  <c r="T226"/>
  <c r="U226"/>
  <c r="V226"/>
  <c r="AC226"/>
  <c r="AD226"/>
  <c r="AE226" s="1"/>
  <c r="AL226"/>
  <c r="AM226"/>
  <c r="AN226"/>
  <c r="AU226"/>
  <c r="AV226"/>
  <c r="AW226" s="1"/>
  <c r="BD226"/>
  <c r="BE226"/>
  <c r="BF226" s="1"/>
  <c r="BM226"/>
  <c r="BN226"/>
  <c r="BO226"/>
  <c r="BV226"/>
  <c r="BW226"/>
  <c r="BX226"/>
  <c r="CE226"/>
  <c r="CF226"/>
  <c r="CG226" s="1"/>
  <c r="CN226"/>
  <c r="CO226"/>
  <c r="CP226"/>
  <c r="CW226"/>
  <c r="CX226"/>
  <c r="CY226" s="1"/>
  <c r="DF226"/>
  <c r="DG226"/>
  <c r="DH226"/>
  <c r="K227"/>
  <c r="L227"/>
  <c r="M227" s="1"/>
  <c r="N227"/>
  <c r="T227"/>
  <c r="U227"/>
  <c r="V227" s="1"/>
  <c r="W227"/>
  <c r="AC227"/>
  <c r="AD227"/>
  <c r="AE227" s="1"/>
  <c r="AF227"/>
  <c r="AL227"/>
  <c r="AM227"/>
  <c r="AN227" s="1"/>
  <c r="AO227"/>
  <c r="AU227"/>
  <c r="AV227"/>
  <c r="AW227" s="1"/>
  <c r="AX227"/>
  <c r="BD227"/>
  <c r="BE227"/>
  <c r="BF227" s="1"/>
  <c r="BG227"/>
  <c r="BM227"/>
  <c r="BN227"/>
  <c r="BO227" s="1"/>
  <c r="BP227"/>
  <c r="BV227"/>
  <c r="BW227"/>
  <c r="BX227" s="1"/>
  <c r="BY227"/>
  <c r="CE227"/>
  <c r="CF227"/>
  <c r="CG227" s="1"/>
  <c r="CH227"/>
  <c r="CN227"/>
  <c r="CO227"/>
  <c r="CP227" s="1"/>
  <c r="CQ227"/>
  <c r="CW227"/>
  <c r="CX227"/>
  <c r="CY227" s="1"/>
  <c r="CZ227"/>
  <c r="DF227"/>
  <c r="DG227"/>
  <c r="DH227" s="1"/>
  <c r="DI227"/>
  <c r="K228"/>
  <c r="L228"/>
  <c r="M228" s="1"/>
  <c r="T228"/>
  <c r="U228"/>
  <c r="V228" s="1"/>
  <c r="AC228"/>
  <c r="AD228"/>
  <c r="AE228"/>
  <c r="AL228"/>
  <c r="AM228"/>
  <c r="AN228"/>
  <c r="AU228"/>
  <c r="AV228"/>
  <c r="AW228" s="1"/>
  <c r="BD228"/>
  <c r="BE228"/>
  <c r="BF228"/>
  <c r="BM228"/>
  <c r="BN228"/>
  <c r="BO228" s="1"/>
  <c r="BV228"/>
  <c r="BW228"/>
  <c r="BX228"/>
  <c r="CE228"/>
  <c r="CF228"/>
  <c r="CG228" s="1"/>
  <c r="CH228"/>
  <c r="CN228"/>
  <c r="CO228"/>
  <c r="CP228" s="1"/>
  <c r="CQ228"/>
  <c r="CW228"/>
  <c r="CX228"/>
  <c r="CY228" s="1"/>
  <c r="CZ228"/>
  <c r="DF228"/>
  <c r="DG228"/>
  <c r="DH228" s="1"/>
  <c r="DI228"/>
  <c r="K229"/>
  <c r="L229"/>
  <c r="M229" s="1"/>
  <c r="N229"/>
  <c r="T229"/>
  <c r="U229"/>
  <c r="V229" s="1"/>
  <c r="W229"/>
  <c r="AC229"/>
  <c r="AD229"/>
  <c r="AE229" s="1"/>
  <c r="AF229"/>
  <c r="AL229"/>
  <c r="AM229"/>
  <c r="AN229" s="1"/>
  <c r="AO229"/>
  <c r="AU229"/>
  <c r="AV229"/>
  <c r="AW229" s="1"/>
  <c r="AX229"/>
  <c r="BD229"/>
  <c r="BE229"/>
  <c r="BF229" s="1"/>
  <c r="BG229"/>
  <c r="BM229"/>
  <c r="BN229"/>
  <c r="BO229" s="1"/>
  <c r="BP229"/>
  <c r="BV229"/>
  <c r="BW229"/>
  <c r="BX229" s="1"/>
  <c r="BY229"/>
  <c r="CE229"/>
  <c r="CF229"/>
  <c r="CG229" s="1"/>
  <c r="CH229"/>
  <c r="CN229"/>
  <c r="CO229"/>
  <c r="CP229" s="1"/>
  <c r="CQ229"/>
  <c r="CW229"/>
  <c r="CX229"/>
  <c r="CY229" s="1"/>
  <c r="CZ229"/>
  <c r="DF229"/>
  <c r="DG229"/>
  <c r="DH229" s="1"/>
  <c r="DI229"/>
  <c r="K230"/>
  <c r="L230"/>
  <c r="M230" s="1"/>
  <c r="T230"/>
  <c r="U230"/>
  <c r="V230" s="1"/>
  <c r="AC230"/>
  <c r="AD230"/>
  <c r="AE230"/>
  <c r="AL230"/>
  <c r="AM230"/>
  <c r="AN230" s="1"/>
  <c r="AU230"/>
  <c r="AV230"/>
  <c r="AW230"/>
  <c r="BD230"/>
  <c r="BE230"/>
  <c r="BF230" s="1"/>
  <c r="BM230"/>
  <c r="BN230"/>
  <c r="BO230"/>
  <c r="BV230"/>
  <c r="BW230"/>
  <c r="BX230" s="1"/>
  <c r="CE230"/>
  <c r="CF230"/>
  <c r="CG230"/>
  <c r="CN230"/>
  <c r="CO230"/>
  <c r="CP230" s="1"/>
  <c r="CW230"/>
  <c r="CX230"/>
  <c r="CY230"/>
  <c r="CZ230"/>
  <c r="DF230"/>
  <c r="DG230"/>
  <c r="DH230"/>
  <c r="DI230"/>
  <c r="K231"/>
  <c r="L231"/>
  <c r="M231"/>
  <c r="N231"/>
  <c r="T231"/>
  <c r="U231"/>
  <c r="V231"/>
  <c r="W231"/>
  <c r="AC231"/>
  <c r="AD231"/>
  <c r="AE231"/>
  <c r="AF231"/>
  <c r="AL231"/>
  <c r="AM231"/>
  <c r="AN231"/>
  <c r="AO231"/>
  <c r="AU231"/>
  <c r="AV231"/>
  <c r="AW231"/>
  <c r="AX231"/>
  <c r="BD231"/>
  <c r="BE231"/>
  <c r="BF231"/>
  <c r="BG231"/>
  <c r="BM231"/>
  <c r="BN231"/>
  <c r="BO231"/>
  <c r="BP231"/>
  <c r="BV231"/>
  <c r="BW231"/>
  <c r="BX231"/>
  <c r="BY231"/>
  <c r="CE231"/>
  <c r="CF231"/>
  <c r="CG231"/>
  <c r="CH231"/>
  <c r="CN231"/>
  <c r="CO231"/>
  <c r="CP231"/>
  <c r="CQ231"/>
  <c r="CW231"/>
  <c r="CX231"/>
  <c r="CY231"/>
  <c r="CZ231"/>
  <c r="DF231"/>
  <c r="DG231"/>
  <c r="DH231"/>
  <c r="DI231"/>
  <c r="K232"/>
  <c r="L232"/>
  <c r="M232"/>
  <c r="N232"/>
  <c r="T232"/>
  <c r="U232"/>
  <c r="V232"/>
  <c r="W232"/>
  <c r="AC232"/>
  <c r="AD232"/>
  <c r="AE232"/>
  <c r="AF232"/>
  <c r="AL232"/>
  <c r="AM232"/>
  <c r="AN232"/>
  <c r="AO232"/>
  <c r="AU232"/>
  <c r="AV232"/>
  <c r="AW232"/>
  <c r="AX232"/>
  <c r="BD232"/>
  <c r="BE232"/>
  <c r="BF232"/>
  <c r="BG232"/>
  <c r="BM232"/>
  <c r="BN232"/>
  <c r="BO232"/>
  <c r="BP232"/>
  <c r="BV232"/>
  <c r="BW232"/>
  <c r="BX232"/>
  <c r="BY232"/>
  <c r="CE232"/>
  <c r="CF232"/>
  <c r="CG232"/>
  <c r="CH232"/>
  <c r="CN232"/>
  <c r="CO232"/>
  <c r="CP232"/>
  <c r="CQ232"/>
  <c r="CW232"/>
  <c r="CX232"/>
  <c r="CY232"/>
  <c r="CZ232"/>
  <c r="DF232"/>
  <c r="DG232"/>
  <c r="DH232"/>
  <c r="DI232"/>
  <c r="K233"/>
  <c r="L233"/>
  <c r="M233"/>
  <c r="N233"/>
  <c r="T233"/>
  <c r="U233"/>
  <c r="V233"/>
  <c r="W233"/>
  <c r="AC233"/>
  <c r="AD233"/>
  <c r="AE233"/>
  <c r="AF233"/>
  <c r="AL233"/>
  <c r="AM233"/>
  <c r="AN233"/>
  <c r="AO233"/>
  <c r="AU233"/>
  <c r="AV233"/>
  <c r="AW233"/>
  <c r="AX233"/>
  <c r="BD233"/>
  <c r="BE233"/>
  <c r="BF233"/>
  <c r="BG233"/>
  <c r="BM233"/>
  <c r="BN233"/>
  <c r="BO233"/>
  <c r="BP233"/>
  <c r="BV233"/>
  <c r="BW233"/>
  <c r="BX233"/>
  <c r="BY233"/>
  <c r="CE233"/>
  <c r="CF233"/>
  <c r="CG233"/>
  <c r="CH233"/>
  <c r="CN233"/>
  <c r="CO233"/>
  <c r="CP233"/>
  <c r="CQ233"/>
  <c r="CW233"/>
  <c r="CX233"/>
  <c r="CY233"/>
  <c r="CZ233"/>
  <c r="DF233"/>
  <c r="DG233"/>
  <c r="DH233"/>
  <c r="DI233"/>
  <c r="K234"/>
  <c r="L234"/>
  <c r="M234"/>
  <c r="N234"/>
  <c r="T234"/>
  <c r="U234"/>
  <c r="V234"/>
  <c r="W234"/>
  <c r="AC234"/>
  <c r="AD234"/>
  <c r="AE234"/>
  <c r="AF234"/>
  <c r="AL234"/>
  <c r="AM234"/>
  <c r="AN234"/>
  <c r="AO234"/>
  <c r="AU234"/>
  <c r="AV234"/>
  <c r="AW234"/>
  <c r="AX234"/>
  <c r="BD234"/>
  <c r="BE234"/>
  <c r="BF234"/>
  <c r="BG234"/>
  <c r="BM234"/>
  <c r="BN234"/>
  <c r="BO234"/>
  <c r="BP234"/>
  <c r="BV234"/>
  <c r="BW234"/>
  <c r="BX234"/>
  <c r="BY234"/>
  <c r="CE234"/>
  <c r="CF234"/>
  <c r="CG234"/>
  <c r="CH234"/>
  <c r="CN234"/>
  <c r="CO234"/>
  <c r="CP234"/>
  <c r="CQ234"/>
  <c r="CW234"/>
  <c r="CX234"/>
  <c r="CY234"/>
  <c r="CZ234"/>
  <c r="DF234"/>
  <c r="DG234"/>
  <c r="DH234"/>
  <c r="DI234"/>
  <c r="K235"/>
  <c r="L235"/>
  <c r="M235"/>
  <c r="N235"/>
  <c r="T235"/>
  <c r="U235"/>
  <c r="V235"/>
  <c r="W235"/>
  <c r="AC235"/>
  <c r="AD235"/>
  <c r="AE235"/>
  <c r="AF235"/>
  <c r="AL235"/>
  <c r="AM235"/>
  <c r="AN235"/>
  <c r="AO235"/>
  <c r="AU235"/>
  <c r="AV235"/>
  <c r="AW235"/>
  <c r="AX235"/>
  <c r="BD235"/>
  <c r="BE235"/>
  <c r="BF235"/>
  <c r="BG235"/>
  <c r="BM235"/>
  <c r="BN235"/>
  <c r="BO235"/>
  <c r="BP235"/>
  <c r="BV235"/>
  <c r="BW235"/>
  <c r="BX235"/>
  <c r="BY235"/>
  <c r="CE235"/>
  <c r="CF235"/>
  <c r="CG235"/>
  <c r="CH235"/>
  <c r="CN235"/>
  <c r="CO235"/>
  <c r="CP235"/>
  <c r="CQ235"/>
  <c r="CW235"/>
  <c r="CX235"/>
  <c r="CY235"/>
  <c r="CZ235"/>
  <c r="DF235"/>
  <c r="DG235"/>
  <c r="DH235"/>
  <c r="DI235"/>
  <c r="K236"/>
  <c r="L236"/>
  <c r="M236"/>
  <c r="N236"/>
  <c r="T236"/>
  <c r="U236"/>
  <c r="V236"/>
  <c r="W236"/>
  <c r="AC236"/>
  <c r="AD236"/>
  <c r="AE236"/>
  <c r="AF236"/>
  <c r="AL236"/>
  <c r="AM236"/>
  <c r="AN236"/>
  <c r="AO236"/>
  <c r="AU236"/>
  <c r="AV236"/>
  <c r="AW236"/>
  <c r="BD236"/>
  <c r="BE236"/>
  <c r="BF236" s="1"/>
  <c r="BM236"/>
  <c r="BN236"/>
  <c r="BO236"/>
  <c r="BV236"/>
  <c r="BW236"/>
  <c r="BX236" s="1"/>
  <c r="CE236"/>
  <c r="CF236"/>
  <c r="CG236"/>
  <c r="CN236"/>
  <c r="CO236"/>
  <c r="CP236" s="1"/>
  <c r="CW236"/>
  <c r="CX236"/>
  <c r="CY236"/>
  <c r="DF236"/>
  <c r="DG236"/>
  <c r="DH236" s="1"/>
  <c r="K237"/>
  <c r="L237"/>
  <c r="M237"/>
  <c r="N237"/>
  <c r="T237"/>
  <c r="U237"/>
  <c r="V237"/>
  <c r="W237"/>
  <c r="AC237"/>
  <c r="AD237"/>
  <c r="AE237"/>
  <c r="AF237"/>
  <c r="AL237"/>
  <c r="AM237"/>
  <c r="AN237"/>
  <c r="AO237"/>
  <c r="AU237"/>
  <c r="AV237"/>
  <c r="AW237"/>
  <c r="AX237"/>
  <c r="BD237"/>
  <c r="BE237"/>
  <c r="BF237"/>
  <c r="BG237"/>
  <c r="BM237"/>
  <c r="BN237"/>
  <c r="BO237"/>
  <c r="BP237"/>
  <c r="BV237"/>
  <c r="BW237"/>
  <c r="BX237"/>
  <c r="BY237"/>
  <c r="CE237"/>
  <c r="CF237"/>
  <c r="CG237"/>
  <c r="CH237"/>
  <c r="CN237"/>
  <c r="CO237"/>
  <c r="CP237"/>
  <c r="CQ237"/>
  <c r="CW237"/>
  <c r="CX237"/>
  <c r="CY237"/>
  <c r="CZ237"/>
  <c r="DF237"/>
  <c r="DG237"/>
  <c r="DH237"/>
  <c r="DI237"/>
  <c r="K238"/>
  <c r="L238"/>
  <c r="M238"/>
  <c r="N238"/>
  <c r="T238"/>
  <c r="U238"/>
  <c r="V238"/>
  <c r="W238"/>
  <c r="AC238"/>
  <c r="AD238"/>
  <c r="AE238"/>
  <c r="AF238"/>
  <c r="AL238"/>
  <c r="AM238"/>
  <c r="AN238"/>
  <c r="AO238"/>
  <c r="AU238"/>
  <c r="AV238"/>
  <c r="AW238"/>
  <c r="AX238"/>
  <c r="BD238"/>
  <c r="BE238"/>
  <c r="BF238"/>
  <c r="BG238"/>
  <c r="BM238"/>
  <c r="BN238"/>
  <c r="BO238"/>
  <c r="BP238"/>
  <c r="BV238"/>
  <c r="BW238"/>
  <c r="BX238"/>
  <c r="BY238"/>
  <c r="CE238"/>
  <c r="CF238"/>
  <c r="CG238"/>
  <c r="CH238"/>
  <c r="CN238"/>
  <c r="CO238"/>
  <c r="CP238"/>
  <c r="CQ238"/>
  <c r="CW238"/>
  <c r="CX238"/>
  <c r="CY238"/>
  <c r="CZ238"/>
  <c r="DF238"/>
  <c r="DG238"/>
  <c r="DH238"/>
  <c r="DI238"/>
  <c r="K239"/>
  <c r="L239"/>
  <c r="M239"/>
  <c r="N239"/>
  <c r="T239"/>
  <c r="U239"/>
  <c r="V239"/>
  <c r="W239"/>
  <c r="AC239"/>
  <c r="AD239"/>
  <c r="AE239"/>
  <c r="AF239"/>
  <c r="AL239"/>
  <c r="AM239"/>
  <c r="AN239"/>
  <c r="AO239"/>
  <c r="AU239"/>
  <c r="AV239"/>
  <c r="AW239"/>
  <c r="AX239"/>
  <c r="BD239"/>
  <c r="BE239"/>
  <c r="BF239"/>
  <c r="BG239"/>
  <c r="BM239"/>
  <c r="BN239"/>
  <c r="BO239"/>
  <c r="BP239"/>
  <c r="BV239"/>
  <c r="BW239"/>
  <c r="BX239"/>
  <c r="BY239"/>
  <c r="CE239"/>
  <c r="CF239"/>
  <c r="CG239"/>
  <c r="CH239"/>
  <c r="CN239"/>
  <c r="CO239"/>
  <c r="CP239"/>
  <c r="CQ239"/>
  <c r="CW239"/>
  <c r="CX239"/>
  <c r="CY239"/>
  <c r="CZ239"/>
  <c r="DF239"/>
  <c r="DG239"/>
  <c r="DH239"/>
  <c r="DI239"/>
  <c r="K240"/>
  <c r="L240"/>
  <c r="M240"/>
  <c r="N240"/>
  <c r="T240"/>
  <c r="U240"/>
  <c r="V240"/>
  <c r="W240"/>
  <c r="AC240"/>
  <c r="AD240"/>
  <c r="AE240"/>
  <c r="AF240"/>
  <c r="AL240"/>
  <c r="AM240"/>
  <c r="AN240"/>
  <c r="AO240"/>
  <c r="AU240"/>
  <c r="AV240"/>
  <c r="AW240"/>
  <c r="AX240"/>
  <c r="BD240"/>
  <c r="BE240"/>
  <c r="BF240"/>
  <c r="BG240"/>
  <c r="BM240"/>
  <c r="BN240"/>
  <c r="BO240"/>
  <c r="BP240"/>
  <c r="BV240"/>
  <c r="BW240"/>
  <c r="BX240"/>
  <c r="BY240"/>
  <c r="CE240"/>
  <c r="CF240"/>
  <c r="CG240"/>
  <c r="CH240"/>
  <c r="CN240"/>
  <c r="CO240"/>
  <c r="CP240"/>
  <c r="CQ240"/>
  <c r="CW240"/>
  <c r="CX240"/>
  <c r="CY240"/>
  <c r="CZ240"/>
  <c r="DF240"/>
  <c r="DG240"/>
  <c r="DH240"/>
  <c r="DI240"/>
  <c r="K241"/>
  <c r="L241"/>
  <c r="M241"/>
  <c r="N241"/>
  <c r="T241"/>
  <c r="U241"/>
  <c r="V241"/>
  <c r="W241"/>
  <c r="AC241"/>
  <c r="AD241"/>
  <c r="AE241"/>
  <c r="AF241"/>
  <c r="AL241"/>
  <c r="AM241"/>
  <c r="AN241"/>
  <c r="AO241"/>
  <c r="AU241"/>
  <c r="AV241"/>
  <c r="AW241"/>
  <c r="AX241"/>
  <c r="BD241"/>
  <c r="BE241"/>
  <c r="BF241"/>
  <c r="BG241"/>
  <c r="BM241"/>
  <c r="BN241"/>
  <c r="BO241"/>
  <c r="BP241"/>
  <c r="BV241"/>
  <c r="BW241"/>
  <c r="BX241"/>
  <c r="BY241"/>
  <c r="CE241"/>
  <c r="CF241"/>
  <c r="CG241"/>
  <c r="CH241"/>
  <c r="CN241"/>
  <c r="CO241"/>
  <c r="CP241"/>
  <c r="CQ241"/>
  <c r="CW241"/>
  <c r="CX241"/>
  <c r="CY241"/>
  <c r="CZ241"/>
  <c r="DF241"/>
  <c r="DG241"/>
  <c r="DH241"/>
  <c r="DI241"/>
  <c r="K242"/>
  <c r="L242"/>
  <c r="M242"/>
  <c r="N242"/>
  <c r="T242"/>
  <c r="U242"/>
  <c r="V242"/>
  <c r="W242"/>
  <c r="AC242"/>
  <c r="AD242"/>
  <c r="AE242"/>
  <c r="AF242"/>
  <c r="AL242"/>
  <c r="AM242"/>
  <c r="AN242"/>
  <c r="AO242"/>
  <c r="AU242"/>
  <c r="AV242"/>
  <c r="AW242"/>
  <c r="AX242"/>
  <c r="BD242"/>
  <c r="BE242"/>
  <c r="BF242"/>
  <c r="BG242"/>
  <c r="BM242"/>
  <c r="BN242"/>
  <c r="BO242"/>
  <c r="BP242"/>
  <c r="BV242"/>
  <c r="BW242"/>
  <c r="BX242"/>
  <c r="BY242"/>
  <c r="CE242"/>
  <c r="CF242"/>
  <c r="CG242"/>
  <c r="CH242"/>
  <c r="CN242"/>
  <c r="CO242"/>
  <c r="CP242"/>
  <c r="CQ242"/>
  <c r="CW242"/>
  <c r="CX242"/>
  <c r="CY242"/>
  <c r="CZ242"/>
  <c r="DF242"/>
  <c r="DG242"/>
  <c r="DH242"/>
  <c r="DI242"/>
  <c r="K243"/>
  <c r="L243"/>
  <c r="M243"/>
  <c r="N243"/>
  <c r="T243"/>
  <c r="U243"/>
  <c r="V243"/>
  <c r="W243"/>
  <c r="AC243"/>
  <c r="AD243"/>
  <c r="AE243"/>
  <c r="AF243"/>
  <c r="AL243"/>
  <c r="AM243"/>
  <c r="AN243"/>
  <c r="AO243"/>
  <c r="AU243"/>
  <c r="AV243"/>
  <c r="AW243"/>
  <c r="AX243"/>
  <c r="BD243"/>
  <c r="BE243"/>
  <c r="BF243"/>
  <c r="BG243"/>
  <c r="BM243"/>
  <c r="BN243"/>
  <c r="BO243"/>
  <c r="BP243"/>
  <c r="BV243"/>
  <c r="BW243"/>
  <c r="BX243"/>
  <c r="BY243"/>
  <c r="CE243"/>
  <c r="CF243"/>
  <c r="CG243"/>
  <c r="CH243"/>
  <c r="CN243"/>
  <c r="CO243"/>
  <c r="CP243"/>
  <c r="CQ243"/>
  <c r="CW243"/>
  <c r="CX243"/>
  <c r="CY243"/>
  <c r="CZ243"/>
  <c r="DF243"/>
  <c r="DG243"/>
  <c r="DH243"/>
  <c r="DI243"/>
  <c r="K244"/>
  <c r="L244"/>
  <c r="M244"/>
  <c r="N244"/>
  <c r="T244"/>
  <c r="U244"/>
  <c r="V244"/>
  <c r="W244"/>
  <c r="AC244"/>
  <c r="AD244"/>
  <c r="AE244"/>
  <c r="AF244"/>
  <c r="AL244"/>
  <c r="AM244"/>
  <c r="AN244"/>
  <c r="AO244"/>
  <c r="AU244"/>
  <c r="AV244"/>
  <c r="AW244"/>
  <c r="AX244"/>
  <c r="BD244"/>
  <c r="BE244"/>
  <c r="BF244"/>
  <c r="BG244"/>
  <c r="BM244"/>
  <c r="BN244"/>
  <c r="BO244"/>
  <c r="BP244"/>
  <c r="BV244"/>
  <c r="BW244"/>
  <c r="BX244"/>
  <c r="BY244"/>
  <c r="CE244"/>
  <c r="CF244"/>
  <c r="CG244"/>
  <c r="CH244"/>
  <c r="CN244"/>
  <c r="CO244"/>
  <c r="CP244"/>
  <c r="CQ244"/>
  <c r="CW244"/>
  <c r="CX244"/>
  <c r="CY244"/>
  <c r="CZ244"/>
  <c r="DF244"/>
  <c r="DG244"/>
  <c r="DH244"/>
  <c r="DI244"/>
  <c r="K245"/>
  <c r="L245"/>
  <c r="M245"/>
  <c r="N245"/>
  <c r="T245"/>
  <c r="U245"/>
  <c r="V245"/>
  <c r="W245"/>
  <c r="AC245"/>
  <c r="AD245"/>
  <c r="AE245"/>
  <c r="AF245"/>
  <c r="AL245"/>
  <c r="AM245"/>
  <c r="AN245"/>
  <c r="AO245"/>
  <c r="AU245"/>
  <c r="AV245"/>
  <c r="AW245"/>
  <c r="AX245"/>
  <c r="BD245"/>
  <c r="BE245"/>
  <c r="BF245"/>
  <c r="BG245"/>
  <c r="BM245"/>
  <c r="BN245"/>
  <c r="BO245"/>
  <c r="BP245"/>
  <c r="BV245"/>
  <c r="BW245"/>
  <c r="BX245"/>
  <c r="BY245"/>
  <c r="CE245"/>
  <c r="CF245"/>
  <c r="CG245"/>
  <c r="CH245"/>
  <c r="CN245"/>
  <c r="CO245"/>
  <c r="CP245"/>
  <c r="CQ245"/>
  <c r="CW245"/>
  <c r="CX245"/>
  <c r="CY245"/>
  <c r="CZ245"/>
  <c r="DF245"/>
  <c r="DG245"/>
  <c r="DH245"/>
  <c r="DI245"/>
  <c r="K246"/>
  <c r="L246"/>
  <c r="M246"/>
  <c r="N246"/>
  <c r="T246"/>
  <c r="U246"/>
  <c r="V246"/>
  <c r="W246"/>
  <c r="AC246"/>
  <c r="AD246"/>
  <c r="AE246"/>
  <c r="AF246"/>
  <c r="AL246"/>
  <c r="AM246"/>
  <c r="AN246"/>
  <c r="AO246"/>
  <c r="AU246"/>
  <c r="AV246"/>
  <c r="AW246"/>
  <c r="AX246"/>
  <c r="BD246"/>
  <c r="BE246"/>
  <c r="BF246"/>
  <c r="BG246"/>
  <c r="BM246"/>
  <c r="BN246"/>
  <c r="BO246"/>
  <c r="BP246"/>
  <c r="BV246"/>
  <c r="BW246"/>
  <c r="BX246"/>
  <c r="BY246"/>
  <c r="CE246"/>
  <c r="CF246"/>
  <c r="CG246"/>
  <c r="CH246"/>
  <c r="CN246"/>
  <c r="CO246"/>
  <c r="CP246"/>
  <c r="CQ246"/>
  <c r="CW246"/>
  <c r="CX246"/>
  <c r="CY246"/>
  <c r="CZ246"/>
  <c r="DF246"/>
  <c r="DG246"/>
  <c r="DH246"/>
  <c r="DI246"/>
  <c r="K247"/>
  <c r="L247"/>
  <c r="M247"/>
  <c r="N247"/>
  <c r="T247"/>
  <c r="U247"/>
  <c r="V247"/>
  <c r="W247"/>
  <c r="AC247"/>
  <c r="AD247"/>
  <c r="AE247"/>
  <c r="AF247"/>
  <c r="AL247"/>
  <c r="AM247"/>
  <c r="AN247"/>
  <c r="AO247"/>
  <c r="AU247"/>
  <c r="AV247"/>
  <c r="AW247"/>
  <c r="AX247"/>
  <c r="BD247"/>
  <c r="BE247"/>
  <c r="BF247"/>
  <c r="BG247"/>
  <c r="BM247"/>
  <c r="BN247"/>
  <c r="BO247"/>
  <c r="BP247"/>
  <c r="BV247"/>
  <c r="BW247"/>
  <c r="BX247"/>
  <c r="BY247"/>
  <c r="CE247"/>
  <c r="CF247"/>
  <c r="CG247"/>
  <c r="CH247"/>
  <c r="CN247"/>
  <c r="CO247"/>
  <c r="CP247"/>
  <c r="CQ247"/>
  <c r="CW247"/>
  <c r="CX247"/>
  <c r="CY247"/>
  <c r="CZ247"/>
  <c r="DF247"/>
  <c r="DG247"/>
  <c r="DH247"/>
  <c r="DI247"/>
  <c r="K248"/>
  <c r="L248"/>
  <c r="M248"/>
  <c r="T248"/>
  <c r="U248"/>
  <c r="V248" s="1"/>
  <c r="AC248"/>
  <c r="AD248"/>
  <c r="AE248"/>
  <c r="AL248"/>
  <c r="AM248"/>
  <c r="AN248" s="1"/>
  <c r="AU248"/>
  <c r="AV248"/>
  <c r="AW248"/>
  <c r="BD248"/>
  <c r="BE248"/>
  <c r="BF248" s="1"/>
  <c r="BM248"/>
  <c r="BN248"/>
  <c r="BO248"/>
  <c r="BV248"/>
  <c r="BW248"/>
  <c r="BX248" s="1"/>
  <c r="CE248"/>
  <c r="CF248"/>
  <c r="CG248"/>
  <c r="CN248"/>
  <c r="CO248"/>
  <c r="CP248" s="1"/>
  <c r="CW248"/>
  <c r="CX248"/>
  <c r="CY248"/>
  <c r="DF248"/>
  <c r="DG248"/>
  <c r="DH248" s="1"/>
  <c r="K249"/>
  <c r="L249"/>
  <c r="M249"/>
  <c r="N249"/>
  <c r="T249"/>
  <c r="U249"/>
  <c r="V249"/>
  <c r="W249"/>
  <c r="AC249"/>
  <c r="AD249"/>
  <c r="AE249"/>
  <c r="AF249"/>
  <c r="AL249"/>
  <c r="AM249"/>
  <c r="AN249"/>
  <c r="AO249"/>
  <c r="AU249"/>
  <c r="AV249"/>
  <c r="AW249"/>
  <c r="AX249"/>
  <c r="BD249"/>
  <c r="BE249"/>
  <c r="BF249"/>
  <c r="BG249"/>
  <c r="BM249"/>
  <c r="BN249"/>
  <c r="BO249"/>
  <c r="BP249"/>
  <c r="BV249"/>
  <c r="BW249"/>
  <c r="BX249"/>
  <c r="BY249"/>
  <c r="CE249"/>
  <c r="CF249"/>
  <c r="CG249"/>
  <c r="CH249"/>
  <c r="CN249"/>
  <c r="CO249"/>
  <c r="CP249"/>
  <c r="CQ249"/>
  <c r="CW249"/>
  <c r="CX249"/>
  <c r="CY249"/>
  <c r="CZ249"/>
  <c r="DF249"/>
  <c r="DG249"/>
  <c r="DH249"/>
  <c r="DI249"/>
  <c r="K250"/>
  <c r="L250"/>
  <c r="M250"/>
  <c r="N250"/>
  <c r="T250"/>
  <c r="U250"/>
  <c r="V250"/>
  <c r="W250"/>
  <c r="AC250"/>
  <c r="AD250"/>
  <c r="AE250"/>
  <c r="AF250"/>
  <c r="AL250"/>
  <c r="AM250"/>
  <c r="AN250"/>
  <c r="AO250"/>
  <c r="AU250"/>
  <c r="AV250"/>
  <c r="AW250"/>
  <c r="AX250"/>
  <c r="BD250"/>
  <c r="BE250"/>
  <c r="BF250"/>
  <c r="BG250"/>
  <c r="BM250"/>
  <c r="BN250"/>
  <c r="BO250"/>
  <c r="BP250"/>
  <c r="BV250"/>
  <c r="BW250"/>
  <c r="BX250"/>
  <c r="BY250"/>
  <c r="CE250"/>
  <c r="CF250"/>
  <c r="CG250"/>
  <c r="CH250"/>
  <c r="CN250"/>
  <c r="CO250"/>
  <c r="CP250"/>
  <c r="CQ250"/>
  <c r="CW250"/>
  <c r="CX250"/>
  <c r="CY250"/>
  <c r="CZ250"/>
  <c r="DF250"/>
  <c r="DG250"/>
  <c r="DH250"/>
  <c r="DI250"/>
  <c r="K251"/>
  <c r="L251"/>
  <c r="M251"/>
  <c r="T251"/>
  <c r="U251"/>
  <c r="V251" s="1"/>
  <c r="AC251"/>
  <c r="AD251"/>
  <c r="AE251"/>
  <c r="AL251"/>
  <c r="AM251"/>
  <c r="AN251" s="1"/>
  <c r="AU251"/>
  <c r="AV251"/>
  <c r="AW251"/>
  <c r="BD251"/>
  <c r="BE251"/>
  <c r="BF251" s="1"/>
  <c r="BM251"/>
  <c r="BN251"/>
  <c r="BO251"/>
  <c r="BV251"/>
  <c r="BW251"/>
  <c r="BX251" s="1"/>
  <c r="CE251"/>
  <c r="CF251"/>
  <c r="CG251"/>
  <c r="CN251"/>
  <c r="CO251"/>
  <c r="CP251" s="1"/>
  <c r="CW251"/>
  <c r="CX251"/>
  <c r="CY251"/>
  <c r="CZ251"/>
  <c r="DF251"/>
  <c r="DG251"/>
  <c r="DH251"/>
  <c r="DI251"/>
  <c r="K252"/>
  <c r="L252"/>
  <c r="M252"/>
  <c r="N252"/>
  <c r="T252"/>
  <c r="U252"/>
  <c r="V252"/>
  <c r="W252"/>
  <c r="AC252"/>
  <c r="AD252"/>
  <c r="AE252"/>
  <c r="AF252"/>
  <c r="AL252"/>
  <c r="AM252"/>
  <c r="AN252"/>
  <c r="AO252"/>
  <c r="AU252"/>
  <c r="AV252"/>
  <c r="AW252"/>
  <c r="AX252"/>
  <c r="BD252"/>
  <c r="BE252"/>
  <c r="BF252"/>
  <c r="BG252"/>
  <c r="BM252"/>
  <c r="BN252"/>
  <c r="BO252"/>
  <c r="BP252"/>
  <c r="BV252"/>
  <c r="BW252"/>
  <c r="BX252"/>
  <c r="BY252"/>
  <c r="CE252"/>
  <c r="CF252"/>
  <c r="CG252"/>
  <c r="CH252"/>
  <c r="CN252"/>
  <c r="CO252"/>
  <c r="CP252"/>
  <c r="CQ252"/>
  <c r="CW252"/>
  <c r="CX252"/>
  <c r="CY252"/>
  <c r="CZ252"/>
  <c r="DF252"/>
  <c r="DG252"/>
  <c r="DH252"/>
  <c r="DI252"/>
  <c r="K253"/>
  <c r="L253"/>
  <c r="M253"/>
  <c r="N253"/>
  <c r="T253"/>
  <c r="U253"/>
  <c r="V253"/>
  <c r="W253"/>
  <c r="AC253"/>
  <c r="AD253"/>
  <c r="AE253"/>
  <c r="AF253"/>
  <c r="AL253"/>
  <c r="AM253"/>
  <c r="AN253"/>
  <c r="AO253"/>
  <c r="AU253"/>
  <c r="AV253"/>
  <c r="AW253"/>
  <c r="AX253"/>
  <c r="BD253"/>
  <c r="BE253"/>
  <c r="BF253"/>
  <c r="BG253"/>
  <c r="BM253"/>
  <c r="BN253"/>
  <c r="BO253"/>
  <c r="BP253"/>
  <c r="BV253"/>
  <c r="BW253"/>
  <c r="BX253"/>
  <c r="BY253"/>
  <c r="CE253"/>
  <c r="CF253"/>
  <c r="CG253"/>
  <c r="CH253"/>
  <c r="CN253"/>
  <c r="CO253"/>
  <c r="CP253"/>
  <c r="CQ253"/>
  <c r="CW253"/>
  <c r="CX253"/>
  <c r="CY253"/>
  <c r="CZ253"/>
  <c r="DF253"/>
  <c r="DG253"/>
  <c r="DH253"/>
  <c r="DI253"/>
  <c r="K254"/>
  <c r="L254"/>
  <c r="M254"/>
  <c r="N254"/>
  <c r="T254"/>
  <c r="U254"/>
  <c r="V254"/>
  <c r="W254"/>
  <c r="AC254"/>
  <c r="AD254"/>
  <c r="AE254"/>
  <c r="AF254"/>
  <c r="AL254"/>
  <c r="AM254"/>
  <c r="AN254"/>
  <c r="AO254"/>
  <c r="AU254"/>
  <c r="AV254"/>
  <c r="AW254"/>
  <c r="AX254"/>
  <c r="BD254"/>
  <c r="BE254"/>
  <c r="BF254"/>
  <c r="BG254"/>
  <c r="BM254"/>
  <c r="BN254"/>
  <c r="BO254"/>
  <c r="BP254"/>
  <c r="BV254"/>
  <c r="BW254"/>
  <c r="BX254"/>
  <c r="BY254"/>
  <c r="CE254"/>
  <c r="CF254"/>
  <c r="CG254"/>
  <c r="CH254"/>
  <c r="CN254"/>
  <c r="CO254"/>
  <c r="CP254"/>
  <c r="CQ254"/>
  <c r="CW254"/>
  <c r="CX254"/>
  <c r="CY254"/>
  <c r="CZ254"/>
  <c r="DF254"/>
  <c r="DG254"/>
  <c r="DH254"/>
  <c r="DI254"/>
  <c r="K255"/>
  <c r="L255"/>
  <c r="M255"/>
  <c r="N255"/>
  <c r="T255"/>
  <c r="U255"/>
  <c r="V255"/>
  <c r="W255"/>
  <c r="AC255"/>
  <c r="AD255"/>
  <c r="AE255"/>
  <c r="AF255"/>
  <c r="AL255"/>
  <c r="AM255"/>
  <c r="AN255"/>
  <c r="AO255"/>
  <c r="AU255"/>
  <c r="AV255"/>
  <c r="AW255"/>
  <c r="AX255"/>
  <c r="BD255"/>
  <c r="BE255"/>
  <c r="BF255"/>
  <c r="BG255"/>
  <c r="BM255"/>
  <c r="BN255"/>
  <c r="BO255"/>
  <c r="BP255"/>
  <c r="BV255"/>
  <c r="BW255"/>
  <c r="BX255"/>
  <c r="BY255"/>
  <c r="CE255"/>
  <c r="CF255"/>
  <c r="CG255"/>
  <c r="CH255"/>
  <c r="CN255"/>
  <c r="CO255"/>
  <c r="CP255"/>
  <c r="CQ255"/>
  <c r="CW255"/>
  <c r="CX255"/>
  <c r="CY255"/>
  <c r="CZ255"/>
  <c r="DF255"/>
  <c r="DG255"/>
  <c r="DH255"/>
  <c r="DI255"/>
  <c r="K256"/>
  <c r="L256"/>
  <c r="M256"/>
  <c r="N256"/>
  <c r="T256"/>
  <c r="U256"/>
  <c r="V256"/>
  <c r="W256"/>
  <c r="AC256"/>
  <c r="AD256"/>
  <c r="AE256"/>
  <c r="AF256"/>
  <c r="AL256"/>
  <c r="AM256"/>
  <c r="AN256"/>
  <c r="AO256"/>
  <c r="AU256"/>
  <c r="AV256"/>
  <c r="AW256"/>
  <c r="AX256"/>
  <c r="BD256"/>
  <c r="BE256"/>
  <c r="BF256"/>
  <c r="BG256"/>
  <c r="BM256"/>
  <c r="BN256"/>
  <c r="BO256"/>
  <c r="BV256"/>
  <c r="BW256"/>
  <c r="BX256" s="1"/>
  <c r="CE256"/>
  <c r="CF256"/>
  <c r="CG256"/>
  <c r="CN256"/>
  <c r="CO256"/>
  <c r="CP256" s="1"/>
  <c r="CW256"/>
  <c r="CX256"/>
  <c r="CY256"/>
  <c r="DF256"/>
  <c r="DG256"/>
  <c r="DH256" s="1"/>
  <c r="K257"/>
  <c r="L257"/>
  <c r="M257"/>
  <c r="N257"/>
  <c r="T257"/>
  <c r="U257"/>
  <c r="V257"/>
  <c r="W257"/>
  <c r="AC257"/>
  <c r="AD257"/>
  <c r="AE257"/>
  <c r="AF257"/>
  <c r="AL257"/>
  <c r="AM257"/>
  <c r="AN257"/>
  <c r="AO257"/>
  <c r="AU257"/>
  <c r="AV257"/>
  <c r="AW257"/>
  <c r="AX257"/>
  <c r="BD257"/>
  <c r="BE257"/>
  <c r="BF257"/>
  <c r="BG257"/>
  <c r="BM257"/>
  <c r="BN257"/>
  <c r="BO257"/>
  <c r="BP257"/>
  <c r="BV257"/>
  <c r="BW257"/>
  <c r="BX257"/>
  <c r="BY257"/>
  <c r="CE257"/>
  <c r="CF257"/>
  <c r="CG257"/>
  <c r="CH257"/>
  <c r="CN257"/>
  <c r="CO257"/>
  <c r="CP257"/>
  <c r="CQ257"/>
  <c r="CW257"/>
  <c r="CX257"/>
  <c r="CY257"/>
  <c r="CZ257"/>
  <c r="DF257"/>
  <c r="DG257"/>
  <c r="DH257"/>
  <c r="DI257"/>
  <c r="K258"/>
  <c r="L258"/>
  <c r="M258"/>
  <c r="N258"/>
  <c r="T258"/>
  <c r="U258"/>
  <c r="V258"/>
  <c r="W258"/>
  <c r="AC258"/>
  <c r="AD258"/>
  <c r="AE258"/>
  <c r="AF258"/>
  <c r="AL258"/>
  <c r="AM258"/>
  <c r="AN258"/>
  <c r="AO258"/>
  <c r="AU258"/>
  <c r="AV258"/>
  <c r="AW258"/>
  <c r="AX258"/>
  <c r="BD258"/>
  <c r="BE258"/>
  <c r="BF258"/>
  <c r="BG258"/>
  <c r="BM258"/>
  <c r="BN258"/>
  <c r="BO258"/>
  <c r="BP258"/>
  <c r="BV258"/>
  <c r="BW258"/>
  <c r="BX258"/>
  <c r="BY258"/>
  <c r="CE258"/>
  <c r="CF258"/>
  <c r="CG258"/>
  <c r="CH258"/>
  <c r="CN258"/>
  <c r="CO258"/>
  <c r="CP258"/>
  <c r="CQ258"/>
  <c r="CW258"/>
  <c r="CX258"/>
  <c r="CY258"/>
  <c r="CZ258"/>
  <c r="DF258"/>
  <c r="DG258"/>
  <c r="DH258"/>
  <c r="DI258"/>
  <c r="K259"/>
  <c r="L259"/>
  <c r="M259"/>
  <c r="N259"/>
  <c r="T259"/>
  <c r="U259"/>
  <c r="V259"/>
  <c r="W259"/>
  <c r="AC259"/>
  <c r="AD259"/>
  <c r="AE259"/>
  <c r="AF259"/>
  <c r="AL259"/>
  <c r="AM259"/>
  <c r="AN259"/>
  <c r="AO259"/>
  <c r="AU259"/>
  <c r="AV259"/>
  <c r="AW259"/>
  <c r="AX259"/>
  <c r="BD259"/>
  <c r="BE259"/>
  <c r="BF259"/>
  <c r="BG259"/>
  <c r="BM259"/>
  <c r="BN259"/>
  <c r="BO259"/>
  <c r="BP259"/>
  <c r="BV259"/>
  <c r="BW259"/>
  <c r="BX259"/>
  <c r="BY259"/>
  <c r="CE259"/>
  <c r="CF259"/>
  <c r="CG259"/>
  <c r="CH259"/>
  <c r="CN259"/>
  <c r="CO259"/>
  <c r="CP259"/>
  <c r="CQ259"/>
  <c r="CW259"/>
  <c r="CX259"/>
  <c r="CY259"/>
  <c r="CZ259"/>
  <c r="DF259"/>
  <c r="DG259"/>
  <c r="DH259"/>
  <c r="DI259"/>
  <c r="K260"/>
  <c r="L260"/>
  <c r="M260"/>
  <c r="N260"/>
  <c r="T260"/>
  <c r="U260"/>
  <c r="V260"/>
  <c r="W260"/>
  <c r="AC260"/>
  <c r="AD260"/>
  <c r="AE260"/>
  <c r="AF260"/>
  <c r="AL260"/>
  <c r="AM260"/>
  <c r="AN260"/>
  <c r="AO260"/>
  <c r="AU260"/>
  <c r="AV260"/>
  <c r="AW260"/>
  <c r="AX260"/>
  <c r="BD260"/>
  <c r="BE260"/>
  <c r="BF260"/>
  <c r="BG260"/>
  <c r="BM260"/>
  <c r="BN260"/>
  <c r="BO260"/>
  <c r="BP260"/>
  <c r="BV260"/>
  <c r="BW260"/>
  <c r="BX260"/>
  <c r="BY260"/>
  <c r="CE260"/>
  <c r="CF260"/>
  <c r="CG260"/>
  <c r="CH260"/>
  <c r="CN260"/>
  <c r="CO260"/>
  <c r="CP260"/>
  <c r="CQ260"/>
  <c r="CW260"/>
  <c r="CX260"/>
  <c r="CY260"/>
  <c r="CZ260"/>
  <c r="DF260"/>
  <c r="DG260"/>
  <c r="DH260"/>
  <c r="DI260"/>
  <c r="K261"/>
  <c r="L261"/>
  <c r="M261"/>
  <c r="N261"/>
  <c r="T261"/>
  <c r="U261"/>
  <c r="V261"/>
  <c r="W261"/>
  <c r="AC261"/>
  <c r="AD261"/>
  <c r="AE261"/>
  <c r="AF261"/>
  <c r="AL261"/>
  <c r="AM261"/>
  <c r="AN261"/>
  <c r="AO261"/>
  <c r="AU261"/>
  <c r="AV261"/>
  <c r="AW261"/>
  <c r="AX261"/>
  <c r="BD261"/>
  <c r="BE261"/>
  <c r="BF261"/>
  <c r="BG261"/>
  <c r="BM261"/>
  <c r="BN261"/>
  <c r="BO261"/>
  <c r="BP261"/>
  <c r="BV261"/>
  <c r="BW261"/>
  <c r="BX261"/>
  <c r="BY261"/>
  <c r="CE261"/>
  <c r="CF261"/>
  <c r="CG261"/>
  <c r="CH261"/>
  <c r="CN261"/>
  <c r="CO261"/>
  <c r="CP261"/>
  <c r="CQ261"/>
  <c r="CW261"/>
  <c r="CX261"/>
  <c r="CY261"/>
  <c r="CZ261"/>
  <c r="DF261"/>
  <c r="DG261"/>
  <c r="DH261"/>
  <c r="DI261"/>
  <c r="K262"/>
  <c r="L262"/>
  <c r="M262"/>
  <c r="N262"/>
  <c r="T262"/>
  <c r="U262"/>
  <c r="V262"/>
  <c r="W262"/>
  <c r="AC262"/>
  <c r="AD262"/>
  <c r="AE262"/>
  <c r="AF262"/>
  <c r="AL262"/>
  <c r="AM262"/>
  <c r="AN262"/>
  <c r="AU262"/>
  <c r="AV262"/>
  <c r="AW262" s="1"/>
  <c r="BD262"/>
  <c r="BE262"/>
  <c r="BF262"/>
  <c r="BM262"/>
  <c r="BN262"/>
  <c r="BO262" s="1"/>
  <c r="BV262"/>
  <c r="BW262"/>
  <c r="BX262"/>
  <c r="CE262"/>
  <c r="CF262"/>
  <c r="CG262" s="1"/>
  <c r="CN262"/>
  <c r="CO262"/>
  <c r="CP262"/>
  <c r="CW262"/>
  <c r="CX262"/>
  <c r="CY262" s="1"/>
  <c r="DF262"/>
  <c r="DG262"/>
  <c r="DH262"/>
  <c r="K263"/>
  <c r="L263"/>
  <c r="M263" s="1"/>
  <c r="T263"/>
  <c r="U263"/>
  <c r="V263"/>
  <c r="AC263"/>
  <c r="AD263"/>
  <c r="AE263" s="1"/>
  <c r="AL263"/>
  <c r="AM263"/>
  <c r="AN263"/>
  <c r="AU263"/>
  <c r="AV263"/>
  <c r="AW263" s="1"/>
  <c r="BD263"/>
  <c r="BE263"/>
  <c r="BF263"/>
  <c r="BM263"/>
  <c r="BN263"/>
  <c r="BO263" s="1"/>
  <c r="BV263"/>
  <c r="BW263"/>
  <c r="BX263"/>
  <c r="CE263"/>
  <c r="CF263"/>
  <c r="CG263" s="1"/>
  <c r="CN263"/>
  <c r="CO263"/>
  <c r="CP263"/>
  <c r="CW263"/>
  <c r="CX263"/>
  <c r="CY263" s="1"/>
  <c r="DF263"/>
  <c r="DG263"/>
  <c r="DH263"/>
  <c r="DI263"/>
  <c r="K264"/>
  <c r="L264"/>
  <c r="M264"/>
  <c r="N264"/>
  <c r="T264"/>
  <c r="U264"/>
  <c r="V264"/>
  <c r="W264"/>
  <c r="AC264"/>
  <c r="AD264"/>
  <c r="AE264"/>
  <c r="AF264"/>
  <c r="AL264"/>
  <c r="AM264"/>
  <c r="AN264"/>
  <c r="AO264"/>
  <c r="AU264"/>
  <c r="AV264"/>
  <c r="AW264"/>
  <c r="AX264"/>
  <c r="BD264"/>
  <c r="BE264"/>
  <c r="BF264"/>
  <c r="BG264"/>
  <c r="BM264"/>
  <c r="BN264"/>
  <c r="BO264"/>
  <c r="BP264"/>
  <c r="BV264"/>
  <c r="BW264"/>
  <c r="BX264"/>
  <c r="BY264"/>
  <c r="CE264"/>
  <c r="CF264"/>
  <c r="CG264"/>
  <c r="CH264"/>
  <c r="CN264"/>
  <c r="CO264"/>
  <c r="CP264"/>
  <c r="CQ264"/>
  <c r="CW264"/>
  <c r="CX264"/>
  <c r="CY264"/>
  <c r="CZ264"/>
  <c r="DF264"/>
  <c r="DG264"/>
  <c r="DH264"/>
  <c r="DI264"/>
  <c r="K265"/>
  <c r="L265"/>
  <c r="M265"/>
  <c r="N265"/>
  <c r="T265"/>
  <c r="U265"/>
  <c r="V265"/>
  <c r="W265"/>
  <c r="AC265"/>
  <c r="AD265"/>
  <c r="AE265"/>
  <c r="AF265"/>
  <c r="AL265"/>
  <c r="AM265"/>
  <c r="AN265"/>
  <c r="AU265"/>
  <c r="AV265"/>
  <c r="AW265" s="1"/>
  <c r="BD265"/>
  <c r="BE265"/>
  <c r="BF265"/>
  <c r="BM265"/>
  <c r="BN265"/>
  <c r="BO265" s="1"/>
  <c r="BV265"/>
  <c r="BW265"/>
  <c r="BX265"/>
  <c r="CE265"/>
  <c r="CF265"/>
  <c r="CG265" s="1"/>
  <c r="CN265"/>
  <c r="CO265"/>
  <c r="CP265"/>
  <c r="CW265"/>
  <c r="CX265"/>
  <c r="CY265" s="1"/>
  <c r="DF265"/>
  <c r="DG265"/>
  <c r="DH265"/>
  <c r="K266"/>
  <c r="L266"/>
  <c r="M266" s="1"/>
  <c r="N266"/>
  <c r="T266"/>
  <c r="U266"/>
  <c r="V266" s="1"/>
  <c r="W266"/>
  <c r="AC266"/>
  <c r="AD266"/>
  <c r="AE266" s="1"/>
  <c r="AF266"/>
  <c r="AL266"/>
  <c r="AM266"/>
  <c r="AN266" s="1"/>
  <c r="AO266"/>
  <c r="AU266"/>
  <c r="AV266"/>
  <c r="AW266" s="1"/>
  <c r="AX266"/>
  <c r="BD266"/>
  <c r="BE266"/>
  <c r="BF266" s="1"/>
  <c r="BG266"/>
  <c r="BM266"/>
  <c r="BN266"/>
  <c r="BO266" s="1"/>
  <c r="BP266"/>
  <c r="BV266"/>
  <c r="BW266"/>
  <c r="BX266" s="1"/>
  <c r="BY266"/>
  <c r="CE266"/>
  <c r="CF266"/>
  <c r="CG266" s="1"/>
  <c r="CH266"/>
  <c r="CN266"/>
  <c r="CO266"/>
  <c r="CP266" s="1"/>
  <c r="CQ266"/>
  <c r="CW266"/>
  <c r="CX266"/>
  <c r="CY266" s="1"/>
  <c r="CZ266"/>
  <c r="DF266"/>
  <c r="DG266"/>
  <c r="DH266" s="1"/>
  <c r="DI266"/>
  <c r="K267"/>
  <c r="L267"/>
  <c r="M267" s="1"/>
  <c r="N267"/>
  <c r="T267"/>
  <c r="U267"/>
  <c r="V267" s="1"/>
  <c r="W267"/>
  <c r="AC267"/>
  <c r="AD267"/>
  <c r="AE267" s="1"/>
  <c r="AF267"/>
  <c r="AL267"/>
  <c r="AM267"/>
  <c r="AN267" s="1"/>
  <c r="AO267"/>
  <c r="AU267"/>
  <c r="AV267"/>
  <c r="AW267" s="1"/>
  <c r="AX267"/>
  <c r="BD267"/>
  <c r="BE267"/>
  <c r="BF267" s="1"/>
  <c r="BG267"/>
  <c r="BM267"/>
  <c r="BN267"/>
  <c r="BO267" s="1"/>
  <c r="BP267"/>
  <c r="BV267"/>
  <c r="BW267"/>
  <c r="BX267" s="1"/>
  <c r="BY267"/>
  <c r="CE267"/>
  <c r="CF267"/>
  <c r="CG267" s="1"/>
  <c r="CH267"/>
  <c r="CN267"/>
  <c r="CO267"/>
  <c r="CP267" s="1"/>
  <c r="CQ267"/>
  <c r="CW267"/>
  <c r="CX267"/>
  <c r="CY267" s="1"/>
  <c r="CZ267"/>
  <c r="DF267"/>
  <c r="DG267"/>
  <c r="DH267" s="1"/>
  <c r="DI267"/>
  <c r="K268"/>
  <c r="L268"/>
  <c r="M268" s="1"/>
  <c r="N268"/>
  <c r="T268"/>
  <c r="U268"/>
  <c r="V268" s="1"/>
  <c r="W268"/>
  <c r="AC268"/>
  <c r="AD268"/>
  <c r="AE268" s="1"/>
  <c r="AF268"/>
  <c r="AL268"/>
  <c r="AM268"/>
  <c r="AN268" s="1"/>
  <c r="AO268"/>
  <c r="AU268"/>
  <c r="AV268"/>
  <c r="AW268" s="1"/>
  <c r="AX268"/>
  <c r="BD268"/>
  <c r="BE268"/>
  <c r="BF268" s="1"/>
  <c r="BG268"/>
  <c r="BM268"/>
  <c r="BN268"/>
  <c r="BO268" s="1"/>
  <c r="BP268"/>
  <c r="BV268"/>
  <c r="BW268"/>
  <c r="BX268" s="1"/>
  <c r="BY268"/>
  <c r="CE268"/>
  <c r="CF268"/>
  <c r="CG268" s="1"/>
  <c r="CH268"/>
  <c r="CN268"/>
  <c r="CO268"/>
  <c r="CP268" s="1"/>
  <c r="CQ268"/>
  <c r="CW268"/>
  <c r="CX268"/>
  <c r="CY268" s="1"/>
  <c r="CZ268"/>
  <c r="DF268"/>
  <c r="DG268"/>
  <c r="DH268" s="1"/>
  <c r="DI268"/>
  <c r="K269"/>
  <c r="L269"/>
  <c r="M269" s="1"/>
  <c r="N269"/>
  <c r="T269"/>
  <c r="U269"/>
  <c r="V269" s="1"/>
  <c r="W269"/>
  <c r="AC269"/>
  <c r="AD269"/>
  <c r="AE269" s="1"/>
  <c r="AF269"/>
  <c r="AL269"/>
  <c r="AM269"/>
  <c r="AN269" s="1"/>
  <c r="AO269"/>
  <c r="AU269"/>
  <c r="AV269"/>
  <c r="AW269" s="1"/>
  <c r="AX269"/>
  <c r="BD269"/>
  <c r="BE269"/>
  <c r="BF269" s="1"/>
  <c r="BG269"/>
  <c r="BM269"/>
  <c r="BN269"/>
  <c r="BO269" s="1"/>
  <c r="BP269"/>
  <c r="BV269"/>
  <c r="BW269"/>
  <c r="BX269" s="1"/>
  <c r="BY269"/>
  <c r="CE269"/>
  <c r="CF269"/>
  <c r="CG269" s="1"/>
  <c r="CH269"/>
  <c r="CN269"/>
  <c r="CO269"/>
  <c r="CP269" s="1"/>
  <c r="CQ269"/>
  <c r="CW269"/>
  <c r="CX269"/>
  <c r="CY269" s="1"/>
  <c r="CZ269"/>
  <c r="DF269"/>
  <c r="DG269"/>
  <c r="DH269" s="1"/>
  <c r="DI269"/>
  <c r="K270"/>
  <c r="L270"/>
  <c r="M270" s="1"/>
  <c r="N270"/>
  <c r="T270"/>
  <c r="U270"/>
  <c r="V270" s="1"/>
  <c r="W270"/>
  <c r="AC270"/>
  <c r="AD270"/>
  <c r="AE270" s="1"/>
  <c r="AF270"/>
  <c r="AL270"/>
  <c r="AM270"/>
  <c r="AN270" s="1"/>
  <c r="AO270"/>
  <c r="AU270"/>
  <c r="AV270"/>
  <c r="AW270" s="1"/>
  <c r="AX270"/>
  <c r="BD270"/>
  <c r="BE270"/>
  <c r="BF270" s="1"/>
  <c r="BG270"/>
  <c r="BM270"/>
  <c r="BN270"/>
  <c r="BO270" s="1"/>
  <c r="BP270"/>
  <c r="BV270"/>
  <c r="BW270"/>
  <c r="BX270" s="1"/>
  <c r="BY270"/>
  <c r="CE270"/>
  <c r="CF270"/>
  <c r="CG270" s="1"/>
  <c r="CH270"/>
  <c r="CN270"/>
  <c r="CO270"/>
  <c r="CP270" s="1"/>
  <c r="CQ270"/>
  <c r="CW270"/>
  <c r="CX270"/>
  <c r="CY270" s="1"/>
  <c r="CZ270"/>
  <c r="DF270"/>
  <c r="DG270"/>
  <c r="DH270" s="1"/>
  <c r="DI270"/>
  <c r="K271"/>
  <c r="L271"/>
  <c r="M271" s="1"/>
  <c r="N271"/>
  <c r="T271"/>
  <c r="U271"/>
  <c r="V271" s="1"/>
  <c r="W271"/>
  <c r="AC271"/>
  <c r="AD271"/>
  <c r="AE271" s="1"/>
  <c r="AF271"/>
  <c r="AL271"/>
  <c r="AM271"/>
  <c r="AN271" s="1"/>
  <c r="AO271"/>
  <c r="AU271"/>
  <c r="AV271"/>
  <c r="AW271" s="1"/>
  <c r="AX271"/>
  <c r="BD271"/>
  <c r="BE271"/>
  <c r="BF271" s="1"/>
  <c r="BG271"/>
  <c r="BM271"/>
  <c r="BN271"/>
  <c r="BO271" s="1"/>
  <c r="BP271"/>
  <c r="BV271"/>
  <c r="BW271"/>
  <c r="BX271" s="1"/>
  <c r="BY271"/>
  <c r="CE271"/>
  <c r="CF271"/>
  <c r="CG271" s="1"/>
  <c r="CH271"/>
  <c r="CN271"/>
  <c r="CO271"/>
  <c r="CP271" s="1"/>
  <c r="CQ271"/>
  <c r="CW271"/>
  <c r="CX271"/>
  <c r="CY271" s="1"/>
  <c r="CZ271"/>
  <c r="DF271"/>
  <c r="DG271"/>
  <c r="DH271" s="1"/>
  <c r="DI271"/>
  <c r="K272"/>
  <c r="L272"/>
  <c r="M272" s="1"/>
  <c r="N272"/>
  <c r="T272"/>
  <c r="U272"/>
  <c r="V272" s="1"/>
  <c r="W272"/>
  <c r="AC272"/>
  <c r="AD272"/>
  <c r="AE272" s="1"/>
  <c r="AF272"/>
  <c r="AL272"/>
  <c r="AM272"/>
  <c r="AN272" s="1"/>
  <c r="AO272"/>
  <c r="AU272"/>
  <c r="AV272"/>
  <c r="AW272" s="1"/>
  <c r="AX272"/>
  <c r="BD272"/>
  <c r="BE272"/>
  <c r="BF272" s="1"/>
  <c r="BG272"/>
  <c r="BM272"/>
  <c r="BN272"/>
  <c r="BO272" s="1"/>
  <c r="BP272"/>
  <c r="BV272"/>
  <c r="BW272"/>
  <c r="BX272" s="1"/>
  <c r="BY272"/>
  <c r="CE272"/>
  <c r="CF272"/>
  <c r="CG272" s="1"/>
  <c r="CH272"/>
  <c r="CN272"/>
  <c r="CO272"/>
  <c r="CP272" s="1"/>
  <c r="CQ272"/>
  <c r="CW272"/>
  <c r="CX272"/>
  <c r="CY272" s="1"/>
  <c r="CZ272"/>
  <c r="DF272"/>
  <c r="DG272"/>
  <c r="DH272" s="1"/>
  <c r="DI272"/>
  <c r="K273"/>
  <c r="L273"/>
  <c r="M273" s="1"/>
  <c r="N273"/>
  <c r="T273"/>
  <c r="U273"/>
  <c r="V273" s="1"/>
  <c r="W273"/>
  <c r="AC273"/>
  <c r="AD273"/>
  <c r="AE273" s="1"/>
  <c r="AF273"/>
  <c r="AL273"/>
  <c r="AM273"/>
  <c r="AN273" s="1"/>
  <c r="AO273"/>
  <c r="AU273"/>
  <c r="AV273"/>
  <c r="AW273" s="1"/>
  <c r="AX273"/>
  <c r="BD273"/>
  <c r="BE273"/>
  <c r="BF273" s="1"/>
  <c r="BG273"/>
  <c r="BM273"/>
  <c r="BN273"/>
  <c r="BO273" s="1"/>
  <c r="BP273"/>
  <c r="BV273"/>
  <c r="BW273"/>
  <c r="BX273" s="1"/>
  <c r="BY273"/>
  <c r="CE273"/>
  <c r="CF273"/>
  <c r="CG273" s="1"/>
  <c r="CH273"/>
  <c r="CN273"/>
  <c r="CO273"/>
  <c r="CP273" s="1"/>
  <c r="CQ273"/>
  <c r="CW273"/>
  <c r="CX273"/>
  <c r="CY273" s="1"/>
  <c r="CZ273"/>
  <c r="DF273"/>
  <c r="DG273"/>
  <c r="DH273" s="1"/>
  <c r="DI273"/>
  <c r="K274"/>
  <c r="L274"/>
  <c r="M274" s="1"/>
  <c r="N274"/>
  <c r="T274"/>
  <c r="U274"/>
  <c r="V274" s="1"/>
  <c r="W274"/>
  <c r="AC274"/>
  <c r="AD274"/>
  <c r="AE274" s="1"/>
  <c r="AF274"/>
  <c r="AL274"/>
  <c r="AM274"/>
  <c r="AN274" s="1"/>
  <c r="AO274"/>
  <c r="AU274"/>
  <c r="AV274"/>
  <c r="AW274" s="1"/>
  <c r="AX274"/>
  <c r="BD274"/>
  <c r="BE274"/>
  <c r="BF274" s="1"/>
  <c r="BG274"/>
  <c r="BM274"/>
  <c r="BN274"/>
  <c r="BO274" s="1"/>
  <c r="BV274"/>
  <c r="BW274"/>
  <c r="BX274"/>
  <c r="CE274"/>
  <c r="CF274"/>
  <c r="CG274" s="1"/>
  <c r="CN274"/>
  <c r="CO274"/>
  <c r="CP274"/>
  <c r="CW274"/>
  <c r="CX274"/>
  <c r="CY274" s="1"/>
  <c r="DF274"/>
  <c r="DG274"/>
  <c r="DH274"/>
  <c r="K275"/>
  <c r="L275"/>
  <c r="M275" s="1"/>
  <c r="N275"/>
  <c r="T275"/>
  <c r="U275"/>
  <c r="V275" s="1"/>
  <c r="W275"/>
  <c r="AC275"/>
  <c r="AD275"/>
  <c r="AE275" s="1"/>
  <c r="AF275"/>
  <c r="AL275"/>
  <c r="AM275"/>
  <c r="AN275" s="1"/>
  <c r="AO275"/>
  <c r="AU275"/>
  <c r="AV275"/>
  <c r="AW275" s="1"/>
  <c r="AX275"/>
  <c r="BD275"/>
  <c r="BE275"/>
  <c r="BF275" s="1"/>
  <c r="BG275"/>
  <c r="BM275"/>
  <c r="BN275"/>
  <c r="BO275" s="1"/>
  <c r="BP275"/>
  <c r="BV275"/>
  <c r="BW275"/>
  <c r="BX275" s="1"/>
  <c r="BY275"/>
  <c r="CE275"/>
  <c r="CF275"/>
  <c r="CG275" s="1"/>
  <c r="CH275"/>
  <c r="CN275"/>
  <c r="CO275"/>
  <c r="CP275" s="1"/>
  <c r="CQ275"/>
  <c r="CW275"/>
  <c r="CX275"/>
  <c r="CY275" s="1"/>
  <c r="CZ275"/>
  <c r="DF275"/>
  <c r="DG275"/>
  <c r="DH275" s="1"/>
  <c r="DI275"/>
  <c r="K276"/>
  <c r="L276"/>
  <c r="M276" s="1"/>
  <c r="N276"/>
  <c r="T276"/>
  <c r="U276"/>
  <c r="V276" s="1"/>
  <c r="W276"/>
  <c r="AC276"/>
  <c r="AD276"/>
  <c r="AE276" s="1"/>
  <c r="AF276"/>
  <c r="AL276"/>
  <c r="AM276"/>
  <c r="AN276" s="1"/>
  <c r="AO276"/>
  <c r="AU276"/>
  <c r="AV276"/>
  <c r="AW276" s="1"/>
  <c r="AX276"/>
  <c r="BD276"/>
  <c r="BE276"/>
  <c r="BF276" s="1"/>
  <c r="BG276"/>
  <c r="BM276"/>
  <c r="BN276"/>
  <c r="BO276" s="1"/>
  <c r="BP276"/>
  <c r="BV276"/>
  <c r="BW276"/>
  <c r="BX276" s="1"/>
  <c r="BY276"/>
  <c r="CE276"/>
  <c r="CF276"/>
  <c r="CG276" s="1"/>
  <c r="CH276"/>
  <c r="CN276"/>
  <c r="CO276"/>
  <c r="CP276" s="1"/>
  <c r="CQ276"/>
  <c r="CW276"/>
  <c r="CX276"/>
  <c r="CY276" s="1"/>
  <c r="CZ276"/>
  <c r="DF276"/>
  <c r="DG276"/>
  <c r="DH276" s="1"/>
  <c r="DI276"/>
  <c r="K277"/>
  <c r="L277"/>
  <c r="M277" s="1"/>
  <c r="N277"/>
  <c r="T277"/>
  <c r="U277"/>
  <c r="V277" s="1"/>
  <c r="W277"/>
  <c r="AC277"/>
  <c r="AD277"/>
  <c r="AE277" s="1"/>
  <c r="AF277"/>
  <c r="AL277"/>
  <c r="AM277"/>
  <c r="AN277" s="1"/>
  <c r="AO277"/>
  <c r="AU277"/>
  <c r="AV277"/>
  <c r="AW277" s="1"/>
  <c r="AX277"/>
  <c r="BD277"/>
  <c r="BE277"/>
  <c r="BF277" s="1"/>
  <c r="BG277"/>
  <c r="BM277"/>
  <c r="BN277"/>
  <c r="BO277" s="1"/>
  <c r="BP277"/>
  <c r="BV277"/>
  <c r="BW277"/>
  <c r="BX277" s="1"/>
  <c r="BY277"/>
  <c r="CE277"/>
  <c r="CF277"/>
  <c r="CG277" s="1"/>
  <c r="CH277"/>
  <c r="CN277"/>
  <c r="CO277"/>
  <c r="CP277" s="1"/>
  <c r="CQ277"/>
  <c r="CW277"/>
  <c r="CX277"/>
  <c r="CY277" s="1"/>
  <c r="CZ277"/>
  <c r="DF277"/>
  <c r="DG277"/>
  <c r="DH277" s="1"/>
  <c r="DI277"/>
  <c r="K278"/>
  <c r="L278"/>
  <c r="M278" s="1"/>
  <c r="N278"/>
  <c r="T278"/>
  <c r="U278"/>
  <c r="V278" s="1"/>
  <c r="W278"/>
  <c r="AC278"/>
  <c r="AD278"/>
  <c r="AE278" s="1"/>
  <c r="AF278"/>
  <c r="AL278"/>
  <c r="AM278"/>
  <c r="AN278" s="1"/>
  <c r="AO278"/>
  <c r="AU278"/>
  <c r="AV278"/>
  <c r="AW278" s="1"/>
  <c r="AX278"/>
  <c r="BD278"/>
  <c r="BE278"/>
  <c r="BF278" s="1"/>
  <c r="BG278"/>
  <c r="BM278"/>
  <c r="BN278"/>
  <c r="BO278" s="1"/>
  <c r="BV278"/>
  <c r="BW278"/>
  <c r="BX278"/>
  <c r="CE278"/>
  <c r="CF278"/>
  <c r="CG278" s="1"/>
  <c r="CN278"/>
  <c r="CO278"/>
  <c r="CP278"/>
  <c r="CW278"/>
  <c r="CX278"/>
  <c r="CY278" s="1"/>
  <c r="DF278"/>
  <c r="DG278"/>
  <c r="DH278"/>
  <c r="DI278"/>
  <c r="K279"/>
  <c r="L279"/>
  <c r="M279"/>
  <c r="N279"/>
  <c r="T279"/>
  <c r="U279"/>
  <c r="V279"/>
  <c r="W279"/>
  <c r="AC279"/>
  <c r="AD279"/>
  <c r="AE279"/>
  <c r="AF279"/>
  <c r="AL279"/>
  <c r="AM279"/>
  <c r="AN279"/>
  <c r="AO279"/>
  <c r="AU279"/>
  <c r="AV279"/>
  <c r="AW279"/>
  <c r="AX279"/>
  <c r="BD279"/>
  <c r="BE279"/>
  <c r="BF279"/>
  <c r="BG279"/>
  <c r="BM279"/>
  <c r="BN279"/>
  <c r="BO279"/>
  <c r="BP279"/>
  <c r="BV279"/>
  <c r="BW279"/>
  <c r="BX279"/>
  <c r="BY279"/>
  <c r="CE279"/>
  <c r="CF279"/>
  <c r="CG279"/>
  <c r="CH279"/>
  <c r="CN279"/>
  <c r="CO279"/>
  <c r="CP279"/>
  <c r="CQ279"/>
  <c r="CW279"/>
  <c r="CX279"/>
  <c r="CY279"/>
  <c r="CZ279"/>
  <c r="DF279"/>
  <c r="DG279"/>
  <c r="DH279"/>
  <c r="DI279"/>
  <c r="K280"/>
  <c r="L280"/>
  <c r="M280"/>
  <c r="N280"/>
  <c r="T280"/>
  <c r="U280"/>
  <c r="V280"/>
  <c r="W280"/>
  <c r="AC280"/>
  <c r="AD280"/>
  <c r="AE280"/>
  <c r="AF280"/>
  <c r="AL280"/>
  <c r="AM280"/>
  <c r="AN280"/>
  <c r="AO280"/>
  <c r="AU280"/>
  <c r="AV280"/>
  <c r="AW280"/>
  <c r="AX280"/>
  <c r="BD280"/>
  <c r="BE280"/>
  <c r="BF280"/>
  <c r="BG280"/>
  <c r="BM280"/>
  <c r="BN280"/>
  <c r="BO280"/>
  <c r="BV280"/>
  <c r="BW280"/>
  <c r="BX280" s="1"/>
  <c r="CE280"/>
  <c r="CF280"/>
  <c r="CG280"/>
  <c r="CN280"/>
  <c r="CO280"/>
  <c r="CP280" s="1"/>
  <c r="CW280"/>
  <c r="CX280"/>
  <c r="CY280"/>
  <c r="DF280"/>
  <c r="DG280"/>
  <c r="DH280" s="1"/>
  <c r="K281"/>
  <c r="L281"/>
  <c r="M281"/>
  <c r="N281"/>
  <c r="T281"/>
  <c r="U281"/>
  <c r="V281"/>
  <c r="W281"/>
  <c r="AC281"/>
  <c r="AD281"/>
  <c r="AE281"/>
  <c r="AF281"/>
  <c r="AL281"/>
  <c r="AM281"/>
  <c r="AN281"/>
  <c r="AO281"/>
  <c r="AU281"/>
  <c r="AV281"/>
  <c r="AW281"/>
  <c r="AX281"/>
  <c r="BD281"/>
  <c r="BE281"/>
  <c r="BF281"/>
  <c r="BG281"/>
  <c r="BM281"/>
  <c r="BN281"/>
  <c r="BO281"/>
  <c r="BP281"/>
  <c r="BV281"/>
  <c r="BW281"/>
  <c r="BX281"/>
  <c r="BY281"/>
  <c r="CE281"/>
  <c r="CF281"/>
  <c r="CG281"/>
  <c r="CH281"/>
  <c r="CN281"/>
  <c r="CO281"/>
  <c r="CP281"/>
  <c r="CQ281"/>
  <c r="CW281"/>
  <c r="CX281"/>
  <c r="CY281"/>
  <c r="CZ281"/>
  <c r="DF281"/>
  <c r="DG281"/>
  <c r="DH281"/>
  <c r="DI281"/>
  <c r="K282"/>
  <c r="L282"/>
  <c r="M282"/>
  <c r="N282"/>
  <c r="T282"/>
  <c r="U282"/>
  <c r="V282"/>
  <c r="W282"/>
  <c r="AC282"/>
  <c r="AD282"/>
  <c r="AE282"/>
  <c r="AF282"/>
  <c r="AL282"/>
  <c r="AM282"/>
  <c r="AN282"/>
  <c r="AO282"/>
  <c r="AU282"/>
  <c r="AV282"/>
  <c r="AW282"/>
  <c r="AX282"/>
  <c r="BD282"/>
  <c r="BE282"/>
  <c r="BF282"/>
  <c r="BG282"/>
  <c r="BM282"/>
  <c r="BN282"/>
  <c r="BO282"/>
  <c r="BP282"/>
  <c r="BV282"/>
  <c r="BW282"/>
  <c r="BX282"/>
  <c r="BY282"/>
  <c r="CE282"/>
  <c r="CF282"/>
  <c r="CG282"/>
  <c r="CH282"/>
  <c r="CN282"/>
  <c r="CO282"/>
  <c r="CP282"/>
  <c r="CQ282"/>
  <c r="CW282"/>
  <c r="CX282"/>
  <c r="CY282"/>
  <c r="CZ282"/>
  <c r="DF282"/>
  <c r="DG282"/>
  <c r="DH282"/>
  <c r="DI282"/>
  <c r="K283"/>
  <c r="L283"/>
  <c r="M283"/>
  <c r="N283"/>
  <c r="T283"/>
  <c r="U283"/>
  <c r="V283"/>
  <c r="W283"/>
  <c r="AC283"/>
  <c r="AD283"/>
  <c r="AE283"/>
  <c r="AF283"/>
  <c r="AL283"/>
  <c r="AM283"/>
  <c r="AN283"/>
  <c r="AO283"/>
  <c r="AU283"/>
  <c r="AV283"/>
  <c r="AW283"/>
  <c r="AX283"/>
  <c r="BD283"/>
  <c r="BE283"/>
  <c r="BF283"/>
  <c r="BG283"/>
  <c r="BM283"/>
  <c r="BN283"/>
  <c r="BO283"/>
  <c r="BP283"/>
  <c r="BV283"/>
  <c r="BW283"/>
  <c r="BX283"/>
  <c r="BY283"/>
  <c r="CE283"/>
  <c r="CF283"/>
  <c r="CG283"/>
  <c r="CH283"/>
  <c r="CN283"/>
  <c r="CO283"/>
  <c r="CP283"/>
  <c r="CQ283"/>
  <c r="CW283"/>
  <c r="CX283"/>
  <c r="CY283"/>
  <c r="CZ283"/>
  <c r="DF283"/>
  <c r="DG283"/>
  <c r="DH283"/>
  <c r="DI283"/>
  <c r="K284"/>
  <c r="L284"/>
  <c r="M284"/>
  <c r="N284"/>
  <c r="T284"/>
  <c r="U284"/>
  <c r="V284"/>
  <c r="W284"/>
  <c r="AC284"/>
  <c r="AD284"/>
  <c r="AE284"/>
  <c r="AF284"/>
  <c r="AL284"/>
  <c r="AM284"/>
  <c r="AN284"/>
  <c r="AO284"/>
  <c r="AU284"/>
  <c r="AV284"/>
  <c r="AW284"/>
  <c r="AX284"/>
  <c r="BD284"/>
  <c r="BE284"/>
  <c r="BF284"/>
  <c r="BG284"/>
  <c r="BM284"/>
  <c r="BN284"/>
  <c r="BO284"/>
  <c r="BP284"/>
  <c r="BV284"/>
  <c r="BW284"/>
  <c r="BX284"/>
  <c r="BY284"/>
  <c r="CE284"/>
  <c r="CF284"/>
  <c r="CG284"/>
  <c r="CH284"/>
  <c r="CN284"/>
  <c r="CO284"/>
  <c r="CP284"/>
  <c r="CQ284"/>
  <c r="CW284"/>
  <c r="CX284"/>
  <c r="CY284"/>
  <c r="CZ284"/>
  <c r="DF284"/>
  <c r="DG284"/>
  <c r="DH284"/>
  <c r="DI284"/>
  <c r="K285"/>
  <c r="L285"/>
  <c r="M285"/>
  <c r="N285"/>
  <c r="T285"/>
  <c r="U285"/>
  <c r="V285"/>
  <c r="W285"/>
  <c r="AC285"/>
  <c r="AD285"/>
  <c r="AE285"/>
  <c r="AF285"/>
  <c r="AL285"/>
  <c r="AM285"/>
  <c r="AN285"/>
  <c r="AO285"/>
  <c r="AU285"/>
  <c r="AV285"/>
  <c r="AW285"/>
  <c r="AX285"/>
  <c r="BD285"/>
  <c r="BE285"/>
  <c r="BF285"/>
  <c r="BG285"/>
  <c r="BM285"/>
  <c r="BN285"/>
  <c r="BO285"/>
  <c r="BP285"/>
  <c r="BV285"/>
  <c r="BW285"/>
  <c r="BX285"/>
  <c r="BY285"/>
  <c r="CE285"/>
  <c r="CF285"/>
  <c r="CG285"/>
  <c r="CH285"/>
  <c r="CN285"/>
  <c r="CO285"/>
  <c r="CP285"/>
  <c r="CQ285"/>
  <c r="CW285"/>
  <c r="CX285"/>
  <c r="CY285"/>
  <c r="CZ285"/>
  <c r="DF285"/>
  <c r="DG285"/>
  <c r="DH285"/>
  <c r="DI285"/>
  <c r="K286"/>
  <c r="L286"/>
  <c r="M286"/>
  <c r="N286"/>
  <c r="T286"/>
  <c r="U286"/>
  <c r="V286"/>
  <c r="W286"/>
  <c r="AC286"/>
  <c r="AD286"/>
  <c r="AE286"/>
  <c r="AF286"/>
  <c r="AL286"/>
  <c r="AM286"/>
  <c r="AN286"/>
  <c r="AO286"/>
  <c r="AU286"/>
  <c r="AV286"/>
  <c r="AW286"/>
  <c r="AX286"/>
  <c r="BD286"/>
  <c r="BE286"/>
  <c r="BF286"/>
  <c r="BG286"/>
  <c r="BM286"/>
  <c r="BN286"/>
  <c r="BO286"/>
  <c r="BP286"/>
  <c r="BV286"/>
  <c r="BW286"/>
  <c r="BX286"/>
  <c r="BY286"/>
  <c r="CE286"/>
  <c r="CF286"/>
  <c r="CG286"/>
  <c r="CH286"/>
  <c r="CN286"/>
  <c r="CO286"/>
  <c r="CP286"/>
  <c r="CQ286"/>
  <c r="CW286"/>
  <c r="CX286"/>
  <c r="CY286"/>
  <c r="CZ286"/>
  <c r="DF286"/>
  <c r="DG286"/>
  <c r="DH286"/>
  <c r="DI286"/>
  <c r="K287"/>
  <c r="L287"/>
  <c r="M287"/>
  <c r="N287"/>
  <c r="T287"/>
  <c r="U287"/>
  <c r="V287"/>
  <c r="W287"/>
  <c r="AC287"/>
  <c r="AD287"/>
  <c r="AE287"/>
  <c r="AF287"/>
  <c r="AL287"/>
  <c r="AM287"/>
  <c r="AN287"/>
  <c r="AO287"/>
  <c r="AU287"/>
  <c r="AV287"/>
  <c r="AW287"/>
  <c r="AX287"/>
  <c r="BD287"/>
  <c r="BE287"/>
  <c r="BF287"/>
  <c r="BG287"/>
  <c r="BM287"/>
  <c r="BN287"/>
  <c r="BO287"/>
  <c r="BP287"/>
  <c r="BV287"/>
  <c r="BW287"/>
  <c r="BX287"/>
  <c r="BY287"/>
  <c r="CE287"/>
  <c r="CF287"/>
  <c r="CG287"/>
  <c r="CH287"/>
  <c r="CN287"/>
  <c r="CO287"/>
  <c r="CP287"/>
  <c r="CQ287"/>
  <c r="CW287"/>
  <c r="CX287"/>
  <c r="CY287"/>
  <c r="CZ287"/>
  <c r="DF287"/>
  <c r="DG287"/>
  <c r="DH287"/>
  <c r="DI287"/>
  <c r="K288"/>
  <c r="L288"/>
  <c r="M288"/>
  <c r="N288"/>
  <c r="T288"/>
  <c r="U288"/>
  <c r="V288"/>
  <c r="W288"/>
  <c r="AC288"/>
  <c r="AD288"/>
  <c r="AE288"/>
  <c r="AF288"/>
  <c r="AL288"/>
  <c r="AM288"/>
  <c r="AN288"/>
  <c r="AO288"/>
  <c r="AU288"/>
  <c r="AV288"/>
  <c r="AW288"/>
  <c r="AX288"/>
  <c r="BD288"/>
  <c r="BE288"/>
  <c r="BF288"/>
  <c r="BG288"/>
  <c r="BM288"/>
  <c r="BN288"/>
  <c r="BO288"/>
  <c r="BP288"/>
  <c r="BV288"/>
  <c r="BW288"/>
  <c r="BX288"/>
  <c r="BY288"/>
  <c r="CE288"/>
  <c r="CF288"/>
  <c r="CG288"/>
  <c r="CH288"/>
  <c r="CN288"/>
  <c r="CO288"/>
  <c r="CP288"/>
  <c r="CQ288"/>
  <c r="CW288"/>
  <c r="CX288"/>
  <c r="CY288"/>
  <c r="CZ288"/>
  <c r="DF288"/>
  <c r="DG288"/>
  <c r="DH288"/>
  <c r="DI288"/>
  <c r="K289"/>
  <c r="L289"/>
  <c r="M289"/>
  <c r="N289"/>
  <c r="T289"/>
  <c r="U289"/>
  <c r="V289"/>
  <c r="W289"/>
  <c r="AC289"/>
  <c r="AD289"/>
  <c r="AE289"/>
  <c r="AF289"/>
  <c r="AL289"/>
  <c r="AM289"/>
  <c r="AN289"/>
  <c r="AO289"/>
  <c r="AU289"/>
  <c r="AV289"/>
  <c r="AW289"/>
  <c r="AX289"/>
  <c r="BD289"/>
  <c r="BE289"/>
  <c r="BF289"/>
  <c r="BG289"/>
  <c r="BM289"/>
  <c r="BN289"/>
  <c r="BO289"/>
  <c r="BP289"/>
  <c r="BV289"/>
  <c r="BW289"/>
  <c r="BX289"/>
  <c r="BY289"/>
  <c r="CE289"/>
  <c r="CF289"/>
  <c r="CG289"/>
  <c r="CH289"/>
  <c r="CN289"/>
  <c r="CO289"/>
  <c r="CP289"/>
  <c r="CQ289"/>
  <c r="CW289"/>
  <c r="CX289"/>
  <c r="CY289"/>
  <c r="CZ289"/>
  <c r="DF289"/>
  <c r="DG289"/>
  <c r="DH289"/>
  <c r="DI289"/>
  <c r="K290"/>
  <c r="L290"/>
  <c r="M290"/>
  <c r="N290"/>
  <c r="T290"/>
  <c r="U290"/>
  <c r="V290"/>
  <c r="W290"/>
  <c r="AC290"/>
  <c r="AD290"/>
  <c r="AE290"/>
  <c r="AF290"/>
  <c r="AL290"/>
  <c r="AM290"/>
  <c r="AN290"/>
  <c r="AO290"/>
  <c r="AU290"/>
  <c r="AV290"/>
  <c r="AW290"/>
  <c r="AX290"/>
  <c r="BD290"/>
  <c r="BE290"/>
  <c r="BF290"/>
  <c r="BG290"/>
  <c r="BM290"/>
  <c r="BN290"/>
  <c r="BO290"/>
  <c r="BP290"/>
  <c r="BV290"/>
  <c r="BW290"/>
  <c r="BX290"/>
  <c r="CE290"/>
  <c r="CF290"/>
  <c r="CG290" s="1"/>
  <c r="CN290"/>
  <c r="CO290"/>
  <c r="CP290"/>
  <c r="CW290"/>
  <c r="CX290"/>
  <c r="CY290" s="1"/>
  <c r="DF290"/>
  <c r="DG290"/>
  <c r="DH290"/>
  <c r="DI290"/>
  <c r="K291"/>
  <c r="L291"/>
  <c r="M291"/>
  <c r="N291"/>
  <c r="T291"/>
  <c r="U291"/>
  <c r="V291"/>
  <c r="W291"/>
  <c r="AC291"/>
  <c r="AD291"/>
  <c r="AE291"/>
  <c r="AF291"/>
  <c r="AL291"/>
  <c r="AM291"/>
  <c r="AN291"/>
  <c r="AO291"/>
  <c r="AU291"/>
  <c r="AV291"/>
  <c r="AW291"/>
  <c r="AX291"/>
  <c r="BD291"/>
  <c r="BE291"/>
  <c r="BF291"/>
  <c r="BG291"/>
  <c r="BM291"/>
  <c r="BN291"/>
  <c r="BO291"/>
  <c r="BP291"/>
  <c r="BV291"/>
  <c r="BW291"/>
  <c r="BX291"/>
  <c r="BY291"/>
  <c r="CE291"/>
  <c r="CF291"/>
  <c r="CG291"/>
  <c r="CH291"/>
  <c r="CN291"/>
  <c r="CO291"/>
  <c r="CP291"/>
  <c r="CQ291"/>
  <c r="CW291"/>
  <c r="CX291"/>
  <c r="CY291"/>
  <c r="CZ291"/>
  <c r="DF291"/>
  <c r="DG291"/>
  <c r="DH291"/>
  <c r="DI291"/>
  <c r="K292"/>
  <c r="L292"/>
  <c r="M292"/>
  <c r="N292"/>
  <c r="T292"/>
  <c r="U292"/>
  <c r="V292"/>
  <c r="W292"/>
  <c r="AC292"/>
  <c r="AD292"/>
  <c r="AE292"/>
  <c r="AF292"/>
  <c r="AL292"/>
  <c r="AM292"/>
  <c r="AN292"/>
  <c r="AO292"/>
  <c r="AU292"/>
  <c r="AV292"/>
  <c r="AW292"/>
  <c r="AX292"/>
  <c r="BD292"/>
  <c r="BE292"/>
  <c r="BF292"/>
  <c r="BG292"/>
  <c r="BM292"/>
  <c r="BN292"/>
  <c r="BO292"/>
  <c r="BP292"/>
  <c r="BV292"/>
  <c r="BW292"/>
  <c r="BX292"/>
  <c r="BY292"/>
  <c r="CE292"/>
  <c r="CF292"/>
  <c r="CG292"/>
  <c r="CH292"/>
  <c r="CN292"/>
  <c r="CO292"/>
  <c r="CP292"/>
  <c r="CQ292"/>
  <c r="CW292"/>
  <c r="CX292"/>
  <c r="CY292"/>
  <c r="CZ292"/>
  <c r="DF292"/>
  <c r="DG292"/>
  <c r="DH292"/>
  <c r="DI292"/>
  <c r="K293"/>
  <c r="L293"/>
  <c r="M293"/>
  <c r="N293"/>
  <c r="T293"/>
  <c r="U293"/>
  <c r="V293"/>
  <c r="W293"/>
  <c r="AC293"/>
  <c r="AD293"/>
  <c r="AE293"/>
  <c r="AF293"/>
  <c r="AL293"/>
  <c r="AM293"/>
  <c r="AN293"/>
  <c r="AO293"/>
  <c r="AU293"/>
  <c r="AV293"/>
  <c r="AW293"/>
  <c r="AX293"/>
  <c r="BD293"/>
  <c r="BE293"/>
  <c r="BF293"/>
  <c r="BG293"/>
  <c r="BM293"/>
  <c r="BN293"/>
  <c r="BO293"/>
  <c r="BP293"/>
  <c r="BV293"/>
  <c r="BW293"/>
  <c r="BX293"/>
  <c r="BY293"/>
  <c r="CE293"/>
  <c r="CF293"/>
  <c r="CG293"/>
  <c r="CH293"/>
  <c r="CN293"/>
  <c r="CO293"/>
  <c r="CP293"/>
  <c r="CQ293"/>
  <c r="CW293"/>
  <c r="CX293"/>
  <c r="CY293"/>
  <c r="CZ293"/>
  <c r="DF293"/>
  <c r="DG293"/>
  <c r="DH293"/>
  <c r="DI293"/>
  <c r="K294"/>
  <c r="L294"/>
  <c r="M294"/>
  <c r="N294"/>
  <c r="T294"/>
  <c r="U294"/>
  <c r="V294"/>
  <c r="W294"/>
  <c r="AC294"/>
  <c r="AD294"/>
  <c r="AE294"/>
  <c r="AF294"/>
  <c r="AL294"/>
  <c r="AM294"/>
  <c r="AN294"/>
  <c r="AO294"/>
  <c r="AU294"/>
  <c r="AV294"/>
  <c r="AW294"/>
  <c r="AX294"/>
  <c r="BD294"/>
  <c r="BE294"/>
  <c r="BF294"/>
  <c r="BG294"/>
  <c r="BM294"/>
  <c r="BN294"/>
  <c r="BO294"/>
  <c r="BP294"/>
  <c r="BV294"/>
  <c r="BW294"/>
  <c r="BX294"/>
  <c r="BY294"/>
  <c r="CE294"/>
  <c r="CF294"/>
  <c r="CG294"/>
  <c r="CH294"/>
  <c r="CN294"/>
  <c r="CO294"/>
  <c r="CP294"/>
  <c r="CQ294"/>
  <c r="CW294"/>
  <c r="CX294"/>
  <c r="CY294"/>
  <c r="CZ294"/>
  <c r="DF294"/>
  <c r="DG294"/>
  <c r="DH294"/>
  <c r="DI294"/>
  <c r="K295"/>
  <c r="L295"/>
  <c r="M295"/>
  <c r="N295"/>
  <c r="T295"/>
  <c r="U295"/>
  <c r="V295"/>
  <c r="W295"/>
  <c r="AC295"/>
  <c r="AD295"/>
  <c r="AE295"/>
  <c r="AF295"/>
  <c r="AL295"/>
  <c r="AM295"/>
  <c r="AN295"/>
  <c r="AO295"/>
  <c r="AU295"/>
  <c r="AV295"/>
  <c r="AW295"/>
  <c r="AX295"/>
  <c r="BD295"/>
  <c r="BE295"/>
  <c r="BF295"/>
  <c r="BG295"/>
  <c r="BM295"/>
  <c r="BN295"/>
  <c r="BO295"/>
  <c r="BP295"/>
  <c r="BV295"/>
  <c r="BW295"/>
  <c r="BX295"/>
  <c r="BY295"/>
  <c r="CE295"/>
  <c r="CF295"/>
  <c r="CG295"/>
  <c r="CH295"/>
  <c r="CN295"/>
  <c r="CO295"/>
  <c r="CP295"/>
  <c r="CQ295"/>
  <c r="CW295"/>
  <c r="CX295"/>
  <c r="CY295"/>
  <c r="CZ295"/>
  <c r="DF295"/>
  <c r="DG295"/>
  <c r="DH295"/>
  <c r="DI295"/>
  <c r="K296"/>
  <c r="L296"/>
  <c r="M296"/>
  <c r="N296"/>
  <c r="T296"/>
  <c r="U296"/>
  <c r="V296"/>
  <c r="W296"/>
  <c r="AC296"/>
  <c r="AD296"/>
  <c r="AE296"/>
  <c r="AF296"/>
  <c r="AL296"/>
  <c r="AM296"/>
  <c r="AN296"/>
  <c r="AO296"/>
  <c r="AU296"/>
  <c r="AV296"/>
  <c r="AW296"/>
  <c r="AX296"/>
  <c r="BD296"/>
  <c r="BE296"/>
  <c r="BF296"/>
  <c r="BG296"/>
  <c r="BM296"/>
  <c r="BN296"/>
  <c r="BO296"/>
  <c r="BP296"/>
  <c r="BV296"/>
  <c r="BW296"/>
  <c r="BX296"/>
  <c r="BY296"/>
  <c r="CE296"/>
  <c r="CF296"/>
  <c r="CG296"/>
  <c r="CH296"/>
  <c r="CN296"/>
  <c r="CO296"/>
  <c r="CP296"/>
  <c r="CQ296"/>
  <c r="CW296"/>
  <c r="CX296"/>
  <c r="CY296"/>
  <c r="CZ296"/>
  <c r="DF296"/>
  <c r="DG296"/>
  <c r="DH296"/>
  <c r="DI296"/>
  <c r="K297"/>
  <c r="L297"/>
  <c r="M297"/>
  <c r="N297"/>
  <c r="T297"/>
  <c r="U297"/>
  <c r="V297"/>
  <c r="W297"/>
  <c r="AC297"/>
  <c r="AD297"/>
  <c r="AE297"/>
  <c r="AF297"/>
  <c r="AL297"/>
  <c r="AM297"/>
  <c r="AN297"/>
  <c r="AO297"/>
  <c r="AU297"/>
  <c r="AV297"/>
  <c r="AW297"/>
  <c r="AX297"/>
  <c r="BD297"/>
  <c r="BE297"/>
  <c r="BF297"/>
  <c r="BG297"/>
  <c r="BM297"/>
  <c r="BN297"/>
  <c r="BO297"/>
  <c r="BP297"/>
  <c r="BV297"/>
  <c r="BW297"/>
  <c r="BX297"/>
  <c r="BY297"/>
  <c r="CE297"/>
  <c r="CF297"/>
  <c r="CG297"/>
  <c r="CH297"/>
  <c r="CN297"/>
  <c r="CO297"/>
  <c r="CP297"/>
  <c r="CQ297"/>
  <c r="CW297"/>
  <c r="CX297"/>
  <c r="CY297"/>
  <c r="CZ297"/>
  <c r="DF297"/>
  <c r="DG297"/>
  <c r="DH297"/>
  <c r="DI297"/>
  <c r="K298"/>
  <c r="L298"/>
  <c r="M298"/>
  <c r="N298"/>
  <c r="T298"/>
  <c r="U298"/>
  <c r="V298"/>
  <c r="W298"/>
  <c r="AC298"/>
  <c r="AD298"/>
  <c r="AE298"/>
  <c r="AF298"/>
  <c r="AL298"/>
  <c r="AM298"/>
  <c r="AN298"/>
  <c r="AO298"/>
  <c r="AU298"/>
  <c r="AV298"/>
  <c r="AW298"/>
  <c r="AX298"/>
  <c r="BD298"/>
  <c r="BE298"/>
  <c r="BF298"/>
  <c r="BG298"/>
  <c r="BM298"/>
  <c r="BN298"/>
  <c r="BO298"/>
  <c r="BP298"/>
  <c r="BV298"/>
  <c r="BW298"/>
  <c r="BX298"/>
  <c r="BY298"/>
  <c r="CE298"/>
  <c r="CF298"/>
  <c r="CG298"/>
  <c r="CH298"/>
  <c r="CN298"/>
  <c r="CO298"/>
  <c r="CP298"/>
  <c r="CQ298"/>
  <c r="CW298"/>
  <c r="CX298"/>
  <c r="CY298"/>
  <c r="CZ298"/>
  <c r="DF298"/>
  <c r="DG298"/>
  <c r="DH298"/>
  <c r="DI298"/>
  <c r="K299"/>
  <c r="L299"/>
  <c r="M299"/>
  <c r="N299"/>
  <c r="T299"/>
  <c r="U299"/>
  <c r="V299"/>
  <c r="W299"/>
  <c r="AC299"/>
  <c r="AD299"/>
  <c r="AE299"/>
  <c r="AF299"/>
  <c r="AL299"/>
  <c r="AM299"/>
  <c r="AN299"/>
  <c r="AO299"/>
  <c r="AU299"/>
  <c r="AV299"/>
  <c r="AW299"/>
  <c r="AX299"/>
  <c r="BD299"/>
  <c r="BE299"/>
  <c r="BF299"/>
  <c r="BG299"/>
  <c r="BM299"/>
  <c r="BN299"/>
  <c r="BO299"/>
  <c r="BP299"/>
  <c r="BV299"/>
  <c r="BW299"/>
  <c r="BX299"/>
  <c r="BY299"/>
  <c r="CE299"/>
  <c r="CF299"/>
  <c r="CG299"/>
  <c r="CH299"/>
  <c r="CN299"/>
  <c r="CO299"/>
  <c r="CP299"/>
  <c r="CQ299"/>
  <c r="CW299"/>
  <c r="CX299"/>
  <c r="CY299"/>
  <c r="CZ299"/>
  <c r="DF299"/>
  <c r="DG299"/>
  <c r="DH299"/>
  <c r="DI299"/>
  <c r="K300"/>
  <c r="L300"/>
  <c r="M300"/>
  <c r="N300"/>
  <c r="T300"/>
  <c r="U300"/>
  <c r="V300"/>
  <c r="W300"/>
  <c r="AC300"/>
  <c r="AD300"/>
  <c r="AE300"/>
  <c r="AF300"/>
  <c r="AL300"/>
  <c r="AM300"/>
  <c r="AN300"/>
  <c r="AO300"/>
  <c r="AU300"/>
  <c r="AV300"/>
  <c r="AW300"/>
  <c r="AX300"/>
  <c r="BD300"/>
  <c r="BE300"/>
  <c r="BF300"/>
  <c r="BG300"/>
  <c r="BM300"/>
  <c r="BN300"/>
  <c r="BO300"/>
  <c r="BP300"/>
  <c r="BV300"/>
  <c r="BW300"/>
  <c r="BX300"/>
  <c r="BY300"/>
  <c r="CE300"/>
  <c r="CF300"/>
  <c r="CG300"/>
  <c r="CH300"/>
  <c r="CN300"/>
  <c r="CO300"/>
  <c r="CP300"/>
  <c r="CQ300"/>
  <c r="CW300"/>
  <c r="CX300"/>
  <c r="CY300"/>
  <c r="CZ300"/>
  <c r="DF300"/>
  <c r="DG300"/>
  <c r="DH300"/>
  <c r="DI300"/>
  <c r="K301"/>
  <c r="L301"/>
  <c r="M301"/>
  <c r="N301"/>
  <c r="T301"/>
  <c r="U301"/>
  <c r="V301"/>
  <c r="W301"/>
  <c r="AC301"/>
  <c r="AD301"/>
  <c r="AE301"/>
  <c r="AF301"/>
  <c r="AL301"/>
  <c r="AM301"/>
  <c r="AN301"/>
  <c r="AO301"/>
  <c r="AU301"/>
  <c r="AV301"/>
  <c r="AW301"/>
  <c r="AX301"/>
  <c r="BD301"/>
  <c r="BE301"/>
  <c r="BF301"/>
  <c r="BG301"/>
  <c r="BM301"/>
  <c r="BN301"/>
  <c r="BO301"/>
  <c r="BP301"/>
  <c r="BV301"/>
  <c r="BW301"/>
  <c r="BX301"/>
  <c r="BY301"/>
  <c r="CE301"/>
  <c r="CF301"/>
  <c r="CG301"/>
  <c r="CH301"/>
  <c r="CN301"/>
  <c r="CO301"/>
  <c r="CP301"/>
  <c r="CQ301"/>
  <c r="CW301"/>
  <c r="CX301"/>
  <c r="CY301"/>
  <c r="CZ301"/>
  <c r="DF301"/>
  <c r="DG301"/>
  <c r="DH301"/>
  <c r="DI301"/>
  <c r="K302"/>
  <c r="L302"/>
  <c r="M302"/>
  <c r="N302"/>
  <c r="T302"/>
  <c r="U302"/>
  <c r="V302"/>
  <c r="W302"/>
  <c r="AC302"/>
  <c r="AD302"/>
  <c r="AE302"/>
  <c r="AF302"/>
  <c r="AL302"/>
  <c r="AM302"/>
  <c r="AN302"/>
  <c r="AO302"/>
  <c r="AU302"/>
  <c r="AV302"/>
  <c r="AW302"/>
  <c r="AX302"/>
  <c r="BD302"/>
  <c r="BE302"/>
  <c r="BF302"/>
  <c r="BG302"/>
  <c r="BM302"/>
  <c r="BN302"/>
  <c r="BO302"/>
  <c r="BP302"/>
  <c r="BV302"/>
  <c r="BW302"/>
  <c r="BX302"/>
  <c r="BY302"/>
  <c r="CE302"/>
  <c r="CF302"/>
  <c r="CG302"/>
  <c r="CH302"/>
  <c r="CN302"/>
  <c r="CO302"/>
  <c r="CP302"/>
  <c r="CQ302"/>
  <c r="CW302"/>
  <c r="CX302"/>
  <c r="CY302"/>
  <c r="CZ302"/>
  <c r="DF302"/>
  <c r="DG302"/>
  <c r="DH302"/>
  <c r="DI302"/>
  <c r="K303"/>
  <c r="L303"/>
  <c r="M303"/>
  <c r="N303"/>
  <c r="T303"/>
  <c r="U303"/>
  <c r="V303"/>
  <c r="W303"/>
  <c r="AC303"/>
  <c r="AD303"/>
  <c r="AE303"/>
  <c r="AF303"/>
  <c r="AL303"/>
  <c r="AM303"/>
  <c r="AN303"/>
  <c r="AO303"/>
  <c r="AU303"/>
  <c r="AV303"/>
  <c r="AW303"/>
  <c r="AX303"/>
  <c r="BD303"/>
  <c r="BE303"/>
  <c r="BF303"/>
  <c r="BG303"/>
  <c r="BM303"/>
  <c r="BN303"/>
  <c r="BO303"/>
  <c r="BP303"/>
  <c r="BV303"/>
  <c r="BW303"/>
  <c r="BX303"/>
  <c r="BY303"/>
  <c r="CE303"/>
  <c r="CF303"/>
  <c r="CG303"/>
  <c r="CH303"/>
  <c r="CN303"/>
  <c r="CO303"/>
  <c r="CP303"/>
  <c r="CQ303"/>
  <c r="CW303"/>
  <c r="CX303"/>
  <c r="CY303"/>
  <c r="CZ303"/>
  <c r="DF303"/>
  <c r="DG303"/>
  <c r="DH303"/>
  <c r="DI303"/>
  <c r="K304"/>
  <c r="L304"/>
  <c r="M304"/>
  <c r="N304"/>
  <c r="T304"/>
  <c r="U304"/>
  <c r="V304"/>
  <c r="W304"/>
  <c r="AC304"/>
  <c r="AD304"/>
  <c r="AE304"/>
  <c r="AF304"/>
  <c r="AL304"/>
  <c r="AM304"/>
  <c r="AN304"/>
  <c r="AO304"/>
  <c r="AU304"/>
  <c r="AV304"/>
  <c r="AW304"/>
  <c r="AX304"/>
  <c r="BD304"/>
  <c r="BE304"/>
  <c r="BF304"/>
  <c r="BG304"/>
  <c r="BM304"/>
  <c r="BN304"/>
  <c r="BO304"/>
  <c r="BP304"/>
  <c r="BV304"/>
  <c r="BW304"/>
  <c r="BX304"/>
  <c r="BY304"/>
  <c r="CE304"/>
  <c r="CF304"/>
  <c r="CG304"/>
  <c r="CH304"/>
  <c r="CN304"/>
  <c r="CO304"/>
  <c r="CP304"/>
  <c r="CQ304"/>
  <c r="CW304"/>
  <c r="CX304"/>
  <c r="CY304"/>
  <c r="CZ304"/>
  <c r="DF304"/>
  <c r="DG304"/>
  <c r="DH304"/>
  <c r="DI304"/>
  <c r="K305"/>
  <c r="L305"/>
  <c r="M305"/>
  <c r="N305"/>
  <c r="T305"/>
  <c r="U305"/>
  <c r="V305"/>
  <c r="W305"/>
  <c r="AC305"/>
  <c r="AD305"/>
  <c r="AE305"/>
  <c r="AF305"/>
  <c r="AL305"/>
  <c r="AM305"/>
  <c r="AN305"/>
  <c r="AO305"/>
  <c r="AU305"/>
  <c r="AV305"/>
  <c r="AW305"/>
  <c r="AX305"/>
  <c r="BD305"/>
  <c r="BE305"/>
  <c r="BF305"/>
  <c r="BG305"/>
  <c r="BM305"/>
  <c r="BN305"/>
  <c r="BO305"/>
  <c r="BP305"/>
  <c r="BV305"/>
  <c r="BW305"/>
  <c r="BX305"/>
  <c r="BY305"/>
  <c r="CE305"/>
  <c r="CF305"/>
  <c r="CG305"/>
  <c r="CH305"/>
  <c r="CN305"/>
  <c r="CO305"/>
  <c r="CP305"/>
  <c r="CQ305"/>
  <c r="CW305"/>
  <c r="CX305"/>
  <c r="CY305"/>
  <c r="CZ305"/>
  <c r="DF305"/>
  <c r="DG305"/>
  <c r="DH305"/>
  <c r="DI305"/>
  <c r="K306"/>
  <c r="L306"/>
  <c r="M306"/>
  <c r="N306"/>
  <c r="T306"/>
  <c r="U306"/>
  <c r="V306"/>
  <c r="W306"/>
  <c r="AC306"/>
  <c r="AD306"/>
  <c r="AE306"/>
  <c r="AF306"/>
  <c r="AL306"/>
  <c r="AM306"/>
  <c r="AN306"/>
  <c r="AO306"/>
  <c r="AU306"/>
  <c r="AV306"/>
  <c r="AW306"/>
  <c r="AX306"/>
  <c r="BD306"/>
  <c r="BE306"/>
  <c r="BF306"/>
  <c r="BG306"/>
  <c r="BM306"/>
  <c r="BN306"/>
  <c r="BO306"/>
  <c r="BP306"/>
  <c r="BV306"/>
  <c r="BW306"/>
  <c r="BX306"/>
  <c r="BY306"/>
  <c r="CE306"/>
  <c r="CF306"/>
  <c r="CG306"/>
  <c r="CH306"/>
  <c r="CN306"/>
  <c r="CO306"/>
  <c r="CP306"/>
  <c r="CQ306"/>
  <c r="CW306"/>
  <c r="CX306"/>
  <c r="CY306"/>
  <c r="CZ306"/>
  <c r="DF306"/>
  <c r="DG306"/>
  <c r="DH306"/>
  <c r="DI306"/>
  <c r="K307"/>
  <c r="L307"/>
  <c r="M307"/>
  <c r="N307"/>
  <c r="T307"/>
  <c r="U307"/>
  <c r="V307"/>
  <c r="AC307"/>
  <c r="AD307"/>
  <c r="AE307" s="1"/>
  <c r="AL307"/>
  <c r="AM307"/>
  <c r="AN307"/>
  <c r="AU307"/>
  <c r="AV307"/>
  <c r="AW307" s="1"/>
  <c r="BD307"/>
  <c r="BE307"/>
  <c r="BF307"/>
  <c r="BM307"/>
  <c r="BN307"/>
  <c r="BO307" s="1"/>
  <c r="BV307"/>
  <c r="BW307"/>
  <c r="BX307"/>
  <c r="CE307"/>
  <c r="CF307"/>
  <c r="CG307" s="1"/>
  <c r="CN307"/>
  <c r="CO307"/>
  <c r="CP307"/>
  <c r="CW307"/>
  <c r="CX307"/>
  <c r="CY307" s="1"/>
  <c r="DF307"/>
  <c r="DG307"/>
  <c r="DH307"/>
  <c r="K308"/>
  <c r="L308"/>
  <c r="M308" s="1"/>
  <c r="T308"/>
  <c r="U308"/>
  <c r="V308"/>
  <c r="AC308"/>
  <c r="AD308"/>
  <c r="AE308" s="1"/>
  <c r="AL308"/>
  <c r="AM308"/>
  <c r="AN308"/>
  <c r="AU308"/>
  <c r="AV308"/>
  <c r="AW308" s="1"/>
  <c r="BD308"/>
  <c r="BE308"/>
  <c r="BF308"/>
  <c r="BM308"/>
  <c r="BN308"/>
  <c r="BO308" s="1"/>
  <c r="BV308"/>
  <c r="BW308"/>
  <c r="BX308"/>
  <c r="CE308"/>
  <c r="CF308"/>
  <c r="CG308" s="1"/>
  <c r="CN308"/>
  <c r="CO308"/>
  <c r="CP308"/>
  <c r="CW308"/>
  <c r="CX308"/>
  <c r="CY308" s="1"/>
  <c r="CZ308"/>
  <c r="DF308"/>
  <c r="DG308"/>
  <c r="DH308" s="1"/>
  <c r="DI308"/>
  <c r="K309"/>
  <c r="L309"/>
  <c r="M309" s="1"/>
  <c r="N309"/>
  <c r="T309"/>
  <c r="U309"/>
  <c r="V309" s="1"/>
  <c r="W309"/>
  <c r="AC309"/>
  <c r="AD309"/>
  <c r="AE309" s="1"/>
  <c r="AF309"/>
  <c r="AL309"/>
  <c r="AM309"/>
  <c r="AN309" s="1"/>
  <c r="AO309"/>
  <c r="AU309"/>
  <c r="AV309"/>
  <c r="AW309" s="1"/>
  <c r="AX309"/>
  <c r="BD309"/>
  <c r="BE309"/>
  <c r="BF309" s="1"/>
  <c r="BG309"/>
  <c r="BM309"/>
  <c r="BN309"/>
  <c r="BO309" s="1"/>
  <c r="BP309"/>
  <c r="BV309"/>
  <c r="BW309"/>
  <c r="BX309" s="1"/>
  <c r="BY309"/>
  <c r="CE309"/>
  <c r="CF309"/>
  <c r="CG309" s="1"/>
  <c r="CH309"/>
  <c r="CN309"/>
  <c r="CO309"/>
  <c r="CP309" s="1"/>
  <c r="CQ309"/>
  <c r="CW309"/>
  <c r="CX309"/>
  <c r="CY309" s="1"/>
  <c r="CZ309"/>
  <c r="DF309"/>
  <c r="DG309"/>
  <c r="DH309" s="1"/>
  <c r="DI309"/>
  <c r="K310"/>
  <c r="L310"/>
  <c r="M310" s="1"/>
  <c r="N310"/>
  <c r="T310"/>
  <c r="U310"/>
  <c r="V310" s="1"/>
  <c r="W310"/>
  <c r="AC310"/>
  <c r="AD310"/>
  <c r="AE310" s="1"/>
  <c r="AF310"/>
  <c r="AL310"/>
  <c r="AM310"/>
  <c r="AN310" s="1"/>
  <c r="AO310"/>
  <c r="AU310"/>
  <c r="AV310"/>
  <c r="AW310" s="1"/>
  <c r="AX310"/>
  <c r="BD310"/>
  <c r="BE310"/>
  <c r="BF310" s="1"/>
  <c r="BG310"/>
  <c r="BM310"/>
  <c r="BN310"/>
  <c r="BO310" s="1"/>
  <c r="BP310"/>
  <c r="BV310"/>
  <c r="BW310"/>
  <c r="BX310" s="1"/>
  <c r="BY310"/>
  <c r="CE310"/>
  <c r="CF310"/>
  <c r="CG310" s="1"/>
  <c r="CH310"/>
  <c r="CN310"/>
  <c r="CO310"/>
  <c r="CP310" s="1"/>
  <c r="CQ310"/>
  <c r="CW310"/>
  <c r="CX310"/>
  <c r="CY310" s="1"/>
  <c r="CZ310"/>
  <c r="DF310"/>
  <c r="DG310"/>
  <c r="DH310" s="1"/>
  <c r="DI310"/>
  <c r="K311"/>
  <c r="L311"/>
  <c r="M311" s="1"/>
  <c r="T311"/>
  <c r="U311"/>
  <c r="V311"/>
  <c r="AC311"/>
  <c r="AD311"/>
  <c r="AE311" s="1"/>
  <c r="AL311"/>
  <c r="AM311"/>
  <c r="AN311"/>
  <c r="AU311"/>
  <c r="AV311"/>
  <c r="AW311" s="1"/>
  <c r="BD311"/>
  <c r="BE311"/>
  <c r="BF311"/>
  <c r="BM311"/>
  <c r="BN311"/>
  <c r="BO311" s="1"/>
  <c r="BV311"/>
  <c r="BW311"/>
  <c r="BX311"/>
  <c r="CE311"/>
  <c r="CF311"/>
  <c r="CG311" s="1"/>
  <c r="CN311"/>
  <c r="CO311"/>
  <c r="CP311"/>
  <c r="CW311"/>
  <c r="CX311"/>
  <c r="CY311" s="1"/>
  <c r="DF311"/>
  <c r="DG311"/>
  <c r="DH311"/>
  <c r="K312"/>
  <c r="L312"/>
  <c r="M312" s="1"/>
  <c r="N312"/>
  <c r="T312"/>
  <c r="U312"/>
  <c r="V312" s="1"/>
  <c r="W312"/>
  <c r="AC312"/>
  <c r="AD312"/>
  <c r="AE312" s="1"/>
  <c r="AF312"/>
  <c r="AL312"/>
  <c r="AM312"/>
  <c r="AN312" s="1"/>
  <c r="AO312"/>
  <c r="AU312"/>
  <c r="AV312"/>
  <c r="AW312" s="1"/>
  <c r="AX312"/>
  <c r="BD312"/>
  <c r="BE312"/>
  <c r="BF312" s="1"/>
  <c r="BG312"/>
  <c r="BM312"/>
  <c r="BN312"/>
  <c r="BO312" s="1"/>
  <c r="BP312"/>
  <c r="BV312"/>
  <c r="BW312"/>
  <c r="BX312" s="1"/>
  <c r="BY312"/>
  <c r="CE312"/>
  <c r="CF312"/>
  <c r="CG312" s="1"/>
  <c r="CH312"/>
  <c r="CN312"/>
  <c r="CO312"/>
  <c r="CP312" s="1"/>
  <c r="CQ312"/>
  <c r="CW312"/>
  <c r="CX312"/>
  <c r="CY312" s="1"/>
  <c r="CZ312"/>
  <c r="DF312"/>
  <c r="DG312"/>
  <c r="DH312" s="1"/>
  <c r="DI312"/>
  <c r="K313"/>
  <c r="L313"/>
  <c r="M313" s="1"/>
  <c r="N313"/>
  <c r="T313"/>
  <c r="U313"/>
  <c r="V313" s="1"/>
  <c r="W313"/>
  <c r="AC313"/>
  <c r="AD313"/>
  <c r="AE313" s="1"/>
  <c r="AF313"/>
  <c r="AL313"/>
  <c r="AM313"/>
  <c r="AN313" s="1"/>
  <c r="AO313"/>
  <c r="AU313"/>
  <c r="AV313"/>
  <c r="AW313" s="1"/>
  <c r="BD313"/>
  <c r="BE313"/>
  <c r="BF313"/>
  <c r="BM313"/>
  <c r="BN313"/>
  <c r="BO313" s="1"/>
  <c r="BV313"/>
  <c r="BW313"/>
  <c r="BX313"/>
  <c r="BY313"/>
  <c r="CE313"/>
  <c r="CF313"/>
  <c r="CG313"/>
  <c r="CH313"/>
  <c r="CN313"/>
  <c r="CO313"/>
  <c r="CP313"/>
  <c r="CW313"/>
  <c r="CX313"/>
  <c r="CY313" s="1"/>
  <c r="DF313"/>
  <c r="DG313"/>
  <c r="DH313"/>
  <c r="K314"/>
  <c r="L314"/>
  <c r="M314" s="1"/>
  <c r="N314"/>
  <c r="T314"/>
  <c r="U314"/>
  <c r="V314" s="1"/>
  <c r="W314"/>
  <c r="AC314"/>
  <c r="AD314"/>
  <c r="AE314" s="1"/>
  <c r="AF314"/>
  <c r="AL314"/>
  <c r="AM314"/>
  <c r="AN314" s="1"/>
  <c r="AO314"/>
  <c r="AU314"/>
  <c r="AV314"/>
  <c r="AW314" s="1"/>
  <c r="AX314"/>
  <c r="BD314"/>
  <c r="BE314"/>
  <c r="BF314" s="1"/>
  <c r="BG314"/>
  <c r="BM314"/>
  <c r="BN314"/>
  <c r="BO314" s="1"/>
  <c r="BP314"/>
  <c r="BV314"/>
  <c r="BW314"/>
  <c r="BX314" s="1"/>
  <c r="BY314"/>
  <c r="CE314"/>
  <c r="CF314"/>
  <c r="CG314" s="1"/>
  <c r="CH314"/>
  <c r="CN314"/>
  <c r="CO314"/>
  <c r="CP314" s="1"/>
  <c r="CW314"/>
  <c r="CX314"/>
  <c r="CY314"/>
  <c r="DF314"/>
  <c r="DG314"/>
  <c r="DH314" s="1"/>
  <c r="K315"/>
  <c r="L315"/>
  <c r="M315"/>
  <c r="N315"/>
  <c r="T315"/>
  <c r="U315"/>
  <c r="V315"/>
  <c r="W315"/>
  <c r="AC315"/>
  <c r="AD315"/>
  <c r="AE315"/>
  <c r="AF315"/>
  <c r="AL315"/>
  <c r="AM315"/>
  <c r="AN315"/>
  <c r="AO315"/>
  <c r="AU315"/>
  <c r="AV315"/>
  <c r="AW315"/>
  <c r="AX315"/>
  <c r="BD315"/>
  <c r="BE315"/>
  <c r="BF315"/>
  <c r="BG315"/>
  <c r="BM315"/>
  <c r="BN315"/>
  <c r="BO315"/>
  <c r="BP315"/>
  <c r="BV315"/>
  <c r="BW315"/>
  <c r="BX315"/>
  <c r="BY315"/>
  <c r="CE315"/>
  <c r="CF315"/>
  <c r="CG315"/>
  <c r="CH315"/>
  <c r="CN315"/>
  <c r="CO315"/>
  <c r="CP315"/>
  <c r="CQ315"/>
  <c r="CW315"/>
  <c r="CX315"/>
  <c r="CY315"/>
  <c r="CZ315"/>
  <c r="DF315"/>
  <c r="DG315"/>
  <c r="DH315"/>
  <c r="DI315"/>
  <c r="K316"/>
  <c r="L316"/>
  <c r="M316"/>
  <c r="N316"/>
  <c r="T316"/>
  <c r="U316"/>
  <c r="V316"/>
  <c r="W316"/>
  <c r="AC316"/>
  <c r="AD316"/>
  <c r="AE316"/>
  <c r="AF316"/>
  <c r="AL316"/>
  <c r="AM316"/>
  <c r="AN316"/>
  <c r="AO316"/>
  <c r="AU316"/>
  <c r="AV316"/>
  <c r="AW316"/>
  <c r="AX316"/>
  <c r="BD316"/>
  <c r="BE316"/>
  <c r="BF316"/>
  <c r="BG316"/>
  <c r="BM316"/>
  <c r="BN316"/>
  <c r="BO316"/>
  <c r="BP316"/>
  <c r="BV316"/>
  <c r="BW316"/>
  <c r="BX316"/>
  <c r="BY316"/>
  <c r="CE316"/>
  <c r="CF316"/>
  <c r="CG316"/>
  <c r="CH316"/>
  <c r="CN316"/>
  <c r="CO316"/>
  <c r="CP316"/>
  <c r="CQ316"/>
  <c r="CW316"/>
  <c r="CX316"/>
  <c r="CY316"/>
  <c r="CZ316"/>
  <c r="DF316"/>
  <c r="DG316"/>
  <c r="DH316"/>
  <c r="DI316"/>
  <c r="K317"/>
  <c r="L317"/>
  <c r="M317"/>
  <c r="N317"/>
  <c r="T317"/>
  <c r="U317"/>
  <c r="V317"/>
  <c r="W317"/>
  <c r="AC317"/>
  <c r="AD317"/>
  <c r="AE317"/>
  <c r="AF317"/>
  <c r="AL317"/>
  <c r="AM317"/>
  <c r="AN317"/>
  <c r="AO317"/>
  <c r="AU317"/>
  <c r="AV317"/>
  <c r="AW317"/>
  <c r="AX317"/>
  <c r="BD317"/>
  <c r="BE317"/>
  <c r="BF317"/>
  <c r="BG317"/>
  <c r="BM317"/>
  <c r="BN317"/>
  <c r="BO317"/>
  <c r="BP317"/>
  <c r="BV317"/>
  <c r="BW317"/>
  <c r="BX317"/>
  <c r="BY317"/>
  <c r="CE317"/>
  <c r="CF317"/>
  <c r="CG317"/>
  <c r="CH317"/>
  <c r="CN317"/>
  <c r="CO317"/>
  <c r="CP317"/>
  <c r="CQ317"/>
  <c r="CW317"/>
  <c r="CX317"/>
  <c r="CY317"/>
  <c r="CZ317"/>
  <c r="DF317"/>
  <c r="DG317"/>
  <c r="DH317"/>
  <c r="DI317"/>
  <c r="K318"/>
  <c r="L318"/>
  <c r="M318"/>
  <c r="N318"/>
  <c r="T318"/>
  <c r="U318"/>
  <c r="V318"/>
  <c r="W318"/>
  <c r="AC318"/>
  <c r="AD318"/>
  <c r="AE318"/>
  <c r="AF318"/>
  <c r="AL318"/>
  <c r="AM318"/>
  <c r="AN318"/>
  <c r="AO318"/>
  <c r="AU318"/>
  <c r="AV318"/>
  <c r="AW318"/>
  <c r="AX318"/>
  <c r="BD318"/>
  <c r="BE318"/>
  <c r="BF318"/>
  <c r="BG318"/>
  <c r="BM318"/>
  <c r="BN318"/>
  <c r="BO318"/>
  <c r="BP318"/>
  <c r="BV318"/>
  <c r="BW318"/>
  <c r="BX318"/>
  <c r="BY318"/>
  <c r="CE318"/>
  <c r="CF318"/>
  <c r="CG318"/>
  <c r="CH318"/>
  <c r="CN318"/>
  <c r="CO318"/>
  <c r="CP318"/>
  <c r="CQ318"/>
  <c r="CW318"/>
  <c r="CX318"/>
  <c r="CY318"/>
  <c r="CZ318"/>
  <c r="DF318"/>
  <c r="DG318"/>
  <c r="DH318"/>
  <c r="DI318"/>
  <c r="K319"/>
  <c r="L319"/>
  <c r="M319"/>
  <c r="N319"/>
  <c r="T319"/>
  <c r="U319"/>
  <c r="V319"/>
  <c r="W319"/>
  <c r="AC319"/>
  <c r="AD319"/>
  <c r="AE319"/>
  <c r="AF319"/>
  <c r="AL319"/>
  <c r="AM319"/>
  <c r="AN319"/>
  <c r="AO319"/>
  <c r="AU319"/>
  <c r="AV319"/>
  <c r="AW319"/>
  <c r="AX319"/>
  <c r="BD319"/>
  <c r="BE319"/>
  <c r="BF319"/>
  <c r="BG319"/>
  <c r="BM319"/>
  <c r="BN319"/>
  <c r="BO319"/>
  <c r="BP319"/>
  <c r="BV319"/>
  <c r="BW319"/>
  <c r="BX319"/>
  <c r="BY319"/>
  <c r="CE319"/>
  <c r="CF319"/>
  <c r="CG319"/>
  <c r="CH319"/>
  <c r="CN319"/>
  <c r="CO319"/>
  <c r="CP319"/>
  <c r="CQ319"/>
  <c r="CW319"/>
  <c r="CX319"/>
  <c r="CY319"/>
  <c r="CZ319"/>
  <c r="DF319"/>
  <c r="DG319"/>
  <c r="DH319"/>
  <c r="DI319"/>
  <c r="K320"/>
  <c r="L320"/>
  <c r="M320"/>
  <c r="N320"/>
  <c r="T320"/>
  <c r="U320"/>
  <c r="V320"/>
  <c r="W320"/>
  <c r="AC320"/>
  <c r="AD320"/>
  <c r="AE320"/>
  <c r="AF320"/>
  <c r="AL320"/>
  <c r="AM320"/>
  <c r="AN320"/>
  <c r="AO320"/>
  <c r="AU320"/>
  <c r="AV320"/>
  <c r="AW320"/>
  <c r="AX320"/>
  <c r="BD320"/>
  <c r="BE320"/>
  <c r="BF320"/>
  <c r="BG320"/>
  <c r="BM320"/>
  <c r="BN320"/>
  <c r="BO320"/>
  <c r="BP320"/>
  <c r="BV320"/>
  <c r="BW320"/>
  <c r="BX320"/>
  <c r="BY320"/>
  <c r="CE320"/>
  <c r="CF320"/>
  <c r="CG320"/>
  <c r="CH320"/>
  <c r="CN320"/>
  <c r="CO320"/>
  <c r="CP320"/>
  <c r="CQ320"/>
  <c r="CW320"/>
  <c r="CX320"/>
  <c r="CY320"/>
  <c r="CZ320"/>
  <c r="DF320"/>
  <c r="DG320"/>
  <c r="DH320"/>
  <c r="DI320"/>
  <c r="K321"/>
  <c r="L321"/>
  <c r="M321"/>
  <c r="N321"/>
  <c r="T321"/>
  <c r="U321"/>
  <c r="V321"/>
  <c r="W321"/>
  <c r="AC321"/>
  <c r="AD321"/>
  <c r="AE321"/>
  <c r="AF321"/>
  <c r="AL321"/>
  <c r="AM321"/>
  <c r="AN321"/>
  <c r="AO321"/>
  <c r="AU321"/>
  <c r="AV321"/>
  <c r="AW321"/>
  <c r="AX321"/>
  <c r="BD321"/>
  <c r="BE321"/>
  <c r="BF321"/>
  <c r="BG321"/>
  <c r="BM321"/>
  <c r="BN321"/>
  <c r="BO321"/>
  <c r="BP321"/>
  <c r="BV321"/>
  <c r="BW321"/>
  <c r="BX321"/>
  <c r="BY321"/>
  <c r="CE321"/>
  <c r="CF321"/>
  <c r="CG321"/>
  <c r="CH321"/>
  <c r="CN321"/>
  <c r="CO321"/>
  <c r="CP321"/>
  <c r="CQ321"/>
  <c r="CW321"/>
  <c r="CX321"/>
  <c r="CY321"/>
  <c r="CZ321"/>
  <c r="DF321"/>
  <c r="DG321"/>
  <c r="DH321"/>
  <c r="DI321"/>
  <c r="K322"/>
  <c r="L322"/>
  <c r="M322"/>
  <c r="N322"/>
  <c r="T322"/>
  <c r="U322"/>
  <c r="V322"/>
  <c r="W322"/>
  <c r="AC322"/>
  <c r="AD322"/>
  <c r="AE322"/>
  <c r="AF322"/>
  <c r="AL322"/>
  <c r="AM322"/>
  <c r="AN322"/>
  <c r="AO322"/>
  <c r="AU322"/>
  <c r="AV322"/>
  <c r="AW322"/>
  <c r="AX322"/>
  <c r="BD322"/>
  <c r="BE322"/>
  <c r="BF322"/>
  <c r="BG322"/>
  <c r="BM322"/>
  <c r="BN322"/>
  <c r="BO322"/>
  <c r="BP322"/>
  <c r="BV322"/>
  <c r="BW322"/>
  <c r="BX322"/>
  <c r="BY322"/>
  <c r="CE322"/>
  <c r="CF322"/>
  <c r="CG322"/>
  <c r="CH322"/>
  <c r="CN322"/>
  <c r="CO322"/>
  <c r="CP322"/>
  <c r="CQ322"/>
  <c r="CW322"/>
  <c r="CX322"/>
  <c r="CY322"/>
  <c r="CZ322"/>
  <c r="DF322"/>
  <c r="DG322"/>
  <c r="DH322"/>
  <c r="DI322"/>
  <c r="K323"/>
  <c r="L323"/>
  <c r="M323"/>
  <c r="N323"/>
  <c r="T323"/>
  <c r="U323"/>
  <c r="V323"/>
  <c r="W323"/>
  <c r="AC323"/>
  <c r="AD323"/>
  <c r="AE323"/>
  <c r="AF323"/>
  <c r="AL323"/>
  <c r="AM323"/>
  <c r="AN323"/>
  <c r="AO323"/>
  <c r="AU323"/>
  <c r="AV323"/>
  <c r="AW323"/>
  <c r="AX323"/>
  <c r="BD323"/>
  <c r="BE323"/>
  <c r="BF323"/>
  <c r="BG323"/>
  <c r="BM323"/>
  <c r="BN323"/>
  <c r="BO323"/>
  <c r="BP323"/>
  <c r="BV323"/>
  <c r="BW323"/>
  <c r="BX323"/>
  <c r="BY323"/>
  <c r="CE323"/>
  <c r="CF323"/>
  <c r="CG323"/>
  <c r="CH323"/>
  <c r="CN323"/>
  <c r="CO323"/>
  <c r="CP323"/>
  <c r="CQ323"/>
  <c r="CW323"/>
  <c r="CX323"/>
  <c r="CY323"/>
  <c r="CZ323"/>
  <c r="DF323"/>
  <c r="DG323"/>
  <c r="DH323"/>
  <c r="DI323"/>
  <c r="K324"/>
  <c r="L324"/>
  <c r="M324"/>
  <c r="N324"/>
  <c r="T324"/>
  <c r="U324"/>
  <c r="V324"/>
  <c r="W324"/>
  <c r="AC324"/>
  <c r="AD324"/>
  <c r="AE324"/>
  <c r="AF324"/>
  <c r="AL324"/>
  <c r="AM324"/>
  <c r="AN324"/>
  <c r="AO324"/>
  <c r="AU324"/>
  <c r="AV324"/>
  <c r="AW324"/>
  <c r="AX324"/>
  <c r="BD324"/>
  <c r="BE324"/>
  <c r="BF324"/>
  <c r="BG324"/>
  <c r="BM324"/>
  <c r="BN324"/>
  <c r="BO324"/>
  <c r="BP324"/>
  <c r="BV324"/>
  <c r="BW324"/>
  <c r="BX324"/>
  <c r="BY324"/>
  <c r="CE324"/>
  <c r="CF324"/>
  <c r="CG324"/>
  <c r="CH324"/>
  <c r="CN324"/>
  <c r="CO324"/>
  <c r="CP324"/>
  <c r="CQ324"/>
  <c r="CW324"/>
  <c r="CX324"/>
  <c r="CY324"/>
  <c r="CZ324"/>
  <c r="DF324"/>
  <c r="DG324"/>
  <c r="DH324"/>
  <c r="DI324"/>
  <c r="K325"/>
  <c r="L325"/>
  <c r="M325"/>
  <c r="N325"/>
  <c r="T325"/>
  <c r="U325"/>
  <c r="V325"/>
  <c r="W325"/>
  <c r="AC325"/>
  <c r="AD325"/>
  <c r="AE325"/>
  <c r="AF325"/>
  <c r="AL325"/>
  <c r="AM325"/>
  <c r="AN325"/>
  <c r="AO325"/>
  <c r="AU325"/>
  <c r="AV325"/>
  <c r="AW325"/>
  <c r="AX325"/>
  <c r="BD325"/>
  <c r="BE325"/>
  <c r="BF325"/>
  <c r="BG325"/>
  <c r="BM325"/>
  <c r="BN325"/>
  <c r="BO325"/>
  <c r="BP325"/>
  <c r="BV325"/>
  <c r="BW325"/>
  <c r="BX325"/>
  <c r="BY325"/>
  <c r="CE325"/>
  <c r="CF325"/>
  <c r="CG325"/>
  <c r="CH325"/>
  <c r="CN325"/>
  <c r="CO325"/>
  <c r="CP325"/>
  <c r="CQ325"/>
  <c r="CW325"/>
  <c r="CX325"/>
  <c r="CY325"/>
  <c r="CZ325"/>
  <c r="DF325"/>
  <c r="DG325"/>
  <c r="DH325"/>
  <c r="DI325"/>
  <c r="K326"/>
  <c r="L326"/>
  <c r="M326"/>
  <c r="N326"/>
  <c r="T326"/>
  <c r="U326"/>
  <c r="V326"/>
  <c r="W326"/>
  <c r="AC326"/>
  <c r="AD326"/>
  <c r="AE326"/>
  <c r="AF326"/>
  <c r="AL326"/>
  <c r="AM326"/>
  <c r="AN326"/>
  <c r="AO326"/>
  <c r="AU326"/>
  <c r="AV326"/>
  <c r="AW326"/>
  <c r="AX326"/>
  <c r="BD326"/>
  <c r="BE326"/>
  <c r="BF326"/>
  <c r="BG326"/>
  <c r="BM326"/>
  <c r="BN326"/>
  <c r="BO326"/>
  <c r="BP326"/>
  <c r="BV326"/>
  <c r="BW326"/>
  <c r="BX326"/>
  <c r="BY326"/>
  <c r="CE326"/>
  <c r="CF326"/>
  <c r="CG326"/>
  <c r="CH326"/>
  <c r="CN326"/>
  <c r="CO326"/>
  <c r="CP326"/>
  <c r="CQ326"/>
  <c r="CW326"/>
  <c r="CX326"/>
  <c r="CY326"/>
  <c r="CZ326"/>
  <c r="DF326"/>
  <c r="DG326"/>
  <c r="DH326"/>
  <c r="DI326"/>
  <c r="K327"/>
  <c r="L327"/>
  <c r="M327"/>
  <c r="N327"/>
  <c r="T327"/>
  <c r="U327"/>
  <c r="V327"/>
  <c r="W327"/>
  <c r="AC327"/>
  <c r="AD327"/>
  <c r="AE327"/>
  <c r="AF327"/>
  <c r="AL327"/>
  <c r="AM327"/>
  <c r="AN327"/>
  <c r="AO327"/>
  <c r="AU327"/>
  <c r="AV327"/>
  <c r="AW327"/>
  <c r="AX327"/>
  <c r="BD327"/>
  <c r="BE327"/>
  <c r="BF327"/>
  <c r="BG327"/>
  <c r="BM327"/>
  <c r="BN327"/>
  <c r="BO327"/>
  <c r="BP327"/>
  <c r="BV327"/>
  <c r="BW327"/>
  <c r="BX327"/>
  <c r="BY327"/>
  <c r="CE327"/>
  <c r="CF327"/>
  <c r="CG327"/>
  <c r="CH327"/>
  <c r="CN327"/>
  <c r="CO327"/>
  <c r="CP327"/>
  <c r="CQ327"/>
  <c r="CW327"/>
  <c r="CX327"/>
  <c r="CY327"/>
  <c r="CZ327"/>
  <c r="DF327"/>
  <c r="DG327"/>
  <c r="DH327"/>
  <c r="DI327"/>
  <c r="K328"/>
  <c r="L328"/>
  <c r="M328"/>
  <c r="N328"/>
  <c r="T328"/>
  <c r="U328"/>
  <c r="V328"/>
  <c r="W328"/>
  <c r="AC328"/>
  <c r="AD328"/>
  <c r="AE328"/>
  <c r="AF328"/>
  <c r="AL328"/>
  <c r="AM328"/>
  <c r="AN328"/>
  <c r="AO328"/>
  <c r="AU328"/>
  <c r="AV328"/>
  <c r="AW328"/>
  <c r="AX328"/>
  <c r="BD328"/>
  <c r="BE328"/>
  <c r="BF328"/>
  <c r="BG328"/>
  <c r="BM328"/>
  <c r="BN328"/>
  <c r="BO328"/>
  <c r="BP328"/>
  <c r="BV328"/>
  <c r="BW328"/>
  <c r="BX328"/>
  <c r="BY328"/>
  <c r="CE328"/>
  <c r="CF328"/>
  <c r="CG328"/>
  <c r="CH328"/>
  <c r="CN328"/>
  <c r="CO328"/>
  <c r="CP328"/>
  <c r="CQ328"/>
  <c r="CW328"/>
  <c r="CX328"/>
  <c r="CY328"/>
  <c r="CZ328"/>
  <c r="DF328"/>
  <c r="DG328"/>
  <c r="DH328"/>
  <c r="DI328"/>
  <c r="K329"/>
  <c r="L329"/>
  <c r="M329"/>
  <c r="N329"/>
  <c r="T329"/>
  <c r="U329"/>
  <c r="V329"/>
  <c r="W329"/>
  <c r="AC329"/>
  <c r="AD329"/>
  <c r="AE329"/>
  <c r="AF329"/>
  <c r="AL329"/>
  <c r="AM329"/>
  <c r="AN329"/>
  <c r="AO329"/>
  <c r="AU329"/>
  <c r="AV329"/>
  <c r="AW329"/>
  <c r="AX329"/>
  <c r="BD329"/>
  <c r="BE329"/>
  <c r="BF329"/>
  <c r="BG329"/>
  <c r="BM329"/>
  <c r="BN329"/>
  <c r="BO329"/>
  <c r="BP329"/>
  <c r="BV329"/>
  <c r="BW329"/>
  <c r="BX329"/>
  <c r="BY329"/>
  <c r="CE329"/>
  <c r="CF329"/>
  <c r="CG329"/>
  <c r="CH329"/>
  <c r="CN329"/>
  <c r="CO329"/>
  <c r="CP329"/>
  <c r="CQ329"/>
  <c r="CW329"/>
  <c r="CX329"/>
  <c r="CY329"/>
  <c r="CZ329"/>
  <c r="DF329"/>
  <c r="DG329"/>
  <c r="DH329"/>
  <c r="K330"/>
  <c r="L330"/>
  <c r="M330" s="1"/>
  <c r="N330"/>
  <c r="T330"/>
  <c r="U330"/>
  <c r="V330" s="1"/>
  <c r="W330"/>
  <c r="AC330"/>
  <c r="AD330"/>
  <c r="AE330" s="1"/>
  <c r="AF330"/>
  <c r="AL330"/>
  <c r="AM330"/>
  <c r="AN330" s="1"/>
  <c r="AO330"/>
  <c r="AU330"/>
  <c r="AV330"/>
  <c r="AW330" s="1"/>
  <c r="AX330"/>
  <c r="BD330"/>
  <c r="BE330"/>
  <c r="BF330" s="1"/>
  <c r="BG330"/>
  <c r="BM330"/>
  <c r="BN330"/>
  <c r="BO330" s="1"/>
  <c r="BP330"/>
  <c r="BV330"/>
  <c r="BW330"/>
  <c r="BX330" s="1"/>
  <c r="BY330"/>
  <c r="CE330"/>
  <c r="CF330"/>
  <c r="CG330" s="1"/>
  <c r="CH330"/>
  <c r="CN330"/>
  <c r="CO330"/>
  <c r="CP330" s="1"/>
  <c r="CQ330"/>
  <c r="CW330"/>
  <c r="CX330"/>
  <c r="CY330" s="1"/>
  <c r="CZ330"/>
  <c r="DF330"/>
  <c r="DG330"/>
  <c r="DH330" s="1"/>
  <c r="DI330"/>
  <c r="K331"/>
  <c r="L331"/>
  <c r="M331" s="1"/>
  <c r="N331"/>
  <c r="T331"/>
  <c r="U331"/>
  <c r="V331" s="1"/>
  <c r="W331"/>
  <c r="AC331"/>
  <c r="AD331"/>
  <c r="AE331" s="1"/>
  <c r="AF331"/>
  <c r="AL331"/>
  <c r="AM331"/>
  <c r="AN331" s="1"/>
  <c r="AO331"/>
  <c r="AU331"/>
  <c r="AV331"/>
  <c r="AW331" s="1"/>
  <c r="AX331"/>
  <c r="BD331"/>
  <c r="BE331"/>
  <c r="BF331" s="1"/>
  <c r="BG331"/>
  <c r="BM331"/>
  <c r="BN331"/>
  <c r="BO331" s="1"/>
  <c r="BP331"/>
  <c r="BV331"/>
  <c r="BW331"/>
  <c r="BX331" s="1"/>
  <c r="BY331"/>
  <c r="CE331"/>
  <c r="CF331"/>
  <c r="CG331" s="1"/>
  <c r="CH331"/>
  <c r="CN331"/>
  <c r="CO331"/>
  <c r="CP331" s="1"/>
  <c r="CQ331"/>
  <c r="CW331"/>
  <c r="CX331"/>
  <c r="CY331" s="1"/>
  <c r="CZ331"/>
  <c r="DF331"/>
  <c r="DG331"/>
  <c r="DH331" s="1"/>
  <c r="DI331"/>
  <c r="K332"/>
  <c r="L332"/>
  <c r="M332" s="1"/>
  <c r="N332"/>
  <c r="T332"/>
  <c r="U332"/>
  <c r="V332" s="1"/>
  <c r="W332"/>
  <c r="AC332"/>
  <c r="AD332"/>
  <c r="AE332" s="1"/>
  <c r="AF332"/>
  <c r="AL332"/>
  <c r="AM332"/>
  <c r="AN332" s="1"/>
  <c r="AO332"/>
  <c r="AU332"/>
  <c r="AV332"/>
  <c r="AW332" s="1"/>
  <c r="AX332"/>
  <c r="BD332"/>
  <c r="BE332"/>
  <c r="BF332" s="1"/>
  <c r="BG332"/>
  <c r="BM332"/>
  <c r="BN332"/>
  <c r="BO332" s="1"/>
  <c r="BP332"/>
  <c r="BV332"/>
  <c r="BW332"/>
  <c r="BX332" s="1"/>
  <c r="BY332"/>
  <c r="CE332"/>
  <c r="CF332"/>
  <c r="CG332" s="1"/>
  <c r="CH332"/>
  <c r="CN332"/>
  <c r="CO332"/>
  <c r="CP332" s="1"/>
  <c r="CQ332"/>
  <c r="CW332"/>
  <c r="CX332"/>
  <c r="CY332" s="1"/>
  <c r="DF332"/>
  <c r="DG332"/>
  <c r="DH332"/>
  <c r="K333"/>
  <c r="L333"/>
  <c r="M333" s="1"/>
  <c r="N333"/>
  <c r="T333"/>
  <c r="U333"/>
  <c r="V333" s="1"/>
  <c r="W333"/>
  <c r="AC333"/>
  <c r="AD333"/>
  <c r="AE333" s="1"/>
  <c r="AF333"/>
  <c r="AL333"/>
  <c r="AM333"/>
  <c r="AN333" s="1"/>
  <c r="AO333"/>
  <c r="AU333"/>
  <c r="AV333"/>
  <c r="AW333" s="1"/>
  <c r="AX333"/>
  <c r="BD333"/>
  <c r="BE333"/>
  <c r="BF333" s="1"/>
  <c r="BG333"/>
  <c r="BM333"/>
  <c r="BN333"/>
  <c r="BO333" s="1"/>
  <c r="BP333"/>
  <c r="BV333"/>
  <c r="BW333"/>
  <c r="BX333" s="1"/>
  <c r="BY333"/>
  <c r="CE333"/>
  <c r="CF333"/>
  <c r="CG333" s="1"/>
  <c r="CH333"/>
  <c r="CN333"/>
  <c r="CO333"/>
  <c r="CP333" s="1"/>
  <c r="CQ333"/>
  <c r="CW333"/>
  <c r="CX333"/>
  <c r="CY333" s="1"/>
  <c r="CZ333"/>
  <c r="DF333"/>
  <c r="DG333"/>
  <c r="DH333" s="1"/>
  <c r="DI333"/>
  <c r="K334"/>
  <c r="L334"/>
  <c r="M334" s="1"/>
  <c r="N334"/>
  <c r="T334"/>
  <c r="U334"/>
  <c r="V334" s="1"/>
  <c r="W334"/>
  <c r="AC334"/>
  <c r="AD334"/>
  <c r="AE334" s="1"/>
  <c r="AF334"/>
  <c r="AL334"/>
  <c r="AM334"/>
  <c r="AN334" s="1"/>
  <c r="AO334"/>
  <c r="AU334"/>
  <c r="AV334"/>
  <c r="AW334" s="1"/>
  <c r="AX334"/>
  <c r="BD334"/>
  <c r="BE334"/>
  <c r="BF334" s="1"/>
  <c r="BG334"/>
  <c r="BM334"/>
  <c r="BN334"/>
  <c r="BO334" s="1"/>
  <c r="BP334"/>
  <c r="BV334"/>
  <c r="BW334"/>
  <c r="BX334" s="1"/>
  <c r="BY334"/>
  <c r="CE334"/>
  <c r="CF334"/>
  <c r="CG334" s="1"/>
  <c r="CH334"/>
  <c r="CN334"/>
  <c r="CO334"/>
  <c r="CP334" s="1"/>
  <c r="CQ334"/>
  <c r="CW334"/>
  <c r="CX334"/>
  <c r="CY334" s="1"/>
  <c r="CZ334"/>
  <c r="DF334"/>
  <c r="DG334"/>
  <c r="DH334" s="1"/>
  <c r="DI334"/>
  <c r="K335"/>
  <c r="L335"/>
  <c r="M335" s="1"/>
  <c r="N335"/>
  <c r="T335"/>
  <c r="U335"/>
  <c r="V335" s="1"/>
  <c r="W335"/>
  <c r="AC335"/>
  <c r="AD335"/>
  <c r="AE335" s="1"/>
  <c r="AF335"/>
  <c r="AL335"/>
  <c r="AM335"/>
  <c r="AN335" s="1"/>
  <c r="AO335"/>
  <c r="AU335"/>
  <c r="AV335"/>
  <c r="AW335" s="1"/>
  <c r="AX335"/>
  <c r="BD335"/>
  <c r="BE335"/>
  <c r="BF335" s="1"/>
  <c r="BG335"/>
  <c r="BM335"/>
  <c r="BN335"/>
  <c r="BO335" s="1"/>
  <c r="BP335"/>
  <c r="BV335"/>
  <c r="BW335"/>
  <c r="BX335" s="1"/>
  <c r="BY335"/>
  <c r="CE335"/>
  <c r="CF335"/>
  <c r="CG335" s="1"/>
  <c r="CH335"/>
  <c r="CN335"/>
  <c r="CO335"/>
  <c r="CP335" s="1"/>
  <c r="CQ335"/>
  <c r="CW335"/>
  <c r="CX335"/>
  <c r="CY335" s="1"/>
  <c r="CZ335"/>
  <c r="DF335"/>
  <c r="DG335"/>
  <c r="DH335" s="1"/>
  <c r="DI335"/>
  <c r="K336"/>
  <c r="L336"/>
  <c r="M336" s="1"/>
  <c r="N336"/>
  <c r="T336"/>
  <c r="U336"/>
  <c r="V336" s="1"/>
  <c r="W336"/>
  <c r="AC336"/>
  <c r="AD336"/>
  <c r="AE336" s="1"/>
  <c r="AF336"/>
  <c r="AL336"/>
  <c r="AM336"/>
  <c r="AN336" s="1"/>
  <c r="AO336"/>
  <c r="AU336"/>
  <c r="AV336"/>
  <c r="AW336" s="1"/>
  <c r="AX336"/>
  <c r="BD336"/>
  <c r="BE336"/>
  <c r="BF336" s="1"/>
  <c r="BG336"/>
  <c r="BM336"/>
  <c r="BN336"/>
  <c r="BO336" s="1"/>
  <c r="BP336"/>
  <c r="BV336"/>
  <c r="BW336"/>
  <c r="BX336" s="1"/>
  <c r="BY336"/>
  <c r="CE336"/>
  <c r="CF336"/>
  <c r="CG336" s="1"/>
  <c r="CH336"/>
  <c r="CN336"/>
  <c r="CO336"/>
  <c r="CP336" s="1"/>
  <c r="CQ336"/>
  <c r="CW336"/>
  <c r="CX336"/>
  <c r="CY336" s="1"/>
  <c r="CZ336"/>
  <c r="DF336"/>
  <c r="DG336"/>
  <c r="DH336" s="1"/>
  <c r="DI336"/>
  <c r="K337"/>
  <c r="L337"/>
  <c r="M337" s="1"/>
  <c r="N337"/>
  <c r="T337"/>
  <c r="U337"/>
  <c r="V337" s="1"/>
  <c r="W337"/>
  <c r="AC337"/>
  <c r="AD337"/>
  <c r="AE337" s="1"/>
  <c r="AF337"/>
  <c r="AL337"/>
  <c r="AM337"/>
  <c r="AN337" s="1"/>
  <c r="AO337"/>
  <c r="AU337"/>
  <c r="AV337"/>
  <c r="AW337" s="1"/>
  <c r="AX337"/>
  <c r="BD337"/>
  <c r="BE337"/>
  <c r="BF337" s="1"/>
  <c r="BG337"/>
  <c r="BM337"/>
  <c r="BN337"/>
  <c r="BO337" s="1"/>
  <c r="BP337"/>
  <c r="BV337"/>
  <c r="BW337"/>
  <c r="BX337" s="1"/>
  <c r="BY337"/>
  <c r="CE337"/>
  <c r="CF337"/>
  <c r="CG337" s="1"/>
  <c r="CH337"/>
  <c r="CN337"/>
  <c r="CO337"/>
  <c r="CP337" s="1"/>
  <c r="CQ337"/>
  <c r="CW337"/>
  <c r="CX337"/>
  <c r="CY337" s="1"/>
  <c r="CZ337"/>
  <c r="DF337"/>
  <c r="DG337"/>
  <c r="DH337" s="1"/>
  <c r="DI337"/>
  <c r="K338"/>
  <c r="L338"/>
  <c r="M338" s="1"/>
  <c r="N338"/>
  <c r="T338"/>
  <c r="U338"/>
  <c r="V338" s="1"/>
  <c r="W338"/>
  <c r="AC338"/>
  <c r="AD338"/>
  <c r="AE338" s="1"/>
  <c r="AF338"/>
  <c r="AL338"/>
  <c r="AM338"/>
  <c r="AN338" s="1"/>
  <c r="AO338"/>
  <c r="AU338"/>
  <c r="AV338"/>
  <c r="AW338" s="1"/>
  <c r="AX338"/>
  <c r="BD338"/>
  <c r="BE338"/>
  <c r="BF338" s="1"/>
  <c r="BG338"/>
  <c r="BM338"/>
  <c r="BN338"/>
  <c r="BO338" s="1"/>
  <c r="BP338"/>
  <c r="BV338"/>
  <c r="BW338"/>
  <c r="BX338" s="1"/>
  <c r="BY338"/>
  <c r="CE338"/>
  <c r="CF338"/>
  <c r="CG338" s="1"/>
  <c r="CH338"/>
  <c r="CN338"/>
  <c r="CO338"/>
  <c r="CP338" s="1"/>
  <c r="CQ338"/>
  <c r="CW338"/>
  <c r="CX338"/>
  <c r="CY338" s="1"/>
  <c r="CZ338"/>
  <c r="DF338"/>
  <c r="DG338"/>
  <c r="DH338" s="1"/>
  <c r="DI338"/>
  <c r="K339"/>
  <c r="L339"/>
  <c r="M339" s="1"/>
  <c r="N339"/>
  <c r="T339"/>
  <c r="U339"/>
  <c r="V339" s="1"/>
  <c r="W339"/>
  <c r="AC339"/>
  <c r="AD339"/>
  <c r="AE339" s="1"/>
  <c r="AF339"/>
  <c r="AL339"/>
  <c r="AM339"/>
  <c r="AN339" s="1"/>
  <c r="AO339"/>
  <c r="AU339"/>
  <c r="AV339"/>
  <c r="AW339" s="1"/>
  <c r="AX339"/>
  <c r="BD339"/>
  <c r="BE339"/>
  <c r="BF339" s="1"/>
  <c r="BG339"/>
  <c r="BM339"/>
  <c r="BN339"/>
  <c r="BO339" s="1"/>
  <c r="BP339"/>
  <c r="BV339"/>
  <c r="BW339"/>
  <c r="BX339" s="1"/>
  <c r="BY339"/>
  <c r="CE339"/>
  <c r="CF339"/>
  <c r="CG339" s="1"/>
  <c r="CH339"/>
  <c r="CN339"/>
  <c r="CO339"/>
  <c r="CP339" s="1"/>
  <c r="CQ339"/>
  <c r="CW339"/>
  <c r="CX339"/>
  <c r="CY339" s="1"/>
  <c r="CZ339"/>
  <c r="DF339"/>
  <c r="DG339"/>
  <c r="DH339" s="1"/>
  <c r="DI339"/>
  <c r="K340"/>
  <c r="L340"/>
  <c r="M340" s="1"/>
  <c r="N340"/>
  <c r="T340"/>
  <c r="U340"/>
  <c r="V340" s="1"/>
  <c r="W340"/>
  <c r="AC340"/>
  <c r="AD340"/>
  <c r="AE340" s="1"/>
  <c r="AF340"/>
  <c r="AL340"/>
  <c r="AM340"/>
  <c r="AN340" s="1"/>
  <c r="AO340"/>
  <c r="AU340"/>
  <c r="AV340"/>
  <c r="AW340" s="1"/>
  <c r="AX340"/>
  <c r="BD340"/>
  <c r="BE340"/>
  <c r="BF340" s="1"/>
  <c r="BG340"/>
  <c r="BM340"/>
  <c r="BN340"/>
  <c r="BO340" s="1"/>
  <c r="BP340"/>
  <c r="BV340"/>
  <c r="BW340"/>
  <c r="BX340" s="1"/>
  <c r="BY340"/>
  <c r="CE340"/>
  <c r="CF340"/>
  <c r="CG340" s="1"/>
  <c r="CH340"/>
  <c r="CN340"/>
  <c r="CO340"/>
  <c r="CP340" s="1"/>
  <c r="CQ340"/>
  <c r="CW340"/>
  <c r="CX340"/>
  <c r="CY340" s="1"/>
  <c r="CZ340"/>
  <c r="DF340"/>
  <c r="DG340"/>
  <c r="DH340" s="1"/>
  <c r="DI340"/>
  <c r="K341"/>
  <c r="L341"/>
  <c r="M341" s="1"/>
  <c r="T341"/>
  <c r="U341"/>
  <c r="V341"/>
  <c r="AC341"/>
  <c r="AD341"/>
  <c r="AE341" s="1"/>
  <c r="AL341"/>
  <c r="AM341"/>
  <c r="AU341"/>
  <c r="AV341"/>
  <c r="AW341"/>
  <c r="BD341"/>
  <c r="BE341"/>
  <c r="BF341" s="1"/>
  <c r="BM341"/>
  <c r="BN341"/>
  <c r="BO341"/>
  <c r="BV341"/>
  <c r="BW341"/>
  <c r="BX341" s="1"/>
  <c r="CE341"/>
  <c r="CF341"/>
  <c r="CG341"/>
  <c r="CN341"/>
  <c r="CO341"/>
  <c r="CP341" s="1"/>
  <c r="CW341"/>
  <c r="CX341"/>
  <c r="CY341"/>
  <c r="DF341"/>
  <c r="DG341"/>
  <c r="DH341" s="1"/>
  <c r="DI341"/>
  <c r="K342"/>
  <c r="L342"/>
  <c r="N342"/>
  <c r="T342"/>
  <c r="U342"/>
  <c r="V342"/>
  <c r="W342"/>
  <c r="AC342"/>
  <c r="AD342"/>
  <c r="AF342"/>
  <c r="AL342"/>
  <c r="AM342"/>
  <c r="AN342" s="1"/>
  <c r="AO342"/>
  <c r="AU342"/>
  <c r="AV342"/>
  <c r="AW342" s="1"/>
  <c r="AX342"/>
  <c r="BD342"/>
  <c r="BE342"/>
  <c r="BF342" s="1"/>
  <c r="BG342"/>
  <c r="BM342"/>
  <c r="BN342"/>
  <c r="BO342" s="1"/>
  <c r="BP342"/>
  <c r="BV342"/>
  <c r="BW342"/>
  <c r="BX342" s="1"/>
  <c r="BY342"/>
  <c r="CE342"/>
  <c r="CF342"/>
  <c r="CG342" s="1"/>
  <c r="CH342"/>
  <c r="CN342"/>
  <c r="CO342"/>
  <c r="CP342" s="1"/>
  <c r="CQ342"/>
  <c r="CW342"/>
  <c r="CX342"/>
  <c r="CY342" s="1"/>
  <c r="CZ342"/>
  <c r="DF342"/>
  <c r="DG342"/>
  <c r="DH342" s="1"/>
  <c r="DI342"/>
  <c r="K343"/>
  <c r="L343"/>
  <c r="M343" s="1"/>
  <c r="N343"/>
  <c r="T343"/>
  <c r="U343"/>
  <c r="V343" s="1"/>
  <c r="W343"/>
  <c r="AC343"/>
  <c r="AD343"/>
  <c r="AE343" s="1"/>
  <c r="AF343"/>
  <c r="AL343"/>
  <c r="AM343"/>
  <c r="AN343" s="1"/>
  <c r="AO343"/>
  <c r="AU343"/>
  <c r="AV343"/>
  <c r="AW343" s="1"/>
  <c r="AX343"/>
  <c r="BD343"/>
  <c r="BE343"/>
  <c r="BF343" s="1"/>
  <c r="BG343"/>
  <c r="BM343"/>
  <c r="BN343"/>
  <c r="BO343" s="1"/>
  <c r="BP343"/>
  <c r="BV343"/>
  <c r="BW343"/>
  <c r="BX343" s="1"/>
  <c r="BY343"/>
  <c r="CE343"/>
  <c r="CF343"/>
  <c r="CG343" s="1"/>
  <c r="CH343"/>
  <c r="CN343"/>
  <c r="CO343"/>
  <c r="CP343" s="1"/>
  <c r="CQ343"/>
  <c r="CW343"/>
  <c r="CX343"/>
  <c r="CY343" s="1"/>
  <c r="CZ343"/>
  <c r="DF343"/>
  <c r="DG343"/>
  <c r="DH343" s="1"/>
  <c r="DI343"/>
  <c r="K344"/>
  <c r="L344"/>
  <c r="M344" s="1"/>
  <c r="N344"/>
  <c r="T344"/>
  <c r="U344"/>
  <c r="V344" s="1"/>
  <c r="W344"/>
  <c r="AC344"/>
  <c r="AD344"/>
  <c r="AE344" s="1"/>
  <c r="AF344"/>
  <c r="AL344"/>
  <c r="AM344"/>
  <c r="AN344" s="1"/>
  <c r="AO344"/>
  <c r="AU344"/>
  <c r="AV344"/>
  <c r="AW344" s="1"/>
  <c r="AX344"/>
  <c r="BD344"/>
  <c r="BE344"/>
  <c r="BF344" s="1"/>
  <c r="BG344"/>
  <c r="BM344"/>
  <c r="BN344"/>
  <c r="BO344" s="1"/>
  <c r="BP344"/>
  <c r="BV344"/>
  <c r="BW344"/>
  <c r="BX344" s="1"/>
  <c r="BY344"/>
  <c r="CE344"/>
  <c r="CF344"/>
  <c r="CG344" s="1"/>
  <c r="CH344"/>
  <c r="CN344"/>
  <c r="CO344"/>
  <c r="CP344" s="1"/>
  <c r="CQ344"/>
  <c r="CW344"/>
  <c r="CX344"/>
  <c r="CY344" s="1"/>
  <c r="CZ344"/>
  <c r="DF344"/>
  <c r="DG344"/>
  <c r="DH344" s="1"/>
  <c r="DI344"/>
  <c r="K345"/>
  <c r="L345"/>
  <c r="M345" s="1"/>
  <c r="N345"/>
  <c r="T345"/>
  <c r="U345"/>
  <c r="V345" s="1"/>
  <c r="W345"/>
  <c r="AC345"/>
  <c r="AD345"/>
  <c r="AE345" s="1"/>
  <c r="AF345"/>
  <c r="AL345"/>
  <c r="AM345"/>
  <c r="AN345" s="1"/>
  <c r="AO345"/>
  <c r="AU345"/>
  <c r="AV345"/>
  <c r="AW345" s="1"/>
  <c r="AX345"/>
  <c r="BD345"/>
  <c r="BE345"/>
  <c r="BF345" s="1"/>
  <c r="BG345"/>
  <c r="BM345"/>
  <c r="BN345"/>
  <c r="BO345" s="1"/>
  <c r="BP345"/>
  <c r="BV345"/>
  <c r="BW345"/>
  <c r="BX345" s="1"/>
  <c r="BY345"/>
  <c r="CE345"/>
  <c r="CF345"/>
  <c r="CG345" s="1"/>
  <c r="CH345"/>
  <c r="CN345"/>
  <c r="CO345"/>
  <c r="CP345" s="1"/>
  <c r="CQ345"/>
  <c r="CW345"/>
  <c r="CX345"/>
  <c r="CY345" s="1"/>
  <c r="CZ345"/>
  <c r="DF345"/>
  <c r="DG345"/>
  <c r="DH345" s="1"/>
  <c r="DI345"/>
  <c r="K346"/>
  <c r="L346"/>
  <c r="M346" s="1"/>
  <c r="N346"/>
  <c r="T346"/>
  <c r="U346"/>
  <c r="V346" s="1"/>
  <c r="W346"/>
  <c r="AC346"/>
  <c r="AD346"/>
  <c r="AE346" s="1"/>
  <c r="AF346"/>
  <c r="AL346"/>
  <c r="AM346"/>
  <c r="AN346" s="1"/>
  <c r="AO346"/>
  <c r="AU346"/>
  <c r="AV346"/>
  <c r="AW346" s="1"/>
  <c r="AX346"/>
  <c r="BD346"/>
  <c r="BE346"/>
  <c r="BF346" s="1"/>
  <c r="BG346"/>
  <c r="BM346"/>
  <c r="BN346"/>
  <c r="BO346" s="1"/>
  <c r="BP346"/>
  <c r="BV346"/>
  <c r="BW346"/>
  <c r="BX346" s="1"/>
  <c r="BY346"/>
  <c r="CE346"/>
  <c r="CF346"/>
  <c r="CG346" s="1"/>
  <c r="CH346"/>
  <c r="CN346"/>
  <c r="CO346"/>
  <c r="CP346" s="1"/>
  <c r="CQ346"/>
  <c r="CW346"/>
  <c r="CX346"/>
  <c r="CY346" s="1"/>
  <c r="CZ346"/>
  <c r="DF346"/>
  <c r="DG346"/>
  <c r="DH346" s="1"/>
  <c r="DI346"/>
  <c r="K347"/>
  <c r="L347"/>
  <c r="M347" s="1"/>
  <c r="N347"/>
  <c r="T347"/>
  <c r="U347"/>
  <c r="V347" s="1"/>
  <c r="W347"/>
  <c r="AC347"/>
  <c r="AD347"/>
  <c r="AE347" s="1"/>
  <c r="AF347"/>
  <c r="AL347"/>
  <c r="AM347"/>
  <c r="AN347" s="1"/>
  <c r="AO347"/>
  <c r="AU347"/>
  <c r="AV347"/>
  <c r="AW347" s="1"/>
  <c r="AX347"/>
  <c r="BD347"/>
  <c r="BE347"/>
  <c r="BF347" s="1"/>
  <c r="BG347"/>
  <c r="BM347"/>
  <c r="BN347"/>
  <c r="BO347" s="1"/>
  <c r="BP347"/>
  <c r="BV347"/>
  <c r="BW347"/>
  <c r="BX347" s="1"/>
  <c r="BY347"/>
  <c r="CE347"/>
  <c r="CF347"/>
  <c r="CG347" s="1"/>
  <c r="CH347"/>
  <c r="CN347"/>
  <c r="CO347"/>
  <c r="CP347" s="1"/>
  <c r="CQ347"/>
  <c r="CW347"/>
  <c r="CX347"/>
  <c r="CY347" s="1"/>
  <c r="CZ347"/>
  <c r="DF347"/>
  <c r="DG347"/>
  <c r="DH347" s="1"/>
  <c r="DI347"/>
  <c r="K348"/>
  <c r="L348"/>
  <c r="M348" s="1"/>
  <c r="N348"/>
  <c r="T348"/>
  <c r="U348"/>
  <c r="V348" s="1"/>
  <c r="W348"/>
  <c r="AC348"/>
  <c r="AD348"/>
  <c r="AE348" s="1"/>
  <c r="AF348"/>
  <c r="AL348"/>
  <c r="AM348"/>
  <c r="AN348" s="1"/>
  <c r="AO348"/>
  <c r="AU348"/>
  <c r="AV348"/>
  <c r="AW348" s="1"/>
  <c r="AX348"/>
  <c r="BD348"/>
  <c r="BE348"/>
  <c r="BF348" s="1"/>
  <c r="BG348"/>
  <c r="BM348"/>
  <c r="BN348"/>
  <c r="BO348" s="1"/>
  <c r="BP348"/>
  <c r="BV348"/>
  <c r="BW348"/>
  <c r="BX348" s="1"/>
  <c r="BY348"/>
  <c r="CE348"/>
  <c r="CF348"/>
  <c r="CG348" s="1"/>
  <c r="CH348"/>
  <c r="CN348"/>
  <c r="CO348"/>
  <c r="CP348" s="1"/>
  <c r="CQ348"/>
  <c r="CW348"/>
  <c r="CX348"/>
  <c r="CY348" s="1"/>
  <c r="CZ348"/>
  <c r="DF348"/>
  <c r="DG348"/>
  <c r="DH348" s="1"/>
  <c r="DI348"/>
  <c r="K349"/>
  <c r="L349"/>
  <c r="M349" s="1"/>
  <c r="N349"/>
  <c r="T349"/>
  <c r="U349"/>
  <c r="V349" s="1"/>
  <c r="W349"/>
  <c r="AC349"/>
  <c r="AD349"/>
  <c r="AE349" s="1"/>
  <c r="AF349"/>
  <c r="AL349"/>
  <c r="AM349"/>
  <c r="AN349" s="1"/>
  <c r="AO349"/>
  <c r="AU349"/>
  <c r="AV349"/>
  <c r="AW349" s="1"/>
  <c r="AX349"/>
  <c r="BD349"/>
  <c r="BE349"/>
  <c r="BF349" s="1"/>
  <c r="BG349"/>
  <c r="BM349"/>
  <c r="BN349"/>
  <c r="BO349" s="1"/>
  <c r="BP349"/>
  <c r="BV349"/>
  <c r="BW349"/>
  <c r="BX349" s="1"/>
  <c r="BY349"/>
  <c r="CE349"/>
  <c r="CF349"/>
  <c r="CG349" s="1"/>
  <c r="CH349"/>
  <c r="CN349"/>
  <c r="CO349"/>
  <c r="CP349" s="1"/>
  <c r="CQ349"/>
  <c r="CW349"/>
  <c r="CX349"/>
  <c r="CY349" s="1"/>
  <c r="CZ349"/>
  <c r="DF349"/>
  <c r="DG349"/>
  <c r="DH349" s="1"/>
  <c r="DI349"/>
  <c r="K350"/>
  <c r="L350"/>
  <c r="M350" s="1"/>
  <c r="N350"/>
  <c r="T350"/>
  <c r="U350"/>
  <c r="V350" s="1"/>
  <c r="W350"/>
  <c r="AC350"/>
  <c r="AD350"/>
  <c r="AE350" s="1"/>
  <c r="AF350"/>
  <c r="AL350"/>
  <c r="AM350"/>
  <c r="AN350" s="1"/>
  <c r="AO350"/>
  <c r="AU350"/>
  <c r="AV350"/>
  <c r="AW350" s="1"/>
  <c r="AX350"/>
  <c r="BD350"/>
  <c r="BE350"/>
  <c r="BF350" s="1"/>
  <c r="BG350"/>
  <c r="BM350"/>
  <c r="BN350"/>
  <c r="BO350" s="1"/>
  <c r="BP350"/>
  <c r="BV350"/>
  <c r="BW350"/>
  <c r="BX350" s="1"/>
  <c r="BY350"/>
  <c r="CE350"/>
  <c r="CF350"/>
  <c r="CG350" s="1"/>
  <c r="CH350"/>
  <c r="CN350"/>
  <c r="CO350"/>
  <c r="CP350" s="1"/>
  <c r="CQ350"/>
  <c r="CW350"/>
  <c r="CX350"/>
  <c r="CY350" s="1"/>
  <c r="CZ350"/>
  <c r="DF350"/>
  <c r="DG350"/>
  <c r="DH350" s="1"/>
  <c r="DI350"/>
  <c r="K351"/>
  <c r="L351"/>
  <c r="M351" s="1"/>
  <c r="N351"/>
  <c r="T351"/>
  <c r="U351"/>
  <c r="V351" s="1"/>
  <c r="W351"/>
  <c r="AC351"/>
  <c r="AD351"/>
  <c r="AE351" s="1"/>
  <c r="AF351"/>
  <c r="AL351"/>
  <c r="AM351"/>
  <c r="AN351" s="1"/>
  <c r="AO351"/>
  <c r="AU351"/>
  <c r="AV351"/>
  <c r="AW351" s="1"/>
  <c r="AX351"/>
  <c r="BD351"/>
  <c r="BE351"/>
  <c r="BF351" s="1"/>
  <c r="BG351"/>
  <c r="BM351"/>
  <c r="BN351"/>
  <c r="BO351" s="1"/>
  <c r="BP351"/>
  <c r="BV351"/>
  <c r="BW351"/>
  <c r="BX351" s="1"/>
  <c r="BY351"/>
  <c r="CE351"/>
  <c r="CF351"/>
  <c r="CG351" s="1"/>
  <c r="CH351"/>
  <c r="CN351"/>
  <c r="CO351"/>
  <c r="CP351" s="1"/>
  <c r="CQ351"/>
  <c r="CW351"/>
  <c r="CX351"/>
  <c r="CY351" s="1"/>
  <c r="CZ351"/>
  <c r="DF351"/>
  <c r="DG351"/>
  <c r="DH351" s="1"/>
  <c r="DI351"/>
  <c r="K352"/>
  <c r="L352"/>
  <c r="M352" s="1"/>
  <c r="N352"/>
  <c r="T352"/>
  <c r="U352"/>
  <c r="V352" s="1"/>
  <c r="W352"/>
  <c r="AC352"/>
  <c r="AD352"/>
  <c r="AE352" s="1"/>
  <c r="AF352"/>
  <c r="AL352"/>
  <c r="AM352"/>
  <c r="AN352" s="1"/>
  <c r="AO352"/>
  <c r="AU352"/>
  <c r="AV352"/>
  <c r="AW352" s="1"/>
  <c r="AX352"/>
  <c r="BD352"/>
  <c r="BE352"/>
  <c r="BF352" s="1"/>
  <c r="BG352"/>
  <c r="BM352"/>
  <c r="BN352"/>
  <c r="BO352" s="1"/>
  <c r="BP352"/>
  <c r="BV352"/>
  <c r="BW352"/>
  <c r="BX352" s="1"/>
  <c r="BY352"/>
  <c r="CE352"/>
  <c r="CF352"/>
  <c r="CG352" s="1"/>
  <c r="CH352"/>
  <c r="CN352"/>
  <c r="CO352"/>
  <c r="CP352" s="1"/>
  <c r="CQ352"/>
  <c r="CW352"/>
  <c r="CX352"/>
  <c r="CY352" s="1"/>
  <c r="CZ352"/>
  <c r="DF352"/>
  <c r="DG352"/>
  <c r="DH352" s="1"/>
  <c r="DI352"/>
  <c r="K353"/>
  <c r="L353"/>
  <c r="M353" s="1"/>
  <c r="T353"/>
  <c r="U353"/>
  <c r="V353"/>
  <c r="AC353"/>
  <c r="AD353"/>
  <c r="AE353" s="1"/>
  <c r="AL353"/>
  <c r="AM353"/>
  <c r="AN353"/>
  <c r="AU353"/>
  <c r="AV353"/>
  <c r="AW353" s="1"/>
  <c r="BD353"/>
  <c r="BE353"/>
  <c r="BF353"/>
  <c r="BM353"/>
  <c r="BN353"/>
  <c r="BO353" s="1"/>
  <c r="BV353"/>
  <c r="BW353"/>
  <c r="BX353"/>
  <c r="CE353"/>
  <c r="CF353"/>
  <c r="CG353" s="1"/>
  <c r="CN353"/>
  <c r="CO353"/>
  <c r="CP353"/>
  <c r="CW353"/>
  <c r="CX353"/>
  <c r="CY353" s="1"/>
  <c r="DF353"/>
  <c r="DG353"/>
  <c r="DH353"/>
  <c r="K354"/>
  <c r="L354"/>
  <c r="M354" s="1"/>
  <c r="N354"/>
  <c r="T354"/>
  <c r="U354"/>
  <c r="V354" s="1"/>
  <c r="W354"/>
  <c r="AC354"/>
  <c r="AD354"/>
  <c r="AE354" s="1"/>
  <c r="AF354"/>
  <c r="AL354"/>
  <c r="AM354"/>
  <c r="AN354" s="1"/>
  <c r="AO354"/>
  <c r="AU354"/>
  <c r="AV354"/>
  <c r="AW354" s="1"/>
  <c r="AX354"/>
  <c r="BD354"/>
  <c r="BE354"/>
  <c r="BF354" s="1"/>
  <c r="BG354"/>
  <c r="BM354"/>
  <c r="BN354"/>
  <c r="BO354" s="1"/>
  <c r="BP354"/>
  <c r="BV354"/>
  <c r="BW354"/>
  <c r="BX354" s="1"/>
  <c r="BY354"/>
  <c r="CE354"/>
  <c r="CF354"/>
  <c r="CG354" s="1"/>
  <c r="CH354"/>
  <c r="CN354"/>
  <c r="CO354"/>
  <c r="CP354" s="1"/>
  <c r="CQ354"/>
  <c r="CW354"/>
  <c r="CX354"/>
  <c r="CY354" s="1"/>
  <c r="CZ354"/>
  <c r="DF354"/>
  <c r="DG354"/>
  <c r="DH354" s="1"/>
  <c r="DI354"/>
  <c r="K355"/>
  <c r="L355"/>
  <c r="M355" s="1"/>
  <c r="T355"/>
  <c r="U355"/>
  <c r="V355"/>
  <c r="AC355"/>
  <c r="AD355"/>
  <c r="AE355" s="1"/>
  <c r="AL355"/>
  <c r="AM355"/>
  <c r="AN355"/>
  <c r="AU355"/>
  <c r="AV355"/>
  <c r="AW355" s="1"/>
  <c r="BD355"/>
  <c r="BE355"/>
  <c r="BF355"/>
  <c r="BM355"/>
  <c r="BN355"/>
  <c r="BO355" s="1"/>
  <c r="BV355"/>
  <c r="BW355"/>
  <c r="BX355"/>
  <c r="CE355"/>
  <c r="CF355"/>
  <c r="CG355" s="1"/>
  <c r="CN355"/>
  <c r="CO355"/>
  <c r="CP355"/>
  <c r="CW355"/>
  <c r="CX355"/>
  <c r="CY355" s="1"/>
  <c r="DF355"/>
  <c r="DG355"/>
  <c r="DH355"/>
  <c r="K356"/>
  <c r="L356"/>
  <c r="M356" s="1"/>
  <c r="N356"/>
  <c r="T356"/>
  <c r="U356"/>
  <c r="V356" s="1"/>
  <c r="W356"/>
  <c r="AC356"/>
  <c r="AD356"/>
  <c r="AE356" s="1"/>
  <c r="AF356"/>
  <c r="AL356"/>
  <c r="AM356"/>
  <c r="AN356" s="1"/>
  <c r="AO356"/>
  <c r="AU356"/>
  <c r="AV356"/>
  <c r="AW356" s="1"/>
  <c r="AX356"/>
  <c r="BD356"/>
  <c r="BE356"/>
  <c r="BF356" s="1"/>
  <c r="BG356"/>
  <c r="BM356"/>
  <c r="BN356"/>
  <c r="BO356" s="1"/>
  <c r="BP356"/>
  <c r="BV356"/>
  <c r="BW356"/>
  <c r="BX356" s="1"/>
  <c r="BY356"/>
  <c r="CE356"/>
  <c r="CF356"/>
  <c r="CG356" s="1"/>
  <c r="CH356"/>
  <c r="CN356"/>
  <c r="CO356"/>
  <c r="CP356" s="1"/>
  <c r="CQ356"/>
  <c r="CW356"/>
  <c r="CX356"/>
  <c r="CY356" s="1"/>
  <c r="CZ356"/>
  <c r="DF356"/>
  <c r="DG356"/>
  <c r="DH356" s="1"/>
  <c r="DI356"/>
  <c r="K357"/>
  <c r="L357"/>
  <c r="M357" s="1"/>
  <c r="N357"/>
  <c r="T357"/>
  <c r="U357"/>
  <c r="V357" s="1"/>
  <c r="W357"/>
  <c r="AC357"/>
  <c r="AD357"/>
  <c r="AE357" s="1"/>
  <c r="AF357"/>
  <c r="AL357"/>
  <c r="AM357"/>
  <c r="AN357" s="1"/>
  <c r="AO357"/>
  <c r="AU357"/>
  <c r="AV357"/>
  <c r="AW357" s="1"/>
  <c r="AX357"/>
  <c r="BD357"/>
  <c r="BE357"/>
  <c r="BF357" s="1"/>
  <c r="BG357"/>
  <c r="BM357"/>
  <c r="BN357"/>
  <c r="BO357" s="1"/>
  <c r="BP357"/>
  <c r="BV357"/>
  <c r="BW357"/>
  <c r="BX357" s="1"/>
  <c r="BY357"/>
  <c r="CE357"/>
  <c r="CF357"/>
  <c r="CG357" s="1"/>
  <c r="CH357"/>
  <c r="CN357"/>
  <c r="CO357"/>
  <c r="CP357" s="1"/>
  <c r="CQ357"/>
  <c r="CW357"/>
  <c r="CX357"/>
  <c r="CY357" s="1"/>
  <c r="DF357"/>
  <c r="DG357"/>
  <c r="DH357"/>
  <c r="K358"/>
  <c r="L358"/>
  <c r="M358" s="1"/>
  <c r="N358"/>
  <c r="T358"/>
  <c r="U358"/>
  <c r="V358" s="1"/>
  <c r="W358"/>
  <c r="AC358"/>
  <c r="AD358"/>
  <c r="AE358" s="1"/>
  <c r="AF358"/>
  <c r="AL358"/>
  <c r="AM358"/>
  <c r="AN358" s="1"/>
  <c r="AO358"/>
  <c r="AU358"/>
  <c r="AV358"/>
  <c r="AW358" s="1"/>
  <c r="AX358"/>
  <c r="BD358"/>
  <c r="BE358"/>
  <c r="BF358" s="1"/>
  <c r="BG358"/>
  <c r="BM358"/>
  <c r="BN358"/>
  <c r="BO358" s="1"/>
  <c r="BP358"/>
  <c r="BV358"/>
  <c r="BW358"/>
  <c r="BX358" s="1"/>
  <c r="BY358"/>
  <c r="CE358"/>
  <c r="CF358"/>
  <c r="CG358" s="1"/>
  <c r="CH358"/>
  <c r="CN358"/>
  <c r="CO358"/>
  <c r="CP358" s="1"/>
  <c r="CQ358"/>
  <c r="CW358"/>
  <c r="CX358"/>
  <c r="CY358" s="1"/>
  <c r="CZ358"/>
  <c r="DF358"/>
  <c r="DG358"/>
  <c r="DH358" s="1"/>
  <c r="DI358"/>
  <c r="K359"/>
  <c r="L359"/>
  <c r="M359" s="1"/>
  <c r="N359"/>
  <c r="T359"/>
  <c r="U359"/>
  <c r="V359" s="1"/>
  <c r="W359"/>
  <c r="AC359"/>
  <c r="AD359"/>
  <c r="AE359" s="1"/>
  <c r="AF359"/>
  <c r="AL359"/>
  <c r="AM359"/>
  <c r="AN359" s="1"/>
  <c r="AO359"/>
  <c r="AU359"/>
  <c r="AV359"/>
  <c r="AW359" s="1"/>
  <c r="AX359"/>
  <c r="BD359"/>
  <c r="BE359"/>
  <c r="BF359" s="1"/>
  <c r="BG359"/>
  <c r="BM359"/>
  <c r="BN359"/>
  <c r="BO359" s="1"/>
  <c r="BP359"/>
  <c r="BV359"/>
  <c r="BW359"/>
  <c r="BX359" s="1"/>
  <c r="BY359"/>
  <c r="CE359"/>
  <c r="CF359"/>
  <c r="CG359" s="1"/>
  <c r="CH359"/>
  <c r="CN359"/>
  <c r="CO359"/>
  <c r="CP359" s="1"/>
  <c r="CQ359"/>
  <c r="CW359"/>
  <c r="CX359"/>
  <c r="CY359" s="1"/>
  <c r="CZ359"/>
  <c r="DF359"/>
  <c r="DG359"/>
  <c r="DH359" s="1"/>
  <c r="DI359"/>
  <c r="K360"/>
  <c r="L360"/>
  <c r="M360" s="1"/>
  <c r="N360"/>
  <c r="T360"/>
  <c r="U360"/>
  <c r="V360" s="1"/>
  <c r="W360"/>
  <c r="AC360"/>
  <c r="AD360"/>
  <c r="AE360" s="1"/>
  <c r="AF360"/>
  <c r="AL360"/>
  <c r="AM360"/>
  <c r="AN360" s="1"/>
  <c r="AO360"/>
  <c r="AU360"/>
  <c r="AV360"/>
  <c r="AW360" s="1"/>
  <c r="AX360"/>
  <c r="BD360"/>
  <c r="BE360"/>
  <c r="BF360" s="1"/>
  <c r="BG360"/>
  <c r="BM360"/>
  <c r="BN360"/>
  <c r="BO360" s="1"/>
  <c r="BP360"/>
  <c r="BV360"/>
  <c r="BW360"/>
  <c r="BX360" s="1"/>
  <c r="BY360"/>
  <c r="CE360"/>
  <c r="CF360"/>
  <c r="CG360" s="1"/>
  <c r="CH360"/>
  <c r="CN360"/>
  <c r="CO360"/>
  <c r="CP360" s="1"/>
  <c r="CQ360"/>
  <c r="CW360"/>
  <c r="CX360"/>
  <c r="CY360" s="1"/>
  <c r="CZ360"/>
  <c r="DF360"/>
  <c r="DG360"/>
  <c r="DH360" s="1"/>
  <c r="DI360"/>
  <c r="K361"/>
  <c r="L361"/>
  <c r="M361" s="1"/>
  <c r="N361"/>
  <c r="T361"/>
  <c r="U361"/>
  <c r="V361" s="1"/>
  <c r="W361"/>
  <c r="AC361"/>
  <c r="AD361"/>
  <c r="AE361" s="1"/>
  <c r="AF361"/>
  <c r="AL361"/>
  <c r="AM361"/>
  <c r="AN361" s="1"/>
  <c r="AO361"/>
  <c r="AU361"/>
  <c r="AV361"/>
  <c r="AW361" s="1"/>
  <c r="AX361"/>
  <c r="BD361"/>
  <c r="BE361"/>
  <c r="BF361" s="1"/>
  <c r="BG361"/>
  <c r="BM361"/>
  <c r="BN361"/>
  <c r="BO361" s="1"/>
  <c r="BP361"/>
  <c r="BV361"/>
  <c r="BW361"/>
  <c r="BY361"/>
  <c r="CE361"/>
  <c r="CF361"/>
  <c r="CG361" s="1"/>
  <c r="CH361"/>
  <c r="CN361"/>
  <c r="CO361"/>
  <c r="CP361" s="1"/>
  <c r="CQ361"/>
  <c r="CW361"/>
  <c r="CX361"/>
  <c r="CY361" s="1"/>
  <c r="CZ361"/>
  <c r="DF361"/>
  <c r="DG361"/>
  <c r="DH361" s="1"/>
  <c r="DI361"/>
  <c r="K362"/>
  <c r="L362"/>
  <c r="M362" s="1"/>
  <c r="N362"/>
  <c r="T362"/>
  <c r="U362"/>
  <c r="V362" s="1"/>
  <c r="W362"/>
  <c r="AC362"/>
  <c r="AD362"/>
  <c r="AE362" s="1"/>
  <c r="AF362"/>
  <c r="AL362"/>
  <c r="AM362"/>
  <c r="AN362" s="1"/>
  <c r="AO362"/>
  <c r="AU362"/>
  <c r="AV362"/>
  <c r="AW362" s="1"/>
  <c r="AX362"/>
  <c r="BD362"/>
  <c r="BE362"/>
  <c r="BF362" s="1"/>
  <c r="BG362"/>
  <c r="BM362"/>
  <c r="BN362"/>
  <c r="BO362" s="1"/>
  <c r="BP362"/>
  <c r="BV362"/>
  <c r="BW362"/>
  <c r="BX362" s="1"/>
  <c r="BY362"/>
  <c r="CE362"/>
  <c r="CF362"/>
  <c r="CG362" s="1"/>
  <c r="CH362"/>
  <c r="CN362"/>
  <c r="CO362"/>
  <c r="CP362" s="1"/>
  <c r="CQ362"/>
  <c r="CW362"/>
  <c r="CX362"/>
  <c r="CY362" s="1"/>
  <c r="CZ362"/>
  <c r="DF362"/>
  <c r="DG362"/>
  <c r="DH362" s="1"/>
  <c r="DI362"/>
  <c r="K363"/>
  <c r="L363"/>
  <c r="M363" s="1"/>
  <c r="N363"/>
  <c r="T363"/>
  <c r="U363"/>
  <c r="V363" s="1"/>
  <c r="W363"/>
  <c r="AC363"/>
  <c r="AD363"/>
  <c r="AE363" s="1"/>
  <c r="AF363"/>
  <c r="AL363"/>
  <c r="AM363"/>
  <c r="AN363" s="1"/>
  <c r="AO363"/>
  <c r="AU363"/>
  <c r="AV363"/>
  <c r="AW363" s="1"/>
  <c r="AX363"/>
  <c r="BD363"/>
  <c r="BE363"/>
  <c r="BF363" s="1"/>
  <c r="BG363"/>
  <c r="BM363"/>
  <c r="BN363"/>
  <c r="BO363" s="1"/>
  <c r="BP363"/>
  <c r="BV363"/>
  <c r="BW363"/>
  <c r="BX363" s="1"/>
  <c r="BY363"/>
  <c r="CE363"/>
  <c r="CF363"/>
  <c r="CG363" s="1"/>
  <c r="CH363"/>
  <c r="CN363"/>
  <c r="CO363"/>
  <c r="CP363" s="1"/>
  <c r="CQ363"/>
  <c r="CW363"/>
  <c r="CX363"/>
  <c r="CY363" s="1"/>
  <c r="CZ363"/>
  <c r="DF363"/>
  <c r="DG363"/>
  <c r="DH363" s="1"/>
  <c r="DI363"/>
  <c r="K364"/>
  <c r="L364"/>
  <c r="M364" s="1"/>
  <c r="N364"/>
  <c r="T364"/>
  <c r="U364"/>
  <c r="V364" s="1"/>
  <c r="W364"/>
  <c r="AC364"/>
  <c r="AD364"/>
  <c r="AE364" s="1"/>
  <c r="AF364"/>
  <c r="AL364"/>
  <c r="AM364"/>
  <c r="AN364" s="1"/>
  <c r="AO364"/>
  <c r="AU364"/>
  <c r="AV364"/>
  <c r="AW364" s="1"/>
  <c r="AX364"/>
  <c r="BD364"/>
  <c r="BE364"/>
  <c r="BF364" s="1"/>
  <c r="BG364"/>
  <c r="BM364"/>
  <c r="BN364"/>
  <c r="BO364" s="1"/>
  <c r="BP364"/>
  <c r="BV364"/>
  <c r="BW364"/>
  <c r="BX364" s="1"/>
  <c r="BY364"/>
  <c r="CE364"/>
  <c r="CF364"/>
  <c r="CG364" s="1"/>
  <c r="CH364"/>
  <c r="CN364"/>
  <c r="CO364"/>
  <c r="CP364" s="1"/>
  <c r="CQ364"/>
  <c r="CW364"/>
  <c r="CX364"/>
  <c r="CY364" s="1"/>
  <c r="CZ364"/>
  <c r="DF364"/>
  <c r="DG364"/>
  <c r="DH364" s="1"/>
  <c r="DI364"/>
  <c r="K365"/>
  <c r="L365"/>
  <c r="M365" s="1"/>
  <c r="N365"/>
  <c r="T365"/>
  <c r="U365"/>
  <c r="V365" s="1"/>
  <c r="W365"/>
  <c r="AC365"/>
  <c r="AD365"/>
  <c r="AE365" s="1"/>
  <c r="AF365"/>
  <c r="AL365"/>
  <c r="AM365"/>
  <c r="AN365" s="1"/>
  <c r="AO365"/>
  <c r="AU365"/>
  <c r="AV365"/>
  <c r="AW365" s="1"/>
  <c r="AX365"/>
  <c r="BD365"/>
  <c r="BE365"/>
  <c r="BF365" s="1"/>
  <c r="BG365"/>
  <c r="BM365"/>
  <c r="BN365"/>
  <c r="BO365" s="1"/>
  <c r="BP365"/>
  <c r="BV365"/>
  <c r="BW365"/>
  <c r="BX365" s="1"/>
  <c r="BY365"/>
  <c r="CE365"/>
  <c r="CF365"/>
  <c r="CG365" s="1"/>
  <c r="CH365"/>
  <c r="CN365"/>
  <c r="CO365"/>
  <c r="CP365" s="1"/>
  <c r="CQ365"/>
  <c r="CW365"/>
  <c r="CX365"/>
  <c r="CY365" s="1"/>
  <c r="CZ365"/>
  <c r="DF365"/>
  <c r="DG365"/>
  <c r="DH365" s="1"/>
  <c r="DI365"/>
  <c r="K366"/>
  <c r="L366"/>
  <c r="M366" s="1"/>
  <c r="N366"/>
  <c r="T366"/>
  <c r="U366"/>
  <c r="V366" s="1"/>
  <c r="W366"/>
  <c r="AC366"/>
  <c r="AD366"/>
  <c r="AE366" s="1"/>
  <c r="AF366"/>
  <c r="AL366"/>
  <c r="AM366"/>
  <c r="AN366" s="1"/>
  <c r="AO366"/>
  <c r="AU366"/>
  <c r="AV366"/>
  <c r="AW366" s="1"/>
  <c r="AX366"/>
  <c r="BD366"/>
  <c r="BE366"/>
  <c r="BF366" s="1"/>
  <c r="BG366"/>
  <c r="BM366"/>
  <c r="BN366"/>
  <c r="BO366" s="1"/>
  <c r="BP366"/>
  <c r="BV366"/>
  <c r="BW366"/>
  <c r="BX366" s="1"/>
  <c r="BY366"/>
  <c r="CE366"/>
  <c r="CF366"/>
  <c r="CG366" s="1"/>
  <c r="CH366"/>
  <c r="CN366"/>
  <c r="CO366"/>
  <c r="CP366" s="1"/>
  <c r="CQ366"/>
  <c r="CW366"/>
  <c r="CX366"/>
  <c r="CY366" s="1"/>
  <c r="DF366"/>
  <c r="DG366"/>
  <c r="DH366"/>
  <c r="K367"/>
  <c r="L367"/>
  <c r="M367" s="1"/>
  <c r="N367"/>
  <c r="T367"/>
  <c r="U367"/>
  <c r="V367" s="1"/>
  <c r="W367"/>
  <c r="AC367"/>
  <c r="AD367"/>
  <c r="AE367" s="1"/>
  <c r="AF367"/>
  <c r="AL367"/>
  <c r="AM367"/>
  <c r="AN367" s="1"/>
  <c r="AO367"/>
  <c r="AU367"/>
  <c r="AV367"/>
  <c r="AW367" s="1"/>
  <c r="AX367"/>
  <c r="BD367"/>
  <c r="BE367"/>
  <c r="BF367" s="1"/>
  <c r="BG367"/>
  <c r="BM367"/>
  <c r="BN367"/>
  <c r="BO367" s="1"/>
  <c r="BP367"/>
  <c r="BV367"/>
  <c r="BW367"/>
  <c r="BX367" s="1"/>
  <c r="BY367"/>
  <c r="CE367"/>
  <c r="CF367"/>
  <c r="CG367" s="1"/>
  <c r="CH367"/>
  <c r="CN367"/>
  <c r="CO367"/>
  <c r="CP367" s="1"/>
  <c r="CQ367"/>
  <c r="CW367"/>
  <c r="CX367"/>
  <c r="CY367" s="1"/>
  <c r="CZ367"/>
  <c r="DF367"/>
  <c r="DG367"/>
  <c r="DH367" s="1"/>
  <c r="DI367"/>
  <c r="K368"/>
  <c r="L368"/>
  <c r="M368" s="1"/>
  <c r="N368"/>
  <c r="T368"/>
  <c r="U368"/>
  <c r="V368" s="1"/>
  <c r="W368"/>
  <c r="AC368"/>
  <c r="AD368"/>
  <c r="AE368" s="1"/>
  <c r="AF368"/>
  <c r="AL368"/>
  <c r="AM368"/>
  <c r="AN368" s="1"/>
  <c r="AO368"/>
  <c r="AU368"/>
  <c r="AV368"/>
  <c r="AW368" s="1"/>
  <c r="AX368"/>
  <c r="BD368"/>
  <c r="BE368"/>
  <c r="BF368" s="1"/>
  <c r="BG368"/>
  <c r="BM368"/>
  <c r="BN368"/>
  <c r="BO368" s="1"/>
  <c r="BP368"/>
  <c r="BV368"/>
  <c r="BW368"/>
  <c r="BX368" s="1"/>
  <c r="BY368"/>
  <c r="CE368"/>
  <c r="CF368"/>
  <c r="CG368" s="1"/>
  <c r="CH368"/>
  <c r="CN368"/>
  <c r="CO368"/>
  <c r="CP368" s="1"/>
  <c r="CQ368"/>
  <c r="CW368"/>
  <c r="CX368"/>
  <c r="CY368" s="1"/>
  <c r="CZ368"/>
  <c r="DF368"/>
  <c r="DG368"/>
  <c r="DH368" s="1"/>
  <c r="DI368"/>
  <c r="K369"/>
  <c r="L369"/>
  <c r="M369" s="1"/>
  <c r="N369"/>
  <c r="T369"/>
  <c r="U369"/>
  <c r="V369" s="1"/>
  <c r="W369"/>
  <c r="AC369"/>
  <c r="AD369"/>
  <c r="AE369" s="1"/>
  <c r="AF369"/>
  <c r="AL369"/>
  <c r="AM369"/>
  <c r="AN369" s="1"/>
  <c r="AO369"/>
  <c r="AU369"/>
  <c r="AV369"/>
  <c r="AW369" s="1"/>
  <c r="AX369"/>
  <c r="BD369"/>
  <c r="BE369"/>
  <c r="BF369" s="1"/>
  <c r="BG369"/>
  <c r="BM369"/>
  <c r="BN369"/>
  <c r="BO369" s="1"/>
  <c r="BP369"/>
  <c r="BV369"/>
  <c r="BW369"/>
  <c r="BX369" s="1"/>
  <c r="BY369"/>
  <c r="CE369"/>
  <c r="CF369"/>
  <c r="CG369" s="1"/>
  <c r="CH369"/>
  <c r="CN369"/>
  <c r="CO369"/>
  <c r="CP369" s="1"/>
  <c r="CQ369"/>
  <c r="CW369"/>
  <c r="CX369"/>
  <c r="CY369" s="1"/>
  <c r="CZ369"/>
  <c r="DF369"/>
  <c r="DG369"/>
  <c r="DH369" s="1"/>
  <c r="DI369"/>
  <c r="K370"/>
  <c r="L370"/>
  <c r="M370" s="1"/>
  <c r="N370"/>
  <c r="T370"/>
  <c r="U370"/>
  <c r="V370" s="1"/>
  <c r="W370"/>
  <c r="AC370"/>
  <c r="AD370"/>
  <c r="AE370" s="1"/>
  <c r="AF370"/>
  <c r="AL370"/>
  <c r="AM370"/>
  <c r="AN370" s="1"/>
  <c r="AO370"/>
  <c r="AU370"/>
  <c r="AV370"/>
  <c r="AW370" s="1"/>
  <c r="AX370"/>
  <c r="BD370"/>
  <c r="BE370"/>
  <c r="BF370" s="1"/>
  <c r="BG370"/>
  <c r="BM370"/>
  <c r="BN370"/>
  <c r="BO370" s="1"/>
  <c r="BP370"/>
  <c r="BV370"/>
  <c r="BW370"/>
  <c r="BX370" s="1"/>
  <c r="BY370"/>
  <c r="CE370"/>
  <c r="CF370"/>
  <c r="CG370" s="1"/>
  <c r="CH370"/>
  <c r="CN370"/>
  <c r="CO370"/>
  <c r="CP370" s="1"/>
  <c r="CQ370"/>
  <c r="CW370"/>
  <c r="CX370"/>
  <c r="CY370" s="1"/>
  <c r="CZ370"/>
  <c r="DF370"/>
  <c r="DG370"/>
  <c r="DH370" s="1"/>
  <c r="DI370"/>
  <c r="K371"/>
  <c r="L371"/>
  <c r="M371" s="1"/>
  <c r="N371"/>
  <c r="T371"/>
  <c r="U371"/>
  <c r="V371" s="1"/>
  <c r="W371"/>
  <c r="AC371"/>
  <c r="AD371"/>
  <c r="AE371" s="1"/>
  <c r="AF371"/>
  <c r="AL371"/>
  <c r="AM371"/>
  <c r="AN371" s="1"/>
  <c r="AO371"/>
  <c r="AU371"/>
  <c r="AV371"/>
  <c r="AW371" s="1"/>
  <c r="AX371"/>
  <c r="BD371"/>
  <c r="BE371"/>
  <c r="BF371" s="1"/>
  <c r="BG371"/>
  <c r="BM371"/>
  <c r="BN371"/>
  <c r="BO371" s="1"/>
  <c r="BP371"/>
  <c r="BV371"/>
  <c r="BW371"/>
  <c r="BX371" s="1"/>
  <c r="BY371"/>
  <c r="CE371"/>
  <c r="CF371"/>
  <c r="CG371" s="1"/>
  <c r="CH371"/>
  <c r="CN371"/>
  <c r="CO371"/>
  <c r="CP371" s="1"/>
  <c r="CQ371"/>
  <c r="CW371"/>
  <c r="CX371"/>
  <c r="CY371" s="1"/>
  <c r="CZ371"/>
  <c r="DF371"/>
  <c r="DG371"/>
  <c r="DH371" s="1"/>
  <c r="DI371"/>
  <c r="K372"/>
  <c r="L372"/>
  <c r="M372" s="1"/>
  <c r="N372"/>
  <c r="T372"/>
  <c r="U372"/>
  <c r="V372" s="1"/>
  <c r="W372"/>
  <c r="AC372"/>
  <c r="AD372"/>
  <c r="AE372" s="1"/>
  <c r="AF372"/>
  <c r="AL372"/>
  <c r="AM372"/>
  <c r="AN372" s="1"/>
  <c r="AO372"/>
  <c r="AU372"/>
  <c r="AV372"/>
  <c r="AW372" s="1"/>
  <c r="AX372"/>
  <c r="BD372"/>
  <c r="BE372"/>
  <c r="BF372" s="1"/>
  <c r="BG372"/>
  <c r="BM372"/>
  <c r="BN372"/>
  <c r="BO372" s="1"/>
  <c r="BP372"/>
  <c r="BV372"/>
  <c r="BW372"/>
  <c r="BX372" s="1"/>
  <c r="BY372"/>
  <c r="CE372"/>
  <c r="CF372"/>
  <c r="CG372" s="1"/>
  <c r="CH372"/>
  <c r="CN372"/>
  <c r="CO372"/>
  <c r="CP372" s="1"/>
  <c r="CQ372"/>
  <c r="CW372"/>
  <c r="CX372"/>
  <c r="CY372" s="1"/>
  <c r="CZ372"/>
  <c r="DF372"/>
  <c r="DG372"/>
  <c r="DH372" s="1"/>
  <c r="DI372"/>
  <c r="K373"/>
  <c r="L373"/>
  <c r="M373" s="1"/>
  <c r="N373"/>
  <c r="T373"/>
  <c r="U373"/>
  <c r="V373" s="1"/>
  <c r="W373"/>
  <c r="AC373"/>
  <c r="AD373"/>
  <c r="AE373" s="1"/>
  <c r="AF373"/>
  <c r="AL373"/>
  <c r="AM373"/>
  <c r="AN373" s="1"/>
  <c r="AO373"/>
  <c r="AU373"/>
  <c r="AV373"/>
  <c r="AW373" s="1"/>
  <c r="AX373"/>
  <c r="BD373"/>
  <c r="BE373"/>
  <c r="BF373" s="1"/>
  <c r="BM373"/>
  <c r="BN373"/>
  <c r="BO373"/>
  <c r="BV373"/>
  <c r="BW373"/>
  <c r="BX373" s="1"/>
  <c r="CE373"/>
  <c r="CF373"/>
  <c r="CG373"/>
  <c r="CN373"/>
  <c r="CO373"/>
  <c r="CP373" s="1"/>
  <c r="CW373"/>
  <c r="CX373"/>
  <c r="CY373"/>
  <c r="DF373"/>
  <c r="DG373"/>
  <c r="DH373" s="1"/>
  <c r="K374"/>
  <c r="L374"/>
  <c r="M374"/>
  <c r="N374"/>
  <c r="T374"/>
  <c r="U374"/>
  <c r="V374"/>
  <c r="W374"/>
  <c r="AC374"/>
  <c r="AD374"/>
  <c r="AE374"/>
  <c r="AF374"/>
  <c r="AL374"/>
  <c r="AM374"/>
  <c r="AN374"/>
  <c r="AO374"/>
  <c r="AU374"/>
  <c r="AV374"/>
  <c r="AW374"/>
  <c r="AX374"/>
  <c r="BD374"/>
  <c r="BE374"/>
  <c r="BF374"/>
  <c r="BG374"/>
  <c r="BM374"/>
  <c r="BN374"/>
  <c r="BO374"/>
  <c r="BP374"/>
  <c r="BV374"/>
  <c r="BW374"/>
  <c r="BX374"/>
  <c r="BY374"/>
  <c r="CE374"/>
  <c r="CF374"/>
  <c r="CG374"/>
  <c r="CH374"/>
  <c r="CN374"/>
  <c r="CO374"/>
  <c r="CP374"/>
  <c r="CQ374"/>
  <c r="CW374"/>
  <c r="CX374"/>
  <c r="CY374"/>
  <c r="CZ374"/>
  <c r="DF374"/>
  <c r="DG374"/>
  <c r="DH374"/>
  <c r="DI374"/>
  <c r="K375"/>
  <c r="L375"/>
  <c r="M375"/>
  <c r="N375"/>
  <c r="T375"/>
  <c r="U375"/>
  <c r="V375"/>
  <c r="W375"/>
  <c r="AC375"/>
  <c r="AD375"/>
  <c r="AE375"/>
  <c r="AF375"/>
  <c r="AL375"/>
  <c r="AM375"/>
  <c r="AN375"/>
  <c r="AO375"/>
  <c r="AU375"/>
  <c r="AV375"/>
  <c r="AW375"/>
  <c r="AX375"/>
  <c r="BD375"/>
  <c r="BE375"/>
  <c r="BF375"/>
  <c r="BG375"/>
  <c r="BM375"/>
  <c r="BN375"/>
  <c r="BO375"/>
  <c r="BP375"/>
  <c r="BV375"/>
  <c r="BW375"/>
  <c r="BX375"/>
  <c r="BY375"/>
  <c r="CE375"/>
  <c r="CF375"/>
  <c r="CG375"/>
  <c r="CH375"/>
  <c r="CN375"/>
  <c r="CO375"/>
  <c r="CP375"/>
  <c r="CQ375"/>
  <c r="CW375"/>
  <c r="CX375"/>
  <c r="CY375"/>
  <c r="CZ375"/>
  <c r="DF375"/>
  <c r="DG375"/>
  <c r="DH375"/>
  <c r="DI375"/>
  <c r="K376"/>
  <c r="L376"/>
  <c r="M376"/>
  <c r="N376"/>
  <c r="T376"/>
  <c r="U376"/>
  <c r="V376"/>
  <c r="W376"/>
  <c r="AC376"/>
  <c r="AD376"/>
  <c r="AE376"/>
  <c r="AF376"/>
  <c r="AL376"/>
  <c r="AM376"/>
  <c r="AN376"/>
  <c r="AO376"/>
  <c r="AU376"/>
  <c r="AV376"/>
  <c r="AW376"/>
  <c r="AX376"/>
  <c r="BD376"/>
  <c r="BE376"/>
  <c r="BF376"/>
  <c r="BG376"/>
  <c r="BM376"/>
  <c r="BN376"/>
  <c r="BO376"/>
  <c r="BP376"/>
  <c r="BV376"/>
  <c r="BW376"/>
  <c r="BX376"/>
  <c r="BY376"/>
  <c r="CE376"/>
  <c r="CF376"/>
  <c r="CG376"/>
  <c r="CH376"/>
  <c r="CN376"/>
  <c r="CO376"/>
  <c r="CP376"/>
  <c r="CQ376"/>
  <c r="CW376"/>
  <c r="CX376"/>
  <c r="CY376"/>
  <c r="CZ376"/>
  <c r="DF376"/>
  <c r="DG376"/>
  <c r="DH376"/>
  <c r="DI376"/>
  <c r="K377"/>
  <c r="L377"/>
  <c r="M377"/>
  <c r="N377"/>
  <c r="T377"/>
  <c r="U377"/>
  <c r="V377"/>
  <c r="W377"/>
  <c r="AC377"/>
  <c r="AD377"/>
  <c r="AE377"/>
  <c r="AF377"/>
  <c r="AL377"/>
  <c r="AM377"/>
  <c r="AN377"/>
  <c r="AO377"/>
  <c r="AU377"/>
  <c r="AV377"/>
  <c r="AW377"/>
  <c r="AX377"/>
  <c r="BD377"/>
  <c r="BE377"/>
  <c r="BF377"/>
  <c r="BG377"/>
  <c r="BM377"/>
  <c r="BN377"/>
  <c r="BO377"/>
  <c r="BP377"/>
  <c r="BV377"/>
  <c r="BW377"/>
  <c r="BX377"/>
  <c r="BY377"/>
  <c r="CE377"/>
  <c r="CF377"/>
  <c r="CG377"/>
  <c r="CH377"/>
  <c r="CN377"/>
  <c r="CO377"/>
  <c r="CP377"/>
  <c r="CQ377"/>
  <c r="CW377"/>
  <c r="CX377"/>
  <c r="CY377"/>
  <c r="CZ377"/>
  <c r="DF377"/>
  <c r="DG377"/>
  <c r="DH377"/>
  <c r="DI377"/>
  <c r="K378"/>
  <c r="L378"/>
  <c r="M378"/>
  <c r="N378"/>
  <c r="T378"/>
  <c r="U378"/>
  <c r="V378"/>
  <c r="W378"/>
  <c r="AC378"/>
  <c r="AD378"/>
  <c r="AE378"/>
  <c r="AF378"/>
  <c r="AL378"/>
  <c r="AM378"/>
  <c r="AN378"/>
  <c r="AO378"/>
  <c r="AU378"/>
  <c r="AV378"/>
  <c r="AW378"/>
  <c r="AX378"/>
  <c r="BD378"/>
  <c r="BE378"/>
  <c r="BF378"/>
  <c r="BG378"/>
  <c r="BM378"/>
  <c r="BN378"/>
  <c r="BO378"/>
  <c r="BP378"/>
  <c r="BV378"/>
  <c r="BW378"/>
  <c r="BX378"/>
  <c r="BY378"/>
  <c r="CE378"/>
  <c r="CF378"/>
  <c r="CG378"/>
  <c r="CH378"/>
  <c r="CN378"/>
  <c r="CO378"/>
  <c r="CP378"/>
  <c r="CQ378"/>
  <c r="CW378"/>
  <c r="CX378"/>
  <c r="CY378"/>
  <c r="CZ378"/>
  <c r="DF378"/>
  <c r="DG378"/>
  <c r="DH378"/>
  <c r="DI378"/>
  <c r="K379"/>
  <c r="L379"/>
  <c r="M379"/>
  <c r="N379"/>
  <c r="T379"/>
  <c r="U379"/>
  <c r="V379"/>
  <c r="W379"/>
  <c r="AC379"/>
  <c r="AD379"/>
  <c r="AE379"/>
  <c r="AF379"/>
  <c r="AL379"/>
  <c r="AM379"/>
  <c r="AN379"/>
  <c r="AO379"/>
  <c r="AU379"/>
  <c r="AV379"/>
  <c r="AW379"/>
  <c r="AX379"/>
  <c r="BD379"/>
  <c r="BE379"/>
  <c r="BF379"/>
  <c r="BG379"/>
  <c r="BM379"/>
  <c r="BN379"/>
  <c r="BO379"/>
  <c r="BP379"/>
  <c r="BV379"/>
  <c r="BW379"/>
  <c r="BX379"/>
  <c r="BY379"/>
  <c r="CE379"/>
  <c r="CF379"/>
  <c r="CG379"/>
  <c r="CH379"/>
  <c r="CN379"/>
  <c r="CO379"/>
  <c r="CP379"/>
  <c r="CQ379"/>
  <c r="CW379"/>
  <c r="CX379"/>
  <c r="CY379"/>
  <c r="CZ379"/>
  <c r="DF379"/>
  <c r="DG379"/>
  <c r="DH379"/>
  <c r="DI379"/>
  <c r="K380"/>
  <c r="L380"/>
  <c r="M380"/>
  <c r="N380"/>
  <c r="T380"/>
  <c r="U380"/>
  <c r="V380"/>
  <c r="W380"/>
  <c r="AC380"/>
  <c r="AD380"/>
  <c r="AE380"/>
  <c r="AF380"/>
  <c r="AL380"/>
  <c r="AM380"/>
  <c r="AN380"/>
  <c r="AO380"/>
  <c r="AU380"/>
  <c r="AV380"/>
  <c r="AW380"/>
  <c r="AX380"/>
  <c r="BD380"/>
  <c r="BE380"/>
  <c r="BF380"/>
  <c r="BG380"/>
  <c r="BM380"/>
  <c r="BN380"/>
  <c r="BO380"/>
  <c r="BP380"/>
  <c r="BV380"/>
  <c r="BW380"/>
  <c r="BX380"/>
  <c r="BY380"/>
  <c r="CE380"/>
  <c r="CF380"/>
  <c r="CG380"/>
  <c r="CH380"/>
  <c r="CN380"/>
  <c r="CO380"/>
  <c r="CP380"/>
  <c r="CQ380"/>
  <c r="CW380"/>
  <c r="CX380"/>
  <c r="CY380"/>
  <c r="CZ380"/>
  <c r="DF380"/>
  <c r="DG380"/>
  <c r="DH380"/>
  <c r="DI380"/>
  <c r="K381"/>
  <c r="L381"/>
  <c r="M381"/>
  <c r="N381"/>
  <c r="T381"/>
  <c r="U381"/>
  <c r="V381"/>
  <c r="W381"/>
  <c r="AC381"/>
  <c r="AD381"/>
  <c r="AE381"/>
  <c r="AF381"/>
  <c r="AL381"/>
  <c r="AM381"/>
  <c r="AN381"/>
  <c r="AO381"/>
  <c r="AU381"/>
  <c r="AV381"/>
  <c r="AW381"/>
  <c r="AX381"/>
  <c r="BD381"/>
  <c r="BE381"/>
  <c r="BF381"/>
  <c r="BG381"/>
  <c r="BM381"/>
  <c r="BN381"/>
  <c r="BO381"/>
  <c r="BP381"/>
  <c r="BV381"/>
  <c r="BW381"/>
  <c r="BX381"/>
  <c r="BY381"/>
  <c r="CE381"/>
  <c r="CF381"/>
  <c r="CG381"/>
  <c r="CH381"/>
  <c r="CN381"/>
  <c r="CO381"/>
  <c r="CP381"/>
  <c r="CQ381"/>
  <c r="CW381"/>
  <c r="CX381"/>
  <c r="CY381"/>
  <c r="CZ381"/>
  <c r="DF381"/>
  <c r="DG381"/>
  <c r="DH381"/>
  <c r="DI381"/>
  <c r="K382"/>
  <c r="L382"/>
  <c r="M382"/>
  <c r="N382"/>
  <c r="T382"/>
  <c r="U382"/>
  <c r="V382"/>
  <c r="W382"/>
  <c r="AC382"/>
  <c r="AD382"/>
  <c r="AE382"/>
  <c r="AF382"/>
  <c r="AL382"/>
  <c r="AM382"/>
  <c r="AN382"/>
  <c r="AO382"/>
  <c r="AU382"/>
  <c r="AV382"/>
  <c r="AW382"/>
  <c r="AX382"/>
  <c r="BD382"/>
  <c r="BE382"/>
  <c r="BF382"/>
  <c r="BG382"/>
  <c r="BM382"/>
  <c r="BN382"/>
  <c r="BO382"/>
  <c r="BP382"/>
  <c r="BV382"/>
  <c r="BW382"/>
  <c r="BX382"/>
  <c r="BY382"/>
  <c r="CE382"/>
  <c r="CF382"/>
  <c r="CG382"/>
  <c r="CH382"/>
  <c r="CN382"/>
  <c r="CO382"/>
  <c r="CP382"/>
  <c r="CQ382"/>
  <c r="CW382"/>
  <c r="CX382"/>
  <c r="CY382"/>
  <c r="CZ382"/>
  <c r="DF382"/>
  <c r="DG382"/>
  <c r="DH382"/>
  <c r="DI382"/>
  <c r="K383"/>
  <c r="L383"/>
  <c r="M383"/>
  <c r="N383"/>
  <c r="T383"/>
  <c r="U383"/>
  <c r="V383"/>
  <c r="W383"/>
  <c r="AC383"/>
  <c r="AD383"/>
  <c r="AE383"/>
  <c r="AF383"/>
  <c r="AL383"/>
  <c r="AM383"/>
  <c r="AN383"/>
  <c r="AO383"/>
  <c r="AU383"/>
  <c r="AV383"/>
  <c r="AW383"/>
  <c r="AX383"/>
  <c r="BD383"/>
  <c r="BE383"/>
  <c r="BF383"/>
  <c r="BG383"/>
  <c r="BM383"/>
  <c r="BN383"/>
  <c r="BO383"/>
  <c r="BP383"/>
  <c r="BV383"/>
  <c r="BW383"/>
  <c r="BX383"/>
  <c r="BY383"/>
  <c r="CE383"/>
  <c r="CF383"/>
  <c r="CG383"/>
  <c r="CH383"/>
  <c r="CN383"/>
  <c r="CO383"/>
  <c r="CP383"/>
  <c r="CQ383"/>
  <c r="CW383"/>
  <c r="CX383"/>
  <c r="CY383"/>
  <c r="CZ383"/>
  <c r="DF383"/>
  <c r="DG383"/>
  <c r="DH383"/>
  <c r="DI383"/>
  <c r="K384"/>
  <c r="L384"/>
  <c r="M384"/>
  <c r="N384"/>
  <c r="T384"/>
  <c r="U384"/>
  <c r="V384"/>
  <c r="W384"/>
  <c r="AC384"/>
  <c r="AD384"/>
  <c r="AE384"/>
  <c r="AF384"/>
  <c r="AL384"/>
  <c r="AM384"/>
  <c r="AN384"/>
  <c r="AO384"/>
  <c r="AU384"/>
  <c r="AV384"/>
  <c r="AW384"/>
  <c r="AX384"/>
  <c r="BD384"/>
  <c r="BE384"/>
  <c r="BF384"/>
  <c r="BG384"/>
  <c r="BM384"/>
  <c r="BN384"/>
  <c r="BO384"/>
  <c r="BP384"/>
  <c r="BV384"/>
  <c r="BW384"/>
  <c r="BX384"/>
  <c r="BY384"/>
  <c r="CE384"/>
  <c r="CF384"/>
  <c r="CG384"/>
  <c r="CH384"/>
  <c r="CN384"/>
  <c r="CO384"/>
  <c r="CP384"/>
  <c r="CQ384"/>
  <c r="CW384"/>
  <c r="CX384"/>
  <c r="CY384"/>
  <c r="CZ384"/>
  <c r="DF384"/>
  <c r="DG384"/>
  <c r="DH384"/>
  <c r="K385"/>
  <c r="L385"/>
  <c r="M385" s="1"/>
  <c r="N385"/>
  <c r="T385"/>
  <c r="U385"/>
  <c r="V385" s="1"/>
  <c r="W385"/>
  <c r="AC385"/>
  <c r="AD385"/>
  <c r="AE385" s="1"/>
  <c r="AF385"/>
  <c r="AL385"/>
  <c r="AM385"/>
  <c r="AN385" s="1"/>
  <c r="AO385"/>
  <c r="AU385"/>
  <c r="AV385"/>
  <c r="AW385" s="1"/>
  <c r="AX385"/>
  <c r="BD385"/>
  <c r="BE385"/>
  <c r="BF385" s="1"/>
  <c r="BM385"/>
  <c r="BN385"/>
  <c r="BO385"/>
  <c r="BV385"/>
  <c r="BW385"/>
  <c r="BX385" s="1"/>
  <c r="CE385"/>
  <c r="CF385"/>
  <c r="CG385"/>
  <c r="CN385"/>
  <c r="CO385"/>
  <c r="CW385"/>
  <c r="CX385"/>
  <c r="CY385"/>
  <c r="DF385"/>
  <c r="DG385"/>
  <c r="DH385" s="1"/>
  <c r="K386"/>
  <c r="L386"/>
  <c r="M386"/>
  <c r="N386"/>
  <c r="T386"/>
  <c r="U386"/>
  <c r="V386"/>
  <c r="W386"/>
  <c r="AC386"/>
  <c r="AD386"/>
  <c r="AE386"/>
  <c r="AF386"/>
  <c r="AL386"/>
  <c r="AM386"/>
  <c r="AN386"/>
  <c r="AO386"/>
  <c r="AU386"/>
  <c r="AV386"/>
  <c r="AW386"/>
  <c r="AX386"/>
  <c r="BD386"/>
  <c r="BE386"/>
  <c r="BF386"/>
  <c r="BG386"/>
  <c r="BM386"/>
  <c r="BN386"/>
  <c r="BO386"/>
  <c r="BP386"/>
  <c r="BV386"/>
  <c r="BW386"/>
  <c r="BX386"/>
  <c r="BY386"/>
  <c r="CE386"/>
  <c r="CF386"/>
  <c r="CG386"/>
  <c r="CH386"/>
  <c r="CN386"/>
  <c r="CO386"/>
  <c r="CP386"/>
  <c r="CQ386"/>
  <c r="CW386"/>
  <c r="CX386"/>
  <c r="CY386"/>
  <c r="CZ386"/>
  <c r="DF386"/>
  <c r="DG386"/>
  <c r="DH386"/>
  <c r="DI386"/>
  <c r="A387"/>
  <c r="F387"/>
  <c r="G387"/>
  <c r="H387"/>
  <c r="I387"/>
  <c r="J387"/>
  <c r="N387" s="1"/>
  <c r="O387"/>
  <c r="P387"/>
  <c r="Q387"/>
  <c r="R387"/>
  <c r="S387"/>
  <c r="X387"/>
  <c r="Y387"/>
  <c r="Z387"/>
  <c r="AA387"/>
  <c r="AB387"/>
  <c r="AF387" s="1"/>
  <c r="AC387"/>
  <c r="AG387"/>
  <c r="AH387"/>
  <c r="AI387"/>
  <c r="AJ387"/>
  <c r="AK387"/>
  <c r="AO387" s="1"/>
  <c r="AP387"/>
  <c r="AQ387"/>
  <c r="AR387"/>
  <c r="AS387"/>
  <c r="AT387"/>
  <c r="AX387"/>
  <c r="AY387"/>
  <c r="AZ387"/>
  <c r="BA387"/>
  <c r="BB387"/>
  <c r="BC387"/>
  <c r="BE387"/>
  <c r="BH387"/>
  <c r="BI387"/>
  <c r="BJ387"/>
  <c r="BK387"/>
  <c r="BP387" s="1"/>
  <c r="BL387"/>
  <c r="BN387"/>
  <c r="BQ387"/>
  <c r="BR387"/>
  <c r="BS387"/>
  <c r="BT387"/>
  <c r="BU387"/>
  <c r="BV387"/>
  <c r="BZ387"/>
  <c r="CA387"/>
  <c r="CB387"/>
  <c r="CC387"/>
  <c r="CD387"/>
  <c r="CF387"/>
  <c r="CI387"/>
  <c r="CJ387"/>
  <c r="CK387"/>
  <c r="CL387"/>
  <c r="CM387"/>
  <c r="CN387"/>
  <c r="CQ387"/>
  <c r="CR387"/>
  <c r="CS387"/>
  <c r="CT387"/>
  <c r="CU387"/>
  <c r="CV387"/>
  <c r="CW387"/>
  <c r="CX387"/>
  <c r="DA387"/>
  <c r="DB387"/>
  <c r="DC387"/>
  <c r="DD387"/>
  <c r="DE387"/>
  <c r="DG387"/>
  <c r="K389"/>
  <c r="L389"/>
  <c r="M389" s="1"/>
  <c r="N389"/>
  <c r="T389"/>
  <c r="U389"/>
  <c r="V389" s="1"/>
  <c r="W389"/>
  <c r="AC389"/>
  <c r="AD389"/>
  <c r="AE389" s="1"/>
  <c r="AF389"/>
  <c r="AL389"/>
  <c r="AM389"/>
  <c r="AN389" s="1"/>
  <c r="AO389"/>
  <c r="AU389"/>
  <c r="AV389"/>
  <c r="AW389" s="1"/>
  <c r="AX389"/>
  <c r="BD389"/>
  <c r="BE389"/>
  <c r="BF389" s="1"/>
  <c r="BG389"/>
  <c r="BM389"/>
  <c r="BN389"/>
  <c r="BO389" s="1"/>
  <c r="BP389"/>
  <c r="BV389"/>
  <c r="BW389"/>
  <c r="BX389" s="1"/>
  <c r="BY389"/>
  <c r="CE389"/>
  <c r="CF389"/>
  <c r="CG389" s="1"/>
  <c r="CH389"/>
  <c r="CN389"/>
  <c r="CO389"/>
  <c r="CP389" s="1"/>
  <c r="CQ389"/>
  <c r="CW389"/>
  <c r="CX389"/>
  <c r="CY389" s="1"/>
  <c r="CZ389"/>
  <c r="DF389"/>
  <c r="DG389"/>
  <c r="DH389" s="1"/>
  <c r="DI389"/>
  <c r="K390"/>
  <c r="L390"/>
  <c r="M390" s="1"/>
  <c r="N390"/>
  <c r="T390"/>
  <c r="U390"/>
  <c r="V390" s="1"/>
  <c r="W390"/>
  <c r="AC390"/>
  <c r="AD390"/>
  <c r="AE390" s="1"/>
  <c r="AF390"/>
  <c r="AL390"/>
  <c r="AM390"/>
  <c r="AN390" s="1"/>
  <c r="AO390"/>
  <c r="AU390"/>
  <c r="AV390"/>
  <c r="AW390" s="1"/>
  <c r="AX390"/>
  <c r="BD390"/>
  <c r="BE390"/>
  <c r="BF390" s="1"/>
  <c r="BG390"/>
  <c r="BM390"/>
  <c r="BN390"/>
  <c r="BO390" s="1"/>
  <c r="BP390"/>
  <c r="BV390"/>
  <c r="BW390"/>
  <c r="BX390" s="1"/>
  <c r="BY390"/>
  <c r="CE390"/>
  <c r="CF390"/>
  <c r="CG390" s="1"/>
  <c r="CH390"/>
  <c r="CN390"/>
  <c r="CO390"/>
  <c r="CP390" s="1"/>
  <c r="CQ390"/>
  <c r="CW390"/>
  <c r="CX390"/>
  <c r="CY390" s="1"/>
  <c r="CZ390"/>
  <c r="DF390"/>
  <c r="DG390"/>
  <c r="DH390" s="1"/>
  <c r="DI390"/>
  <c r="K391"/>
  <c r="L391"/>
  <c r="M391" s="1"/>
  <c r="N391"/>
  <c r="T391"/>
  <c r="U391"/>
  <c r="V391" s="1"/>
  <c r="W391"/>
  <c r="AC391"/>
  <c r="AD391"/>
  <c r="AE391" s="1"/>
  <c r="AF391"/>
  <c r="AL391"/>
  <c r="AM391"/>
  <c r="AN391" s="1"/>
  <c r="AO391"/>
  <c r="AU391"/>
  <c r="AV391"/>
  <c r="AW391" s="1"/>
  <c r="AX391"/>
  <c r="BD391"/>
  <c r="BE391"/>
  <c r="BF391" s="1"/>
  <c r="BG391"/>
  <c r="BM391"/>
  <c r="BN391"/>
  <c r="BO391" s="1"/>
  <c r="BP391"/>
  <c r="BV391"/>
  <c r="BW391"/>
  <c r="BX391" s="1"/>
  <c r="BY391"/>
  <c r="CE391"/>
  <c r="CF391"/>
  <c r="CG391" s="1"/>
  <c r="CH391"/>
  <c r="CN391"/>
  <c r="CO391"/>
  <c r="CP391" s="1"/>
  <c r="CQ391"/>
  <c r="CW391"/>
  <c r="CX391"/>
  <c r="CY391" s="1"/>
  <c r="CZ391"/>
  <c r="DF391"/>
  <c r="DG391"/>
  <c r="DH391" s="1"/>
  <c r="DI391"/>
  <c r="K392"/>
  <c r="L392"/>
  <c r="M392" s="1"/>
  <c r="N392"/>
  <c r="T392"/>
  <c r="U392"/>
  <c r="V392" s="1"/>
  <c r="W392"/>
  <c r="AC392"/>
  <c r="AD392"/>
  <c r="AE392" s="1"/>
  <c r="AF392"/>
  <c r="AL392"/>
  <c r="AM392"/>
  <c r="AN392" s="1"/>
  <c r="AO392"/>
  <c r="AU392"/>
  <c r="AV392"/>
  <c r="AW392" s="1"/>
  <c r="AX392"/>
  <c r="BD392"/>
  <c r="BE392"/>
  <c r="BF392" s="1"/>
  <c r="BG392"/>
  <c r="BM392"/>
  <c r="BN392"/>
  <c r="BO392" s="1"/>
  <c r="BP392"/>
  <c r="BV392"/>
  <c r="BW392"/>
  <c r="BX392" s="1"/>
  <c r="BY392"/>
  <c r="CE392"/>
  <c r="CF392"/>
  <c r="CG392" s="1"/>
  <c r="CH392"/>
  <c r="CN392"/>
  <c r="CO392"/>
  <c r="CP392" s="1"/>
  <c r="CQ392"/>
  <c r="CW392"/>
  <c r="CX392"/>
  <c r="CY392" s="1"/>
  <c r="CZ392"/>
  <c r="DF392"/>
  <c r="DG392"/>
  <c r="DH392" s="1"/>
  <c r="DI392"/>
  <c r="K393"/>
  <c r="L393"/>
  <c r="M393" s="1"/>
  <c r="N393"/>
  <c r="T393"/>
  <c r="U393"/>
  <c r="V393" s="1"/>
  <c r="W393"/>
  <c r="AC393"/>
  <c r="AD393"/>
  <c r="AE393" s="1"/>
  <c r="AF393"/>
  <c r="AL393"/>
  <c r="AM393"/>
  <c r="AN393" s="1"/>
  <c r="AO393"/>
  <c r="AU393"/>
  <c r="AV393"/>
  <c r="AW393" s="1"/>
  <c r="AX393"/>
  <c r="BD393"/>
  <c r="BE393"/>
  <c r="BF393" s="1"/>
  <c r="BG393"/>
  <c r="BM393"/>
  <c r="BN393"/>
  <c r="BO393" s="1"/>
  <c r="BP393"/>
  <c r="BV393"/>
  <c r="BW393"/>
  <c r="BX393" s="1"/>
  <c r="BY393"/>
  <c r="CE393"/>
  <c r="CF393"/>
  <c r="CG393" s="1"/>
  <c r="CH393"/>
  <c r="CN393"/>
  <c r="CO393"/>
  <c r="CP393" s="1"/>
  <c r="CQ393"/>
  <c r="CW393"/>
  <c r="CX393"/>
  <c r="CY393" s="1"/>
  <c r="CZ393"/>
  <c r="DF393"/>
  <c r="DG393"/>
  <c r="DH393" s="1"/>
  <c r="DI393"/>
  <c r="K394"/>
  <c r="L394"/>
  <c r="M394" s="1"/>
  <c r="N394"/>
  <c r="T394"/>
  <c r="U394"/>
  <c r="V394" s="1"/>
  <c r="W394"/>
  <c r="AC394"/>
  <c r="AD394"/>
  <c r="AE394" s="1"/>
  <c r="AF394"/>
  <c r="AL394"/>
  <c r="AM394"/>
  <c r="AN394" s="1"/>
  <c r="AO394"/>
  <c r="AU394"/>
  <c r="AV394"/>
  <c r="AW394"/>
  <c r="AX394"/>
  <c r="BD394"/>
  <c r="BE394"/>
  <c r="BF394"/>
  <c r="BG394"/>
  <c r="BM394"/>
  <c r="BN394"/>
  <c r="BO394"/>
  <c r="BP394"/>
  <c r="BV394"/>
  <c r="BW394"/>
  <c r="BX394"/>
  <c r="BY394"/>
  <c r="CE394"/>
  <c r="CF394"/>
  <c r="CG394"/>
  <c r="CH394"/>
  <c r="CN394"/>
  <c r="CO394"/>
  <c r="CP394"/>
  <c r="CQ394"/>
  <c r="CW394"/>
  <c r="CX394"/>
  <c r="CY394"/>
  <c r="CZ394"/>
  <c r="DF394"/>
  <c r="DG394"/>
  <c r="DH394"/>
  <c r="DI394"/>
  <c r="K395"/>
  <c r="L395"/>
  <c r="M395"/>
  <c r="N395"/>
  <c r="T395"/>
  <c r="U395"/>
  <c r="V395"/>
  <c r="W395"/>
  <c r="AC395"/>
  <c r="AD395"/>
  <c r="AE395"/>
  <c r="AF395"/>
  <c r="AL395"/>
  <c r="AM395"/>
  <c r="AN395"/>
  <c r="AO395"/>
  <c r="AU395"/>
  <c r="AV395"/>
  <c r="AW395"/>
  <c r="AX395"/>
  <c r="BD395"/>
  <c r="BE395"/>
  <c r="BF395"/>
  <c r="BG395"/>
  <c r="BM395"/>
  <c r="BN395"/>
  <c r="BO395"/>
  <c r="BP395"/>
  <c r="BV395"/>
  <c r="BW395"/>
  <c r="BX395"/>
  <c r="BY395"/>
  <c r="CE395"/>
  <c r="CF395"/>
  <c r="CG395"/>
  <c r="CH395"/>
  <c r="CN395"/>
  <c r="CO395"/>
  <c r="CP395"/>
  <c r="CQ395"/>
  <c r="CW395"/>
  <c r="CX395"/>
  <c r="CY395"/>
  <c r="CZ395"/>
  <c r="DF395"/>
  <c r="DG395"/>
  <c r="DH395"/>
  <c r="DI395"/>
  <c r="K396"/>
  <c r="L396"/>
  <c r="M396"/>
  <c r="N396"/>
  <c r="T396"/>
  <c r="U396"/>
  <c r="V396"/>
  <c r="W396"/>
  <c r="AC396"/>
  <c r="AD396"/>
  <c r="AE396"/>
  <c r="AF396"/>
  <c r="AL396"/>
  <c r="AM396"/>
  <c r="AN396"/>
  <c r="AO396"/>
  <c r="AU396"/>
  <c r="AV396"/>
  <c r="AW396"/>
  <c r="AX396"/>
  <c r="BD396"/>
  <c r="BE396"/>
  <c r="BF396"/>
  <c r="BG396"/>
  <c r="BM396"/>
  <c r="BN396"/>
  <c r="BO396"/>
  <c r="BP396"/>
  <c r="BV396"/>
  <c r="BW396"/>
  <c r="BX396"/>
  <c r="BY396"/>
  <c r="CE396"/>
  <c r="CF396"/>
  <c r="CG396"/>
  <c r="CH396"/>
  <c r="CN396"/>
  <c r="CO396"/>
  <c r="CP396"/>
  <c r="CQ396"/>
  <c r="CW396"/>
  <c r="CX396"/>
  <c r="CY396"/>
  <c r="CZ396"/>
  <c r="DF396"/>
  <c r="DG396"/>
  <c r="DH396"/>
  <c r="DI396"/>
  <c r="K397"/>
  <c r="L397"/>
  <c r="M397"/>
  <c r="N397"/>
  <c r="T397"/>
  <c r="U397"/>
  <c r="V397"/>
  <c r="W397"/>
  <c r="AC397"/>
  <c r="AD397"/>
  <c r="AE397"/>
  <c r="AF397"/>
  <c r="AL397"/>
  <c r="AM397"/>
  <c r="AN397"/>
  <c r="AO397"/>
  <c r="AU397"/>
  <c r="AV397"/>
  <c r="AW397"/>
  <c r="AX397"/>
  <c r="BD397"/>
  <c r="BE397"/>
  <c r="BF397"/>
  <c r="BG397"/>
  <c r="BM397"/>
  <c r="BN397"/>
  <c r="BO397"/>
  <c r="BV397"/>
  <c r="BW397"/>
  <c r="BX397" s="1"/>
  <c r="BY397"/>
  <c r="CE397"/>
  <c r="CF397"/>
  <c r="CG397" s="1"/>
  <c r="CH397"/>
  <c r="CN397"/>
  <c r="CO397"/>
  <c r="CP397" s="1"/>
  <c r="CQ397"/>
  <c r="CW397"/>
  <c r="CX397"/>
  <c r="CY397" s="1"/>
  <c r="CZ397"/>
  <c r="DF397"/>
  <c r="DG397"/>
  <c r="DH397" s="1"/>
  <c r="DI397"/>
  <c r="K398"/>
  <c r="L398"/>
  <c r="M398" s="1"/>
  <c r="N398"/>
  <c r="T398"/>
  <c r="U398"/>
  <c r="V398" s="1"/>
  <c r="W398"/>
  <c r="AC398"/>
  <c r="AD398"/>
  <c r="AE398" s="1"/>
  <c r="AF398"/>
  <c r="AL398"/>
  <c r="AM398"/>
  <c r="AN398" s="1"/>
  <c r="AO398"/>
  <c r="AU398"/>
  <c r="AV398"/>
  <c r="AW398" s="1"/>
  <c r="AX398"/>
  <c r="BD398"/>
  <c r="BE398"/>
  <c r="BF398" s="1"/>
  <c r="BG398"/>
  <c r="BM398"/>
  <c r="BN398"/>
  <c r="BO398" s="1"/>
  <c r="BP398"/>
  <c r="BV398"/>
  <c r="BW398"/>
  <c r="BX398" s="1"/>
  <c r="BY398"/>
  <c r="CE398"/>
  <c r="CF398"/>
  <c r="CG398" s="1"/>
  <c r="CH398"/>
  <c r="CN398"/>
  <c r="CO398"/>
  <c r="CP398" s="1"/>
  <c r="CQ398"/>
  <c r="CW398"/>
  <c r="CX398"/>
  <c r="CY398" s="1"/>
  <c r="CZ398"/>
  <c r="DF398"/>
  <c r="DG398"/>
  <c r="DH398" s="1"/>
  <c r="DI398"/>
  <c r="K399"/>
  <c r="L399"/>
  <c r="M399" s="1"/>
  <c r="N399"/>
  <c r="T399"/>
  <c r="U399"/>
  <c r="V399" s="1"/>
  <c r="W399"/>
  <c r="AC399"/>
  <c r="AD399"/>
  <c r="AE399" s="1"/>
  <c r="AF399"/>
  <c r="AL399"/>
  <c r="AM399"/>
  <c r="AN399" s="1"/>
  <c r="AO399"/>
  <c r="AU399"/>
  <c r="AV399"/>
  <c r="AW399" s="1"/>
  <c r="AX399"/>
  <c r="BD399"/>
  <c r="BE399"/>
  <c r="BF399" s="1"/>
  <c r="BG399"/>
  <c r="BM399"/>
  <c r="BN399"/>
  <c r="BO399" s="1"/>
  <c r="BP399"/>
  <c r="BV399"/>
  <c r="BW399"/>
  <c r="BX399" s="1"/>
  <c r="BY399"/>
  <c r="CE399"/>
  <c r="CF399"/>
  <c r="CG399" s="1"/>
  <c r="CH399"/>
  <c r="CN399"/>
  <c r="CO399"/>
  <c r="CP399" s="1"/>
  <c r="CQ399"/>
  <c r="CW399"/>
  <c r="CX399"/>
  <c r="CY399" s="1"/>
  <c r="CZ399"/>
  <c r="DF399"/>
  <c r="DG399"/>
  <c r="DH399" s="1"/>
  <c r="DI399"/>
  <c r="K400"/>
  <c r="L400"/>
  <c r="M400" s="1"/>
  <c r="N400"/>
  <c r="T400"/>
  <c r="U400"/>
  <c r="V400" s="1"/>
  <c r="W400"/>
  <c r="AC400"/>
  <c r="AD400"/>
  <c r="AE400" s="1"/>
  <c r="AF400"/>
  <c r="AL400"/>
  <c r="AM400"/>
  <c r="AN400" s="1"/>
  <c r="AO400"/>
  <c r="AU400"/>
  <c r="AV400"/>
  <c r="AW400" s="1"/>
  <c r="AX400"/>
  <c r="BD400"/>
  <c r="BE400"/>
  <c r="BF400" s="1"/>
  <c r="BG400"/>
  <c r="BM400"/>
  <c r="BN400"/>
  <c r="BO400" s="1"/>
  <c r="BP400"/>
  <c r="BV400"/>
  <c r="BW400"/>
  <c r="BX400" s="1"/>
  <c r="BY400"/>
  <c r="CE400"/>
  <c r="CF400"/>
  <c r="CG400" s="1"/>
  <c r="CH400"/>
  <c r="CN400"/>
  <c r="CO400"/>
  <c r="CP400" s="1"/>
  <c r="CW400"/>
  <c r="CX400"/>
  <c r="CY400"/>
  <c r="CZ400"/>
  <c r="DF400"/>
  <c r="DG400"/>
  <c r="DH400"/>
  <c r="DI400"/>
  <c r="K401"/>
  <c r="L401"/>
  <c r="M401"/>
  <c r="N401"/>
  <c r="T401"/>
  <c r="U401"/>
  <c r="V401"/>
  <c r="W401"/>
  <c r="AC401"/>
  <c r="AD401"/>
  <c r="AE401"/>
  <c r="AF401"/>
  <c r="AL401"/>
  <c r="AM401"/>
  <c r="AN401"/>
  <c r="AO401"/>
  <c r="AU401"/>
  <c r="AV401"/>
  <c r="AW401"/>
  <c r="AX401"/>
  <c r="BD401"/>
  <c r="BE401"/>
  <c r="BF401"/>
  <c r="BG401"/>
  <c r="BM401"/>
  <c r="BN401"/>
  <c r="BO401"/>
  <c r="BP401"/>
  <c r="BV401"/>
  <c r="BW401"/>
  <c r="BX401"/>
  <c r="BY401"/>
  <c r="CE401"/>
  <c r="CF401"/>
  <c r="CG401"/>
  <c r="CH401"/>
  <c r="CN401"/>
  <c r="CO401"/>
  <c r="CP401"/>
  <c r="CQ401"/>
  <c r="CW401"/>
  <c r="CX401"/>
  <c r="CY401"/>
  <c r="CZ401"/>
  <c r="DF401"/>
  <c r="DG401"/>
  <c r="DH401"/>
  <c r="DI401"/>
  <c r="K402"/>
  <c r="L402"/>
  <c r="M402"/>
  <c r="N402"/>
  <c r="T402"/>
  <c r="U402"/>
  <c r="V402"/>
  <c r="W402"/>
  <c r="AC402"/>
  <c r="AD402"/>
  <c r="AE402"/>
  <c r="AF402"/>
  <c r="AL402"/>
  <c r="AM402"/>
  <c r="AN402"/>
  <c r="AO402"/>
  <c r="AU402"/>
  <c r="AV402"/>
  <c r="AW402"/>
  <c r="AX402"/>
  <c r="BD402"/>
  <c r="BE402"/>
  <c r="BF402"/>
  <c r="BG402"/>
  <c r="BM402"/>
  <c r="BN402"/>
  <c r="BO402"/>
  <c r="BP402"/>
  <c r="BV402"/>
  <c r="BW402"/>
  <c r="BX402"/>
  <c r="BY402"/>
  <c r="CE402"/>
  <c r="CF402"/>
  <c r="CG402"/>
  <c r="CH402"/>
  <c r="CN402"/>
  <c r="CO402"/>
  <c r="CP402"/>
  <c r="CQ402"/>
  <c r="CW402"/>
  <c r="CX402"/>
  <c r="CY402"/>
  <c r="CZ402"/>
  <c r="DF402"/>
  <c r="DG402"/>
  <c r="DH402"/>
  <c r="DI402"/>
  <c r="K403"/>
  <c r="L403"/>
  <c r="M403"/>
  <c r="N403"/>
  <c r="T403"/>
  <c r="U403"/>
  <c r="V403"/>
  <c r="W403"/>
  <c r="AC403"/>
  <c r="AD403"/>
  <c r="AE403"/>
  <c r="AF403"/>
  <c r="AL403"/>
  <c r="AM403"/>
  <c r="AN403"/>
  <c r="AO403"/>
  <c r="AU403"/>
  <c r="AV403"/>
  <c r="AW403"/>
  <c r="AX403"/>
  <c r="BD403"/>
  <c r="BE403"/>
  <c r="BF403"/>
  <c r="BG403"/>
  <c r="BM403"/>
  <c r="BN403"/>
  <c r="BO403"/>
  <c r="BP403"/>
  <c r="BV403"/>
  <c r="BW403"/>
  <c r="BX403"/>
  <c r="BY403"/>
  <c r="CE403"/>
  <c r="CF403"/>
  <c r="CG403"/>
  <c r="CH403"/>
  <c r="CN403"/>
  <c r="CO403"/>
  <c r="CP403"/>
  <c r="CQ403"/>
  <c r="CW403"/>
  <c r="CX403"/>
  <c r="CY403"/>
  <c r="CZ403"/>
  <c r="DF403"/>
  <c r="DG403"/>
  <c r="DH403"/>
  <c r="DI403"/>
  <c r="K404"/>
  <c r="L404"/>
  <c r="M404"/>
  <c r="N404"/>
  <c r="T404"/>
  <c r="U404"/>
  <c r="V404"/>
  <c r="W404"/>
  <c r="AC404"/>
  <c r="AD404"/>
  <c r="AE404"/>
  <c r="AF404"/>
  <c r="AL404"/>
  <c r="AM404"/>
  <c r="AN404"/>
  <c r="AO404"/>
  <c r="AU404"/>
  <c r="AV404"/>
  <c r="AW404"/>
  <c r="AX404"/>
  <c r="BD404"/>
  <c r="BE404"/>
  <c r="BF404"/>
  <c r="BG404"/>
  <c r="BM404"/>
  <c r="BN404"/>
  <c r="BO404"/>
  <c r="BP404"/>
  <c r="BV404"/>
  <c r="BW404"/>
  <c r="BX404"/>
  <c r="BY404"/>
  <c r="CE404"/>
  <c r="CF404"/>
  <c r="CG404"/>
  <c r="CH404"/>
  <c r="CN404"/>
  <c r="CO404"/>
  <c r="CP404"/>
  <c r="CQ404"/>
  <c r="CW404"/>
  <c r="CX404"/>
  <c r="CY404"/>
  <c r="CZ404"/>
  <c r="DF404"/>
  <c r="DG404"/>
  <c r="DH404"/>
  <c r="DI404"/>
  <c r="K405"/>
  <c r="L405"/>
  <c r="M405"/>
  <c r="N405"/>
  <c r="T405"/>
  <c r="U405"/>
  <c r="V405"/>
  <c r="W405"/>
  <c r="AC405"/>
  <c r="AD405"/>
  <c r="AE405"/>
  <c r="AF405"/>
  <c r="AL405"/>
  <c r="AL422" s="1"/>
  <c r="AM405"/>
  <c r="AN405"/>
  <c r="AO405"/>
  <c r="AU405"/>
  <c r="AV405"/>
  <c r="AW405"/>
  <c r="AX405"/>
  <c r="BD405"/>
  <c r="BE405"/>
  <c r="BF405"/>
  <c r="BG405"/>
  <c r="BM405"/>
  <c r="BN405"/>
  <c r="BO405"/>
  <c r="BP405"/>
  <c r="BV405"/>
  <c r="BV422" s="1"/>
  <c r="BW405"/>
  <c r="BX405"/>
  <c r="BY405"/>
  <c r="CE405"/>
  <c r="CF405"/>
  <c r="CG405"/>
  <c r="CH405"/>
  <c r="CN405"/>
  <c r="CO405"/>
  <c r="CP405"/>
  <c r="CQ405"/>
  <c r="CW405"/>
  <c r="CX405"/>
  <c r="CY405"/>
  <c r="CZ405"/>
  <c r="DF405"/>
  <c r="DG405"/>
  <c r="DH405"/>
  <c r="DI405"/>
  <c r="K406"/>
  <c r="L406"/>
  <c r="M406"/>
  <c r="T406"/>
  <c r="U406"/>
  <c r="V406" s="1"/>
  <c r="AC406"/>
  <c r="AD406"/>
  <c r="AE406"/>
  <c r="AL406"/>
  <c r="AM406"/>
  <c r="AN406" s="1"/>
  <c r="AU406"/>
  <c r="AV406"/>
  <c r="AW406"/>
  <c r="BD406"/>
  <c r="BE406"/>
  <c r="BF406" s="1"/>
  <c r="BM406"/>
  <c r="BN406"/>
  <c r="BO406"/>
  <c r="BV406"/>
  <c r="BW406"/>
  <c r="BX406" s="1"/>
  <c r="CE406"/>
  <c r="CF406"/>
  <c r="CG406"/>
  <c r="CN406"/>
  <c r="CO406"/>
  <c r="CP406" s="1"/>
  <c r="CW406"/>
  <c r="CX406"/>
  <c r="CY406"/>
  <c r="DF406"/>
  <c r="DG406"/>
  <c r="DH406" s="1"/>
  <c r="K407"/>
  <c r="L407"/>
  <c r="M407"/>
  <c r="N407"/>
  <c r="T407"/>
  <c r="U407"/>
  <c r="V407"/>
  <c r="W407"/>
  <c r="AC407"/>
  <c r="AD407"/>
  <c r="AE407"/>
  <c r="AF407"/>
  <c r="AL407"/>
  <c r="AM407"/>
  <c r="AN407"/>
  <c r="AO407"/>
  <c r="AU407"/>
  <c r="AV407"/>
  <c r="AW407"/>
  <c r="AX407"/>
  <c r="BD407"/>
  <c r="BE407"/>
  <c r="BF407"/>
  <c r="BG407"/>
  <c r="BM407"/>
  <c r="BN407"/>
  <c r="BO407"/>
  <c r="BP407"/>
  <c r="BV407"/>
  <c r="BW407"/>
  <c r="BX407"/>
  <c r="BY407"/>
  <c r="CE407"/>
  <c r="CF407"/>
  <c r="CG407"/>
  <c r="CH407"/>
  <c r="CN407"/>
  <c r="CO407"/>
  <c r="CP407"/>
  <c r="CQ407"/>
  <c r="CW407"/>
  <c r="CX407"/>
  <c r="CY407"/>
  <c r="CZ407"/>
  <c r="DF407"/>
  <c r="DG407"/>
  <c r="DH407"/>
  <c r="DI407"/>
  <c r="K408"/>
  <c r="L408"/>
  <c r="M408"/>
  <c r="N408"/>
  <c r="T408"/>
  <c r="U408"/>
  <c r="V408"/>
  <c r="W408"/>
  <c r="AC408"/>
  <c r="AD408"/>
  <c r="AE408"/>
  <c r="AF408"/>
  <c r="AL408"/>
  <c r="AM408"/>
  <c r="AN408"/>
  <c r="AO408"/>
  <c r="AU408"/>
  <c r="AV408"/>
  <c r="AW408"/>
  <c r="AX408"/>
  <c r="BD408"/>
  <c r="BE408"/>
  <c r="BF408"/>
  <c r="BG408"/>
  <c r="BM408"/>
  <c r="BN408"/>
  <c r="BO408"/>
  <c r="BP408"/>
  <c r="BV408"/>
  <c r="BW408"/>
  <c r="BX408"/>
  <c r="BY408"/>
  <c r="CE408"/>
  <c r="CE422" s="1"/>
  <c r="CF408"/>
  <c r="CG408"/>
  <c r="CH408"/>
  <c r="CN408"/>
  <c r="CO408"/>
  <c r="CP408"/>
  <c r="CQ408"/>
  <c r="CW408"/>
  <c r="CX408"/>
  <c r="CY408"/>
  <c r="CZ408"/>
  <c r="DF408"/>
  <c r="DG408"/>
  <c r="DH408"/>
  <c r="DI408"/>
  <c r="K409"/>
  <c r="L409"/>
  <c r="M409"/>
  <c r="N409"/>
  <c r="T409"/>
  <c r="U409"/>
  <c r="V409"/>
  <c r="W409"/>
  <c r="AC409"/>
  <c r="AD409"/>
  <c r="AE409"/>
  <c r="AF409"/>
  <c r="AL409"/>
  <c r="AM409"/>
  <c r="AN409"/>
  <c r="AO409"/>
  <c r="AU409"/>
  <c r="AV409"/>
  <c r="AW409"/>
  <c r="AX409"/>
  <c r="BD409"/>
  <c r="BE409"/>
  <c r="BF409"/>
  <c r="BG409"/>
  <c r="BM409"/>
  <c r="BN409"/>
  <c r="BO409"/>
  <c r="BP409"/>
  <c r="BV409"/>
  <c r="BW409"/>
  <c r="BX409"/>
  <c r="BY409"/>
  <c r="CE409"/>
  <c r="CF409"/>
  <c r="CG409"/>
  <c r="CH409"/>
  <c r="CN409"/>
  <c r="CO409"/>
  <c r="CP409"/>
  <c r="CQ409"/>
  <c r="CW409"/>
  <c r="CX409"/>
  <c r="CY409"/>
  <c r="CZ409"/>
  <c r="DF409"/>
  <c r="DG409"/>
  <c r="DH409"/>
  <c r="DI409"/>
  <c r="K410"/>
  <c r="L410"/>
  <c r="M410"/>
  <c r="N410"/>
  <c r="T410"/>
  <c r="U410"/>
  <c r="V410"/>
  <c r="W410"/>
  <c r="AC410"/>
  <c r="AD410"/>
  <c r="AE410"/>
  <c r="AF410"/>
  <c r="AL410"/>
  <c r="AM410"/>
  <c r="AN410"/>
  <c r="AO410"/>
  <c r="AU410"/>
  <c r="AV410"/>
  <c r="AW410"/>
  <c r="AX410"/>
  <c r="BD410"/>
  <c r="BE410"/>
  <c r="BF410"/>
  <c r="BG410"/>
  <c r="BM410"/>
  <c r="BN410"/>
  <c r="BO410"/>
  <c r="BP410"/>
  <c r="BV410"/>
  <c r="BW410"/>
  <c r="BX410"/>
  <c r="BY410"/>
  <c r="CE410"/>
  <c r="CF410"/>
  <c r="CG410"/>
  <c r="CH410"/>
  <c r="CN410"/>
  <c r="CO410"/>
  <c r="CP410"/>
  <c r="CW410"/>
  <c r="CX410"/>
  <c r="CY410" s="1"/>
  <c r="CZ410"/>
  <c r="DF410"/>
  <c r="DG410"/>
  <c r="DH410" s="1"/>
  <c r="DI410"/>
  <c r="K411"/>
  <c r="L411"/>
  <c r="M411" s="1"/>
  <c r="N411"/>
  <c r="T411"/>
  <c r="U411"/>
  <c r="V411" s="1"/>
  <c r="W411"/>
  <c r="AC411"/>
  <c r="AD411"/>
  <c r="AE411" s="1"/>
  <c r="AF411"/>
  <c r="AL411"/>
  <c r="AM411"/>
  <c r="AN411" s="1"/>
  <c r="AO411"/>
  <c r="AU411"/>
  <c r="AV411"/>
  <c r="AW411" s="1"/>
  <c r="AX411"/>
  <c r="BD411"/>
  <c r="BE411"/>
  <c r="BF411" s="1"/>
  <c r="BG411"/>
  <c r="BM411"/>
  <c r="BN411"/>
  <c r="BO411" s="1"/>
  <c r="BP411"/>
  <c r="BV411"/>
  <c r="BW411"/>
  <c r="BX411" s="1"/>
  <c r="CE411"/>
  <c r="CF411"/>
  <c r="CN411"/>
  <c r="CO411"/>
  <c r="CP411"/>
  <c r="CW411"/>
  <c r="CX411"/>
  <c r="CY411" s="1"/>
  <c r="DF411"/>
  <c r="DG411"/>
  <c r="DH411"/>
  <c r="K412"/>
  <c r="L412"/>
  <c r="N412"/>
  <c r="T412"/>
  <c r="U412"/>
  <c r="V412"/>
  <c r="W412"/>
  <c r="AC412"/>
  <c r="AD412"/>
  <c r="AE412"/>
  <c r="AF412"/>
  <c r="AL412"/>
  <c r="AM412"/>
  <c r="AN412" s="1"/>
  <c r="AO412"/>
  <c r="AU412"/>
  <c r="AV412"/>
  <c r="AX412"/>
  <c r="BD412"/>
  <c r="BE412"/>
  <c r="BF412"/>
  <c r="BG412"/>
  <c r="BM412"/>
  <c r="BN412"/>
  <c r="BO412"/>
  <c r="BP412"/>
  <c r="BV412"/>
  <c r="BW412"/>
  <c r="BX412" s="1"/>
  <c r="BY412"/>
  <c r="CE412"/>
  <c r="CF412"/>
  <c r="CG412" s="1"/>
  <c r="CH412"/>
  <c r="CN412"/>
  <c r="CO412"/>
  <c r="CP412" s="1"/>
  <c r="CQ412"/>
  <c r="CW412"/>
  <c r="CX412"/>
  <c r="CY412" s="1"/>
  <c r="CZ412"/>
  <c r="DF412"/>
  <c r="DG412"/>
  <c r="DH412"/>
  <c r="DI412"/>
  <c r="K413"/>
  <c r="L413"/>
  <c r="M413"/>
  <c r="N413"/>
  <c r="T413"/>
  <c r="U413"/>
  <c r="V413"/>
  <c r="W413"/>
  <c r="AC413"/>
  <c r="AD413"/>
  <c r="AE413"/>
  <c r="AF413"/>
  <c r="AL413"/>
  <c r="AM413"/>
  <c r="AN413"/>
  <c r="AO413"/>
  <c r="AU413"/>
  <c r="AV413"/>
  <c r="AW413"/>
  <c r="AX413"/>
  <c r="BD413"/>
  <c r="BE413"/>
  <c r="BF413"/>
  <c r="BG413"/>
  <c r="BM413"/>
  <c r="BN413"/>
  <c r="BO413"/>
  <c r="BP413"/>
  <c r="BV413"/>
  <c r="BW413"/>
  <c r="BX413"/>
  <c r="BY413"/>
  <c r="CE413"/>
  <c r="CF413"/>
  <c r="CG413"/>
  <c r="CH413"/>
  <c r="CN413"/>
  <c r="CO413"/>
  <c r="CP413"/>
  <c r="CQ413"/>
  <c r="CW413"/>
  <c r="CW422" s="1"/>
  <c r="CW463" s="1"/>
  <c r="CX413"/>
  <c r="CY413"/>
  <c r="CZ413"/>
  <c r="DF413"/>
  <c r="DF422" s="1"/>
  <c r="DG413"/>
  <c r="DH413"/>
  <c r="DI413"/>
  <c r="K414"/>
  <c r="L414"/>
  <c r="M414"/>
  <c r="T414"/>
  <c r="U414"/>
  <c r="V414" s="1"/>
  <c r="AC414"/>
  <c r="AD414"/>
  <c r="AE414"/>
  <c r="AL414"/>
  <c r="AM414"/>
  <c r="AN414" s="1"/>
  <c r="AU414"/>
  <c r="AU422" s="1"/>
  <c r="AV414"/>
  <c r="AW414"/>
  <c r="BD414"/>
  <c r="BE414"/>
  <c r="BF414" s="1"/>
  <c r="BM414"/>
  <c r="BN414"/>
  <c r="BO414" s="1"/>
  <c r="BV414"/>
  <c r="BW414"/>
  <c r="BX414"/>
  <c r="CE414"/>
  <c r="CF414"/>
  <c r="CG414" s="1"/>
  <c r="CN414"/>
  <c r="CN422" s="1"/>
  <c r="CN463" s="1"/>
  <c r="CO414"/>
  <c r="CP414"/>
  <c r="CW414"/>
  <c r="CX414"/>
  <c r="CY414" s="1"/>
  <c r="DF414"/>
  <c r="DG414"/>
  <c r="DH414"/>
  <c r="K415"/>
  <c r="L415"/>
  <c r="M415" s="1"/>
  <c r="N415"/>
  <c r="T415"/>
  <c r="U415"/>
  <c r="V415" s="1"/>
  <c r="W415"/>
  <c r="AC415"/>
  <c r="AD415"/>
  <c r="AE415" s="1"/>
  <c r="AF415"/>
  <c r="AL415"/>
  <c r="AM415"/>
  <c r="AN415" s="1"/>
  <c r="AU415"/>
  <c r="AV415"/>
  <c r="AW415"/>
  <c r="BD415"/>
  <c r="BE415"/>
  <c r="BF415" s="1"/>
  <c r="BM415"/>
  <c r="BN415"/>
  <c r="BO415"/>
  <c r="BV415"/>
  <c r="BW415"/>
  <c r="BX415" s="1"/>
  <c r="CE415"/>
  <c r="CF415"/>
  <c r="CG415"/>
  <c r="CN415"/>
  <c r="CO415"/>
  <c r="CP415" s="1"/>
  <c r="CW415"/>
  <c r="CX415"/>
  <c r="CY415"/>
  <c r="DF415"/>
  <c r="DG415"/>
  <c r="DH415" s="1"/>
  <c r="K416"/>
  <c r="L416"/>
  <c r="M416"/>
  <c r="N416"/>
  <c r="T416"/>
  <c r="U416"/>
  <c r="V416"/>
  <c r="W416"/>
  <c r="AC416"/>
  <c r="AD416"/>
  <c r="AE416"/>
  <c r="AF416"/>
  <c r="AL416"/>
  <c r="AM416"/>
  <c r="AN416"/>
  <c r="AO416"/>
  <c r="AU416"/>
  <c r="AV416"/>
  <c r="AW416"/>
  <c r="AX416"/>
  <c r="BD416"/>
  <c r="BE416"/>
  <c r="BF416"/>
  <c r="BG416"/>
  <c r="BM416"/>
  <c r="BN416"/>
  <c r="BO416"/>
  <c r="BP416"/>
  <c r="BV416"/>
  <c r="BW416"/>
  <c r="BX416"/>
  <c r="BY416"/>
  <c r="CE416"/>
  <c r="CF416"/>
  <c r="CG416" s="1"/>
  <c r="CN416"/>
  <c r="CO416"/>
  <c r="CP416"/>
  <c r="CW416"/>
  <c r="CX416"/>
  <c r="CY416" s="1"/>
  <c r="DF416"/>
  <c r="DG416"/>
  <c r="DH416"/>
  <c r="K417"/>
  <c r="L417"/>
  <c r="M417" s="1"/>
  <c r="N417"/>
  <c r="T417"/>
  <c r="U417"/>
  <c r="V417" s="1"/>
  <c r="W417"/>
  <c r="AC417"/>
  <c r="AD417"/>
  <c r="AE417" s="1"/>
  <c r="AF417"/>
  <c r="AL417"/>
  <c r="AM417"/>
  <c r="AN417" s="1"/>
  <c r="AO417"/>
  <c r="AU417"/>
  <c r="AV417"/>
  <c r="AW417" s="1"/>
  <c r="AX417"/>
  <c r="BD417"/>
  <c r="BE417"/>
  <c r="BF417" s="1"/>
  <c r="BG417"/>
  <c r="BM417"/>
  <c r="BN417"/>
  <c r="BN422" s="1"/>
  <c r="BN463" s="1"/>
  <c r="BP417"/>
  <c r="BV417"/>
  <c r="BW417"/>
  <c r="BX417" s="1"/>
  <c r="BY417"/>
  <c r="CE417"/>
  <c r="CF417"/>
  <c r="CG417" s="1"/>
  <c r="CH417"/>
  <c r="CN417"/>
  <c r="CO417"/>
  <c r="CP417" s="1"/>
  <c r="CQ417"/>
  <c r="CW417"/>
  <c r="CX417"/>
  <c r="CY417" s="1"/>
  <c r="CZ417"/>
  <c r="DF417"/>
  <c r="DG417"/>
  <c r="DH417" s="1"/>
  <c r="DI417"/>
  <c r="K418"/>
  <c r="L418"/>
  <c r="M418" s="1"/>
  <c r="N418"/>
  <c r="T418"/>
  <c r="U418"/>
  <c r="V418" s="1"/>
  <c r="W418"/>
  <c r="AC418"/>
  <c r="AD418"/>
  <c r="AE418" s="1"/>
  <c r="AF418"/>
  <c r="AL418"/>
  <c r="AM418"/>
  <c r="AN418" s="1"/>
  <c r="AO418"/>
  <c r="AU418"/>
  <c r="AV418"/>
  <c r="AW418" s="1"/>
  <c r="AX418"/>
  <c r="BD418"/>
  <c r="BE418"/>
  <c r="BF418" s="1"/>
  <c r="BG418"/>
  <c r="BM418"/>
  <c r="BN418"/>
  <c r="BO418" s="1"/>
  <c r="BP418"/>
  <c r="BV418"/>
  <c r="BW418"/>
  <c r="BX418" s="1"/>
  <c r="BY418"/>
  <c r="CE418"/>
  <c r="CF418"/>
  <c r="CG418" s="1"/>
  <c r="CH418"/>
  <c r="CN418"/>
  <c r="CO418"/>
  <c r="CP418" s="1"/>
  <c r="CQ418"/>
  <c r="CW418"/>
  <c r="CX418"/>
  <c r="CY418" s="1"/>
  <c r="CZ418"/>
  <c r="DF418"/>
  <c r="DG418"/>
  <c r="DH418" s="1"/>
  <c r="DI418"/>
  <c r="K419"/>
  <c r="L419"/>
  <c r="M419" s="1"/>
  <c r="N419"/>
  <c r="T419"/>
  <c r="U419"/>
  <c r="V419" s="1"/>
  <c r="W419"/>
  <c r="AC419"/>
  <c r="AD419"/>
  <c r="AE419" s="1"/>
  <c r="AF419"/>
  <c r="AL419"/>
  <c r="AM419"/>
  <c r="AN419" s="1"/>
  <c r="AO419"/>
  <c r="AU419"/>
  <c r="AV419"/>
  <c r="AW419" s="1"/>
  <c r="AX419"/>
  <c r="BD419"/>
  <c r="BE419"/>
  <c r="BF419" s="1"/>
  <c r="BG419"/>
  <c r="BM419"/>
  <c r="BN419"/>
  <c r="BO419" s="1"/>
  <c r="BP419"/>
  <c r="BV419"/>
  <c r="BW419"/>
  <c r="BX419" s="1"/>
  <c r="BY419"/>
  <c r="CE419"/>
  <c r="CF419"/>
  <c r="CG419" s="1"/>
  <c r="CH419"/>
  <c r="CN419"/>
  <c r="CO419"/>
  <c r="CP419" s="1"/>
  <c r="CQ419"/>
  <c r="CW419"/>
  <c r="CX419"/>
  <c r="CY419" s="1"/>
  <c r="CZ419"/>
  <c r="DF419"/>
  <c r="DG419"/>
  <c r="DH419" s="1"/>
  <c r="DI419"/>
  <c r="K420"/>
  <c r="L420"/>
  <c r="M420" s="1"/>
  <c r="T420"/>
  <c r="U420"/>
  <c r="V420"/>
  <c r="AC420"/>
  <c r="AD420"/>
  <c r="AE420"/>
  <c r="AL420"/>
  <c r="AM420"/>
  <c r="AN420" s="1"/>
  <c r="AU420"/>
  <c r="AV420"/>
  <c r="AW420"/>
  <c r="BD420"/>
  <c r="BE420"/>
  <c r="BF420" s="1"/>
  <c r="BM420"/>
  <c r="BN420"/>
  <c r="BO420"/>
  <c r="BV420"/>
  <c r="BW420"/>
  <c r="BX420" s="1"/>
  <c r="CE420"/>
  <c r="CF420"/>
  <c r="CG420"/>
  <c r="CH420"/>
  <c r="CN420"/>
  <c r="CO420"/>
  <c r="CP420"/>
  <c r="CQ420"/>
  <c r="CW420"/>
  <c r="CX420"/>
  <c r="CY420"/>
  <c r="CZ420"/>
  <c r="DF420"/>
  <c r="DG420"/>
  <c r="DH420"/>
  <c r="DI420"/>
  <c r="K421"/>
  <c r="L421"/>
  <c r="M421"/>
  <c r="N421"/>
  <c r="T421"/>
  <c r="U421"/>
  <c r="V421"/>
  <c r="W421"/>
  <c r="AC421"/>
  <c r="AC422" s="1"/>
  <c r="AC463" s="1"/>
  <c r="AD421"/>
  <c r="AE421"/>
  <c r="AF421"/>
  <c r="AL421"/>
  <c r="AM421"/>
  <c r="AN421"/>
  <c r="AO421"/>
  <c r="AU421"/>
  <c r="AV421"/>
  <c r="AW421"/>
  <c r="AX421"/>
  <c r="BD421"/>
  <c r="BE421"/>
  <c r="BF421"/>
  <c r="BG421"/>
  <c r="BM421"/>
  <c r="BN421"/>
  <c r="BO421"/>
  <c r="BP421"/>
  <c r="BV421"/>
  <c r="BW421"/>
  <c r="BX421"/>
  <c r="BY421"/>
  <c r="CE421"/>
  <c r="CF421"/>
  <c r="CG421"/>
  <c r="CH421"/>
  <c r="CN421"/>
  <c r="CO421"/>
  <c r="CP421"/>
  <c r="CW421"/>
  <c r="CX421"/>
  <c r="CY421" s="1"/>
  <c r="DF421"/>
  <c r="DG421"/>
  <c r="DH421"/>
  <c r="A422"/>
  <c r="F422"/>
  <c r="G422"/>
  <c r="H422"/>
  <c r="I422"/>
  <c r="J422"/>
  <c r="N422" s="1"/>
  <c r="K422"/>
  <c r="O422"/>
  <c r="P422"/>
  <c r="Q422"/>
  <c r="R422"/>
  <c r="S422"/>
  <c r="X422"/>
  <c r="Y422"/>
  <c r="Z422"/>
  <c r="AA422"/>
  <c r="AF422" s="1"/>
  <c r="AB422"/>
  <c r="AD422"/>
  <c r="AG422"/>
  <c r="AH422"/>
  <c r="AI422"/>
  <c r="AJ422"/>
  <c r="AJ463" s="1"/>
  <c r="AK422"/>
  <c r="AP422"/>
  <c r="AQ422"/>
  <c r="AR422"/>
  <c r="AS422"/>
  <c r="AT422"/>
  <c r="AX422"/>
  <c r="AY422"/>
  <c r="AZ422"/>
  <c r="BA422"/>
  <c r="BA463" s="1"/>
  <c r="BB422"/>
  <c r="BC422"/>
  <c r="BH422"/>
  <c r="BH463" s="1"/>
  <c r="BI422"/>
  <c r="BJ422"/>
  <c r="BK422"/>
  <c r="BL422"/>
  <c r="BQ422"/>
  <c r="BR422"/>
  <c r="BS422"/>
  <c r="BT422"/>
  <c r="BU422"/>
  <c r="BY422" s="1"/>
  <c r="BZ422"/>
  <c r="CA422"/>
  <c r="CB422"/>
  <c r="CC422"/>
  <c r="CH422" s="1"/>
  <c r="CD422"/>
  <c r="CI422"/>
  <c r="CJ422"/>
  <c r="CJ463" s="1"/>
  <c r="CK422"/>
  <c r="CL422"/>
  <c r="CM422"/>
  <c r="CR422"/>
  <c r="CS422"/>
  <c r="CT422"/>
  <c r="CU422"/>
  <c r="CZ422" s="1"/>
  <c r="CV422"/>
  <c r="CX422"/>
  <c r="DA422"/>
  <c r="DB422"/>
  <c r="DC422"/>
  <c r="DD422"/>
  <c r="DD463" s="1"/>
  <c r="DE422"/>
  <c r="K424"/>
  <c r="L424"/>
  <c r="M424" s="1"/>
  <c r="N424"/>
  <c r="T424"/>
  <c r="U424"/>
  <c r="V424" s="1"/>
  <c r="W424"/>
  <c r="AC424"/>
  <c r="AD424"/>
  <c r="AE424" s="1"/>
  <c r="AF424"/>
  <c r="AL424"/>
  <c r="AM424"/>
  <c r="AN424" s="1"/>
  <c r="AO424"/>
  <c r="AU424"/>
  <c r="AV424"/>
  <c r="AW424" s="1"/>
  <c r="AX424"/>
  <c r="BD424"/>
  <c r="BE424"/>
  <c r="BF424" s="1"/>
  <c r="BG424"/>
  <c r="BM424"/>
  <c r="BN424"/>
  <c r="BO424" s="1"/>
  <c r="BP424"/>
  <c r="BV424"/>
  <c r="BW424"/>
  <c r="BX424" s="1"/>
  <c r="BY424"/>
  <c r="CE424"/>
  <c r="CF424"/>
  <c r="CG424" s="1"/>
  <c r="CH424"/>
  <c r="CN424"/>
  <c r="CO424"/>
  <c r="CP424" s="1"/>
  <c r="CQ424"/>
  <c r="CW424"/>
  <c r="CX424"/>
  <c r="CY424" s="1"/>
  <c r="CZ424"/>
  <c r="DF424"/>
  <c r="DG424"/>
  <c r="DH424" s="1"/>
  <c r="DI424"/>
  <c r="K425"/>
  <c r="L425"/>
  <c r="M425" s="1"/>
  <c r="N425"/>
  <c r="T425"/>
  <c r="U425"/>
  <c r="V425" s="1"/>
  <c r="W425"/>
  <c r="AC425"/>
  <c r="AD425"/>
  <c r="AE425" s="1"/>
  <c r="AF425"/>
  <c r="AL425"/>
  <c r="AM425"/>
  <c r="AN425" s="1"/>
  <c r="AO425"/>
  <c r="AU425"/>
  <c r="AV425"/>
  <c r="AW425" s="1"/>
  <c r="AX425"/>
  <c r="BD425"/>
  <c r="BE425"/>
  <c r="BF425" s="1"/>
  <c r="BG425"/>
  <c r="BM425"/>
  <c r="BN425"/>
  <c r="BO425" s="1"/>
  <c r="BP425"/>
  <c r="BV425"/>
  <c r="BW425"/>
  <c r="BX425" s="1"/>
  <c r="BY425"/>
  <c r="CE425"/>
  <c r="CF425"/>
  <c r="CG425" s="1"/>
  <c r="CH425"/>
  <c r="CN425"/>
  <c r="CO425"/>
  <c r="CP425" s="1"/>
  <c r="CQ425"/>
  <c r="CW425"/>
  <c r="CX425"/>
  <c r="CY425" s="1"/>
  <c r="CZ425"/>
  <c r="DF425"/>
  <c r="DG425"/>
  <c r="DH425" s="1"/>
  <c r="DI425"/>
  <c r="K426"/>
  <c r="L426"/>
  <c r="M426" s="1"/>
  <c r="N426"/>
  <c r="T426"/>
  <c r="U426"/>
  <c r="V426" s="1"/>
  <c r="W426"/>
  <c r="AC426"/>
  <c r="AD426"/>
  <c r="AE426" s="1"/>
  <c r="AL426"/>
  <c r="AL462" s="1"/>
  <c r="AM426"/>
  <c r="AN426" s="1"/>
  <c r="AO426"/>
  <c r="AU426"/>
  <c r="AV426"/>
  <c r="AW426" s="1"/>
  <c r="AX426"/>
  <c r="BD426"/>
  <c r="BE426"/>
  <c r="BF426" s="1"/>
  <c r="BG426"/>
  <c r="BM426"/>
  <c r="BN426"/>
  <c r="BO426" s="1"/>
  <c r="BP426"/>
  <c r="BV426"/>
  <c r="BW426"/>
  <c r="BX426" s="1"/>
  <c r="CE426"/>
  <c r="CF426"/>
  <c r="CG426"/>
  <c r="CH426"/>
  <c r="CN426"/>
  <c r="CO426"/>
  <c r="CP426"/>
  <c r="CW426"/>
  <c r="CX426"/>
  <c r="CY426" s="1"/>
  <c r="DF426"/>
  <c r="DF462" s="1"/>
  <c r="DG426"/>
  <c r="DH426"/>
  <c r="DI426"/>
  <c r="K427"/>
  <c r="L427"/>
  <c r="M427"/>
  <c r="N427"/>
  <c r="T427"/>
  <c r="U427"/>
  <c r="V427"/>
  <c r="W427"/>
  <c r="AC427"/>
  <c r="AD427"/>
  <c r="AE427"/>
  <c r="AF427"/>
  <c r="AL427"/>
  <c r="AM427"/>
  <c r="AN427"/>
  <c r="AO427"/>
  <c r="AU427"/>
  <c r="AV427"/>
  <c r="AW427"/>
  <c r="AX427"/>
  <c r="BD427"/>
  <c r="BE427"/>
  <c r="BF427"/>
  <c r="BG427"/>
  <c r="BM427"/>
  <c r="BN427"/>
  <c r="BO427"/>
  <c r="BP427"/>
  <c r="BV427"/>
  <c r="BV462" s="1"/>
  <c r="BW427"/>
  <c r="BX427"/>
  <c r="BY427"/>
  <c r="CE427"/>
  <c r="CF427"/>
  <c r="CG427"/>
  <c r="CH427"/>
  <c r="CN427"/>
  <c r="CO427"/>
  <c r="CP427"/>
  <c r="CQ427"/>
  <c r="CW427"/>
  <c r="CX427"/>
  <c r="CY427"/>
  <c r="CZ427"/>
  <c r="DF427"/>
  <c r="DG427"/>
  <c r="DH427"/>
  <c r="DI427"/>
  <c r="K428"/>
  <c r="L428"/>
  <c r="M428"/>
  <c r="N428"/>
  <c r="T428"/>
  <c r="U428"/>
  <c r="V428"/>
  <c r="W428"/>
  <c r="AC428"/>
  <c r="AD428"/>
  <c r="AE428"/>
  <c r="AL428"/>
  <c r="AM428"/>
  <c r="AN428" s="1"/>
  <c r="AU428"/>
  <c r="AV428"/>
  <c r="AW428"/>
  <c r="BD428"/>
  <c r="BE428"/>
  <c r="BF428" s="1"/>
  <c r="BM428"/>
  <c r="BN428"/>
  <c r="BO428"/>
  <c r="BV428"/>
  <c r="BW428"/>
  <c r="BX428" s="1"/>
  <c r="CE428"/>
  <c r="CF428"/>
  <c r="CG428"/>
  <c r="CN428"/>
  <c r="CO428"/>
  <c r="CP428" s="1"/>
  <c r="CW428"/>
  <c r="CX428"/>
  <c r="CY428"/>
  <c r="DF428"/>
  <c r="DG428"/>
  <c r="DH428" s="1"/>
  <c r="K429"/>
  <c r="L429"/>
  <c r="M429"/>
  <c r="N429"/>
  <c r="T429"/>
  <c r="U429"/>
  <c r="V429"/>
  <c r="W429"/>
  <c r="AC429"/>
  <c r="AD429"/>
  <c r="AE429"/>
  <c r="AF429"/>
  <c r="AL429"/>
  <c r="AM429"/>
  <c r="AN429"/>
  <c r="AO429"/>
  <c r="AU429"/>
  <c r="AV429"/>
  <c r="AW429"/>
  <c r="AX429"/>
  <c r="BD429"/>
  <c r="BE429"/>
  <c r="BF429"/>
  <c r="BG429"/>
  <c r="BM429"/>
  <c r="BN429"/>
  <c r="BO429"/>
  <c r="BP429"/>
  <c r="BV429"/>
  <c r="BW429"/>
  <c r="BX429"/>
  <c r="BY429"/>
  <c r="CE429"/>
  <c r="CF429"/>
  <c r="CG429"/>
  <c r="CH429"/>
  <c r="CN429"/>
  <c r="CO429"/>
  <c r="CP429"/>
  <c r="CQ429"/>
  <c r="CW429"/>
  <c r="CX429"/>
  <c r="CY429"/>
  <c r="CZ429"/>
  <c r="DF429"/>
  <c r="DG429"/>
  <c r="DH429"/>
  <c r="DI429"/>
  <c r="K430"/>
  <c r="L430"/>
  <c r="M430"/>
  <c r="N430"/>
  <c r="T430"/>
  <c r="U430"/>
  <c r="V430"/>
  <c r="W430"/>
  <c r="AC430"/>
  <c r="AD430"/>
  <c r="AE430"/>
  <c r="AF430"/>
  <c r="AL430"/>
  <c r="AM430"/>
  <c r="AN430"/>
  <c r="AO430"/>
  <c r="AU430"/>
  <c r="AV430"/>
  <c r="AW430"/>
  <c r="AX430"/>
  <c r="BD430"/>
  <c r="BE430"/>
  <c r="BF430"/>
  <c r="BG430"/>
  <c r="BM430"/>
  <c r="BN430"/>
  <c r="BO430"/>
  <c r="BP430"/>
  <c r="BV430"/>
  <c r="BW430"/>
  <c r="BX430"/>
  <c r="BY430"/>
  <c r="CE430"/>
  <c r="CF430"/>
  <c r="CG430"/>
  <c r="CH430"/>
  <c r="CN430"/>
  <c r="CO430"/>
  <c r="CP430"/>
  <c r="CQ430"/>
  <c r="CW430"/>
  <c r="CX430"/>
  <c r="CY430"/>
  <c r="CZ430"/>
  <c r="DF430"/>
  <c r="DG430"/>
  <c r="DH430"/>
  <c r="DI430"/>
  <c r="K431"/>
  <c r="L431"/>
  <c r="M431"/>
  <c r="T431"/>
  <c r="U431"/>
  <c r="V431" s="1"/>
  <c r="AC431"/>
  <c r="AD431"/>
  <c r="AE431"/>
  <c r="AL431"/>
  <c r="AM431"/>
  <c r="AN431" s="1"/>
  <c r="AU431"/>
  <c r="AV431"/>
  <c r="AW431"/>
  <c r="BD431"/>
  <c r="BE431"/>
  <c r="BF431" s="1"/>
  <c r="BG431"/>
  <c r="BM431"/>
  <c r="BN431"/>
  <c r="BO431" s="1"/>
  <c r="BP431"/>
  <c r="BV431"/>
  <c r="BW431"/>
  <c r="BX431" s="1"/>
  <c r="CE431"/>
  <c r="CF431"/>
  <c r="CG431"/>
  <c r="CN431"/>
  <c r="CO431"/>
  <c r="CP431" s="1"/>
  <c r="CW431"/>
  <c r="CX431"/>
  <c r="CY431"/>
  <c r="DF431"/>
  <c r="DG431"/>
  <c r="DH431" s="1"/>
  <c r="DI431"/>
  <c r="K432"/>
  <c r="L432"/>
  <c r="M432" s="1"/>
  <c r="N432"/>
  <c r="T432"/>
  <c r="U432"/>
  <c r="V432" s="1"/>
  <c r="W432"/>
  <c r="AC432"/>
  <c r="AD432"/>
  <c r="AE432" s="1"/>
  <c r="AF432"/>
  <c r="AL432"/>
  <c r="AM432"/>
  <c r="AN432" s="1"/>
  <c r="AO432"/>
  <c r="AU432"/>
  <c r="AV432"/>
  <c r="AW432" s="1"/>
  <c r="AX432"/>
  <c r="BD432"/>
  <c r="BE432"/>
  <c r="BF432" s="1"/>
  <c r="BG432"/>
  <c r="BM432"/>
  <c r="BN432"/>
  <c r="BO432" s="1"/>
  <c r="BP432"/>
  <c r="BV432"/>
  <c r="BW432"/>
  <c r="BX432" s="1"/>
  <c r="BY432"/>
  <c r="CE432"/>
  <c r="CF432"/>
  <c r="CG432" s="1"/>
  <c r="CH432"/>
  <c r="CN432"/>
  <c r="CO432"/>
  <c r="CP432" s="1"/>
  <c r="CQ432"/>
  <c r="CW432"/>
  <c r="CX432"/>
  <c r="CY432" s="1"/>
  <c r="CZ432"/>
  <c r="DF432"/>
  <c r="DG432"/>
  <c r="DH432" s="1"/>
  <c r="DI432"/>
  <c r="K433"/>
  <c r="L433"/>
  <c r="M433" s="1"/>
  <c r="N433"/>
  <c r="T433"/>
  <c r="U433"/>
  <c r="V433" s="1"/>
  <c r="W433"/>
  <c r="AC433"/>
  <c r="AD433"/>
  <c r="AE433" s="1"/>
  <c r="AF433"/>
  <c r="AL433"/>
  <c r="AM433"/>
  <c r="AN433" s="1"/>
  <c r="AO433"/>
  <c r="AU433"/>
  <c r="AV433"/>
  <c r="AW433" s="1"/>
  <c r="AX433"/>
  <c r="BD433"/>
  <c r="BE433"/>
  <c r="BF433" s="1"/>
  <c r="BG433"/>
  <c r="BM433"/>
  <c r="BN433"/>
  <c r="BO433" s="1"/>
  <c r="BP433"/>
  <c r="BV433"/>
  <c r="BW433"/>
  <c r="BX433" s="1"/>
  <c r="BY433"/>
  <c r="CE433"/>
  <c r="CF433"/>
  <c r="CG433" s="1"/>
  <c r="CH433"/>
  <c r="CN433"/>
  <c r="CO433"/>
  <c r="CP433" s="1"/>
  <c r="CQ433"/>
  <c r="CW433"/>
  <c r="CX433"/>
  <c r="CY433" s="1"/>
  <c r="CZ433"/>
  <c r="DF433"/>
  <c r="DG433"/>
  <c r="DH433" s="1"/>
  <c r="DI433"/>
  <c r="K434"/>
  <c r="L434"/>
  <c r="M434" s="1"/>
  <c r="N434"/>
  <c r="T434"/>
  <c r="U434"/>
  <c r="V434" s="1"/>
  <c r="W434"/>
  <c r="AC434"/>
  <c r="AD434"/>
  <c r="AE434" s="1"/>
  <c r="AF434"/>
  <c r="AL434"/>
  <c r="AM434"/>
  <c r="AN434" s="1"/>
  <c r="AO434"/>
  <c r="AU434"/>
  <c r="AV434"/>
  <c r="AW434" s="1"/>
  <c r="AX434"/>
  <c r="BD434"/>
  <c r="BE434"/>
  <c r="BF434" s="1"/>
  <c r="BG434"/>
  <c r="BM434"/>
  <c r="BN434"/>
  <c r="BO434" s="1"/>
  <c r="BP434"/>
  <c r="BV434"/>
  <c r="BW434"/>
  <c r="BX434" s="1"/>
  <c r="BY434"/>
  <c r="CE434"/>
  <c r="CF434"/>
  <c r="CG434" s="1"/>
  <c r="CH434"/>
  <c r="CN434"/>
  <c r="CO434"/>
  <c r="CP434" s="1"/>
  <c r="CQ434"/>
  <c r="CW434"/>
  <c r="CX434"/>
  <c r="CY434" s="1"/>
  <c r="CZ434"/>
  <c r="DF434"/>
  <c r="DG434"/>
  <c r="DH434" s="1"/>
  <c r="DI434"/>
  <c r="K435"/>
  <c r="L435"/>
  <c r="M435" s="1"/>
  <c r="N435"/>
  <c r="T435"/>
  <c r="U435"/>
  <c r="V435" s="1"/>
  <c r="W435"/>
  <c r="AC435"/>
  <c r="AD435"/>
  <c r="AE435" s="1"/>
  <c r="AF435"/>
  <c r="AL435"/>
  <c r="AM435"/>
  <c r="AN435" s="1"/>
  <c r="AO435"/>
  <c r="AU435"/>
  <c r="AV435"/>
  <c r="AW435" s="1"/>
  <c r="AX435"/>
  <c r="BD435"/>
  <c r="BE435"/>
  <c r="BF435" s="1"/>
  <c r="BG435"/>
  <c r="BM435"/>
  <c r="BN435"/>
  <c r="BO435" s="1"/>
  <c r="BP435"/>
  <c r="BV435"/>
  <c r="BW435"/>
  <c r="BX435" s="1"/>
  <c r="BY435"/>
  <c r="CE435"/>
  <c r="CF435"/>
  <c r="CG435" s="1"/>
  <c r="CH435"/>
  <c r="CN435"/>
  <c r="CO435"/>
  <c r="CP435" s="1"/>
  <c r="CQ435"/>
  <c r="CW435"/>
  <c r="CX435"/>
  <c r="CY435" s="1"/>
  <c r="CZ435"/>
  <c r="DF435"/>
  <c r="DG435"/>
  <c r="DH435" s="1"/>
  <c r="DI435"/>
  <c r="K436"/>
  <c r="L436"/>
  <c r="M436" s="1"/>
  <c r="N436"/>
  <c r="T436"/>
  <c r="U436"/>
  <c r="V436" s="1"/>
  <c r="W436"/>
  <c r="AC436"/>
  <c r="AD436"/>
  <c r="AE436" s="1"/>
  <c r="AF436"/>
  <c r="AL436"/>
  <c r="AM436"/>
  <c r="AN436" s="1"/>
  <c r="AO436"/>
  <c r="AU436"/>
  <c r="AV436"/>
  <c r="AW436" s="1"/>
  <c r="AX436"/>
  <c r="BD436"/>
  <c r="BE436"/>
  <c r="BF436" s="1"/>
  <c r="BG436"/>
  <c r="BM436"/>
  <c r="BN436"/>
  <c r="BO436" s="1"/>
  <c r="BP436"/>
  <c r="BV436"/>
  <c r="BW436"/>
  <c r="BX436" s="1"/>
  <c r="BY436"/>
  <c r="CE436"/>
  <c r="CF436"/>
  <c r="CG436" s="1"/>
  <c r="CH436"/>
  <c r="CN436"/>
  <c r="CO436"/>
  <c r="CP436" s="1"/>
  <c r="CQ436"/>
  <c r="CW436"/>
  <c r="CX436"/>
  <c r="CY436" s="1"/>
  <c r="CZ436"/>
  <c r="DF436"/>
  <c r="DG436"/>
  <c r="DH436" s="1"/>
  <c r="DI436"/>
  <c r="K437"/>
  <c r="L437"/>
  <c r="M437" s="1"/>
  <c r="N437"/>
  <c r="T437"/>
  <c r="U437"/>
  <c r="V437" s="1"/>
  <c r="W437"/>
  <c r="AC437"/>
  <c r="AD437"/>
  <c r="AE437" s="1"/>
  <c r="AF437"/>
  <c r="AL437"/>
  <c r="AM437"/>
  <c r="AN437" s="1"/>
  <c r="AO437"/>
  <c r="AU437"/>
  <c r="AV437"/>
  <c r="AW437" s="1"/>
  <c r="AX437"/>
  <c r="BD437"/>
  <c r="BE437"/>
  <c r="BF437" s="1"/>
  <c r="BG437"/>
  <c r="BM437"/>
  <c r="BN437"/>
  <c r="BO437" s="1"/>
  <c r="BP437"/>
  <c r="BV437"/>
  <c r="BW437"/>
  <c r="BX437" s="1"/>
  <c r="BY437"/>
  <c r="CE437"/>
  <c r="CF437"/>
  <c r="CG437" s="1"/>
  <c r="CH437"/>
  <c r="CN437"/>
  <c r="CO437"/>
  <c r="CP437" s="1"/>
  <c r="CQ437"/>
  <c r="CW437"/>
  <c r="CX437"/>
  <c r="CY437" s="1"/>
  <c r="CZ437"/>
  <c r="DF437"/>
  <c r="DG437"/>
  <c r="DH437" s="1"/>
  <c r="DI437"/>
  <c r="K438"/>
  <c r="L438"/>
  <c r="M438" s="1"/>
  <c r="N438"/>
  <c r="T438"/>
  <c r="U438"/>
  <c r="V438" s="1"/>
  <c r="W438"/>
  <c r="AC438"/>
  <c r="AD438"/>
  <c r="AE438" s="1"/>
  <c r="AF438"/>
  <c r="AL438"/>
  <c r="AM438"/>
  <c r="AN438" s="1"/>
  <c r="AO438"/>
  <c r="AU438"/>
  <c r="AV438"/>
  <c r="AW438" s="1"/>
  <c r="AX438"/>
  <c r="BD438"/>
  <c r="BE438"/>
  <c r="BF438" s="1"/>
  <c r="BG438"/>
  <c r="BM438"/>
  <c r="BN438"/>
  <c r="BO438" s="1"/>
  <c r="BP438"/>
  <c r="BV438"/>
  <c r="BW438"/>
  <c r="BX438" s="1"/>
  <c r="BY438"/>
  <c r="CE438"/>
  <c r="CF438"/>
  <c r="CG438" s="1"/>
  <c r="CH438"/>
  <c r="CN438"/>
  <c r="CO438"/>
  <c r="CP438" s="1"/>
  <c r="CQ438"/>
  <c r="CW438"/>
  <c r="CX438"/>
  <c r="CY438" s="1"/>
  <c r="CZ438"/>
  <c r="DF438"/>
  <c r="DG438"/>
  <c r="DH438" s="1"/>
  <c r="DI438"/>
  <c r="K439"/>
  <c r="L439"/>
  <c r="M439" s="1"/>
  <c r="N439"/>
  <c r="T439"/>
  <c r="U439"/>
  <c r="V439" s="1"/>
  <c r="W439"/>
  <c r="AC439"/>
  <c r="AD439"/>
  <c r="AE439" s="1"/>
  <c r="AF439"/>
  <c r="AL439"/>
  <c r="AM439"/>
  <c r="AN439" s="1"/>
  <c r="AO439"/>
  <c r="AU439"/>
  <c r="AV439"/>
  <c r="AW439" s="1"/>
  <c r="AX439"/>
  <c r="BD439"/>
  <c r="BE439"/>
  <c r="BF439" s="1"/>
  <c r="BG439"/>
  <c r="BM439"/>
  <c r="BN439"/>
  <c r="BO439" s="1"/>
  <c r="BP439"/>
  <c r="BV439"/>
  <c r="BW439"/>
  <c r="BX439" s="1"/>
  <c r="BY439"/>
  <c r="CE439"/>
  <c r="CF439"/>
  <c r="CG439" s="1"/>
  <c r="CH439"/>
  <c r="CN439"/>
  <c r="CO439"/>
  <c r="CP439" s="1"/>
  <c r="CQ439"/>
  <c r="CW439"/>
  <c r="CX439"/>
  <c r="CY439" s="1"/>
  <c r="CZ439"/>
  <c r="DF439"/>
  <c r="DG439"/>
  <c r="DH439" s="1"/>
  <c r="DI439"/>
  <c r="K440"/>
  <c r="L440"/>
  <c r="M440" s="1"/>
  <c r="N440"/>
  <c r="T440"/>
  <c r="U440"/>
  <c r="V440" s="1"/>
  <c r="W440"/>
  <c r="AC440"/>
  <c r="AD440"/>
  <c r="AE440" s="1"/>
  <c r="AF440"/>
  <c r="AL440"/>
  <c r="AM440"/>
  <c r="AN440" s="1"/>
  <c r="AO440"/>
  <c r="AU440"/>
  <c r="AV440"/>
  <c r="AW440" s="1"/>
  <c r="AX440"/>
  <c r="BD440"/>
  <c r="BE440"/>
  <c r="BF440" s="1"/>
  <c r="BG440"/>
  <c r="BM440"/>
  <c r="BN440"/>
  <c r="BO440" s="1"/>
  <c r="BP440"/>
  <c r="BV440"/>
  <c r="BW440"/>
  <c r="BX440" s="1"/>
  <c r="BY440"/>
  <c r="CE440"/>
  <c r="CF440"/>
  <c r="CG440" s="1"/>
  <c r="CH440"/>
  <c r="CN440"/>
  <c r="CO440"/>
  <c r="CP440" s="1"/>
  <c r="CQ440"/>
  <c r="CW440"/>
  <c r="CX440"/>
  <c r="CY440" s="1"/>
  <c r="CZ440"/>
  <c r="DF440"/>
  <c r="DG440"/>
  <c r="DH440" s="1"/>
  <c r="DI440"/>
  <c r="K441"/>
  <c r="L441"/>
  <c r="M441" s="1"/>
  <c r="N441"/>
  <c r="T441"/>
  <c r="U441"/>
  <c r="V441" s="1"/>
  <c r="W441"/>
  <c r="AC441"/>
  <c r="AD441"/>
  <c r="AE441" s="1"/>
  <c r="AF441"/>
  <c r="AL441"/>
  <c r="AM441"/>
  <c r="AN441" s="1"/>
  <c r="AO441"/>
  <c r="AU441"/>
  <c r="AV441"/>
  <c r="AW441" s="1"/>
  <c r="AX441"/>
  <c r="BD441"/>
  <c r="BE441"/>
  <c r="BF441" s="1"/>
  <c r="BG441"/>
  <c r="BM441"/>
  <c r="BN441"/>
  <c r="BO441" s="1"/>
  <c r="BP441"/>
  <c r="BV441"/>
  <c r="BW441"/>
  <c r="BX441" s="1"/>
  <c r="BY441"/>
  <c r="CE441"/>
  <c r="CF441"/>
  <c r="CG441" s="1"/>
  <c r="CH441"/>
  <c r="CN441"/>
  <c r="CO441"/>
  <c r="CP441" s="1"/>
  <c r="CQ441"/>
  <c r="CW441"/>
  <c r="CX441"/>
  <c r="CY441" s="1"/>
  <c r="CZ441"/>
  <c r="DF441"/>
  <c r="DG441"/>
  <c r="DH441" s="1"/>
  <c r="DI441"/>
  <c r="K442"/>
  <c r="L442"/>
  <c r="M442" s="1"/>
  <c r="N442"/>
  <c r="T442"/>
  <c r="U442"/>
  <c r="V442" s="1"/>
  <c r="W442"/>
  <c r="AC442"/>
  <c r="AD442"/>
  <c r="AE442" s="1"/>
  <c r="AF442"/>
  <c r="AL442"/>
  <c r="AM442"/>
  <c r="AN442" s="1"/>
  <c r="AO442"/>
  <c r="AU442"/>
  <c r="AV442"/>
  <c r="AW442" s="1"/>
  <c r="AX442"/>
  <c r="BD442"/>
  <c r="BE442"/>
  <c r="BF442" s="1"/>
  <c r="BG442"/>
  <c r="BM442"/>
  <c r="BN442"/>
  <c r="BO442" s="1"/>
  <c r="BP442"/>
  <c r="BV442"/>
  <c r="BW442"/>
  <c r="BX442" s="1"/>
  <c r="BY442"/>
  <c r="CE442"/>
  <c r="CF442"/>
  <c r="CG442" s="1"/>
  <c r="CH442"/>
  <c r="CN442"/>
  <c r="CO442"/>
  <c r="CP442" s="1"/>
  <c r="CQ442"/>
  <c r="CW442"/>
  <c r="CX442"/>
  <c r="CY442" s="1"/>
  <c r="CZ442"/>
  <c r="DF442"/>
  <c r="DG442"/>
  <c r="DH442" s="1"/>
  <c r="DI442"/>
  <c r="K443"/>
  <c r="L443"/>
  <c r="M443" s="1"/>
  <c r="N443"/>
  <c r="T443"/>
  <c r="U443"/>
  <c r="V443" s="1"/>
  <c r="W443"/>
  <c r="AC443"/>
  <c r="AD443"/>
  <c r="AE443" s="1"/>
  <c r="AF443"/>
  <c r="AL443"/>
  <c r="AM443"/>
  <c r="AN443" s="1"/>
  <c r="AO443"/>
  <c r="AU443"/>
  <c r="AV443"/>
  <c r="AW443" s="1"/>
  <c r="AX443"/>
  <c r="BD443"/>
  <c r="BE443"/>
  <c r="BF443" s="1"/>
  <c r="BG443"/>
  <c r="BM443"/>
  <c r="BN443"/>
  <c r="BO443" s="1"/>
  <c r="BP443"/>
  <c r="BV443"/>
  <c r="BW443"/>
  <c r="BX443" s="1"/>
  <c r="BY443"/>
  <c r="CE443"/>
  <c r="CF443"/>
  <c r="CG443" s="1"/>
  <c r="CH443"/>
  <c r="CN443"/>
  <c r="CO443"/>
  <c r="CP443" s="1"/>
  <c r="CQ443"/>
  <c r="CW443"/>
  <c r="CX443"/>
  <c r="CY443" s="1"/>
  <c r="CZ443"/>
  <c r="DF443"/>
  <c r="DG443"/>
  <c r="DH443" s="1"/>
  <c r="DI443"/>
  <c r="K444"/>
  <c r="L444"/>
  <c r="M444" s="1"/>
  <c r="N444"/>
  <c r="T444"/>
  <c r="U444"/>
  <c r="V444" s="1"/>
  <c r="W444"/>
  <c r="AC444"/>
  <c r="AD444"/>
  <c r="AE444" s="1"/>
  <c r="AF444"/>
  <c r="AL444"/>
  <c r="AM444"/>
  <c r="AN444" s="1"/>
  <c r="AO444"/>
  <c r="AU444"/>
  <c r="AV444"/>
  <c r="AW444" s="1"/>
  <c r="AX444"/>
  <c r="BD444"/>
  <c r="BE444"/>
  <c r="BF444" s="1"/>
  <c r="BG444"/>
  <c r="BM444"/>
  <c r="BN444"/>
  <c r="BO444" s="1"/>
  <c r="BP444"/>
  <c r="BV444"/>
  <c r="BW444"/>
  <c r="BX444" s="1"/>
  <c r="BY444"/>
  <c r="CE444"/>
  <c r="CF444"/>
  <c r="CG444" s="1"/>
  <c r="CH444"/>
  <c r="CN444"/>
  <c r="CO444"/>
  <c r="CP444" s="1"/>
  <c r="CQ444"/>
  <c r="CW444"/>
  <c r="CX444"/>
  <c r="CY444" s="1"/>
  <c r="CZ444"/>
  <c r="DF444"/>
  <c r="DG444"/>
  <c r="DH444" s="1"/>
  <c r="DI444"/>
  <c r="K445"/>
  <c r="L445"/>
  <c r="M445" s="1"/>
  <c r="N445"/>
  <c r="T445"/>
  <c r="U445"/>
  <c r="V445" s="1"/>
  <c r="W445"/>
  <c r="AC445"/>
  <c r="AD445"/>
  <c r="AE445" s="1"/>
  <c r="AF445"/>
  <c r="AL445"/>
  <c r="AM445"/>
  <c r="AN445" s="1"/>
  <c r="AO445"/>
  <c r="AU445"/>
  <c r="AV445"/>
  <c r="AW445" s="1"/>
  <c r="AX445"/>
  <c r="BD445"/>
  <c r="BE445"/>
  <c r="BF445" s="1"/>
  <c r="BG445"/>
  <c r="BM445"/>
  <c r="BN445"/>
  <c r="BO445" s="1"/>
  <c r="BP445"/>
  <c r="BV445"/>
  <c r="BW445"/>
  <c r="BX445" s="1"/>
  <c r="BY445"/>
  <c r="CE445"/>
  <c r="CF445"/>
  <c r="CG445" s="1"/>
  <c r="CH445"/>
  <c r="CN445"/>
  <c r="CO445"/>
  <c r="CP445" s="1"/>
  <c r="CQ445"/>
  <c r="CW445"/>
  <c r="CX445"/>
  <c r="CY445" s="1"/>
  <c r="CZ445"/>
  <c r="DF445"/>
  <c r="DG445"/>
  <c r="DH445" s="1"/>
  <c r="DI445"/>
  <c r="K446"/>
  <c r="L446"/>
  <c r="M446" s="1"/>
  <c r="N446"/>
  <c r="T446"/>
  <c r="U446"/>
  <c r="V446" s="1"/>
  <c r="W446"/>
  <c r="AC446"/>
  <c r="AD446"/>
  <c r="AE446" s="1"/>
  <c r="AF446"/>
  <c r="AL446"/>
  <c r="AM446"/>
  <c r="AN446" s="1"/>
  <c r="AO446"/>
  <c r="AU446"/>
  <c r="AV446"/>
  <c r="AW446" s="1"/>
  <c r="AX446"/>
  <c r="BD446"/>
  <c r="BE446"/>
  <c r="BF446" s="1"/>
  <c r="BG446"/>
  <c r="BM446"/>
  <c r="BN446"/>
  <c r="BO446" s="1"/>
  <c r="BP446"/>
  <c r="BV446"/>
  <c r="BW446"/>
  <c r="BX446" s="1"/>
  <c r="BY446"/>
  <c r="CE446"/>
  <c r="CF446"/>
  <c r="CG446" s="1"/>
  <c r="CH446"/>
  <c r="CN446"/>
  <c r="CO446"/>
  <c r="CP446" s="1"/>
  <c r="CQ446"/>
  <c r="CW446"/>
  <c r="CX446"/>
  <c r="CY446" s="1"/>
  <c r="CZ446"/>
  <c r="DF446"/>
  <c r="DG446"/>
  <c r="DH446" s="1"/>
  <c r="DI446"/>
  <c r="K447"/>
  <c r="L447"/>
  <c r="M447" s="1"/>
  <c r="N447"/>
  <c r="T447"/>
  <c r="U447"/>
  <c r="V447" s="1"/>
  <c r="W447"/>
  <c r="AC447"/>
  <c r="AD447"/>
  <c r="AE447" s="1"/>
  <c r="AF447"/>
  <c r="AL447"/>
  <c r="AM447"/>
  <c r="AN447" s="1"/>
  <c r="AO447"/>
  <c r="AU447"/>
  <c r="AV447"/>
  <c r="AW447" s="1"/>
  <c r="AX447"/>
  <c r="BD447"/>
  <c r="BE447"/>
  <c r="BF447" s="1"/>
  <c r="BG447"/>
  <c r="BM447"/>
  <c r="BN447"/>
  <c r="BO447" s="1"/>
  <c r="BP447"/>
  <c r="BV447"/>
  <c r="BW447"/>
  <c r="BX447" s="1"/>
  <c r="BY447"/>
  <c r="CE447"/>
  <c r="CF447"/>
  <c r="CG447" s="1"/>
  <c r="CH447"/>
  <c r="CN447"/>
  <c r="CO447"/>
  <c r="CP447" s="1"/>
  <c r="CQ447"/>
  <c r="CW447"/>
  <c r="CX447"/>
  <c r="CY447" s="1"/>
  <c r="CZ447"/>
  <c r="DF447"/>
  <c r="DG447"/>
  <c r="DH447" s="1"/>
  <c r="DI447"/>
  <c r="K448"/>
  <c r="L448"/>
  <c r="M448" s="1"/>
  <c r="N448"/>
  <c r="T448"/>
  <c r="U448"/>
  <c r="V448" s="1"/>
  <c r="W448"/>
  <c r="AC448"/>
  <c r="AD448"/>
  <c r="AE448" s="1"/>
  <c r="AF448"/>
  <c r="AL448"/>
  <c r="AM448"/>
  <c r="AN448" s="1"/>
  <c r="AO448"/>
  <c r="AU448"/>
  <c r="AV448"/>
  <c r="AW448" s="1"/>
  <c r="AX448"/>
  <c r="BD448"/>
  <c r="BE448"/>
  <c r="BF448" s="1"/>
  <c r="BG448"/>
  <c r="BM448"/>
  <c r="BN448"/>
  <c r="BO448" s="1"/>
  <c r="BP448"/>
  <c r="BV448"/>
  <c r="BW448"/>
  <c r="BX448" s="1"/>
  <c r="BY448"/>
  <c r="CE448"/>
  <c r="CF448"/>
  <c r="CG448" s="1"/>
  <c r="CH448"/>
  <c r="CN448"/>
  <c r="CO448"/>
  <c r="CP448" s="1"/>
  <c r="CQ448"/>
  <c r="CW448"/>
  <c r="CX448"/>
  <c r="CY448" s="1"/>
  <c r="CZ448"/>
  <c r="DF448"/>
  <c r="DG448"/>
  <c r="DH448" s="1"/>
  <c r="DI448"/>
  <c r="K449"/>
  <c r="L449"/>
  <c r="M449" s="1"/>
  <c r="N449"/>
  <c r="T449"/>
  <c r="U449"/>
  <c r="V449" s="1"/>
  <c r="W449"/>
  <c r="AC449"/>
  <c r="AD449"/>
  <c r="AE449" s="1"/>
  <c r="AF449"/>
  <c r="AL449"/>
  <c r="AM449"/>
  <c r="AN449" s="1"/>
  <c r="AO449"/>
  <c r="AU449"/>
  <c r="AV449"/>
  <c r="AW449" s="1"/>
  <c r="AX449"/>
  <c r="BD449"/>
  <c r="BE449"/>
  <c r="BF449" s="1"/>
  <c r="BG449"/>
  <c r="BM449"/>
  <c r="BN449"/>
  <c r="BO449" s="1"/>
  <c r="BP449"/>
  <c r="BV449"/>
  <c r="BW449"/>
  <c r="BX449" s="1"/>
  <c r="BY449"/>
  <c r="CE449"/>
  <c r="CF449"/>
  <c r="CG449" s="1"/>
  <c r="CH449"/>
  <c r="CN449"/>
  <c r="CO449"/>
  <c r="CP449" s="1"/>
  <c r="CQ449"/>
  <c r="CW449"/>
  <c r="CX449"/>
  <c r="CY449" s="1"/>
  <c r="CZ449"/>
  <c r="DF449"/>
  <c r="DG449"/>
  <c r="DH449" s="1"/>
  <c r="DI449"/>
  <c r="K450"/>
  <c r="L450"/>
  <c r="M450" s="1"/>
  <c r="N450"/>
  <c r="T450"/>
  <c r="U450"/>
  <c r="V450" s="1"/>
  <c r="W450"/>
  <c r="AC450"/>
  <c r="AD450"/>
  <c r="AE450" s="1"/>
  <c r="AF450"/>
  <c r="AL450"/>
  <c r="AM450"/>
  <c r="AN450" s="1"/>
  <c r="AO450"/>
  <c r="AU450"/>
  <c r="AV450"/>
  <c r="AW450" s="1"/>
  <c r="AX450"/>
  <c r="BD450"/>
  <c r="BE450"/>
  <c r="BF450" s="1"/>
  <c r="BG450"/>
  <c r="BM450"/>
  <c r="BN450"/>
  <c r="BO450" s="1"/>
  <c r="BP450"/>
  <c r="BV450"/>
  <c r="BW450"/>
  <c r="BX450" s="1"/>
  <c r="BY450"/>
  <c r="CE450"/>
  <c r="CF450"/>
  <c r="CG450" s="1"/>
  <c r="CH450"/>
  <c r="CN450"/>
  <c r="CO450"/>
  <c r="CP450" s="1"/>
  <c r="CQ450"/>
  <c r="CW450"/>
  <c r="CX450"/>
  <c r="CY450" s="1"/>
  <c r="CZ450"/>
  <c r="DF450"/>
  <c r="DG450"/>
  <c r="DH450" s="1"/>
  <c r="DI450"/>
  <c r="K451"/>
  <c r="L451"/>
  <c r="M451" s="1"/>
  <c r="N451"/>
  <c r="T451"/>
  <c r="U451"/>
  <c r="V451" s="1"/>
  <c r="W451"/>
  <c r="AC451"/>
  <c r="AD451"/>
  <c r="AE451" s="1"/>
  <c r="AF451"/>
  <c r="AL451"/>
  <c r="AM451"/>
  <c r="AN451" s="1"/>
  <c r="AO451"/>
  <c r="AU451"/>
  <c r="AV451"/>
  <c r="AW451" s="1"/>
  <c r="AX451"/>
  <c r="BD451"/>
  <c r="BE451"/>
  <c r="BF451" s="1"/>
  <c r="BG451"/>
  <c r="BM451"/>
  <c r="BN451"/>
  <c r="BO451" s="1"/>
  <c r="BP451"/>
  <c r="BV451"/>
  <c r="BW451"/>
  <c r="BX451" s="1"/>
  <c r="BY451"/>
  <c r="CE451"/>
  <c r="CF451"/>
  <c r="CG451" s="1"/>
  <c r="CH451"/>
  <c r="CN451"/>
  <c r="CO451"/>
  <c r="CP451" s="1"/>
  <c r="CQ451"/>
  <c r="CW451"/>
  <c r="CX451"/>
  <c r="CY451" s="1"/>
  <c r="CZ451"/>
  <c r="DF451"/>
  <c r="DG451"/>
  <c r="DH451" s="1"/>
  <c r="DI451"/>
  <c r="K452"/>
  <c r="L452"/>
  <c r="M452" s="1"/>
  <c r="N452"/>
  <c r="T452"/>
  <c r="U452"/>
  <c r="V452" s="1"/>
  <c r="W452"/>
  <c r="AC452"/>
  <c r="AD452"/>
  <c r="AE452" s="1"/>
  <c r="AF452"/>
  <c r="AL452"/>
  <c r="AM452"/>
  <c r="AN452" s="1"/>
  <c r="AO452"/>
  <c r="AU452"/>
  <c r="AV452"/>
  <c r="AW452" s="1"/>
  <c r="AX452"/>
  <c r="BD452"/>
  <c r="BE452"/>
  <c r="BF452" s="1"/>
  <c r="BG452"/>
  <c r="BM452"/>
  <c r="BN452"/>
  <c r="BO452" s="1"/>
  <c r="BP452"/>
  <c r="BV452"/>
  <c r="BW452"/>
  <c r="BX452" s="1"/>
  <c r="BY452"/>
  <c r="CE452"/>
  <c r="CF452"/>
  <c r="CG452" s="1"/>
  <c r="CH452"/>
  <c r="CN452"/>
  <c r="CO452"/>
  <c r="CP452" s="1"/>
  <c r="CQ452"/>
  <c r="CW452"/>
  <c r="CX452"/>
  <c r="CY452" s="1"/>
  <c r="CZ452"/>
  <c r="DF452"/>
  <c r="DG452"/>
  <c r="DH452" s="1"/>
  <c r="DI452"/>
  <c r="K453"/>
  <c r="L453"/>
  <c r="M453" s="1"/>
  <c r="N453"/>
  <c r="T453"/>
  <c r="U453"/>
  <c r="V453" s="1"/>
  <c r="W453"/>
  <c r="AC453"/>
  <c r="AD453"/>
  <c r="AE453" s="1"/>
  <c r="AF453"/>
  <c r="AL453"/>
  <c r="AM453"/>
  <c r="AN453" s="1"/>
  <c r="AO453"/>
  <c r="AU453"/>
  <c r="AV453"/>
  <c r="AW453" s="1"/>
  <c r="AX453"/>
  <c r="BD453"/>
  <c r="BE453"/>
  <c r="BF453" s="1"/>
  <c r="BG453"/>
  <c r="BM453"/>
  <c r="BN453"/>
  <c r="BO453" s="1"/>
  <c r="BP453"/>
  <c r="BV453"/>
  <c r="BW453"/>
  <c r="BX453" s="1"/>
  <c r="BY453"/>
  <c r="CE453"/>
  <c r="CF453"/>
  <c r="CG453" s="1"/>
  <c r="CH453"/>
  <c r="CN453"/>
  <c r="CO453"/>
  <c r="CP453" s="1"/>
  <c r="CQ453"/>
  <c r="CW453"/>
  <c r="CX453"/>
  <c r="CY453" s="1"/>
  <c r="CZ453"/>
  <c r="DF453"/>
  <c r="DG453"/>
  <c r="DH453" s="1"/>
  <c r="DI453"/>
  <c r="K454"/>
  <c r="L454"/>
  <c r="M454" s="1"/>
  <c r="N454"/>
  <c r="T454"/>
  <c r="T462"/>
  <c r="U454"/>
  <c r="V454"/>
  <c r="W454"/>
  <c r="AC454"/>
  <c r="AD454"/>
  <c r="AE454"/>
  <c r="AF454"/>
  <c r="AL454"/>
  <c r="AM454"/>
  <c r="AN454"/>
  <c r="AO454"/>
  <c r="AU454"/>
  <c r="AV454"/>
  <c r="AW454"/>
  <c r="AX454"/>
  <c r="BD454"/>
  <c r="BE454"/>
  <c r="BF454"/>
  <c r="BG454"/>
  <c r="BM454"/>
  <c r="BM462" s="1"/>
  <c r="BN454"/>
  <c r="BO454"/>
  <c r="BP454"/>
  <c r="BV454"/>
  <c r="BW454"/>
  <c r="BX454"/>
  <c r="BY454"/>
  <c r="CE454"/>
  <c r="CF454"/>
  <c r="CG454"/>
  <c r="CH454"/>
  <c r="CN454"/>
  <c r="CO454"/>
  <c r="CP454"/>
  <c r="CQ454"/>
  <c r="CW454"/>
  <c r="CX454"/>
  <c r="CY454"/>
  <c r="CZ454"/>
  <c r="DF454"/>
  <c r="DG454"/>
  <c r="DH454"/>
  <c r="DI454"/>
  <c r="K455"/>
  <c r="L455"/>
  <c r="M455"/>
  <c r="T455"/>
  <c r="U455"/>
  <c r="V455" s="1"/>
  <c r="AC455"/>
  <c r="AD455"/>
  <c r="AE455"/>
  <c r="AL455"/>
  <c r="AM455"/>
  <c r="AN455" s="1"/>
  <c r="AU455"/>
  <c r="AV455"/>
  <c r="AW455"/>
  <c r="BD455"/>
  <c r="BE455"/>
  <c r="BF455" s="1"/>
  <c r="BM455"/>
  <c r="BN455"/>
  <c r="BO455"/>
  <c r="BV455"/>
  <c r="BW455"/>
  <c r="BX455" s="1"/>
  <c r="CE455"/>
  <c r="CF455"/>
  <c r="CG455"/>
  <c r="CN455"/>
  <c r="CO455"/>
  <c r="CP455" s="1"/>
  <c r="CW455"/>
  <c r="CX455"/>
  <c r="CY455"/>
  <c r="CZ455"/>
  <c r="DF455"/>
  <c r="DG455"/>
  <c r="DH455"/>
  <c r="DI455"/>
  <c r="K456"/>
  <c r="L456"/>
  <c r="N456"/>
  <c r="T456"/>
  <c r="U456"/>
  <c r="V456" s="1"/>
  <c r="W456"/>
  <c r="AC456"/>
  <c r="AD456"/>
  <c r="AE456" s="1"/>
  <c r="AF456"/>
  <c r="AL456"/>
  <c r="AM456"/>
  <c r="AN456" s="1"/>
  <c r="AO456"/>
  <c r="AU456"/>
  <c r="AV456"/>
  <c r="AX456"/>
  <c r="BD456"/>
  <c r="BE456"/>
  <c r="BF456"/>
  <c r="BG456"/>
  <c r="BM456"/>
  <c r="BN456"/>
  <c r="BO456"/>
  <c r="BP456"/>
  <c r="BV456"/>
  <c r="BW456"/>
  <c r="BX456"/>
  <c r="BY456"/>
  <c r="CE456"/>
  <c r="CF456"/>
  <c r="CH456"/>
  <c r="CN456"/>
  <c r="CO456"/>
  <c r="CP456" s="1"/>
  <c r="CQ456"/>
  <c r="CW456"/>
  <c r="CX456"/>
  <c r="CY456" s="1"/>
  <c r="CZ456"/>
  <c r="DF456"/>
  <c r="DG456"/>
  <c r="DH456" s="1"/>
  <c r="DI456"/>
  <c r="K457"/>
  <c r="L457"/>
  <c r="M457" s="1"/>
  <c r="N457"/>
  <c r="T457"/>
  <c r="U457"/>
  <c r="V457" s="1"/>
  <c r="W457"/>
  <c r="AC457"/>
  <c r="AD457"/>
  <c r="AE457" s="1"/>
  <c r="AF457"/>
  <c r="AL457"/>
  <c r="AM457"/>
  <c r="AN457" s="1"/>
  <c r="AO457"/>
  <c r="AU457"/>
  <c r="AV457"/>
  <c r="AW457" s="1"/>
  <c r="AX457"/>
  <c r="BD457"/>
  <c r="BE457"/>
  <c r="BF457" s="1"/>
  <c r="BG457"/>
  <c r="BM457"/>
  <c r="BN457"/>
  <c r="BO457" s="1"/>
  <c r="BP457"/>
  <c r="BV457"/>
  <c r="BW457"/>
  <c r="BX457" s="1"/>
  <c r="BY457"/>
  <c r="CE457"/>
  <c r="CF457"/>
  <c r="CG457" s="1"/>
  <c r="CH457"/>
  <c r="CN457"/>
  <c r="CO457"/>
  <c r="CP457" s="1"/>
  <c r="CQ457"/>
  <c r="CW457"/>
  <c r="CX457"/>
  <c r="CY457" s="1"/>
  <c r="CZ457"/>
  <c r="DF457"/>
  <c r="DG457"/>
  <c r="DH457" s="1"/>
  <c r="DI457"/>
  <c r="K458"/>
  <c r="L458"/>
  <c r="M458" s="1"/>
  <c r="N458"/>
  <c r="T458"/>
  <c r="U458"/>
  <c r="V458" s="1"/>
  <c r="W458"/>
  <c r="AC458"/>
  <c r="AD458"/>
  <c r="AE458" s="1"/>
  <c r="AF458"/>
  <c r="AL458"/>
  <c r="AM458"/>
  <c r="AN458" s="1"/>
  <c r="AO458"/>
  <c r="AU458"/>
  <c r="AV458"/>
  <c r="AW458" s="1"/>
  <c r="AX458"/>
  <c r="BD458"/>
  <c r="BE458"/>
  <c r="BF458" s="1"/>
  <c r="BG458"/>
  <c r="BM458"/>
  <c r="BN458"/>
  <c r="BO458" s="1"/>
  <c r="BP458"/>
  <c r="BV458"/>
  <c r="BW458"/>
  <c r="BX458" s="1"/>
  <c r="BY458"/>
  <c r="CE458"/>
  <c r="CF458"/>
  <c r="CG458" s="1"/>
  <c r="CH458"/>
  <c r="CN458"/>
  <c r="CO458"/>
  <c r="CP458" s="1"/>
  <c r="CQ458"/>
  <c r="CW458"/>
  <c r="CX458"/>
  <c r="CY458" s="1"/>
  <c r="CZ458"/>
  <c r="DF458"/>
  <c r="DG458"/>
  <c r="DH458" s="1"/>
  <c r="DI458"/>
  <c r="K459"/>
  <c r="L459"/>
  <c r="M459" s="1"/>
  <c r="N459"/>
  <c r="T459"/>
  <c r="U459"/>
  <c r="V459" s="1"/>
  <c r="W459"/>
  <c r="AC459"/>
  <c r="AD459"/>
  <c r="AE459" s="1"/>
  <c r="AF459"/>
  <c r="AL459"/>
  <c r="AM459"/>
  <c r="AN459" s="1"/>
  <c r="AO459"/>
  <c r="AU459"/>
  <c r="AV459"/>
  <c r="AW459" s="1"/>
  <c r="AX459"/>
  <c r="BD459"/>
  <c r="BE459"/>
  <c r="BF459" s="1"/>
  <c r="BG459"/>
  <c r="BM459"/>
  <c r="BN459"/>
  <c r="BO459" s="1"/>
  <c r="BP459"/>
  <c r="BV459"/>
  <c r="BW459"/>
  <c r="BX459" s="1"/>
  <c r="BY459"/>
  <c r="CE459"/>
  <c r="CF459"/>
  <c r="CG459" s="1"/>
  <c r="CH459"/>
  <c r="CN459"/>
  <c r="CO459"/>
  <c r="CP459" s="1"/>
  <c r="CQ459"/>
  <c r="CW459"/>
  <c r="CX459"/>
  <c r="CY459" s="1"/>
  <c r="CZ459"/>
  <c r="DF459"/>
  <c r="DG459"/>
  <c r="DH459" s="1"/>
  <c r="DI459"/>
  <c r="K460"/>
  <c r="L460"/>
  <c r="M460" s="1"/>
  <c r="N460"/>
  <c r="T460"/>
  <c r="U460"/>
  <c r="V460" s="1"/>
  <c r="W460"/>
  <c r="AC460"/>
  <c r="AD460"/>
  <c r="AE460" s="1"/>
  <c r="AF460"/>
  <c r="AL460"/>
  <c r="AM460"/>
  <c r="AN460" s="1"/>
  <c r="AO460"/>
  <c r="AU460"/>
  <c r="AV460"/>
  <c r="AW460" s="1"/>
  <c r="AX460"/>
  <c r="BD460"/>
  <c r="BE460"/>
  <c r="BF460" s="1"/>
  <c r="BG460"/>
  <c r="BM460"/>
  <c r="BN460"/>
  <c r="BO460" s="1"/>
  <c r="BP460"/>
  <c r="BV460"/>
  <c r="BW460"/>
  <c r="BX460" s="1"/>
  <c r="BY460"/>
  <c r="CE460"/>
  <c r="CF460"/>
  <c r="CG460" s="1"/>
  <c r="CH460"/>
  <c r="CN460"/>
  <c r="CO460"/>
  <c r="CP460" s="1"/>
  <c r="CQ460"/>
  <c r="CW460"/>
  <c r="CX460"/>
  <c r="CY460" s="1"/>
  <c r="CZ460"/>
  <c r="DF460"/>
  <c r="DG460"/>
  <c r="DH460" s="1"/>
  <c r="DI460"/>
  <c r="K461"/>
  <c r="L461"/>
  <c r="M461" s="1"/>
  <c r="N461"/>
  <c r="T461"/>
  <c r="U461"/>
  <c r="V461" s="1"/>
  <c r="W461"/>
  <c r="AC461"/>
  <c r="AD461"/>
  <c r="AE461" s="1"/>
  <c r="AF461"/>
  <c r="AL461"/>
  <c r="AM461"/>
  <c r="AN461" s="1"/>
  <c r="AO461"/>
  <c r="AU461"/>
  <c r="AV461"/>
  <c r="AW461" s="1"/>
  <c r="AX461"/>
  <c r="BD461"/>
  <c r="BE461"/>
  <c r="BF461" s="1"/>
  <c r="BG461"/>
  <c r="BM461"/>
  <c r="BN461"/>
  <c r="BO461" s="1"/>
  <c r="BP461"/>
  <c r="BV461"/>
  <c r="BW461"/>
  <c r="BX461" s="1"/>
  <c r="BY461"/>
  <c r="CE461"/>
  <c r="CF461"/>
  <c r="CG461" s="1"/>
  <c r="CH461"/>
  <c r="CN461"/>
  <c r="CO461"/>
  <c r="CP461" s="1"/>
  <c r="CQ461"/>
  <c r="CW461"/>
  <c r="CX461"/>
  <c r="CY461" s="1"/>
  <c r="CZ461"/>
  <c r="DF461"/>
  <c r="DG461"/>
  <c r="DH461" s="1"/>
  <c r="DI461"/>
  <c r="A462"/>
  <c r="A463" s="1"/>
  <c r="F462"/>
  <c r="F463" s="1"/>
  <c r="G462"/>
  <c r="H462"/>
  <c r="H463"/>
  <c r="I462"/>
  <c r="J462"/>
  <c r="J463" s="1"/>
  <c r="N463" s="1"/>
  <c r="O462"/>
  <c r="O463" s="1"/>
  <c r="P462"/>
  <c r="P463" s="1"/>
  <c r="W463" s="1"/>
  <c r="Q462"/>
  <c r="R462"/>
  <c r="S462"/>
  <c r="S463"/>
  <c r="X462"/>
  <c r="X463"/>
  <c r="Y462"/>
  <c r="AF462"/>
  <c r="Z462"/>
  <c r="Z463"/>
  <c r="AA462"/>
  <c r="AA463"/>
  <c r="AB462"/>
  <c r="AB463" s="1"/>
  <c r="AF463" s="1"/>
  <c r="AC462"/>
  <c r="AG462"/>
  <c r="AH462"/>
  <c r="AH463" s="1"/>
  <c r="AO463" s="1"/>
  <c r="AI462"/>
  <c r="AI463" s="1"/>
  <c r="AJ462"/>
  <c r="AK462"/>
  <c r="AP462"/>
  <c r="AP463" s="1"/>
  <c r="AQ462"/>
  <c r="AR462"/>
  <c r="AS462"/>
  <c r="AS463" s="1"/>
  <c r="AT462"/>
  <c r="AT463"/>
  <c r="AY462"/>
  <c r="AY463"/>
  <c r="AZ462"/>
  <c r="AZ463"/>
  <c r="BA462"/>
  <c r="BB462"/>
  <c r="BC462"/>
  <c r="BC463"/>
  <c r="BH462"/>
  <c r="BI462"/>
  <c r="BJ462"/>
  <c r="BJ463" s="1"/>
  <c r="BK462"/>
  <c r="BK463" s="1"/>
  <c r="BL462"/>
  <c r="BL463" s="1"/>
  <c r="BP463" s="1"/>
  <c r="BQ462"/>
  <c r="BQ463" s="1"/>
  <c r="BR462"/>
  <c r="BR463"/>
  <c r="BS462"/>
  <c r="BS463"/>
  <c r="BT462"/>
  <c r="BU462"/>
  <c r="BU463" s="1"/>
  <c r="BY463" s="1"/>
  <c r="BZ462"/>
  <c r="BZ463"/>
  <c r="CA462"/>
  <c r="CA463"/>
  <c r="CB462"/>
  <c r="CB463"/>
  <c r="CC462"/>
  <c r="CD462"/>
  <c r="CD463" s="1"/>
  <c r="CH463" s="1"/>
  <c r="CI462"/>
  <c r="CI463"/>
  <c r="CJ462"/>
  <c r="CK462"/>
  <c r="CK463" s="1"/>
  <c r="CL462"/>
  <c r="CM462"/>
  <c r="CM463" s="1"/>
  <c r="CQ463" s="1"/>
  <c r="CR462"/>
  <c r="CR463" s="1"/>
  <c r="CS462"/>
  <c r="CT462"/>
  <c r="CU462"/>
  <c r="CU463"/>
  <c r="CV462"/>
  <c r="CZ462" s="1"/>
  <c r="CW462"/>
  <c r="DA462"/>
  <c r="DA463"/>
  <c r="DB462"/>
  <c r="DB463"/>
  <c r="DC462"/>
  <c r="DC463"/>
  <c r="DD462"/>
  <c r="DE462"/>
  <c r="DE463" s="1"/>
  <c r="DI463" s="1"/>
  <c r="I463"/>
  <c r="Q463"/>
  <c r="AG463"/>
  <c r="AK463"/>
  <c r="AR463"/>
  <c r="BI463"/>
  <c r="BT463"/>
  <c r="CC463"/>
  <c r="CV463"/>
  <c r="I8" i="414"/>
  <c r="L8"/>
  <c r="O8"/>
  <c r="R8"/>
  <c r="U8"/>
  <c r="X8"/>
  <c r="AA8"/>
  <c r="AD8"/>
  <c r="AG8"/>
  <c r="AJ8"/>
  <c r="AM8"/>
  <c r="AP8"/>
  <c r="AQ8"/>
  <c r="I9"/>
  <c r="L9"/>
  <c r="O9"/>
  <c r="R9"/>
  <c r="U9"/>
  <c r="X9"/>
  <c r="AA9"/>
  <c r="AD9"/>
  <c r="AG9"/>
  <c r="AJ9"/>
  <c r="AM9"/>
  <c r="AP9"/>
  <c r="AQ9"/>
  <c r="I10"/>
  <c r="L10"/>
  <c r="O10"/>
  <c r="R10"/>
  <c r="U10"/>
  <c r="X10"/>
  <c r="AA10"/>
  <c r="AD10"/>
  <c r="AG10"/>
  <c r="AJ10"/>
  <c r="AM10"/>
  <c r="AP10"/>
  <c r="AQ10"/>
  <c r="I11"/>
  <c r="L11"/>
  <c r="O11"/>
  <c r="R11"/>
  <c r="U11"/>
  <c r="X11"/>
  <c r="AA11"/>
  <c r="AD11"/>
  <c r="AG11"/>
  <c r="AJ11"/>
  <c r="AM11"/>
  <c r="AP11"/>
  <c r="AQ11"/>
  <c r="I12"/>
  <c r="L12"/>
  <c r="O12"/>
  <c r="R12"/>
  <c r="U12"/>
  <c r="X12"/>
  <c r="AA12"/>
  <c r="AD12"/>
  <c r="AG12"/>
  <c r="AJ12"/>
  <c r="AM12"/>
  <c r="AP12"/>
  <c r="AQ12"/>
  <c r="I13"/>
  <c r="L13"/>
  <c r="O13"/>
  <c r="R13"/>
  <c r="U13"/>
  <c r="X13"/>
  <c r="AA13"/>
  <c r="AD13"/>
  <c r="AG13"/>
  <c r="AJ13"/>
  <c r="AM13"/>
  <c r="AP13"/>
  <c r="AQ13"/>
  <c r="I14"/>
  <c r="L14"/>
  <c r="O14"/>
  <c r="R14"/>
  <c r="U14"/>
  <c r="X14"/>
  <c r="AA14"/>
  <c r="AD14"/>
  <c r="AG14"/>
  <c r="AJ14"/>
  <c r="AM14"/>
  <c r="AP14"/>
  <c r="AQ14"/>
  <c r="I15"/>
  <c r="L15"/>
  <c r="O15"/>
  <c r="R15"/>
  <c r="U15"/>
  <c r="X15"/>
  <c r="AA15"/>
  <c r="AD15"/>
  <c r="AG15"/>
  <c r="AJ15"/>
  <c r="AM15"/>
  <c r="AP15"/>
  <c r="AQ15"/>
  <c r="I16"/>
  <c r="L16"/>
  <c r="O16"/>
  <c r="R16"/>
  <c r="U16"/>
  <c r="X16"/>
  <c r="AA16"/>
  <c r="AD16"/>
  <c r="AG16"/>
  <c r="AJ16"/>
  <c r="AM16"/>
  <c r="AP16"/>
  <c r="AQ16"/>
  <c r="I17"/>
  <c r="L17"/>
  <c r="O17"/>
  <c r="R17"/>
  <c r="U17"/>
  <c r="X17"/>
  <c r="AA17"/>
  <c r="AD17"/>
  <c r="AG17"/>
  <c r="AJ17"/>
  <c r="AM17"/>
  <c r="AP17"/>
  <c r="AQ17"/>
  <c r="I18"/>
  <c r="L18"/>
  <c r="O18"/>
  <c r="R18"/>
  <c r="U18"/>
  <c r="X18"/>
  <c r="AA18"/>
  <c r="AD18"/>
  <c r="AG18"/>
  <c r="AJ18"/>
  <c r="AM18"/>
  <c r="AP18"/>
  <c r="AQ18"/>
  <c r="I19"/>
  <c r="L19"/>
  <c r="O19"/>
  <c r="R19"/>
  <c r="U19"/>
  <c r="X19"/>
  <c r="AA19"/>
  <c r="AD19"/>
  <c r="AG19"/>
  <c r="AJ19"/>
  <c r="AM19"/>
  <c r="AP19"/>
  <c r="AQ19"/>
  <c r="I20"/>
  <c r="L20"/>
  <c r="O20"/>
  <c r="R20"/>
  <c r="U20"/>
  <c r="X20"/>
  <c r="AA20"/>
  <c r="AD20"/>
  <c r="AG20"/>
  <c r="AJ20"/>
  <c r="AM20"/>
  <c r="AP20"/>
  <c r="AQ20"/>
  <c r="L21"/>
  <c r="O21"/>
  <c r="R21"/>
  <c r="U21"/>
  <c r="X21"/>
  <c r="AA21"/>
  <c r="AD21"/>
  <c r="AG21"/>
  <c r="AJ21"/>
  <c r="AM21"/>
  <c r="AQ21"/>
  <c r="I22"/>
  <c r="L22"/>
  <c r="O22"/>
  <c r="R22"/>
  <c r="U22"/>
  <c r="X22"/>
  <c r="AA22"/>
  <c r="AD22"/>
  <c r="AG22"/>
  <c r="AJ22"/>
  <c r="AM22"/>
  <c r="AP22"/>
  <c r="AQ22"/>
  <c r="L23"/>
  <c r="O23"/>
  <c r="R23"/>
  <c r="U23"/>
  <c r="X23"/>
  <c r="AA23"/>
  <c r="AD23"/>
  <c r="AG23"/>
  <c r="AJ23"/>
  <c r="AM23"/>
  <c r="AP23"/>
  <c r="AQ23"/>
  <c r="I24"/>
  <c r="L24"/>
  <c r="O24"/>
  <c r="R24"/>
  <c r="U24"/>
  <c r="X24"/>
  <c r="AA24"/>
  <c r="AD24"/>
  <c r="AG24"/>
  <c r="AJ24"/>
  <c r="AM24"/>
  <c r="AP24"/>
  <c r="AQ24"/>
  <c r="I25"/>
  <c r="L25"/>
  <c r="O25"/>
  <c r="R25"/>
  <c r="U25"/>
  <c r="X25"/>
  <c r="AA25"/>
  <c r="AD25"/>
  <c r="AG25"/>
  <c r="AJ25"/>
  <c r="AM25"/>
  <c r="AP25"/>
  <c r="AQ25"/>
  <c r="O26"/>
  <c r="R26"/>
  <c r="U26"/>
  <c r="X26"/>
  <c r="AA26"/>
  <c r="AD26"/>
  <c r="AG26"/>
  <c r="AJ26"/>
  <c r="AM26"/>
  <c r="AP26"/>
  <c r="AQ26"/>
  <c r="I27"/>
  <c r="L27"/>
  <c r="O27"/>
  <c r="R27"/>
  <c r="U27"/>
  <c r="X27"/>
  <c r="AA27"/>
  <c r="AD27"/>
  <c r="AG27"/>
  <c r="AJ27"/>
  <c r="AM27"/>
  <c r="AP27"/>
  <c r="AQ27"/>
  <c r="I28"/>
  <c r="L28"/>
  <c r="O28"/>
  <c r="AG28"/>
  <c r="AJ28"/>
  <c r="AM28"/>
  <c r="AP28"/>
  <c r="AQ28"/>
  <c r="I29"/>
  <c r="L29"/>
  <c r="O29"/>
  <c r="R29"/>
  <c r="U29"/>
  <c r="X29"/>
  <c r="AA29"/>
  <c r="AD29"/>
  <c r="AG29"/>
  <c r="AJ29"/>
  <c r="AM29"/>
  <c r="AP29"/>
  <c r="AQ29"/>
  <c r="AM30"/>
  <c r="AP30"/>
  <c r="AQ30"/>
  <c r="I31"/>
  <c r="L31"/>
  <c r="O31"/>
  <c r="R31"/>
  <c r="U31"/>
  <c r="X31"/>
  <c r="AA31"/>
  <c r="AD31"/>
  <c r="AG31"/>
  <c r="AJ31"/>
  <c r="AM31"/>
  <c r="AP31"/>
  <c r="AQ31"/>
  <c r="I32"/>
  <c r="L32"/>
  <c r="O32"/>
  <c r="R32"/>
  <c r="U32"/>
  <c r="X32"/>
  <c r="AA32"/>
  <c r="AD32"/>
  <c r="AG32"/>
  <c r="AJ32"/>
  <c r="AM32"/>
  <c r="AP32"/>
  <c r="AQ32"/>
  <c r="I33"/>
  <c r="L33"/>
  <c r="O33"/>
  <c r="R33"/>
  <c r="U33"/>
  <c r="X33"/>
  <c r="AA33"/>
  <c r="AD33"/>
  <c r="AG33"/>
  <c r="AQ33"/>
  <c r="I34"/>
  <c r="L34"/>
  <c r="O34"/>
  <c r="R34"/>
  <c r="U34"/>
  <c r="X34"/>
  <c r="AA34"/>
  <c r="AD34"/>
  <c r="AG34"/>
  <c r="AJ34"/>
  <c r="AM34"/>
  <c r="AP34"/>
  <c r="AQ34"/>
  <c r="I35"/>
  <c r="L35"/>
  <c r="O35"/>
  <c r="R35"/>
  <c r="U35"/>
  <c r="X35"/>
  <c r="AA35"/>
  <c r="AD35"/>
  <c r="AG35"/>
  <c r="AJ35"/>
  <c r="AM35"/>
  <c r="AP35"/>
  <c r="AQ35"/>
  <c r="I36"/>
  <c r="L36"/>
  <c r="O36"/>
  <c r="R36"/>
  <c r="U36"/>
  <c r="X36"/>
  <c r="AA36"/>
  <c r="AD36"/>
  <c r="AG36"/>
  <c r="AJ36"/>
  <c r="AM36"/>
  <c r="AP36"/>
  <c r="AQ36"/>
  <c r="I37"/>
  <c r="L37"/>
  <c r="O37"/>
  <c r="R37"/>
  <c r="U37"/>
  <c r="X37"/>
  <c r="AA37"/>
  <c r="AD37"/>
  <c r="AG37"/>
  <c r="AJ37"/>
  <c r="AM37"/>
  <c r="AP37"/>
  <c r="AQ37"/>
  <c r="I38"/>
  <c r="O38"/>
  <c r="R38"/>
  <c r="U38"/>
  <c r="AQ38"/>
  <c r="I39"/>
  <c r="L39"/>
  <c r="O39"/>
  <c r="R39"/>
  <c r="U39"/>
  <c r="X39"/>
  <c r="AA39"/>
  <c r="AD39"/>
  <c r="AG39"/>
  <c r="AJ39"/>
  <c r="AM39"/>
  <c r="AP39"/>
  <c r="AQ39"/>
  <c r="I40"/>
  <c r="L40"/>
  <c r="O40"/>
  <c r="R40"/>
  <c r="U40"/>
  <c r="X40"/>
  <c r="AA40"/>
  <c r="AD40"/>
  <c r="AG40"/>
  <c r="AJ40"/>
  <c r="AM40"/>
  <c r="AP40"/>
  <c r="AQ40"/>
  <c r="I41"/>
  <c r="L41"/>
  <c r="O41"/>
  <c r="R41"/>
  <c r="U41"/>
  <c r="X41"/>
  <c r="AA41"/>
  <c r="AD41"/>
  <c r="AG41"/>
  <c r="AJ41"/>
  <c r="AM41"/>
  <c r="AP41"/>
  <c r="AQ41"/>
  <c r="I42"/>
  <c r="L42"/>
  <c r="O42"/>
  <c r="R42"/>
  <c r="U42"/>
  <c r="X42"/>
  <c r="AA42"/>
  <c r="AD42"/>
  <c r="AG42"/>
  <c r="AJ42"/>
  <c r="AM42"/>
  <c r="AP42"/>
  <c r="AQ42"/>
  <c r="I43"/>
  <c r="L43"/>
  <c r="O43"/>
  <c r="R43"/>
  <c r="U43"/>
  <c r="X43"/>
  <c r="AA43"/>
  <c r="AD43"/>
  <c r="AG43"/>
  <c r="AJ43"/>
  <c r="AM43"/>
  <c r="AP43"/>
  <c r="AQ43"/>
  <c r="I44"/>
  <c r="L44"/>
  <c r="O44"/>
  <c r="R44"/>
  <c r="U44"/>
  <c r="X44"/>
  <c r="AA44"/>
  <c r="AD44"/>
  <c r="AG44"/>
  <c r="AJ44"/>
  <c r="AM44"/>
  <c r="AP44"/>
  <c r="AQ44"/>
  <c r="I45"/>
  <c r="L45"/>
  <c r="O45"/>
  <c r="R45"/>
  <c r="U45"/>
  <c r="X45"/>
  <c r="AA45"/>
  <c r="AD45"/>
  <c r="AG45"/>
  <c r="AJ45"/>
  <c r="AM45"/>
  <c r="AP45"/>
  <c r="AQ45"/>
  <c r="I46"/>
  <c r="L46"/>
  <c r="O46"/>
  <c r="R46"/>
  <c r="U46"/>
  <c r="X46"/>
  <c r="AA46"/>
  <c r="AD46"/>
  <c r="AG46"/>
  <c r="AJ46"/>
  <c r="AM46"/>
  <c r="AP46"/>
  <c r="AQ46"/>
  <c r="I47"/>
  <c r="L47"/>
  <c r="O47"/>
  <c r="R47"/>
  <c r="U47"/>
  <c r="X47"/>
  <c r="AA47"/>
  <c r="AD47"/>
  <c r="AG47"/>
  <c r="AJ47"/>
  <c r="AM47"/>
  <c r="AP47"/>
  <c r="AQ47"/>
  <c r="I48"/>
  <c r="L48"/>
  <c r="O48"/>
  <c r="R48"/>
  <c r="U48"/>
  <c r="X48"/>
  <c r="AA48"/>
  <c r="AD48"/>
  <c r="AG48"/>
  <c r="AJ48"/>
  <c r="AM48"/>
  <c r="AP48"/>
  <c r="AQ48"/>
  <c r="I49"/>
  <c r="L49"/>
  <c r="O49"/>
  <c r="R49"/>
  <c r="U49"/>
  <c r="X49"/>
  <c r="AA49"/>
  <c r="AD49"/>
  <c r="AG49"/>
  <c r="AJ49"/>
  <c r="AM49"/>
  <c r="AP49"/>
  <c r="AQ49"/>
  <c r="I50"/>
  <c r="L50"/>
  <c r="O50"/>
  <c r="R50"/>
  <c r="U50"/>
  <c r="X50"/>
  <c r="AA50"/>
  <c r="AD50"/>
  <c r="AG50"/>
  <c r="AJ50"/>
  <c r="AM50"/>
  <c r="AP50"/>
  <c r="AQ50"/>
  <c r="L51"/>
  <c r="O51"/>
  <c r="R51"/>
  <c r="U51"/>
  <c r="X51"/>
  <c r="AA51"/>
  <c r="AD51"/>
  <c r="AG51"/>
  <c r="AJ51"/>
  <c r="AM51"/>
  <c r="AP51"/>
  <c r="AQ51"/>
  <c r="I52"/>
  <c r="L52"/>
  <c r="O52"/>
  <c r="R52"/>
  <c r="U52"/>
  <c r="X52"/>
  <c r="AA52"/>
  <c r="AD52"/>
  <c r="AG52"/>
  <c r="AJ52"/>
  <c r="AM52"/>
  <c r="AP52"/>
  <c r="AQ52"/>
  <c r="I53"/>
  <c r="L53"/>
  <c r="O53"/>
  <c r="R53"/>
  <c r="U53"/>
  <c r="X53"/>
  <c r="AA53"/>
  <c r="AD53"/>
  <c r="AG53"/>
  <c r="AJ53"/>
  <c r="AM53"/>
  <c r="AP53"/>
  <c r="AQ53"/>
  <c r="I54"/>
  <c r="L54"/>
  <c r="O54"/>
  <c r="R54"/>
  <c r="U54"/>
  <c r="X54"/>
  <c r="AA54"/>
  <c r="AD54"/>
  <c r="AG54"/>
  <c r="AJ54"/>
  <c r="AM54"/>
  <c r="AP54"/>
  <c r="AQ54"/>
  <c r="I55"/>
  <c r="L55"/>
  <c r="O55"/>
  <c r="R55"/>
  <c r="U55"/>
  <c r="X55"/>
  <c r="AA55"/>
  <c r="AD55"/>
  <c r="AG55"/>
  <c r="AJ55"/>
  <c r="AM55"/>
  <c r="AP55"/>
  <c r="AQ55"/>
  <c r="I56"/>
  <c r="L56"/>
  <c r="O56"/>
  <c r="R56"/>
  <c r="U56"/>
  <c r="X56"/>
  <c r="AA56"/>
  <c r="AD56"/>
  <c r="AG56"/>
  <c r="AJ56"/>
  <c r="AM56"/>
  <c r="AP56"/>
  <c r="AQ56"/>
  <c r="I57"/>
  <c r="L57"/>
  <c r="O57"/>
  <c r="R57"/>
  <c r="U57"/>
  <c r="X57"/>
  <c r="AA57"/>
  <c r="AD57"/>
  <c r="AG57"/>
  <c r="AJ57"/>
  <c r="AM57"/>
  <c r="AQ57"/>
  <c r="O58"/>
  <c r="R58"/>
  <c r="U58"/>
  <c r="X58"/>
  <c r="AA58"/>
  <c r="AD58"/>
  <c r="AG58"/>
  <c r="AJ58"/>
  <c r="AM58"/>
  <c r="AP58"/>
  <c r="AQ58"/>
  <c r="I59"/>
  <c r="L59"/>
  <c r="O59"/>
  <c r="R59"/>
  <c r="U59"/>
  <c r="X59"/>
  <c r="AA59"/>
  <c r="AD59"/>
  <c r="AG59"/>
  <c r="AJ59"/>
  <c r="AM59"/>
  <c r="AP59"/>
  <c r="AQ59"/>
  <c r="I60"/>
  <c r="L60"/>
  <c r="O60"/>
  <c r="R60"/>
  <c r="U60"/>
  <c r="X60"/>
  <c r="AA60"/>
  <c r="AD60"/>
  <c r="AG60"/>
  <c r="AJ60"/>
  <c r="AM60"/>
  <c r="AP60"/>
  <c r="AQ60"/>
  <c r="I61"/>
  <c r="L61"/>
  <c r="O61"/>
  <c r="R61"/>
  <c r="U61"/>
  <c r="X61"/>
  <c r="AA61"/>
  <c r="AD61"/>
  <c r="AG61"/>
  <c r="AJ61"/>
  <c r="AM61"/>
  <c r="AP61"/>
  <c r="AQ61"/>
  <c r="I62"/>
  <c r="L62"/>
  <c r="O62"/>
  <c r="R62"/>
  <c r="U62"/>
  <c r="X62"/>
  <c r="AA62"/>
  <c r="AD62"/>
  <c r="AG62"/>
  <c r="AJ62"/>
  <c r="AM62"/>
  <c r="AP62"/>
  <c r="AQ62"/>
  <c r="I63"/>
  <c r="L63"/>
  <c r="O63"/>
  <c r="R63"/>
  <c r="U63"/>
  <c r="X63"/>
  <c r="AA63"/>
  <c r="AD63"/>
  <c r="AG63"/>
  <c r="AJ63"/>
  <c r="AM63"/>
  <c r="AP63"/>
  <c r="AQ63"/>
  <c r="I64"/>
  <c r="L64"/>
  <c r="O64"/>
  <c r="R64"/>
  <c r="U64"/>
  <c r="X64"/>
  <c r="AA64"/>
  <c r="AD64"/>
  <c r="AG64"/>
  <c r="AJ64"/>
  <c r="AM64"/>
  <c r="AP64"/>
  <c r="AQ64"/>
  <c r="I65"/>
  <c r="L65"/>
  <c r="O65"/>
  <c r="R65"/>
  <c r="U65"/>
  <c r="X65"/>
  <c r="AA65"/>
  <c r="AD65"/>
  <c r="AG65"/>
  <c r="AJ65"/>
  <c r="AM65"/>
  <c r="AP65"/>
  <c r="AQ65"/>
  <c r="I66"/>
  <c r="L66"/>
  <c r="O66"/>
  <c r="R66"/>
  <c r="U66"/>
  <c r="X66"/>
  <c r="AA66"/>
  <c r="AD66"/>
  <c r="AG66"/>
  <c r="AJ66"/>
  <c r="AM66"/>
  <c r="AQ66"/>
  <c r="I67"/>
  <c r="L67"/>
  <c r="O67"/>
  <c r="R67"/>
  <c r="U67"/>
  <c r="X67"/>
  <c r="AA67"/>
  <c r="AD67"/>
  <c r="AG67"/>
  <c r="AJ67"/>
  <c r="AM67"/>
  <c r="AP67"/>
  <c r="AQ67"/>
  <c r="I68"/>
  <c r="L68"/>
  <c r="O68"/>
  <c r="R68"/>
  <c r="U68"/>
  <c r="X68"/>
  <c r="AA68"/>
  <c r="AD68"/>
  <c r="AG68"/>
  <c r="AJ68"/>
  <c r="AM68"/>
  <c r="AP68"/>
  <c r="AQ68"/>
  <c r="AP69"/>
  <c r="AQ69"/>
  <c r="I71"/>
  <c r="L71"/>
  <c r="O71"/>
  <c r="R71"/>
  <c r="U71"/>
  <c r="X71"/>
  <c r="AA71"/>
  <c r="AD71"/>
  <c r="AG71"/>
  <c r="AJ71"/>
  <c r="AM71"/>
  <c r="AP71"/>
  <c r="AQ71"/>
  <c r="I72"/>
  <c r="L72"/>
  <c r="O72"/>
  <c r="R72"/>
  <c r="U72"/>
  <c r="X72"/>
  <c r="AA72"/>
  <c r="AD72"/>
  <c r="AG72"/>
  <c r="AJ72"/>
  <c r="AM72"/>
  <c r="AP72"/>
  <c r="AQ72"/>
  <c r="I73"/>
  <c r="L73"/>
  <c r="O73"/>
  <c r="R73"/>
  <c r="AQ73"/>
  <c r="I74"/>
  <c r="L74"/>
  <c r="R74"/>
  <c r="U74"/>
  <c r="AQ74"/>
  <c r="I75"/>
  <c r="L75"/>
  <c r="O75"/>
  <c r="R75"/>
  <c r="U75"/>
  <c r="X75"/>
  <c r="AA75"/>
  <c r="AD75"/>
  <c r="AG75"/>
  <c r="AJ75"/>
  <c r="AM75"/>
  <c r="AP75"/>
  <c r="AQ75"/>
  <c r="I76"/>
  <c r="L76"/>
  <c r="O76"/>
  <c r="R76"/>
  <c r="U76"/>
  <c r="X76"/>
  <c r="AA76"/>
  <c r="AD76"/>
  <c r="AG76"/>
  <c r="AJ76"/>
  <c r="AM76"/>
  <c r="AP76"/>
  <c r="AQ76"/>
  <c r="I77"/>
  <c r="L77"/>
  <c r="O77"/>
  <c r="R77"/>
  <c r="U77"/>
  <c r="X77"/>
  <c r="AA77"/>
  <c r="AD77"/>
  <c r="AG77"/>
  <c r="AJ77"/>
  <c r="AM77"/>
  <c r="AP77"/>
  <c r="AQ77"/>
  <c r="AP78"/>
  <c r="AQ78"/>
  <c r="I79"/>
  <c r="L79"/>
  <c r="O79"/>
  <c r="R79"/>
  <c r="U79"/>
  <c r="AQ79"/>
  <c r="AJ80"/>
  <c r="AM80"/>
  <c r="AP80"/>
  <c r="AQ80"/>
  <c r="I81"/>
  <c r="L81"/>
  <c r="O81"/>
  <c r="R81"/>
  <c r="U81"/>
  <c r="X81"/>
  <c r="AA81"/>
  <c r="AD81"/>
  <c r="AG81"/>
  <c r="AJ81"/>
  <c r="AM81"/>
  <c r="AP81"/>
  <c r="AQ81"/>
  <c r="I82"/>
  <c r="L82"/>
  <c r="O82"/>
  <c r="R82"/>
  <c r="U82"/>
  <c r="X82"/>
  <c r="AA82"/>
  <c r="AD82"/>
  <c r="AG82"/>
  <c r="AJ82"/>
  <c r="AM82"/>
  <c r="AP82"/>
  <c r="AQ82"/>
  <c r="I83"/>
  <c r="L83"/>
  <c r="O83"/>
  <c r="R83"/>
  <c r="U83"/>
  <c r="X83"/>
  <c r="AA83"/>
  <c r="AD83"/>
  <c r="AG83"/>
  <c r="AJ83"/>
  <c r="AM83"/>
  <c r="AP83"/>
  <c r="AQ83"/>
  <c r="I84"/>
  <c r="L84"/>
  <c r="O84"/>
  <c r="R84"/>
  <c r="U84"/>
  <c r="X84"/>
  <c r="AA84"/>
  <c r="AD84"/>
  <c r="AG84"/>
  <c r="AJ84"/>
  <c r="AM84"/>
  <c r="AP84"/>
  <c r="AQ84"/>
  <c r="I85"/>
  <c r="L85"/>
  <c r="O85"/>
  <c r="R85"/>
  <c r="U85"/>
  <c r="X85"/>
  <c r="AA85"/>
  <c r="AD85"/>
  <c r="AG85"/>
  <c r="AJ85"/>
  <c r="AM85"/>
  <c r="AP85"/>
  <c r="AQ85"/>
  <c r="I86"/>
  <c r="L86"/>
  <c r="O86"/>
  <c r="R86"/>
  <c r="U86"/>
  <c r="X86"/>
  <c r="AA86"/>
  <c r="AD86"/>
  <c r="AG86"/>
  <c r="AJ86"/>
  <c r="AM86"/>
  <c r="AP86"/>
  <c r="AQ86"/>
  <c r="I87"/>
  <c r="L87"/>
  <c r="O87"/>
  <c r="R87"/>
  <c r="U87"/>
  <c r="X87"/>
  <c r="AA87"/>
  <c r="AD87"/>
  <c r="AG87"/>
  <c r="AJ87"/>
  <c r="AM87"/>
  <c r="AP87"/>
  <c r="AQ87"/>
  <c r="X88"/>
  <c r="AA88"/>
  <c r="AD88"/>
  <c r="AG88"/>
  <c r="AJ88"/>
  <c r="AM88"/>
  <c r="AP88"/>
  <c r="AQ88"/>
  <c r="I89"/>
  <c r="L89"/>
  <c r="O89"/>
  <c r="R89"/>
  <c r="U89"/>
  <c r="X89"/>
  <c r="AA89"/>
  <c r="AD89"/>
  <c r="AG89"/>
  <c r="AJ89"/>
  <c r="AM89"/>
  <c r="AP89"/>
  <c r="AQ89"/>
  <c r="I90"/>
  <c r="L90"/>
  <c r="O90"/>
  <c r="R90"/>
  <c r="U90"/>
  <c r="X90"/>
  <c r="AA90"/>
  <c r="AD90"/>
  <c r="AG90"/>
  <c r="AJ90"/>
  <c r="AM90"/>
  <c r="AP90"/>
  <c r="AQ90"/>
  <c r="I91"/>
  <c r="L91"/>
  <c r="O91"/>
  <c r="R91"/>
  <c r="U91"/>
  <c r="X91"/>
  <c r="AA91"/>
  <c r="AD91"/>
  <c r="AG91"/>
  <c r="AQ91"/>
  <c r="I92"/>
  <c r="L92"/>
  <c r="O92"/>
  <c r="R92"/>
  <c r="U92"/>
  <c r="X92"/>
  <c r="AA92"/>
  <c r="AD92"/>
  <c r="AG92"/>
  <c r="AJ92"/>
  <c r="AM92"/>
  <c r="AP92"/>
  <c r="AQ92"/>
  <c r="I93"/>
  <c r="L93"/>
  <c r="O93"/>
  <c r="R93"/>
  <c r="U93"/>
  <c r="X93"/>
  <c r="AA93"/>
  <c r="AD93"/>
  <c r="AG93"/>
  <c r="AJ93"/>
  <c r="AM93"/>
  <c r="AP93"/>
  <c r="AQ93"/>
  <c r="L94"/>
  <c r="O94"/>
  <c r="R94"/>
  <c r="U94"/>
  <c r="X94"/>
  <c r="AA94"/>
  <c r="AD94"/>
  <c r="AG94"/>
  <c r="AQ94"/>
  <c r="I95"/>
  <c r="L95"/>
  <c r="O95"/>
  <c r="R95"/>
  <c r="U95"/>
  <c r="X95"/>
  <c r="AA95"/>
  <c r="AD95"/>
  <c r="AG95"/>
  <c r="AJ95"/>
  <c r="AM95"/>
  <c r="AP95"/>
  <c r="AQ95"/>
  <c r="I96"/>
  <c r="L96"/>
  <c r="O96"/>
  <c r="R96"/>
  <c r="U96"/>
  <c r="X96"/>
  <c r="AA96"/>
  <c r="AD96"/>
  <c r="AG96"/>
  <c r="AJ96"/>
  <c r="AM96"/>
  <c r="AP96"/>
  <c r="AQ96"/>
  <c r="I97"/>
  <c r="L97"/>
  <c r="O97"/>
  <c r="R97"/>
  <c r="U97"/>
  <c r="X97"/>
  <c r="AA97"/>
  <c r="AG97"/>
  <c r="AJ97"/>
  <c r="AM97"/>
  <c r="AP97"/>
  <c r="AQ97"/>
  <c r="I99"/>
  <c r="L99"/>
  <c r="O99"/>
  <c r="R99"/>
  <c r="U99"/>
  <c r="X99"/>
  <c r="AA99"/>
  <c r="AD99"/>
  <c r="AG99"/>
  <c r="AJ99"/>
  <c r="AM99"/>
  <c r="AP99"/>
  <c r="AQ99"/>
  <c r="I100"/>
  <c r="L100"/>
  <c r="O100"/>
  <c r="R100"/>
  <c r="U100"/>
  <c r="X100"/>
  <c r="AA100"/>
  <c r="AD100"/>
  <c r="AG100"/>
  <c r="AJ100"/>
  <c r="AM100"/>
  <c r="AP100"/>
  <c r="AQ100"/>
  <c r="I101"/>
  <c r="L101"/>
  <c r="O101"/>
  <c r="R101"/>
  <c r="U101"/>
  <c r="X101"/>
  <c r="AA101"/>
  <c r="AD101"/>
  <c r="AG101"/>
  <c r="AJ101"/>
  <c r="AM101"/>
  <c r="AP101"/>
  <c r="AQ101"/>
  <c r="I102"/>
  <c r="L102"/>
  <c r="O102"/>
  <c r="R102"/>
  <c r="U102"/>
  <c r="X102"/>
  <c r="AA102"/>
  <c r="AD102"/>
  <c r="AG102"/>
  <c r="AJ102"/>
  <c r="AM102"/>
  <c r="AP102"/>
  <c r="AQ102"/>
  <c r="I103"/>
  <c r="L103"/>
  <c r="O103"/>
  <c r="R103"/>
  <c r="U103"/>
  <c r="X103"/>
  <c r="AA103"/>
  <c r="AD103"/>
  <c r="AG103"/>
  <c r="AJ103"/>
  <c r="AM103"/>
  <c r="AP103"/>
  <c r="AQ103"/>
  <c r="I104"/>
  <c r="L104"/>
  <c r="O104"/>
  <c r="R104"/>
  <c r="U104"/>
  <c r="X104"/>
  <c r="AA104"/>
  <c r="AD104"/>
  <c r="AG104"/>
  <c r="AJ104"/>
  <c r="AM104"/>
  <c r="AP104"/>
  <c r="AQ104"/>
  <c r="I105"/>
  <c r="L105"/>
  <c r="O105"/>
  <c r="R105"/>
  <c r="U105"/>
  <c r="X105"/>
  <c r="AA105"/>
  <c r="AD105"/>
  <c r="AG105"/>
  <c r="AJ105"/>
  <c r="AM105"/>
  <c r="AP105"/>
  <c r="AQ105"/>
  <c r="I106"/>
  <c r="L106"/>
  <c r="O106"/>
  <c r="R106"/>
  <c r="U106"/>
  <c r="X106"/>
  <c r="AA106"/>
  <c r="AQ106"/>
  <c r="I107"/>
  <c r="L107"/>
  <c r="O107"/>
  <c r="R107"/>
  <c r="U107"/>
  <c r="AD107"/>
  <c r="AG107"/>
  <c r="AJ107"/>
  <c r="AM107"/>
  <c r="AP107"/>
  <c r="AQ107"/>
  <c r="I108"/>
  <c r="L108"/>
  <c r="O108"/>
  <c r="R108"/>
  <c r="U108"/>
  <c r="X108"/>
  <c r="AA108"/>
  <c r="AD108"/>
  <c r="AG108"/>
  <c r="AJ108"/>
  <c r="AM108"/>
  <c r="AP108"/>
  <c r="AQ108"/>
  <c r="I109"/>
  <c r="L109"/>
  <c r="O109"/>
  <c r="R109"/>
  <c r="U109"/>
  <c r="X109"/>
  <c r="AA109"/>
  <c r="AD109"/>
  <c r="AG109"/>
  <c r="AJ109"/>
  <c r="AM109"/>
  <c r="AP109"/>
  <c r="AQ109"/>
  <c r="I110"/>
  <c r="L110"/>
  <c r="O110"/>
  <c r="R110"/>
  <c r="U110"/>
  <c r="X110"/>
  <c r="AA110"/>
  <c r="AD110"/>
  <c r="AG110"/>
  <c r="AJ110"/>
  <c r="AM110"/>
  <c r="AP110"/>
  <c r="AQ110"/>
  <c r="I111"/>
  <c r="L111"/>
  <c r="O111"/>
  <c r="R111"/>
  <c r="U111"/>
  <c r="X111"/>
  <c r="AA111"/>
  <c r="AD111"/>
  <c r="AG111"/>
  <c r="AJ111"/>
  <c r="AM111"/>
  <c r="AP111"/>
  <c r="AQ111"/>
  <c r="I112"/>
  <c r="L112"/>
  <c r="O112"/>
  <c r="R112"/>
  <c r="U112"/>
  <c r="X112"/>
  <c r="AA112"/>
  <c r="AD112"/>
  <c r="AG112"/>
  <c r="AJ112"/>
  <c r="AM112"/>
  <c r="AP112"/>
  <c r="AQ112"/>
  <c r="I113"/>
  <c r="L113"/>
  <c r="O113"/>
  <c r="R113"/>
  <c r="U113"/>
  <c r="X113"/>
  <c r="AA113"/>
  <c r="AD113"/>
  <c r="AG113"/>
  <c r="AJ113"/>
  <c r="AM113"/>
  <c r="AP113"/>
  <c r="AQ113"/>
  <c r="I114"/>
  <c r="L114"/>
  <c r="O114"/>
  <c r="R114"/>
  <c r="U114"/>
  <c r="X114"/>
  <c r="AA114"/>
  <c r="AD114"/>
  <c r="AG114"/>
  <c r="AJ114"/>
  <c r="AM114"/>
  <c r="AP114"/>
  <c r="AQ114"/>
  <c r="I115"/>
  <c r="L115"/>
  <c r="O115"/>
  <c r="R115"/>
  <c r="U115"/>
  <c r="X115"/>
  <c r="AA115"/>
  <c r="AD115"/>
  <c r="AG115"/>
  <c r="AJ115"/>
  <c r="AM115"/>
  <c r="AP115"/>
  <c r="AQ115"/>
  <c r="I116"/>
  <c r="L116"/>
  <c r="O116"/>
  <c r="R116"/>
  <c r="U116"/>
  <c r="X116"/>
  <c r="AA116"/>
  <c r="AD116"/>
  <c r="AG116"/>
  <c r="AJ116"/>
  <c r="AM116"/>
  <c r="AP116"/>
  <c r="AQ116"/>
  <c r="I117"/>
  <c r="L117"/>
  <c r="O117"/>
  <c r="R117"/>
  <c r="U117"/>
  <c r="X117"/>
  <c r="AA117"/>
  <c r="AD117"/>
  <c r="AG117"/>
  <c r="AJ117"/>
  <c r="AM117"/>
  <c r="AP117"/>
  <c r="AQ117"/>
  <c r="I118"/>
  <c r="L118"/>
  <c r="O118"/>
  <c r="R118"/>
  <c r="U118"/>
  <c r="X118"/>
  <c r="AA118"/>
  <c r="AD118"/>
  <c r="AG118"/>
  <c r="AJ118"/>
  <c r="AM118"/>
  <c r="AP118"/>
  <c r="AQ118"/>
  <c r="I119"/>
  <c r="L119"/>
  <c r="O119"/>
  <c r="R119"/>
  <c r="U119"/>
  <c r="X119"/>
  <c r="AA119"/>
  <c r="AD119"/>
  <c r="AG119"/>
  <c r="AJ119"/>
  <c r="AM119"/>
  <c r="AP119"/>
  <c r="AQ119"/>
  <c r="I120"/>
  <c r="L120"/>
  <c r="O120"/>
  <c r="R120"/>
  <c r="U120"/>
  <c r="X120"/>
  <c r="AA120"/>
  <c r="AD120"/>
  <c r="AG120"/>
  <c r="AJ120"/>
  <c r="AM120"/>
  <c r="AP120"/>
  <c r="AQ120"/>
  <c r="I121"/>
  <c r="L121"/>
  <c r="O121"/>
  <c r="R121"/>
  <c r="U121"/>
  <c r="X121"/>
  <c r="AA121"/>
  <c r="AD121"/>
  <c r="AG121"/>
  <c r="AJ121"/>
  <c r="AM121"/>
  <c r="AP121"/>
  <c r="AQ121"/>
  <c r="I122"/>
  <c r="L122"/>
  <c r="O122"/>
  <c r="R122"/>
  <c r="U122"/>
  <c r="X122"/>
  <c r="AA122"/>
  <c r="AD122"/>
  <c r="AG122"/>
  <c r="AJ122"/>
  <c r="AM122"/>
  <c r="AP122"/>
  <c r="AQ122"/>
  <c r="X123"/>
  <c r="AA123"/>
  <c r="AD123"/>
  <c r="AG123"/>
  <c r="AJ123"/>
  <c r="AM123"/>
  <c r="AP123"/>
  <c r="AQ123"/>
  <c r="AM124"/>
  <c r="AP124"/>
  <c r="AQ124"/>
  <c r="I125"/>
  <c r="L125"/>
  <c r="O125"/>
  <c r="R125"/>
  <c r="U125"/>
  <c r="X125"/>
  <c r="AA125"/>
  <c r="AD125"/>
  <c r="AG125"/>
  <c r="AJ125"/>
  <c r="AM125"/>
  <c r="AP125"/>
  <c r="AQ125"/>
  <c r="I126"/>
  <c r="L126"/>
  <c r="O126"/>
  <c r="R126"/>
  <c r="U126"/>
  <c r="X126"/>
  <c r="AA126"/>
  <c r="AD126"/>
  <c r="AG126"/>
  <c r="AJ126"/>
  <c r="AM126"/>
  <c r="AP126"/>
  <c r="AQ126"/>
  <c r="I127"/>
  <c r="L127"/>
  <c r="O127"/>
  <c r="R127"/>
  <c r="U127"/>
  <c r="X127"/>
  <c r="AA127"/>
  <c r="AD127"/>
  <c r="AG127"/>
  <c r="AJ127"/>
  <c r="AM127"/>
  <c r="AP127"/>
  <c r="AQ127"/>
  <c r="I128"/>
  <c r="L128"/>
  <c r="O128"/>
  <c r="R128"/>
  <c r="U128"/>
  <c r="X128"/>
  <c r="AA128"/>
  <c r="AD128"/>
  <c r="AG128"/>
  <c r="AJ128"/>
  <c r="AM128"/>
  <c r="AP128"/>
  <c r="AQ128"/>
  <c r="I129"/>
  <c r="L129"/>
  <c r="O129"/>
  <c r="R129"/>
  <c r="AQ129"/>
  <c r="I130"/>
  <c r="L130"/>
  <c r="O130"/>
  <c r="R130"/>
  <c r="U130"/>
  <c r="X130"/>
  <c r="AA130"/>
  <c r="AD130"/>
  <c r="AG130"/>
  <c r="AJ130"/>
  <c r="AM130"/>
  <c r="AP130"/>
  <c r="AQ130"/>
  <c r="I131"/>
  <c r="L131"/>
  <c r="O131"/>
  <c r="R131"/>
  <c r="U131"/>
  <c r="X131"/>
  <c r="AA131"/>
  <c r="AD131"/>
  <c r="AG131"/>
  <c r="AJ131"/>
  <c r="AM131"/>
  <c r="AP131"/>
  <c r="AQ131"/>
  <c r="I132"/>
  <c r="L132"/>
  <c r="O132"/>
  <c r="R132"/>
  <c r="U132"/>
  <c r="X132"/>
  <c r="AA132"/>
  <c r="AD132"/>
  <c r="AG132"/>
  <c r="AJ132"/>
  <c r="AM132"/>
  <c r="AP132"/>
  <c r="AQ132"/>
  <c r="I133"/>
  <c r="L133"/>
  <c r="O133"/>
  <c r="R133"/>
  <c r="U133"/>
  <c r="X133"/>
  <c r="AA133"/>
  <c r="AD133"/>
  <c r="AG133"/>
  <c r="AJ133"/>
  <c r="AM133"/>
  <c r="AP133"/>
  <c r="AQ133"/>
  <c r="I134"/>
  <c r="L134"/>
  <c r="O134"/>
  <c r="R134"/>
  <c r="U134"/>
  <c r="X134"/>
  <c r="AA134"/>
  <c r="AD134"/>
  <c r="AG134"/>
  <c r="AJ134"/>
  <c r="AM134"/>
  <c r="AP134"/>
  <c r="AQ134"/>
  <c r="I135"/>
  <c r="L135"/>
  <c r="O135"/>
  <c r="R135"/>
  <c r="U135"/>
  <c r="X135"/>
  <c r="AA135"/>
  <c r="AD135"/>
  <c r="AG135"/>
  <c r="AJ135"/>
  <c r="AM135"/>
  <c r="AP135"/>
  <c r="AQ135"/>
  <c r="I136"/>
  <c r="L136"/>
  <c r="O136"/>
  <c r="R136"/>
  <c r="U136"/>
  <c r="X136"/>
  <c r="AA136"/>
  <c r="AD136"/>
  <c r="AG136"/>
  <c r="AJ136"/>
  <c r="AM136"/>
  <c r="AP136"/>
  <c r="AQ136"/>
  <c r="I137"/>
  <c r="L137"/>
  <c r="O137"/>
  <c r="R137"/>
  <c r="U137"/>
  <c r="X137"/>
  <c r="AA137"/>
  <c r="AD137"/>
  <c r="AG137"/>
  <c r="AJ137"/>
  <c r="AM137"/>
  <c r="AP137"/>
  <c r="AQ137"/>
  <c r="AM138"/>
  <c r="AP138"/>
  <c r="AQ138"/>
  <c r="I139"/>
  <c r="L139"/>
  <c r="O139"/>
  <c r="R139"/>
  <c r="U139"/>
  <c r="X139"/>
  <c r="AA139"/>
  <c r="AD139"/>
  <c r="AG139"/>
  <c r="AJ139"/>
  <c r="AM139"/>
  <c r="AP139"/>
  <c r="AQ139"/>
  <c r="I140"/>
  <c r="L140"/>
  <c r="O140"/>
  <c r="R140"/>
  <c r="U140"/>
  <c r="X140"/>
  <c r="AA140"/>
  <c r="AD140"/>
  <c r="AG140"/>
  <c r="AJ140"/>
  <c r="AM140"/>
  <c r="AP140"/>
  <c r="AQ140"/>
  <c r="I141"/>
  <c r="L141"/>
  <c r="O141"/>
  <c r="R141"/>
  <c r="U141"/>
  <c r="X141"/>
  <c r="AA141"/>
  <c r="AD141"/>
  <c r="AG141"/>
  <c r="AJ141"/>
  <c r="AM141"/>
  <c r="AP141"/>
  <c r="AQ141"/>
  <c r="I142"/>
  <c r="L142"/>
  <c r="O142"/>
  <c r="R142"/>
  <c r="U142"/>
  <c r="X142"/>
  <c r="AA142"/>
  <c r="AD142"/>
  <c r="AG142"/>
  <c r="AJ142"/>
  <c r="AM142"/>
  <c r="AP142"/>
  <c r="AQ142"/>
  <c r="I143"/>
  <c r="L143"/>
  <c r="O143"/>
  <c r="R143"/>
  <c r="U143"/>
  <c r="X143"/>
  <c r="AA143"/>
  <c r="AD143"/>
  <c r="AG143"/>
  <c r="AJ143"/>
  <c r="AM143"/>
  <c r="AP143"/>
  <c r="AQ143"/>
  <c r="I144"/>
  <c r="L144"/>
  <c r="O144"/>
  <c r="R144"/>
  <c r="U144"/>
  <c r="X144"/>
  <c r="AA144"/>
  <c r="AD144"/>
  <c r="AG144"/>
  <c r="AJ144"/>
  <c r="AM144"/>
  <c r="AP144"/>
  <c r="AQ144"/>
  <c r="I145"/>
  <c r="L145"/>
  <c r="O145"/>
  <c r="R145"/>
  <c r="U145"/>
  <c r="X145"/>
  <c r="AA145"/>
  <c r="AD145"/>
  <c r="AG145"/>
  <c r="AJ145"/>
  <c r="AM145"/>
  <c r="AP145"/>
  <c r="AQ145"/>
  <c r="I146"/>
  <c r="L146"/>
  <c r="O146"/>
  <c r="R146"/>
  <c r="U146"/>
  <c r="X146"/>
  <c r="AA146"/>
  <c r="AD146"/>
  <c r="AG146"/>
  <c r="AJ146"/>
  <c r="AM146"/>
  <c r="AP146"/>
  <c r="AQ146"/>
  <c r="I147"/>
  <c r="L147"/>
  <c r="O147"/>
  <c r="R147"/>
  <c r="U147"/>
  <c r="X147"/>
  <c r="AA147"/>
  <c r="AD147"/>
  <c r="AG147"/>
  <c r="AJ147"/>
  <c r="AM147"/>
  <c r="AP147"/>
  <c r="AQ147"/>
  <c r="I148"/>
  <c r="L148"/>
  <c r="O148"/>
  <c r="R148"/>
  <c r="U148"/>
  <c r="X148"/>
  <c r="AA148"/>
  <c r="AD148"/>
  <c r="AG148"/>
  <c r="AJ148"/>
  <c r="AM148"/>
  <c r="AP148"/>
  <c r="AQ148"/>
  <c r="I149"/>
  <c r="L149"/>
  <c r="O149"/>
  <c r="R149"/>
  <c r="U149"/>
  <c r="X149"/>
  <c r="AA149"/>
  <c r="AD149"/>
  <c r="AG149"/>
  <c r="AJ149"/>
  <c r="AM149"/>
  <c r="AP149"/>
  <c r="AQ149"/>
  <c r="I150"/>
  <c r="L150"/>
  <c r="O150"/>
  <c r="R150"/>
  <c r="U150"/>
  <c r="X150"/>
  <c r="AA150"/>
  <c r="AD150"/>
  <c r="AG150"/>
  <c r="AJ150"/>
  <c r="AM150"/>
  <c r="AP150"/>
  <c r="AQ150"/>
  <c r="I151"/>
  <c r="L151"/>
  <c r="O151"/>
  <c r="R151"/>
  <c r="U151"/>
  <c r="X151"/>
  <c r="AA151"/>
  <c r="AD151"/>
  <c r="AG151"/>
  <c r="AJ151"/>
  <c r="AM151"/>
  <c r="AP151"/>
  <c r="AQ151"/>
  <c r="I152"/>
  <c r="L152"/>
  <c r="O152"/>
  <c r="R152"/>
  <c r="U152"/>
  <c r="X152"/>
  <c r="AA152"/>
  <c r="AD152"/>
  <c r="AG152"/>
  <c r="AJ152"/>
  <c r="AM152"/>
  <c r="AP152"/>
  <c r="AQ152"/>
  <c r="I153"/>
  <c r="L153"/>
  <c r="O153"/>
  <c r="R153"/>
  <c r="U153"/>
  <c r="X153"/>
  <c r="AA153"/>
  <c r="AD153"/>
  <c r="AG153"/>
  <c r="AJ153"/>
  <c r="AM153"/>
  <c r="AP153"/>
  <c r="AQ153"/>
  <c r="I154"/>
  <c r="L154"/>
  <c r="O154"/>
  <c r="R154"/>
  <c r="U154"/>
  <c r="X154"/>
  <c r="AA154"/>
  <c r="AD154"/>
  <c r="AG154"/>
  <c r="AJ154"/>
  <c r="AM154"/>
  <c r="AP154"/>
  <c r="AQ154"/>
  <c r="I155"/>
  <c r="L155"/>
  <c r="O155"/>
  <c r="R155"/>
  <c r="U155"/>
  <c r="X155"/>
  <c r="AA155"/>
  <c r="AD155"/>
  <c r="AG155"/>
  <c r="AJ155"/>
  <c r="AM155"/>
  <c r="AP155"/>
  <c r="AQ155"/>
  <c r="I156"/>
  <c r="L156"/>
  <c r="O156"/>
  <c r="R156"/>
  <c r="U156"/>
  <c r="X156"/>
  <c r="AA156"/>
  <c r="AD156"/>
  <c r="AG156"/>
  <c r="AJ156"/>
  <c r="AM156"/>
  <c r="AP156"/>
  <c r="AQ156"/>
  <c r="I158"/>
  <c r="L158"/>
  <c r="O158"/>
  <c r="R158"/>
  <c r="U158"/>
  <c r="X158"/>
  <c r="AA158"/>
  <c r="AD158"/>
  <c r="AG158"/>
  <c r="AJ158"/>
  <c r="AM158"/>
  <c r="AP158"/>
  <c r="AQ158"/>
  <c r="I159"/>
  <c r="L159"/>
  <c r="O159"/>
  <c r="R159"/>
  <c r="U159"/>
  <c r="X159"/>
  <c r="AA159"/>
  <c r="AD159"/>
  <c r="AG159"/>
  <c r="AJ159"/>
  <c r="AM159"/>
  <c r="AP159"/>
  <c r="AQ159"/>
  <c r="O160"/>
  <c r="R160"/>
  <c r="U160"/>
  <c r="X160"/>
  <c r="AA160"/>
  <c r="AD160"/>
  <c r="AG160"/>
  <c r="AJ160"/>
  <c r="AM160"/>
  <c r="AP160"/>
  <c r="AQ160"/>
  <c r="I161"/>
  <c r="L161"/>
  <c r="O161"/>
  <c r="R161"/>
  <c r="U161"/>
  <c r="X161"/>
  <c r="AA161"/>
  <c r="AD161"/>
  <c r="AG161"/>
  <c r="AJ161"/>
  <c r="AM161"/>
  <c r="AP161"/>
  <c r="AQ161"/>
  <c r="AP162"/>
  <c r="AQ162"/>
  <c r="I163"/>
  <c r="L163"/>
  <c r="O163"/>
  <c r="R163"/>
  <c r="U163"/>
  <c r="X163"/>
  <c r="AA163"/>
  <c r="AD163"/>
  <c r="AG163"/>
  <c r="AJ163"/>
  <c r="AM163"/>
  <c r="AP163"/>
  <c r="AQ163"/>
  <c r="I164"/>
  <c r="L164"/>
  <c r="O164"/>
  <c r="R164"/>
  <c r="U164"/>
  <c r="X164"/>
  <c r="AA164"/>
  <c r="AD164"/>
  <c r="AG164"/>
  <c r="AJ164"/>
  <c r="AM164"/>
  <c r="AP164"/>
  <c r="AQ164"/>
  <c r="I165"/>
  <c r="L165"/>
  <c r="O165"/>
  <c r="R165"/>
  <c r="U165"/>
  <c r="X165"/>
  <c r="AA165"/>
  <c r="AD165"/>
  <c r="AG165"/>
  <c r="AJ165"/>
  <c r="AM165"/>
  <c r="AP165"/>
  <c r="AQ165"/>
  <c r="I166"/>
  <c r="L166"/>
  <c r="O166"/>
  <c r="R166"/>
  <c r="U166"/>
  <c r="X166"/>
  <c r="AA166"/>
  <c r="AD166"/>
  <c r="AG166"/>
  <c r="AJ166"/>
  <c r="AM166"/>
  <c r="AP166"/>
  <c r="AQ166"/>
  <c r="I167"/>
  <c r="L167"/>
  <c r="O167"/>
  <c r="R167"/>
  <c r="U167"/>
  <c r="X167"/>
  <c r="AA167"/>
  <c r="AD167"/>
  <c r="AG167"/>
  <c r="AJ167"/>
  <c r="AM167"/>
  <c r="AP167"/>
  <c r="AQ167"/>
  <c r="I168"/>
  <c r="L168"/>
  <c r="AQ168"/>
  <c r="I169"/>
  <c r="L169"/>
  <c r="O169"/>
  <c r="R169"/>
  <c r="U169"/>
  <c r="X169"/>
  <c r="AA169"/>
  <c r="AD169"/>
  <c r="AG169"/>
  <c r="AJ169"/>
  <c r="AM169"/>
  <c r="AP169"/>
  <c r="AQ169"/>
  <c r="AD170"/>
  <c r="AG170"/>
  <c r="AJ170"/>
  <c r="AM170"/>
  <c r="AP170"/>
  <c r="AQ170"/>
  <c r="I171"/>
  <c r="L171"/>
  <c r="O171"/>
  <c r="R171"/>
  <c r="U171"/>
  <c r="X171"/>
  <c r="AA171"/>
  <c r="AD171"/>
  <c r="AG171"/>
  <c r="AJ171"/>
  <c r="AM171"/>
  <c r="AP171"/>
  <c r="AQ171"/>
  <c r="I172"/>
  <c r="L172"/>
  <c r="O172"/>
  <c r="R172"/>
  <c r="U172"/>
  <c r="X172"/>
  <c r="AA172"/>
  <c r="AD172"/>
  <c r="AG172"/>
  <c r="AJ172"/>
  <c r="AM172"/>
  <c r="AP172"/>
  <c r="AQ172"/>
  <c r="I173"/>
  <c r="L173"/>
  <c r="O173"/>
  <c r="R173"/>
  <c r="U173"/>
  <c r="X173"/>
  <c r="AA173"/>
  <c r="AD173"/>
  <c r="AG173"/>
  <c r="AJ173"/>
  <c r="AM173"/>
  <c r="AP173"/>
  <c r="AQ173"/>
  <c r="AG174"/>
  <c r="AJ174"/>
  <c r="AM174"/>
  <c r="AP174"/>
  <c r="AQ174"/>
  <c r="I175"/>
  <c r="L175"/>
  <c r="O175"/>
  <c r="R175"/>
  <c r="U175"/>
  <c r="X175"/>
  <c r="AA175"/>
  <c r="AD175"/>
  <c r="AG175"/>
  <c r="AJ175"/>
  <c r="AM175"/>
  <c r="AP175"/>
  <c r="AQ175"/>
  <c r="I176"/>
  <c r="L176"/>
  <c r="O176"/>
  <c r="R176"/>
  <c r="U176"/>
  <c r="X176"/>
  <c r="AA176"/>
  <c r="AD176"/>
  <c r="AG176"/>
  <c r="AJ176"/>
  <c r="AM176"/>
  <c r="AP176"/>
  <c r="AQ176"/>
  <c r="I177"/>
  <c r="L177"/>
  <c r="O177"/>
  <c r="R177"/>
  <c r="U177"/>
  <c r="X177"/>
  <c r="AA177"/>
  <c r="AD177"/>
  <c r="AG177"/>
  <c r="AJ177"/>
  <c r="AM177"/>
  <c r="AP177"/>
  <c r="AQ177"/>
  <c r="I178"/>
  <c r="L178"/>
  <c r="O178"/>
  <c r="R178"/>
  <c r="U178"/>
  <c r="X178"/>
  <c r="AA178"/>
  <c r="AD178"/>
  <c r="AG178"/>
  <c r="AJ178"/>
  <c r="AM178"/>
  <c r="AP178"/>
  <c r="AQ178"/>
  <c r="L179"/>
  <c r="O179"/>
  <c r="R179"/>
  <c r="U179"/>
  <c r="X179"/>
  <c r="AA179"/>
  <c r="AD179"/>
  <c r="AG179"/>
  <c r="AJ179"/>
  <c r="AM179"/>
  <c r="AP179"/>
  <c r="AQ179"/>
  <c r="I181"/>
  <c r="L181"/>
  <c r="O181"/>
  <c r="R181"/>
  <c r="U181"/>
  <c r="X181"/>
  <c r="AA181"/>
  <c r="AD181"/>
  <c r="AG181"/>
  <c r="AJ181"/>
  <c r="AM181"/>
  <c r="AP181"/>
  <c r="AQ181"/>
  <c r="I182"/>
  <c r="L182"/>
  <c r="O182"/>
  <c r="R182"/>
  <c r="U182"/>
  <c r="X182"/>
  <c r="AA182"/>
  <c r="AD182"/>
  <c r="AG182"/>
  <c r="AJ182"/>
  <c r="AM182"/>
  <c r="AP182"/>
  <c r="AQ182"/>
  <c r="I183"/>
  <c r="L183"/>
  <c r="O183"/>
  <c r="R183"/>
  <c r="U183"/>
  <c r="X183"/>
  <c r="AA183"/>
  <c r="AD183"/>
  <c r="AG183"/>
  <c r="AJ183"/>
  <c r="AM183"/>
  <c r="AP183"/>
  <c r="AQ183"/>
  <c r="I184"/>
  <c r="L184"/>
  <c r="O184"/>
  <c r="R184"/>
  <c r="U184"/>
  <c r="X184"/>
  <c r="AA184"/>
  <c r="AD184"/>
  <c r="AG184"/>
  <c r="AJ184"/>
  <c r="AM184"/>
  <c r="AP184"/>
  <c r="AQ184"/>
  <c r="I185"/>
  <c r="L185"/>
  <c r="O185"/>
  <c r="R185"/>
  <c r="U185"/>
  <c r="X185"/>
  <c r="AA185"/>
  <c r="AD185"/>
  <c r="AG185"/>
  <c r="AJ185"/>
  <c r="AM185"/>
  <c r="AP185"/>
  <c r="AQ185"/>
  <c r="I186"/>
  <c r="L186"/>
  <c r="O186"/>
  <c r="R186"/>
  <c r="U186"/>
  <c r="X186"/>
  <c r="AA186"/>
  <c r="AD186"/>
  <c r="AG186"/>
  <c r="AJ186"/>
  <c r="AM186"/>
  <c r="AP186"/>
  <c r="AQ186"/>
  <c r="I187"/>
  <c r="L187"/>
  <c r="O187"/>
  <c r="R187"/>
  <c r="U187"/>
  <c r="X187"/>
  <c r="AA187"/>
  <c r="AD187"/>
  <c r="AG187"/>
  <c r="AJ187"/>
  <c r="AM187"/>
  <c r="AP187"/>
  <c r="AQ187"/>
  <c r="X188"/>
  <c r="AA188"/>
  <c r="AQ188"/>
  <c r="I189"/>
  <c r="L189"/>
  <c r="O189"/>
  <c r="R189"/>
  <c r="U189"/>
  <c r="X189"/>
  <c r="AA189"/>
  <c r="AD189"/>
  <c r="AG189"/>
  <c r="AJ189"/>
  <c r="AM189"/>
  <c r="AP189"/>
  <c r="AQ189"/>
  <c r="I190"/>
  <c r="L190"/>
  <c r="O190"/>
  <c r="R190"/>
  <c r="U190"/>
  <c r="X190"/>
  <c r="AA190"/>
  <c r="AD190"/>
  <c r="AG190"/>
  <c r="AJ190"/>
  <c r="AM190"/>
  <c r="AP190"/>
  <c r="AQ190"/>
  <c r="I191"/>
  <c r="L191"/>
  <c r="O191"/>
  <c r="R191"/>
  <c r="U191"/>
  <c r="X191"/>
  <c r="AA191"/>
  <c r="AD191"/>
  <c r="AG191"/>
  <c r="AJ191"/>
  <c r="AM191"/>
  <c r="AP191"/>
  <c r="AQ191"/>
  <c r="I192"/>
  <c r="L192"/>
  <c r="O192"/>
  <c r="R192"/>
  <c r="U192"/>
  <c r="X192"/>
  <c r="AA192"/>
  <c r="AD192"/>
  <c r="AG192"/>
  <c r="AJ192"/>
  <c r="AM192"/>
  <c r="AP192"/>
  <c r="AQ192"/>
  <c r="I193"/>
  <c r="L193"/>
  <c r="O193"/>
  <c r="R193"/>
  <c r="U193"/>
  <c r="X193"/>
  <c r="AA193"/>
  <c r="AD193"/>
  <c r="AG193"/>
  <c r="AJ193"/>
  <c r="AM193"/>
  <c r="AP193"/>
  <c r="AQ193"/>
  <c r="AD194"/>
  <c r="AG194"/>
  <c r="AJ194"/>
  <c r="AM194"/>
  <c r="AP194"/>
  <c r="AQ194"/>
  <c r="I195"/>
  <c r="L195"/>
  <c r="O195"/>
  <c r="U195"/>
  <c r="X195"/>
  <c r="AA195"/>
  <c r="AD195"/>
  <c r="AG195"/>
  <c r="AJ195"/>
  <c r="AM195"/>
  <c r="AP195"/>
  <c r="AQ195"/>
  <c r="I196"/>
  <c r="L196"/>
  <c r="O196"/>
  <c r="R196"/>
  <c r="U196"/>
  <c r="X196"/>
  <c r="AA196"/>
  <c r="AD196"/>
  <c r="AG196"/>
  <c r="AJ196"/>
  <c r="AM196"/>
  <c r="AP196"/>
  <c r="AQ196"/>
  <c r="I197"/>
  <c r="L197"/>
  <c r="O197"/>
  <c r="R197"/>
  <c r="U197"/>
  <c r="X197"/>
  <c r="AA197"/>
  <c r="AD197"/>
  <c r="AG197"/>
  <c r="AJ197"/>
  <c r="AM197"/>
  <c r="AP197"/>
  <c r="AQ197"/>
  <c r="AP198"/>
  <c r="AQ198"/>
  <c r="X199"/>
  <c r="AA199"/>
  <c r="AD199"/>
  <c r="AG199"/>
  <c r="AJ199"/>
  <c r="AM199"/>
  <c r="AP199"/>
  <c r="AQ199"/>
  <c r="X200"/>
  <c r="AA200"/>
  <c r="AD200"/>
  <c r="AG200"/>
  <c r="AJ200"/>
  <c r="AM200"/>
  <c r="AP200"/>
  <c r="AQ200"/>
  <c r="I201"/>
  <c r="L201"/>
  <c r="O201"/>
  <c r="R201"/>
  <c r="U201"/>
  <c r="X201"/>
  <c r="AD201"/>
  <c r="AG201"/>
  <c r="AJ201"/>
  <c r="AM201"/>
  <c r="AP201"/>
  <c r="AQ201"/>
  <c r="I202"/>
  <c r="L202"/>
  <c r="O202"/>
  <c r="R202"/>
  <c r="U202"/>
  <c r="X202"/>
  <c r="AA202"/>
  <c r="AD202"/>
  <c r="AG202"/>
  <c r="AJ202"/>
  <c r="AM202"/>
  <c r="AP202"/>
  <c r="AQ202"/>
  <c r="I203"/>
  <c r="L203"/>
  <c r="O203"/>
  <c r="R203"/>
  <c r="U203"/>
  <c r="X203"/>
  <c r="AA203"/>
  <c r="AD203"/>
  <c r="AG203"/>
  <c r="AJ203"/>
  <c r="AM203"/>
  <c r="AP203"/>
  <c r="AQ203"/>
  <c r="I204"/>
  <c r="L204"/>
  <c r="O204"/>
  <c r="R204"/>
  <c r="U204"/>
  <c r="X204"/>
  <c r="AA204"/>
  <c r="AD204"/>
  <c r="AG204"/>
  <c r="AJ204"/>
  <c r="AM204"/>
  <c r="AP204"/>
  <c r="AQ204"/>
  <c r="I205"/>
  <c r="L205"/>
  <c r="O205"/>
  <c r="R205"/>
  <c r="U205"/>
  <c r="X205"/>
  <c r="AA205"/>
  <c r="AD205"/>
  <c r="AG205"/>
  <c r="AJ205"/>
  <c r="AM205"/>
  <c r="AP205"/>
  <c r="AQ205"/>
  <c r="I206"/>
  <c r="L206"/>
  <c r="O206"/>
  <c r="R206"/>
  <c r="U206"/>
  <c r="X206"/>
  <c r="AA206"/>
  <c r="AD206"/>
  <c r="AG206"/>
  <c r="AJ206"/>
  <c r="AM206"/>
  <c r="AP206"/>
  <c r="AQ206"/>
  <c r="I207"/>
  <c r="L207"/>
  <c r="O207"/>
  <c r="R207"/>
  <c r="U207"/>
  <c r="X207"/>
  <c r="AD207"/>
  <c r="AG207"/>
  <c r="AJ207"/>
  <c r="AM207"/>
  <c r="AP207"/>
  <c r="AQ207"/>
  <c r="I208"/>
  <c r="L208"/>
  <c r="O208"/>
  <c r="R208"/>
  <c r="U208"/>
  <c r="X208"/>
  <c r="AA208"/>
  <c r="AD208"/>
  <c r="AG208"/>
  <c r="AJ208"/>
  <c r="AM208"/>
  <c r="AP208"/>
  <c r="AQ208"/>
  <c r="I209"/>
  <c r="L209"/>
  <c r="O209"/>
  <c r="R209"/>
  <c r="U209"/>
  <c r="X209"/>
  <c r="AA209"/>
  <c r="AD209"/>
  <c r="AG209"/>
  <c r="AJ209"/>
  <c r="AM209"/>
  <c r="AP209"/>
  <c r="AQ209"/>
  <c r="I210"/>
  <c r="L210"/>
  <c r="O210"/>
  <c r="R210"/>
  <c r="U210"/>
  <c r="X210"/>
  <c r="AA210"/>
  <c r="AD210"/>
  <c r="AG210"/>
  <c r="AJ210"/>
  <c r="AM210"/>
  <c r="AP210"/>
  <c r="AQ210"/>
  <c r="I211"/>
  <c r="O211"/>
  <c r="R211"/>
  <c r="U211"/>
  <c r="X211"/>
  <c r="AA211"/>
  <c r="AD211"/>
  <c r="AQ211"/>
  <c r="I212"/>
  <c r="L212"/>
  <c r="O212"/>
  <c r="R212"/>
  <c r="U212"/>
  <c r="X212"/>
  <c r="AA212"/>
  <c r="AD212"/>
  <c r="AG212"/>
  <c r="AJ212"/>
  <c r="AM212"/>
  <c r="AP212"/>
  <c r="AQ212"/>
  <c r="I213"/>
  <c r="L213"/>
  <c r="O213"/>
  <c r="R213"/>
  <c r="U213"/>
  <c r="X213"/>
  <c r="AA213"/>
  <c r="AD213"/>
  <c r="AG213"/>
  <c r="AJ213"/>
  <c r="AM213"/>
  <c r="AP213"/>
  <c r="AQ213"/>
  <c r="I214"/>
  <c r="L214"/>
  <c r="O214"/>
  <c r="R214"/>
  <c r="U214"/>
  <c r="X214"/>
  <c r="AA214"/>
  <c r="AD214"/>
  <c r="AG214"/>
  <c r="AJ214"/>
  <c r="AM214"/>
  <c r="AP214"/>
  <c r="AQ214"/>
  <c r="I215"/>
  <c r="L215"/>
  <c r="O215"/>
  <c r="R215"/>
  <c r="U215"/>
  <c r="X215"/>
  <c r="AA215"/>
  <c r="AD215"/>
  <c r="AG215"/>
  <c r="AJ215"/>
  <c r="AM215"/>
  <c r="AP215"/>
  <c r="AQ215"/>
  <c r="I216"/>
  <c r="L216"/>
  <c r="O216"/>
  <c r="R216"/>
  <c r="U216"/>
  <c r="X216"/>
  <c r="AA216"/>
  <c r="AD216"/>
  <c r="AG216"/>
  <c r="AJ216"/>
  <c r="AM216"/>
  <c r="AP216"/>
  <c r="AQ216"/>
  <c r="I217"/>
  <c r="L217"/>
  <c r="O217"/>
  <c r="R217"/>
  <c r="U217"/>
  <c r="X217"/>
  <c r="AA217"/>
  <c r="AD217"/>
  <c r="AG217"/>
  <c r="AJ217"/>
  <c r="AM217"/>
  <c r="AP217"/>
  <c r="AQ217"/>
  <c r="I218"/>
  <c r="L218"/>
  <c r="O218"/>
  <c r="R218"/>
  <c r="U218"/>
  <c r="X218"/>
  <c r="AA218"/>
  <c r="AD218"/>
  <c r="AG218"/>
  <c r="AJ218"/>
  <c r="AM218"/>
  <c r="AP218"/>
  <c r="AQ218"/>
  <c r="I219"/>
  <c r="L219"/>
  <c r="O219"/>
  <c r="R219"/>
  <c r="U219"/>
  <c r="X219"/>
  <c r="AA219"/>
  <c r="AD219"/>
  <c r="AG219"/>
  <c r="AJ219"/>
  <c r="AM219"/>
  <c r="AP219"/>
  <c r="AQ219"/>
  <c r="I220"/>
  <c r="L220"/>
  <c r="O220"/>
  <c r="R220"/>
  <c r="U220"/>
  <c r="X220"/>
  <c r="AA220"/>
  <c r="AD220"/>
  <c r="AG220"/>
  <c r="AJ220"/>
  <c r="AM220"/>
  <c r="AP220"/>
  <c r="AQ220"/>
  <c r="I221"/>
  <c r="L221"/>
  <c r="O221"/>
  <c r="R221"/>
  <c r="U221"/>
  <c r="X221"/>
  <c r="AA221"/>
  <c r="AD221"/>
  <c r="AG221"/>
  <c r="AJ221"/>
  <c r="AM221"/>
  <c r="AP221"/>
  <c r="AQ221"/>
  <c r="I222"/>
  <c r="L222"/>
  <c r="O222"/>
  <c r="R222"/>
  <c r="U222"/>
  <c r="X222"/>
  <c r="AA222"/>
  <c r="AD222"/>
  <c r="AG222"/>
  <c r="AJ222"/>
  <c r="AM222"/>
  <c r="AP222"/>
  <c r="AQ222"/>
  <c r="I223"/>
  <c r="L223"/>
  <c r="O223"/>
  <c r="R223"/>
  <c r="U223"/>
  <c r="X223"/>
  <c r="AA223"/>
  <c r="AD223"/>
  <c r="AG223"/>
  <c r="AJ223"/>
  <c r="AM223"/>
  <c r="AP223"/>
  <c r="AQ223"/>
  <c r="I224"/>
  <c r="L224"/>
  <c r="O224"/>
  <c r="R224"/>
  <c r="U224"/>
  <c r="X224"/>
  <c r="AA224"/>
  <c r="AD224"/>
  <c r="AG224"/>
  <c r="AJ224"/>
  <c r="AM224"/>
  <c r="AP224"/>
  <c r="AQ224"/>
  <c r="I225"/>
  <c r="L225"/>
  <c r="O225"/>
  <c r="R225"/>
  <c r="U225"/>
  <c r="X225"/>
  <c r="AA225"/>
  <c r="AD225"/>
  <c r="AG225"/>
  <c r="AJ225"/>
  <c r="AM225"/>
  <c r="AP225"/>
  <c r="AQ225"/>
  <c r="I227"/>
  <c r="L227"/>
  <c r="O227"/>
  <c r="R227"/>
  <c r="U227"/>
  <c r="X227"/>
  <c r="AA227"/>
  <c r="AD227"/>
  <c r="AG227"/>
  <c r="AJ227"/>
  <c r="AM227"/>
  <c r="AP227"/>
  <c r="AQ227"/>
  <c r="AG228"/>
  <c r="AJ228"/>
  <c r="AM228"/>
  <c r="AP228"/>
  <c r="AQ228"/>
  <c r="I229"/>
  <c r="L229"/>
  <c r="O229"/>
  <c r="R229"/>
  <c r="U229"/>
  <c r="X229"/>
  <c r="AA229"/>
  <c r="AD229"/>
  <c r="AG229"/>
  <c r="AJ229"/>
  <c r="AM229"/>
  <c r="AP229"/>
  <c r="AQ229"/>
  <c r="AM230"/>
  <c r="AP230"/>
  <c r="AQ230"/>
  <c r="I231"/>
  <c r="L231"/>
  <c r="O231"/>
  <c r="R231"/>
  <c r="U231"/>
  <c r="X231"/>
  <c r="AA231"/>
  <c r="AD231"/>
  <c r="AG231"/>
  <c r="AJ231"/>
  <c r="AM231"/>
  <c r="AP231"/>
  <c r="AQ231"/>
  <c r="I232"/>
  <c r="L232"/>
  <c r="O232"/>
  <c r="R232"/>
  <c r="U232"/>
  <c r="X232"/>
  <c r="AA232"/>
  <c r="AD232"/>
  <c r="AG232"/>
  <c r="AJ232"/>
  <c r="AM232"/>
  <c r="AP232"/>
  <c r="AQ232"/>
  <c r="I233"/>
  <c r="L233"/>
  <c r="O233"/>
  <c r="R233"/>
  <c r="U233"/>
  <c r="X233"/>
  <c r="AA233"/>
  <c r="AD233"/>
  <c r="AG233"/>
  <c r="AJ233"/>
  <c r="AM233"/>
  <c r="AP233"/>
  <c r="AQ233"/>
  <c r="I234"/>
  <c r="L234"/>
  <c r="O234"/>
  <c r="R234"/>
  <c r="U234"/>
  <c r="X234"/>
  <c r="AA234"/>
  <c r="AD234"/>
  <c r="AG234"/>
  <c r="AJ234"/>
  <c r="AM234"/>
  <c r="AP234"/>
  <c r="AQ234"/>
  <c r="I235"/>
  <c r="L235"/>
  <c r="O235"/>
  <c r="R235"/>
  <c r="U235"/>
  <c r="X235"/>
  <c r="AA235"/>
  <c r="AD235"/>
  <c r="AG235"/>
  <c r="AJ235"/>
  <c r="AM235"/>
  <c r="AP235"/>
  <c r="AQ235"/>
  <c r="I236"/>
  <c r="L236"/>
  <c r="O236"/>
  <c r="R236"/>
  <c r="AQ236"/>
  <c r="I237"/>
  <c r="L237"/>
  <c r="O237"/>
  <c r="R237"/>
  <c r="U237"/>
  <c r="X237"/>
  <c r="AA237"/>
  <c r="AD237"/>
  <c r="AG237"/>
  <c r="AJ237"/>
  <c r="AM237"/>
  <c r="AP237"/>
  <c r="AQ237"/>
  <c r="I238"/>
  <c r="L238"/>
  <c r="O238"/>
  <c r="R238"/>
  <c r="U238"/>
  <c r="X238"/>
  <c r="AA238"/>
  <c r="AD238"/>
  <c r="AG238"/>
  <c r="AJ238"/>
  <c r="AM238"/>
  <c r="AP238"/>
  <c r="AQ238"/>
  <c r="I239"/>
  <c r="L239"/>
  <c r="O239"/>
  <c r="R239"/>
  <c r="U239"/>
  <c r="X239"/>
  <c r="AA239"/>
  <c r="AD239"/>
  <c r="AG239"/>
  <c r="AJ239"/>
  <c r="AM239"/>
  <c r="AP239"/>
  <c r="AQ239"/>
  <c r="I240"/>
  <c r="L240"/>
  <c r="O240"/>
  <c r="R240"/>
  <c r="U240"/>
  <c r="X240"/>
  <c r="AA240"/>
  <c r="AD240"/>
  <c r="AG240"/>
  <c r="AJ240"/>
  <c r="AM240"/>
  <c r="AP240"/>
  <c r="AQ240"/>
  <c r="I241"/>
  <c r="L241"/>
  <c r="O241"/>
  <c r="R241"/>
  <c r="U241"/>
  <c r="X241"/>
  <c r="AA241"/>
  <c r="AD241"/>
  <c r="AG241"/>
  <c r="AJ241"/>
  <c r="AM241"/>
  <c r="AP241"/>
  <c r="AQ241"/>
  <c r="I242"/>
  <c r="L242"/>
  <c r="O242"/>
  <c r="R242"/>
  <c r="U242"/>
  <c r="X242"/>
  <c r="AA242"/>
  <c r="AD242"/>
  <c r="AG242"/>
  <c r="AJ242"/>
  <c r="AM242"/>
  <c r="AP242"/>
  <c r="AQ242"/>
  <c r="I243"/>
  <c r="L243"/>
  <c r="O243"/>
  <c r="R243"/>
  <c r="U243"/>
  <c r="X243"/>
  <c r="AA243"/>
  <c r="AD243"/>
  <c r="AG243"/>
  <c r="AJ243"/>
  <c r="AM243"/>
  <c r="AP243"/>
  <c r="AQ243"/>
  <c r="I244"/>
  <c r="L244"/>
  <c r="O244"/>
  <c r="R244"/>
  <c r="U244"/>
  <c r="X244"/>
  <c r="AA244"/>
  <c r="AD244"/>
  <c r="AG244"/>
  <c r="AJ244"/>
  <c r="AM244"/>
  <c r="AP244"/>
  <c r="AQ244"/>
  <c r="I245"/>
  <c r="L245"/>
  <c r="O245"/>
  <c r="R245"/>
  <c r="U245"/>
  <c r="X245"/>
  <c r="AA245"/>
  <c r="AD245"/>
  <c r="AG245"/>
  <c r="AJ245"/>
  <c r="AM245"/>
  <c r="AP245"/>
  <c r="AQ245"/>
  <c r="I246"/>
  <c r="L246"/>
  <c r="O246"/>
  <c r="R246"/>
  <c r="U246"/>
  <c r="X246"/>
  <c r="AA246"/>
  <c r="AD246"/>
  <c r="AG246"/>
  <c r="AJ246"/>
  <c r="AM246"/>
  <c r="AP246"/>
  <c r="AQ246"/>
  <c r="I247"/>
  <c r="L247"/>
  <c r="O247"/>
  <c r="R247"/>
  <c r="U247"/>
  <c r="X247"/>
  <c r="AA247"/>
  <c r="AD247"/>
  <c r="AG247"/>
  <c r="AJ247"/>
  <c r="AM247"/>
  <c r="AP247"/>
  <c r="AQ247"/>
  <c r="I249"/>
  <c r="L249"/>
  <c r="O249"/>
  <c r="R249"/>
  <c r="U249"/>
  <c r="X249"/>
  <c r="AA249"/>
  <c r="AD249"/>
  <c r="AG249"/>
  <c r="AJ249"/>
  <c r="AM249"/>
  <c r="AP249"/>
  <c r="AQ249"/>
  <c r="I250"/>
  <c r="L250"/>
  <c r="O250"/>
  <c r="R250"/>
  <c r="U250"/>
  <c r="X250"/>
  <c r="AA250"/>
  <c r="AD250"/>
  <c r="AG250"/>
  <c r="AJ250"/>
  <c r="AM250"/>
  <c r="AP250"/>
  <c r="AQ250"/>
  <c r="AM251"/>
  <c r="AP251"/>
  <c r="AQ251"/>
  <c r="I252"/>
  <c r="L252"/>
  <c r="O252"/>
  <c r="R252"/>
  <c r="U252"/>
  <c r="X252"/>
  <c r="AA252"/>
  <c r="AD252"/>
  <c r="AG252"/>
  <c r="AJ252"/>
  <c r="AM252"/>
  <c r="AP252"/>
  <c r="AQ252"/>
  <c r="I253"/>
  <c r="L253"/>
  <c r="O253"/>
  <c r="R253"/>
  <c r="U253"/>
  <c r="X253"/>
  <c r="AA253"/>
  <c r="AD253"/>
  <c r="AG253"/>
  <c r="AJ253"/>
  <c r="AM253"/>
  <c r="AP253"/>
  <c r="AQ253"/>
  <c r="I254"/>
  <c r="L254"/>
  <c r="O254"/>
  <c r="R254"/>
  <c r="U254"/>
  <c r="X254"/>
  <c r="AA254"/>
  <c r="AD254"/>
  <c r="AG254"/>
  <c r="AJ254"/>
  <c r="AM254"/>
  <c r="AP254"/>
  <c r="AQ254"/>
  <c r="I255"/>
  <c r="L255"/>
  <c r="O255"/>
  <c r="R255"/>
  <c r="U255"/>
  <c r="X255"/>
  <c r="AA255"/>
  <c r="AD255"/>
  <c r="AG255"/>
  <c r="AJ255"/>
  <c r="AM255"/>
  <c r="AP255"/>
  <c r="AQ255"/>
  <c r="I256"/>
  <c r="L256"/>
  <c r="O256"/>
  <c r="R256"/>
  <c r="U256"/>
  <c r="X256"/>
  <c r="AQ256"/>
  <c r="I257"/>
  <c r="L257"/>
  <c r="O257"/>
  <c r="R257"/>
  <c r="U257"/>
  <c r="X257"/>
  <c r="AA257"/>
  <c r="AD257"/>
  <c r="AG257"/>
  <c r="AJ257"/>
  <c r="AM257"/>
  <c r="AP257"/>
  <c r="AQ257"/>
  <c r="I258"/>
  <c r="L258"/>
  <c r="O258"/>
  <c r="R258"/>
  <c r="U258"/>
  <c r="X258"/>
  <c r="AA258"/>
  <c r="AD258"/>
  <c r="AG258"/>
  <c r="AJ258"/>
  <c r="AM258"/>
  <c r="AP258"/>
  <c r="AQ258"/>
  <c r="I259"/>
  <c r="L259"/>
  <c r="O259"/>
  <c r="R259"/>
  <c r="U259"/>
  <c r="X259"/>
  <c r="AA259"/>
  <c r="AD259"/>
  <c r="AG259"/>
  <c r="AJ259"/>
  <c r="AM259"/>
  <c r="AP259"/>
  <c r="AQ259"/>
  <c r="I260"/>
  <c r="L260"/>
  <c r="O260"/>
  <c r="R260"/>
  <c r="U260"/>
  <c r="X260"/>
  <c r="AA260"/>
  <c r="AD260"/>
  <c r="AG260"/>
  <c r="AJ260"/>
  <c r="AM260"/>
  <c r="AP260"/>
  <c r="AQ260"/>
  <c r="I261"/>
  <c r="L261"/>
  <c r="O261"/>
  <c r="R261"/>
  <c r="U261"/>
  <c r="X261"/>
  <c r="AA261"/>
  <c r="AD261"/>
  <c r="AG261"/>
  <c r="AJ261"/>
  <c r="AM261"/>
  <c r="AP261"/>
  <c r="AQ261"/>
  <c r="I262"/>
  <c r="L262"/>
  <c r="O262"/>
  <c r="R262"/>
  <c r="U262"/>
  <c r="AM262"/>
  <c r="AP262"/>
  <c r="AQ262"/>
  <c r="AP263"/>
  <c r="AQ263"/>
  <c r="I264"/>
  <c r="L264"/>
  <c r="O264"/>
  <c r="R264"/>
  <c r="U264"/>
  <c r="X264"/>
  <c r="AA264"/>
  <c r="AD264"/>
  <c r="AG264"/>
  <c r="AJ264"/>
  <c r="AM264"/>
  <c r="AP264"/>
  <c r="AQ264"/>
  <c r="I265"/>
  <c r="L265"/>
  <c r="O265"/>
  <c r="AQ265"/>
  <c r="I266"/>
  <c r="L266"/>
  <c r="O266"/>
  <c r="R266"/>
  <c r="U266"/>
  <c r="X266"/>
  <c r="AA266"/>
  <c r="AD266"/>
  <c r="AG266"/>
  <c r="AJ266"/>
  <c r="AM266"/>
  <c r="AP266"/>
  <c r="AQ266"/>
  <c r="I267"/>
  <c r="L267"/>
  <c r="O267"/>
  <c r="R267"/>
  <c r="U267"/>
  <c r="X267"/>
  <c r="AA267"/>
  <c r="AD267"/>
  <c r="AG267"/>
  <c r="AJ267"/>
  <c r="AM267"/>
  <c r="AP267"/>
  <c r="AQ267"/>
  <c r="I268"/>
  <c r="L268"/>
  <c r="O268"/>
  <c r="R268"/>
  <c r="U268"/>
  <c r="X268"/>
  <c r="AA268"/>
  <c r="AD268"/>
  <c r="AG268"/>
  <c r="AJ268"/>
  <c r="AM268"/>
  <c r="AP268"/>
  <c r="AQ268"/>
  <c r="I269"/>
  <c r="L269"/>
  <c r="O269"/>
  <c r="R269"/>
  <c r="U269"/>
  <c r="X269"/>
  <c r="AA269"/>
  <c r="AD269"/>
  <c r="AG269"/>
  <c r="AJ269"/>
  <c r="AM269"/>
  <c r="AP269"/>
  <c r="AQ269"/>
  <c r="I270"/>
  <c r="L270"/>
  <c r="O270"/>
  <c r="R270"/>
  <c r="U270"/>
  <c r="X270"/>
  <c r="AA270"/>
  <c r="AD270"/>
  <c r="AG270"/>
  <c r="AJ270"/>
  <c r="AM270"/>
  <c r="AP270"/>
  <c r="AQ270"/>
  <c r="I271"/>
  <c r="L271"/>
  <c r="O271"/>
  <c r="R271"/>
  <c r="U271"/>
  <c r="X271"/>
  <c r="AA271"/>
  <c r="AD271"/>
  <c r="AG271"/>
  <c r="AJ271"/>
  <c r="AM271"/>
  <c r="AP271"/>
  <c r="AQ271"/>
  <c r="I272"/>
  <c r="L272"/>
  <c r="O272"/>
  <c r="R272"/>
  <c r="U272"/>
  <c r="X272"/>
  <c r="AA272"/>
  <c r="AD272"/>
  <c r="AG272"/>
  <c r="AJ272"/>
  <c r="AM272"/>
  <c r="AP272"/>
  <c r="AQ272"/>
  <c r="I273"/>
  <c r="L273"/>
  <c r="O273"/>
  <c r="R273"/>
  <c r="U273"/>
  <c r="X273"/>
  <c r="AA273"/>
  <c r="AD273"/>
  <c r="AG273"/>
  <c r="AJ273"/>
  <c r="AM273"/>
  <c r="AP273"/>
  <c r="AQ273"/>
  <c r="I274"/>
  <c r="L274"/>
  <c r="O274"/>
  <c r="R274"/>
  <c r="U274"/>
  <c r="X274"/>
  <c r="AQ274"/>
  <c r="I275"/>
  <c r="L275"/>
  <c r="O275"/>
  <c r="R275"/>
  <c r="U275"/>
  <c r="X275"/>
  <c r="AA275"/>
  <c r="AD275"/>
  <c r="AG275"/>
  <c r="AJ275"/>
  <c r="AM275"/>
  <c r="AP275"/>
  <c r="AQ275"/>
  <c r="I276"/>
  <c r="L276"/>
  <c r="O276"/>
  <c r="R276"/>
  <c r="U276"/>
  <c r="X276"/>
  <c r="AA276"/>
  <c r="AD276"/>
  <c r="AG276"/>
  <c r="AJ276"/>
  <c r="AM276"/>
  <c r="AP276"/>
  <c r="AQ276"/>
  <c r="I277"/>
  <c r="L277"/>
  <c r="O277"/>
  <c r="R277"/>
  <c r="U277"/>
  <c r="X277"/>
  <c r="AA277"/>
  <c r="AD277"/>
  <c r="AG277"/>
  <c r="AJ277"/>
  <c r="AM277"/>
  <c r="AP277"/>
  <c r="AQ277"/>
  <c r="I278"/>
  <c r="L278"/>
  <c r="O278"/>
  <c r="R278"/>
  <c r="U278"/>
  <c r="X278"/>
  <c r="AM278"/>
  <c r="AP278"/>
  <c r="AQ278"/>
  <c r="I279"/>
  <c r="L279"/>
  <c r="O279"/>
  <c r="R279"/>
  <c r="U279"/>
  <c r="X279"/>
  <c r="AA279"/>
  <c r="AD279"/>
  <c r="AG279"/>
  <c r="AJ279"/>
  <c r="AM279"/>
  <c r="AP279"/>
  <c r="AQ279"/>
  <c r="I280"/>
  <c r="L280"/>
  <c r="O280"/>
  <c r="R280"/>
  <c r="U280"/>
  <c r="X280"/>
  <c r="AQ280"/>
  <c r="I281"/>
  <c r="L281"/>
  <c r="O281"/>
  <c r="R281"/>
  <c r="U281"/>
  <c r="X281"/>
  <c r="AA281"/>
  <c r="AD281"/>
  <c r="AG281"/>
  <c r="AJ281"/>
  <c r="AM281"/>
  <c r="AP281"/>
  <c r="AQ281"/>
  <c r="I282"/>
  <c r="L282"/>
  <c r="O282"/>
  <c r="R282"/>
  <c r="U282"/>
  <c r="X282"/>
  <c r="AA282"/>
  <c r="AD282"/>
  <c r="AG282"/>
  <c r="AJ282"/>
  <c r="AM282"/>
  <c r="AP282"/>
  <c r="AQ282"/>
  <c r="I283"/>
  <c r="L283"/>
  <c r="O283"/>
  <c r="R283"/>
  <c r="U283"/>
  <c r="X283"/>
  <c r="AA283"/>
  <c r="AD283"/>
  <c r="AG283"/>
  <c r="AJ283"/>
  <c r="AM283"/>
  <c r="AP283"/>
  <c r="AQ283"/>
  <c r="I284"/>
  <c r="L284"/>
  <c r="O284"/>
  <c r="R284"/>
  <c r="U284"/>
  <c r="X284"/>
  <c r="AA284"/>
  <c r="AD284"/>
  <c r="AG284"/>
  <c r="AJ284"/>
  <c r="AM284"/>
  <c r="AP284"/>
  <c r="AQ284"/>
  <c r="I285"/>
  <c r="L285"/>
  <c r="O285"/>
  <c r="R285"/>
  <c r="U285"/>
  <c r="X285"/>
  <c r="AA285"/>
  <c r="AD285"/>
  <c r="AG285"/>
  <c r="AJ285"/>
  <c r="AM285"/>
  <c r="AP285"/>
  <c r="AQ285"/>
  <c r="I286"/>
  <c r="L286"/>
  <c r="O286"/>
  <c r="R286"/>
  <c r="U286"/>
  <c r="X286"/>
  <c r="AA286"/>
  <c r="AD286"/>
  <c r="AG286"/>
  <c r="AJ286"/>
  <c r="AM286"/>
  <c r="AP286"/>
  <c r="AQ286"/>
  <c r="I287"/>
  <c r="L287"/>
  <c r="O287"/>
  <c r="R287"/>
  <c r="U287"/>
  <c r="X287"/>
  <c r="AA287"/>
  <c r="AD287"/>
  <c r="AG287"/>
  <c r="AJ287"/>
  <c r="AM287"/>
  <c r="AP287"/>
  <c r="AQ287"/>
  <c r="I288"/>
  <c r="L288"/>
  <c r="O288"/>
  <c r="R288"/>
  <c r="U288"/>
  <c r="X288"/>
  <c r="AA288"/>
  <c r="AD288"/>
  <c r="AG288"/>
  <c r="AJ288"/>
  <c r="AM288"/>
  <c r="AP288"/>
  <c r="AQ288"/>
  <c r="I289"/>
  <c r="L289"/>
  <c r="O289"/>
  <c r="R289"/>
  <c r="U289"/>
  <c r="X289"/>
  <c r="AA289"/>
  <c r="AD289"/>
  <c r="AG289"/>
  <c r="AJ289"/>
  <c r="AM289"/>
  <c r="AP289"/>
  <c r="AQ289"/>
  <c r="I290"/>
  <c r="L290"/>
  <c r="O290"/>
  <c r="R290"/>
  <c r="U290"/>
  <c r="X290"/>
  <c r="AA290"/>
  <c r="AP290"/>
  <c r="AQ290"/>
  <c r="I291"/>
  <c r="L291"/>
  <c r="O291"/>
  <c r="R291"/>
  <c r="U291"/>
  <c r="X291"/>
  <c r="AA291"/>
  <c r="AD291"/>
  <c r="AG291"/>
  <c r="AJ291"/>
  <c r="AM291"/>
  <c r="AP291"/>
  <c r="AQ291"/>
  <c r="I292"/>
  <c r="L292"/>
  <c r="O292"/>
  <c r="R292"/>
  <c r="U292"/>
  <c r="X292"/>
  <c r="AA292"/>
  <c r="AD292"/>
  <c r="AG292"/>
  <c r="AJ292"/>
  <c r="AM292"/>
  <c r="AP292"/>
  <c r="AQ292"/>
  <c r="I293"/>
  <c r="L293"/>
  <c r="O293"/>
  <c r="R293"/>
  <c r="U293"/>
  <c r="X293"/>
  <c r="AA293"/>
  <c r="AD293"/>
  <c r="AG293"/>
  <c r="AJ293"/>
  <c r="AM293"/>
  <c r="AP293"/>
  <c r="AQ293"/>
  <c r="I294"/>
  <c r="L294"/>
  <c r="O294"/>
  <c r="R294"/>
  <c r="U294"/>
  <c r="X294"/>
  <c r="AA294"/>
  <c r="AD294"/>
  <c r="AG294"/>
  <c r="AJ294"/>
  <c r="AM294"/>
  <c r="AP294"/>
  <c r="AQ294"/>
  <c r="I295"/>
  <c r="L295"/>
  <c r="O295"/>
  <c r="R295"/>
  <c r="U295"/>
  <c r="X295"/>
  <c r="AA295"/>
  <c r="AD295"/>
  <c r="AG295"/>
  <c r="AJ295"/>
  <c r="AM295"/>
  <c r="AP295"/>
  <c r="AQ295"/>
  <c r="I296"/>
  <c r="L296"/>
  <c r="O296"/>
  <c r="R296"/>
  <c r="U296"/>
  <c r="X296"/>
  <c r="AA296"/>
  <c r="AD296"/>
  <c r="AG296"/>
  <c r="AJ296"/>
  <c r="AM296"/>
  <c r="AP296"/>
  <c r="AQ296"/>
  <c r="I297"/>
  <c r="L297"/>
  <c r="O297"/>
  <c r="R297"/>
  <c r="U297"/>
  <c r="X297"/>
  <c r="AA297"/>
  <c r="AD297"/>
  <c r="AG297"/>
  <c r="AJ297"/>
  <c r="AM297"/>
  <c r="AP297"/>
  <c r="AQ297"/>
  <c r="I298"/>
  <c r="L298"/>
  <c r="O298"/>
  <c r="R298"/>
  <c r="U298"/>
  <c r="X298"/>
  <c r="AA298"/>
  <c r="AD298"/>
  <c r="AG298"/>
  <c r="AJ298"/>
  <c r="AM298"/>
  <c r="AP298"/>
  <c r="AQ298"/>
  <c r="I299"/>
  <c r="L299"/>
  <c r="O299"/>
  <c r="R299"/>
  <c r="U299"/>
  <c r="X299"/>
  <c r="AA299"/>
  <c r="AD299"/>
  <c r="AG299"/>
  <c r="AJ299"/>
  <c r="AM299"/>
  <c r="AP299"/>
  <c r="AQ299"/>
  <c r="I300"/>
  <c r="L300"/>
  <c r="O300"/>
  <c r="R300"/>
  <c r="U300"/>
  <c r="X300"/>
  <c r="AA300"/>
  <c r="AD300"/>
  <c r="AG300"/>
  <c r="AJ300"/>
  <c r="AM300"/>
  <c r="AP300"/>
  <c r="AQ300"/>
  <c r="I301"/>
  <c r="L301"/>
  <c r="O301"/>
  <c r="R301"/>
  <c r="U301"/>
  <c r="X301"/>
  <c r="AA301"/>
  <c r="AD301"/>
  <c r="AG301"/>
  <c r="AJ301"/>
  <c r="AM301"/>
  <c r="AP301"/>
  <c r="AQ301"/>
  <c r="I302"/>
  <c r="L302"/>
  <c r="O302"/>
  <c r="R302"/>
  <c r="U302"/>
  <c r="X302"/>
  <c r="AA302"/>
  <c r="AD302"/>
  <c r="AG302"/>
  <c r="AJ302"/>
  <c r="AM302"/>
  <c r="AP302"/>
  <c r="AQ302"/>
  <c r="I303"/>
  <c r="L303"/>
  <c r="O303"/>
  <c r="R303"/>
  <c r="U303"/>
  <c r="X303"/>
  <c r="AA303"/>
  <c r="AD303"/>
  <c r="AG303"/>
  <c r="AJ303"/>
  <c r="AM303"/>
  <c r="AP303"/>
  <c r="AQ303"/>
  <c r="I304"/>
  <c r="L304"/>
  <c r="O304"/>
  <c r="R304"/>
  <c r="U304"/>
  <c r="X304"/>
  <c r="AA304"/>
  <c r="AD304"/>
  <c r="AG304"/>
  <c r="AJ304"/>
  <c r="AM304"/>
  <c r="AP304"/>
  <c r="AQ304"/>
  <c r="I305"/>
  <c r="L305"/>
  <c r="O305"/>
  <c r="R305"/>
  <c r="U305"/>
  <c r="X305"/>
  <c r="AA305"/>
  <c r="AD305"/>
  <c r="AG305"/>
  <c r="AJ305"/>
  <c r="AM305"/>
  <c r="AP305"/>
  <c r="AQ305"/>
  <c r="I306"/>
  <c r="L306"/>
  <c r="O306"/>
  <c r="R306"/>
  <c r="U306"/>
  <c r="X306"/>
  <c r="AA306"/>
  <c r="AD306"/>
  <c r="AG306"/>
  <c r="AJ306"/>
  <c r="AM306"/>
  <c r="AP306"/>
  <c r="AQ306"/>
  <c r="I307"/>
  <c r="AQ307"/>
  <c r="AM308"/>
  <c r="AP308"/>
  <c r="AQ308"/>
  <c r="I309"/>
  <c r="L309"/>
  <c r="O309"/>
  <c r="R309"/>
  <c r="U309"/>
  <c r="X309"/>
  <c r="AA309"/>
  <c r="AD309"/>
  <c r="AG309"/>
  <c r="AJ309"/>
  <c r="AM309"/>
  <c r="AP309"/>
  <c r="AQ309"/>
  <c r="I310"/>
  <c r="L310"/>
  <c r="O310"/>
  <c r="R310"/>
  <c r="U310"/>
  <c r="X310"/>
  <c r="AA310"/>
  <c r="AD310"/>
  <c r="AG310"/>
  <c r="AJ310"/>
  <c r="AM310"/>
  <c r="AP310"/>
  <c r="AQ310"/>
  <c r="R311"/>
  <c r="U311"/>
  <c r="AQ311"/>
  <c r="I312"/>
  <c r="L312"/>
  <c r="O312"/>
  <c r="R312"/>
  <c r="U312"/>
  <c r="X312"/>
  <c r="AA312"/>
  <c r="AD312"/>
  <c r="AG312"/>
  <c r="AJ312"/>
  <c r="AM312"/>
  <c r="AP312"/>
  <c r="AQ312"/>
  <c r="I313"/>
  <c r="L313"/>
  <c r="O313"/>
  <c r="R313"/>
  <c r="AD313"/>
  <c r="AG313"/>
  <c r="AQ313"/>
  <c r="I314"/>
  <c r="L314"/>
  <c r="O314"/>
  <c r="R314"/>
  <c r="X314"/>
  <c r="AA314"/>
  <c r="AD314"/>
  <c r="AG314"/>
  <c r="AQ314"/>
  <c r="I315"/>
  <c r="L315"/>
  <c r="O315"/>
  <c r="R315"/>
  <c r="U315"/>
  <c r="X315"/>
  <c r="AA315"/>
  <c r="AD315"/>
  <c r="AG315"/>
  <c r="AJ315"/>
  <c r="AM315"/>
  <c r="AP315"/>
  <c r="AQ315"/>
  <c r="I316"/>
  <c r="L316"/>
  <c r="O316"/>
  <c r="R316"/>
  <c r="U316"/>
  <c r="X316"/>
  <c r="AA316"/>
  <c r="AD316"/>
  <c r="AG316"/>
  <c r="AJ316"/>
  <c r="AM316"/>
  <c r="AP316"/>
  <c r="AQ316"/>
  <c r="I317"/>
  <c r="L317"/>
  <c r="O317"/>
  <c r="R317"/>
  <c r="U317"/>
  <c r="X317"/>
  <c r="AA317"/>
  <c r="AD317"/>
  <c r="AG317"/>
  <c r="AJ317"/>
  <c r="AM317"/>
  <c r="AP317"/>
  <c r="AQ317"/>
  <c r="I318"/>
  <c r="L318"/>
  <c r="O318"/>
  <c r="R318"/>
  <c r="U318"/>
  <c r="X318"/>
  <c r="AA318"/>
  <c r="AD318"/>
  <c r="AG318"/>
  <c r="AJ318"/>
  <c r="AM318"/>
  <c r="AP318"/>
  <c r="AQ318"/>
  <c r="I319"/>
  <c r="L319"/>
  <c r="O319"/>
  <c r="R319"/>
  <c r="U319"/>
  <c r="X319"/>
  <c r="AA319"/>
  <c r="AD319"/>
  <c r="AG319"/>
  <c r="AJ319"/>
  <c r="AM319"/>
  <c r="AP319"/>
  <c r="AQ319"/>
  <c r="I320"/>
  <c r="L320"/>
  <c r="O320"/>
  <c r="R320"/>
  <c r="U320"/>
  <c r="X320"/>
  <c r="AA320"/>
  <c r="AD320"/>
  <c r="AG320"/>
  <c r="AJ320"/>
  <c r="AM320"/>
  <c r="AP320"/>
  <c r="AQ320"/>
  <c r="I321"/>
  <c r="L321"/>
  <c r="O321"/>
  <c r="R321"/>
  <c r="U321"/>
  <c r="X321"/>
  <c r="AA321"/>
  <c r="AD321"/>
  <c r="AG321"/>
  <c r="AJ321"/>
  <c r="AM321"/>
  <c r="AP321"/>
  <c r="AQ321"/>
  <c r="I322"/>
  <c r="L322"/>
  <c r="O322"/>
  <c r="R322"/>
  <c r="U322"/>
  <c r="X322"/>
  <c r="AA322"/>
  <c r="AD322"/>
  <c r="AG322"/>
  <c r="AJ322"/>
  <c r="AM322"/>
  <c r="AP322"/>
  <c r="AQ322"/>
  <c r="I323"/>
  <c r="L323"/>
  <c r="O323"/>
  <c r="R323"/>
  <c r="U323"/>
  <c r="X323"/>
  <c r="AA323"/>
  <c r="AD323"/>
  <c r="AG323"/>
  <c r="AJ323"/>
  <c r="AM323"/>
  <c r="AP323"/>
  <c r="AQ323"/>
  <c r="I324"/>
  <c r="L324"/>
  <c r="O324"/>
  <c r="R324"/>
  <c r="U324"/>
  <c r="X324"/>
  <c r="AA324"/>
  <c r="AD324"/>
  <c r="AG324"/>
  <c r="AJ324"/>
  <c r="AM324"/>
  <c r="AP324"/>
  <c r="AQ324"/>
  <c r="I325"/>
  <c r="L325"/>
  <c r="O325"/>
  <c r="R325"/>
  <c r="U325"/>
  <c r="X325"/>
  <c r="AA325"/>
  <c r="AD325"/>
  <c r="AG325"/>
  <c r="AJ325"/>
  <c r="AM325"/>
  <c r="AP325"/>
  <c r="AQ325"/>
  <c r="I326"/>
  <c r="L326"/>
  <c r="O326"/>
  <c r="R326"/>
  <c r="U326"/>
  <c r="X326"/>
  <c r="AA326"/>
  <c r="AD326"/>
  <c r="AG326"/>
  <c r="AJ326"/>
  <c r="AM326"/>
  <c r="AP326"/>
  <c r="AQ326"/>
  <c r="I327"/>
  <c r="L327"/>
  <c r="O327"/>
  <c r="R327"/>
  <c r="U327"/>
  <c r="X327"/>
  <c r="AA327"/>
  <c r="AD327"/>
  <c r="AG327"/>
  <c r="AJ327"/>
  <c r="AM327"/>
  <c r="AP327"/>
  <c r="AQ327"/>
  <c r="I328"/>
  <c r="L328"/>
  <c r="O328"/>
  <c r="R328"/>
  <c r="U328"/>
  <c r="X328"/>
  <c r="AA328"/>
  <c r="AD328"/>
  <c r="AG328"/>
  <c r="AJ328"/>
  <c r="AM328"/>
  <c r="AP328"/>
  <c r="AQ328"/>
  <c r="I329"/>
  <c r="L329"/>
  <c r="O329"/>
  <c r="R329"/>
  <c r="U329"/>
  <c r="X329"/>
  <c r="AA329"/>
  <c r="AD329"/>
  <c r="AG329"/>
  <c r="AJ329"/>
  <c r="AM329"/>
  <c r="AQ329"/>
  <c r="I330"/>
  <c r="L330"/>
  <c r="O330"/>
  <c r="R330"/>
  <c r="U330"/>
  <c r="X330"/>
  <c r="AA330"/>
  <c r="AD330"/>
  <c r="AG330"/>
  <c r="AJ330"/>
  <c r="AM330"/>
  <c r="AP330"/>
  <c r="AQ330"/>
  <c r="I331"/>
  <c r="L331"/>
  <c r="O331"/>
  <c r="R331"/>
  <c r="U331"/>
  <c r="X331"/>
  <c r="AA331"/>
  <c r="AD331"/>
  <c r="AG331"/>
  <c r="AJ331"/>
  <c r="AM331"/>
  <c r="AP331"/>
  <c r="AQ331"/>
  <c r="I332"/>
  <c r="L332"/>
  <c r="O332"/>
  <c r="R332"/>
  <c r="U332"/>
  <c r="X332"/>
  <c r="AA332"/>
  <c r="AD332"/>
  <c r="AG332"/>
  <c r="AJ332"/>
  <c r="AM332"/>
  <c r="AP332"/>
  <c r="AQ332"/>
  <c r="I333"/>
  <c r="L333"/>
  <c r="O333"/>
  <c r="R333"/>
  <c r="U333"/>
  <c r="X333"/>
  <c r="AA333"/>
  <c r="AD333"/>
  <c r="AG333"/>
  <c r="AJ333"/>
  <c r="AM333"/>
  <c r="AP333"/>
  <c r="AQ333"/>
  <c r="I334"/>
  <c r="L334"/>
  <c r="O334"/>
  <c r="R334"/>
  <c r="U334"/>
  <c r="X334"/>
  <c r="AA334"/>
  <c r="AD334"/>
  <c r="AG334"/>
  <c r="AJ334"/>
  <c r="AM334"/>
  <c r="AP334"/>
  <c r="AQ334"/>
  <c r="I335"/>
  <c r="L335"/>
  <c r="O335"/>
  <c r="R335"/>
  <c r="U335"/>
  <c r="X335"/>
  <c r="AA335"/>
  <c r="AD335"/>
  <c r="AG335"/>
  <c r="AJ335"/>
  <c r="AM335"/>
  <c r="AP335"/>
  <c r="AQ335"/>
  <c r="I336"/>
  <c r="L336"/>
  <c r="O336"/>
  <c r="R336"/>
  <c r="U336"/>
  <c r="X336"/>
  <c r="AA336"/>
  <c r="AD336"/>
  <c r="AG336"/>
  <c r="AJ336"/>
  <c r="AM336"/>
  <c r="AP336"/>
  <c r="AQ336"/>
  <c r="I337"/>
  <c r="L337"/>
  <c r="O337"/>
  <c r="R337"/>
  <c r="U337"/>
  <c r="X337"/>
  <c r="AA337"/>
  <c r="AD337"/>
  <c r="AG337"/>
  <c r="AJ337"/>
  <c r="AM337"/>
  <c r="AP337"/>
  <c r="AQ337"/>
  <c r="I338"/>
  <c r="L338"/>
  <c r="O338"/>
  <c r="R338"/>
  <c r="U338"/>
  <c r="X338"/>
  <c r="AA338"/>
  <c r="AD338"/>
  <c r="AG338"/>
  <c r="AJ338"/>
  <c r="AM338"/>
  <c r="AP338"/>
  <c r="AQ338"/>
  <c r="I339"/>
  <c r="L339"/>
  <c r="O339"/>
  <c r="R339"/>
  <c r="U339"/>
  <c r="X339"/>
  <c r="AA339"/>
  <c r="AD339"/>
  <c r="AG339"/>
  <c r="AJ339"/>
  <c r="AM339"/>
  <c r="AP339"/>
  <c r="AQ339"/>
  <c r="I340"/>
  <c r="L340"/>
  <c r="O340"/>
  <c r="R340"/>
  <c r="U340"/>
  <c r="X340"/>
  <c r="AA340"/>
  <c r="AD340"/>
  <c r="AG340"/>
  <c r="AJ340"/>
  <c r="AM340"/>
  <c r="AP340"/>
  <c r="AQ340"/>
  <c r="AP341"/>
  <c r="AQ341"/>
  <c r="I342"/>
  <c r="L342"/>
  <c r="O342"/>
  <c r="R342"/>
  <c r="U342"/>
  <c r="X342"/>
  <c r="AA342"/>
  <c r="AD342"/>
  <c r="AG342"/>
  <c r="AJ342"/>
  <c r="AM342"/>
  <c r="AP342"/>
  <c r="AQ342"/>
  <c r="I343"/>
  <c r="L343"/>
  <c r="O343"/>
  <c r="R343"/>
  <c r="U343"/>
  <c r="X343"/>
  <c r="AA343"/>
  <c r="AD343"/>
  <c r="AG343"/>
  <c r="AJ343"/>
  <c r="AM343"/>
  <c r="AP343"/>
  <c r="AQ343"/>
  <c r="I344"/>
  <c r="L344"/>
  <c r="O344"/>
  <c r="R344"/>
  <c r="U344"/>
  <c r="X344"/>
  <c r="AA344"/>
  <c r="AD344"/>
  <c r="AG344"/>
  <c r="AJ344"/>
  <c r="AM344"/>
  <c r="AP344"/>
  <c r="AQ344"/>
  <c r="I345"/>
  <c r="L345"/>
  <c r="O345"/>
  <c r="R345"/>
  <c r="U345"/>
  <c r="X345"/>
  <c r="AA345"/>
  <c r="AD345"/>
  <c r="AG345"/>
  <c r="AJ345"/>
  <c r="AM345"/>
  <c r="AP345"/>
  <c r="AQ345"/>
  <c r="I346"/>
  <c r="L346"/>
  <c r="O346"/>
  <c r="R346"/>
  <c r="U346"/>
  <c r="X346"/>
  <c r="AA346"/>
  <c r="AD346"/>
  <c r="AG346"/>
  <c r="AJ346"/>
  <c r="AM346"/>
  <c r="AP346"/>
  <c r="AQ346"/>
  <c r="I347"/>
  <c r="L347"/>
  <c r="O347"/>
  <c r="R347"/>
  <c r="U347"/>
  <c r="X347"/>
  <c r="AA347"/>
  <c r="AD347"/>
  <c r="AG347"/>
  <c r="AJ347"/>
  <c r="AM347"/>
  <c r="AP347"/>
  <c r="AQ347"/>
  <c r="I348"/>
  <c r="L348"/>
  <c r="O348"/>
  <c r="R348"/>
  <c r="U348"/>
  <c r="X348"/>
  <c r="AA348"/>
  <c r="AD348"/>
  <c r="AG348"/>
  <c r="AJ348"/>
  <c r="AM348"/>
  <c r="AP348"/>
  <c r="AQ348"/>
  <c r="I349"/>
  <c r="L349"/>
  <c r="O349"/>
  <c r="R349"/>
  <c r="U349"/>
  <c r="X349"/>
  <c r="AA349"/>
  <c r="AD349"/>
  <c r="AG349"/>
  <c r="AJ349"/>
  <c r="AM349"/>
  <c r="AP349"/>
  <c r="AQ349"/>
  <c r="I350"/>
  <c r="L350"/>
  <c r="O350"/>
  <c r="R350"/>
  <c r="U350"/>
  <c r="X350"/>
  <c r="AA350"/>
  <c r="AD350"/>
  <c r="AG350"/>
  <c r="AJ350"/>
  <c r="AM350"/>
  <c r="AP350"/>
  <c r="AQ350"/>
  <c r="I351"/>
  <c r="L351"/>
  <c r="O351"/>
  <c r="R351"/>
  <c r="U351"/>
  <c r="X351"/>
  <c r="AA351"/>
  <c r="AD351"/>
  <c r="AG351"/>
  <c r="AJ351"/>
  <c r="AM351"/>
  <c r="AP351"/>
  <c r="AQ351"/>
  <c r="I352"/>
  <c r="L352"/>
  <c r="O352"/>
  <c r="R352"/>
  <c r="U352"/>
  <c r="X352"/>
  <c r="AA352"/>
  <c r="AD352"/>
  <c r="AG352"/>
  <c r="AJ352"/>
  <c r="AM352"/>
  <c r="AP352"/>
  <c r="AQ352"/>
  <c r="I354"/>
  <c r="L354"/>
  <c r="O354"/>
  <c r="R354"/>
  <c r="U354"/>
  <c r="X354"/>
  <c r="AA354"/>
  <c r="AD354"/>
  <c r="AG354"/>
  <c r="AJ354"/>
  <c r="AM354"/>
  <c r="AP354"/>
  <c r="AQ354"/>
  <c r="I356"/>
  <c r="L356"/>
  <c r="O356"/>
  <c r="R356"/>
  <c r="U356"/>
  <c r="X356"/>
  <c r="AA356"/>
  <c r="AD356"/>
  <c r="AG356"/>
  <c r="AJ356"/>
  <c r="AM356"/>
  <c r="AP356"/>
  <c r="AQ356"/>
  <c r="I357"/>
  <c r="L357"/>
  <c r="O357"/>
  <c r="R357"/>
  <c r="U357"/>
  <c r="X357"/>
  <c r="AA357"/>
  <c r="AD357"/>
  <c r="AG357"/>
  <c r="AJ357"/>
  <c r="AQ357"/>
  <c r="I358"/>
  <c r="L358"/>
  <c r="O358"/>
  <c r="R358"/>
  <c r="U358"/>
  <c r="X358"/>
  <c r="AA358"/>
  <c r="AD358"/>
  <c r="AG358"/>
  <c r="AJ358"/>
  <c r="AM358"/>
  <c r="AP358"/>
  <c r="AQ358"/>
  <c r="I359"/>
  <c r="L359"/>
  <c r="O359"/>
  <c r="R359"/>
  <c r="U359"/>
  <c r="X359"/>
  <c r="AA359"/>
  <c r="AD359"/>
  <c r="AG359"/>
  <c r="AJ359"/>
  <c r="AM359"/>
  <c r="AP359"/>
  <c r="AQ359"/>
  <c r="I360"/>
  <c r="L360"/>
  <c r="O360"/>
  <c r="R360"/>
  <c r="U360"/>
  <c r="X360"/>
  <c r="AA360"/>
  <c r="AD360"/>
  <c r="AG360"/>
  <c r="AJ360"/>
  <c r="AM360"/>
  <c r="AP360"/>
  <c r="AQ360"/>
  <c r="I361"/>
  <c r="L361"/>
  <c r="O361"/>
  <c r="R361"/>
  <c r="U361"/>
  <c r="X361"/>
  <c r="AA361"/>
  <c r="AD361"/>
  <c r="AG361"/>
  <c r="AJ361"/>
  <c r="AM361"/>
  <c r="AP361"/>
  <c r="AQ361"/>
  <c r="I362"/>
  <c r="L362"/>
  <c r="O362"/>
  <c r="R362"/>
  <c r="U362"/>
  <c r="X362"/>
  <c r="AA362"/>
  <c r="AD362"/>
  <c r="AG362"/>
  <c r="AJ362"/>
  <c r="AM362"/>
  <c r="AP362"/>
  <c r="AQ362"/>
  <c r="I363"/>
  <c r="L363"/>
  <c r="O363"/>
  <c r="R363"/>
  <c r="U363"/>
  <c r="X363"/>
  <c r="AA363"/>
  <c r="AD363"/>
  <c r="AG363"/>
  <c r="AJ363"/>
  <c r="AM363"/>
  <c r="AP363"/>
  <c r="AQ363"/>
  <c r="I364"/>
  <c r="L364"/>
  <c r="O364"/>
  <c r="R364"/>
  <c r="U364"/>
  <c r="X364"/>
  <c r="AA364"/>
  <c r="AD364"/>
  <c r="AG364"/>
  <c r="AJ364"/>
  <c r="AM364"/>
  <c r="AP364"/>
  <c r="AQ364"/>
  <c r="I365"/>
  <c r="L365"/>
  <c r="O365"/>
  <c r="R365"/>
  <c r="U365"/>
  <c r="X365"/>
  <c r="AA365"/>
  <c r="AD365"/>
  <c r="AG365"/>
  <c r="AJ365"/>
  <c r="AM365"/>
  <c r="AP365"/>
  <c r="AQ365"/>
  <c r="I366"/>
  <c r="L366"/>
  <c r="O366"/>
  <c r="R366"/>
  <c r="U366"/>
  <c r="X366"/>
  <c r="AA366"/>
  <c r="AD366"/>
  <c r="AG366"/>
  <c r="AJ366"/>
  <c r="AM366"/>
  <c r="AQ366"/>
  <c r="I367"/>
  <c r="L367"/>
  <c r="O367"/>
  <c r="R367"/>
  <c r="U367"/>
  <c r="X367"/>
  <c r="AA367"/>
  <c r="AD367"/>
  <c r="AG367"/>
  <c r="AJ367"/>
  <c r="AM367"/>
  <c r="AP367"/>
  <c r="AQ367"/>
  <c r="I368"/>
  <c r="L368"/>
  <c r="O368"/>
  <c r="R368"/>
  <c r="U368"/>
  <c r="X368"/>
  <c r="AA368"/>
  <c r="AD368"/>
  <c r="AG368"/>
  <c r="AJ368"/>
  <c r="AM368"/>
  <c r="AP368"/>
  <c r="AQ368"/>
  <c r="I369"/>
  <c r="L369"/>
  <c r="O369"/>
  <c r="R369"/>
  <c r="U369"/>
  <c r="X369"/>
  <c r="AA369"/>
  <c r="AD369"/>
  <c r="AG369"/>
  <c r="AJ369"/>
  <c r="AM369"/>
  <c r="AP369"/>
  <c r="AQ369"/>
  <c r="I370"/>
  <c r="L370"/>
  <c r="O370"/>
  <c r="R370"/>
  <c r="U370"/>
  <c r="X370"/>
  <c r="AA370"/>
  <c r="AD370"/>
  <c r="AG370"/>
  <c r="AJ370"/>
  <c r="AM370"/>
  <c r="AP370"/>
  <c r="AQ370"/>
  <c r="I371"/>
  <c r="L371"/>
  <c r="O371"/>
  <c r="R371"/>
  <c r="U371"/>
  <c r="X371"/>
  <c r="AA371"/>
  <c r="AD371"/>
  <c r="AG371"/>
  <c r="AJ371"/>
  <c r="AM371"/>
  <c r="AP371"/>
  <c r="AQ371"/>
  <c r="I372"/>
  <c r="L372"/>
  <c r="O372"/>
  <c r="R372"/>
  <c r="U372"/>
  <c r="X372"/>
  <c r="AA372"/>
  <c r="AD372"/>
  <c r="AG372"/>
  <c r="AJ372"/>
  <c r="AM372"/>
  <c r="AP372"/>
  <c r="AQ372"/>
  <c r="I373"/>
  <c r="L373"/>
  <c r="O373"/>
  <c r="R373"/>
  <c r="U373"/>
  <c r="AA373"/>
  <c r="AD373"/>
  <c r="AG373"/>
  <c r="AJ373"/>
  <c r="AM373"/>
  <c r="AP373"/>
  <c r="AQ373"/>
  <c r="I374"/>
  <c r="L374"/>
  <c r="O374"/>
  <c r="R374"/>
  <c r="U374"/>
  <c r="X374"/>
  <c r="AA374"/>
  <c r="AD374"/>
  <c r="AG374"/>
  <c r="AJ374"/>
  <c r="AM374"/>
  <c r="AP374"/>
  <c r="AQ374"/>
  <c r="I375"/>
  <c r="L375"/>
  <c r="O375"/>
  <c r="R375"/>
  <c r="U375"/>
  <c r="X375"/>
  <c r="AA375"/>
  <c r="AD375"/>
  <c r="AG375"/>
  <c r="AJ375"/>
  <c r="AM375"/>
  <c r="AP375"/>
  <c r="AQ375"/>
  <c r="I376"/>
  <c r="L376"/>
  <c r="O376"/>
  <c r="R376"/>
  <c r="U376"/>
  <c r="X376"/>
  <c r="AA376"/>
  <c r="AD376"/>
  <c r="AG376"/>
  <c r="AJ376"/>
  <c r="AM376"/>
  <c r="AP376"/>
  <c r="AQ376"/>
  <c r="I377"/>
  <c r="L377"/>
  <c r="O377"/>
  <c r="R377"/>
  <c r="U377"/>
  <c r="X377"/>
  <c r="AA377"/>
  <c r="AD377"/>
  <c r="AG377"/>
  <c r="AJ377"/>
  <c r="AM377"/>
  <c r="AP377"/>
  <c r="AQ377"/>
  <c r="I378"/>
  <c r="L378"/>
  <c r="O378"/>
  <c r="R378"/>
  <c r="U378"/>
  <c r="X378"/>
  <c r="AA378"/>
  <c r="AD378"/>
  <c r="AG378"/>
  <c r="AJ378"/>
  <c r="AM378"/>
  <c r="AP378"/>
  <c r="AQ378"/>
  <c r="I379"/>
  <c r="L379"/>
  <c r="O379"/>
  <c r="R379"/>
  <c r="U379"/>
  <c r="X379"/>
  <c r="AA379"/>
  <c r="AD379"/>
  <c r="AG379"/>
  <c r="AJ379"/>
  <c r="AM379"/>
  <c r="AP379"/>
  <c r="AQ379"/>
  <c r="I380"/>
  <c r="L380"/>
  <c r="O380"/>
  <c r="R380"/>
  <c r="U380"/>
  <c r="X380"/>
  <c r="AA380"/>
  <c r="AD380"/>
  <c r="AG380"/>
  <c r="AJ380"/>
  <c r="AM380"/>
  <c r="AP380"/>
  <c r="AQ380"/>
  <c r="I381"/>
  <c r="L381"/>
  <c r="O381"/>
  <c r="R381"/>
  <c r="U381"/>
  <c r="X381"/>
  <c r="AA381"/>
  <c r="AD381"/>
  <c r="AG381"/>
  <c r="AJ381"/>
  <c r="AM381"/>
  <c r="AP381"/>
  <c r="AQ381"/>
  <c r="I382"/>
  <c r="L382"/>
  <c r="O382"/>
  <c r="R382"/>
  <c r="U382"/>
  <c r="X382"/>
  <c r="AA382"/>
  <c r="AD382"/>
  <c r="AG382"/>
  <c r="AJ382"/>
  <c r="AM382"/>
  <c r="AP382"/>
  <c r="AQ382"/>
  <c r="I383"/>
  <c r="L383"/>
  <c r="O383"/>
  <c r="R383"/>
  <c r="U383"/>
  <c r="X383"/>
  <c r="AA383"/>
  <c r="AD383"/>
  <c r="AG383"/>
  <c r="AJ383"/>
  <c r="AM383"/>
  <c r="AP383"/>
  <c r="AQ383"/>
  <c r="I384"/>
  <c r="L384"/>
  <c r="O384"/>
  <c r="R384"/>
  <c r="U384"/>
  <c r="X384"/>
  <c r="AA384"/>
  <c r="AD384"/>
  <c r="AG384"/>
  <c r="AJ384"/>
  <c r="AM384"/>
  <c r="AQ384"/>
  <c r="I385"/>
  <c r="L385"/>
  <c r="O385"/>
  <c r="R385"/>
  <c r="U385"/>
  <c r="AQ385"/>
  <c r="I386"/>
  <c r="L386"/>
  <c r="O386"/>
  <c r="R386"/>
  <c r="U386"/>
  <c r="X386"/>
  <c r="AA386"/>
  <c r="AD386"/>
  <c r="AG386"/>
  <c r="AJ386"/>
  <c r="AM386"/>
  <c r="AP386"/>
  <c r="AQ386"/>
  <c r="A387"/>
  <c r="F387"/>
  <c r="G387"/>
  <c r="H387"/>
  <c r="I387" s="1"/>
  <c r="J387"/>
  <c r="K387"/>
  <c r="L387" s="1"/>
  <c r="M387"/>
  <c r="N387"/>
  <c r="O387" s="1"/>
  <c r="P387"/>
  <c r="Q387"/>
  <c r="S387"/>
  <c r="U387" s="1"/>
  <c r="T387"/>
  <c r="V387"/>
  <c r="W387"/>
  <c r="Y387"/>
  <c r="Z387"/>
  <c r="AA387" s="1"/>
  <c r="AB387"/>
  <c r="AD387" s="1"/>
  <c r="AC387"/>
  <c r="AE387"/>
  <c r="AF387"/>
  <c r="AG387" s="1"/>
  <c r="AH387"/>
  <c r="AI387"/>
  <c r="AK387"/>
  <c r="AL387"/>
  <c r="AN387"/>
  <c r="AO387"/>
  <c r="AP387"/>
  <c r="I389"/>
  <c r="L389"/>
  <c r="O389"/>
  <c r="R389"/>
  <c r="U389"/>
  <c r="X389"/>
  <c r="AA389"/>
  <c r="AD389"/>
  <c r="AG389"/>
  <c r="AJ389"/>
  <c r="AM389"/>
  <c r="AP389"/>
  <c r="AQ389"/>
  <c r="I390"/>
  <c r="L390"/>
  <c r="O390"/>
  <c r="R390"/>
  <c r="U390"/>
  <c r="X390"/>
  <c r="AA390"/>
  <c r="AD390"/>
  <c r="AG390"/>
  <c r="AJ390"/>
  <c r="AM390"/>
  <c r="AP390"/>
  <c r="AQ390"/>
  <c r="I391"/>
  <c r="L391"/>
  <c r="O391"/>
  <c r="R391"/>
  <c r="U391"/>
  <c r="X391"/>
  <c r="AA391"/>
  <c r="AD391"/>
  <c r="AG391"/>
  <c r="AJ391"/>
  <c r="AM391"/>
  <c r="AP391"/>
  <c r="AQ391"/>
  <c r="I392"/>
  <c r="L392"/>
  <c r="O392"/>
  <c r="R392"/>
  <c r="U392"/>
  <c r="X392"/>
  <c r="AA392"/>
  <c r="AD392"/>
  <c r="AG392"/>
  <c r="AJ392"/>
  <c r="AM392"/>
  <c r="AP392"/>
  <c r="AQ392"/>
  <c r="I393"/>
  <c r="L393"/>
  <c r="O393"/>
  <c r="R393"/>
  <c r="U393"/>
  <c r="X393"/>
  <c r="AA393"/>
  <c r="AD393"/>
  <c r="AG393"/>
  <c r="AJ393"/>
  <c r="AM393"/>
  <c r="AP393"/>
  <c r="AQ393"/>
  <c r="I394"/>
  <c r="L394"/>
  <c r="O394"/>
  <c r="R394"/>
  <c r="U394"/>
  <c r="X394"/>
  <c r="AA394"/>
  <c r="AD394"/>
  <c r="AG394"/>
  <c r="AJ394"/>
  <c r="AM394"/>
  <c r="AP394"/>
  <c r="AQ394"/>
  <c r="I395"/>
  <c r="L395"/>
  <c r="O395"/>
  <c r="R395"/>
  <c r="U395"/>
  <c r="X395"/>
  <c r="AA395"/>
  <c r="AD395"/>
  <c r="AG395"/>
  <c r="AJ395"/>
  <c r="AM395"/>
  <c r="AP395"/>
  <c r="AQ395"/>
  <c r="I396"/>
  <c r="L396"/>
  <c r="O396"/>
  <c r="R396"/>
  <c r="U396"/>
  <c r="X396"/>
  <c r="AA396"/>
  <c r="AD396"/>
  <c r="AG396"/>
  <c r="AJ396"/>
  <c r="AM396"/>
  <c r="AP396"/>
  <c r="AQ396"/>
  <c r="I397"/>
  <c r="L397"/>
  <c r="O397"/>
  <c r="R397"/>
  <c r="U397"/>
  <c r="X397"/>
  <c r="AD397"/>
  <c r="AG397"/>
  <c r="AJ397"/>
  <c r="AM397"/>
  <c r="AP397"/>
  <c r="AQ397"/>
  <c r="I398"/>
  <c r="L398"/>
  <c r="O398"/>
  <c r="R398"/>
  <c r="U398"/>
  <c r="X398"/>
  <c r="AA398"/>
  <c r="AD398"/>
  <c r="AG398"/>
  <c r="AJ398"/>
  <c r="AM398"/>
  <c r="AP398"/>
  <c r="AQ398"/>
  <c r="I399"/>
  <c r="L399"/>
  <c r="O399"/>
  <c r="R399"/>
  <c r="U399"/>
  <c r="X399"/>
  <c r="AA399"/>
  <c r="AD399"/>
  <c r="AG399"/>
  <c r="AJ399"/>
  <c r="AM399"/>
  <c r="AP399"/>
  <c r="AQ399"/>
  <c r="I400"/>
  <c r="L400"/>
  <c r="O400"/>
  <c r="R400"/>
  <c r="U400"/>
  <c r="X400"/>
  <c r="AA400"/>
  <c r="AD400"/>
  <c r="AG400"/>
  <c r="AM400"/>
  <c r="AP400"/>
  <c r="AQ400"/>
  <c r="I401"/>
  <c r="L401"/>
  <c r="O401"/>
  <c r="R401"/>
  <c r="U401"/>
  <c r="X401"/>
  <c r="AA401"/>
  <c r="AD401"/>
  <c r="AG401"/>
  <c r="AJ401"/>
  <c r="AM401"/>
  <c r="AP401"/>
  <c r="AQ401"/>
  <c r="I402"/>
  <c r="L402"/>
  <c r="O402"/>
  <c r="R402"/>
  <c r="U402"/>
  <c r="X402"/>
  <c r="AA402"/>
  <c r="AD402"/>
  <c r="AG402"/>
  <c r="AJ402"/>
  <c r="AM402"/>
  <c r="AP402"/>
  <c r="AQ402"/>
  <c r="I403"/>
  <c r="L403"/>
  <c r="O403"/>
  <c r="R403"/>
  <c r="U403"/>
  <c r="X403"/>
  <c r="AA403"/>
  <c r="AD403"/>
  <c r="AG403"/>
  <c r="AJ403"/>
  <c r="AM403"/>
  <c r="AP403"/>
  <c r="AQ403"/>
  <c r="I404"/>
  <c r="L404"/>
  <c r="O404"/>
  <c r="R404"/>
  <c r="U404"/>
  <c r="X404"/>
  <c r="AA404"/>
  <c r="AD404"/>
  <c r="AG404"/>
  <c r="AJ404"/>
  <c r="AM404"/>
  <c r="AP404"/>
  <c r="AQ404"/>
  <c r="I405"/>
  <c r="L405"/>
  <c r="O405"/>
  <c r="R405"/>
  <c r="U405"/>
  <c r="X405"/>
  <c r="AA405"/>
  <c r="AD405"/>
  <c r="AG405"/>
  <c r="AJ405"/>
  <c r="AM405"/>
  <c r="AP405"/>
  <c r="AQ405"/>
  <c r="I407"/>
  <c r="L407"/>
  <c r="O407"/>
  <c r="R407"/>
  <c r="U407"/>
  <c r="X407"/>
  <c r="AA407"/>
  <c r="AD407"/>
  <c r="AG407"/>
  <c r="AJ407"/>
  <c r="AM407"/>
  <c r="AP407"/>
  <c r="AQ407"/>
  <c r="I408"/>
  <c r="L408"/>
  <c r="O408"/>
  <c r="R408"/>
  <c r="U408"/>
  <c r="X408"/>
  <c r="AA408"/>
  <c r="AD408"/>
  <c r="AG408"/>
  <c r="AJ408"/>
  <c r="AM408"/>
  <c r="AP408"/>
  <c r="AQ408"/>
  <c r="I409"/>
  <c r="L409"/>
  <c r="O409"/>
  <c r="R409"/>
  <c r="U409"/>
  <c r="X409"/>
  <c r="AA409"/>
  <c r="AD409"/>
  <c r="AG409"/>
  <c r="AJ409"/>
  <c r="AM409"/>
  <c r="AP409"/>
  <c r="AQ409"/>
  <c r="I410"/>
  <c r="L410"/>
  <c r="O410"/>
  <c r="R410"/>
  <c r="U410"/>
  <c r="X410"/>
  <c r="AA410"/>
  <c r="AD410"/>
  <c r="AG410"/>
  <c r="AM410"/>
  <c r="AP410"/>
  <c r="AQ410"/>
  <c r="I411"/>
  <c r="L411"/>
  <c r="O411"/>
  <c r="R411"/>
  <c r="U411"/>
  <c r="X411"/>
  <c r="AA411"/>
  <c r="AQ411"/>
  <c r="I412"/>
  <c r="L412"/>
  <c r="O412"/>
  <c r="R412"/>
  <c r="U412"/>
  <c r="X412"/>
  <c r="AA412"/>
  <c r="AD412"/>
  <c r="AG412"/>
  <c r="AJ412"/>
  <c r="AM412"/>
  <c r="AP412"/>
  <c r="AQ412"/>
  <c r="I413"/>
  <c r="L413"/>
  <c r="O413"/>
  <c r="R413"/>
  <c r="U413"/>
  <c r="X413"/>
  <c r="AA413"/>
  <c r="AD413"/>
  <c r="AG413"/>
  <c r="AJ413"/>
  <c r="AM413"/>
  <c r="AP413"/>
  <c r="AQ413"/>
  <c r="I415"/>
  <c r="L415"/>
  <c r="O415"/>
  <c r="AQ415"/>
  <c r="I416"/>
  <c r="L416"/>
  <c r="O416"/>
  <c r="R416"/>
  <c r="U416"/>
  <c r="X416"/>
  <c r="AA416"/>
  <c r="AD416"/>
  <c r="AQ416"/>
  <c r="I417"/>
  <c r="L417"/>
  <c r="O417"/>
  <c r="R417"/>
  <c r="U417"/>
  <c r="X417"/>
  <c r="AA417"/>
  <c r="AD417"/>
  <c r="AG417"/>
  <c r="AJ417"/>
  <c r="AM417"/>
  <c r="AP417"/>
  <c r="AQ417"/>
  <c r="I418"/>
  <c r="L418"/>
  <c r="O418"/>
  <c r="R418"/>
  <c r="U418"/>
  <c r="X418"/>
  <c r="AA418"/>
  <c r="AD418"/>
  <c r="AG418"/>
  <c r="AJ418"/>
  <c r="AM418"/>
  <c r="AP418"/>
  <c r="AQ418"/>
  <c r="I419"/>
  <c r="L419"/>
  <c r="O419"/>
  <c r="R419"/>
  <c r="U419"/>
  <c r="X419"/>
  <c r="AA419"/>
  <c r="AD419"/>
  <c r="AG419"/>
  <c r="AJ419"/>
  <c r="AM419"/>
  <c r="AP419"/>
  <c r="AQ419"/>
  <c r="AG420"/>
  <c r="AJ420"/>
  <c r="AM420"/>
  <c r="AP420"/>
  <c r="AQ420"/>
  <c r="I421"/>
  <c r="L421"/>
  <c r="O421"/>
  <c r="R421"/>
  <c r="U421"/>
  <c r="X421"/>
  <c r="AA421"/>
  <c r="AD421"/>
  <c r="AG421"/>
  <c r="AQ421"/>
  <c r="A422"/>
  <c r="F422"/>
  <c r="G422"/>
  <c r="H422"/>
  <c r="AQ422" s="1"/>
  <c r="J422"/>
  <c r="K422"/>
  <c r="L422" s="1"/>
  <c r="M422"/>
  <c r="O422" s="1"/>
  <c r="N422"/>
  <c r="P422"/>
  <c r="Q422"/>
  <c r="S422"/>
  <c r="T422"/>
  <c r="V422"/>
  <c r="X422" s="1"/>
  <c r="W422"/>
  <c r="Y422"/>
  <c r="Z422"/>
  <c r="AA422" s="1"/>
  <c r="AB422"/>
  <c r="AC422"/>
  <c r="AD422" s="1"/>
  <c r="AE422"/>
  <c r="AF422"/>
  <c r="AG422" s="1"/>
  <c r="AH422"/>
  <c r="AI422"/>
  <c r="AK422"/>
  <c r="AL422"/>
  <c r="AM422"/>
  <c r="AN422"/>
  <c r="AP422"/>
  <c r="AO422"/>
  <c r="I424"/>
  <c r="L424"/>
  <c r="O424"/>
  <c r="R424"/>
  <c r="U424"/>
  <c r="X424"/>
  <c r="AA424"/>
  <c r="AD424"/>
  <c r="AG424"/>
  <c r="AJ424"/>
  <c r="AM424"/>
  <c r="AP424"/>
  <c r="AQ424"/>
  <c r="I425"/>
  <c r="L425"/>
  <c r="O425"/>
  <c r="R425"/>
  <c r="U425"/>
  <c r="X425"/>
  <c r="AA425"/>
  <c r="AD425"/>
  <c r="AG425"/>
  <c r="AJ425"/>
  <c r="AM425"/>
  <c r="AP425"/>
  <c r="AQ425"/>
  <c r="I426"/>
  <c r="L426"/>
  <c r="O426"/>
  <c r="R426"/>
  <c r="U426"/>
  <c r="X426"/>
  <c r="AA426"/>
  <c r="AD426"/>
  <c r="AG426"/>
  <c r="AM426"/>
  <c r="AP426"/>
  <c r="AQ426"/>
  <c r="I427"/>
  <c r="L427"/>
  <c r="O427"/>
  <c r="R427"/>
  <c r="U427"/>
  <c r="X427"/>
  <c r="AA427"/>
  <c r="AD427"/>
  <c r="AG427"/>
  <c r="AJ427"/>
  <c r="AM427"/>
  <c r="AP427"/>
  <c r="AQ427"/>
  <c r="I428"/>
  <c r="L428"/>
  <c r="AQ428"/>
  <c r="I429"/>
  <c r="L429"/>
  <c r="O429"/>
  <c r="R429"/>
  <c r="U429"/>
  <c r="X429"/>
  <c r="AA429"/>
  <c r="AD429"/>
  <c r="AG429"/>
  <c r="AJ429"/>
  <c r="AM429"/>
  <c r="AP429"/>
  <c r="AQ429"/>
  <c r="I430"/>
  <c r="L430"/>
  <c r="O430"/>
  <c r="R430"/>
  <c r="U430"/>
  <c r="X430"/>
  <c r="AA430"/>
  <c r="AD430"/>
  <c r="AG430"/>
  <c r="AJ430"/>
  <c r="AM430"/>
  <c r="AP430"/>
  <c r="AQ430"/>
  <c r="I431"/>
  <c r="L431"/>
  <c r="O431"/>
  <c r="R431"/>
  <c r="U431"/>
  <c r="X431"/>
  <c r="AA431"/>
  <c r="AD431"/>
  <c r="AJ431"/>
  <c r="AM431"/>
  <c r="AP431"/>
  <c r="AQ431"/>
  <c r="I432"/>
  <c r="L432"/>
  <c r="O432"/>
  <c r="R432"/>
  <c r="U432"/>
  <c r="X432"/>
  <c r="AA432"/>
  <c r="AD432"/>
  <c r="AG432"/>
  <c r="AJ432"/>
  <c r="AM432"/>
  <c r="AP432"/>
  <c r="AQ432"/>
  <c r="I433"/>
  <c r="L433"/>
  <c r="O433"/>
  <c r="R433"/>
  <c r="U433"/>
  <c r="X433"/>
  <c r="AA433"/>
  <c r="AD433"/>
  <c r="AG433"/>
  <c r="AJ433"/>
  <c r="AM433"/>
  <c r="AP433"/>
  <c r="AQ433"/>
  <c r="I434"/>
  <c r="L434"/>
  <c r="O434"/>
  <c r="R434"/>
  <c r="U434"/>
  <c r="X434"/>
  <c r="AA434"/>
  <c r="AD434"/>
  <c r="AG434"/>
  <c r="AJ434"/>
  <c r="AM434"/>
  <c r="AP434"/>
  <c r="AQ434"/>
  <c r="I435"/>
  <c r="L435"/>
  <c r="O435"/>
  <c r="R435"/>
  <c r="U435"/>
  <c r="X435"/>
  <c r="AA435"/>
  <c r="AD435"/>
  <c r="AG435"/>
  <c r="AJ435"/>
  <c r="AM435"/>
  <c r="AP435"/>
  <c r="AQ435"/>
  <c r="I436"/>
  <c r="L436"/>
  <c r="O436"/>
  <c r="R436"/>
  <c r="U436"/>
  <c r="X436"/>
  <c r="AA436"/>
  <c r="AD436"/>
  <c r="AG436"/>
  <c r="AJ436"/>
  <c r="AM436"/>
  <c r="AP436"/>
  <c r="AQ436"/>
  <c r="I437"/>
  <c r="L437"/>
  <c r="O437"/>
  <c r="R437"/>
  <c r="U437"/>
  <c r="X437"/>
  <c r="AA437"/>
  <c r="AD437"/>
  <c r="AG437"/>
  <c r="AJ437"/>
  <c r="AM437"/>
  <c r="AP437"/>
  <c r="AQ437"/>
  <c r="I438"/>
  <c r="L438"/>
  <c r="O438"/>
  <c r="R438"/>
  <c r="U438"/>
  <c r="X438"/>
  <c r="AA438"/>
  <c r="AD438"/>
  <c r="AG438"/>
  <c r="AJ438"/>
  <c r="AM438"/>
  <c r="AP438"/>
  <c r="AQ438"/>
  <c r="I439"/>
  <c r="L439"/>
  <c r="O439"/>
  <c r="R439"/>
  <c r="U439"/>
  <c r="X439"/>
  <c r="AA439"/>
  <c r="AD439"/>
  <c r="AG439"/>
  <c r="AJ439"/>
  <c r="AM439"/>
  <c r="AP439"/>
  <c r="AQ439"/>
  <c r="I440"/>
  <c r="L440"/>
  <c r="O440"/>
  <c r="R440"/>
  <c r="U440"/>
  <c r="X440"/>
  <c r="AA440"/>
  <c r="AD440"/>
  <c r="AG440"/>
  <c r="AJ440"/>
  <c r="AM440"/>
  <c r="AP440"/>
  <c r="AQ440"/>
  <c r="I441"/>
  <c r="L441"/>
  <c r="O441"/>
  <c r="R441"/>
  <c r="U441"/>
  <c r="X441"/>
  <c r="AA441"/>
  <c r="AD441"/>
  <c r="AG441"/>
  <c r="AJ441"/>
  <c r="AM441"/>
  <c r="AP441"/>
  <c r="AQ441"/>
  <c r="I442"/>
  <c r="L442"/>
  <c r="O442"/>
  <c r="R442"/>
  <c r="U442"/>
  <c r="X442"/>
  <c r="AA442"/>
  <c r="AD442"/>
  <c r="AG442"/>
  <c r="AJ442"/>
  <c r="AM442"/>
  <c r="AP442"/>
  <c r="AQ442"/>
  <c r="I443"/>
  <c r="L443"/>
  <c r="O443"/>
  <c r="R443"/>
  <c r="U443"/>
  <c r="X443"/>
  <c r="AA443"/>
  <c r="AD443"/>
  <c r="AG443"/>
  <c r="AJ443"/>
  <c r="AM443"/>
  <c r="AP443"/>
  <c r="AQ443"/>
  <c r="I444"/>
  <c r="L444"/>
  <c r="O444"/>
  <c r="R444"/>
  <c r="U444"/>
  <c r="X444"/>
  <c r="AA444"/>
  <c r="AD444"/>
  <c r="AG444"/>
  <c r="AJ444"/>
  <c r="AM444"/>
  <c r="AP444"/>
  <c r="AQ444"/>
  <c r="I445"/>
  <c r="L445"/>
  <c r="O445"/>
  <c r="R445"/>
  <c r="U445"/>
  <c r="X445"/>
  <c r="AA445"/>
  <c r="AD445"/>
  <c r="AG445"/>
  <c r="AJ445"/>
  <c r="AM445"/>
  <c r="AP445"/>
  <c r="AQ445"/>
  <c r="I446"/>
  <c r="L446"/>
  <c r="O446"/>
  <c r="R446"/>
  <c r="U446"/>
  <c r="X446"/>
  <c r="AA446"/>
  <c r="AD446"/>
  <c r="AG446"/>
  <c r="AJ446"/>
  <c r="AM446"/>
  <c r="AP446"/>
  <c r="AQ446"/>
  <c r="I447"/>
  <c r="L447"/>
  <c r="O447"/>
  <c r="R447"/>
  <c r="U447"/>
  <c r="X447"/>
  <c r="AA447"/>
  <c r="AD447"/>
  <c r="AG447"/>
  <c r="AJ447"/>
  <c r="AM447"/>
  <c r="AP447"/>
  <c r="AQ447"/>
  <c r="I448"/>
  <c r="L448"/>
  <c r="O448"/>
  <c r="R448"/>
  <c r="U448"/>
  <c r="X448"/>
  <c r="AA448"/>
  <c r="AD448"/>
  <c r="AG448"/>
  <c r="AJ448"/>
  <c r="AM448"/>
  <c r="AP448"/>
  <c r="AQ448"/>
  <c r="I449"/>
  <c r="L449"/>
  <c r="O449"/>
  <c r="R449"/>
  <c r="U449"/>
  <c r="X449"/>
  <c r="AA449"/>
  <c r="AD449"/>
  <c r="AG449"/>
  <c r="AJ449"/>
  <c r="AM449"/>
  <c r="AP449"/>
  <c r="AQ449"/>
  <c r="I450"/>
  <c r="L450"/>
  <c r="O450"/>
  <c r="R450"/>
  <c r="U450"/>
  <c r="X450"/>
  <c r="AA450"/>
  <c r="AD450"/>
  <c r="AG450"/>
  <c r="AJ450"/>
  <c r="AM450"/>
  <c r="AP450"/>
  <c r="AQ450"/>
  <c r="I451"/>
  <c r="L451"/>
  <c r="O451"/>
  <c r="R451"/>
  <c r="U451"/>
  <c r="X451"/>
  <c r="AA451"/>
  <c r="AD451"/>
  <c r="AG451"/>
  <c r="AJ451"/>
  <c r="AM451"/>
  <c r="AP451"/>
  <c r="AQ451"/>
  <c r="I452"/>
  <c r="L452"/>
  <c r="O452"/>
  <c r="R452"/>
  <c r="U452"/>
  <c r="X452"/>
  <c r="AA452"/>
  <c r="AD452"/>
  <c r="AG452"/>
  <c r="AJ452"/>
  <c r="AM452"/>
  <c r="AP452"/>
  <c r="AQ452"/>
  <c r="I453"/>
  <c r="L453"/>
  <c r="O453"/>
  <c r="R453"/>
  <c r="U453"/>
  <c r="X453"/>
  <c r="AA453"/>
  <c r="AD453"/>
  <c r="AG453"/>
  <c r="AJ453"/>
  <c r="AM453"/>
  <c r="AP453"/>
  <c r="AQ453"/>
  <c r="I454"/>
  <c r="L454"/>
  <c r="O454"/>
  <c r="R454"/>
  <c r="U454"/>
  <c r="X454"/>
  <c r="AA454"/>
  <c r="AD454"/>
  <c r="AG454"/>
  <c r="AJ454"/>
  <c r="AM454"/>
  <c r="AP454"/>
  <c r="AQ454"/>
  <c r="AM455"/>
  <c r="AP455"/>
  <c r="AQ455"/>
  <c r="I456"/>
  <c r="L456"/>
  <c r="O456"/>
  <c r="R456"/>
  <c r="U456"/>
  <c r="X456"/>
  <c r="AA456"/>
  <c r="AD456"/>
  <c r="AG456"/>
  <c r="AJ456"/>
  <c r="AM456"/>
  <c r="AP456"/>
  <c r="AQ456"/>
  <c r="I457"/>
  <c r="L457"/>
  <c r="O457"/>
  <c r="R457"/>
  <c r="U457"/>
  <c r="X457"/>
  <c r="AA457"/>
  <c r="AD457"/>
  <c r="AG457"/>
  <c r="AJ457"/>
  <c r="AM457"/>
  <c r="AP457"/>
  <c r="AQ457"/>
  <c r="I458"/>
  <c r="L458"/>
  <c r="O458"/>
  <c r="R458"/>
  <c r="U458"/>
  <c r="X458"/>
  <c r="AA458"/>
  <c r="AD458"/>
  <c r="AG458"/>
  <c r="AJ458"/>
  <c r="AM458"/>
  <c r="AP458"/>
  <c r="AQ458"/>
  <c r="I459"/>
  <c r="L459"/>
  <c r="O459"/>
  <c r="R459"/>
  <c r="U459"/>
  <c r="X459"/>
  <c r="AA459"/>
  <c r="AD459"/>
  <c r="AG459"/>
  <c r="AJ459"/>
  <c r="AM459"/>
  <c r="AP459"/>
  <c r="AQ459"/>
  <c r="I460"/>
  <c r="L460"/>
  <c r="O460"/>
  <c r="R460"/>
  <c r="U460"/>
  <c r="X460"/>
  <c r="AA460"/>
  <c r="AD460"/>
  <c r="AG460"/>
  <c r="AJ460"/>
  <c r="AM460"/>
  <c r="AP460"/>
  <c r="AQ460"/>
  <c r="I461"/>
  <c r="L461"/>
  <c r="O461"/>
  <c r="R461"/>
  <c r="U461"/>
  <c r="X461"/>
  <c r="AA461"/>
  <c r="AD461"/>
  <c r="AG461"/>
  <c r="AJ461"/>
  <c r="AM461"/>
  <c r="AP461"/>
  <c r="AQ461"/>
  <c r="A462"/>
  <c r="A463" s="1"/>
  <c r="F462"/>
  <c r="F463" s="1"/>
  <c r="G462"/>
  <c r="H462"/>
  <c r="I462" s="1"/>
  <c r="J462"/>
  <c r="J463" s="1"/>
  <c r="K462"/>
  <c r="L462" s="1"/>
  <c r="M462"/>
  <c r="M463" s="1"/>
  <c r="N462"/>
  <c r="N463"/>
  <c r="O463" s="1"/>
  <c r="P462"/>
  <c r="Q462"/>
  <c r="S462"/>
  <c r="S463" s="1"/>
  <c r="T462"/>
  <c r="U462" s="1"/>
  <c r="V462"/>
  <c r="W462"/>
  <c r="X462"/>
  <c r="Y462"/>
  <c r="AA462"/>
  <c r="Z462"/>
  <c r="AB462"/>
  <c r="AD462" s="1"/>
  <c r="AC462"/>
  <c r="AE462"/>
  <c r="AE463"/>
  <c r="AF462"/>
  <c r="AH462"/>
  <c r="AJ462" s="1"/>
  <c r="AI462"/>
  <c r="AI463"/>
  <c r="AK462"/>
  <c r="AK463" s="1"/>
  <c r="AL462"/>
  <c r="AL463" s="1"/>
  <c r="AN462"/>
  <c r="AN463"/>
  <c r="AO462"/>
  <c r="AP462"/>
  <c r="V463"/>
  <c r="Y463"/>
  <c r="AH463"/>
  <c r="I8" i="413"/>
  <c r="L8"/>
  <c r="O8"/>
  <c r="R8"/>
  <c r="U8"/>
  <c r="X8"/>
  <c r="Y8"/>
  <c r="I9"/>
  <c r="L9"/>
  <c r="O9"/>
  <c r="R9"/>
  <c r="U9"/>
  <c r="X9"/>
  <c r="Y9"/>
  <c r="I10"/>
  <c r="L10"/>
  <c r="O10"/>
  <c r="R10"/>
  <c r="U10"/>
  <c r="X10"/>
  <c r="Y10"/>
  <c r="I11"/>
  <c r="L11"/>
  <c r="O11"/>
  <c r="R11"/>
  <c r="U11"/>
  <c r="X11"/>
  <c r="Y11"/>
  <c r="I12"/>
  <c r="L12"/>
  <c r="O12"/>
  <c r="R12"/>
  <c r="U12"/>
  <c r="X12"/>
  <c r="Y12"/>
  <c r="I13"/>
  <c r="L13"/>
  <c r="O13"/>
  <c r="R13"/>
  <c r="U13"/>
  <c r="X13"/>
  <c r="Y13"/>
  <c r="I14"/>
  <c r="L14"/>
  <c r="O14"/>
  <c r="R14"/>
  <c r="U14"/>
  <c r="X14"/>
  <c r="Y14"/>
  <c r="I15"/>
  <c r="L15"/>
  <c r="O15"/>
  <c r="R15"/>
  <c r="U15"/>
  <c r="X15"/>
  <c r="Y15"/>
  <c r="I16"/>
  <c r="L16"/>
  <c r="O16"/>
  <c r="R16"/>
  <c r="U16"/>
  <c r="X16"/>
  <c r="Y16"/>
  <c r="I17"/>
  <c r="L17"/>
  <c r="O17"/>
  <c r="R17"/>
  <c r="U17"/>
  <c r="X17"/>
  <c r="Y17"/>
  <c r="I18"/>
  <c r="L18"/>
  <c r="O18"/>
  <c r="R18"/>
  <c r="U18"/>
  <c r="X18"/>
  <c r="Y18"/>
  <c r="I19"/>
  <c r="L19"/>
  <c r="O19"/>
  <c r="R19"/>
  <c r="U19"/>
  <c r="X19"/>
  <c r="Y19"/>
  <c r="I20"/>
  <c r="L20"/>
  <c r="O20"/>
  <c r="R20"/>
  <c r="U20"/>
  <c r="X20"/>
  <c r="Y20"/>
  <c r="I21"/>
  <c r="L21"/>
  <c r="O21"/>
  <c r="R21"/>
  <c r="U21"/>
  <c r="X21"/>
  <c r="Y21"/>
  <c r="I22"/>
  <c r="L22"/>
  <c r="O22"/>
  <c r="R22"/>
  <c r="U22"/>
  <c r="X22"/>
  <c r="Y22"/>
  <c r="I23"/>
  <c r="L23"/>
  <c r="O23"/>
  <c r="R23"/>
  <c r="U23"/>
  <c r="X23"/>
  <c r="Y23"/>
  <c r="I24"/>
  <c r="L24"/>
  <c r="O24"/>
  <c r="R24"/>
  <c r="U24"/>
  <c r="X24"/>
  <c r="Y24"/>
  <c r="I25"/>
  <c r="L25"/>
  <c r="O25"/>
  <c r="R25"/>
  <c r="U25"/>
  <c r="X25"/>
  <c r="Y25"/>
  <c r="I26"/>
  <c r="L26"/>
  <c r="O26"/>
  <c r="R26"/>
  <c r="U26"/>
  <c r="X26"/>
  <c r="Y26"/>
  <c r="I27"/>
  <c r="L27"/>
  <c r="O27"/>
  <c r="R27"/>
  <c r="U27"/>
  <c r="X27"/>
  <c r="Y27"/>
  <c r="I28"/>
  <c r="L28"/>
  <c r="O28"/>
  <c r="R28"/>
  <c r="U28"/>
  <c r="X28"/>
  <c r="Y28"/>
  <c r="I29"/>
  <c r="L29"/>
  <c r="O29"/>
  <c r="R29"/>
  <c r="U29"/>
  <c r="X29"/>
  <c r="Y29"/>
  <c r="I30"/>
  <c r="L30"/>
  <c r="O30"/>
  <c r="R30"/>
  <c r="U30"/>
  <c r="X30"/>
  <c r="Y30"/>
  <c r="I31"/>
  <c r="L31"/>
  <c r="O31"/>
  <c r="R31"/>
  <c r="U31"/>
  <c r="X31"/>
  <c r="Y31"/>
  <c r="I32"/>
  <c r="L32"/>
  <c r="O32"/>
  <c r="R32"/>
  <c r="U32"/>
  <c r="X32"/>
  <c r="Y32"/>
  <c r="I33"/>
  <c r="L33"/>
  <c r="O33"/>
  <c r="R33"/>
  <c r="U33"/>
  <c r="X33"/>
  <c r="Y33"/>
  <c r="X34"/>
  <c r="Y34"/>
  <c r="I35"/>
  <c r="L35"/>
  <c r="O35"/>
  <c r="R35"/>
  <c r="U35"/>
  <c r="X35"/>
  <c r="Y35"/>
  <c r="I36"/>
  <c r="L36"/>
  <c r="O36"/>
  <c r="R36"/>
  <c r="U36"/>
  <c r="X36"/>
  <c r="Y36"/>
  <c r="I37"/>
  <c r="L37"/>
  <c r="O37"/>
  <c r="R37"/>
  <c r="U37"/>
  <c r="X37"/>
  <c r="Y37"/>
  <c r="I38"/>
  <c r="L38"/>
  <c r="O38"/>
  <c r="R38"/>
  <c r="U38"/>
  <c r="X38"/>
  <c r="Y38"/>
  <c r="I39"/>
  <c r="L39"/>
  <c r="O39"/>
  <c r="R39"/>
  <c r="U39"/>
  <c r="X39"/>
  <c r="Y39"/>
  <c r="I40"/>
  <c r="L40"/>
  <c r="O40"/>
  <c r="R40"/>
  <c r="U40"/>
  <c r="X40"/>
  <c r="Y40"/>
  <c r="I41"/>
  <c r="L41"/>
  <c r="O41"/>
  <c r="R41"/>
  <c r="U41"/>
  <c r="X41"/>
  <c r="Y41"/>
  <c r="I42"/>
  <c r="L42"/>
  <c r="O42"/>
  <c r="R42"/>
  <c r="U42"/>
  <c r="X42"/>
  <c r="Y42"/>
  <c r="I43"/>
  <c r="L43"/>
  <c r="O43"/>
  <c r="R43"/>
  <c r="U43"/>
  <c r="X43"/>
  <c r="Y43"/>
  <c r="I44"/>
  <c r="L44"/>
  <c r="O44"/>
  <c r="R44"/>
  <c r="U44"/>
  <c r="X44"/>
  <c r="Y44"/>
  <c r="I45"/>
  <c r="L45"/>
  <c r="O45"/>
  <c r="R45"/>
  <c r="U45"/>
  <c r="X45"/>
  <c r="Y45"/>
  <c r="I46"/>
  <c r="L46"/>
  <c r="O46"/>
  <c r="R46"/>
  <c r="U46"/>
  <c r="X46"/>
  <c r="Y46"/>
  <c r="I47"/>
  <c r="L47"/>
  <c r="O47"/>
  <c r="R47"/>
  <c r="U47"/>
  <c r="X47"/>
  <c r="Y47"/>
  <c r="I48"/>
  <c r="L48"/>
  <c r="O48"/>
  <c r="R48"/>
  <c r="U48"/>
  <c r="X48"/>
  <c r="Y48"/>
  <c r="I49"/>
  <c r="L49"/>
  <c r="O49"/>
  <c r="R49"/>
  <c r="U49"/>
  <c r="X49"/>
  <c r="Y49"/>
  <c r="I50"/>
  <c r="L50"/>
  <c r="O50"/>
  <c r="R50"/>
  <c r="U50"/>
  <c r="X50"/>
  <c r="Y50"/>
  <c r="I51"/>
  <c r="L51"/>
  <c r="O51"/>
  <c r="R51"/>
  <c r="U51"/>
  <c r="X51"/>
  <c r="Y51"/>
  <c r="I52"/>
  <c r="L52"/>
  <c r="O52"/>
  <c r="R52"/>
  <c r="U52"/>
  <c r="X52"/>
  <c r="Y52"/>
  <c r="I53"/>
  <c r="L53"/>
  <c r="O53"/>
  <c r="R53"/>
  <c r="U53"/>
  <c r="X53"/>
  <c r="Y53"/>
  <c r="I54"/>
  <c r="L54"/>
  <c r="O54"/>
  <c r="R54"/>
  <c r="U54"/>
  <c r="X54"/>
  <c r="Y54"/>
  <c r="I55"/>
  <c r="L55"/>
  <c r="O55"/>
  <c r="R55"/>
  <c r="U55"/>
  <c r="X55"/>
  <c r="Y55"/>
  <c r="I56"/>
  <c r="L56"/>
  <c r="O56"/>
  <c r="R56"/>
  <c r="U56"/>
  <c r="X56"/>
  <c r="Y56"/>
  <c r="I57"/>
  <c r="L57"/>
  <c r="O57"/>
  <c r="R57"/>
  <c r="U57"/>
  <c r="X57"/>
  <c r="Y57"/>
  <c r="I58"/>
  <c r="L58"/>
  <c r="O58"/>
  <c r="R58"/>
  <c r="U58"/>
  <c r="X58"/>
  <c r="Y58"/>
  <c r="I59"/>
  <c r="L59"/>
  <c r="O59"/>
  <c r="R59"/>
  <c r="U59"/>
  <c r="X59"/>
  <c r="Y59"/>
  <c r="I60"/>
  <c r="L60"/>
  <c r="O60"/>
  <c r="R60"/>
  <c r="U60"/>
  <c r="X60"/>
  <c r="Y60"/>
  <c r="I61"/>
  <c r="L61"/>
  <c r="O61"/>
  <c r="R61"/>
  <c r="U61"/>
  <c r="X61"/>
  <c r="Y61"/>
  <c r="I62"/>
  <c r="L62"/>
  <c r="O62"/>
  <c r="R62"/>
  <c r="U62"/>
  <c r="X62"/>
  <c r="Y62"/>
  <c r="I63"/>
  <c r="L63"/>
  <c r="O63"/>
  <c r="R63"/>
  <c r="U63"/>
  <c r="X63"/>
  <c r="Y63"/>
  <c r="I64"/>
  <c r="L64"/>
  <c r="O64"/>
  <c r="R64"/>
  <c r="U64"/>
  <c r="X64"/>
  <c r="Y64"/>
  <c r="I65"/>
  <c r="L65"/>
  <c r="O65"/>
  <c r="R65"/>
  <c r="U65"/>
  <c r="X65"/>
  <c r="Y65"/>
  <c r="I66"/>
  <c r="L66"/>
  <c r="O66"/>
  <c r="R66"/>
  <c r="U66"/>
  <c r="X66"/>
  <c r="Y66"/>
  <c r="I67"/>
  <c r="L67"/>
  <c r="O67"/>
  <c r="R67"/>
  <c r="U67"/>
  <c r="X67"/>
  <c r="Y67"/>
  <c r="I68"/>
  <c r="L68"/>
  <c r="O68"/>
  <c r="R68"/>
  <c r="U68"/>
  <c r="X68"/>
  <c r="Y68"/>
  <c r="I69"/>
  <c r="L69"/>
  <c r="O69"/>
  <c r="R69"/>
  <c r="U69"/>
  <c r="X69"/>
  <c r="Y69"/>
  <c r="I70"/>
  <c r="L70"/>
  <c r="O70"/>
  <c r="R70"/>
  <c r="U70"/>
  <c r="X70"/>
  <c r="Y70"/>
  <c r="I71"/>
  <c r="L71"/>
  <c r="O71"/>
  <c r="R71"/>
  <c r="U71"/>
  <c r="X71"/>
  <c r="Y71"/>
  <c r="I72"/>
  <c r="L72"/>
  <c r="O72"/>
  <c r="R72"/>
  <c r="U72"/>
  <c r="X72"/>
  <c r="Y72"/>
  <c r="I73"/>
  <c r="L73"/>
  <c r="O73"/>
  <c r="R73"/>
  <c r="U73"/>
  <c r="X73"/>
  <c r="Y73"/>
  <c r="I74"/>
  <c r="L74"/>
  <c r="O74"/>
  <c r="R74"/>
  <c r="U74"/>
  <c r="X74"/>
  <c r="Y74"/>
  <c r="I75"/>
  <c r="L75"/>
  <c r="O75"/>
  <c r="R75"/>
  <c r="U75"/>
  <c r="X75"/>
  <c r="Y75"/>
  <c r="I76"/>
  <c r="L76"/>
  <c r="O76"/>
  <c r="R76"/>
  <c r="U76"/>
  <c r="X76"/>
  <c r="Y76"/>
  <c r="I77"/>
  <c r="L77"/>
  <c r="O77"/>
  <c r="R77"/>
  <c r="U77"/>
  <c r="X77"/>
  <c r="Y77"/>
  <c r="I78"/>
  <c r="L78"/>
  <c r="O78"/>
  <c r="R78"/>
  <c r="U78"/>
  <c r="X78"/>
  <c r="Y78"/>
  <c r="I79"/>
  <c r="L79"/>
  <c r="O79"/>
  <c r="R79"/>
  <c r="U79"/>
  <c r="X79"/>
  <c r="Y79"/>
  <c r="I80"/>
  <c r="L80"/>
  <c r="O80"/>
  <c r="R80"/>
  <c r="U80"/>
  <c r="X80"/>
  <c r="Y80"/>
  <c r="I81"/>
  <c r="L81"/>
  <c r="O81"/>
  <c r="R81"/>
  <c r="U81"/>
  <c r="X81"/>
  <c r="Y81"/>
  <c r="I82"/>
  <c r="L82"/>
  <c r="O82"/>
  <c r="R82"/>
  <c r="U82"/>
  <c r="X82"/>
  <c r="Y82"/>
  <c r="I83"/>
  <c r="L83"/>
  <c r="O83"/>
  <c r="R83"/>
  <c r="U83"/>
  <c r="X83"/>
  <c r="Y83"/>
  <c r="I84"/>
  <c r="L84"/>
  <c r="O84"/>
  <c r="R84"/>
  <c r="U84"/>
  <c r="X84"/>
  <c r="Y84"/>
  <c r="I85"/>
  <c r="L85"/>
  <c r="O85"/>
  <c r="R85"/>
  <c r="U85"/>
  <c r="X85"/>
  <c r="Y85"/>
  <c r="I86"/>
  <c r="L86"/>
  <c r="O86"/>
  <c r="R86"/>
  <c r="U86"/>
  <c r="X86"/>
  <c r="Y86"/>
  <c r="X87"/>
  <c r="Y87"/>
  <c r="I88"/>
  <c r="L88"/>
  <c r="O88"/>
  <c r="R88"/>
  <c r="U88"/>
  <c r="X88"/>
  <c r="Y88"/>
  <c r="I89"/>
  <c r="L89"/>
  <c r="O89"/>
  <c r="R89"/>
  <c r="U89"/>
  <c r="X89"/>
  <c r="Y89"/>
  <c r="I90"/>
  <c r="L90"/>
  <c r="O90"/>
  <c r="R90"/>
  <c r="U90"/>
  <c r="X90"/>
  <c r="Y90"/>
  <c r="I91"/>
  <c r="L91"/>
  <c r="O91"/>
  <c r="R91"/>
  <c r="U91"/>
  <c r="X91"/>
  <c r="Y91"/>
  <c r="R92"/>
  <c r="U92"/>
  <c r="X92"/>
  <c r="Y92"/>
  <c r="I93"/>
  <c r="L93"/>
  <c r="O93"/>
  <c r="R93"/>
  <c r="U93"/>
  <c r="X93"/>
  <c r="Y93"/>
  <c r="I94"/>
  <c r="L94"/>
  <c r="O94"/>
  <c r="R94"/>
  <c r="U94"/>
  <c r="X94"/>
  <c r="Y94"/>
  <c r="I95"/>
  <c r="L95"/>
  <c r="O95"/>
  <c r="R95"/>
  <c r="U95"/>
  <c r="X95"/>
  <c r="Y95"/>
  <c r="I96"/>
  <c r="L96"/>
  <c r="O96"/>
  <c r="R96"/>
  <c r="U96"/>
  <c r="X96"/>
  <c r="Y96"/>
  <c r="I97"/>
  <c r="L97"/>
  <c r="O97"/>
  <c r="R97"/>
  <c r="U97"/>
  <c r="X97"/>
  <c r="Y97"/>
  <c r="I98"/>
  <c r="L98"/>
  <c r="O98"/>
  <c r="R98"/>
  <c r="U98"/>
  <c r="X98"/>
  <c r="Y98"/>
  <c r="I99"/>
  <c r="L99"/>
  <c r="O99"/>
  <c r="R99"/>
  <c r="U99"/>
  <c r="X99"/>
  <c r="Y99"/>
  <c r="I100"/>
  <c r="L100"/>
  <c r="O100"/>
  <c r="R100"/>
  <c r="U100"/>
  <c r="X100"/>
  <c r="Y100"/>
  <c r="I101"/>
  <c r="L101"/>
  <c r="O101"/>
  <c r="R101"/>
  <c r="U101"/>
  <c r="X101"/>
  <c r="Y101"/>
  <c r="I102"/>
  <c r="L102"/>
  <c r="O102"/>
  <c r="R102"/>
  <c r="U102"/>
  <c r="X102"/>
  <c r="Y102"/>
  <c r="I103"/>
  <c r="L103"/>
  <c r="O103"/>
  <c r="R103"/>
  <c r="U103"/>
  <c r="X103"/>
  <c r="Y103"/>
  <c r="I104"/>
  <c r="L104"/>
  <c r="O104"/>
  <c r="R104"/>
  <c r="U104"/>
  <c r="X104"/>
  <c r="Y104"/>
  <c r="I105"/>
  <c r="L105"/>
  <c r="O105"/>
  <c r="R105"/>
  <c r="U105"/>
  <c r="X105"/>
  <c r="Y105"/>
  <c r="L106"/>
  <c r="O106"/>
  <c r="R106"/>
  <c r="U106"/>
  <c r="X106"/>
  <c r="Y106"/>
  <c r="I107"/>
  <c r="L107"/>
  <c r="O107"/>
  <c r="R107"/>
  <c r="U107"/>
  <c r="X107"/>
  <c r="Y107"/>
  <c r="I108"/>
  <c r="L108"/>
  <c r="O108"/>
  <c r="R108"/>
  <c r="U108"/>
  <c r="X108"/>
  <c r="Y108"/>
  <c r="I109"/>
  <c r="L109"/>
  <c r="O109"/>
  <c r="R109"/>
  <c r="U109"/>
  <c r="X109"/>
  <c r="Y109"/>
  <c r="I110"/>
  <c r="L110"/>
  <c r="O110"/>
  <c r="R110"/>
  <c r="U110"/>
  <c r="X110"/>
  <c r="Y110"/>
  <c r="I111"/>
  <c r="L111"/>
  <c r="O111"/>
  <c r="R111"/>
  <c r="U111"/>
  <c r="X111"/>
  <c r="Y111"/>
  <c r="I112"/>
  <c r="L112"/>
  <c r="O112"/>
  <c r="R112"/>
  <c r="U112"/>
  <c r="X112"/>
  <c r="Y112"/>
  <c r="I113"/>
  <c r="L113"/>
  <c r="O113"/>
  <c r="R113"/>
  <c r="U113"/>
  <c r="X113"/>
  <c r="Y113"/>
  <c r="I114"/>
  <c r="L114"/>
  <c r="O114"/>
  <c r="R114"/>
  <c r="U114"/>
  <c r="X114"/>
  <c r="Y114"/>
  <c r="I115"/>
  <c r="L115"/>
  <c r="O115"/>
  <c r="R115"/>
  <c r="U115"/>
  <c r="X115"/>
  <c r="Y115"/>
  <c r="I116"/>
  <c r="L116"/>
  <c r="O116"/>
  <c r="R116"/>
  <c r="U116"/>
  <c r="X116"/>
  <c r="Y116"/>
  <c r="I117"/>
  <c r="L117"/>
  <c r="O117"/>
  <c r="R117"/>
  <c r="U117"/>
  <c r="X117"/>
  <c r="Y117"/>
  <c r="I118"/>
  <c r="L118"/>
  <c r="O118"/>
  <c r="R118"/>
  <c r="U118"/>
  <c r="X118"/>
  <c r="Y118"/>
  <c r="I119"/>
  <c r="L119"/>
  <c r="O119"/>
  <c r="R119"/>
  <c r="U119"/>
  <c r="X119"/>
  <c r="Y119"/>
  <c r="I120"/>
  <c r="L120"/>
  <c r="O120"/>
  <c r="R120"/>
  <c r="U120"/>
  <c r="X120"/>
  <c r="Y120"/>
  <c r="I121"/>
  <c r="L121"/>
  <c r="O121"/>
  <c r="R121"/>
  <c r="U121"/>
  <c r="X121"/>
  <c r="Y121"/>
  <c r="I122"/>
  <c r="L122"/>
  <c r="O122"/>
  <c r="R122"/>
  <c r="U122"/>
  <c r="X122"/>
  <c r="Y122"/>
  <c r="I123"/>
  <c r="L123"/>
  <c r="O123"/>
  <c r="R123"/>
  <c r="U123"/>
  <c r="X123"/>
  <c r="Y123"/>
  <c r="I124"/>
  <c r="L124"/>
  <c r="O124"/>
  <c r="R124"/>
  <c r="U124"/>
  <c r="X124"/>
  <c r="Y124"/>
  <c r="I125"/>
  <c r="L125"/>
  <c r="O125"/>
  <c r="R125"/>
  <c r="U125"/>
  <c r="X125"/>
  <c r="Y125"/>
  <c r="I126"/>
  <c r="L126"/>
  <c r="O126"/>
  <c r="R126"/>
  <c r="U126"/>
  <c r="X126"/>
  <c r="Y126"/>
  <c r="I127"/>
  <c r="L127"/>
  <c r="O127"/>
  <c r="R127"/>
  <c r="U127"/>
  <c r="X127"/>
  <c r="Y127"/>
  <c r="I128"/>
  <c r="L128"/>
  <c r="O128"/>
  <c r="R128"/>
  <c r="U128"/>
  <c r="X128"/>
  <c r="Y128"/>
  <c r="I129"/>
  <c r="L129"/>
  <c r="O129"/>
  <c r="R129"/>
  <c r="U129"/>
  <c r="X129"/>
  <c r="Y129"/>
  <c r="I130"/>
  <c r="L130"/>
  <c r="O130"/>
  <c r="R130"/>
  <c r="U130"/>
  <c r="X130"/>
  <c r="Y130"/>
  <c r="I131"/>
  <c r="L131"/>
  <c r="O131"/>
  <c r="R131"/>
  <c r="U131"/>
  <c r="X131"/>
  <c r="Y131"/>
  <c r="I132"/>
  <c r="L132"/>
  <c r="O132"/>
  <c r="R132"/>
  <c r="U132"/>
  <c r="X132"/>
  <c r="Y132"/>
  <c r="I133"/>
  <c r="L133"/>
  <c r="O133"/>
  <c r="R133"/>
  <c r="U133"/>
  <c r="X133"/>
  <c r="Y133"/>
  <c r="I134"/>
  <c r="L134"/>
  <c r="O134"/>
  <c r="R134"/>
  <c r="U134"/>
  <c r="X134"/>
  <c r="Y134"/>
  <c r="I135"/>
  <c r="L135"/>
  <c r="O135"/>
  <c r="R135"/>
  <c r="U135"/>
  <c r="X135"/>
  <c r="Y135"/>
  <c r="I136"/>
  <c r="L136"/>
  <c r="O136"/>
  <c r="R136"/>
  <c r="U136"/>
  <c r="X136"/>
  <c r="Y136"/>
  <c r="I137"/>
  <c r="L137"/>
  <c r="O137"/>
  <c r="R137"/>
  <c r="U137"/>
  <c r="X137"/>
  <c r="Y137"/>
  <c r="I138"/>
  <c r="L138"/>
  <c r="O138"/>
  <c r="R138"/>
  <c r="U138"/>
  <c r="X138"/>
  <c r="Y138"/>
  <c r="I139"/>
  <c r="L139"/>
  <c r="O139"/>
  <c r="R139"/>
  <c r="U139"/>
  <c r="X139"/>
  <c r="Y139"/>
  <c r="I140"/>
  <c r="L140"/>
  <c r="O140"/>
  <c r="R140"/>
  <c r="U140"/>
  <c r="X140"/>
  <c r="Y140"/>
  <c r="I141"/>
  <c r="L141"/>
  <c r="O141"/>
  <c r="R141"/>
  <c r="U141"/>
  <c r="X141"/>
  <c r="Y141"/>
  <c r="I142"/>
  <c r="L142"/>
  <c r="O142"/>
  <c r="R142"/>
  <c r="U142"/>
  <c r="X142"/>
  <c r="Y142"/>
  <c r="I143"/>
  <c r="L143"/>
  <c r="O143"/>
  <c r="R143"/>
  <c r="U143"/>
  <c r="X143"/>
  <c r="Y143"/>
  <c r="I144"/>
  <c r="L144"/>
  <c r="O144"/>
  <c r="R144"/>
  <c r="U144"/>
  <c r="X144"/>
  <c r="Y144"/>
  <c r="I145"/>
  <c r="L145"/>
  <c r="O145"/>
  <c r="R145"/>
  <c r="U145"/>
  <c r="X145"/>
  <c r="Y145"/>
  <c r="I146"/>
  <c r="L146"/>
  <c r="O146"/>
  <c r="R146"/>
  <c r="U146"/>
  <c r="X146"/>
  <c r="Y146"/>
  <c r="I147"/>
  <c r="L147"/>
  <c r="O147"/>
  <c r="R147"/>
  <c r="U147"/>
  <c r="X147"/>
  <c r="Y147"/>
  <c r="I148"/>
  <c r="L148"/>
  <c r="O148"/>
  <c r="R148"/>
  <c r="U148"/>
  <c r="X148"/>
  <c r="Y148"/>
  <c r="I149"/>
  <c r="L149"/>
  <c r="O149"/>
  <c r="R149"/>
  <c r="U149"/>
  <c r="X149"/>
  <c r="Y149"/>
  <c r="I150"/>
  <c r="L150"/>
  <c r="O150"/>
  <c r="R150"/>
  <c r="U150"/>
  <c r="X150"/>
  <c r="Y150"/>
  <c r="I151"/>
  <c r="L151"/>
  <c r="O151"/>
  <c r="R151"/>
  <c r="U151"/>
  <c r="X151"/>
  <c r="Y151"/>
  <c r="I152"/>
  <c r="L152"/>
  <c r="O152"/>
  <c r="R152"/>
  <c r="U152"/>
  <c r="X152"/>
  <c r="Y152"/>
  <c r="I153"/>
  <c r="L153"/>
  <c r="O153"/>
  <c r="R153"/>
  <c r="U153"/>
  <c r="X153"/>
  <c r="Y153"/>
  <c r="I154"/>
  <c r="L154"/>
  <c r="O154"/>
  <c r="R154"/>
  <c r="U154"/>
  <c r="X154"/>
  <c r="Y154"/>
  <c r="I155"/>
  <c r="L155"/>
  <c r="O155"/>
  <c r="R155"/>
  <c r="U155"/>
  <c r="X155"/>
  <c r="Y155"/>
  <c r="I156"/>
  <c r="L156"/>
  <c r="O156"/>
  <c r="R156"/>
  <c r="U156"/>
  <c r="X156"/>
  <c r="Y156"/>
  <c r="I157"/>
  <c r="L157"/>
  <c r="O157"/>
  <c r="R157"/>
  <c r="U157"/>
  <c r="X157"/>
  <c r="Y157"/>
  <c r="U158"/>
  <c r="X158"/>
  <c r="Y158"/>
  <c r="I159"/>
  <c r="L159"/>
  <c r="O159"/>
  <c r="R159"/>
  <c r="U159"/>
  <c r="X159"/>
  <c r="Y159"/>
  <c r="I160"/>
  <c r="L160"/>
  <c r="O160"/>
  <c r="R160"/>
  <c r="U160"/>
  <c r="X160"/>
  <c r="Y160"/>
  <c r="I161"/>
  <c r="L161"/>
  <c r="O161"/>
  <c r="R161"/>
  <c r="U161"/>
  <c r="X161"/>
  <c r="Y161"/>
  <c r="I162"/>
  <c r="L162"/>
  <c r="O162"/>
  <c r="R162"/>
  <c r="U162"/>
  <c r="X162"/>
  <c r="Y162"/>
  <c r="I163"/>
  <c r="L163"/>
  <c r="O163"/>
  <c r="R163"/>
  <c r="U163"/>
  <c r="X163"/>
  <c r="Y163"/>
  <c r="I164"/>
  <c r="L164"/>
  <c r="O164"/>
  <c r="R164"/>
  <c r="U164"/>
  <c r="X164"/>
  <c r="Y164"/>
  <c r="I165"/>
  <c r="L165"/>
  <c r="O165"/>
  <c r="R165"/>
  <c r="U165"/>
  <c r="X165"/>
  <c r="Y165"/>
  <c r="I166"/>
  <c r="L166"/>
  <c r="O166"/>
  <c r="R166"/>
  <c r="U166"/>
  <c r="X166"/>
  <c r="Y166"/>
  <c r="I167"/>
  <c r="L167"/>
  <c r="O167"/>
  <c r="R167"/>
  <c r="U167"/>
  <c r="X167"/>
  <c r="Y167"/>
  <c r="I168"/>
  <c r="L168"/>
  <c r="O168"/>
  <c r="R168"/>
  <c r="U168"/>
  <c r="X168"/>
  <c r="Y168"/>
  <c r="I169"/>
  <c r="L169"/>
  <c r="O169"/>
  <c r="R169"/>
  <c r="U169"/>
  <c r="X169"/>
  <c r="Y169"/>
  <c r="I170"/>
  <c r="L170"/>
  <c r="O170"/>
  <c r="R170"/>
  <c r="U170"/>
  <c r="X170"/>
  <c r="Y170"/>
  <c r="I171"/>
  <c r="L171"/>
  <c r="O171"/>
  <c r="R171"/>
  <c r="U171"/>
  <c r="X171"/>
  <c r="Y171"/>
  <c r="I172"/>
  <c r="L172"/>
  <c r="O172"/>
  <c r="R172"/>
  <c r="U172"/>
  <c r="X172"/>
  <c r="Y172"/>
  <c r="I173"/>
  <c r="L173"/>
  <c r="O173"/>
  <c r="R173"/>
  <c r="U173"/>
  <c r="X173"/>
  <c r="Y173"/>
  <c r="I174"/>
  <c r="L174"/>
  <c r="O174"/>
  <c r="R174"/>
  <c r="U174"/>
  <c r="X174"/>
  <c r="Y174"/>
  <c r="I175"/>
  <c r="L175"/>
  <c r="O175"/>
  <c r="R175"/>
  <c r="U175"/>
  <c r="X175"/>
  <c r="Y175"/>
  <c r="I176"/>
  <c r="L176"/>
  <c r="O176"/>
  <c r="R176"/>
  <c r="U176"/>
  <c r="X176"/>
  <c r="Y176"/>
  <c r="I177"/>
  <c r="L177"/>
  <c r="O177"/>
  <c r="R177"/>
  <c r="U177"/>
  <c r="X177"/>
  <c r="Y177"/>
  <c r="I178"/>
  <c r="L178"/>
  <c r="O178"/>
  <c r="R178"/>
  <c r="U178"/>
  <c r="X178"/>
  <c r="Y178"/>
  <c r="I179"/>
  <c r="L179"/>
  <c r="O179"/>
  <c r="R179"/>
  <c r="U179"/>
  <c r="X179"/>
  <c r="Y179"/>
  <c r="R180"/>
  <c r="U180"/>
  <c r="X180"/>
  <c r="Y180"/>
  <c r="I181"/>
  <c r="L181"/>
  <c r="O181"/>
  <c r="R181"/>
  <c r="U181"/>
  <c r="X181"/>
  <c r="Y181"/>
  <c r="I182"/>
  <c r="L182"/>
  <c r="O182"/>
  <c r="R182"/>
  <c r="U182"/>
  <c r="X182"/>
  <c r="Y182"/>
  <c r="I183"/>
  <c r="L183"/>
  <c r="O183"/>
  <c r="R183"/>
  <c r="U183"/>
  <c r="X183"/>
  <c r="Y183"/>
  <c r="I184"/>
  <c r="L184"/>
  <c r="O184"/>
  <c r="R184"/>
  <c r="U184"/>
  <c r="X184"/>
  <c r="Y184"/>
  <c r="I185"/>
  <c r="L185"/>
  <c r="O185"/>
  <c r="R185"/>
  <c r="U185"/>
  <c r="X185"/>
  <c r="Y185"/>
  <c r="I186"/>
  <c r="L186"/>
  <c r="O186"/>
  <c r="R186"/>
  <c r="U186"/>
  <c r="X186"/>
  <c r="Y186"/>
  <c r="I187"/>
  <c r="L187"/>
  <c r="O187"/>
  <c r="R187"/>
  <c r="U187"/>
  <c r="X187"/>
  <c r="Y187"/>
  <c r="I188"/>
  <c r="L188"/>
  <c r="O188"/>
  <c r="R188"/>
  <c r="U188"/>
  <c r="X188"/>
  <c r="Y188"/>
  <c r="I189"/>
  <c r="L189"/>
  <c r="O189"/>
  <c r="R189"/>
  <c r="U189"/>
  <c r="X189"/>
  <c r="Y189"/>
  <c r="I190"/>
  <c r="L190"/>
  <c r="O190"/>
  <c r="R190"/>
  <c r="U190"/>
  <c r="X190"/>
  <c r="Y190"/>
  <c r="I191"/>
  <c r="L191"/>
  <c r="O191"/>
  <c r="R191"/>
  <c r="U191"/>
  <c r="X191"/>
  <c r="Y191"/>
  <c r="I192"/>
  <c r="L192"/>
  <c r="O192"/>
  <c r="R192"/>
  <c r="U192"/>
  <c r="X192"/>
  <c r="Y192"/>
  <c r="O193"/>
  <c r="R193"/>
  <c r="U193"/>
  <c r="X193"/>
  <c r="Y193"/>
  <c r="I194"/>
  <c r="L194"/>
  <c r="O194"/>
  <c r="R194"/>
  <c r="U194"/>
  <c r="X194"/>
  <c r="Y194"/>
  <c r="I195"/>
  <c r="L195"/>
  <c r="O195"/>
  <c r="R195"/>
  <c r="U195"/>
  <c r="X195"/>
  <c r="Y195"/>
  <c r="I196"/>
  <c r="L196"/>
  <c r="O196"/>
  <c r="R196"/>
  <c r="U196"/>
  <c r="X196"/>
  <c r="Y196"/>
  <c r="I197"/>
  <c r="L197"/>
  <c r="O197"/>
  <c r="R197"/>
  <c r="U197"/>
  <c r="X197"/>
  <c r="Y197"/>
  <c r="I198"/>
  <c r="L198"/>
  <c r="O198"/>
  <c r="R198"/>
  <c r="U198"/>
  <c r="X198"/>
  <c r="Y198"/>
  <c r="I199"/>
  <c r="L199"/>
  <c r="O199"/>
  <c r="R199"/>
  <c r="U199"/>
  <c r="X199"/>
  <c r="Y199"/>
  <c r="I200"/>
  <c r="L200"/>
  <c r="O200"/>
  <c r="R200"/>
  <c r="U200"/>
  <c r="X200"/>
  <c r="Y200"/>
  <c r="I201"/>
  <c r="L201"/>
  <c r="O201"/>
  <c r="R201"/>
  <c r="U201"/>
  <c r="X201"/>
  <c r="Y201"/>
  <c r="I202"/>
  <c r="L202"/>
  <c r="O202"/>
  <c r="R202"/>
  <c r="U202"/>
  <c r="X202"/>
  <c r="Y202"/>
  <c r="I203"/>
  <c r="L203"/>
  <c r="O203"/>
  <c r="R203"/>
  <c r="U203"/>
  <c r="X203"/>
  <c r="Y203"/>
  <c r="I204"/>
  <c r="L204"/>
  <c r="O204"/>
  <c r="R204"/>
  <c r="U204"/>
  <c r="X204"/>
  <c r="Y204"/>
  <c r="I205"/>
  <c r="L205"/>
  <c r="O205"/>
  <c r="R205"/>
  <c r="U205"/>
  <c r="X205"/>
  <c r="Y205"/>
  <c r="I206"/>
  <c r="L206"/>
  <c r="O206"/>
  <c r="R206"/>
  <c r="U206"/>
  <c r="X206"/>
  <c r="Y206"/>
  <c r="I207"/>
  <c r="L207"/>
  <c r="O207"/>
  <c r="R207"/>
  <c r="U207"/>
  <c r="X207"/>
  <c r="Y207"/>
  <c r="I208"/>
  <c r="L208"/>
  <c r="O208"/>
  <c r="R208"/>
  <c r="U208"/>
  <c r="X208"/>
  <c r="Y208"/>
  <c r="I209"/>
  <c r="L209"/>
  <c r="O209"/>
  <c r="R209"/>
  <c r="U209"/>
  <c r="X209"/>
  <c r="Y209"/>
  <c r="I210"/>
  <c r="L210"/>
  <c r="O210"/>
  <c r="R210"/>
  <c r="U210"/>
  <c r="X210"/>
  <c r="Y210"/>
  <c r="I211"/>
  <c r="L211"/>
  <c r="O211"/>
  <c r="R211"/>
  <c r="U211"/>
  <c r="X211"/>
  <c r="Y211"/>
  <c r="I213"/>
  <c r="L213"/>
  <c r="O213"/>
  <c r="R213"/>
  <c r="U213"/>
  <c r="X213"/>
  <c r="Y213"/>
  <c r="I214"/>
  <c r="L214"/>
  <c r="O214"/>
  <c r="R214"/>
  <c r="U214"/>
  <c r="X214"/>
  <c r="Y214"/>
  <c r="I215"/>
  <c r="L215"/>
  <c r="O215"/>
  <c r="R215"/>
  <c r="U215"/>
  <c r="X215"/>
  <c r="Y215"/>
  <c r="I216"/>
  <c r="L216"/>
  <c r="O216"/>
  <c r="R216"/>
  <c r="U216"/>
  <c r="X216"/>
  <c r="Y216"/>
  <c r="I217"/>
  <c r="L217"/>
  <c r="O217"/>
  <c r="R217"/>
  <c r="U217"/>
  <c r="X217"/>
  <c r="Y217"/>
  <c r="I218"/>
  <c r="L218"/>
  <c r="O218"/>
  <c r="R218"/>
  <c r="U218"/>
  <c r="X218"/>
  <c r="Y218"/>
  <c r="I219"/>
  <c r="L219"/>
  <c r="O219"/>
  <c r="R219"/>
  <c r="U219"/>
  <c r="X219"/>
  <c r="Y219"/>
  <c r="I220"/>
  <c r="L220"/>
  <c r="O220"/>
  <c r="R220"/>
  <c r="U220"/>
  <c r="X220"/>
  <c r="Y220"/>
  <c r="I221"/>
  <c r="L221"/>
  <c r="O221"/>
  <c r="R221"/>
  <c r="U221"/>
  <c r="X221"/>
  <c r="Y221"/>
  <c r="I222"/>
  <c r="L222"/>
  <c r="O222"/>
  <c r="R222"/>
  <c r="U222"/>
  <c r="X222"/>
  <c r="Y222"/>
  <c r="I223"/>
  <c r="L223"/>
  <c r="O223"/>
  <c r="R223"/>
  <c r="U223"/>
  <c r="X223"/>
  <c r="Y223"/>
  <c r="I224"/>
  <c r="L224"/>
  <c r="O224"/>
  <c r="R224"/>
  <c r="U224"/>
  <c r="X224"/>
  <c r="Y224"/>
  <c r="I225"/>
  <c r="L225"/>
  <c r="O225"/>
  <c r="R225"/>
  <c r="U225"/>
  <c r="X225"/>
  <c r="Y225"/>
  <c r="I226"/>
  <c r="L226"/>
  <c r="O226"/>
  <c r="R226"/>
  <c r="U226"/>
  <c r="X226"/>
  <c r="Y226"/>
  <c r="I227"/>
  <c r="L227"/>
  <c r="O227"/>
  <c r="R227"/>
  <c r="U227"/>
  <c r="X227"/>
  <c r="Y227"/>
  <c r="I228"/>
  <c r="L228"/>
  <c r="O228"/>
  <c r="R228"/>
  <c r="U228"/>
  <c r="X228"/>
  <c r="Y228"/>
  <c r="I229"/>
  <c r="L229"/>
  <c r="O229"/>
  <c r="R229"/>
  <c r="U229"/>
  <c r="X229"/>
  <c r="Y229"/>
  <c r="I230"/>
  <c r="L230"/>
  <c r="O230"/>
  <c r="R230"/>
  <c r="U230"/>
  <c r="X230"/>
  <c r="Y230"/>
  <c r="I231"/>
  <c r="L231"/>
  <c r="O231"/>
  <c r="R231"/>
  <c r="U231"/>
  <c r="X231"/>
  <c r="Y231"/>
  <c r="I232"/>
  <c r="L232"/>
  <c r="O232"/>
  <c r="R232"/>
  <c r="U232"/>
  <c r="X232"/>
  <c r="Y232"/>
  <c r="I233"/>
  <c r="L233"/>
  <c r="O233"/>
  <c r="R233"/>
  <c r="U233"/>
  <c r="X233"/>
  <c r="Y233"/>
  <c r="I234"/>
  <c r="L234"/>
  <c r="O234"/>
  <c r="R234"/>
  <c r="U234"/>
  <c r="X234"/>
  <c r="Y234"/>
  <c r="L235"/>
  <c r="O235"/>
  <c r="R235"/>
  <c r="U235"/>
  <c r="X235"/>
  <c r="Y235"/>
  <c r="I236"/>
  <c r="L236"/>
  <c r="O236"/>
  <c r="R236"/>
  <c r="U236"/>
  <c r="X236"/>
  <c r="Y236"/>
  <c r="I237"/>
  <c r="L237"/>
  <c r="O237"/>
  <c r="R237"/>
  <c r="U237"/>
  <c r="X237"/>
  <c r="Y237"/>
  <c r="I238"/>
  <c r="L238"/>
  <c r="O238"/>
  <c r="R238"/>
  <c r="U238"/>
  <c r="X238"/>
  <c r="Y238"/>
  <c r="I239"/>
  <c r="L239"/>
  <c r="O239"/>
  <c r="R239"/>
  <c r="U239"/>
  <c r="X239"/>
  <c r="Y239"/>
  <c r="I240"/>
  <c r="L240"/>
  <c r="O240"/>
  <c r="R240"/>
  <c r="U240"/>
  <c r="X240"/>
  <c r="Y240"/>
  <c r="I241"/>
  <c r="L241"/>
  <c r="O241"/>
  <c r="R241"/>
  <c r="U241"/>
  <c r="X241"/>
  <c r="Y241"/>
  <c r="I242"/>
  <c r="L242"/>
  <c r="O242"/>
  <c r="R242"/>
  <c r="U242"/>
  <c r="X242"/>
  <c r="Y242"/>
  <c r="I243"/>
  <c r="L243"/>
  <c r="O243"/>
  <c r="R243"/>
  <c r="U243"/>
  <c r="X243"/>
  <c r="Y243"/>
  <c r="I244"/>
  <c r="L244"/>
  <c r="O244"/>
  <c r="R244"/>
  <c r="U244"/>
  <c r="X244"/>
  <c r="Y244"/>
  <c r="I245"/>
  <c r="L245"/>
  <c r="O245"/>
  <c r="R245"/>
  <c r="U245"/>
  <c r="X245"/>
  <c r="Y245"/>
  <c r="I246"/>
  <c r="L246"/>
  <c r="O246"/>
  <c r="R246"/>
  <c r="U246"/>
  <c r="X246"/>
  <c r="Y246"/>
  <c r="I247"/>
  <c r="L247"/>
  <c r="O247"/>
  <c r="R247"/>
  <c r="U247"/>
  <c r="X247"/>
  <c r="Y247"/>
  <c r="O248"/>
  <c r="R248"/>
  <c r="U248"/>
  <c r="X248"/>
  <c r="Y248"/>
  <c r="O249"/>
  <c r="R249"/>
  <c r="U249"/>
  <c r="X249"/>
  <c r="Y249"/>
  <c r="I250"/>
  <c r="L250"/>
  <c r="O250"/>
  <c r="R250"/>
  <c r="U250"/>
  <c r="X250"/>
  <c r="Y250"/>
  <c r="I251"/>
  <c r="L251"/>
  <c r="O251"/>
  <c r="R251"/>
  <c r="U251"/>
  <c r="X251"/>
  <c r="Y251"/>
  <c r="I252"/>
  <c r="L252"/>
  <c r="O252"/>
  <c r="R252"/>
  <c r="U252"/>
  <c r="X252"/>
  <c r="Y252"/>
  <c r="I253"/>
  <c r="L253"/>
  <c r="O253"/>
  <c r="R253"/>
  <c r="U253"/>
  <c r="X253"/>
  <c r="Y253"/>
  <c r="I254"/>
  <c r="L254"/>
  <c r="O254"/>
  <c r="R254"/>
  <c r="U254"/>
  <c r="X254"/>
  <c r="Y254"/>
  <c r="I255"/>
  <c r="L255"/>
  <c r="O255"/>
  <c r="R255"/>
  <c r="U255"/>
  <c r="X255"/>
  <c r="Y255"/>
  <c r="I256"/>
  <c r="L256"/>
  <c r="O256"/>
  <c r="R256"/>
  <c r="U256"/>
  <c r="X256"/>
  <c r="Y256"/>
  <c r="I257"/>
  <c r="L257"/>
  <c r="O257"/>
  <c r="R257"/>
  <c r="U257"/>
  <c r="X257"/>
  <c r="Y257"/>
  <c r="I258"/>
  <c r="L258"/>
  <c r="O258"/>
  <c r="R258"/>
  <c r="U258"/>
  <c r="X258"/>
  <c r="Y258"/>
  <c r="I259"/>
  <c r="L259"/>
  <c r="O259"/>
  <c r="R259"/>
  <c r="U259"/>
  <c r="X259"/>
  <c r="Y259"/>
  <c r="I260"/>
  <c r="L260"/>
  <c r="O260"/>
  <c r="R260"/>
  <c r="U260"/>
  <c r="X260"/>
  <c r="Y260"/>
  <c r="I261"/>
  <c r="L261"/>
  <c r="O261"/>
  <c r="R261"/>
  <c r="U261"/>
  <c r="X261"/>
  <c r="Y261"/>
  <c r="I262"/>
  <c r="L262"/>
  <c r="O262"/>
  <c r="R262"/>
  <c r="U262"/>
  <c r="X262"/>
  <c r="Y262"/>
  <c r="L263"/>
  <c r="O263"/>
  <c r="R263"/>
  <c r="U263"/>
  <c r="X263"/>
  <c r="Y263"/>
  <c r="I264"/>
  <c r="L264"/>
  <c r="O264"/>
  <c r="R264"/>
  <c r="U264"/>
  <c r="X264"/>
  <c r="Y264"/>
  <c r="I265"/>
  <c r="L265"/>
  <c r="O265"/>
  <c r="R265"/>
  <c r="U265"/>
  <c r="X265"/>
  <c r="Y265"/>
  <c r="I266"/>
  <c r="L266"/>
  <c r="O266"/>
  <c r="R266"/>
  <c r="U266"/>
  <c r="X266"/>
  <c r="Y266"/>
  <c r="I267"/>
  <c r="L267"/>
  <c r="O267"/>
  <c r="R267"/>
  <c r="U267"/>
  <c r="X267"/>
  <c r="Y267"/>
  <c r="L268"/>
  <c r="O268"/>
  <c r="R268"/>
  <c r="U268"/>
  <c r="X268"/>
  <c r="Y268"/>
  <c r="I269"/>
  <c r="L269"/>
  <c r="O269"/>
  <c r="R269"/>
  <c r="U269"/>
  <c r="X269"/>
  <c r="Y269"/>
  <c r="I270"/>
  <c r="L270"/>
  <c r="O270"/>
  <c r="R270"/>
  <c r="U270"/>
  <c r="X270"/>
  <c r="Y270"/>
  <c r="I271"/>
  <c r="L271"/>
  <c r="O271"/>
  <c r="R271"/>
  <c r="U271"/>
  <c r="X271"/>
  <c r="Y271"/>
  <c r="I272"/>
  <c r="L272"/>
  <c r="O272"/>
  <c r="R272"/>
  <c r="U272"/>
  <c r="X272"/>
  <c r="Y272"/>
  <c r="I273"/>
  <c r="L273"/>
  <c r="O273"/>
  <c r="R273"/>
  <c r="U273"/>
  <c r="X273"/>
  <c r="Y273"/>
  <c r="I274"/>
  <c r="L274"/>
  <c r="O274"/>
  <c r="R274"/>
  <c r="U274"/>
  <c r="X274"/>
  <c r="Y274"/>
  <c r="I275"/>
  <c r="L275"/>
  <c r="O275"/>
  <c r="R275"/>
  <c r="U275"/>
  <c r="X275"/>
  <c r="Y275"/>
  <c r="I276"/>
  <c r="L276"/>
  <c r="O276"/>
  <c r="R276"/>
  <c r="U276"/>
  <c r="X276"/>
  <c r="Y276"/>
  <c r="I277"/>
  <c r="L277"/>
  <c r="O277"/>
  <c r="R277"/>
  <c r="U277"/>
  <c r="X277"/>
  <c r="Y277"/>
  <c r="L278"/>
  <c r="O278"/>
  <c r="R278"/>
  <c r="U278"/>
  <c r="X278"/>
  <c r="Y278"/>
  <c r="I279"/>
  <c r="L279"/>
  <c r="O279"/>
  <c r="R279"/>
  <c r="U279"/>
  <c r="X279"/>
  <c r="Y279"/>
  <c r="I280"/>
  <c r="L280"/>
  <c r="O280"/>
  <c r="R280"/>
  <c r="U280"/>
  <c r="X280"/>
  <c r="Y280"/>
  <c r="I281"/>
  <c r="L281"/>
  <c r="O281"/>
  <c r="R281"/>
  <c r="U281"/>
  <c r="X281"/>
  <c r="Y281"/>
  <c r="I282"/>
  <c r="L282"/>
  <c r="O282"/>
  <c r="R282"/>
  <c r="U282"/>
  <c r="X282"/>
  <c r="Y282"/>
  <c r="I283"/>
  <c r="L283"/>
  <c r="O283"/>
  <c r="R283"/>
  <c r="U283"/>
  <c r="X283"/>
  <c r="Y283"/>
  <c r="I284"/>
  <c r="L284"/>
  <c r="O284"/>
  <c r="R284"/>
  <c r="U284"/>
  <c r="X284"/>
  <c r="Y284"/>
  <c r="I285"/>
  <c r="L285"/>
  <c r="O285"/>
  <c r="R285"/>
  <c r="U285"/>
  <c r="X285"/>
  <c r="Y285"/>
  <c r="I286"/>
  <c r="L286"/>
  <c r="O286"/>
  <c r="R286"/>
  <c r="U286"/>
  <c r="X286"/>
  <c r="Y286"/>
  <c r="I287"/>
  <c r="L287"/>
  <c r="O287"/>
  <c r="R287"/>
  <c r="U287"/>
  <c r="X287"/>
  <c r="Y287"/>
  <c r="I288"/>
  <c r="L288"/>
  <c r="O288"/>
  <c r="R288"/>
  <c r="U288"/>
  <c r="X288"/>
  <c r="Y288"/>
  <c r="I289"/>
  <c r="L289"/>
  <c r="O289"/>
  <c r="R289"/>
  <c r="U289"/>
  <c r="X289"/>
  <c r="Y289"/>
  <c r="I290"/>
  <c r="L290"/>
  <c r="O290"/>
  <c r="R290"/>
  <c r="U290"/>
  <c r="X290"/>
  <c r="Y290"/>
  <c r="I291"/>
  <c r="L291"/>
  <c r="O291"/>
  <c r="R291"/>
  <c r="U291"/>
  <c r="X291"/>
  <c r="Y291"/>
  <c r="I292"/>
  <c r="L292"/>
  <c r="O292"/>
  <c r="R292"/>
  <c r="U292"/>
  <c r="X292"/>
  <c r="Y292"/>
  <c r="I293"/>
  <c r="L293"/>
  <c r="O293"/>
  <c r="R293"/>
  <c r="U293"/>
  <c r="X293"/>
  <c r="Y293"/>
  <c r="I294"/>
  <c r="L294"/>
  <c r="O294"/>
  <c r="R294"/>
  <c r="U294"/>
  <c r="X294"/>
  <c r="Y294"/>
  <c r="I295"/>
  <c r="L295"/>
  <c r="O295"/>
  <c r="R295"/>
  <c r="U295"/>
  <c r="X295"/>
  <c r="Y295"/>
  <c r="I296"/>
  <c r="L296"/>
  <c r="O296"/>
  <c r="R296"/>
  <c r="U296"/>
  <c r="X296"/>
  <c r="Y296"/>
  <c r="I297"/>
  <c r="L297"/>
  <c r="O297"/>
  <c r="R297"/>
  <c r="U297"/>
  <c r="X297"/>
  <c r="Y297"/>
  <c r="I298"/>
  <c r="L298"/>
  <c r="O298"/>
  <c r="R298"/>
  <c r="U298"/>
  <c r="X298"/>
  <c r="Y298"/>
  <c r="I300"/>
  <c r="L300"/>
  <c r="O300"/>
  <c r="R300"/>
  <c r="U300"/>
  <c r="X300"/>
  <c r="Y300"/>
  <c r="I301"/>
  <c r="L301"/>
  <c r="O301"/>
  <c r="R301"/>
  <c r="U301"/>
  <c r="X301"/>
  <c r="Y301"/>
  <c r="X302"/>
  <c r="Y302"/>
  <c r="I303"/>
  <c r="L303"/>
  <c r="O303"/>
  <c r="R303"/>
  <c r="U303"/>
  <c r="X303"/>
  <c r="Y303"/>
  <c r="I304"/>
  <c r="L304"/>
  <c r="O304"/>
  <c r="R304"/>
  <c r="U304"/>
  <c r="X304"/>
  <c r="Y304"/>
  <c r="I305"/>
  <c r="L305"/>
  <c r="O305"/>
  <c r="R305"/>
  <c r="U305"/>
  <c r="X305"/>
  <c r="Y305"/>
  <c r="I306"/>
  <c r="L306"/>
  <c r="O306"/>
  <c r="R306"/>
  <c r="U306"/>
  <c r="X306"/>
  <c r="Y306"/>
  <c r="I307"/>
  <c r="L307"/>
  <c r="O307"/>
  <c r="R307"/>
  <c r="U307"/>
  <c r="X307"/>
  <c r="Y307"/>
  <c r="I308"/>
  <c r="L308"/>
  <c r="O308"/>
  <c r="R308"/>
  <c r="U308"/>
  <c r="X308"/>
  <c r="Y308"/>
  <c r="I309"/>
  <c r="L309"/>
  <c r="O309"/>
  <c r="R309"/>
  <c r="U309"/>
  <c r="X309"/>
  <c r="Y309"/>
  <c r="I310"/>
  <c r="L310"/>
  <c r="O310"/>
  <c r="R310"/>
  <c r="U310"/>
  <c r="X310"/>
  <c r="Y310"/>
  <c r="I311"/>
  <c r="L311"/>
  <c r="O311"/>
  <c r="R311"/>
  <c r="U311"/>
  <c r="X311"/>
  <c r="Y311"/>
  <c r="I312"/>
  <c r="L312"/>
  <c r="O312"/>
  <c r="R312"/>
  <c r="U312"/>
  <c r="X312"/>
  <c r="Y312"/>
  <c r="I313"/>
  <c r="L313"/>
  <c r="O313"/>
  <c r="R313"/>
  <c r="U313"/>
  <c r="X313"/>
  <c r="Y313"/>
  <c r="I314"/>
  <c r="L314"/>
  <c r="O314"/>
  <c r="R314"/>
  <c r="U314"/>
  <c r="X314"/>
  <c r="Y314"/>
  <c r="I315"/>
  <c r="L315"/>
  <c r="O315"/>
  <c r="R315"/>
  <c r="U315"/>
  <c r="X315"/>
  <c r="Y315"/>
  <c r="L316"/>
  <c r="O316"/>
  <c r="R316"/>
  <c r="U316"/>
  <c r="X316"/>
  <c r="Y316"/>
  <c r="I317"/>
  <c r="L317"/>
  <c r="O317"/>
  <c r="R317"/>
  <c r="U317"/>
  <c r="X317"/>
  <c r="Y317"/>
  <c r="I318"/>
  <c r="L318"/>
  <c r="O318"/>
  <c r="R318"/>
  <c r="U318"/>
  <c r="X318"/>
  <c r="Y318"/>
  <c r="I319"/>
  <c r="L319"/>
  <c r="O319"/>
  <c r="R319"/>
  <c r="U319"/>
  <c r="X319"/>
  <c r="Y319"/>
  <c r="I320"/>
  <c r="L320"/>
  <c r="O320"/>
  <c r="R320"/>
  <c r="U320"/>
  <c r="X320"/>
  <c r="Y320"/>
  <c r="I321"/>
  <c r="L321"/>
  <c r="O321"/>
  <c r="R321"/>
  <c r="U321"/>
  <c r="X321"/>
  <c r="Y321"/>
  <c r="I322"/>
  <c r="L322"/>
  <c r="O322"/>
  <c r="R322"/>
  <c r="U322"/>
  <c r="X322"/>
  <c r="Y322"/>
  <c r="I323"/>
  <c r="L323"/>
  <c r="O323"/>
  <c r="R323"/>
  <c r="U323"/>
  <c r="X323"/>
  <c r="Y323"/>
  <c r="I324"/>
  <c r="L324"/>
  <c r="O324"/>
  <c r="R324"/>
  <c r="U324"/>
  <c r="X324"/>
  <c r="Y324"/>
  <c r="I325"/>
  <c r="L325"/>
  <c r="O325"/>
  <c r="R325"/>
  <c r="U325"/>
  <c r="X325"/>
  <c r="Y325"/>
  <c r="I326"/>
  <c r="L326"/>
  <c r="O326"/>
  <c r="R326"/>
  <c r="U326"/>
  <c r="X326"/>
  <c r="Y326"/>
  <c r="I327"/>
  <c r="L327"/>
  <c r="O327"/>
  <c r="R327"/>
  <c r="U327"/>
  <c r="X327"/>
  <c r="Y327"/>
  <c r="I328"/>
  <c r="L328"/>
  <c r="O328"/>
  <c r="R328"/>
  <c r="U328"/>
  <c r="X328"/>
  <c r="Y328"/>
  <c r="I329"/>
  <c r="L329"/>
  <c r="O329"/>
  <c r="R329"/>
  <c r="U329"/>
  <c r="X329"/>
  <c r="Y329"/>
  <c r="I330"/>
  <c r="L330"/>
  <c r="O330"/>
  <c r="R330"/>
  <c r="U330"/>
  <c r="X330"/>
  <c r="Y330"/>
  <c r="I331"/>
  <c r="L331"/>
  <c r="O331"/>
  <c r="R331"/>
  <c r="U331"/>
  <c r="X331"/>
  <c r="Y331"/>
  <c r="I332"/>
  <c r="L332"/>
  <c r="O332"/>
  <c r="R332"/>
  <c r="U332"/>
  <c r="X332"/>
  <c r="Y332"/>
  <c r="I333"/>
  <c r="L333"/>
  <c r="O333"/>
  <c r="R333"/>
  <c r="U333"/>
  <c r="X333"/>
  <c r="Y333"/>
  <c r="I334"/>
  <c r="L334"/>
  <c r="O334"/>
  <c r="R334"/>
  <c r="U334"/>
  <c r="X334"/>
  <c r="Y334"/>
  <c r="I335"/>
  <c r="L335"/>
  <c r="O335"/>
  <c r="R335"/>
  <c r="U335"/>
  <c r="X335"/>
  <c r="Y335"/>
  <c r="I336"/>
  <c r="L336"/>
  <c r="O336"/>
  <c r="R336"/>
  <c r="U336"/>
  <c r="X336"/>
  <c r="Y336"/>
  <c r="I337"/>
  <c r="L337"/>
  <c r="O337"/>
  <c r="R337"/>
  <c r="U337"/>
  <c r="X337"/>
  <c r="Y337"/>
  <c r="I338"/>
  <c r="L338"/>
  <c r="O338"/>
  <c r="R338"/>
  <c r="U338"/>
  <c r="X338"/>
  <c r="Y338"/>
  <c r="X339"/>
  <c r="Y339"/>
  <c r="I340"/>
  <c r="L340"/>
  <c r="O340"/>
  <c r="R340"/>
  <c r="U340"/>
  <c r="X340"/>
  <c r="Y340"/>
  <c r="I341"/>
  <c r="L341"/>
  <c r="O341"/>
  <c r="R341"/>
  <c r="U341"/>
  <c r="X341"/>
  <c r="Y341"/>
  <c r="I342"/>
  <c r="L342"/>
  <c r="O342"/>
  <c r="R342"/>
  <c r="U342"/>
  <c r="X342"/>
  <c r="Y342"/>
  <c r="I343"/>
  <c r="L343"/>
  <c r="O343"/>
  <c r="R343"/>
  <c r="U343"/>
  <c r="X343"/>
  <c r="Y343"/>
  <c r="I344"/>
  <c r="L344"/>
  <c r="O344"/>
  <c r="R344"/>
  <c r="U344"/>
  <c r="X344"/>
  <c r="Y344"/>
  <c r="I345"/>
  <c r="L345"/>
  <c r="O345"/>
  <c r="R345"/>
  <c r="U345"/>
  <c r="X345"/>
  <c r="Y345"/>
  <c r="I346"/>
  <c r="L346"/>
  <c r="O346"/>
  <c r="R346"/>
  <c r="U346"/>
  <c r="X346"/>
  <c r="Y346"/>
  <c r="I347"/>
  <c r="L347"/>
  <c r="O347"/>
  <c r="R347"/>
  <c r="U347"/>
  <c r="X347"/>
  <c r="Y347"/>
  <c r="I348"/>
  <c r="L348"/>
  <c r="O348"/>
  <c r="R348"/>
  <c r="U348"/>
  <c r="X348"/>
  <c r="Y348"/>
  <c r="I349"/>
  <c r="L349"/>
  <c r="O349"/>
  <c r="R349"/>
  <c r="U349"/>
  <c r="X349"/>
  <c r="Y349"/>
  <c r="I350"/>
  <c r="L350"/>
  <c r="O350"/>
  <c r="R350"/>
  <c r="U350"/>
  <c r="X350"/>
  <c r="Y350"/>
  <c r="I351"/>
  <c r="L351"/>
  <c r="O351"/>
  <c r="R351"/>
  <c r="U351"/>
  <c r="X351"/>
  <c r="Y351"/>
  <c r="I352"/>
  <c r="L352"/>
  <c r="O352"/>
  <c r="R352"/>
  <c r="U352"/>
  <c r="X352"/>
  <c r="Y352"/>
  <c r="I353"/>
  <c r="L353"/>
  <c r="O353"/>
  <c r="R353"/>
  <c r="U353"/>
  <c r="X353"/>
  <c r="Y353"/>
  <c r="I354"/>
  <c r="L354"/>
  <c r="O354"/>
  <c r="R354"/>
  <c r="U354"/>
  <c r="X354"/>
  <c r="Y354"/>
  <c r="I355"/>
  <c r="L355"/>
  <c r="O355"/>
  <c r="R355"/>
  <c r="U355"/>
  <c r="X355"/>
  <c r="Y355"/>
  <c r="I356"/>
  <c r="L356"/>
  <c r="O356"/>
  <c r="R356"/>
  <c r="U356"/>
  <c r="X356"/>
  <c r="Y356"/>
  <c r="I357"/>
  <c r="L357"/>
  <c r="O357"/>
  <c r="R357"/>
  <c r="U357"/>
  <c r="X357"/>
  <c r="Y357"/>
  <c r="I358"/>
  <c r="L358"/>
  <c r="O358"/>
  <c r="R358"/>
  <c r="U358"/>
  <c r="X358"/>
  <c r="Y358"/>
  <c r="I359"/>
  <c r="L359"/>
  <c r="O359"/>
  <c r="R359"/>
  <c r="U359"/>
  <c r="X359"/>
  <c r="Y359"/>
  <c r="I360"/>
  <c r="L360"/>
  <c r="O360"/>
  <c r="R360"/>
  <c r="U360"/>
  <c r="X360"/>
  <c r="Y360"/>
  <c r="I361"/>
  <c r="L361"/>
  <c r="O361"/>
  <c r="R361"/>
  <c r="U361"/>
  <c r="X361"/>
  <c r="Y361"/>
  <c r="I362"/>
  <c r="L362"/>
  <c r="O362"/>
  <c r="R362"/>
  <c r="U362"/>
  <c r="X362"/>
  <c r="Y362"/>
  <c r="I363"/>
  <c r="L363"/>
  <c r="O363"/>
  <c r="R363"/>
  <c r="U363"/>
  <c r="X363"/>
  <c r="Y363"/>
  <c r="I364"/>
  <c r="L364"/>
  <c r="O364"/>
  <c r="R364"/>
  <c r="U364"/>
  <c r="X364"/>
  <c r="Y364"/>
  <c r="I365"/>
  <c r="L365"/>
  <c r="O365"/>
  <c r="R365"/>
  <c r="U365"/>
  <c r="X365"/>
  <c r="Y365"/>
  <c r="I366"/>
  <c r="L366"/>
  <c r="O366"/>
  <c r="R366"/>
  <c r="U366"/>
  <c r="X366"/>
  <c r="Y366"/>
  <c r="I367"/>
  <c r="L367"/>
  <c r="O367"/>
  <c r="R367"/>
  <c r="U367"/>
  <c r="X367"/>
  <c r="Y367"/>
  <c r="I368"/>
  <c r="L368"/>
  <c r="O368"/>
  <c r="R368"/>
  <c r="U368"/>
  <c r="X368"/>
  <c r="Y368"/>
  <c r="I369"/>
  <c r="L369"/>
  <c r="O369"/>
  <c r="R369"/>
  <c r="U369"/>
  <c r="X369"/>
  <c r="Y369"/>
  <c r="I370"/>
  <c r="L370"/>
  <c r="O370"/>
  <c r="R370"/>
  <c r="U370"/>
  <c r="X370"/>
  <c r="Y370"/>
  <c r="I371"/>
  <c r="L371"/>
  <c r="O371"/>
  <c r="R371"/>
  <c r="U371"/>
  <c r="X371"/>
  <c r="Y371"/>
  <c r="I372"/>
  <c r="L372"/>
  <c r="O372"/>
  <c r="R372"/>
  <c r="U372"/>
  <c r="X372"/>
  <c r="Y372"/>
  <c r="I373"/>
  <c r="L373"/>
  <c r="O373"/>
  <c r="R373"/>
  <c r="U373"/>
  <c r="X373"/>
  <c r="Y373"/>
  <c r="I374"/>
  <c r="L374"/>
  <c r="O374"/>
  <c r="R374"/>
  <c r="U374"/>
  <c r="X374"/>
  <c r="Y374"/>
  <c r="I375"/>
  <c r="L375"/>
  <c r="O375"/>
  <c r="R375"/>
  <c r="U375"/>
  <c r="X375"/>
  <c r="Y375"/>
  <c r="I376"/>
  <c r="L376"/>
  <c r="O376"/>
  <c r="R376"/>
  <c r="U376"/>
  <c r="X376"/>
  <c r="Y376"/>
  <c r="I377"/>
  <c r="L377"/>
  <c r="O377"/>
  <c r="R377"/>
  <c r="U377"/>
  <c r="X377"/>
  <c r="Y377"/>
  <c r="I378"/>
  <c r="L378"/>
  <c r="O378"/>
  <c r="R378"/>
  <c r="U378"/>
  <c r="X378"/>
  <c r="Y378"/>
  <c r="I379"/>
  <c r="L379"/>
  <c r="O379"/>
  <c r="R379"/>
  <c r="U379"/>
  <c r="X379"/>
  <c r="Y379"/>
  <c r="I380"/>
  <c r="L380"/>
  <c r="O380"/>
  <c r="R380"/>
  <c r="U380"/>
  <c r="X380"/>
  <c r="Y380"/>
  <c r="I381"/>
  <c r="L381"/>
  <c r="O381"/>
  <c r="R381"/>
  <c r="U381"/>
  <c r="X381"/>
  <c r="Y381"/>
  <c r="I382"/>
  <c r="L382"/>
  <c r="O382"/>
  <c r="R382"/>
  <c r="U382"/>
  <c r="X382"/>
  <c r="Y382"/>
  <c r="I383"/>
  <c r="L383"/>
  <c r="O383"/>
  <c r="R383"/>
  <c r="U383"/>
  <c r="X383"/>
  <c r="Y383"/>
  <c r="I384"/>
  <c r="L384"/>
  <c r="O384"/>
  <c r="R384"/>
  <c r="U384"/>
  <c r="X384"/>
  <c r="Y384"/>
  <c r="I385"/>
  <c r="L385"/>
  <c r="O385"/>
  <c r="R385"/>
  <c r="U385"/>
  <c r="X385"/>
  <c r="Y385"/>
  <c r="I386"/>
  <c r="L386"/>
  <c r="O386"/>
  <c r="R386"/>
  <c r="U386"/>
  <c r="X386"/>
  <c r="Y386"/>
  <c r="I387"/>
  <c r="L387"/>
  <c r="O387"/>
  <c r="R387"/>
  <c r="U387"/>
  <c r="X387"/>
  <c r="Y387"/>
  <c r="I388"/>
  <c r="L388"/>
  <c r="O388"/>
  <c r="R388"/>
  <c r="U388"/>
  <c r="X388"/>
  <c r="Y388"/>
  <c r="I389"/>
  <c r="L389"/>
  <c r="O389"/>
  <c r="R389"/>
  <c r="U389"/>
  <c r="X389"/>
  <c r="Y389"/>
  <c r="A390"/>
  <c r="F390"/>
  <c r="G390"/>
  <c r="H390"/>
  <c r="J390"/>
  <c r="L390" s="1"/>
  <c r="K390"/>
  <c r="M390"/>
  <c r="N390"/>
  <c r="O390"/>
  <c r="P390"/>
  <c r="Q390"/>
  <c r="R390" s="1"/>
  <c r="S390"/>
  <c r="T390"/>
  <c r="V390"/>
  <c r="W390"/>
  <c r="X390" s="1"/>
  <c r="I392"/>
  <c r="L392"/>
  <c r="O392"/>
  <c r="R392"/>
  <c r="U392"/>
  <c r="X392"/>
  <c r="Y392"/>
  <c r="I393"/>
  <c r="L393"/>
  <c r="O393"/>
  <c r="R393"/>
  <c r="U393"/>
  <c r="X393"/>
  <c r="Y393"/>
  <c r="I394"/>
  <c r="L394"/>
  <c r="O394"/>
  <c r="R394"/>
  <c r="U394"/>
  <c r="X394"/>
  <c r="Y394"/>
  <c r="I395"/>
  <c r="L395"/>
  <c r="O395"/>
  <c r="R395"/>
  <c r="U395"/>
  <c r="X395"/>
  <c r="Y395"/>
  <c r="I396"/>
  <c r="L396"/>
  <c r="O396"/>
  <c r="R396"/>
  <c r="U396"/>
  <c r="X396"/>
  <c r="Y396"/>
  <c r="I397"/>
  <c r="L397"/>
  <c r="O397"/>
  <c r="R397"/>
  <c r="U397"/>
  <c r="X397"/>
  <c r="Y397"/>
  <c r="I398"/>
  <c r="L398"/>
  <c r="O398"/>
  <c r="R398"/>
  <c r="U398"/>
  <c r="X398"/>
  <c r="Y398"/>
  <c r="I399"/>
  <c r="L399"/>
  <c r="O399"/>
  <c r="R399"/>
  <c r="U399"/>
  <c r="X399"/>
  <c r="Y399"/>
  <c r="I400"/>
  <c r="L400"/>
  <c r="O400"/>
  <c r="R400"/>
  <c r="U400"/>
  <c r="X400"/>
  <c r="Y400"/>
  <c r="I401"/>
  <c r="L401"/>
  <c r="O401"/>
  <c r="R401"/>
  <c r="U401"/>
  <c r="X401"/>
  <c r="Y401"/>
  <c r="X402"/>
  <c r="Y402"/>
  <c r="I403"/>
  <c r="L403"/>
  <c r="O403"/>
  <c r="R403"/>
  <c r="U403"/>
  <c r="X403"/>
  <c r="Y403"/>
  <c r="I404"/>
  <c r="L404"/>
  <c r="O404"/>
  <c r="R404"/>
  <c r="U404"/>
  <c r="X404"/>
  <c r="Y404"/>
  <c r="I405"/>
  <c r="L405"/>
  <c r="O405"/>
  <c r="R405"/>
  <c r="U405"/>
  <c r="X405"/>
  <c r="Y405"/>
  <c r="I406"/>
  <c r="L406"/>
  <c r="O406"/>
  <c r="R406"/>
  <c r="U406"/>
  <c r="X406"/>
  <c r="Y406"/>
  <c r="I407"/>
  <c r="L407"/>
  <c r="O407"/>
  <c r="R407"/>
  <c r="U407"/>
  <c r="X407"/>
  <c r="Y407"/>
  <c r="I408"/>
  <c r="L408"/>
  <c r="O408"/>
  <c r="R408"/>
  <c r="U408"/>
  <c r="X408"/>
  <c r="Y408"/>
  <c r="I409"/>
  <c r="L409"/>
  <c r="O409"/>
  <c r="R409"/>
  <c r="U409"/>
  <c r="X409"/>
  <c r="Y409"/>
  <c r="I410"/>
  <c r="L410"/>
  <c r="O410"/>
  <c r="R410"/>
  <c r="U410"/>
  <c r="X410"/>
  <c r="Y410"/>
  <c r="I411"/>
  <c r="L411"/>
  <c r="O411"/>
  <c r="R411"/>
  <c r="U411"/>
  <c r="X411"/>
  <c r="Y411"/>
  <c r="I412"/>
  <c r="L412"/>
  <c r="O412"/>
  <c r="R412"/>
  <c r="U412"/>
  <c r="X412"/>
  <c r="Y412"/>
  <c r="I413"/>
  <c r="L413"/>
  <c r="O413"/>
  <c r="R413"/>
  <c r="U413"/>
  <c r="X413"/>
  <c r="Y413"/>
  <c r="I414"/>
  <c r="L414"/>
  <c r="O414"/>
  <c r="R414"/>
  <c r="U414"/>
  <c r="X414"/>
  <c r="Y414"/>
  <c r="I415"/>
  <c r="L415"/>
  <c r="O415"/>
  <c r="R415"/>
  <c r="U415"/>
  <c r="X415"/>
  <c r="Y415"/>
  <c r="I416"/>
  <c r="L416"/>
  <c r="O416"/>
  <c r="R416"/>
  <c r="U416"/>
  <c r="X416"/>
  <c r="Y416"/>
  <c r="I417"/>
  <c r="L417"/>
  <c r="O417"/>
  <c r="R417"/>
  <c r="U417"/>
  <c r="X417"/>
  <c r="Y417"/>
  <c r="I418"/>
  <c r="L418"/>
  <c r="O418"/>
  <c r="R418"/>
  <c r="U418"/>
  <c r="X418"/>
  <c r="Y418"/>
  <c r="I419"/>
  <c r="L419"/>
  <c r="O419"/>
  <c r="R419"/>
  <c r="U419"/>
  <c r="X419"/>
  <c r="Y419"/>
  <c r="A420"/>
  <c r="F420"/>
  <c r="G420"/>
  <c r="I420" s="1"/>
  <c r="H420"/>
  <c r="J420"/>
  <c r="K420"/>
  <c r="L420" s="1"/>
  <c r="M420"/>
  <c r="N420"/>
  <c r="O420" s="1"/>
  <c r="P420"/>
  <c r="Q420"/>
  <c r="R420" s="1"/>
  <c r="S420"/>
  <c r="T420"/>
  <c r="U420" s="1"/>
  <c r="V420"/>
  <c r="W420"/>
  <c r="I422"/>
  <c r="L422"/>
  <c r="O422"/>
  <c r="R422"/>
  <c r="U422"/>
  <c r="X422"/>
  <c r="Y422"/>
  <c r="I423"/>
  <c r="L423"/>
  <c r="O423"/>
  <c r="R423"/>
  <c r="U423"/>
  <c r="X423"/>
  <c r="Y423"/>
  <c r="X424"/>
  <c r="Y424"/>
  <c r="I425"/>
  <c r="L425"/>
  <c r="O425"/>
  <c r="R425"/>
  <c r="U425"/>
  <c r="X425"/>
  <c r="Y425"/>
  <c r="I426"/>
  <c r="L426"/>
  <c r="O426"/>
  <c r="R426"/>
  <c r="U426"/>
  <c r="X426"/>
  <c r="Y426"/>
  <c r="I427"/>
  <c r="L427"/>
  <c r="O427"/>
  <c r="R427"/>
  <c r="U427"/>
  <c r="X427"/>
  <c r="Y427"/>
  <c r="I428"/>
  <c r="L428"/>
  <c r="O428"/>
  <c r="R428"/>
  <c r="U428"/>
  <c r="X428"/>
  <c r="Y428"/>
  <c r="I429"/>
  <c r="L429"/>
  <c r="O429"/>
  <c r="R429"/>
  <c r="U429"/>
  <c r="X429"/>
  <c r="Y429"/>
  <c r="I430"/>
  <c r="L430"/>
  <c r="O430"/>
  <c r="R430"/>
  <c r="U430"/>
  <c r="X430"/>
  <c r="Y430"/>
  <c r="I431"/>
  <c r="L431"/>
  <c r="O431"/>
  <c r="R431"/>
  <c r="U431"/>
  <c r="X431"/>
  <c r="Y431"/>
  <c r="I432"/>
  <c r="L432"/>
  <c r="O432"/>
  <c r="R432"/>
  <c r="U432"/>
  <c r="X432"/>
  <c r="Y432"/>
  <c r="I433"/>
  <c r="L433"/>
  <c r="O433"/>
  <c r="R433"/>
  <c r="U433"/>
  <c r="X433"/>
  <c r="Y433"/>
  <c r="I434"/>
  <c r="L434"/>
  <c r="O434"/>
  <c r="R434"/>
  <c r="U434"/>
  <c r="X434"/>
  <c r="Y434"/>
  <c r="I435"/>
  <c r="L435"/>
  <c r="O435"/>
  <c r="R435"/>
  <c r="U435"/>
  <c r="X435"/>
  <c r="Y435"/>
  <c r="I436"/>
  <c r="L436"/>
  <c r="O436"/>
  <c r="R436"/>
  <c r="U436"/>
  <c r="X436"/>
  <c r="Y436"/>
  <c r="I437"/>
  <c r="L437"/>
  <c r="O437"/>
  <c r="R437"/>
  <c r="U437"/>
  <c r="X437"/>
  <c r="Y437"/>
  <c r="I438"/>
  <c r="L438"/>
  <c r="O438"/>
  <c r="R438"/>
  <c r="U438"/>
  <c r="X438"/>
  <c r="Y438"/>
  <c r="I439"/>
  <c r="L439"/>
  <c r="O439"/>
  <c r="R439"/>
  <c r="U439"/>
  <c r="X439"/>
  <c r="Y439"/>
  <c r="I440"/>
  <c r="L440"/>
  <c r="O440"/>
  <c r="R440"/>
  <c r="U440"/>
  <c r="X440"/>
  <c r="Y440"/>
  <c r="I441"/>
  <c r="L441"/>
  <c r="O441"/>
  <c r="R441"/>
  <c r="U441"/>
  <c r="X441"/>
  <c r="Y441"/>
  <c r="I442"/>
  <c r="L442"/>
  <c r="O442"/>
  <c r="R442"/>
  <c r="U442"/>
  <c r="X442"/>
  <c r="Y442"/>
  <c r="I443"/>
  <c r="L443"/>
  <c r="O443"/>
  <c r="R443"/>
  <c r="U443"/>
  <c r="X443"/>
  <c r="Y443"/>
  <c r="I444"/>
  <c r="L444"/>
  <c r="O444"/>
  <c r="R444"/>
  <c r="U444"/>
  <c r="X444"/>
  <c r="Y444"/>
  <c r="I445"/>
  <c r="L445"/>
  <c r="O445"/>
  <c r="R445"/>
  <c r="U445"/>
  <c r="X445"/>
  <c r="Y445"/>
  <c r="I446"/>
  <c r="L446"/>
  <c r="O446"/>
  <c r="R446"/>
  <c r="U446"/>
  <c r="X446"/>
  <c r="Y446"/>
  <c r="I447"/>
  <c r="L447"/>
  <c r="O447"/>
  <c r="R447"/>
  <c r="U447"/>
  <c r="X447"/>
  <c r="Y447"/>
  <c r="I448"/>
  <c r="L448"/>
  <c r="O448"/>
  <c r="R448"/>
  <c r="U448"/>
  <c r="X448"/>
  <c r="Y448"/>
  <c r="I449"/>
  <c r="L449"/>
  <c r="O449"/>
  <c r="R449"/>
  <c r="U449"/>
  <c r="X449"/>
  <c r="Y449"/>
  <c r="I450"/>
  <c r="L450"/>
  <c r="O450"/>
  <c r="R450"/>
  <c r="U450"/>
  <c r="X450"/>
  <c r="Y450"/>
  <c r="I451"/>
  <c r="L451"/>
  <c r="O451"/>
  <c r="R451"/>
  <c r="U451"/>
  <c r="X451"/>
  <c r="Y451"/>
  <c r="I452"/>
  <c r="L452"/>
  <c r="O452"/>
  <c r="R452"/>
  <c r="U452"/>
  <c r="X452"/>
  <c r="Y452"/>
  <c r="I453"/>
  <c r="L453"/>
  <c r="O453"/>
  <c r="R453"/>
  <c r="U453"/>
  <c r="X453"/>
  <c r="Y453"/>
  <c r="I454"/>
  <c r="L454"/>
  <c r="O454"/>
  <c r="R454"/>
  <c r="U454"/>
  <c r="X454"/>
  <c r="Y454"/>
  <c r="I455"/>
  <c r="L455"/>
  <c r="O455"/>
  <c r="R455"/>
  <c r="U455"/>
  <c r="X455"/>
  <c r="Y455"/>
  <c r="I456"/>
  <c r="L456"/>
  <c r="O456"/>
  <c r="R456"/>
  <c r="U456"/>
  <c r="X456"/>
  <c r="Y456"/>
  <c r="I457"/>
  <c r="L457"/>
  <c r="O457"/>
  <c r="R457"/>
  <c r="U457"/>
  <c r="X457"/>
  <c r="Y457"/>
  <c r="I458"/>
  <c r="L458"/>
  <c r="O458"/>
  <c r="R458"/>
  <c r="U458"/>
  <c r="X458"/>
  <c r="Y458"/>
  <c r="I459"/>
  <c r="L459"/>
  <c r="O459"/>
  <c r="R459"/>
  <c r="U459"/>
  <c r="X459"/>
  <c r="Y459"/>
  <c r="I460"/>
  <c r="L460"/>
  <c r="O460"/>
  <c r="R460"/>
  <c r="U460"/>
  <c r="X460"/>
  <c r="Y460"/>
  <c r="A461"/>
  <c r="A462" s="1"/>
  <c r="F461"/>
  <c r="F462"/>
  <c r="G461"/>
  <c r="H461"/>
  <c r="I461" s="1"/>
  <c r="J461"/>
  <c r="K461"/>
  <c r="L461" s="1"/>
  <c r="M461"/>
  <c r="O461" s="1"/>
  <c r="N461"/>
  <c r="P461"/>
  <c r="P462" s="1"/>
  <c r="Q461"/>
  <c r="Q462" s="1"/>
  <c r="R462" s="1"/>
  <c r="S461"/>
  <c r="S462" s="1"/>
  <c r="T461"/>
  <c r="U461"/>
  <c r="V461"/>
  <c r="V462"/>
  <c r="W461"/>
  <c r="H462"/>
  <c r="Q34" i="352"/>
  <c r="Q35" s="1"/>
  <c r="P34"/>
  <c r="N34"/>
  <c r="M34"/>
  <c r="L34"/>
  <c r="K34"/>
  <c r="J34"/>
  <c r="I34"/>
  <c r="H34"/>
  <c r="F34"/>
  <c r="D34"/>
  <c r="C34"/>
  <c r="B34"/>
  <c r="E33"/>
  <c r="G33"/>
  <c r="O33" s="1"/>
  <c r="E32"/>
  <c r="G32" s="1"/>
  <c r="O32" s="1"/>
  <c r="E31"/>
  <c r="G31"/>
  <c r="O31" s="1"/>
  <c r="E30"/>
  <c r="G30" s="1"/>
  <c r="E29"/>
  <c r="G29"/>
  <c r="O29" s="1"/>
  <c r="E28"/>
  <c r="E34" s="1"/>
  <c r="Q27"/>
  <c r="P27"/>
  <c r="N27"/>
  <c r="M27"/>
  <c r="L27"/>
  <c r="K27"/>
  <c r="J27"/>
  <c r="I27"/>
  <c r="H27"/>
  <c r="F27"/>
  <c r="D27"/>
  <c r="C27"/>
  <c r="B27"/>
  <c r="E26"/>
  <c r="G26" s="1"/>
  <c r="O26" s="1"/>
  <c r="E25"/>
  <c r="G25"/>
  <c r="O25" s="1"/>
  <c r="E24"/>
  <c r="G24" s="1"/>
  <c r="O24" s="1"/>
  <c r="E23"/>
  <c r="G23"/>
  <c r="O23" s="1"/>
  <c r="G22"/>
  <c r="O22" s="1"/>
  <c r="E21"/>
  <c r="E20"/>
  <c r="G20"/>
  <c r="O20" s="1"/>
  <c r="E19"/>
  <c r="G19" s="1"/>
  <c r="Q18"/>
  <c r="N18"/>
  <c r="N35" s="1"/>
  <c r="I18"/>
  <c r="I35" s="1"/>
  <c r="H18"/>
  <c r="D18"/>
  <c r="C18"/>
  <c r="B18"/>
  <c r="B35"/>
  <c r="M17"/>
  <c r="J17"/>
  <c r="E17"/>
  <c r="G17"/>
  <c r="O17" s="1"/>
  <c r="M16"/>
  <c r="J16"/>
  <c r="E16"/>
  <c r="G16" s="1"/>
  <c r="O16" s="1"/>
  <c r="M15"/>
  <c r="J15"/>
  <c r="E15"/>
  <c r="G15" s="1"/>
  <c r="O15" s="1"/>
  <c r="M14"/>
  <c r="J14"/>
  <c r="G14"/>
  <c r="O14" s="1"/>
  <c r="M13"/>
  <c r="J13"/>
  <c r="E13"/>
  <c r="G13" s="1"/>
  <c r="O13" s="1"/>
  <c r="M12"/>
  <c r="J12"/>
  <c r="F12"/>
  <c r="E12"/>
  <c r="G12" s="1"/>
  <c r="O12" s="1"/>
  <c r="M11"/>
  <c r="J11"/>
  <c r="E11"/>
  <c r="G11"/>
  <c r="O11" s="1"/>
  <c r="M10"/>
  <c r="J10"/>
  <c r="E10"/>
  <c r="G10" s="1"/>
  <c r="O10" s="1"/>
  <c r="P9"/>
  <c r="M9"/>
  <c r="J9"/>
  <c r="P8"/>
  <c r="L8"/>
  <c r="M8"/>
  <c r="J8"/>
  <c r="F8"/>
  <c r="E8" s="1"/>
  <c r="K7"/>
  <c r="M7" s="1"/>
  <c r="J7"/>
  <c r="E7"/>
  <c r="G7"/>
  <c r="O7" s="1"/>
  <c r="M6"/>
  <c r="L6"/>
  <c r="J6"/>
  <c r="E6"/>
  <c r="G6"/>
  <c r="O6" s="1"/>
  <c r="K5"/>
  <c r="K18" s="1"/>
  <c r="K35" s="1"/>
  <c r="J5"/>
  <c r="G5"/>
  <c r="AW387" i="415"/>
  <c r="CG387"/>
  <c r="DH387"/>
  <c r="CY387"/>
  <c r="BF387"/>
  <c r="H35" i="352"/>
  <c r="J462" i="413"/>
  <c r="AO463" i="414"/>
  <c r="AP463" s="1"/>
  <c r="AC463"/>
  <c r="AD463" s="1"/>
  <c r="Q463"/>
  <c r="AB463"/>
  <c r="W463"/>
  <c r="X463" s="1"/>
  <c r="R462"/>
  <c r="G463"/>
  <c r="U422"/>
  <c r="CE462" i="415"/>
  <c r="AU462"/>
  <c r="K462"/>
  <c r="CN462"/>
  <c r="DG422"/>
  <c r="BE422"/>
  <c r="CZ387"/>
  <c r="AJ463" i="414"/>
  <c r="O462"/>
  <c r="R422"/>
  <c r="CF462" i="415"/>
  <c r="AV462"/>
  <c r="L462"/>
  <c r="AV422"/>
  <c r="L422"/>
  <c r="CH387"/>
  <c r="BY387"/>
  <c r="I390" i="413"/>
  <c r="AM387" i="414"/>
  <c r="X387"/>
  <c r="R387"/>
  <c r="CX462" i="415"/>
  <c r="CX463"/>
  <c r="CT463"/>
  <c r="CQ462"/>
  <c r="CH462"/>
  <c r="BN462"/>
  <c r="BG462"/>
  <c r="AX462"/>
  <c r="AQ463"/>
  <c r="AX463" s="1"/>
  <c r="AD462"/>
  <c r="W462"/>
  <c r="N462"/>
  <c r="G463"/>
  <c r="BD462"/>
  <c r="CO422"/>
  <c r="BP422"/>
  <c r="BG422"/>
  <c r="W422"/>
  <c r="BD422"/>
  <c r="T422"/>
  <c r="DI387"/>
  <c r="P18" i="352"/>
  <c r="P35" s="1"/>
  <c r="D35"/>
  <c r="X461" i="413"/>
  <c r="X420"/>
  <c r="U390"/>
  <c r="Z463" i="414"/>
  <c r="AA463" s="1"/>
  <c r="AG462"/>
  <c r="P463"/>
  <c r="K463"/>
  <c r="L463" s="1"/>
  <c r="AJ422"/>
  <c r="I422"/>
  <c r="AJ387"/>
  <c r="AQ387"/>
  <c r="CS463" i="415"/>
  <c r="CZ463" s="1"/>
  <c r="Y463"/>
  <c r="DI422"/>
  <c r="CQ422"/>
  <c r="AO422"/>
  <c r="BM422"/>
  <c r="CF422"/>
  <c r="U387"/>
  <c r="W387"/>
  <c r="BE461" i="416"/>
  <c r="AX461"/>
  <c r="AO461"/>
  <c r="W461"/>
  <c r="AD420"/>
  <c r="N390"/>
  <c r="L420"/>
  <c r="L462" s="1"/>
  <c r="BD420"/>
  <c r="BD462"/>
  <c r="AV420"/>
  <c r="AV462"/>
  <c r="AM461"/>
  <c r="L461"/>
  <c r="N461"/>
  <c r="BE420"/>
  <c r="BG420"/>
  <c r="N420"/>
  <c r="AM420"/>
  <c r="AM462" s="1"/>
  <c r="AU420"/>
  <c r="K420"/>
  <c r="AC390"/>
  <c r="AC462"/>
  <c r="AL461"/>
  <c r="AL462"/>
  <c r="AX420"/>
  <c r="AF420"/>
  <c r="T420"/>
  <c r="T462"/>
  <c r="D43" i="418"/>
  <c r="E161" i="417"/>
  <c r="E97" i="418"/>
  <c r="E43"/>
  <c r="E63" i="417"/>
  <c r="E49"/>
  <c r="E358" i="418"/>
  <c r="E304"/>
  <c r="D186"/>
  <c r="D187" s="1"/>
  <c r="E106"/>
  <c r="F683"/>
  <c r="CF463" i="415"/>
  <c r="L387"/>
  <c r="L463" s="1"/>
  <c r="M342"/>
  <c r="M387" s="1"/>
  <c r="Y461" i="413"/>
  <c r="AF463" i="414"/>
  <c r="AG463" s="1"/>
  <c r="T463"/>
  <c r="U463" s="1"/>
  <c r="H463"/>
  <c r="I463" s="1"/>
  <c r="AQ462"/>
  <c r="DI462" i="415"/>
  <c r="CO462"/>
  <c r="BY462"/>
  <c r="BE462"/>
  <c r="BE463" s="1"/>
  <c r="AO462"/>
  <c r="U462"/>
  <c r="U422"/>
  <c r="BG387"/>
  <c r="BO387"/>
  <c r="V387"/>
  <c r="AM387"/>
  <c r="AN341"/>
  <c r="AN387"/>
  <c r="AE387"/>
  <c r="AE342"/>
  <c r="AD387"/>
  <c r="AD463"/>
  <c r="CL463"/>
  <c r="BB463"/>
  <c r="BG463"/>
  <c r="R463"/>
  <c r="DG462"/>
  <c r="DG463"/>
  <c r="BW462"/>
  <c r="AM462"/>
  <c r="CG456"/>
  <c r="AW456"/>
  <c r="M456"/>
  <c r="BW422"/>
  <c r="AM422"/>
  <c r="AW412"/>
  <c r="M412"/>
  <c r="CG411"/>
  <c r="AU387"/>
  <c r="AU463" s="1"/>
  <c r="K387"/>
  <c r="K463" s="1"/>
  <c r="N462" i="413"/>
  <c r="W462"/>
  <c r="X462" s="1"/>
  <c r="K462"/>
  <c r="L462" s="1"/>
  <c r="Y420"/>
  <c r="Y390"/>
  <c r="T387" i="415"/>
  <c r="T463"/>
  <c r="AL387"/>
  <c r="AE461" i="416"/>
  <c r="V420"/>
  <c r="K462"/>
  <c r="AW390"/>
  <c r="BF461"/>
  <c r="BF462" s="1"/>
  <c r="V461"/>
  <c r="AW461"/>
  <c r="M461"/>
  <c r="AN420"/>
  <c r="AN462" s="1"/>
  <c r="BF420"/>
  <c r="AE420"/>
  <c r="M390"/>
  <c r="AE390"/>
  <c r="AE462" s="1"/>
  <c r="BF390"/>
  <c r="AN390"/>
  <c r="AN461"/>
  <c r="V390"/>
  <c r="V462"/>
  <c r="AQ462"/>
  <c r="AX462"/>
  <c r="G462"/>
  <c r="N462"/>
  <c r="AD461"/>
  <c r="AD462"/>
  <c r="M417"/>
  <c r="M420"/>
  <c r="M462" s="1"/>
  <c r="AW415"/>
  <c r="AW420"/>
  <c r="U390"/>
  <c r="D161" i="417"/>
  <c r="D664" i="418"/>
  <c r="D160"/>
  <c r="D106"/>
  <c r="AZ462" i="416"/>
  <c r="AJ462"/>
  <c r="AO462" s="1"/>
  <c r="P462"/>
  <c r="W462" s="1"/>
  <c r="D721" i="417"/>
  <c r="D553"/>
  <c r="D315"/>
  <c r="D259"/>
  <c r="D63"/>
  <c r="D142" i="418"/>
  <c r="D97"/>
  <c r="D231" i="417"/>
  <c r="D49"/>
  <c r="D1100" s="1"/>
  <c r="D196" i="418"/>
  <c r="D34"/>
  <c r="D567" i="417"/>
  <c r="D469"/>
  <c r="D301"/>
  <c r="D175"/>
  <c r="D358" i="418"/>
  <c r="D304"/>
  <c r="E721" i="417"/>
  <c r="E567"/>
  <c r="E553"/>
  <c r="E469"/>
  <c r="E315"/>
  <c r="E301"/>
  <c r="E1100" s="1"/>
  <c r="E259"/>
  <c r="E231"/>
  <c r="E538" i="418"/>
  <c r="E196"/>
  <c r="E160"/>
  <c r="E142"/>
  <c r="E34"/>
  <c r="E27" i="352"/>
  <c r="J18"/>
  <c r="J35"/>
  <c r="L18"/>
  <c r="L35"/>
  <c r="C35"/>
  <c r="O5"/>
  <c r="G28"/>
  <c r="M5"/>
  <c r="M18" s="1"/>
  <c r="M35" s="1"/>
  <c r="G21"/>
  <c r="O21"/>
  <c r="F9"/>
  <c r="F18" s="1"/>
  <c r="F35" s="1"/>
  <c r="R463" i="414"/>
  <c r="AM463" i="415"/>
  <c r="U463"/>
  <c r="AW462" i="416"/>
  <c r="O28" i="352"/>
  <c r="C28" i="394"/>
  <c r="B28"/>
  <c r="E33" i="10"/>
  <c r="C33"/>
  <c r="W61" i="411"/>
  <c r="W34"/>
  <c r="W33"/>
  <c r="W32"/>
  <c r="P34"/>
  <c r="P33"/>
  <c r="P32"/>
  <c r="I46" i="10"/>
  <c r="I42"/>
  <c r="I41"/>
  <c r="I40"/>
  <c r="I39"/>
  <c r="I38"/>
  <c r="I37"/>
  <c r="I36"/>
  <c r="I35"/>
  <c r="I32"/>
  <c r="I31"/>
  <c r="I30"/>
  <c r="I29"/>
  <c r="I28"/>
  <c r="I27"/>
  <c r="I26"/>
  <c r="I25"/>
  <c r="I24"/>
  <c r="I23"/>
  <c r="I22"/>
  <c r="I21"/>
  <c r="I20"/>
  <c r="I19"/>
  <c r="I18"/>
  <c r="I17"/>
  <c r="I16"/>
  <c r="I15"/>
  <c r="I14"/>
  <c r="I13"/>
  <c r="I12"/>
  <c r="I11"/>
  <c r="I10"/>
  <c r="I9"/>
  <c r="I8"/>
  <c r="G46"/>
  <c r="K6" i="393" s="1"/>
  <c r="G42" i="10"/>
  <c r="G41"/>
  <c r="G40"/>
  <c r="G39"/>
  <c r="G38"/>
  <c r="G37"/>
  <c r="G36"/>
  <c r="G35"/>
  <c r="G32"/>
  <c r="G31"/>
  <c r="G30"/>
  <c r="G29"/>
  <c r="G28"/>
  <c r="G27"/>
  <c r="G26"/>
  <c r="G25"/>
  <c r="G24"/>
  <c r="G23"/>
  <c r="G22"/>
  <c r="G21"/>
  <c r="G20"/>
  <c r="G19"/>
  <c r="G18"/>
  <c r="G17"/>
  <c r="G16"/>
  <c r="G15"/>
  <c r="G14"/>
  <c r="G13"/>
  <c r="G12"/>
  <c r="G11"/>
  <c r="G10"/>
  <c r="G9"/>
  <c r="G8"/>
  <c r="E46"/>
  <c r="E42"/>
  <c r="E40"/>
  <c r="E39"/>
  <c r="E38"/>
  <c r="E37"/>
  <c r="E35"/>
  <c r="E32"/>
  <c r="E31"/>
  <c r="E30"/>
  <c r="E29"/>
  <c r="E28"/>
  <c r="E27"/>
  <c r="E26"/>
  <c r="E25"/>
  <c r="E24"/>
  <c r="E23"/>
  <c r="E22"/>
  <c r="E20"/>
  <c r="E19"/>
  <c r="E18"/>
  <c r="E17"/>
  <c r="E16"/>
  <c r="E15"/>
  <c r="E14"/>
  <c r="E13"/>
  <c r="E12"/>
  <c r="E11"/>
  <c r="E10"/>
  <c r="E9"/>
  <c r="E8"/>
  <c r="D57"/>
  <c r="C46"/>
  <c r="C37"/>
  <c r="C38"/>
  <c r="C39"/>
  <c r="C40"/>
  <c r="C42"/>
  <c r="C35"/>
  <c r="C30"/>
  <c r="C31"/>
  <c r="C32"/>
  <c r="C29"/>
  <c r="C28"/>
  <c r="C27"/>
  <c r="C21"/>
  <c r="C22"/>
  <c r="C23"/>
  <c r="C24"/>
  <c r="C25"/>
  <c r="C26"/>
  <c r="C20"/>
  <c r="C19"/>
  <c r="C14"/>
  <c r="C15"/>
  <c r="C16"/>
  <c r="C17"/>
  <c r="C18"/>
  <c r="C9"/>
  <c r="C10"/>
  <c r="C11"/>
  <c r="C12"/>
  <c r="C13"/>
  <c r="C8"/>
  <c r="I4" i="412"/>
  <c r="I5"/>
  <c r="I6"/>
  <c r="I7"/>
  <c r="I8"/>
  <c r="I9"/>
  <c r="I10"/>
  <c r="I11"/>
  <c r="I12"/>
  <c r="I13"/>
  <c r="I14"/>
  <c r="I15"/>
  <c r="I16"/>
  <c r="I17"/>
  <c r="I18"/>
  <c r="I19"/>
  <c r="I20"/>
  <c r="I21"/>
  <c r="I22"/>
  <c r="I23"/>
  <c r="I24"/>
  <c r="I25"/>
  <c r="I26"/>
  <c r="I27"/>
  <c r="I28"/>
  <c r="I29"/>
  <c r="I30"/>
  <c r="I31"/>
  <c r="I32"/>
  <c r="I33"/>
  <c r="I34"/>
  <c r="I35"/>
  <c r="I36"/>
  <c r="I37"/>
  <c r="I38"/>
  <c r="I39"/>
  <c r="I40"/>
  <c r="G41"/>
  <c r="I41" s="1"/>
  <c r="H41"/>
  <c r="H47" s="1"/>
  <c r="J41"/>
  <c r="K41"/>
  <c r="L41"/>
  <c r="L47" s="1"/>
  <c r="M41"/>
  <c r="N41"/>
  <c r="N47" s="1"/>
  <c r="O41"/>
  <c r="P41"/>
  <c r="P47" s="1"/>
  <c r="Q41"/>
  <c r="R41"/>
  <c r="S41"/>
  <c r="S47"/>
  <c r="T41"/>
  <c r="U41"/>
  <c r="I43"/>
  <c r="I45"/>
  <c r="J45"/>
  <c r="J47"/>
  <c r="K45"/>
  <c r="L45"/>
  <c r="M45"/>
  <c r="N45"/>
  <c r="O45"/>
  <c r="P45"/>
  <c r="Q45"/>
  <c r="U45"/>
  <c r="A47"/>
  <c r="R47"/>
  <c r="T47"/>
  <c r="I49"/>
  <c r="I50"/>
  <c r="I51"/>
  <c r="I52"/>
  <c r="I53"/>
  <c r="I54"/>
  <c r="I55"/>
  <c r="I56"/>
  <c r="I57"/>
  <c r="I58"/>
  <c r="I59"/>
  <c r="I60"/>
  <c r="I61"/>
  <c r="I62"/>
  <c r="I63"/>
  <c r="I64"/>
  <c r="I65"/>
  <c r="I66"/>
  <c r="I67"/>
  <c r="I68"/>
  <c r="I69"/>
  <c r="I70"/>
  <c r="I71"/>
  <c r="I72"/>
  <c r="I73"/>
  <c r="I74"/>
  <c r="I75"/>
  <c r="I76"/>
  <c r="I77"/>
  <c r="I78"/>
  <c r="I79"/>
  <c r="I80"/>
  <c r="I81"/>
  <c r="I82"/>
  <c r="I83"/>
  <c r="I84"/>
  <c r="I85"/>
  <c r="I86"/>
  <c r="A87"/>
  <c r="G87"/>
  <c r="J87"/>
  <c r="K87"/>
  <c r="L87"/>
  <c r="L96" s="1"/>
  <c r="L98" s="1"/>
  <c r="M87"/>
  <c r="N87"/>
  <c r="N96" s="1"/>
  <c r="N98" s="1"/>
  <c r="O87"/>
  <c r="P87"/>
  <c r="P96" s="1"/>
  <c r="P98" s="1"/>
  <c r="Q87"/>
  <c r="R87"/>
  <c r="S87"/>
  <c r="T87"/>
  <c r="T96" s="1"/>
  <c r="T98" s="1"/>
  <c r="U87"/>
  <c r="I90"/>
  <c r="I91"/>
  <c r="I92"/>
  <c r="I93"/>
  <c r="A94"/>
  <c r="G94"/>
  <c r="H94"/>
  <c r="H96" s="1"/>
  <c r="H98" s="1"/>
  <c r="J94"/>
  <c r="J96"/>
  <c r="K94"/>
  <c r="L94"/>
  <c r="M94"/>
  <c r="N94"/>
  <c r="O94"/>
  <c r="O96" s="1"/>
  <c r="O98" s="1"/>
  <c r="P94"/>
  <c r="Q94"/>
  <c r="Q96" s="1"/>
  <c r="Q98" s="1"/>
  <c r="R94"/>
  <c r="R96"/>
  <c r="S94"/>
  <c r="T94"/>
  <c r="U94"/>
  <c r="G96"/>
  <c r="K96"/>
  <c r="M96"/>
  <c r="S96"/>
  <c r="U96"/>
  <c r="D12" i="411"/>
  <c r="F12"/>
  <c r="AK12" s="1"/>
  <c r="AM12" s="1"/>
  <c r="G12"/>
  <c r="H12"/>
  <c r="Q12"/>
  <c r="AU12" s="1"/>
  <c r="R12"/>
  <c r="AV12" s="1"/>
  <c r="T12"/>
  <c r="X12"/>
  <c r="Y12"/>
  <c r="D13"/>
  <c r="F13"/>
  <c r="AI13" s="1"/>
  <c r="G13"/>
  <c r="Q13"/>
  <c r="R13"/>
  <c r="AV13" s="1"/>
  <c r="T13"/>
  <c r="Q14"/>
  <c r="Q18"/>
  <c r="S14"/>
  <c r="T14"/>
  <c r="X14"/>
  <c r="Y14"/>
  <c r="AI14"/>
  <c r="AP14"/>
  <c r="AQ14"/>
  <c r="AU14"/>
  <c r="Q15"/>
  <c r="S15"/>
  <c r="T15"/>
  <c r="X15"/>
  <c r="Y15"/>
  <c r="AI15"/>
  <c r="AP15"/>
  <c r="AQ15"/>
  <c r="Q16"/>
  <c r="S16"/>
  <c r="T16"/>
  <c r="X16"/>
  <c r="Y16"/>
  <c r="AI16"/>
  <c r="AU16" s="1"/>
  <c r="AP16"/>
  <c r="AQ16"/>
  <c r="Q17"/>
  <c r="S17"/>
  <c r="T17"/>
  <c r="X17"/>
  <c r="Y17"/>
  <c r="AI17"/>
  <c r="AU17"/>
  <c r="AP17"/>
  <c r="AQ17"/>
  <c r="D19"/>
  <c r="D23" s="1"/>
  <c r="F19"/>
  <c r="AI19" s="1"/>
  <c r="G19"/>
  <c r="G23" s="1"/>
  <c r="Q19"/>
  <c r="R19"/>
  <c r="AV19"/>
  <c r="T19"/>
  <c r="Q20"/>
  <c r="S20"/>
  <c r="T20"/>
  <c r="X20"/>
  <c r="Y20"/>
  <c r="AI20"/>
  <c r="AP20"/>
  <c r="AQ20"/>
  <c r="AU20"/>
  <c r="Q21"/>
  <c r="S21"/>
  <c r="T21"/>
  <c r="X21"/>
  <c r="Y21"/>
  <c r="AI21"/>
  <c r="AP21"/>
  <c r="AQ21"/>
  <c r="Q22"/>
  <c r="S22"/>
  <c r="T22"/>
  <c r="X22"/>
  <c r="Y22"/>
  <c r="AI22"/>
  <c r="AU22" s="1"/>
  <c r="AP22"/>
  <c r="AQ22"/>
  <c r="AL23"/>
  <c r="D24"/>
  <c r="AJ24" s="1"/>
  <c r="BA24" s="1"/>
  <c r="F24"/>
  <c r="AI24" s="1"/>
  <c r="G24"/>
  <c r="Q24"/>
  <c r="T24"/>
  <c r="A25"/>
  <c r="A26" s="1"/>
  <c r="A27" s="1"/>
  <c r="A28" s="1"/>
  <c r="A29" s="1"/>
  <c r="A30" s="1"/>
  <c r="A31" s="1"/>
  <c r="A32" s="1"/>
  <c r="A33" s="1"/>
  <c r="A34" s="1"/>
  <c r="D25"/>
  <c r="AJ25" s="1"/>
  <c r="F25"/>
  <c r="G25"/>
  <c r="Q25"/>
  <c r="T25"/>
  <c r="D26"/>
  <c r="AJ26" s="1"/>
  <c r="F26"/>
  <c r="AI26" s="1"/>
  <c r="AU26" s="1"/>
  <c r="G26"/>
  <c r="Q26"/>
  <c r="T26"/>
  <c r="X26"/>
  <c r="AP26"/>
  <c r="D27"/>
  <c r="AJ27" s="1"/>
  <c r="F27"/>
  <c r="G27"/>
  <c r="Q27"/>
  <c r="T27"/>
  <c r="X27"/>
  <c r="AP27"/>
  <c r="D28"/>
  <c r="AJ28" s="1"/>
  <c r="F28"/>
  <c r="AI28" s="1"/>
  <c r="G28"/>
  <c r="Q28"/>
  <c r="T28"/>
  <c r="D29"/>
  <c r="AJ29" s="1"/>
  <c r="F29"/>
  <c r="G29"/>
  <c r="Q29"/>
  <c r="T29"/>
  <c r="X29"/>
  <c r="AP29"/>
  <c r="D30"/>
  <c r="AJ30" s="1"/>
  <c r="BA30" s="1"/>
  <c r="F30"/>
  <c r="AI30" s="1"/>
  <c r="G30"/>
  <c r="Q30"/>
  <c r="T30"/>
  <c r="X30"/>
  <c r="AP30"/>
  <c r="D31"/>
  <c r="AJ31" s="1"/>
  <c r="F31"/>
  <c r="G31"/>
  <c r="Q31"/>
  <c r="T31"/>
  <c r="D32"/>
  <c r="AJ32" s="1"/>
  <c r="F32"/>
  <c r="AI32" s="1"/>
  <c r="G32"/>
  <c r="H32"/>
  <c r="Q32"/>
  <c r="R32"/>
  <c r="S32"/>
  <c r="T32"/>
  <c r="X32"/>
  <c r="Y32"/>
  <c r="AP32"/>
  <c r="AQ32"/>
  <c r="D33"/>
  <c r="AJ33" s="1"/>
  <c r="F33"/>
  <c r="G33"/>
  <c r="H33"/>
  <c r="Q33"/>
  <c r="R33"/>
  <c r="S33"/>
  <c r="T33"/>
  <c r="X33"/>
  <c r="Y33"/>
  <c r="AP33"/>
  <c r="AQ33"/>
  <c r="D34"/>
  <c r="AJ34" s="1"/>
  <c r="F34"/>
  <c r="AI34" s="1"/>
  <c r="G34"/>
  <c r="H34"/>
  <c r="Q34"/>
  <c r="R34"/>
  <c r="S34"/>
  <c r="T34"/>
  <c r="X34"/>
  <c r="Y34"/>
  <c r="AP34"/>
  <c r="AQ34"/>
  <c r="AL35"/>
  <c r="Q36"/>
  <c r="X36"/>
  <c r="Y36"/>
  <c r="BB36"/>
  <c r="D37"/>
  <c r="F37"/>
  <c r="G37"/>
  <c r="S37"/>
  <c r="AK37"/>
  <c r="A38"/>
  <c r="A39" s="1"/>
  <c r="A40" s="1"/>
  <c r="A41" s="1"/>
  <c r="A42" s="1"/>
  <c r="A43" s="1"/>
  <c r="A44" s="1"/>
  <c r="A45" s="1"/>
  <c r="A46" s="1"/>
  <c r="A47" s="1"/>
  <c r="A48" s="1"/>
  <c r="A49" s="1"/>
  <c r="A50" s="1"/>
  <c r="A51" s="1"/>
  <c r="A54" s="1"/>
  <c r="A55" s="1"/>
  <c r="A56" s="1"/>
  <c r="A57" s="1"/>
  <c r="A58" s="1"/>
  <c r="A59" s="1"/>
  <c r="A60" s="1"/>
  <c r="A61" s="1"/>
  <c r="D38"/>
  <c r="E38"/>
  <c r="F38"/>
  <c r="G38"/>
  <c r="R38"/>
  <c r="S38"/>
  <c r="AJ38"/>
  <c r="BA38" s="1"/>
  <c r="AK38"/>
  <c r="D39"/>
  <c r="F39"/>
  <c r="G39"/>
  <c r="S39"/>
  <c r="AK39"/>
  <c r="D40"/>
  <c r="E40"/>
  <c r="F40"/>
  <c r="G40"/>
  <c r="R40"/>
  <c r="S40"/>
  <c r="X40"/>
  <c r="Y40"/>
  <c r="AJ40"/>
  <c r="BA40" s="1"/>
  <c r="AK40"/>
  <c r="AP40"/>
  <c r="AQ40"/>
  <c r="D41"/>
  <c r="F41"/>
  <c r="G41"/>
  <c r="S41"/>
  <c r="X41"/>
  <c r="AK41"/>
  <c r="AP41"/>
  <c r="D42"/>
  <c r="E42"/>
  <c r="F42"/>
  <c r="G42"/>
  <c r="R42"/>
  <c r="S42"/>
  <c r="AJ42"/>
  <c r="BA42"/>
  <c r="AK42"/>
  <c r="D43"/>
  <c r="F43"/>
  <c r="G43"/>
  <c r="S43"/>
  <c r="X43"/>
  <c r="AK43"/>
  <c r="AP43"/>
  <c r="D44"/>
  <c r="E44"/>
  <c r="F44"/>
  <c r="G44"/>
  <c r="R44"/>
  <c r="S44"/>
  <c r="X44"/>
  <c r="Y44"/>
  <c r="AJ44"/>
  <c r="BA44"/>
  <c r="AK44"/>
  <c r="AP44"/>
  <c r="AQ44"/>
  <c r="D45"/>
  <c r="F45"/>
  <c r="G45"/>
  <c r="S45"/>
  <c r="AK45"/>
  <c r="AK52" s="1"/>
  <c r="D46"/>
  <c r="F46"/>
  <c r="G46"/>
  <c r="S46"/>
  <c r="X46"/>
  <c r="AK46"/>
  <c r="AP46"/>
  <c r="D47"/>
  <c r="F47"/>
  <c r="G47"/>
  <c r="S47"/>
  <c r="X47"/>
  <c r="AK47"/>
  <c r="AP47"/>
  <c r="D48"/>
  <c r="E48"/>
  <c r="F48"/>
  <c r="G48"/>
  <c r="R48"/>
  <c r="S48"/>
  <c r="X48"/>
  <c r="Y48"/>
  <c r="AJ48"/>
  <c r="BA48"/>
  <c r="AK48"/>
  <c r="AP48"/>
  <c r="AQ48"/>
  <c r="AV48"/>
  <c r="D49"/>
  <c r="E49"/>
  <c r="F49"/>
  <c r="G49"/>
  <c r="R49"/>
  <c r="S49"/>
  <c r="X49"/>
  <c r="Y49"/>
  <c r="AJ49"/>
  <c r="AK49"/>
  <c r="AP49"/>
  <c r="AQ49"/>
  <c r="AV49"/>
  <c r="D50"/>
  <c r="F50"/>
  <c r="G50"/>
  <c r="S50"/>
  <c r="X50"/>
  <c r="Y50"/>
  <c r="AK50"/>
  <c r="AP50"/>
  <c r="AQ50"/>
  <c r="D51"/>
  <c r="E51"/>
  <c r="F51"/>
  <c r="G51"/>
  <c r="R51"/>
  <c r="S51"/>
  <c r="X51"/>
  <c r="Y51"/>
  <c r="AJ51"/>
  <c r="BA51"/>
  <c r="AK51"/>
  <c r="AP51"/>
  <c r="AQ51"/>
  <c r="AV51"/>
  <c r="Q53"/>
  <c r="AT53"/>
  <c r="AU53"/>
  <c r="AV53"/>
  <c r="BB53"/>
  <c r="D54"/>
  <c r="F54"/>
  <c r="G54"/>
  <c r="S54"/>
  <c r="X54"/>
  <c r="AK54"/>
  <c r="D55"/>
  <c r="F55"/>
  <c r="S55"/>
  <c r="X55"/>
  <c r="AK55"/>
  <c r="D56"/>
  <c r="F56"/>
  <c r="G56"/>
  <c r="S56"/>
  <c r="X56"/>
  <c r="AK56"/>
  <c r="D57"/>
  <c r="F57"/>
  <c r="G57"/>
  <c r="S57"/>
  <c r="X57"/>
  <c r="AK57"/>
  <c r="D58"/>
  <c r="F58"/>
  <c r="G58"/>
  <c r="S58"/>
  <c r="X58"/>
  <c r="AK58"/>
  <c r="D59"/>
  <c r="E59"/>
  <c r="F59"/>
  <c r="G59"/>
  <c r="S59"/>
  <c r="X59"/>
  <c r="Y59"/>
  <c r="AK59"/>
  <c r="AQ59"/>
  <c r="D60"/>
  <c r="F60"/>
  <c r="Q60"/>
  <c r="S60"/>
  <c r="X60"/>
  <c r="AI60"/>
  <c r="AK60"/>
  <c r="D61"/>
  <c r="E61"/>
  <c r="F61"/>
  <c r="G61"/>
  <c r="Q61"/>
  <c r="R61"/>
  <c r="S61"/>
  <c r="T61"/>
  <c r="X61"/>
  <c r="Y61"/>
  <c r="AI61"/>
  <c r="AU61"/>
  <c r="AJ61"/>
  <c r="AK61"/>
  <c r="AL61"/>
  <c r="AQ61"/>
  <c r="D13" i="409"/>
  <c r="F13"/>
  <c r="S13" s="1"/>
  <c r="G13"/>
  <c r="D14"/>
  <c r="X14" s="1"/>
  <c r="F14"/>
  <c r="G14"/>
  <c r="Q19"/>
  <c r="T19"/>
  <c r="T36" s="1"/>
  <c r="D20"/>
  <c r="X20"/>
  <c r="Y20" s="1"/>
  <c r="F20"/>
  <c r="G20"/>
  <c r="G24" s="1"/>
  <c r="T24"/>
  <c r="D25"/>
  <c r="X25" s="1"/>
  <c r="F25"/>
  <c r="G25"/>
  <c r="A26"/>
  <c r="A27" s="1"/>
  <c r="A28" s="1"/>
  <c r="A29" s="1"/>
  <c r="A30" s="1"/>
  <c r="A31" s="1"/>
  <c r="A32" s="1"/>
  <c r="A33" s="1"/>
  <c r="A34" s="1"/>
  <c r="A35" s="1"/>
  <c r="D26"/>
  <c r="X26" s="1"/>
  <c r="F26"/>
  <c r="G26"/>
  <c r="D27"/>
  <c r="R27" s="1"/>
  <c r="F27"/>
  <c r="G27"/>
  <c r="D28"/>
  <c r="R28" s="1"/>
  <c r="F28"/>
  <c r="G28"/>
  <c r="D29"/>
  <c r="X29" s="1"/>
  <c r="F29"/>
  <c r="G29"/>
  <c r="D30"/>
  <c r="R30" s="1"/>
  <c r="F30"/>
  <c r="G30"/>
  <c r="D31"/>
  <c r="R31"/>
  <c r="F31"/>
  <c r="G31"/>
  <c r="D32"/>
  <c r="F32"/>
  <c r="G32"/>
  <c r="Q36"/>
  <c r="D38"/>
  <c r="F38"/>
  <c r="T38" s="1"/>
  <c r="G38"/>
  <c r="Q38" s="1"/>
  <c r="A39"/>
  <c r="A40"/>
  <c r="A41" s="1"/>
  <c r="A42" s="1"/>
  <c r="A43" s="1"/>
  <c r="A44" s="1"/>
  <c r="A45" s="1"/>
  <c r="A46" s="1"/>
  <c r="A47" s="1"/>
  <c r="A48" s="1"/>
  <c r="A49" s="1"/>
  <c r="A50" s="1"/>
  <c r="A51" s="1"/>
  <c r="A52" s="1"/>
  <c r="A55" s="1"/>
  <c r="A56" s="1"/>
  <c r="A57" s="1"/>
  <c r="A58" s="1"/>
  <c r="A59" s="1"/>
  <c r="A60" s="1"/>
  <c r="A61" s="1"/>
  <c r="A62" s="1"/>
  <c r="Q39"/>
  <c r="T39"/>
  <c r="AC39"/>
  <c r="D40"/>
  <c r="F40"/>
  <c r="T40"/>
  <c r="G40"/>
  <c r="Q40"/>
  <c r="Q41"/>
  <c r="T41"/>
  <c r="AC41"/>
  <c r="D42"/>
  <c r="F42"/>
  <c r="T42"/>
  <c r="G42"/>
  <c r="Q42"/>
  <c r="Q43"/>
  <c r="T43"/>
  <c r="AC43"/>
  <c r="D44"/>
  <c r="F44"/>
  <c r="T44"/>
  <c r="G44"/>
  <c r="Q44"/>
  <c r="Q45"/>
  <c r="U45"/>
  <c r="T45"/>
  <c r="AC45"/>
  <c r="D46"/>
  <c r="F46"/>
  <c r="T46" s="1"/>
  <c r="G46"/>
  <c r="Q46"/>
  <c r="D47"/>
  <c r="F47"/>
  <c r="T47" s="1"/>
  <c r="G47"/>
  <c r="Q47" s="1"/>
  <c r="D48"/>
  <c r="F48"/>
  <c r="T48" s="1"/>
  <c r="G48"/>
  <c r="Q48" s="1"/>
  <c r="Q49"/>
  <c r="T49"/>
  <c r="U49" s="1"/>
  <c r="AC49"/>
  <c r="Q50"/>
  <c r="T50"/>
  <c r="D51"/>
  <c r="F51"/>
  <c r="T51" s="1"/>
  <c r="G51"/>
  <c r="Q51" s="1"/>
  <c r="Q52"/>
  <c r="T52"/>
  <c r="AC52"/>
  <c r="S53"/>
  <c r="D55"/>
  <c r="F55"/>
  <c r="T55" s="1"/>
  <c r="G55"/>
  <c r="Q55" s="1"/>
  <c r="D56"/>
  <c r="F56"/>
  <c r="T56" s="1"/>
  <c r="D57"/>
  <c r="F57"/>
  <c r="T57"/>
  <c r="G57"/>
  <c r="Q57"/>
  <c r="D58"/>
  <c r="F58"/>
  <c r="T58" s="1"/>
  <c r="G58"/>
  <c r="Q58" s="1"/>
  <c r="D59"/>
  <c r="F59"/>
  <c r="T59"/>
  <c r="G59"/>
  <c r="Q59"/>
  <c r="Q60"/>
  <c r="AC60"/>
  <c r="T60"/>
  <c r="D61"/>
  <c r="F61"/>
  <c r="T61"/>
  <c r="P62"/>
  <c r="P61" i="411"/>
  <c r="S63" i="409"/>
  <c r="D13" i="408"/>
  <c r="F13"/>
  <c r="S13" s="1"/>
  <c r="U13" s="1"/>
  <c r="G13"/>
  <c r="D14"/>
  <c r="F14"/>
  <c r="G14"/>
  <c r="Q19"/>
  <c r="Q36" s="1"/>
  <c r="T19"/>
  <c r="D20"/>
  <c r="X20" s="1"/>
  <c r="Y20" s="1"/>
  <c r="Y24" s="1"/>
  <c r="S24"/>
  <c r="T24"/>
  <c r="T36" s="1"/>
  <c r="D25"/>
  <c r="X25" s="1"/>
  <c r="Y25" s="1"/>
  <c r="F25"/>
  <c r="G25"/>
  <c r="A26"/>
  <c r="A27" s="1"/>
  <c r="A28" s="1"/>
  <c r="A29" s="1"/>
  <c r="A30" s="1"/>
  <c r="A31" s="1"/>
  <c r="A32" s="1"/>
  <c r="A33" s="1"/>
  <c r="A34" s="1"/>
  <c r="A35" s="1"/>
  <c r="D26"/>
  <c r="R26" s="1"/>
  <c r="F26"/>
  <c r="G26"/>
  <c r="D27"/>
  <c r="R27" s="1"/>
  <c r="F27"/>
  <c r="G27"/>
  <c r="D28"/>
  <c r="R28" s="1"/>
  <c r="F28"/>
  <c r="G28"/>
  <c r="D29"/>
  <c r="R29" s="1"/>
  <c r="F29"/>
  <c r="G29"/>
  <c r="D30"/>
  <c r="R30" s="1"/>
  <c r="F30"/>
  <c r="G30"/>
  <c r="D31"/>
  <c r="R31" s="1"/>
  <c r="AC31" s="1"/>
  <c r="F31"/>
  <c r="G31"/>
  <c r="D32"/>
  <c r="X32" s="1"/>
  <c r="Y32" s="1"/>
  <c r="F32"/>
  <c r="G32"/>
  <c r="D38"/>
  <c r="X38" s="1"/>
  <c r="Y38" s="1"/>
  <c r="F38"/>
  <c r="T38" s="1"/>
  <c r="G38"/>
  <c r="Q38" s="1"/>
  <c r="A39"/>
  <c r="A40" s="1"/>
  <c r="A41" s="1"/>
  <c r="A42" s="1"/>
  <c r="A43" s="1"/>
  <c r="A44" s="1"/>
  <c r="A45" s="1"/>
  <c r="A46" s="1"/>
  <c r="A47" s="1"/>
  <c r="A48" s="1"/>
  <c r="A49" s="1"/>
  <c r="A50" s="1"/>
  <c r="A51" s="1"/>
  <c r="A52" s="1"/>
  <c r="A55" s="1"/>
  <c r="A56" s="1"/>
  <c r="A57" s="1"/>
  <c r="A58" s="1"/>
  <c r="A59" s="1"/>
  <c r="A60" s="1"/>
  <c r="A61" s="1"/>
  <c r="A62" s="1"/>
  <c r="Q39"/>
  <c r="T39"/>
  <c r="U39" s="1"/>
  <c r="P39" s="1"/>
  <c r="X39"/>
  <c r="Y39" s="1"/>
  <c r="AC39"/>
  <c r="D40"/>
  <c r="X40"/>
  <c r="Y40" s="1"/>
  <c r="F40"/>
  <c r="G40"/>
  <c r="Q40" s="1"/>
  <c r="Q41"/>
  <c r="T41"/>
  <c r="AC41"/>
  <c r="D42"/>
  <c r="F42"/>
  <c r="T42" s="1"/>
  <c r="G42"/>
  <c r="Q42" s="1"/>
  <c r="Q43"/>
  <c r="T43"/>
  <c r="X43"/>
  <c r="Y43" s="1"/>
  <c r="AC43"/>
  <c r="D44"/>
  <c r="F44"/>
  <c r="T44" s="1"/>
  <c r="G44"/>
  <c r="Q44" s="1"/>
  <c r="Q45"/>
  <c r="T45"/>
  <c r="AC45"/>
  <c r="D46"/>
  <c r="E46" s="1"/>
  <c r="F46"/>
  <c r="T46" s="1"/>
  <c r="G46"/>
  <c r="Q46" s="1"/>
  <c r="D47"/>
  <c r="F47"/>
  <c r="T47" s="1"/>
  <c r="G47"/>
  <c r="Q47" s="1"/>
  <c r="D48"/>
  <c r="F48"/>
  <c r="T48" s="1"/>
  <c r="G48"/>
  <c r="Q48" s="1"/>
  <c r="Q49"/>
  <c r="T49"/>
  <c r="AC49"/>
  <c r="Q50"/>
  <c r="T50"/>
  <c r="D51"/>
  <c r="F51"/>
  <c r="T51" s="1"/>
  <c r="G51"/>
  <c r="Q51" s="1"/>
  <c r="Q52"/>
  <c r="T52"/>
  <c r="AC52"/>
  <c r="S53"/>
  <c r="D55"/>
  <c r="F55"/>
  <c r="T55" s="1"/>
  <c r="G55"/>
  <c r="Q55" s="1"/>
  <c r="D56"/>
  <c r="F56"/>
  <c r="T56" s="1"/>
  <c r="D57"/>
  <c r="E57" s="1"/>
  <c r="F57"/>
  <c r="T57" s="1"/>
  <c r="G57"/>
  <c r="Q57" s="1"/>
  <c r="D58"/>
  <c r="E58" s="1"/>
  <c r="R58" s="1"/>
  <c r="AC58" s="1"/>
  <c r="F58"/>
  <c r="T58" s="1"/>
  <c r="G58"/>
  <c r="Q58" s="1"/>
  <c r="D59"/>
  <c r="F59"/>
  <c r="T59" s="1"/>
  <c r="G59"/>
  <c r="Q59" s="1"/>
  <c r="Q60"/>
  <c r="R60"/>
  <c r="AC60" s="1"/>
  <c r="T60"/>
  <c r="D61"/>
  <c r="E61" s="1"/>
  <c r="F61"/>
  <c r="T61" s="1"/>
  <c r="P62"/>
  <c r="S63"/>
  <c r="H9" i="407"/>
  <c r="H33" s="1"/>
  <c r="I9"/>
  <c r="J9"/>
  <c r="H10"/>
  <c r="H17"/>
  <c r="J17" s="1"/>
  <c r="H22"/>
  <c r="I22"/>
  <c r="A23"/>
  <c r="A24" s="1"/>
  <c r="A25" s="1"/>
  <c r="A26" s="1"/>
  <c r="A27" s="1"/>
  <c r="A28" s="1"/>
  <c r="A29" s="1"/>
  <c r="A30" s="1"/>
  <c r="A31" s="1"/>
  <c r="A32" s="1"/>
  <c r="H23"/>
  <c r="J23" s="1"/>
  <c r="I23"/>
  <c r="H24"/>
  <c r="I24"/>
  <c r="J24" s="1"/>
  <c r="H25"/>
  <c r="I25"/>
  <c r="J25"/>
  <c r="H26"/>
  <c r="I26"/>
  <c r="J26" s="1"/>
  <c r="H27"/>
  <c r="J27" s="1"/>
  <c r="H28"/>
  <c r="J28" s="1"/>
  <c r="H29"/>
  <c r="J29" s="1"/>
  <c r="C33"/>
  <c r="D33"/>
  <c r="E33"/>
  <c r="E62" s="1"/>
  <c r="F33"/>
  <c r="G33"/>
  <c r="H35"/>
  <c r="J35" s="1"/>
  <c r="A36"/>
  <c r="A37" s="1"/>
  <c r="A38" s="1"/>
  <c r="A39" s="1"/>
  <c r="A40" s="1"/>
  <c r="A41" s="1"/>
  <c r="A42" s="1"/>
  <c r="A43" s="1"/>
  <c r="A44" s="1"/>
  <c r="A45" s="1"/>
  <c r="A46" s="1"/>
  <c r="A47" s="1"/>
  <c r="A48" s="1"/>
  <c r="A49" s="1"/>
  <c r="A52" s="1"/>
  <c r="A53" s="1"/>
  <c r="A54" s="1"/>
  <c r="A55" s="1"/>
  <c r="A56" s="1"/>
  <c r="A57" s="1"/>
  <c r="A58" s="1"/>
  <c r="A59" s="1"/>
  <c r="J37"/>
  <c r="H39"/>
  <c r="J39"/>
  <c r="H41"/>
  <c r="J41"/>
  <c r="H43"/>
  <c r="J43"/>
  <c r="H44"/>
  <c r="J44"/>
  <c r="H45"/>
  <c r="J45"/>
  <c r="H48"/>
  <c r="J48"/>
  <c r="C50"/>
  <c r="D50"/>
  <c r="E50"/>
  <c r="F50"/>
  <c r="G50"/>
  <c r="G62"/>
  <c r="I50"/>
  <c r="H52"/>
  <c r="J52" s="1"/>
  <c r="H53"/>
  <c r="H54"/>
  <c r="J54" s="1"/>
  <c r="H55"/>
  <c r="J55" s="1"/>
  <c r="H56"/>
  <c r="J56" s="1"/>
  <c r="H58"/>
  <c r="J58" s="1"/>
  <c r="C60"/>
  <c r="C62" s="1"/>
  <c r="D60"/>
  <c r="E60"/>
  <c r="F60"/>
  <c r="G60"/>
  <c r="I60"/>
  <c r="A64"/>
  <c r="A65" s="1"/>
  <c r="A66" s="1"/>
  <c r="A67" s="1"/>
  <c r="H9" i="406"/>
  <c r="I9"/>
  <c r="H10"/>
  <c r="H17"/>
  <c r="J17"/>
  <c r="H22"/>
  <c r="I22"/>
  <c r="A23"/>
  <c r="H23"/>
  <c r="I23"/>
  <c r="J23" s="1"/>
  <c r="A24"/>
  <c r="A25"/>
  <c r="A26" s="1"/>
  <c r="A27" s="1"/>
  <c r="A28" s="1"/>
  <c r="A29" s="1"/>
  <c r="A30" s="1"/>
  <c r="A31" s="1"/>
  <c r="A32" s="1"/>
  <c r="H24"/>
  <c r="I24"/>
  <c r="H25"/>
  <c r="I25"/>
  <c r="J25" s="1"/>
  <c r="H26"/>
  <c r="I26"/>
  <c r="H27"/>
  <c r="J27"/>
  <c r="I27"/>
  <c r="H28"/>
  <c r="I28"/>
  <c r="H29"/>
  <c r="I29"/>
  <c r="J29" s="1"/>
  <c r="C33"/>
  <c r="D33"/>
  <c r="D62" s="1"/>
  <c r="E33"/>
  <c r="F33"/>
  <c r="F62" s="1"/>
  <c r="G33"/>
  <c r="H35"/>
  <c r="J35" s="1"/>
  <c r="I35"/>
  <c r="A36"/>
  <c r="A37"/>
  <c r="A38" s="1"/>
  <c r="A39" s="1"/>
  <c r="A40" s="1"/>
  <c r="A41" s="1"/>
  <c r="A42" s="1"/>
  <c r="A43" s="1"/>
  <c r="A44" s="1"/>
  <c r="A45" s="1"/>
  <c r="A46" s="1"/>
  <c r="A47" s="1"/>
  <c r="A48" s="1"/>
  <c r="A49" s="1"/>
  <c r="A52" s="1"/>
  <c r="A53" s="1"/>
  <c r="A54" s="1"/>
  <c r="A55" s="1"/>
  <c r="A56" s="1"/>
  <c r="A57" s="1"/>
  <c r="A58" s="1"/>
  <c r="A59" s="1"/>
  <c r="H37"/>
  <c r="J37"/>
  <c r="H39"/>
  <c r="J39"/>
  <c r="H41"/>
  <c r="J41"/>
  <c r="H43"/>
  <c r="J43"/>
  <c r="H44"/>
  <c r="J44"/>
  <c r="H45"/>
  <c r="J45"/>
  <c r="H48"/>
  <c r="J48"/>
  <c r="C50"/>
  <c r="D50"/>
  <c r="E50"/>
  <c r="F50"/>
  <c r="G50"/>
  <c r="H52"/>
  <c r="J52" s="1"/>
  <c r="I52"/>
  <c r="H53"/>
  <c r="J53"/>
  <c r="H54"/>
  <c r="J54"/>
  <c r="H55"/>
  <c r="J55"/>
  <c r="H56"/>
  <c r="J56"/>
  <c r="H58"/>
  <c r="H60"/>
  <c r="C60"/>
  <c r="D60"/>
  <c r="E60"/>
  <c r="F60"/>
  <c r="G60"/>
  <c r="A64"/>
  <c r="A65" s="1"/>
  <c r="A66" s="1"/>
  <c r="A67" s="1"/>
  <c r="B17" i="405"/>
  <c r="C17"/>
  <c r="D17"/>
  <c r="E17"/>
  <c r="F17"/>
  <c r="G17"/>
  <c r="H17"/>
  <c r="I17"/>
  <c r="J17"/>
  <c r="K17"/>
  <c r="B30"/>
  <c r="C30"/>
  <c r="D30"/>
  <c r="G30"/>
  <c r="H30"/>
  <c r="I30"/>
  <c r="C6" i="404"/>
  <c r="J6"/>
  <c r="K6" s="1"/>
  <c r="L6"/>
  <c r="M6"/>
  <c r="C10"/>
  <c r="J10"/>
  <c r="K10"/>
  <c r="L10"/>
  <c r="M10"/>
  <c r="C11"/>
  <c r="J11"/>
  <c r="L11"/>
  <c r="M11"/>
  <c r="D16"/>
  <c r="E16"/>
  <c r="E33" s="1"/>
  <c r="F16"/>
  <c r="G16"/>
  <c r="H16"/>
  <c r="I16"/>
  <c r="C17"/>
  <c r="C21" s="1"/>
  <c r="J17"/>
  <c r="L17"/>
  <c r="L21"/>
  <c r="M17"/>
  <c r="M21" s="1"/>
  <c r="D21"/>
  <c r="E21"/>
  <c r="F21"/>
  <c r="G21"/>
  <c r="H21"/>
  <c r="H33" s="1"/>
  <c r="I21"/>
  <c r="I33"/>
  <c r="C22"/>
  <c r="J22"/>
  <c r="L22"/>
  <c r="M22"/>
  <c r="A23"/>
  <c r="C23"/>
  <c r="J23"/>
  <c r="L23"/>
  <c r="M23"/>
  <c r="A24"/>
  <c r="A25" s="1"/>
  <c r="A26" s="1"/>
  <c r="A27" s="1"/>
  <c r="A28" s="1"/>
  <c r="A29" s="1"/>
  <c r="A30" s="1"/>
  <c r="A31" s="1"/>
  <c r="A32" s="1"/>
  <c r="C24"/>
  <c r="J24"/>
  <c r="L24"/>
  <c r="M24"/>
  <c r="C25"/>
  <c r="J25"/>
  <c r="L25"/>
  <c r="M25"/>
  <c r="C26"/>
  <c r="J26"/>
  <c r="L26"/>
  <c r="M26"/>
  <c r="C27"/>
  <c r="J27"/>
  <c r="L27"/>
  <c r="M27"/>
  <c r="C28"/>
  <c r="J28"/>
  <c r="K28" s="1"/>
  <c r="L28"/>
  <c r="M28"/>
  <c r="C29"/>
  <c r="J29"/>
  <c r="K29" s="1"/>
  <c r="L29"/>
  <c r="M29"/>
  <c r="D33"/>
  <c r="F33"/>
  <c r="C35"/>
  <c r="J35"/>
  <c r="K35" s="1"/>
  <c r="L35"/>
  <c r="M35"/>
  <c r="A36"/>
  <c r="A37" s="1"/>
  <c r="A38" s="1"/>
  <c r="A39" s="1"/>
  <c r="A40" s="1"/>
  <c r="A41" s="1"/>
  <c r="A42" s="1"/>
  <c r="A43" s="1"/>
  <c r="A44" s="1"/>
  <c r="A45" s="1"/>
  <c r="A46" s="1"/>
  <c r="A47" s="1"/>
  <c r="A48" s="1"/>
  <c r="A49" s="1"/>
  <c r="A52" s="1"/>
  <c r="A53" s="1"/>
  <c r="A54" s="1"/>
  <c r="A55" s="1"/>
  <c r="A56" s="1"/>
  <c r="A57" s="1"/>
  <c r="A58" s="1"/>
  <c r="A59" s="1"/>
  <c r="C37"/>
  <c r="J37"/>
  <c r="L37"/>
  <c r="M37"/>
  <c r="C39"/>
  <c r="J39"/>
  <c r="K39"/>
  <c r="L39"/>
  <c r="M39"/>
  <c r="C41"/>
  <c r="J41"/>
  <c r="K41"/>
  <c r="L41"/>
  <c r="M41"/>
  <c r="C43"/>
  <c r="J43"/>
  <c r="K43" s="1"/>
  <c r="L43"/>
  <c r="M43"/>
  <c r="C44"/>
  <c r="J44"/>
  <c r="K44" s="1"/>
  <c r="L44"/>
  <c r="M44"/>
  <c r="C45"/>
  <c r="J45"/>
  <c r="K45" s="1"/>
  <c r="L45"/>
  <c r="M45"/>
  <c r="C48"/>
  <c r="J48"/>
  <c r="K48" s="1"/>
  <c r="L48"/>
  <c r="M48"/>
  <c r="D50"/>
  <c r="E50"/>
  <c r="F50"/>
  <c r="G50"/>
  <c r="H50"/>
  <c r="I50"/>
  <c r="C52"/>
  <c r="J52"/>
  <c r="K52" s="1"/>
  <c r="L52"/>
  <c r="M52"/>
  <c r="J53"/>
  <c r="K53" s="1"/>
  <c r="L53"/>
  <c r="M53"/>
  <c r="C54"/>
  <c r="J54"/>
  <c r="K54" s="1"/>
  <c r="L54"/>
  <c r="M54"/>
  <c r="C55"/>
  <c r="J55"/>
  <c r="K55" s="1"/>
  <c r="L55"/>
  <c r="M55"/>
  <c r="C56"/>
  <c r="J56"/>
  <c r="K56"/>
  <c r="L56"/>
  <c r="M56"/>
  <c r="J58"/>
  <c r="K58"/>
  <c r="L58"/>
  <c r="M58"/>
  <c r="D60"/>
  <c r="E60"/>
  <c r="F60"/>
  <c r="G60"/>
  <c r="H60"/>
  <c r="I60"/>
  <c r="K68"/>
  <c r="H10" i="403"/>
  <c r="H11"/>
  <c r="H12"/>
  <c r="H15" s="1"/>
  <c r="H13"/>
  <c r="H14"/>
  <c r="C15"/>
  <c r="D15"/>
  <c r="D18" s="1"/>
  <c r="E15"/>
  <c r="F15"/>
  <c r="G15"/>
  <c r="I15"/>
  <c r="I18" s="1"/>
  <c r="J15"/>
  <c r="H16"/>
  <c r="H17" s="1"/>
  <c r="C17"/>
  <c r="D17"/>
  <c r="E17"/>
  <c r="F17"/>
  <c r="G17"/>
  <c r="I17"/>
  <c r="J17"/>
  <c r="H25"/>
  <c r="H26"/>
  <c r="H27"/>
  <c r="H30" s="1"/>
  <c r="H33" s="1"/>
  <c r="H28"/>
  <c r="H29"/>
  <c r="C30"/>
  <c r="D30"/>
  <c r="E30"/>
  <c r="F30"/>
  <c r="G30"/>
  <c r="I30"/>
  <c r="I33" s="1"/>
  <c r="J30"/>
  <c r="H31"/>
  <c r="H32" s="1"/>
  <c r="C32"/>
  <c r="C33" s="1"/>
  <c r="D32"/>
  <c r="E32"/>
  <c r="F32"/>
  <c r="G32"/>
  <c r="I32"/>
  <c r="J32"/>
  <c r="I41"/>
  <c r="J41"/>
  <c r="I42"/>
  <c r="J42"/>
  <c r="I43"/>
  <c r="J43"/>
  <c r="I44"/>
  <c r="J44"/>
  <c r="I45"/>
  <c r="J45"/>
  <c r="C46"/>
  <c r="D46"/>
  <c r="E46"/>
  <c r="F46"/>
  <c r="G46"/>
  <c r="H46"/>
  <c r="J46"/>
  <c r="H10" i="402"/>
  <c r="H11"/>
  <c r="H12"/>
  <c r="H15" s="1"/>
  <c r="H18" s="1"/>
  <c r="H13"/>
  <c r="H14"/>
  <c r="C15"/>
  <c r="D15"/>
  <c r="E15"/>
  <c r="F15"/>
  <c r="G15"/>
  <c r="I15"/>
  <c r="J15"/>
  <c r="H16"/>
  <c r="H17" s="1"/>
  <c r="C17"/>
  <c r="D17"/>
  <c r="E17"/>
  <c r="F17"/>
  <c r="G17"/>
  <c r="I17"/>
  <c r="J17"/>
  <c r="H25"/>
  <c r="H26"/>
  <c r="H27"/>
  <c r="H28"/>
  <c r="H29"/>
  <c r="C30"/>
  <c r="D30"/>
  <c r="E30"/>
  <c r="F30"/>
  <c r="G30"/>
  <c r="I30"/>
  <c r="J30"/>
  <c r="H31"/>
  <c r="H32" s="1"/>
  <c r="C32"/>
  <c r="D32"/>
  <c r="E32"/>
  <c r="F32"/>
  <c r="G32"/>
  <c r="I32"/>
  <c r="J32"/>
  <c r="I41"/>
  <c r="J41"/>
  <c r="I42"/>
  <c r="J42"/>
  <c r="I43"/>
  <c r="J43"/>
  <c r="I44"/>
  <c r="J44"/>
  <c r="I45"/>
  <c r="J45"/>
  <c r="C46"/>
  <c r="D46"/>
  <c r="E46"/>
  <c r="F46"/>
  <c r="G46"/>
  <c r="H46"/>
  <c r="J46"/>
  <c r="M10" i="401"/>
  <c r="N10"/>
  <c r="M11"/>
  <c r="N11"/>
  <c r="E15"/>
  <c r="E17" s="1"/>
  <c r="E22" s="1"/>
  <c r="M12"/>
  <c r="N12"/>
  <c r="M13"/>
  <c r="N13"/>
  <c r="M14"/>
  <c r="N14"/>
  <c r="C15"/>
  <c r="D15"/>
  <c r="D17" s="1"/>
  <c r="D22" s="1"/>
  <c r="F15"/>
  <c r="F17" s="1"/>
  <c r="F22" s="1"/>
  <c r="G15"/>
  <c r="G17" s="1"/>
  <c r="G22" s="1"/>
  <c r="H15"/>
  <c r="H17" s="1"/>
  <c r="H22" s="1"/>
  <c r="H43" s="1"/>
  <c r="I13" i="399" s="1"/>
  <c r="K13" s="1"/>
  <c r="O13" s="1"/>
  <c r="D16" i="411" s="1"/>
  <c r="AJ16" s="1"/>
  <c r="I15" i="401"/>
  <c r="I17"/>
  <c r="K15"/>
  <c r="L15"/>
  <c r="L17" s="1"/>
  <c r="L22" s="1"/>
  <c r="M16"/>
  <c r="N16"/>
  <c r="C17"/>
  <c r="C22" s="1"/>
  <c r="C20"/>
  <c r="D20"/>
  <c r="E20"/>
  <c r="F20"/>
  <c r="G20"/>
  <c r="H20"/>
  <c r="I20"/>
  <c r="J20"/>
  <c r="K20"/>
  <c r="L20"/>
  <c r="J29"/>
  <c r="M29"/>
  <c r="N29"/>
  <c r="J30"/>
  <c r="M30"/>
  <c r="N30"/>
  <c r="J31"/>
  <c r="M31"/>
  <c r="N31"/>
  <c r="J32"/>
  <c r="M32"/>
  <c r="N32"/>
  <c r="J33"/>
  <c r="M33"/>
  <c r="N33"/>
  <c r="C34"/>
  <c r="C36"/>
  <c r="C41" s="1"/>
  <c r="D34"/>
  <c r="D36" s="1"/>
  <c r="D41" s="1"/>
  <c r="E34"/>
  <c r="E36"/>
  <c r="E41" s="1"/>
  <c r="F34"/>
  <c r="F36" s="1"/>
  <c r="F41" s="1"/>
  <c r="G34"/>
  <c r="G36" s="1"/>
  <c r="G41" s="1"/>
  <c r="H34"/>
  <c r="I34"/>
  <c r="K34"/>
  <c r="K36" s="1"/>
  <c r="K41" s="1"/>
  <c r="L34"/>
  <c r="L36" s="1"/>
  <c r="L41" s="1"/>
  <c r="H36"/>
  <c r="I36"/>
  <c r="J37"/>
  <c r="C39"/>
  <c r="D39"/>
  <c r="E39"/>
  <c r="F39"/>
  <c r="G39"/>
  <c r="H39"/>
  <c r="I39"/>
  <c r="I41" s="1"/>
  <c r="I43" s="1"/>
  <c r="I14" i="399" s="1"/>
  <c r="K39" i="401"/>
  <c r="L39"/>
  <c r="I48"/>
  <c r="J48"/>
  <c r="H50"/>
  <c r="J50" s="1"/>
  <c r="I50"/>
  <c r="I51"/>
  <c r="J51"/>
  <c r="I52"/>
  <c r="J52"/>
  <c r="I53"/>
  <c r="J53"/>
  <c r="I54"/>
  <c r="J54"/>
  <c r="C55"/>
  <c r="D55"/>
  <c r="E55"/>
  <c r="F55"/>
  <c r="G55"/>
  <c r="C10" i="400"/>
  <c r="J10"/>
  <c r="J11"/>
  <c r="J12"/>
  <c r="J13"/>
  <c r="J14"/>
  <c r="D15"/>
  <c r="E15"/>
  <c r="E17" s="1"/>
  <c r="E22" s="1"/>
  <c r="F15"/>
  <c r="F17"/>
  <c r="G15"/>
  <c r="G17"/>
  <c r="H15"/>
  <c r="I15"/>
  <c r="I17" s="1"/>
  <c r="I22" s="1"/>
  <c r="K15"/>
  <c r="L15"/>
  <c r="D17"/>
  <c r="D22" s="1"/>
  <c r="H17"/>
  <c r="K17"/>
  <c r="C20"/>
  <c r="D20"/>
  <c r="E20"/>
  <c r="F20"/>
  <c r="G20"/>
  <c r="H20"/>
  <c r="I20"/>
  <c r="J20"/>
  <c r="K20"/>
  <c r="L20"/>
  <c r="H22"/>
  <c r="J29"/>
  <c r="J30"/>
  <c r="J31"/>
  <c r="J32"/>
  <c r="J33"/>
  <c r="C34"/>
  <c r="D34"/>
  <c r="D36"/>
  <c r="D41" s="1"/>
  <c r="E34"/>
  <c r="F34"/>
  <c r="F36"/>
  <c r="F41" s="1"/>
  <c r="F43" s="1"/>
  <c r="F11" i="399" s="1"/>
  <c r="G34" i="400"/>
  <c r="H34"/>
  <c r="I34"/>
  <c r="I36" s="1"/>
  <c r="I41" s="1"/>
  <c r="K34"/>
  <c r="L34"/>
  <c r="C36"/>
  <c r="C41" s="1"/>
  <c r="E36"/>
  <c r="E41" s="1"/>
  <c r="G36"/>
  <c r="H36"/>
  <c r="H41"/>
  <c r="K36"/>
  <c r="J37"/>
  <c r="C39"/>
  <c r="D39"/>
  <c r="E39"/>
  <c r="F39"/>
  <c r="G39"/>
  <c r="H39"/>
  <c r="I39"/>
  <c r="K39"/>
  <c r="L39"/>
  <c r="I48"/>
  <c r="J48"/>
  <c r="D50"/>
  <c r="D55" s="1"/>
  <c r="F50"/>
  <c r="G50"/>
  <c r="I50" s="1"/>
  <c r="H50"/>
  <c r="I51"/>
  <c r="J51"/>
  <c r="I52"/>
  <c r="J52"/>
  <c r="I53"/>
  <c r="J53"/>
  <c r="I54"/>
  <c r="J54"/>
  <c r="C55"/>
  <c r="E55"/>
  <c r="F55"/>
  <c r="L9" i="399"/>
  <c r="P9"/>
  <c r="L10"/>
  <c r="P10"/>
  <c r="D15"/>
  <c r="E15"/>
  <c r="F15"/>
  <c r="C6" i="10" s="1"/>
  <c r="G15" i="399"/>
  <c r="H15"/>
  <c r="I15"/>
  <c r="J15"/>
  <c r="K15"/>
  <c r="G6" i="10" s="1"/>
  <c r="M15" i="399"/>
  <c r="N15"/>
  <c r="N32" s="1"/>
  <c r="O15"/>
  <c r="P15" s="1"/>
  <c r="G16"/>
  <c r="F20" i="408"/>
  <c r="H16" i="399"/>
  <c r="G20" i="408" s="1"/>
  <c r="G24" s="1"/>
  <c r="L16" i="399"/>
  <c r="P16"/>
  <c r="D20"/>
  <c r="E20"/>
  <c r="F20"/>
  <c r="C7" i="10"/>
  <c r="I20" i="399"/>
  <c r="J20"/>
  <c r="K20"/>
  <c r="G7" i="10" s="1"/>
  <c r="M20" i="399"/>
  <c r="N20"/>
  <c r="O20"/>
  <c r="I7" i="10" s="1"/>
  <c r="L21" i="399"/>
  <c r="P21"/>
  <c r="A22"/>
  <c r="L22"/>
  <c r="P22"/>
  <c r="A23"/>
  <c r="A24" s="1"/>
  <c r="A25" s="1"/>
  <c r="A26" s="1"/>
  <c r="A27" s="1"/>
  <c r="A28" s="1"/>
  <c r="A29" s="1"/>
  <c r="A30" s="1"/>
  <c r="A31" s="1"/>
  <c r="L23"/>
  <c r="P23"/>
  <c r="L24"/>
  <c r="P24"/>
  <c r="L25"/>
  <c r="P25"/>
  <c r="L26"/>
  <c r="P26"/>
  <c r="L27"/>
  <c r="P27"/>
  <c r="L28"/>
  <c r="P28"/>
  <c r="E32"/>
  <c r="L34"/>
  <c r="P34"/>
  <c r="A35"/>
  <c r="A36"/>
  <c r="A37" s="1"/>
  <c r="A38" s="1"/>
  <c r="A39" s="1"/>
  <c r="A40" s="1"/>
  <c r="A41" s="1"/>
  <c r="A42" s="1"/>
  <c r="A43" s="1"/>
  <c r="A44" s="1"/>
  <c r="A45" s="1"/>
  <c r="A46" s="1"/>
  <c r="A47" s="1"/>
  <c r="A48" s="1"/>
  <c r="A51" s="1"/>
  <c r="A52" s="1"/>
  <c r="A53" s="1"/>
  <c r="A54" s="1"/>
  <c r="A55" s="1"/>
  <c r="A56" s="1"/>
  <c r="A57" s="1"/>
  <c r="A58" s="1"/>
  <c r="I36"/>
  <c r="I49" s="1"/>
  <c r="J36"/>
  <c r="L36"/>
  <c r="P36"/>
  <c r="L38"/>
  <c r="P38"/>
  <c r="L40"/>
  <c r="P40"/>
  <c r="L42"/>
  <c r="P42"/>
  <c r="L43"/>
  <c r="P43"/>
  <c r="L44"/>
  <c r="P44"/>
  <c r="L47"/>
  <c r="P47"/>
  <c r="D49"/>
  <c r="E49"/>
  <c r="F49"/>
  <c r="C40" i="419" s="1"/>
  <c r="G49" i="399"/>
  <c r="H49"/>
  <c r="J49"/>
  <c r="K49"/>
  <c r="L49" s="1"/>
  <c r="I10" i="393"/>
  <c r="M49" i="399"/>
  <c r="N49"/>
  <c r="G53" i="409"/>
  <c r="O49" i="399"/>
  <c r="P49" s="1"/>
  <c r="L51"/>
  <c r="P51"/>
  <c r="E52"/>
  <c r="E59" s="1"/>
  <c r="E61" s="1"/>
  <c r="F52"/>
  <c r="C36" i="10"/>
  <c r="H52" i="399"/>
  <c r="G56" i="408" s="1"/>
  <c r="I52" i="399"/>
  <c r="J52"/>
  <c r="J59" s="1"/>
  <c r="L52"/>
  <c r="N52"/>
  <c r="P52"/>
  <c r="L53"/>
  <c r="P53"/>
  <c r="L54"/>
  <c r="P54"/>
  <c r="L55"/>
  <c r="P55"/>
  <c r="E57"/>
  <c r="F57"/>
  <c r="C58" i="404"/>
  <c r="H57" i="399"/>
  <c r="G61" i="408" s="1"/>
  <c r="I57" i="399"/>
  <c r="I59" s="1"/>
  <c r="E41" i="10"/>
  <c r="J57" i="399"/>
  <c r="L57"/>
  <c r="N57"/>
  <c r="P57"/>
  <c r="D59"/>
  <c r="F59"/>
  <c r="C41" i="419"/>
  <c r="G59" i="399"/>
  <c r="K59"/>
  <c r="M59"/>
  <c r="N59"/>
  <c r="O59"/>
  <c r="L10" i="393" s="1"/>
  <c r="A63" i="399"/>
  <c r="A64"/>
  <c r="A65" s="1"/>
  <c r="A66" s="1"/>
  <c r="B65" i="149"/>
  <c r="H34"/>
  <c r="J5" i="395"/>
  <c r="G5"/>
  <c r="D5"/>
  <c r="P295" i="87"/>
  <c r="P291"/>
  <c r="L294"/>
  <c r="M294" s="1"/>
  <c r="L285"/>
  <c r="M285" s="1"/>
  <c r="L68"/>
  <c r="P75"/>
  <c r="H42" i="338"/>
  <c r="G42"/>
  <c r="D6" i="149"/>
  <c r="E11"/>
  <c r="I5" i="395"/>
  <c r="D11" i="149"/>
  <c r="D53"/>
  <c r="G11"/>
  <c r="H22"/>
  <c r="D12"/>
  <c r="G22"/>
  <c r="D13"/>
  <c r="N21" i="8"/>
  <c r="I21"/>
  <c r="B192" i="6"/>
  <c r="C40" i="83"/>
  <c r="F155" i="27"/>
  <c r="F159" s="1"/>
  <c r="H150"/>
  <c r="I157"/>
  <c r="H149"/>
  <c r="I156"/>
  <c r="H148"/>
  <c r="I155"/>
  <c r="G142"/>
  <c r="G141"/>
  <c r="F141"/>
  <c r="E141"/>
  <c r="D39" i="83"/>
  <c r="D30"/>
  <c r="C41"/>
  <c r="C30"/>
  <c r="E30" s="1"/>
  <c r="J72" i="27"/>
  <c r="J71"/>
  <c r="O71" s="1"/>
  <c r="I72"/>
  <c r="M72" s="1"/>
  <c r="M73" s="1"/>
  <c r="M9" s="1"/>
  <c r="L9" s="1"/>
  <c r="C71"/>
  <c r="I71"/>
  <c r="N71" s="1"/>
  <c r="M25"/>
  <c r="R25" s="1"/>
  <c r="M24"/>
  <c r="H28"/>
  <c r="H12"/>
  <c r="H7"/>
  <c r="G23" i="8"/>
  <c r="D21"/>
  <c r="F20"/>
  <c r="F27" s="1"/>
  <c r="D20"/>
  <c r="D23"/>
  <c r="D22"/>
  <c r="D19"/>
  <c r="C36"/>
  <c r="D36"/>
  <c r="F35" s="1"/>
  <c r="G36"/>
  <c r="E36"/>
  <c r="H36"/>
  <c r="C13"/>
  <c r="B11" i="98"/>
  <c r="C32" i="97"/>
  <c r="C33"/>
  <c r="C7"/>
  <c r="B4" i="98"/>
  <c r="C11" i="23" s="1"/>
  <c r="C17" s="1"/>
  <c r="C25" s="1"/>
  <c r="H7" i="395"/>
  <c r="K7" s="1"/>
  <c r="H6"/>
  <c r="K6" s="1"/>
  <c r="H11"/>
  <c r="H9"/>
  <c r="H10"/>
  <c r="D66" i="83"/>
  <c r="D50"/>
  <c r="D51"/>
  <c r="D35"/>
  <c r="F210" i="6"/>
  <c r="E210"/>
  <c r="E209"/>
  <c r="L33" i="21"/>
  <c r="L32"/>
  <c r="J24" i="394"/>
  <c r="F24"/>
  <c r="I18"/>
  <c r="R25" s="1"/>
  <c r="S25" s="1"/>
  <c r="B24"/>
  <c r="I17"/>
  <c r="E23"/>
  <c r="D67" s="1"/>
  <c r="E28"/>
  <c r="D72" s="1"/>
  <c r="E26"/>
  <c r="E16"/>
  <c r="C17"/>
  <c r="E15"/>
  <c r="D14"/>
  <c r="F39"/>
  <c r="F36"/>
  <c r="D36"/>
  <c r="E36" s="1"/>
  <c r="C36"/>
  <c r="D53" i="10"/>
  <c r="G6" i="393"/>
  <c r="E66" i="83"/>
  <c r="F66"/>
  <c r="R118" s="1"/>
  <c r="F64"/>
  <c r="R116" s="1"/>
  <c r="G71" i="339"/>
  <c r="E71"/>
  <c r="D71"/>
  <c r="C71"/>
  <c r="B71"/>
  <c r="F70"/>
  <c r="F69"/>
  <c r="F68"/>
  <c r="F67"/>
  <c r="F66"/>
  <c r="F65"/>
  <c r="F64"/>
  <c r="F63"/>
  <c r="F62"/>
  <c r="F61"/>
  <c r="F71"/>
  <c r="H26"/>
  <c r="H25"/>
  <c r="H24"/>
  <c r="H23"/>
  <c r="H21"/>
  <c r="H20"/>
  <c r="H19"/>
  <c r="H18"/>
  <c r="H17"/>
  <c r="I35" i="149"/>
  <c r="F28" i="23"/>
  <c r="Q87" i="27"/>
  <c r="Q86"/>
  <c r="P87"/>
  <c r="P86"/>
  <c r="L87"/>
  <c r="K87"/>
  <c r="L86"/>
  <c r="K86"/>
  <c r="F13" i="82"/>
  <c r="E13"/>
  <c r="F60" i="87"/>
  <c r="G33" i="97"/>
  <c r="G11"/>
  <c r="H11" s="1"/>
  <c r="F97" i="27"/>
  <c r="G97" s="1"/>
  <c r="F96"/>
  <c r="J30" i="376"/>
  <c r="J35" s="1"/>
  <c r="I30"/>
  <c r="I35" s="1"/>
  <c r="K35" s="1"/>
  <c r="G30"/>
  <c r="G35" s="1"/>
  <c r="F30"/>
  <c r="H30" s="1"/>
  <c r="C26"/>
  <c r="G26"/>
  <c r="B26"/>
  <c r="F26"/>
  <c r="K25"/>
  <c r="H25"/>
  <c r="C25"/>
  <c r="B25"/>
  <c r="B27" s="1"/>
  <c r="C21"/>
  <c r="B21"/>
  <c r="D20"/>
  <c r="E20" s="1"/>
  <c r="D19"/>
  <c r="D21" s="1"/>
  <c r="C16"/>
  <c r="B16"/>
  <c r="D15"/>
  <c r="D14"/>
  <c r="E19" s="1"/>
  <c r="E21" s="1"/>
  <c r="C11"/>
  <c r="B11"/>
  <c r="D10"/>
  <c r="E15"/>
  <c r="D9"/>
  <c r="C6"/>
  <c r="B6"/>
  <c r="D5"/>
  <c r="E10" s="1"/>
  <c r="D4"/>
  <c r="D6" s="1"/>
  <c r="F35"/>
  <c r="F85" i="27"/>
  <c r="F84"/>
  <c r="F99"/>
  <c r="R72"/>
  <c r="J6" i="96"/>
  <c r="J7" s="1"/>
  <c r="P278" i="87"/>
  <c r="L281"/>
  <c r="M281"/>
  <c r="P72"/>
  <c r="G150" i="27"/>
  <c r="G148"/>
  <c r="G163"/>
  <c r="G164"/>
  <c r="I151"/>
  <c r="H141"/>
  <c r="F95"/>
  <c r="F83"/>
  <c r="C61" i="83"/>
  <c r="E61"/>
  <c r="D61" s="1"/>
  <c r="D69" s="1"/>
  <c r="B9" i="93"/>
  <c r="C20" i="83"/>
  <c r="H26" i="27"/>
  <c r="H79"/>
  <c r="H78"/>
  <c r="H77"/>
  <c r="H76"/>
  <c r="B251" i="6"/>
  <c r="P310" i="87" s="1"/>
  <c r="B252" i="6"/>
  <c r="B257" s="1"/>
  <c r="B239"/>
  <c r="B25" i="9"/>
  <c r="E45" i="8"/>
  <c r="F45"/>
  <c r="H16"/>
  <c r="D27"/>
  <c r="D13" s="1"/>
  <c r="D29" s="1"/>
  <c r="D9"/>
  <c r="G9" s="1"/>
  <c r="H22"/>
  <c r="E27"/>
  <c r="G27"/>
  <c r="H18"/>
  <c r="H20"/>
  <c r="H21"/>
  <c r="H23"/>
  <c r="H24"/>
  <c r="H25"/>
  <c r="H26"/>
  <c r="D55" i="158"/>
  <c r="D53"/>
  <c r="D51"/>
  <c r="H31" i="95" s="1"/>
  <c r="D49" i="158"/>
  <c r="D57" s="1"/>
  <c r="D47"/>
  <c r="D11"/>
  <c r="E31" s="1"/>
  <c r="D9"/>
  <c r="C18" i="82" s="1"/>
  <c r="E18" s="1"/>
  <c r="G208" i="6"/>
  <c r="C67" i="149"/>
  <c r="P68" i="87"/>
  <c r="D5" i="149"/>
  <c r="D19"/>
  <c r="I31"/>
  <c r="I32"/>
  <c r="E34"/>
  <c r="L75" i="87" s="1"/>
  <c r="B57" i="149"/>
  <c r="C57" s="1"/>
  <c r="B58"/>
  <c r="F60"/>
  <c r="B66"/>
  <c r="B68" s="1"/>
  <c r="B97"/>
  <c r="C97" s="1"/>
  <c r="E100"/>
  <c r="E103" s="1"/>
  <c r="B106"/>
  <c r="B109" s="1"/>
  <c r="B108"/>
  <c r="D115"/>
  <c r="D116"/>
  <c r="D117"/>
  <c r="D118"/>
  <c r="D119"/>
  <c r="D120"/>
  <c r="D121"/>
  <c r="D122"/>
  <c r="D123"/>
  <c r="D124"/>
  <c r="D125"/>
  <c r="D126"/>
  <c r="D127"/>
  <c r="D128"/>
  <c r="E128" s="1"/>
  <c r="C10" i="98"/>
  <c r="B16"/>
  <c r="C18"/>
  <c r="D18"/>
  <c r="C22"/>
  <c r="C9" i="93" s="1"/>
  <c r="E9" s="1"/>
  <c r="B22" s="1"/>
  <c r="D6" i="97"/>
  <c r="E6" s="1"/>
  <c r="C16"/>
  <c r="D15"/>
  <c r="C21"/>
  <c r="C24"/>
  <c r="D30"/>
  <c r="D4" i="96"/>
  <c r="E4"/>
  <c r="C12"/>
  <c r="E21" i="95"/>
  <c r="K21"/>
  <c r="H75"/>
  <c r="G22"/>
  <c r="K22"/>
  <c r="H76" s="1"/>
  <c r="M22"/>
  <c r="K23"/>
  <c r="L23" s="1"/>
  <c r="M77" s="1"/>
  <c r="M23"/>
  <c r="E24"/>
  <c r="K25"/>
  <c r="L25" s="1"/>
  <c r="M79" s="1"/>
  <c r="M25"/>
  <c r="G27"/>
  <c r="B81" s="1"/>
  <c r="M27"/>
  <c r="K28"/>
  <c r="L28" s="1"/>
  <c r="M82" s="1"/>
  <c r="M28"/>
  <c r="K29"/>
  <c r="L29" s="1"/>
  <c r="M83" s="1"/>
  <c r="M29"/>
  <c r="E30"/>
  <c r="E31"/>
  <c r="E32"/>
  <c r="J33"/>
  <c r="L50"/>
  <c r="L51"/>
  <c r="L52"/>
  <c r="L53"/>
  <c r="L54"/>
  <c r="L55"/>
  <c r="L56"/>
  <c r="L57"/>
  <c r="L58"/>
  <c r="L60"/>
  <c r="L61"/>
  <c r="L62"/>
  <c r="L63"/>
  <c r="L64"/>
  <c r="L65"/>
  <c r="L66"/>
  <c r="L67"/>
  <c r="L68"/>
  <c r="L69"/>
  <c r="L70"/>
  <c r="L71"/>
  <c r="L72"/>
  <c r="L73"/>
  <c r="L74"/>
  <c r="E75"/>
  <c r="E76"/>
  <c r="G76" s="1"/>
  <c r="B77"/>
  <c r="E78"/>
  <c r="B79"/>
  <c r="G81"/>
  <c r="B82"/>
  <c r="E82"/>
  <c r="B83"/>
  <c r="E83"/>
  <c r="E84"/>
  <c r="E85"/>
  <c r="E86"/>
  <c r="J87"/>
  <c r="F10" i="87"/>
  <c r="N13"/>
  <c r="P10"/>
  <c r="F13"/>
  <c r="F321" s="1"/>
  <c r="K13"/>
  <c r="P13"/>
  <c r="Q14"/>
  <c r="P16"/>
  <c r="F17"/>
  <c r="P17"/>
  <c r="L18"/>
  <c r="M18" s="1"/>
  <c r="P20"/>
  <c r="F21"/>
  <c r="P21"/>
  <c r="P24"/>
  <c r="P25"/>
  <c r="P28"/>
  <c r="F29"/>
  <c r="P29"/>
  <c r="M32"/>
  <c r="K36"/>
  <c r="F78"/>
  <c r="N78" s="1"/>
  <c r="Q78"/>
  <c r="Q80" s="1"/>
  <c r="F79"/>
  <c r="P80"/>
  <c r="F83"/>
  <c r="P83"/>
  <c r="P84" s="1"/>
  <c r="P86"/>
  <c r="F87"/>
  <c r="P87"/>
  <c r="P90"/>
  <c r="F91"/>
  <c r="P91"/>
  <c r="P94"/>
  <c r="P95"/>
  <c r="N96"/>
  <c r="M100"/>
  <c r="K104" s="1"/>
  <c r="M104" s="1"/>
  <c r="K108" s="1"/>
  <c r="L104"/>
  <c r="L108"/>
  <c r="L110"/>
  <c r="L112" s="1"/>
  <c r="M114"/>
  <c r="M118"/>
  <c r="K122"/>
  <c r="M122" s="1"/>
  <c r="K126" s="1"/>
  <c r="M126" s="1"/>
  <c r="K130" s="1"/>
  <c r="M130" s="1"/>
  <c r="K134" s="1"/>
  <c r="M134" s="1"/>
  <c r="K138" s="1"/>
  <c r="N122"/>
  <c r="O122"/>
  <c r="F126" s="1"/>
  <c r="N126" s="1"/>
  <c r="O126" s="1"/>
  <c r="F130" s="1"/>
  <c r="N130" s="1"/>
  <c r="O130" s="1"/>
  <c r="F134" s="1"/>
  <c r="N134" s="1"/>
  <c r="O134" s="1"/>
  <c r="F138" s="1"/>
  <c r="N138" s="1"/>
  <c r="O144"/>
  <c r="N146" s="1"/>
  <c r="O146" s="1"/>
  <c r="N148" s="1"/>
  <c r="O148" s="1"/>
  <c r="N150" s="1"/>
  <c r="O150" s="1"/>
  <c r="P144"/>
  <c r="P146"/>
  <c r="P148"/>
  <c r="N165"/>
  <c r="O165"/>
  <c r="F168" s="1"/>
  <c r="N170" s="1"/>
  <c r="O170" s="1"/>
  <c r="F172" s="1"/>
  <c r="N173" s="1"/>
  <c r="O173" s="1"/>
  <c r="F176" s="1"/>
  <c r="N177" s="1"/>
  <c r="O177" s="1"/>
  <c r="F180" s="1"/>
  <c r="N182" s="1"/>
  <c r="O182" s="1"/>
  <c r="F184" s="1"/>
  <c r="N184" s="1"/>
  <c r="O184" s="1"/>
  <c r="F188" s="1"/>
  <c r="N188" s="1"/>
  <c r="O188" s="1"/>
  <c r="F192" s="1"/>
  <c r="N192" s="1"/>
  <c r="O192" s="1"/>
  <c r="F196" s="1"/>
  <c r="N196" s="1"/>
  <c r="O196" s="1"/>
  <c r="F200" s="1"/>
  <c r="N200" s="1"/>
  <c r="O200" s="1"/>
  <c r="F204" s="1"/>
  <c r="N204" s="1"/>
  <c r="O204" s="1"/>
  <c r="F208" s="1"/>
  <c r="N208" s="1"/>
  <c r="O208" s="1"/>
  <c r="P177"/>
  <c r="M213"/>
  <c r="N213"/>
  <c r="O213" s="1"/>
  <c r="F216" s="1"/>
  <c r="M225"/>
  <c r="K229"/>
  <c r="M229" s="1"/>
  <c r="K233" s="1"/>
  <c r="M233" s="1"/>
  <c r="K237" s="1"/>
  <c r="M237" s="1"/>
  <c r="K241" s="1"/>
  <c r="M241" s="1"/>
  <c r="N247"/>
  <c r="O247" s="1"/>
  <c r="F251" s="1"/>
  <c r="N252" s="1"/>
  <c r="O252" s="1"/>
  <c r="E255" s="1"/>
  <c r="N255" s="1"/>
  <c r="O256" s="1"/>
  <c r="E259" s="1"/>
  <c r="N259" s="1"/>
  <c r="O260" s="1"/>
  <c r="E263" s="1"/>
  <c r="N263" s="1"/>
  <c r="M251"/>
  <c r="M255"/>
  <c r="M259"/>
  <c r="L263"/>
  <c r="M263" s="1"/>
  <c r="K267" s="1"/>
  <c r="M267" s="1"/>
  <c r="E268"/>
  <c r="L273"/>
  <c r="M273" s="1"/>
  <c r="N273"/>
  <c r="P274"/>
  <c r="L277"/>
  <c r="M277" s="1"/>
  <c r="L290"/>
  <c r="M290" s="1"/>
  <c r="L299"/>
  <c r="M299" s="1"/>
  <c r="N299"/>
  <c r="L303"/>
  <c r="M303" s="1"/>
  <c r="E314"/>
  <c r="F319"/>
  <c r="N321"/>
  <c r="O321" s="1"/>
  <c r="N323" s="1"/>
  <c r="O323" s="1"/>
  <c r="P321"/>
  <c r="Q321"/>
  <c r="F323"/>
  <c r="M323"/>
  <c r="Q323"/>
  <c r="P323" s="1"/>
  <c r="P334" s="1"/>
  <c r="F325"/>
  <c r="N327"/>
  <c r="H332"/>
  <c r="O332"/>
  <c r="F27" i="339"/>
  <c r="B27"/>
  <c r="C27"/>
  <c r="D27"/>
  <c r="E27"/>
  <c r="G27"/>
  <c r="H47"/>
  <c r="H48"/>
  <c r="H49"/>
  <c r="H50"/>
  <c r="H52"/>
  <c r="H53"/>
  <c r="H54"/>
  <c r="H55"/>
  <c r="I6" i="338"/>
  <c r="I7"/>
  <c r="I8"/>
  <c r="I10"/>
  <c r="I11"/>
  <c r="I12"/>
  <c r="I13"/>
  <c r="I14"/>
  <c r="I15"/>
  <c r="I18"/>
  <c r="I19"/>
  <c r="I20"/>
  <c r="B21"/>
  <c r="C21"/>
  <c r="D21"/>
  <c r="E21"/>
  <c r="F21"/>
  <c r="G21"/>
  <c r="G34" s="1"/>
  <c r="H21"/>
  <c r="H29" s="1"/>
  <c r="I29" s="1"/>
  <c r="M21"/>
  <c r="H23"/>
  <c r="G40"/>
  <c r="F40" s="1"/>
  <c r="E9" i="83"/>
  <c r="D13" s="1"/>
  <c r="I9"/>
  <c r="E10"/>
  <c r="F10"/>
  <c r="E11"/>
  <c r="D11"/>
  <c r="C13"/>
  <c r="E15"/>
  <c r="E16"/>
  <c r="D16" s="1"/>
  <c r="E17"/>
  <c r="D17" s="1"/>
  <c r="E18"/>
  <c r="F18" s="1"/>
  <c r="E22"/>
  <c r="Q22"/>
  <c r="E23"/>
  <c r="D26" s="1"/>
  <c r="Q23"/>
  <c r="E25"/>
  <c r="D25"/>
  <c r="C26"/>
  <c r="E28"/>
  <c r="E29"/>
  <c r="F29"/>
  <c r="E34"/>
  <c r="F34" s="1"/>
  <c r="E35"/>
  <c r="F35" s="1"/>
  <c r="E36"/>
  <c r="D36" s="1"/>
  <c r="E37"/>
  <c r="E38"/>
  <c r="D38" s="1"/>
  <c r="E39"/>
  <c r="F39" s="1"/>
  <c r="F40"/>
  <c r="F41"/>
  <c r="L42"/>
  <c r="E43"/>
  <c r="D43"/>
  <c r="L43"/>
  <c r="M43"/>
  <c r="L44"/>
  <c r="M44"/>
  <c r="C45"/>
  <c r="L45"/>
  <c r="M45"/>
  <c r="L46"/>
  <c r="L47" s="1"/>
  <c r="M46"/>
  <c r="R46"/>
  <c r="R48" s="1"/>
  <c r="R49" s="1"/>
  <c r="S46"/>
  <c r="R47"/>
  <c r="S47"/>
  <c r="E50"/>
  <c r="C51"/>
  <c r="F56"/>
  <c r="R108" s="1"/>
  <c r="R58"/>
  <c r="S58"/>
  <c r="R60"/>
  <c r="S60"/>
  <c r="S61"/>
  <c r="S62"/>
  <c r="R63"/>
  <c r="S63"/>
  <c r="E67"/>
  <c r="F67" s="1"/>
  <c r="R119" s="1"/>
  <c r="R69"/>
  <c r="S69"/>
  <c r="Q106"/>
  <c r="C107"/>
  <c r="E107"/>
  <c r="Q107"/>
  <c r="R107"/>
  <c r="Q108"/>
  <c r="E109"/>
  <c r="F109" s="1"/>
  <c r="Q109"/>
  <c r="R109"/>
  <c r="Q110"/>
  <c r="R110"/>
  <c r="E111"/>
  <c r="F111" s="1"/>
  <c r="Q111"/>
  <c r="R111"/>
  <c r="Q112"/>
  <c r="R112"/>
  <c r="Q113"/>
  <c r="Q114"/>
  <c r="R114"/>
  <c r="Q115"/>
  <c r="F116"/>
  <c r="Q116"/>
  <c r="F117"/>
  <c r="Q117"/>
  <c r="Q118"/>
  <c r="Q119"/>
  <c r="Q120"/>
  <c r="R120"/>
  <c r="Q121"/>
  <c r="E128"/>
  <c r="F128"/>
  <c r="S128"/>
  <c r="S129"/>
  <c r="S130"/>
  <c r="U130"/>
  <c r="W131"/>
  <c r="W132"/>
  <c r="W133"/>
  <c r="W134"/>
  <c r="W135"/>
  <c r="W136"/>
  <c r="W137"/>
  <c r="W138"/>
  <c r="W139"/>
  <c r="W140"/>
  <c r="U141"/>
  <c r="V142"/>
  <c r="E126" s="1"/>
  <c r="F126" s="1"/>
  <c r="S143"/>
  <c r="S144"/>
  <c r="U145"/>
  <c r="W146"/>
  <c r="W147"/>
  <c r="W148"/>
  <c r="W156" s="1"/>
  <c r="F130" s="1"/>
  <c r="W149"/>
  <c r="W150"/>
  <c r="W151"/>
  <c r="W152"/>
  <c r="W153"/>
  <c r="W154"/>
  <c r="W155"/>
  <c r="V156"/>
  <c r="E130" s="1"/>
  <c r="E113" s="1"/>
  <c r="F113" s="1"/>
  <c r="U157"/>
  <c r="U158"/>
  <c r="W158"/>
  <c r="U159"/>
  <c r="U172" s="1"/>
  <c r="W159"/>
  <c r="U160"/>
  <c r="W160"/>
  <c r="W161"/>
  <c r="W172" s="1"/>
  <c r="W162"/>
  <c r="W163"/>
  <c r="W164"/>
  <c r="W165"/>
  <c r="W166"/>
  <c r="W167"/>
  <c r="W168"/>
  <c r="W169"/>
  <c r="W170"/>
  <c r="W171"/>
  <c r="T172"/>
  <c r="V172"/>
  <c r="E11" i="82"/>
  <c r="F11"/>
  <c r="C14"/>
  <c r="E12" i="394"/>
  <c r="D58" s="1"/>
  <c r="D26" i="27"/>
  <c r="G26"/>
  <c r="M20"/>
  <c r="E26"/>
  <c r="M22"/>
  <c r="M27"/>
  <c r="H34"/>
  <c r="E36"/>
  <c r="C55"/>
  <c r="D55"/>
  <c r="E55"/>
  <c r="F55"/>
  <c r="F61" s="1"/>
  <c r="F60"/>
  <c r="H71"/>
  <c r="H72"/>
  <c r="C73"/>
  <c r="M76"/>
  <c r="R76"/>
  <c r="M77"/>
  <c r="R77"/>
  <c r="R80" s="1"/>
  <c r="M78"/>
  <c r="R78"/>
  <c r="M79"/>
  <c r="R79"/>
  <c r="D86"/>
  <c r="D89"/>
  <c r="D92" s="1"/>
  <c r="E86"/>
  <c r="E89" s="1"/>
  <c r="F87"/>
  <c r="G99" s="1"/>
  <c r="F88"/>
  <c r="F90"/>
  <c r="F91"/>
  <c r="K92"/>
  <c r="L92"/>
  <c r="P92"/>
  <c r="Q92"/>
  <c r="R92" s="1"/>
  <c r="R94" s="1"/>
  <c r="F93"/>
  <c r="K93"/>
  <c r="L93"/>
  <c r="P93"/>
  <c r="P94" s="1"/>
  <c r="Q93"/>
  <c r="G96"/>
  <c r="D98"/>
  <c r="D101" s="1"/>
  <c r="E98"/>
  <c r="E101" s="1"/>
  <c r="F100"/>
  <c r="F102"/>
  <c r="G102"/>
  <c r="F103"/>
  <c r="C111"/>
  <c r="C112" s="1"/>
  <c r="J111"/>
  <c r="M111" s="1"/>
  <c r="K111"/>
  <c r="L111"/>
  <c r="J112"/>
  <c r="K112"/>
  <c r="M112" s="1"/>
  <c r="L112"/>
  <c r="C113"/>
  <c r="J113"/>
  <c r="K113"/>
  <c r="L113"/>
  <c r="N113"/>
  <c r="C114"/>
  <c r="Q114"/>
  <c r="T114"/>
  <c r="V114"/>
  <c r="S115"/>
  <c r="V115"/>
  <c r="J116"/>
  <c r="K116"/>
  <c r="L116" s="1"/>
  <c r="M116" s="1"/>
  <c r="S116"/>
  <c r="V116"/>
  <c r="J117"/>
  <c r="K117"/>
  <c r="L117" s="1"/>
  <c r="M117" s="1"/>
  <c r="S117"/>
  <c r="V117"/>
  <c r="J118"/>
  <c r="K118"/>
  <c r="L118" s="1"/>
  <c r="M118" s="1"/>
  <c r="S118"/>
  <c r="V118"/>
  <c r="S119"/>
  <c r="V119"/>
  <c r="S120"/>
  <c r="V120"/>
  <c r="S121"/>
  <c r="V121"/>
  <c r="K122"/>
  <c r="K123"/>
  <c r="K124" s="1"/>
  <c r="S122"/>
  <c r="V122"/>
  <c r="Q123"/>
  <c r="S123" s="1"/>
  <c r="S127" s="1"/>
  <c r="AA118" s="1"/>
  <c r="V123"/>
  <c r="S124"/>
  <c r="V124"/>
  <c r="Q125"/>
  <c r="S125"/>
  <c r="V125"/>
  <c r="Q126"/>
  <c r="S126" s="1"/>
  <c r="Z123" s="1"/>
  <c r="Z125" s="1"/>
  <c r="V126"/>
  <c r="R127"/>
  <c r="U127"/>
  <c r="G128"/>
  <c r="F137"/>
  <c r="G137"/>
  <c r="I141"/>
  <c r="H142"/>
  <c r="I149" s="1"/>
  <c r="I142"/>
  <c r="H143"/>
  <c r="I143"/>
  <c r="E145"/>
  <c r="F145"/>
  <c r="G174" s="1"/>
  <c r="G201" s="1"/>
  <c r="G202" s="1"/>
  <c r="G145"/>
  <c r="G173" s="1"/>
  <c r="G155"/>
  <c r="H152"/>
  <c r="E152"/>
  <c r="F152"/>
  <c r="H156"/>
  <c r="G158"/>
  <c r="F165" s="1"/>
  <c r="H158"/>
  <c r="I158"/>
  <c r="G162"/>
  <c r="G166"/>
  <c r="M162"/>
  <c r="H163"/>
  <c r="M163"/>
  <c r="M164"/>
  <c r="G165"/>
  <c r="E166"/>
  <c r="G197"/>
  <c r="G200"/>
  <c r="J224"/>
  <c r="K224"/>
  <c r="I232" s="1"/>
  <c r="K232" s="1"/>
  <c r="E240" s="1"/>
  <c r="L227"/>
  <c r="L228"/>
  <c r="H231"/>
  <c r="K231" s="1"/>
  <c r="E239" s="1"/>
  <c r="I231"/>
  <c r="J231"/>
  <c r="H232"/>
  <c r="J232"/>
  <c r="H233"/>
  <c r="K233"/>
  <c r="E241" s="1"/>
  <c r="O241"/>
  <c r="P241" s="1"/>
  <c r="O242"/>
  <c r="P242" s="1"/>
  <c r="O243"/>
  <c r="P243" s="1"/>
  <c r="P244"/>
  <c r="H246"/>
  <c r="J246"/>
  <c r="K246"/>
  <c r="J255"/>
  <c r="H247"/>
  <c r="J247"/>
  <c r="K247"/>
  <c r="J256"/>
  <c r="H248"/>
  <c r="L248" s="1"/>
  <c r="J248"/>
  <c r="E255"/>
  <c r="F255"/>
  <c r="H255"/>
  <c r="I255" s="1"/>
  <c r="L255"/>
  <c r="E256"/>
  <c r="G256"/>
  <c r="H256"/>
  <c r="L256"/>
  <c r="E257"/>
  <c r="G257"/>
  <c r="H264" s="1"/>
  <c r="E258"/>
  <c r="E270"/>
  <c r="C11" i="26"/>
  <c r="C14"/>
  <c r="D14"/>
  <c r="C17"/>
  <c r="F17"/>
  <c r="D17"/>
  <c r="C20"/>
  <c r="D20"/>
  <c r="C23"/>
  <c r="D23"/>
  <c r="C26"/>
  <c r="F26" s="1"/>
  <c r="D26"/>
  <c r="C9" i="24"/>
  <c r="O9" s="1"/>
  <c r="O11"/>
  <c r="O13"/>
  <c r="O33"/>
  <c r="O35"/>
  <c r="L34" i="21"/>
  <c r="G210" i="6"/>
  <c r="C10" i="9"/>
  <c r="G10"/>
  <c r="B12"/>
  <c r="E12" s="1"/>
  <c r="C12"/>
  <c r="D12"/>
  <c r="G12"/>
  <c r="F181" i="87" s="1"/>
  <c r="H12" i="9"/>
  <c r="B14"/>
  <c r="C14"/>
  <c r="G14"/>
  <c r="E18" i="149"/>
  <c r="E15" i="9"/>
  <c r="E16"/>
  <c r="B17"/>
  <c r="C17"/>
  <c r="D17"/>
  <c r="D40" i="149"/>
  <c r="L138" i="87" s="1"/>
  <c r="G17" i="9"/>
  <c r="H17"/>
  <c r="E40" i="149" s="1"/>
  <c r="E18" i="9"/>
  <c r="B19"/>
  <c r="C19"/>
  <c r="G19"/>
  <c r="E20"/>
  <c r="I20" s="1"/>
  <c r="B21"/>
  <c r="E309" i="87" s="1"/>
  <c r="N309" s="1"/>
  <c r="G21" i="9"/>
  <c r="E20" i="149"/>
  <c r="B23" i="9"/>
  <c r="C23"/>
  <c r="D28" i="149" s="1"/>
  <c r="I23" i="8" s="1"/>
  <c r="D23" i="9"/>
  <c r="G23"/>
  <c r="E28" i="149" s="1"/>
  <c r="N23" i="8" s="1"/>
  <c r="H23" i="9"/>
  <c r="E42" i="149"/>
  <c r="C25" i="9"/>
  <c r="E282" i="87"/>
  <c r="D25" i="9"/>
  <c r="G25"/>
  <c r="E22" i="149" s="1"/>
  <c r="H25" i="9"/>
  <c r="C27"/>
  <c r="E291" i="87" s="1"/>
  <c r="D27" i="9"/>
  <c r="G27"/>
  <c r="E295" i="87" s="1"/>
  <c r="H27" i="9"/>
  <c r="C29"/>
  <c r="G29"/>
  <c r="E304" i="87" s="1"/>
  <c r="H29" i="9"/>
  <c r="R7" i="8"/>
  <c r="D8"/>
  <c r="G8" s="1"/>
  <c r="I8"/>
  <c r="L8"/>
  <c r="N8"/>
  <c r="Q8" s="1"/>
  <c r="I9"/>
  <c r="L9"/>
  <c r="N9"/>
  <c r="Q9" s="1"/>
  <c r="D10"/>
  <c r="G10" s="1"/>
  <c r="I10"/>
  <c r="L10"/>
  <c r="N10"/>
  <c r="Q10" s="1"/>
  <c r="D11"/>
  <c r="G11" s="1"/>
  <c r="I11"/>
  <c r="L11"/>
  <c r="N11"/>
  <c r="Q11" s="1"/>
  <c r="D12"/>
  <c r="G12" s="1"/>
  <c r="I12"/>
  <c r="L12"/>
  <c r="M12" s="1"/>
  <c r="N12"/>
  <c r="Q12" s="1"/>
  <c r="E13"/>
  <c r="E14" s="1"/>
  <c r="F13"/>
  <c r="F29" s="1"/>
  <c r="C14"/>
  <c r="H17"/>
  <c r="M17" s="1"/>
  <c r="L17"/>
  <c r="L18"/>
  <c r="M18" s="1"/>
  <c r="R18" s="1"/>
  <c r="I19"/>
  <c r="N19"/>
  <c r="I24"/>
  <c r="L25"/>
  <c r="C27"/>
  <c r="C29"/>
  <c r="D12" i="158"/>
  <c r="E32" s="1"/>
  <c r="D13"/>
  <c r="C20" i="82" s="1"/>
  <c r="E20" s="1"/>
  <c r="E8" s="1"/>
  <c r="D8" s="1"/>
  <c r="D14" i="158"/>
  <c r="E34" s="1"/>
  <c r="I27" i="95" s="1"/>
  <c r="K27" s="1"/>
  <c r="D15" i="158"/>
  <c r="E35" s="1"/>
  <c r="D17"/>
  <c r="E17" s="1"/>
  <c r="D19"/>
  <c r="E19" s="1"/>
  <c r="C21"/>
  <c r="C24" s="1"/>
  <c r="D41"/>
  <c r="H32" i="95"/>
  <c r="C57" i="158"/>
  <c r="C71"/>
  <c r="C19" i="7" s="1"/>
  <c r="D71" i="158"/>
  <c r="D19" i="7" s="1"/>
  <c r="D79" i="158"/>
  <c r="D10" s="1"/>
  <c r="E10" s="1"/>
  <c r="F10" s="1"/>
  <c r="E81"/>
  <c r="F81"/>
  <c r="E83"/>
  <c r="E14" s="1"/>
  <c r="F83"/>
  <c r="D85"/>
  <c r="D16" s="1"/>
  <c r="D87"/>
  <c r="D89" s="1"/>
  <c r="E103"/>
  <c r="E104"/>
  <c r="E105"/>
  <c r="N105" s="1"/>
  <c r="O105" s="1"/>
  <c r="E106"/>
  <c r="E107"/>
  <c r="N107" s="1"/>
  <c r="O107" s="1"/>
  <c r="E108"/>
  <c r="N108" s="1"/>
  <c r="O108" s="1"/>
  <c r="E109"/>
  <c r="N109" s="1"/>
  <c r="O109" s="1"/>
  <c r="E110"/>
  <c r="N110" s="1"/>
  <c r="O110" s="1"/>
  <c r="E111"/>
  <c r="N111" s="1"/>
  <c r="O111" s="1"/>
  <c r="D113"/>
  <c r="F113"/>
  <c r="M113"/>
  <c r="C41" i="7"/>
  <c r="C11" i="6"/>
  <c r="B10" i="9"/>
  <c r="C13" i="6"/>
  <c r="C24"/>
  <c r="C34"/>
  <c r="C38" s="1"/>
  <c r="C37"/>
  <c r="C59"/>
  <c r="D19" i="9"/>
  <c r="D34" i="149" s="1"/>
  <c r="L72" i="87" s="1"/>
  <c r="H70" i="6"/>
  <c r="I70" s="1"/>
  <c r="H71"/>
  <c r="I71" s="1"/>
  <c r="H72"/>
  <c r="I72" s="1"/>
  <c r="H73"/>
  <c r="I73" s="1"/>
  <c r="H74"/>
  <c r="I74" s="1"/>
  <c r="H75"/>
  <c r="I75" s="1"/>
  <c r="H76"/>
  <c r="I76" s="1"/>
  <c r="H77"/>
  <c r="I77" s="1"/>
  <c r="H78"/>
  <c r="I78" s="1"/>
  <c r="H79"/>
  <c r="I79" s="1"/>
  <c r="H80"/>
  <c r="I80" s="1"/>
  <c r="E81"/>
  <c r="E82" s="1"/>
  <c r="I82" s="1"/>
  <c r="H81"/>
  <c r="H82"/>
  <c r="B83"/>
  <c r="P200" i="87"/>
  <c r="E83" i="6"/>
  <c r="I83"/>
  <c r="H83"/>
  <c r="B84"/>
  <c r="B85" s="1"/>
  <c r="I85"/>
  <c r="D14" i="9"/>
  <c r="E101" i="6"/>
  <c r="I101" s="1"/>
  <c r="H101"/>
  <c r="B102"/>
  <c r="E203" s="1"/>
  <c r="E102"/>
  <c r="H102"/>
  <c r="B103"/>
  <c r="B108" s="1"/>
  <c r="E103"/>
  <c r="H103"/>
  <c r="E104"/>
  <c r="H104"/>
  <c r="E105"/>
  <c r="I105" s="1"/>
  <c r="H105"/>
  <c r="E106"/>
  <c r="I106"/>
  <c r="H106"/>
  <c r="E107"/>
  <c r="I107" s="1"/>
  <c r="H107"/>
  <c r="E108"/>
  <c r="I108"/>
  <c r="H108"/>
  <c r="E109"/>
  <c r="I109" s="1"/>
  <c r="H109"/>
  <c r="H14" i="9"/>
  <c r="E41" i="149" s="1"/>
  <c r="E110" i="6"/>
  <c r="I110" s="1"/>
  <c r="H110"/>
  <c r="E111"/>
  <c r="E114"/>
  <c r="H111"/>
  <c r="I111"/>
  <c r="H112"/>
  <c r="H113"/>
  <c r="H114"/>
  <c r="I116"/>
  <c r="I118"/>
  <c r="B122"/>
  <c r="B123" s="1"/>
  <c r="B130"/>
  <c r="B131" s="1"/>
  <c r="B144"/>
  <c r="B145" s="1"/>
  <c r="B153"/>
  <c r="B154" s="1"/>
  <c r="B174"/>
  <c r="B175"/>
  <c r="B176" s="1"/>
  <c r="AI193"/>
  <c r="AJ193"/>
  <c r="AL193"/>
  <c r="AI194" s="1"/>
  <c r="AL194" s="1"/>
  <c r="AI195" s="1"/>
  <c r="AL195" s="1"/>
  <c r="AI196" s="1"/>
  <c r="AL196" s="1"/>
  <c r="AI197" s="1"/>
  <c r="AJ194"/>
  <c r="B195"/>
  <c r="B196"/>
  <c r="AJ195"/>
  <c r="AJ196"/>
  <c r="E202"/>
  <c r="E205"/>
  <c r="AI205"/>
  <c r="AJ205"/>
  <c r="AQ205" s="1"/>
  <c r="AH209"/>
  <c r="AH211" s="1"/>
  <c r="AJ209"/>
  <c r="AI210"/>
  <c r="AI213"/>
  <c r="AJ210"/>
  <c r="AJ211"/>
  <c r="AJ212" s="1"/>
  <c r="AI206" s="1"/>
  <c r="AJ206" s="1"/>
  <c r="AQ206" s="1"/>
  <c r="B215"/>
  <c r="B216"/>
  <c r="B232"/>
  <c r="P300" i="87"/>
  <c r="B233" i="6"/>
  <c r="B238"/>
  <c r="B241" s="1"/>
  <c r="C21" i="9"/>
  <c r="D20" i="149" s="1"/>
  <c r="D21" i="9"/>
  <c r="L309" i="87"/>
  <c r="D10" i="171"/>
  <c r="E10"/>
  <c r="D15"/>
  <c r="D17"/>
  <c r="D22"/>
  <c r="D27"/>
  <c r="D29"/>
  <c r="D31"/>
  <c r="D33"/>
  <c r="D35"/>
  <c r="D37"/>
  <c r="D39"/>
  <c r="D41"/>
  <c r="D43"/>
  <c r="D44"/>
  <c r="D45"/>
  <c r="D47"/>
  <c r="D49"/>
  <c r="D54"/>
  <c r="D56"/>
  <c r="D58"/>
  <c r="D60"/>
  <c r="D62"/>
  <c r="D64"/>
  <c r="D65"/>
  <c r="D66"/>
  <c r="D67"/>
  <c r="D68"/>
  <c r="D69"/>
  <c r="D70"/>
  <c r="D18"/>
  <c r="D20"/>
  <c r="D21"/>
  <c r="D32"/>
  <c r="D46"/>
  <c r="F177" i="87"/>
  <c r="D42" i="149"/>
  <c r="E17"/>
  <c r="H83" i="95"/>
  <c r="K83" s="1"/>
  <c r="L83" s="1"/>
  <c r="J20" i="8"/>
  <c r="J27" s="1"/>
  <c r="J13" s="1"/>
  <c r="N103" i="158"/>
  <c r="O103" s="1"/>
  <c r="I256" i="27"/>
  <c r="S114"/>
  <c r="M87"/>
  <c r="L88"/>
  <c r="H9"/>
  <c r="H14" s="1"/>
  <c r="H30" s="1"/>
  <c r="H73"/>
  <c r="R24"/>
  <c r="F43" i="83"/>
  <c r="F28"/>
  <c r="F24"/>
  <c r="F11"/>
  <c r="I21" i="338"/>
  <c r="H30"/>
  <c r="H37"/>
  <c r="H38"/>
  <c r="M36" i="87"/>
  <c r="K40"/>
  <c r="B76" i="95"/>
  <c r="F57" i="149"/>
  <c r="D35" i="97"/>
  <c r="E35" s="1"/>
  <c r="C58" i="149"/>
  <c r="E112" i="6"/>
  <c r="E113" s="1"/>
  <c r="I113" s="1"/>
  <c r="L246" i="27"/>
  <c r="V127"/>
  <c r="T127"/>
  <c r="F26"/>
  <c r="S71" i="83"/>
  <c r="E13"/>
  <c r="H30" i="95"/>
  <c r="H24"/>
  <c r="B32"/>
  <c r="M32" s="1"/>
  <c r="B24"/>
  <c r="M24" s="1"/>
  <c r="G157" i="27"/>
  <c r="H157" s="1"/>
  <c r="H145"/>
  <c r="Q94"/>
  <c r="R22"/>
  <c r="H46" i="339"/>
  <c r="H56"/>
  <c r="L247" i="27"/>
  <c r="I150"/>
  <c r="M29" s="1"/>
  <c r="M80"/>
  <c r="C19" i="82"/>
  <c r="E19" s="1"/>
  <c r="E26" i="83"/>
  <c r="F9"/>
  <c r="H27" i="338"/>
  <c r="I27" s="1"/>
  <c r="O80" i="87"/>
  <c r="F82" s="1"/>
  <c r="B59" i="149"/>
  <c r="B61"/>
  <c r="D7"/>
  <c r="E40" i="338"/>
  <c r="P268" i="87"/>
  <c r="P196"/>
  <c r="D32" i="95"/>
  <c r="G32" s="1"/>
  <c r="B86" s="1"/>
  <c r="D86" s="1"/>
  <c r="G86" s="1"/>
  <c r="E310" i="87"/>
  <c r="Z122" i="27"/>
  <c r="B242" i="6"/>
  <c r="J20" i="27"/>
  <c r="F36" i="83"/>
  <c r="F15"/>
  <c r="H41" i="338"/>
  <c r="H40"/>
  <c r="I40" s="1"/>
  <c r="H36"/>
  <c r="H34"/>
  <c r="H32"/>
  <c r="H28"/>
  <c r="H39"/>
  <c r="H35"/>
  <c r="H33"/>
  <c r="H31"/>
  <c r="B89" i="6"/>
  <c r="B93" s="1"/>
  <c r="C64"/>
  <c r="B70" s="1"/>
  <c r="B40" i="338"/>
  <c r="C40" i="6"/>
  <c r="B46" s="1"/>
  <c r="C47" s="1"/>
  <c r="H165" i="27"/>
  <c r="G178" s="1"/>
  <c r="F98"/>
  <c r="L94"/>
  <c r="F36"/>
  <c r="D36"/>
  <c r="F35"/>
  <c r="I42" i="338"/>
  <c r="D40"/>
  <c r="Z121" i="27"/>
  <c r="C18" i="24"/>
  <c r="D9" s="1"/>
  <c r="D18" s="1"/>
  <c r="C69" i="83"/>
  <c r="G38" i="338"/>
  <c r="G35"/>
  <c r="E35" s="1"/>
  <c r="G32"/>
  <c r="D32" s="1"/>
  <c r="H19" i="8"/>
  <c r="R27" i="27"/>
  <c r="C121"/>
  <c r="C123" s="1"/>
  <c r="E7"/>
  <c r="D14"/>
  <c r="D30" s="1"/>
  <c r="D32" s="1"/>
  <c r="F14"/>
  <c r="G7"/>
  <c r="E226"/>
  <c r="B253" i="6"/>
  <c r="E27" i="9"/>
  <c r="F27" s="1"/>
  <c r="E204" i="6"/>
  <c r="B104"/>
  <c r="E14" i="27"/>
  <c r="F50" i="83"/>
  <c r="F51" s="1"/>
  <c r="R93" i="27"/>
  <c r="G103"/>
  <c r="E35"/>
  <c r="G36"/>
  <c r="G35"/>
  <c r="Q26" i="8"/>
  <c r="E15" i="97"/>
  <c r="H155" i="27"/>
  <c r="G152"/>
  <c r="I145"/>
  <c r="E155"/>
  <c r="E157"/>
  <c r="P88" i="87"/>
  <c r="C15" i="6"/>
  <c r="B21"/>
  <c r="G100" i="27"/>
  <c r="F25" i="83"/>
  <c r="K20" i="27"/>
  <c r="I20"/>
  <c r="C59" i="149"/>
  <c r="D43"/>
  <c r="F226" i="87"/>
  <c r="G36" i="338"/>
  <c r="E36" s="1"/>
  <c r="G30"/>
  <c r="G41"/>
  <c r="I41"/>
  <c r="G39"/>
  <c r="C39"/>
  <c r="G33"/>
  <c r="C33" s="1"/>
  <c r="G29"/>
  <c r="G27"/>
  <c r="I33"/>
  <c r="C40"/>
  <c r="K88" i="27"/>
  <c r="M93"/>
  <c r="M86"/>
  <c r="M88"/>
  <c r="M8" s="1"/>
  <c r="E51" i="83"/>
  <c r="D27" i="338"/>
  <c r="C27"/>
  <c r="B27"/>
  <c r="E27"/>
  <c r="F27"/>
  <c r="E33"/>
  <c r="F41"/>
  <c r="B41"/>
  <c r="E41"/>
  <c r="D41"/>
  <c r="C41"/>
  <c r="F29"/>
  <c r="C29"/>
  <c r="D39"/>
  <c r="F39"/>
  <c r="B39"/>
  <c r="M60" i="87"/>
  <c r="K64" s="1"/>
  <c r="M64" s="1"/>
  <c r="K68" s="1"/>
  <c r="M68" s="1"/>
  <c r="K72" s="1"/>
  <c r="L26" i="8"/>
  <c r="M26"/>
  <c r="R26" s="1"/>
  <c r="E30" i="97"/>
  <c r="C26" i="394"/>
  <c r="C18"/>
  <c r="B26"/>
  <c r="G17"/>
  <c r="C16" i="6"/>
  <c r="B22"/>
  <c r="E48" i="10"/>
  <c r="F51" s="1"/>
  <c r="D6" i="393"/>
  <c r="D8" s="1"/>
  <c r="C48" i="10"/>
  <c r="C50" s="1"/>
  <c r="C51" s="1"/>
  <c r="D12" i="393" s="1"/>
  <c r="D5" i="96"/>
  <c r="D8" i="97"/>
  <c r="E21" i="9"/>
  <c r="E14"/>
  <c r="I14" s="1"/>
  <c r="D41" i="149"/>
  <c r="E300" i="87"/>
  <c r="O300"/>
  <c r="E303" s="1"/>
  <c r="N303" s="1"/>
  <c r="O304" s="1"/>
  <c r="E29" i="9"/>
  <c r="D24" i="149"/>
  <c r="D6" i="96"/>
  <c r="D12"/>
  <c r="D23" i="149"/>
  <c r="C161" i="6"/>
  <c r="C5" i="171"/>
  <c r="I23" i="394"/>
  <c r="G23" s="1"/>
  <c r="G24" s="1"/>
  <c r="D7" i="97"/>
  <c r="F17" i="394"/>
  <c r="H17" s="1"/>
  <c r="E24"/>
  <c r="C15"/>
  <c r="D15" s="1"/>
  <c r="B30" i="95"/>
  <c r="D30" s="1"/>
  <c r="G30" s="1"/>
  <c r="M24" i="8"/>
  <c r="F44"/>
  <c r="M25"/>
  <c r="F42"/>
  <c r="F43"/>
  <c r="I32"/>
  <c r="L23"/>
  <c r="H27"/>
  <c r="H30"/>
  <c r="E207" i="6"/>
  <c r="H21" i="9"/>
  <c r="E43" i="149" s="1"/>
  <c r="C12" i="394"/>
  <c r="Q88" i="27"/>
  <c r="M92"/>
  <c r="M94" s="1"/>
  <c r="M7" s="1"/>
  <c r="K94"/>
  <c r="I34"/>
  <c r="F86"/>
  <c r="G98" s="1"/>
  <c r="D35"/>
  <c r="G159"/>
  <c r="G175" s="1"/>
  <c r="I148"/>
  <c r="I73"/>
  <c r="M71"/>
  <c r="B220" i="6"/>
  <c r="B224"/>
  <c r="B225" s="1"/>
  <c r="E6" i="96"/>
  <c r="D22" i="149"/>
  <c r="C30" i="9"/>
  <c r="E25"/>
  <c r="B200" i="6"/>
  <c r="B204" s="1"/>
  <c r="O14" i="87"/>
  <c r="F16" s="1"/>
  <c r="N18" s="1"/>
  <c r="N10"/>
  <c r="N290"/>
  <c r="Q334"/>
  <c r="O274"/>
  <c r="E277" s="1"/>
  <c r="B35" i="338"/>
  <c r="C35"/>
  <c r="Q13" i="24"/>
  <c r="E6" i="149"/>
  <c r="E53"/>
  <c r="D14" i="97"/>
  <c r="M17" i="394" s="1"/>
  <c r="F209" i="6"/>
  <c r="G209" s="1"/>
  <c r="E14" i="97"/>
  <c r="C27" i="419"/>
  <c r="D70" i="394"/>
  <c r="R29" i="409"/>
  <c r="R28" i="411" s="1"/>
  <c r="AV38"/>
  <c r="Q23"/>
  <c r="C15" i="419"/>
  <c r="D64" i="394"/>
  <c r="H30" i="408"/>
  <c r="H25"/>
  <c r="S25" s="1"/>
  <c r="H14"/>
  <c r="S14" s="1"/>
  <c r="AU21" i="411"/>
  <c r="AU15"/>
  <c r="C14" i="419"/>
  <c r="D61" i="394"/>
  <c r="G53" i="408"/>
  <c r="H29"/>
  <c r="S29" s="1"/>
  <c r="H29" i="409"/>
  <c r="H28" i="411" s="1"/>
  <c r="AK28" s="1"/>
  <c r="U61"/>
  <c r="Z61" s="1"/>
  <c r="AS61" s="1"/>
  <c r="U32"/>
  <c r="J98" i="412"/>
  <c r="AJ213" i="6"/>
  <c r="I26" i="376"/>
  <c r="F27"/>
  <c r="F31"/>
  <c r="F32"/>
  <c r="C36" i="97"/>
  <c r="H33"/>
  <c r="B18" i="394"/>
  <c r="C29" i="419"/>
  <c r="M18" i="394"/>
  <c r="P32" s="1"/>
  <c r="E17" i="419"/>
  <c r="D17"/>
  <c r="L59" i="399"/>
  <c r="G41" i="419"/>
  <c r="E59" i="408"/>
  <c r="R59" s="1"/>
  <c r="E57" i="409"/>
  <c r="R57" s="1"/>
  <c r="R56" i="411" s="1"/>
  <c r="E47" i="409"/>
  <c r="R47" s="1"/>
  <c r="E44"/>
  <c r="E43" i="411" s="1"/>
  <c r="E42" i="409"/>
  <c r="R42" s="1"/>
  <c r="K30" i="376"/>
  <c r="H43" i="400"/>
  <c r="F13" i="399" s="1"/>
  <c r="D18" i="402"/>
  <c r="C53" i="404"/>
  <c r="C60" s="1"/>
  <c r="C50"/>
  <c r="E62" i="406"/>
  <c r="H31" i="409"/>
  <c r="S31" s="1"/>
  <c r="S30" i="411" s="1"/>
  <c r="D52"/>
  <c r="D68" s="1"/>
  <c r="U33"/>
  <c r="AK33"/>
  <c r="I94" i="412"/>
  <c r="U47"/>
  <c r="U98"/>
  <c r="Q47"/>
  <c r="M47"/>
  <c r="M98"/>
  <c r="C41" i="10"/>
  <c r="E6"/>
  <c r="E36"/>
  <c r="D10" i="393"/>
  <c r="I43" i="27"/>
  <c r="B89" i="83" s="1"/>
  <c r="O43" i="27"/>
  <c r="C97" i="83" s="1"/>
  <c r="D11" i="82"/>
  <c r="D28" i="394"/>
  <c r="D12"/>
  <c r="C11" i="419"/>
  <c r="J9" i="406"/>
  <c r="X46" i="408"/>
  <c r="Y46" s="1"/>
  <c r="E42"/>
  <c r="R42" s="1"/>
  <c r="E48" i="409"/>
  <c r="R48" s="1"/>
  <c r="R32"/>
  <c r="R31" i="411" s="1"/>
  <c r="X32" i="409"/>
  <c r="Y32" s="1"/>
  <c r="Y31" i="411" s="1"/>
  <c r="E39" i="338"/>
  <c r="E29"/>
  <c r="B36"/>
  <c r="I39"/>
  <c r="I36"/>
  <c r="F13" i="83"/>
  <c r="I114" i="6"/>
  <c r="I104"/>
  <c r="I81"/>
  <c r="F23" i="26"/>
  <c r="G255" i="27"/>
  <c r="M113"/>
  <c r="W142" i="83"/>
  <c r="F107"/>
  <c r="F54" s="1"/>
  <c r="R106" s="1"/>
  <c r="F22"/>
  <c r="G37" i="338"/>
  <c r="H80" i="27"/>
  <c r="E14" i="376"/>
  <c r="E16"/>
  <c r="P88" i="27"/>
  <c r="G41" i="400"/>
  <c r="I55" i="401"/>
  <c r="F33" i="402"/>
  <c r="J50" i="404"/>
  <c r="L16"/>
  <c r="J26" i="406"/>
  <c r="J22"/>
  <c r="J22" i="407"/>
  <c r="U52" i="408"/>
  <c r="P52" s="1"/>
  <c r="U43"/>
  <c r="F19"/>
  <c r="H30" i="409"/>
  <c r="H29" i="411" s="1"/>
  <c r="AK29" s="1"/>
  <c r="D62"/>
  <c r="D69" s="1"/>
  <c r="T23"/>
  <c r="A96" i="412"/>
  <c r="A98" s="1"/>
  <c r="I87"/>
  <c r="R98"/>
  <c r="E21" i="10"/>
  <c r="H10" i="393"/>
  <c r="N43" i="27"/>
  <c r="B97" i="83" s="1"/>
  <c r="D46" i="149"/>
  <c r="D16" i="419"/>
  <c r="E56" i="408"/>
  <c r="R56" s="1"/>
  <c r="E55"/>
  <c r="R55" s="1"/>
  <c r="R40"/>
  <c r="AC40" s="1"/>
  <c r="E40"/>
  <c r="D19"/>
  <c r="X14"/>
  <c r="Y14" s="1"/>
  <c r="Y19" s="1"/>
  <c r="E61" i="409"/>
  <c r="R61" s="1"/>
  <c r="E56"/>
  <c r="R56" s="1"/>
  <c r="E55"/>
  <c r="R55" s="1"/>
  <c r="E51"/>
  <c r="E50" i="411" s="1"/>
  <c r="X40" i="409"/>
  <c r="X39" i="411" s="1"/>
  <c r="E40" i="409"/>
  <c r="R40"/>
  <c r="X38"/>
  <c r="Y38"/>
  <c r="Y37" i="411" s="1"/>
  <c r="R38" i="409"/>
  <c r="AC38" s="1"/>
  <c r="E38"/>
  <c r="E37" i="411" s="1"/>
  <c r="D36" i="338"/>
  <c r="N111" i="27"/>
  <c r="P92" i="87"/>
  <c r="P14"/>
  <c r="I22" i="401"/>
  <c r="I62" i="404"/>
  <c r="F62"/>
  <c r="G62" i="406"/>
  <c r="C62"/>
  <c r="R25" i="409"/>
  <c r="AC25" s="1"/>
  <c r="U34" i="411"/>
  <c r="Z34"/>
  <c r="AS34" s="1"/>
  <c r="S98" i="412"/>
  <c r="O47"/>
  <c r="K47"/>
  <c r="K98"/>
  <c r="D43" i="27"/>
  <c r="C79" i="83" s="1"/>
  <c r="C23" i="394"/>
  <c r="C23" i="419"/>
  <c r="C24" s="1"/>
  <c r="P59" i="399"/>
  <c r="H41" i="419"/>
  <c r="H40"/>
  <c r="G40"/>
  <c r="E48" i="408"/>
  <c r="R48" s="1"/>
  <c r="E47"/>
  <c r="R47" s="1"/>
  <c r="E44"/>
  <c r="R44" s="1"/>
  <c r="AC44" s="1"/>
  <c r="R38"/>
  <c r="AC38" s="1"/>
  <c r="E38"/>
  <c r="E59" i="409"/>
  <c r="E58" i="411" s="1"/>
  <c r="E58" i="409"/>
  <c r="R58" s="1"/>
  <c r="X46"/>
  <c r="Y46" s="1"/>
  <c r="E46"/>
  <c r="E45" i="411" s="1"/>
  <c r="F29" i="9"/>
  <c r="B29" i="338"/>
  <c r="D29"/>
  <c r="D30" i="9"/>
  <c r="E206" i="6"/>
  <c r="AI212"/>
  <c r="I103"/>
  <c r="I102"/>
  <c r="E12" i="158"/>
  <c r="F20" i="26"/>
  <c r="F14"/>
  <c r="F262" i="27"/>
  <c r="N112"/>
  <c r="R71" i="83"/>
  <c r="S48"/>
  <c r="S49"/>
  <c r="F63" s="1"/>
  <c r="R115" s="1"/>
  <c r="M47"/>
  <c r="F37"/>
  <c r="E20"/>
  <c r="G28" i="338"/>
  <c r="I28" s="1"/>
  <c r="E127" i="149"/>
  <c r="G95" i="27"/>
  <c r="D11" i="376"/>
  <c r="I32" i="399"/>
  <c r="F39" i="419" s="1"/>
  <c r="P20" i="399"/>
  <c r="L20"/>
  <c r="J32"/>
  <c r="L15"/>
  <c r="J50" i="400"/>
  <c r="J39"/>
  <c r="H41" i="401"/>
  <c r="D33" i="402"/>
  <c r="C18"/>
  <c r="F33" i="403"/>
  <c r="F18"/>
  <c r="F35" s="1"/>
  <c r="I18" i="399" s="1"/>
  <c r="K18" s="1"/>
  <c r="J60" i="404"/>
  <c r="K60" s="1"/>
  <c r="I60" i="406"/>
  <c r="J60" s="1"/>
  <c r="C57" i="419" s="1"/>
  <c r="J28" i="406"/>
  <c r="J24"/>
  <c r="U49" i="408"/>
  <c r="P49" s="1"/>
  <c r="U41"/>
  <c r="Z41" s="1"/>
  <c r="AD41" s="1"/>
  <c r="H32"/>
  <c r="S32" s="1"/>
  <c r="X26"/>
  <c r="Y26" s="1"/>
  <c r="AV42" i="411"/>
  <c r="T18"/>
  <c r="E7" i="10"/>
  <c r="E44" s="1"/>
  <c r="E10" i="393"/>
  <c r="C43" i="27"/>
  <c r="B79" i="83" s="1"/>
  <c r="J43" i="27"/>
  <c r="C89" i="83" s="1"/>
  <c r="Z33" i="411"/>
  <c r="AS33" s="1"/>
  <c r="Z32"/>
  <c r="AS32" s="1"/>
  <c r="AV61"/>
  <c r="U60" i="409"/>
  <c r="Z60" s="1"/>
  <c r="G18" i="403"/>
  <c r="G18" i="402"/>
  <c r="G35" s="1"/>
  <c r="F19" i="399" s="1"/>
  <c r="G33" i="402"/>
  <c r="H30"/>
  <c r="E18"/>
  <c r="K17" i="401"/>
  <c r="K22" s="1"/>
  <c r="J34"/>
  <c r="J36"/>
  <c r="J15"/>
  <c r="J17"/>
  <c r="J22" s="1"/>
  <c r="K22" i="400"/>
  <c r="J34"/>
  <c r="J36"/>
  <c r="J41" s="1"/>
  <c r="G22"/>
  <c r="J15"/>
  <c r="J17" s="1"/>
  <c r="J22" s="1"/>
  <c r="F22"/>
  <c r="K41"/>
  <c r="K43" s="1"/>
  <c r="F62" i="407"/>
  <c r="D62"/>
  <c r="X19" i="411"/>
  <c r="X23"/>
  <c r="L60" i="404"/>
  <c r="M50"/>
  <c r="H28" i="408"/>
  <c r="S28" s="1"/>
  <c r="H27"/>
  <c r="S27" s="1"/>
  <c r="AC40" i="409"/>
  <c r="D19"/>
  <c r="M60" i="404"/>
  <c r="D63" i="409"/>
  <c r="G52" i="411"/>
  <c r="L33" i="404"/>
  <c r="H26" i="409"/>
  <c r="H25" i="411" s="1"/>
  <c r="AK25" s="1"/>
  <c r="H14" i="409"/>
  <c r="H13" i="411" s="1"/>
  <c r="L50" i="404"/>
  <c r="H32" i="409"/>
  <c r="S32" s="1"/>
  <c r="R87" i="27"/>
  <c r="R86"/>
  <c r="R88"/>
  <c r="R8" s="1"/>
  <c r="K50" i="404"/>
  <c r="G43" i="400"/>
  <c r="F12" i="399" s="1"/>
  <c r="Z52" i="408"/>
  <c r="J55" i="400"/>
  <c r="Z49" i="408"/>
  <c r="AD49" s="1"/>
  <c r="K27" i="404"/>
  <c r="K25"/>
  <c r="K23"/>
  <c r="J21"/>
  <c r="K17"/>
  <c r="H50" i="407"/>
  <c r="J50" s="1"/>
  <c r="P41" i="408"/>
  <c r="H26"/>
  <c r="S26" s="1"/>
  <c r="R25"/>
  <c r="AC25" s="1"/>
  <c r="K11" i="404"/>
  <c r="J16"/>
  <c r="H33" i="406"/>
  <c r="H62" s="1"/>
  <c r="H59" i="399"/>
  <c r="F32"/>
  <c r="E43" i="27" s="1"/>
  <c r="D79" i="83" s="1"/>
  <c r="G55" i="400"/>
  <c r="J39" i="401"/>
  <c r="J41" s="1"/>
  <c r="K37" i="404"/>
  <c r="I33" i="406"/>
  <c r="G60" i="411"/>
  <c r="G61" i="409"/>
  <c r="K26" i="404"/>
  <c r="K24"/>
  <c r="K22"/>
  <c r="J53" i="407"/>
  <c r="H60"/>
  <c r="J60"/>
  <c r="F57" i="419" s="1"/>
  <c r="J10" i="407"/>
  <c r="I33"/>
  <c r="P43" i="408"/>
  <c r="T40"/>
  <c r="U40" s="1"/>
  <c r="P40" s="1"/>
  <c r="F53"/>
  <c r="H31"/>
  <c r="S31" s="1"/>
  <c r="H30" i="411"/>
  <c r="AK30" s="1"/>
  <c r="G20" i="399"/>
  <c r="G32" s="1"/>
  <c r="G61" s="1"/>
  <c r="F65" i="408" s="1"/>
  <c r="H55" i="400"/>
  <c r="H55" i="401"/>
  <c r="I46" i="403"/>
  <c r="J58" i="406"/>
  <c r="H50"/>
  <c r="F56" i="419"/>
  <c r="D63" i="408"/>
  <c r="G55" i="411"/>
  <c r="G56" i="409"/>
  <c r="Q56" s="1"/>
  <c r="F24" i="408"/>
  <c r="Z45" i="409"/>
  <c r="P45"/>
  <c r="P44" i="411" s="1"/>
  <c r="E39"/>
  <c r="S30" i="409"/>
  <c r="S29" i="411" s="1"/>
  <c r="H20" i="399"/>
  <c r="H32" s="1"/>
  <c r="H61" s="1"/>
  <c r="G65" i="408" s="1"/>
  <c r="I50" i="406"/>
  <c r="J50"/>
  <c r="C56" i="419" s="1"/>
  <c r="J10" i="406"/>
  <c r="F63" i="408"/>
  <c r="U50"/>
  <c r="S30"/>
  <c r="T59" i="411"/>
  <c r="AL59"/>
  <c r="Q49"/>
  <c r="AI49"/>
  <c r="AM49" s="1"/>
  <c r="AH49" s="1"/>
  <c r="T48"/>
  <c r="AL48"/>
  <c r="AP45"/>
  <c r="X42"/>
  <c r="AP42"/>
  <c r="Q42"/>
  <c r="U42" s="1"/>
  <c r="AI42"/>
  <c r="Q40"/>
  <c r="AI40"/>
  <c r="R24"/>
  <c r="G19" i="408"/>
  <c r="F63" i="409"/>
  <c r="D53"/>
  <c r="AC29"/>
  <c r="I96" i="412"/>
  <c r="Q51" i="411"/>
  <c r="AI51"/>
  <c r="AU51" s="1"/>
  <c r="T49"/>
  <c r="AL49"/>
  <c r="Y42"/>
  <c r="AQ42"/>
  <c r="T42"/>
  <c r="AL42"/>
  <c r="AM42" s="1"/>
  <c r="T40"/>
  <c r="AL40"/>
  <c r="AM40" s="1"/>
  <c r="AH40" s="1"/>
  <c r="AP39"/>
  <c r="R39"/>
  <c r="AJ39"/>
  <c r="X38"/>
  <c r="AP38"/>
  <c r="Q38"/>
  <c r="AI38"/>
  <c r="AU38" s="1"/>
  <c r="F24" i="409"/>
  <c r="P60"/>
  <c r="P59" i="411" s="1"/>
  <c r="Q59"/>
  <c r="U59" s="1"/>
  <c r="Z59" s="1"/>
  <c r="AS59" s="1"/>
  <c r="AI59"/>
  <c r="T51"/>
  <c r="AL51"/>
  <c r="Q44"/>
  <c r="U44" s="1"/>
  <c r="AI44"/>
  <c r="T38"/>
  <c r="U38" s="1"/>
  <c r="AL38"/>
  <c r="X37"/>
  <c r="AP37"/>
  <c r="R37"/>
  <c r="AJ37"/>
  <c r="R26" i="409"/>
  <c r="D53" i="408"/>
  <c r="X29"/>
  <c r="Y29" s="1"/>
  <c r="F53" i="409"/>
  <c r="U50"/>
  <c r="U43"/>
  <c r="U41"/>
  <c r="T35" i="411"/>
  <c r="R59"/>
  <c r="AJ59"/>
  <c r="Q48"/>
  <c r="AI48"/>
  <c r="AM48" s="1"/>
  <c r="AH48" s="1"/>
  <c r="T44"/>
  <c r="AL44"/>
  <c r="AM44" s="1"/>
  <c r="AH44" s="1"/>
  <c r="AQ37"/>
  <c r="U52" i="409"/>
  <c r="U39"/>
  <c r="P39" s="1"/>
  <c r="H25"/>
  <c r="H24" i="411" s="1"/>
  <c r="AK24" s="1"/>
  <c r="H20" i="409"/>
  <c r="H19" i="411" s="1"/>
  <c r="G19" i="409"/>
  <c r="G36" s="1"/>
  <c r="AM61" i="411"/>
  <c r="AR61" s="1"/>
  <c r="AK34"/>
  <c r="AI33"/>
  <c r="AK32"/>
  <c r="AI31"/>
  <c r="AU31" s="1"/>
  <c r="AI29"/>
  <c r="AI27"/>
  <c r="AU27" s="1"/>
  <c r="AI25"/>
  <c r="AU25" s="1"/>
  <c r="F18"/>
  <c r="G47" i="412"/>
  <c r="AP19" i="411"/>
  <c r="F23"/>
  <c r="AI23" s="1"/>
  <c r="AU23" s="1"/>
  <c r="C53" i="6"/>
  <c r="T29" i="27"/>
  <c r="D50" i="171"/>
  <c r="B243" i="6"/>
  <c r="I20" i="8"/>
  <c r="G31" i="376"/>
  <c r="G32"/>
  <c r="G27"/>
  <c r="H26"/>
  <c r="H27" s="1"/>
  <c r="G36"/>
  <c r="H36" s="1"/>
  <c r="F162" i="27"/>
  <c r="H162" s="1"/>
  <c r="AI214" i="6"/>
  <c r="D263" i="27"/>
  <c r="M256"/>
  <c r="I84" i="6"/>
  <c r="I86" s="1"/>
  <c r="I88" s="1"/>
  <c r="H31" i="376"/>
  <c r="H32"/>
  <c r="AJ200" i="6"/>
  <c r="C32" i="338"/>
  <c r="F32"/>
  <c r="B234" i="6"/>
  <c r="P192" i="87"/>
  <c r="D29" i="83"/>
  <c r="F23"/>
  <c r="F26"/>
  <c r="L22" i="95"/>
  <c r="M76" s="1"/>
  <c r="J26" i="376"/>
  <c r="C27"/>
  <c r="D26"/>
  <c r="Q25" i="8"/>
  <c r="R25"/>
  <c r="C14" i="7"/>
  <c r="F263" i="27"/>
  <c r="D129" i="149"/>
  <c r="C39" i="6"/>
  <c r="E17" i="9"/>
  <c r="F17" i="83"/>
  <c r="F61"/>
  <c r="R113" s="1"/>
  <c r="D25" i="376"/>
  <c r="I159" i="27"/>
  <c r="H33" i="149"/>
  <c r="I33" s="1"/>
  <c r="F34" i="8"/>
  <c r="F5" i="395"/>
  <c r="H5" s="1"/>
  <c r="K5" s="1"/>
  <c r="F33" i="8"/>
  <c r="F32"/>
  <c r="C16" i="394"/>
  <c r="D16" s="1"/>
  <c r="H30" i="9"/>
  <c r="F25"/>
  <c r="L313" i="87"/>
  <c r="C26" i="6"/>
  <c r="C22"/>
  <c r="C27" s="1"/>
  <c r="X45" i="411"/>
  <c r="E47"/>
  <c r="R46" i="409"/>
  <c r="R45" i="411" s="1"/>
  <c r="AC47" i="408"/>
  <c r="AC59"/>
  <c r="C24" i="394"/>
  <c r="D23"/>
  <c r="D24" s="1"/>
  <c r="E41" i="411"/>
  <c r="C39" i="419"/>
  <c r="C38" s="1"/>
  <c r="C42" s="1"/>
  <c r="C44" s="1"/>
  <c r="F10" i="393"/>
  <c r="E63" i="409"/>
  <c r="F36" i="376"/>
  <c r="B28" i="338"/>
  <c r="E28"/>
  <c r="D28"/>
  <c r="F28"/>
  <c r="C28"/>
  <c r="F32" i="158"/>
  <c r="I76" i="95" s="1"/>
  <c r="K76" s="1"/>
  <c r="D26" i="394"/>
  <c r="D18"/>
  <c r="I31" i="376"/>
  <c r="I36" s="1"/>
  <c r="I27"/>
  <c r="Z44" i="411"/>
  <c r="AS44" s="1"/>
  <c r="R59" i="409"/>
  <c r="R58" i="411" s="1"/>
  <c r="R51" i="409"/>
  <c r="R44"/>
  <c r="AJ43" i="411" s="1"/>
  <c r="BA43" s="1"/>
  <c r="E54"/>
  <c r="AH61"/>
  <c r="J43" i="401"/>
  <c r="J43" i="400"/>
  <c r="K43" i="401"/>
  <c r="H62" i="407"/>
  <c r="H64" s="1"/>
  <c r="H65" s="1"/>
  <c r="H67" s="1"/>
  <c r="AC48" i="408"/>
  <c r="S26" i="409"/>
  <c r="S25" i="411" s="1"/>
  <c r="AU29"/>
  <c r="AU33"/>
  <c r="Z52" i="409"/>
  <c r="P52"/>
  <c r="P51" i="411" s="1"/>
  <c r="AJ56"/>
  <c r="AU40"/>
  <c r="G63" i="409"/>
  <c r="G65" s="1"/>
  <c r="U48" i="411"/>
  <c r="Z48" s="1"/>
  <c r="AS48" s="1"/>
  <c r="S25" i="409"/>
  <c r="S24" i="411" s="1"/>
  <c r="I47" i="412"/>
  <c r="G98"/>
  <c r="Z39" i="409"/>
  <c r="W39" s="1"/>
  <c r="P38" i="411"/>
  <c r="AU48"/>
  <c r="AV59"/>
  <c r="Y38"/>
  <c r="Z38"/>
  <c r="AQ38"/>
  <c r="P43" i="409"/>
  <c r="P42" i="411" s="1"/>
  <c r="Z43" i="409"/>
  <c r="BA37" i="411"/>
  <c r="X31"/>
  <c r="AP31"/>
  <c r="E55"/>
  <c r="K21" i="404"/>
  <c r="W52" i="408"/>
  <c r="AD52"/>
  <c r="S20" i="409"/>
  <c r="I98" i="412"/>
  <c r="Z42" i="411"/>
  <c r="AS42" s="1"/>
  <c r="U49"/>
  <c r="Z49"/>
  <c r="AS49" s="1"/>
  <c r="H64" i="406"/>
  <c r="H65" s="1"/>
  <c r="H67" s="1"/>
  <c r="P50" i="409"/>
  <c r="P49" i="411" s="1"/>
  <c r="Z50" i="409"/>
  <c r="W50"/>
  <c r="W49" i="411" s="1"/>
  <c r="R25"/>
  <c r="AC26" i="409"/>
  <c r="AU42" i="411"/>
  <c r="AU49"/>
  <c r="W45" i="409"/>
  <c r="W44" i="411" s="1"/>
  <c r="AD45" i="409"/>
  <c r="I62" i="407"/>
  <c r="J62" s="1"/>
  <c r="F58" i="419" s="1"/>
  <c r="J33" i="407"/>
  <c r="F55" i="419" s="1"/>
  <c r="F61" i="399"/>
  <c r="F63" s="1"/>
  <c r="F64" s="1"/>
  <c r="F66" s="1"/>
  <c r="W41" i="408"/>
  <c r="AS38" i="411"/>
  <c r="BB38" s="1"/>
  <c r="P41" i="409"/>
  <c r="P40" i="411"/>
  <c r="Z41" i="409"/>
  <c r="AU44" i="411"/>
  <c r="AU59"/>
  <c r="AM38"/>
  <c r="AH38" s="1"/>
  <c r="BA39"/>
  <c r="AM51"/>
  <c r="AR51" s="1"/>
  <c r="R50"/>
  <c r="AJ58"/>
  <c r="BA58" s="1"/>
  <c r="J33" i="406"/>
  <c r="C55" i="419"/>
  <c r="I62" i="406"/>
  <c r="J62"/>
  <c r="C58" i="419" s="1"/>
  <c r="K16" i="404"/>
  <c r="J33"/>
  <c r="W49" i="408"/>
  <c r="U40" i="411"/>
  <c r="Z40" s="1"/>
  <c r="AS40" s="1"/>
  <c r="U44" i="409"/>
  <c r="E129" i="149"/>
  <c r="D130"/>
  <c r="E130" s="1"/>
  <c r="L20" i="8"/>
  <c r="M19" i="27"/>
  <c r="F17" i="9"/>
  <c r="I17"/>
  <c r="J31" i="376"/>
  <c r="J32" s="1"/>
  <c r="G176" i="27"/>
  <c r="G177"/>
  <c r="G204" s="1"/>
  <c r="U30"/>
  <c r="J159"/>
  <c r="E263"/>
  <c r="H38" i="149"/>
  <c r="D29" s="1"/>
  <c r="I38"/>
  <c r="E29" s="1"/>
  <c r="D5" i="98"/>
  <c r="M26" i="394" s="1"/>
  <c r="D27" i="376"/>
  <c r="E25"/>
  <c r="D61" i="171"/>
  <c r="AJ45" i="411"/>
  <c r="AV45" s="1"/>
  <c r="I32" i="376"/>
  <c r="I37"/>
  <c r="F37"/>
  <c r="C45" i="419"/>
  <c r="F45"/>
  <c r="AH51" i="411"/>
  <c r="AR48"/>
  <c r="AO48" s="1"/>
  <c r="AR44"/>
  <c r="AO44" s="1"/>
  <c r="AR49"/>
  <c r="AR38"/>
  <c r="AT38" s="1"/>
  <c r="AR40"/>
  <c r="AO40" s="1"/>
  <c r="J62" i="404"/>
  <c r="K33"/>
  <c r="W41" i="409"/>
  <c r="W40" i="411" s="1"/>
  <c r="AD41" i="409"/>
  <c r="AD39"/>
  <c r="W38" i="411"/>
  <c r="D17" i="408"/>
  <c r="R17" s="1"/>
  <c r="U17" s="1"/>
  <c r="Z17" s="1"/>
  <c r="AD52" i="409"/>
  <c r="W52"/>
  <c r="W51" i="411" s="1"/>
  <c r="S24" i="409"/>
  <c r="S19" i="411"/>
  <c r="U19" s="1"/>
  <c r="Z19" s="1"/>
  <c r="AS19" s="1"/>
  <c r="BB19" s="1"/>
  <c r="U20" i="409"/>
  <c r="AQ31" i="411"/>
  <c r="W43" i="409"/>
  <c r="W42" i="411" s="1"/>
  <c r="AD43" i="409"/>
  <c r="U25"/>
  <c r="P25" s="1"/>
  <c r="P24" i="411" s="1"/>
  <c r="D34" i="171"/>
  <c r="D131" i="149"/>
  <c r="E131" s="1"/>
  <c r="K31" i="376"/>
  <c r="K32" s="1"/>
  <c r="M32"/>
  <c r="AO49" i="411"/>
  <c r="AO51"/>
  <c r="AO38"/>
  <c r="D26" i="171"/>
  <c r="K62" i="404"/>
  <c r="D17" i="409"/>
  <c r="R17" s="1"/>
  <c r="D59" i="171"/>
  <c r="D57"/>
  <c r="D132" i="149"/>
  <c r="E132" s="1"/>
  <c r="D38" i="171"/>
  <c r="D48"/>
  <c r="D36"/>
  <c r="D55"/>
  <c r="D53"/>
  <c r="D73"/>
  <c r="F9" i="393"/>
  <c r="G10"/>
  <c r="G18" s="1"/>
  <c r="D12" i="171"/>
  <c r="D19"/>
  <c r="D63"/>
  <c r="D30"/>
  <c r="D11"/>
  <c r="D14"/>
  <c r="D16"/>
  <c r="D40"/>
  <c r="D42"/>
  <c r="I48" i="10"/>
  <c r="O6" i="393" s="1"/>
  <c r="L6"/>
  <c r="L8" s="1"/>
  <c r="D52" i="171"/>
  <c r="D7"/>
  <c r="E7"/>
  <c r="E121" i="83"/>
  <c r="F121" s="1"/>
  <c r="D24" i="171"/>
  <c r="D83"/>
  <c r="E5"/>
  <c r="D5"/>
  <c r="AI58" i="411"/>
  <c r="Q58"/>
  <c r="Q56"/>
  <c r="U57" i="409"/>
  <c r="AI56" i="411"/>
  <c r="T41"/>
  <c r="AL41"/>
  <c r="AL60"/>
  <c r="T60"/>
  <c r="AL54"/>
  <c r="T54"/>
  <c r="T46"/>
  <c r="AL46"/>
  <c r="AI41"/>
  <c r="Q41"/>
  <c r="R30"/>
  <c r="U30" s="1"/>
  <c r="U31" i="409"/>
  <c r="AC31"/>
  <c r="Y14"/>
  <c r="AP13" i="411"/>
  <c r="X13"/>
  <c r="BA31"/>
  <c r="Q54"/>
  <c r="AI54"/>
  <c r="Q46"/>
  <c r="AI46"/>
  <c r="AI45"/>
  <c r="Q45"/>
  <c r="AL43"/>
  <c r="T43"/>
  <c r="AL39"/>
  <c r="T39"/>
  <c r="AU28"/>
  <c r="AO61"/>
  <c r="K313" i="87"/>
  <c r="M313" s="1"/>
  <c r="M309"/>
  <c r="L142"/>
  <c r="F61" i="149"/>
  <c r="T58" i="411"/>
  <c r="AL58"/>
  <c r="AL56"/>
  <c r="T56"/>
  <c r="Q43"/>
  <c r="AI43"/>
  <c r="U40" i="409"/>
  <c r="AI39" i="411"/>
  <c r="AM39" s="1"/>
  <c r="AH39" s="1"/>
  <c r="Q39"/>
  <c r="AQ19"/>
  <c r="Y19"/>
  <c r="Y24" i="409"/>
  <c r="Q35" i="411"/>
  <c r="AR12"/>
  <c r="AH12"/>
  <c r="E27" i="419"/>
  <c r="T63" i="408"/>
  <c r="E57" i="411"/>
  <c r="E46"/>
  <c r="E56"/>
  <c r="K17" i="394"/>
  <c r="Q24" i="8"/>
  <c r="R24"/>
  <c r="F21" i="9"/>
  <c r="I27"/>
  <c r="F14" i="8"/>
  <c r="E10" i="9"/>
  <c r="E19" i="149"/>
  <c r="E8" i="97" s="1"/>
  <c r="E23" i="149"/>
  <c r="E286" i="87"/>
  <c r="AV44" i="411"/>
  <c r="H23" i="394"/>
  <c r="H24"/>
  <c r="R32" i="408"/>
  <c r="E5" i="96"/>
  <c r="E12" s="1"/>
  <c r="AU54" i="411"/>
  <c r="Y19" i="409"/>
  <c r="Y13" i="411"/>
  <c r="AQ13"/>
  <c r="Y31" i="409"/>
  <c r="Z31" s="1"/>
  <c r="P31"/>
  <c r="P30" i="411" s="1"/>
  <c r="AU43"/>
  <c r="AQ23"/>
  <c r="P40" i="409"/>
  <c r="P39" i="411" s="1"/>
  <c r="Y57" i="409"/>
  <c r="AQ56" i="411" s="1"/>
  <c r="P57" i="409"/>
  <c r="P56" i="411" s="1"/>
  <c r="N17" i="8"/>
  <c r="I10" i="9"/>
  <c r="F10"/>
  <c r="AO12" i="411"/>
  <c r="Y23"/>
  <c r="AU39"/>
  <c r="AV30"/>
  <c r="AU56"/>
  <c r="AU58"/>
  <c r="Q17" i="8"/>
  <c r="R17" s="1"/>
  <c r="Y56" i="411"/>
  <c r="AQ30"/>
  <c r="Y18"/>
  <c r="AQ18"/>
  <c r="Z57" i="409"/>
  <c r="W57" s="1"/>
  <c r="W56" i="411" s="1"/>
  <c r="C5" i="98" l="1"/>
  <c r="I26" i="394" s="1"/>
  <c r="E7" i="436"/>
  <c r="N82" i="87"/>
  <c r="O84"/>
  <c r="N86" s="1"/>
  <c r="M108"/>
  <c r="K112" s="1"/>
  <c r="O291"/>
  <c r="E294" s="1"/>
  <c r="N294" s="1"/>
  <c r="O295" s="1"/>
  <c r="O264"/>
  <c r="E267" s="1"/>
  <c r="N267" s="1"/>
  <c r="O268" s="1"/>
  <c r="P96"/>
  <c r="G48" i="10"/>
  <c r="G50" s="1"/>
  <c r="B6" i="394"/>
  <c r="E16" i="158"/>
  <c r="E36"/>
  <c r="C21" i="82"/>
  <c r="E21" s="1"/>
  <c r="B26" i="95"/>
  <c r="D26" s="1"/>
  <c r="G13" i="8"/>
  <c r="G29" s="1"/>
  <c r="D18" i="158"/>
  <c r="E33"/>
  <c r="I26" i="95" s="1"/>
  <c r="L76"/>
  <c r="E49" i="158"/>
  <c r="F12"/>
  <c r="M11" i="8"/>
  <c r="M10"/>
  <c r="M9"/>
  <c r="R9" s="1"/>
  <c r="M8"/>
  <c r="I24" i="95"/>
  <c r="E47" i="158"/>
  <c r="F36"/>
  <c r="F16"/>
  <c r="K24" i="95"/>
  <c r="H78" s="1"/>
  <c r="E113" i="158"/>
  <c r="C22" i="82"/>
  <c r="E22" s="1"/>
  <c r="B21" i="95"/>
  <c r="D21" s="1"/>
  <c r="N104" i="158"/>
  <c r="H26" i="95"/>
  <c r="K26" s="1"/>
  <c r="H80" s="1"/>
  <c r="H77"/>
  <c r="K77" s="1"/>
  <c r="L77" s="1"/>
  <c r="E9" i="158"/>
  <c r="H13" i="8"/>
  <c r="H79" i="95"/>
  <c r="K79" s="1"/>
  <c r="L79" s="1"/>
  <c r="R8" i="8"/>
  <c r="Q24" i="83"/>
  <c r="E37" i="158"/>
  <c r="R12" i="8"/>
  <c r="D21" i="158"/>
  <c r="E11"/>
  <c r="F31" s="1"/>
  <c r="I78" i="95" s="1"/>
  <c r="K78" s="1"/>
  <c r="P13" i="408"/>
  <c r="Z13"/>
  <c r="AD13" s="1"/>
  <c r="U45"/>
  <c r="Z39"/>
  <c r="U60"/>
  <c r="Z60" s="1"/>
  <c r="Z43"/>
  <c r="AC56" i="409"/>
  <c r="AJ55" i="411"/>
  <c r="BA55" s="1"/>
  <c r="R55"/>
  <c r="AL37"/>
  <c r="T37"/>
  <c r="R29"/>
  <c r="AC30" i="409"/>
  <c r="U30"/>
  <c r="AU46" i="411"/>
  <c r="AU41"/>
  <c r="S23"/>
  <c r="H28" i="409"/>
  <c r="AV39" i="411"/>
  <c r="U39"/>
  <c r="D62" i="404"/>
  <c r="E62"/>
  <c r="H62"/>
  <c r="G33"/>
  <c r="G62" s="1"/>
  <c r="I35" i="403"/>
  <c r="C18"/>
  <c r="C35" s="1"/>
  <c r="E33"/>
  <c r="E18"/>
  <c r="E35" s="1"/>
  <c r="I17" i="399" s="1"/>
  <c r="H18" i="403"/>
  <c r="G33"/>
  <c r="G35" s="1"/>
  <c r="I19" i="399" s="1"/>
  <c r="D33" i="403"/>
  <c r="D35" s="1"/>
  <c r="I46" i="402"/>
  <c r="I33"/>
  <c r="I18"/>
  <c r="E33"/>
  <c r="E35" s="1"/>
  <c r="F17" i="399" s="1"/>
  <c r="I35" i="402"/>
  <c r="D35"/>
  <c r="H33"/>
  <c r="H35" s="1"/>
  <c r="F18"/>
  <c r="F35" s="1"/>
  <c r="F18" i="399" s="1"/>
  <c r="C33" i="402"/>
  <c r="C35" s="1"/>
  <c r="F30" i="27"/>
  <c r="E30"/>
  <c r="R27" i="411"/>
  <c r="AV27" s="1"/>
  <c r="AC28" i="409"/>
  <c r="U38"/>
  <c r="Q53"/>
  <c r="Q37" i="411"/>
  <c r="U37" s="1"/>
  <c r="Z37" s="1"/>
  <c r="AS37" s="1"/>
  <c r="AI37"/>
  <c r="F40" i="419"/>
  <c r="I61" i="399"/>
  <c r="F41" i="419"/>
  <c r="G63" i="408"/>
  <c r="Q56"/>
  <c r="W13"/>
  <c r="AU45" i="411"/>
  <c r="H51" i="10"/>
  <c r="D32" i="149" s="1"/>
  <c r="M10" i="393"/>
  <c r="G18" i="411"/>
  <c r="AV55"/>
  <c r="D32" i="399"/>
  <c r="D61" s="1"/>
  <c r="J51" i="10"/>
  <c r="E32" i="149" s="1"/>
  <c r="D9" i="98" s="1"/>
  <c r="J61" i="399"/>
  <c r="U47" i="408"/>
  <c r="G44" i="10"/>
  <c r="H6" s="1"/>
  <c r="M32" i="399"/>
  <c r="M61" s="1"/>
  <c r="G9" i="393"/>
  <c r="G8" s="1"/>
  <c r="G7" s="1"/>
  <c r="G36" i="408"/>
  <c r="N61" i="399"/>
  <c r="J6" i="394"/>
  <c r="J7"/>
  <c r="L14" i="393"/>
  <c r="F18"/>
  <c r="D18"/>
  <c r="E18"/>
  <c r="Y26" i="409"/>
  <c r="AP25" i="411"/>
  <c r="X25"/>
  <c r="BA33"/>
  <c r="AV33"/>
  <c r="G62"/>
  <c r="AM43"/>
  <c r="AH43" s="1"/>
  <c r="AM56"/>
  <c r="AH56" s="1"/>
  <c r="AM58"/>
  <c r="AM33"/>
  <c r="AV37"/>
  <c r="AV24"/>
  <c r="U32" i="408"/>
  <c r="P32" s="1"/>
  <c r="M16" i="404"/>
  <c r="U56" i="411"/>
  <c r="F58" i="10"/>
  <c r="U25" i="408"/>
  <c r="P25" s="1"/>
  <c r="AV58" i="411"/>
  <c r="U58"/>
  <c r="U14" i="408"/>
  <c r="S19"/>
  <c r="S36" s="1"/>
  <c r="S65" s="1"/>
  <c r="AV31" i="411"/>
  <c r="H27"/>
  <c r="AK27" s="1"/>
  <c r="S28" i="409"/>
  <c r="W31"/>
  <c r="W30" i="411" s="1"/>
  <c r="AD31" i="409"/>
  <c r="U32"/>
  <c r="S31" i="411"/>
  <c r="U31" s="1"/>
  <c r="Z31" s="1"/>
  <c r="AS31" s="1"/>
  <c r="BB31" s="1"/>
  <c r="F34" i="10"/>
  <c r="F42"/>
  <c r="F10"/>
  <c r="F18"/>
  <c r="F7"/>
  <c r="F44"/>
  <c r="F12"/>
  <c r="F39"/>
  <c r="F35"/>
  <c r="F32"/>
  <c r="E45"/>
  <c r="F45" s="1"/>
  <c r="F40"/>
  <c r="F13"/>
  <c r="F14"/>
  <c r="F15"/>
  <c r="F30"/>
  <c r="F26"/>
  <c r="F38"/>
  <c r="F6"/>
  <c r="F17"/>
  <c r="F19"/>
  <c r="AJ41" i="411"/>
  <c r="R41"/>
  <c r="U42" i="409"/>
  <c r="AC42"/>
  <c r="F53" i="10"/>
  <c r="BB37" i="411"/>
  <c r="S16" i="394"/>
  <c r="E113" i="419"/>
  <c r="F113" s="1"/>
  <c r="U31" i="408"/>
  <c r="E53" i="409"/>
  <c r="Z56" i="411"/>
  <c r="AS56" s="1"/>
  <c r="BB56" s="1"/>
  <c r="AR56"/>
  <c r="H6" i="393"/>
  <c r="F43" i="27"/>
  <c r="AC59" i="409"/>
  <c r="U25" i="411"/>
  <c r="U24"/>
  <c r="U59" i="409"/>
  <c r="L62" i="404"/>
  <c r="E50" i="10"/>
  <c r="C16" i="404"/>
  <c r="E52" i="411"/>
  <c r="Y30"/>
  <c r="Z30" s="1"/>
  <c r="AS30" s="1"/>
  <c r="BB30" s="1"/>
  <c r="H31"/>
  <c r="AK31" s="1"/>
  <c r="AM31" s="1"/>
  <c r="F35"/>
  <c r="S14" i="409"/>
  <c r="S13" i="411" s="1"/>
  <c r="U13" s="1"/>
  <c r="Z13" s="1"/>
  <c r="AS13" s="1"/>
  <c r="BB13" s="1"/>
  <c r="F36" i="408"/>
  <c r="F52" i="411"/>
  <c r="D18"/>
  <c r="F38" i="419"/>
  <c r="F42" s="1"/>
  <c r="F44" s="1"/>
  <c r="J33" i="403"/>
  <c r="J18"/>
  <c r="J33" i="402"/>
  <c r="J18"/>
  <c r="L43" i="401"/>
  <c r="L36" i="400"/>
  <c r="L41" s="1"/>
  <c r="L17"/>
  <c r="L22" s="1"/>
  <c r="Q21" i="421"/>
  <c r="Q22" s="1"/>
  <c r="P37" i="394"/>
  <c r="L39" i="21"/>
  <c r="Y44" i="409"/>
  <c r="P44"/>
  <c r="P43" i="411" s="1"/>
  <c r="F32" i="27"/>
  <c r="F164"/>
  <c r="H159"/>
  <c r="AJ202" i="6"/>
  <c r="AJ201"/>
  <c r="AJ199"/>
  <c r="AJ197"/>
  <c r="AJ198"/>
  <c r="P110" i="87"/>
  <c r="P112" s="1"/>
  <c r="P114" s="1"/>
  <c r="P118" s="1"/>
  <c r="P122" s="1"/>
  <c r="P126" s="1"/>
  <c r="P130" s="1"/>
  <c r="P106"/>
  <c r="P108" s="1"/>
  <c r="P138"/>
  <c r="C163" i="6"/>
  <c r="C165" s="1"/>
  <c r="C167" s="1"/>
  <c r="D49" i="149"/>
  <c r="C14" i="98" s="1"/>
  <c r="P134" i="87"/>
  <c r="E201" i="6"/>
  <c r="E208" s="1"/>
  <c r="E211" s="1"/>
  <c r="F17" i="158"/>
  <c r="D22" i="82"/>
  <c r="F22" s="1"/>
  <c r="F37" i="158"/>
  <c r="N218" i="87"/>
  <c r="F217"/>
  <c r="B260" i="6"/>
  <c r="B261"/>
  <c r="J55" i="401"/>
  <c r="BA32" i="411"/>
  <c r="AV32"/>
  <c r="J53" i="10"/>
  <c r="J54" s="1"/>
  <c r="D37" i="394"/>
  <c r="D133" i="149"/>
  <c r="AT61" i="411"/>
  <c r="I43" i="400"/>
  <c r="F14" i="399" s="1"/>
  <c r="D43" i="401"/>
  <c r="E43"/>
  <c r="H35" i="403"/>
  <c r="CP462" i="415"/>
  <c r="BF462"/>
  <c r="V462"/>
  <c r="AN422"/>
  <c r="AN463" s="1"/>
  <c r="DH422"/>
  <c r="BX422"/>
  <c r="F36" i="10"/>
  <c r="F28"/>
  <c r="F9"/>
  <c r="F29"/>
  <c r="F33"/>
  <c r="F31"/>
  <c r="F11"/>
  <c r="F23"/>
  <c r="F20"/>
  <c r="F8"/>
  <c r="F37"/>
  <c r="F41"/>
  <c r="F25"/>
  <c r="F21"/>
  <c r="F24"/>
  <c r="F43"/>
  <c r="F27"/>
  <c r="F16"/>
  <c r="F22"/>
  <c r="AC51" i="409"/>
  <c r="AJ50" i="411"/>
  <c r="AR42"/>
  <c r="AO42" s="1"/>
  <c r="AH42"/>
  <c r="C50" i="6"/>
  <c r="C51"/>
  <c r="H32" i="27"/>
  <c r="F206" i="6"/>
  <c r="P304" i="87"/>
  <c r="G206" i="6"/>
  <c r="F19" i="158"/>
  <c r="F39"/>
  <c r="I86" i="95" s="1"/>
  <c r="D23" i="82"/>
  <c r="F23" s="1"/>
  <c r="D104" i="27"/>
  <c r="F101"/>
  <c r="J34"/>
  <c r="N34"/>
  <c r="I34" i="338"/>
  <c r="E34"/>
  <c r="B34"/>
  <c r="D34"/>
  <c r="F34"/>
  <c r="C34"/>
  <c r="B110" i="149"/>
  <c r="B112"/>
  <c r="F30" i="83"/>
  <c r="F32" s="1"/>
  <c r="D28"/>
  <c r="D32" s="1"/>
  <c r="E32"/>
  <c r="E52" s="1"/>
  <c r="E63" i="408"/>
  <c r="R57"/>
  <c r="R26" i="411"/>
  <c r="AC27" i="409"/>
  <c r="BA34" i="411"/>
  <c r="AV34"/>
  <c r="G8" i="352"/>
  <c r="H464" i="414"/>
  <c r="AM463"/>
  <c r="AQ463"/>
  <c r="U26" i="409"/>
  <c r="P26" s="1"/>
  <c r="P25" i="411" s="1"/>
  <c r="M112" i="87"/>
  <c r="D43" i="400"/>
  <c r="F43" i="401"/>
  <c r="I11" i="399" s="1"/>
  <c r="U59" i="408"/>
  <c r="U44"/>
  <c r="CG462" i="415"/>
  <c r="AW462"/>
  <c r="M462"/>
  <c r="AE422"/>
  <c r="AE463" s="1"/>
  <c r="CY422"/>
  <c r="R16" i="411"/>
  <c r="U16" s="1"/>
  <c r="Z16" s="1"/>
  <c r="AS16" s="1"/>
  <c r="BB16" s="1"/>
  <c r="U17" i="409"/>
  <c r="Z17" s="1"/>
  <c r="R43" i="411"/>
  <c r="AC44" i="409"/>
  <c r="W60"/>
  <c r="W59" i="411" s="1"/>
  <c r="AD60" i="409"/>
  <c r="R7" i="27"/>
  <c r="M11"/>
  <c r="M17"/>
  <c r="O104" i="158"/>
  <c r="F34"/>
  <c r="F14"/>
  <c r="D262" i="27"/>
  <c r="M255"/>
  <c r="I152"/>
  <c r="M28"/>
  <c r="E104"/>
  <c r="Q34" s="1"/>
  <c r="L34"/>
  <c r="E92"/>
  <c r="P34" s="1"/>
  <c r="F89"/>
  <c r="G101" s="1"/>
  <c r="K34"/>
  <c r="O18" i="87"/>
  <c r="F20" s="1"/>
  <c r="O22" s="1"/>
  <c r="F24" s="1"/>
  <c r="K20"/>
  <c r="M20" s="1"/>
  <c r="K24" s="1"/>
  <c r="E21" i="419"/>
  <c r="P33" i="394"/>
  <c r="R71" i="27"/>
  <c r="R73" s="1"/>
  <c r="R9" s="1"/>
  <c r="Q9" s="1"/>
  <c r="N73"/>
  <c r="I55" i="400"/>
  <c r="P60" i="408"/>
  <c r="Z45"/>
  <c r="P45"/>
  <c r="Z49" i="409"/>
  <c r="P49"/>
  <c r="P48" i="411" s="1"/>
  <c r="AM34"/>
  <c r="AU34"/>
  <c r="O19" i="352"/>
  <c r="O27" s="1"/>
  <c r="G27"/>
  <c r="AV56" i="411"/>
  <c r="E43" i="400"/>
  <c r="G43" i="401"/>
  <c r="I12" i="399" s="1"/>
  <c r="DH462" i="415"/>
  <c r="BX462"/>
  <c r="AN462"/>
  <c r="BF422"/>
  <c r="BF463" s="1"/>
  <c r="V422"/>
  <c r="V463" s="1"/>
  <c r="CP422"/>
  <c r="AH31" i="411"/>
  <c r="AR31"/>
  <c r="AO31" s="1"/>
  <c r="K26" i="376"/>
  <c r="K27" s="1"/>
  <c r="E27" s="1"/>
  <c r="J36"/>
  <c r="K36" s="1"/>
  <c r="K37" s="1"/>
  <c r="J27"/>
  <c r="BA59" i="411"/>
  <c r="AM59"/>
  <c r="P50" i="408"/>
  <c r="Z50"/>
  <c r="W50" s="1"/>
  <c r="C75" i="6"/>
  <c r="C76" s="1"/>
  <c r="C71"/>
  <c r="B111"/>
  <c r="B112"/>
  <c r="I31" i="95"/>
  <c r="E51" i="158"/>
  <c r="C115" i="27"/>
  <c r="C127" s="1"/>
  <c r="F130" s="1"/>
  <c r="C124"/>
  <c r="C125" s="1"/>
  <c r="C126" s="1"/>
  <c r="C61"/>
  <c r="C63" s="1"/>
  <c r="C64" s="1"/>
  <c r="F62"/>
  <c r="E61"/>
  <c r="D61"/>
  <c r="F44"/>
  <c r="E32"/>
  <c r="N152" i="87"/>
  <c r="O152" s="1"/>
  <c r="P150"/>
  <c r="G37" i="376"/>
  <c r="H35"/>
  <c r="H37" s="1"/>
  <c r="K14" i="399"/>
  <c r="O30" i="352"/>
  <c r="O34" s="1"/>
  <c r="G34"/>
  <c r="Z32" i="408"/>
  <c r="W32" s="1"/>
  <c r="G263" i="27"/>
  <c r="H263" s="1"/>
  <c r="D45" i="83"/>
  <c r="C43" i="401"/>
  <c r="U57" i="408"/>
  <c r="CY462" i="415"/>
  <c r="BO462"/>
  <c r="AE462"/>
  <c r="BV463"/>
  <c r="AL463"/>
  <c r="AW422"/>
  <c r="AW463" s="1"/>
  <c r="M422"/>
  <c r="M463" s="1"/>
  <c r="CG422"/>
  <c r="CG463" s="1"/>
  <c r="U14" i="409"/>
  <c r="Z14" s="1"/>
  <c r="U51" i="411"/>
  <c r="Z51" s="1"/>
  <c r="AS51" s="1"/>
  <c r="D11" i="97"/>
  <c r="F36" i="338"/>
  <c r="Y40" i="409"/>
  <c r="B92" i="6"/>
  <c r="M30" i="95"/>
  <c r="D23" i="419"/>
  <c r="D24" s="1"/>
  <c r="F86" i="87"/>
  <c r="O88" s="1"/>
  <c r="F35" i="338"/>
  <c r="I35"/>
  <c r="B203" i="6"/>
  <c r="D39" i="149"/>
  <c r="I13" i="8" s="1"/>
  <c r="I14" s="1"/>
  <c r="G9" i="27"/>
  <c r="G14" s="1"/>
  <c r="G30" s="1"/>
  <c r="G32" s="1"/>
  <c r="D14" i="8"/>
  <c r="C32" i="7" s="1"/>
  <c r="C39" s="1"/>
  <c r="C45" s="1"/>
  <c r="I24" i="394"/>
  <c r="B33" i="338"/>
  <c r="C36"/>
  <c r="G30" i="9"/>
  <c r="E32" i="338"/>
  <c r="E23" i="9"/>
  <c r="I23" s="1"/>
  <c r="D35" i="338"/>
  <c r="C65" i="6"/>
  <c r="C160" s="1"/>
  <c r="C162" s="1"/>
  <c r="F16" i="83"/>
  <c r="F20" s="1"/>
  <c r="I112" i="6"/>
  <c r="I115" s="1"/>
  <c r="I117" s="1"/>
  <c r="I120" s="1"/>
  <c r="P222" i="87"/>
  <c r="B31" i="95"/>
  <c r="D24"/>
  <c r="G24" s="1"/>
  <c r="L24" s="1"/>
  <c r="M78" s="1"/>
  <c r="P242" i="87"/>
  <c r="O18" i="24"/>
  <c r="C31" s="1"/>
  <c r="C32" i="83"/>
  <c r="C52" s="1"/>
  <c r="C70" s="1"/>
  <c r="H82" i="95"/>
  <c r="K82" s="1"/>
  <c r="L82" s="1"/>
  <c r="D16" i="376"/>
  <c r="O32" i="399"/>
  <c r="C15" i="400"/>
  <c r="C17" s="1"/>
  <c r="C22" s="1"/>
  <c r="C43" s="1"/>
  <c r="U48" i="408"/>
  <c r="Z25"/>
  <c r="H27" i="409"/>
  <c r="F19"/>
  <c r="F36" s="1"/>
  <c r="F65" s="1"/>
  <c r="AU60" i="411"/>
  <c r="F62"/>
  <c r="F64" s="1"/>
  <c r="S62"/>
  <c r="S52"/>
  <c r="E9" i="352"/>
  <c r="G9" s="1"/>
  <c r="O9" s="1"/>
  <c r="G462" i="413"/>
  <c r="I462" s="1"/>
  <c r="AM462" i="414"/>
  <c r="BP462" i="415"/>
  <c r="BW387"/>
  <c r="BW463" s="1"/>
  <c r="BB32" i="411"/>
  <c r="C44" i="10"/>
  <c r="I21" i="9"/>
  <c r="R11" i="8"/>
  <c r="O310" i="87"/>
  <c r="E313" s="1"/>
  <c r="N313" s="1"/>
  <c r="O314" s="1"/>
  <c r="M33" i="404"/>
  <c r="M62" s="1"/>
  <c r="Z40" i="408"/>
  <c r="Z20" i="409"/>
  <c r="D35" i="411"/>
  <c r="M462" i="413"/>
  <c r="O462" s="1"/>
  <c r="DF387" i="415"/>
  <c r="DF463" s="1"/>
  <c r="CE387"/>
  <c r="CE463" s="1"/>
  <c r="CP385"/>
  <c r="CP387" s="1"/>
  <c r="CP463" s="1"/>
  <c r="CO387"/>
  <c r="CO463" s="1"/>
  <c r="S29" i="409"/>
  <c r="B33" i="95"/>
  <c r="I32" i="338"/>
  <c r="R24" i="394"/>
  <c r="S24" s="1"/>
  <c r="I25" i="9"/>
  <c r="E29" i="8"/>
  <c r="I29" i="9"/>
  <c r="Q27" i="83"/>
  <c r="Q28" s="1"/>
  <c r="F33" i="338"/>
  <c r="D33"/>
  <c r="B32"/>
  <c r="F38" i="83"/>
  <c r="F45" s="1"/>
  <c r="E15" i="158"/>
  <c r="C23" i="82"/>
  <c r="E23" s="1"/>
  <c r="E12" s="1"/>
  <c r="D12" s="1"/>
  <c r="B180" i="6"/>
  <c r="E45" i="83"/>
  <c r="Q127" i="27"/>
  <c r="N106" i="158"/>
  <c r="O106" s="1"/>
  <c r="E39"/>
  <c r="D18" i="83"/>
  <c r="D20" s="1"/>
  <c r="G31" i="338"/>
  <c r="E9" i="376"/>
  <c r="E11" s="1"/>
  <c r="K32" i="399"/>
  <c r="I6" i="10"/>
  <c r="R61" i="408"/>
  <c r="U58"/>
  <c r="P58" s="1"/>
  <c r="AK62" i="411"/>
  <c r="T462" i="413"/>
  <c r="U462" s="1"/>
  <c r="R461"/>
  <c r="BO417" i="415"/>
  <c r="BO422" s="1"/>
  <c r="BO463" s="1"/>
  <c r="BM387"/>
  <c r="BM463" s="1"/>
  <c r="BB34" i="411"/>
  <c r="Z14" i="408"/>
  <c r="M26" i="95"/>
  <c r="M21"/>
  <c r="E24" i="149"/>
  <c r="E19" i="9"/>
  <c r="E30" s="1"/>
  <c r="B30"/>
  <c r="R10" i="8"/>
  <c r="B7" i="98"/>
  <c r="B13" s="1"/>
  <c r="B17" s="1"/>
  <c r="B19" s="1"/>
  <c r="B28" s="1"/>
  <c r="H20" i="408"/>
  <c r="G35" i="411"/>
  <c r="G64" s="1"/>
  <c r="BD387" i="415"/>
  <c r="BD463" s="1"/>
  <c r="AV387"/>
  <c r="AV463" s="1"/>
  <c r="BX361"/>
  <c r="BX387" s="1"/>
  <c r="BX463" s="1"/>
  <c r="BC462" i="416"/>
  <c r="BB462"/>
  <c r="F462"/>
  <c r="U461"/>
  <c r="AU461"/>
  <c r="AU462" s="1"/>
  <c r="O462"/>
  <c r="AB462"/>
  <c r="AF462" s="1"/>
  <c r="U420"/>
  <c r="U462" s="1"/>
  <c r="BE390"/>
  <c r="BE462" s="1"/>
  <c r="D645" i="418"/>
  <c r="D646" s="1"/>
  <c r="D683" s="1"/>
  <c r="E187"/>
  <c r="E683" s="1"/>
  <c r="AO56" i="411"/>
  <c r="AT56"/>
  <c r="R13" i="394"/>
  <c r="D27" i="419"/>
  <c r="AT49" i="411"/>
  <c r="BB49"/>
  <c r="R57"/>
  <c r="AJ57"/>
  <c r="AC58" i="409"/>
  <c r="R60" i="411"/>
  <c r="U60" s="1"/>
  <c r="U61" i="409"/>
  <c r="AJ60" i="411"/>
  <c r="AC61" i="409"/>
  <c r="C45" i="10"/>
  <c r="D45" s="1"/>
  <c r="D11"/>
  <c r="D18"/>
  <c r="D30"/>
  <c r="D13"/>
  <c r="D28"/>
  <c r="D6"/>
  <c r="D10"/>
  <c r="D23"/>
  <c r="D35"/>
  <c r="D27"/>
  <c r="D17"/>
  <c r="D34"/>
  <c r="D8"/>
  <c r="D25"/>
  <c r="D41"/>
  <c r="D7"/>
  <c r="D44"/>
  <c r="D16"/>
  <c r="D32"/>
  <c r="D42"/>
  <c r="D21"/>
  <c r="D29"/>
  <c r="D20"/>
  <c r="D22"/>
  <c r="D31"/>
  <c r="D24"/>
  <c r="D14"/>
  <c r="D15"/>
  <c r="D12"/>
  <c r="D19"/>
  <c r="D26"/>
  <c r="D39"/>
  <c r="D9"/>
  <c r="D36"/>
  <c r="D38"/>
  <c r="D37"/>
  <c r="D33"/>
  <c r="D43"/>
  <c r="D40"/>
  <c r="R46" i="411"/>
  <c r="R53" i="409"/>
  <c r="AJ46" i="411"/>
  <c r="AC47" i="409"/>
  <c r="U47"/>
  <c r="B84" i="95"/>
  <c r="D84" s="1"/>
  <c r="G84" s="1"/>
  <c r="E12" i="393"/>
  <c r="F12" s="1"/>
  <c r="G12" s="1"/>
  <c r="D14"/>
  <c r="G21" i="95"/>
  <c r="I27" i="8"/>
  <c r="Q14" i="83" s="1"/>
  <c r="I12" i="9"/>
  <c r="F12"/>
  <c r="U55" i="408"/>
  <c r="Q63"/>
  <c r="W40"/>
  <c r="AD40"/>
  <c r="AC30"/>
  <c r="U30"/>
  <c r="AC26"/>
  <c r="U26"/>
  <c r="AI50" i="411"/>
  <c r="Q50"/>
  <c r="U51" i="409"/>
  <c r="AL45" i="411"/>
  <c r="T45"/>
  <c r="U45" s="1"/>
  <c r="U46" i="409"/>
  <c r="T53"/>
  <c r="Y29"/>
  <c r="AP28" i="411"/>
  <c r="X28"/>
  <c r="AU32"/>
  <c r="AM32"/>
  <c r="BA27"/>
  <c r="AM27"/>
  <c r="BA26"/>
  <c r="AV26"/>
  <c r="C33" i="404"/>
  <c r="C62" s="1"/>
  <c r="C9" i="98"/>
  <c r="AM16" i="411"/>
  <c r="AR16" s="1"/>
  <c r="AT16" s="1"/>
  <c r="AV16"/>
  <c r="AK13"/>
  <c r="AK18" s="1"/>
  <c r="H18"/>
  <c r="Y45"/>
  <c r="AQ45"/>
  <c r="AC56" i="408"/>
  <c r="U56"/>
  <c r="AC42"/>
  <c r="U42"/>
  <c r="E6" i="82"/>
  <c r="D6" s="1"/>
  <c r="U61" i="408"/>
  <c r="AC61"/>
  <c r="R46"/>
  <c r="U29"/>
  <c r="AC29"/>
  <c r="AL47" i="411"/>
  <c r="T47"/>
  <c r="X24"/>
  <c r="Y25" i="409"/>
  <c r="AP24" i="411"/>
  <c r="AM29"/>
  <c r="BA29"/>
  <c r="AM24"/>
  <c r="AU24"/>
  <c r="AU19"/>
  <c r="U46"/>
  <c r="AM25"/>
  <c r="T53" i="408"/>
  <c r="T65" s="1"/>
  <c r="BB42" i="411"/>
  <c r="AT42"/>
  <c r="AT44"/>
  <c r="BB44"/>
  <c r="BB33"/>
  <c r="D22" i="408"/>
  <c r="O18" i="399"/>
  <c r="AC55" i="408"/>
  <c r="R63"/>
  <c r="R47" i="411"/>
  <c r="AJ47"/>
  <c r="AC48" i="409"/>
  <c r="N277" i="87"/>
  <c r="E278"/>
  <c r="I19" i="9"/>
  <c r="F19"/>
  <c r="O138" i="87"/>
  <c r="F142" s="1"/>
  <c r="N142" s="1"/>
  <c r="O142" s="1"/>
  <c r="M138"/>
  <c r="K142" s="1"/>
  <c r="M142" s="1"/>
  <c r="F25" i="23"/>
  <c r="C32"/>
  <c r="C30"/>
  <c r="D9"/>
  <c r="S20" i="408"/>
  <c r="U20" s="1"/>
  <c r="H24"/>
  <c r="H36" s="1"/>
  <c r="Q53"/>
  <c r="Q65" s="1"/>
  <c r="U38"/>
  <c r="U28"/>
  <c r="AC28"/>
  <c r="T57" i="411"/>
  <c r="AL57"/>
  <c r="AI47"/>
  <c r="Q47"/>
  <c r="U48" i="409"/>
  <c r="Y25" i="411"/>
  <c r="Z25" s="1"/>
  <c r="AS25" s="1"/>
  <c r="Z26" i="409"/>
  <c r="AQ25" i="411"/>
  <c r="S12"/>
  <c r="S19" i="409"/>
  <c r="U13"/>
  <c r="AU30" i="411"/>
  <c r="AM30"/>
  <c r="BA25"/>
  <c r="AV25"/>
  <c r="AI18"/>
  <c r="AU13"/>
  <c r="AH58"/>
  <c r="BB40"/>
  <c r="AT40"/>
  <c r="BB48"/>
  <c r="AT48"/>
  <c r="BB59"/>
  <c r="H23"/>
  <c r="AK19"/>
  <c r="AK23" s="1"/>
  <c r="AT51"/>
  <c r="BB51"/>
  <c r="Q63" i="409"/>
  <c r="Q65" s="1"/>
  <c r="U56"/>
  <c r="AI55" i="411"/>
  <c r="Q55"/>
  <c r="D16" i="97"/>
  <c r="E11"/>
  <c r="AC55" i="409"/>
  <c r="AC63" s="1"/>
  <c r="U55"/>
  <c r="AJ54" i="411"/>
  <c r="R63" i="409"/>
  <c r="R54" i="411"/>
  <c r="E16" i="419"/>
  <c r="E46" i="149"/>
  <c r="J17" i="394"/>
  <c r="L17" s="1"/>
  <c r="I29" i="8"/>
  <c r="B8" i="394"/>
  <c r="B7"/>
  <c r="D9" i="393"/>
  <c r="E6" s="1"/>
  <c r="E9" i="24"/>
  <c r="E18" s="1"/>
  <c r="F9" s="1"/>
  <c r="F18" s="1"/>
  <c r="G9" s="1"/>
  <c r="G18" s="1"/>
  <c r="H9" s="1"/>
  <c r="H18" s="1"/>
  <c r="I9" s="1"/>
  <c r="I18" s="1"/>
  <c r="J9" s="1"/>
  <c r="J18" s="1"/>
  <c r="K9" s="1"/>
  <c r="K18" s="1"/>
  <c r="L9" s="1"/>
  <c r="L18" s="1"/>
  <c r="M9" s="1"/>
  <c r="M18" s="1"/>
  <c r="N9" s="1"/>
  <c r="N18" s="1"/>
  <c r="D28" i="97" s="1"/>
  <c r="B78" i="95"/>
  <c r="D78" s="1"/>
  <c r="G78" s="1"/>
  <c r="J29" i="8"/>
  <c r="J14"/>
  <c r="M72" i="87"/>
  <c r="K75" s="1"/>
  <c r="M75" s="1"/>
  <c r="H81" i="95"/>
  <c r="K81" s="1"/>
  <c r="L81" s="1"/>
  <c r="L27"/>
  <c r="M81" s="1"/>
  <c r="C40" i="24"/>
  <c r="O31"/>
  <c r="O40" s="1"/>
  <c r="P59" i="408"/>
  <c r="Y59"/>
  <c r="Z59" s="1"/>
  <c r="Y48"/>
  <c r="Z48" s="1"/>
  <c r="P48"/>
  <c r="U27"/>
  <c r="AC27"/>
  <c r="W25"/>
  <c r="AD25"/>
  <c r="AI57" i="411"/>
  <c r="U58" i="409"/>
  <c r="Q57" i="411"/>
  <c r="AL55"/>
  <c r="T55"/>
  <c r="T63" i="409"/>
  <c r="AL50" i="411"/>
  <c r="T50"/>
  <c r="T52" s="1"/>
  <c r="S27" i="409"/>
  <c r="H26" i="411"/>
  <c r="AK26" s="1"/>
  <c r="AM26" s="1"/>
  <c r="AV28"/>
  <c r="BA28"/>
  <c r="AM28"/>
  <c r="E79" i="83"/>
  <c r="F79" s="1"/>
  <c r="G14" i="8"/>
  <c r="U46" i="408"/>
  <c r="E60" i="411"/>
  <c r="E62" s="1"/>
  <c r="E64" s="1"/>
  <c r="J8" i="394"/>
  <c r="L9" i="393"/>
  <c r="M6" s="1"/>
  <c r="E51" i="408"/>
  <c r="E53" s="1"/>
  <c r="AV40" i="411"/>
  <c r="S13" i="394" l="1"/>
  <c r="E110" i="419"/>
  <c r="F110" s="1"/>
  <c r="O278" i="87"/>
  <c r="E281" s="1"/>
  <c r="N281" s="1"/>
  <c r="O282" s="1"/>
  <c r="E285" s="1"/>
  <c r="N285" s="1"/>
  <c r="O286" s="1"/>
  <c r="G14" i="393"/>
  <c r="H53" i="10"/>
  <c r="F56"/>
  <c r="E18" i="158"/>
  <c r="E38"/>
  <c r="O113"/>
  <c r="E53"/>
  <c r="I30" i="95"/>
  <c r="K30" s="1"/>
  <c r="H14" i="8"/>
  <c r="H29"/>
  <c r="E24" i="82"/>
  <c r="H33" i="95"/>
  <c r="D14" i="7"/>
  <c r="D24" i="158"/>
  <c r="L78" i="95"/>
  <c r="F11" i="158"/>
  <c r="D19" i="82"/>
  <c r="F19" s="1"/>
  <c r="D18"/>
  <c r="F18" s="1"/>
  <c r="F9" i="158"/>
  <c r="W43" i="408"/>
  <c r="AD43"/>
  <c r="Y58"/>
  <c r="Z58" s="1"/>
  <c r="AD39"/>
  <c r="W39"/>
  <c r="AL62" i="411"/>
  <c r="AM13"/>
  <c r="AR13" s="1"/>
  <c r="AV41"/>
  <c r="AV29"/>
  <c r="U29"/>
  <c r="P30" i="409"/>
  <c r="P29" i="411" s="1"/>
  <c r="Y30" i="409"/>
  <c r="K19" i="399"/>
  <c r="K17"/>
  <c r="I63"/>
  <c r="I64" s="1"/>
  <c r="I66" s="1"/>
  <c r="P47" i="408"/>
  <c r="Y47"/>
  <c r="Z47" s="1"/>
  <c r="AM37" i="411"/>
  <c r="AU37"/>
  <c r="H31" i="10"/>
  <c r="H11"/>
  <c r="H26"/>
  <c r="H8"/>
  <c r="H23"/>
  <c r="H30"/>
  <c r="H40"/>
  <c r="H38"/>
  <c r="H21"/>
  <c r="H32"/>
  <c r="H36"/>
  <c r="H20"/>
  <c r="H17"/>
  <c r="H29"/>
  <c r="H39"/>
  <c r="H43"/>
  <c r="H24"/>
  <c r="H18"/>
  <c r="H7"/>
  <c r="G45"/>
  <c r="H45" s="1"/>
  <c r="H10"/>
  <c r="H34"/>
  <c r="H14"/>
  <c r="H35"/>
  <c r="H42"/>
  <c r="H9"/>
  <c r="H28"/>
  <c r="H22"/>
  <c r="H13"/>
  <c r="H25"/>
  <c r="H37"/>
  <c r="H41"/>
  <c r="H15"/>
  <c r="H33"/>
  <c r="H12"/>
  <c r="H19"/>
  <c r="H16"/>
  <c r="H27"/>
  <c r="P38" i="409"/>
  <c r="P37" i="411" s="1"/>
  <c r="Z38" i="409"/>
  <c r="U57" i="411"/>
  <c r="AC63" i="408"/>
  <c r="T62" i="411"/>
  <c r="T64" s="1"/>
  <c r="AT31"/>
  <c r="U41"/>
  <c r="AR33"/>
  <c r="AH33"/>
  <c r="H8" i="393"/>
  <c r="H9" s="1"/>
  <c r="I6" s="1"/>
  <c r="Y31" i="408"/>
  <c r="Z31" s="1"/>
  <c r="P31"/>
  <c r="Y42" i="409"/>
  <c r="P42"/>
  <c r="P41" i="411" s="1"/>
  <c r="E37" i="394"/>
  <c r="C37"/>
  <c r="F37" s="1"/>
  <c r="D64" i="411"/>
  <c r="D70" s="1"/>
  <c r="D67"/>
  <c r="P59" i="409"/>
  <c r="P58" i="411" s="1"/>
  <c r="Y59" i="409"/>
  <c r="AM41" i="411"/>
  <c r="BA41"/>
  <c r="P32" i="409"/>
  <c r="P31" i="411" s="1"/>
  <c r="Z32" i="409"/>
  <c r="W32" s="1"/>
  <c r="W31" i="411" s="1"/>
  <c r="S27"/>
  <c r="U27" s="1"/>
  <c r="U28" i="409"/>
  <c r="D52" i="83"/>
  <c r="D70" s="1"/>
  <c r="J35" i="403"/>
  <c r="O19" i="399"/>
  <c r="D23" i="408"/>
  <c r="R23" s="1"/>
  <c r="U23" s="1"/>
  <c r="Z23" s="1"/>
  <c r="J35" i="402"/>
  <c r="L43" i="400"/>
  <c r="C129" i="27"/>
  <c r="C128"/>
  <c r="F122" s="1"/>
  <c r="I44" i="10"/>
  <c r="J6" s="1"/>
  <c r="F202" i="6"/>
  <c r="G202"/>
  <c r="P204" i="87"/>
  <c r="P208" s="1"/>
  <c r="O14" i="399"/>
  <c r="D18" i="408"/>
  <c r="R18" s="1"/>
  <c r="U18" s="1"/>
  <c r="Z18" s="1"/>
  <c r="AR34" i="411"/>
  <c r="AH34"/>
  <c r="AD45" i="408"/>
  <c r="W45"/>
  <c r="T28" i="27"/>
  <c r="R11"/>
  <c r="R17"/>
  <c r="R19"/>
  <c r="J35"/>
  <c r="M34"/>
  <c r="J36"/>
  <c r="E133" i="149"/>
  <c r="D134"/>
  <c r="I84" i="95"/>
  <c r="F53" i="158"/>
  <c r="H164" i="27"/>
  <c r="H166" s="1"/>
  <c r="F166"/>
  <c r="Z44" i="409"/>
  <c r="AQ43" i="411"/>
  <c r="AR43" s="1"/>
  <c r="Y43"/>
  <c r="I30" i="9"/>
  <c r="BG462" i="416"/>
  <c r="B94" i="6"/>
  <c r="C24" i="82"/>
  <c r="E26" i="376"/>
  <c r="E18" i="352"/>
  <c r="E35" s="1"/>
  <c r="DH463" i="415"/>
  <c r="K31" i="95"/>
  <c r="B262" i="6"/>
  <c r="F31" i="338"/>
  <c r="F42" s="1"/>
  <c r="C31"/>
  <c r="C42" s="1"/>
  <c r="B31"/>
  <c r="B42" s="1"/>
  <c r="I31"/>
  <c r="E31"/>
  <c r="E42" s="1"/>
  <c r="D31"/>
  <c r="D42" s="1"/>
  <c r="D21" i="82"/>
  <c r="F21" s="1"/>
  <c r="F12" s="1"/>
  <c r="F35" i="158"/>
  <c r="I85" i="95" s="1"/>
  <c r="F15" i="158"/>
  <c r="O61" i="399"/>
  <c r="P32"/>
  <c r="P43" i="27"/>
  <c r="H39" i="419"/>
  <c r="H38" s="1"/>
  <c r="H42" s="1"/>
  <c r="H44" s="1"/>
  <c r="N10" i="393"/>
  <c r="O10" s="1"/>
  <c r="E44" i="27"/>
  <c r="C44"/>
  <c r="C46" s="1"/>
  <c r="D44"/>
  <c r="AH59" i="411"/>
  <c r="AR59"/>
  <c r="K35" i="27"/>
  <c r="K36"/>
  <c r="G262"/>
  <c r="H262" s="1"/>
  <c r="E262"/>
  <c r="Y44" i="408"/>
  <c r="Z44" s="1"/>
  <c r="P44"/>
  <c r="G18" i="352"/>
  <c r="G35" s="1"/>
  <c r="O8"/>
  <c r="O18" s="1"/>
  <c r="O35" s="1"/>
  <c r="P142" i="87"/>
  <c r="G201" i="6"/>
  <c r="C52"/>
  <c r="F201"/>
  <c r="AL197"/>
  <c r="AI198" s="1"/>
  <c r="AL198" s="1"/>
  <c r="AI199" s="1"/>
  <c r="AL199" s="1"/>
  <c r="AI200" s="1"/>
  <c r="AL200" s="1"/>
  <c r="AI201" s="1"/>
  <c r="AL201" s="1"/>
  <c r="AI202" s="1"/>
  <c r="AL202" s="1"/>
  <c r="AO202"/>
  <c r="AQ202" s="1"/>
  <c r="AQ207" s="1"/>
  <c r="F30" i="9"/>
  <c r="Y462" i="413"/>
  <c r="F51" i="158"/>
  <c r="F47"/>
  <c r="J37" i="376"/>
  <c r="F92" i="27"/>
  <c r="O218" i="87"/>
  <c r="F220" s="1"/>
  <c r="N222" s="1"/>
  <c r="O222" s="1"/>
  <c r="F225" s="1"/>
  <c r="N225" s="1"/>
  <c r="O225" s="1"/>
  <c r="F229" s="1"/>
  <c r="N229" s="1"/>
  <c r="O229" s="1"/>
  <c r="F233" s="1"/>
  <c r="N233" s="1"/>
  <c r="O233" s="1"/>
  <c r="F237" s="1"/>
  <c r="N237" s="1"/>
  <c r="O237" s="1"/>
  <c r="F241" s="1"/>
  <c r="N241" s="1"/>
  <c r="O241" s="1"/>
  <c r="C21" i="98"/>
  <c r="C39" i="97"/>
  <c r="C40" s="1"/>
  <c r="C42" s="1"/>
  <c r="N20" i="8"/>
  <c r="E39" i="149"/>
  <c r="N13" i="8" s="1"/>
  <c r="S28" i="411"/>
  <c r="U28" s="1"/>
  <c r="U29" i="409"/>
  <c r="P29" s="1"/>
  <c r="P28" i="411" s="1"/>
  <c r="E13" i="394"/>
  <c r="C84" i="419" s="1"/>
  <c r="E81" i="83"/>
  <c r="B81"/>
  <c r="D31" i="95"/>
  <c r="M31"/>
  <c r="M33" s="1"/>
  <c r="P286" i="87"/>
  <c r="F205" i="6"/>
  <c r="G205"/>
  <c r="P57" i="408"/>
  <c r="Y57"/>
  <c r="Z57" s="1"/>
  <c r="W57" s="1"/>
  <c r="D62" i="27"/>
  <c r="D63" s="1"/>
  <c r="D64" s="1"/>
  <c r="F64" s="1"/>
  <c r="E62"/>
  <c r="C130"/>
  <c r="G130" s="1"/>
  <c r="C118"/>
  <c r="G203" i="6"/>
  <c r="F203"/>
  <c r="K12" i="399"/>
  <c r="W49" i="409"/>
  <c r="W48" i="411" s="1"/>
  <c r="AD49" i="409"/>
  <c r="AD60" i="408"/>
  <c r="W60"/>
  <c r="O26" i="87"/>
  <c r="F28" s="1"/>
  <c r="N24"/>
  <c r="F327"/>
  <c r="O327" s="1"/>
  <c r="L35" i="27"/>
  <c r="L36"/>
  <c r="J26"/>
  <c r="L26"/>
  <c r="K26"/>
  <c r="M26"/>
  <c r="I26"/>
  <c r="AV43" i="411"/>
  <c r="U43"/>
  <c r="Z43" s="1"/>
  <c r="AS43" s="1"/>
  <c r="BB43" s="1"/>
  <c r="N35" i="27"/>
  <c r="N36"/>
  <c r="R34"/>
  <c r="Q35" s="1"/>
  <c r="O34"/>
  <c r="F104"/>
  <c r="H109"/>
  <c r="H110" s="1"/>
  <c r="H111" s="1"/>
  <c r="H112" s="1"/>
  <c r="E11" i="394"/>
  <c r="BA50" i="411"/>
  <c r="AV50"/>
  <c r="N113" i="158"/>
  <c r="F45" i="27"/>
  <c r="F46" s="1"/>
  <c r="G39" i="419"/>
  <c r="G38" s="1"/>
  <c r="G42" s="1"/>
  <c r="G44" s="1"/>
  <c r="J10" i="393"/>
  <c r="K43" i="27"/>
  <c r="K61" i="399"/>
  <c r="L32"/>
  <c r="E55" i="158"/>
  <c r="F55" s="1"/>
  <c r="I32" i="95"/>
  <c r="K32" s="1"/>
  <c r="E41" i="158"/>
  <c r="B184" i="6"/>
  <c r="B185" s="1"/>
  <c r="B183"/>
  <c r="N90" i="87"/>
  <c r="F90"/>
  <c r="O92" s="1"/>
  <c r="F94" s="1"/>
  <c r="AQ39" i="411"/>
  <c r="AR39" s="1"/>
  <c r="Z40" i="409"/>
  <c r="Y39" i="411"/>
  <c r="Z39" s="1"/>
  <c r="AS39" s="1"/>
  <c r="BB39" s="1"/>
  <c r="P152" i="87"/>
  <c r="N154"/>
  <c r="K28"/>
  <c r="M28" s="1"/>
  <c r="M24"/>
  <c r="P36" i="27"/>
  <c r="P35"/>
  <c r="K11" i="399"/>
  <c r="F207" i="6"/>
  <c r="G207"/>
  <c r="P314" i="87"/>
  <c r="F52" i="83"/>
  <c r="E63" i="27"/>
  <c r="E64" s="1"/>
  <c r="B113" i="6"/>
  <c r="CY463" i="415"/>
  <c r="B205" i="6"/>
  <c r="AH26" i="411"/>
  <c r="W59" i="408"/>
  <c r="AD59"/>
  <c r="W48"/>
  <c r="AD48"/>
  <c r="J9" i="394"/>
  <c r="M8" i="393"/>
  <c r="M9" s="1"/>
  <c r="N6" s="1"/>
  <c r="C15" i="98"/>
  <c r="C16" s="1"/>
  <c r="E212" i="6"/>
  <c r="E213" s="1"/>
  <c r="I16" i="394" s="1"/>
  <c r="E8" i="393"/>
  <c r="E9" s="1"/>
  <c r="F6" s="1"/>
  <c r="F8" s="1"/>
  <c r="BA54" i="411"/>
  <c r="AJ62"/>
  <c r="AV54"/>
  <c r="AM54"/>
  <c r="AI35"/>
  <c r="AU18"/>
  <c r="Q52"/>
  <c r="U47"/>
  <c r="P42" i="408"/>
  <c r="Y42"/>
  <c r="Y53" s="1"/>
  <c r="AH32" i="411"/>
  <c r="AR32"/>
  <c r="AQ28"/>
  <c r="AR28" s="1"/>
  <c r="Z29" i="409"/>
  <c r="Y28" i="411"/>
  <c r="Z28" s="1"/>
  <c r="AS28" s="1"/>
  <c r="BB28" s="1"/>
  <c r="AM45"/>
  <c r="AL52"/>
  <c r="AL64" s="1"/>
  <c r="P26" i="408"/>
  <c r="Z26"/>
  <c r="P47" i="409"/>
  <c r="P46" i="411" s="1"/>
  <c r="Y47" i="409"/>
  <c r="Z47" s="1"/>
  <c r="R51" i="408"/>
  <c r="R53" s="1"/>
  <c r="AK35" i="411"/>
  <c r="AK64" s="1"/>
  <c r="R52"/>
  <c r="AH28"/>
  <c r="AU57"/>
  <c r="AM57"/>
  <c r="Y56" i="409"/>
  <c r="P56"/>
  <c r="P55" i="411" s="1"/>
  <c r="AT13"/>
  <c r="AH30"/>
  <c r="AR30"/>
  <c r="S18"/>
  <c r="U12"/>
  <c r="P48" i="409"/>
  <c r="P47" i="411" s="1"/>
  <c r="Y48" i="409"/>
  <c r="Z48"/>
  <c r="AH29" i="411"/>
  <c r="W58" i="408"/>
  <c r="AD58"/>
  <c r="P56"/>
  <c r="Y56"/>
  <c r="Z56" s="1"/>
  <c r="Z45" i="411"/>
  <c r="AU50"/>
  <c r="AM50"/>
  <c r="P55" i="408"/>
  <c r="Y55"/>
  <c r="Z55" s="1"/>
  <c r="U63"/>
  <c r="P63" s="1"/>
  <c r="L21" i="95"/>
  <c r="B75"/>
  <c r="P61" i="409"/>
  <c r="P60" i="411" s="1"/>
  <c r="Y61" i="409"/>
  <c r="Z61" s="1"/>
  <c r="AM19" i="411"/>
  <c r="U27" i="409"/>
  <c r="S26" i="411"/>
  <c r="U26" s="1"/>
  <c r="D31" i="24"/>
  <c r="D40" s="1"/>
  <c r="E31" s="1"/>
  <c r="E40" s="1"/>
  <c r="F31" s="1"/>
  <c r="F40" s="1"/>
  <c r="G31" s="1"/>
  <c r="G40" s="1"/>
  <c r="H31" s="1"/>
  <c r="H40" s="1"/>
  <c r="I31" s="1"/>
  <c r="I40" s="1"/>
  <c r="J31" s="1"/>
  <c r="J40" s="1"/>
  <c r="K31" s="1"/>
  <c r="K40" s="1"/>
  <c r="L31" s="1"/>
  <c r="L40" s="1"/>
  <c r="M31" s="1"/>
  <c r="M40" s="1"/>
  <c r="N31" s="1"/>
  <c r="N40" s="1"/>
  <c r="E28" i="97" s="1"/>
  <c r="Y58" i="409"/>
  <c r="Z58" s="1"/>
  <c r="P58"/>
  <c r="P57" i="411" s="1"/>
  <c r="R62"/>
  <c r="U54"/>
  <c r="AU55"/>
  <c r="AM55"/>
  <c r="AH55" s="1"/>
  <c r="AI62"/>
  <c r="P38" i="408"/>
  <c r="Z38"/>
  <c r="R22"/>
  <c r="Z29"/>
  <c r="P29"/>
  <c r="D14" i="82"/>
  <c r="E14"/>
  <c r="D32" i="97"/>
  <c r="E32" s="1"/>
  <c r="H54" i="10"/>
  <c r="AH27" i="411"/>
  <c r="Z46" i="409"/>
  <c r="W46" s="1"/>
  <c r="W45" i="411" s="1"/>
  <c r="P46" i="409"/>
  <c r="P45" i="411" s="1"/>
  <c r="U53" i="409"/>
  <c r="P30" i="408"/>
  <c r="Y30"/>
  <c r="Z30" s="1"/>
  <c r="AV46" i="411"/>
  <c r="BA46"/>
  <c r="AJ52"/>
  <c r="AV52" s="1"/>
  <c r="AM46"/>
  <c r="AV60"/>
  <c r="BA60"/>
  <c r="AM60"/>
  <c r="AV57"/>
  <c r="BA57"/>
  <c r="P18" i="24"/>
  <c r="S36" i="409"/>
  <c r="S65" s="1"/>
  <c r="BB25" i="411"/>
  <c r="U50"/>
  <c r="Z50" s="1"/>
  <c r="AS50" s="1"/>
  <c r="BB50" s="1"/>
  <c r="Z46" i="408"/>
  <c r="W46" s="1"/>
  <c r="P46"/>
  <c r="P27"/>
  <c r="Y27"/>
  <c r="Z27" s="1"/>
  <c r="P55" i="409"/>
  <c r="P54" i="411" s="1"/>
  <c r="U63" i="409"/>
  <c r="P63" s="1"/>
  <c r="P62" i="411" s="1"/>
  <c r="Y55" i="409"/>
  <c r="Z55" s="1"/>
  <c r="U55" i="411"/>
  <c r="Q62"/>
  <c r="Z13" i="409"/>
  <c r="P13"/>
  <c r="P12" i="411" s="1"/>
  <c r="W26" i="409"/>
  <c r="W25" i="411" s="1"/>
  <c r="AD26" i="409"/>
  <c r="AM47" i="411"/>
  <c r="AU47"/>
  <c r="AI52"/>
  <c r="AU52" s="1"/>
  <c r="P28" i="408"/>
  <c r="Y28"/>
  <c r="Z28" s="1"/>
  <c r="Z20"/>
  <c r="F13" i="23"/>
  <c r="G25"/>
  <c r="BA47" i="411"/>
  <c r="AV47"/>
  <c r="D21"/>
  <c r="AJ21" s="1"/>
  <c r="D22" i="409"/>
  <c r="AR25" i="411"/>
  <c r="AH25"/>
  <c r="AH24"/>
  <c r="Y24"/>
  <c r="Z25" i="409"/>
  <c r="AQ24" i="411"/>
  <c r="Z61" i="408"/>
  <c r="Y61"/>
  <c r="P61"/>
  <c r="P51" i="409"/>
  <c r="P50" i="411" s="1"/>
  <c r="Z51" i="409"/>
  <c r="B9" i="394"/>
  <c r="T65" i="409"/>
  <c r="AC53"/>
  <c r="F38" i="158" l="1"/>
  <c r="F18"/>
  <c r="H84" i="95"/>
  <c r="K84" s="1"/>
  <c r="L84" s="1"/>
  <c r="L30"/>
  <c r="M84" s="1"/>
  <c r="F6" i="82"/>
  <c r="Y29" i="411"/>
  <c r="Z29" s="1"/>
  <c r="AS29" s="1"/>
  <c r="AQ29"/>
  <c r="AR29" s="1"/>
  <c r="Z30" i="409"/>
  <c r="O17" i="399"/>
  <c r="D21" i="408"/>
  <c r="W47"/>
  <c r="AD47"/>
  <c r="AR37" i="411"/>
  <c r="AH37"/>
  <c r="W38" i="409"/>
  <c r="W37" i="411" s="1"/>
  <c r="AD38" i="409"/>
  <c r="H44" i="10"/>
  <c r="AU62" i="411"/>
  <c r="AO33"/>
  <c r="AT33"/>
  <c r="I8" i="393"/>
  <c r="I9" s="1"/>
  <c r="J6" s="1"/>
  <c r="J8" s="1"/>
  <c r="AH41" i="411"/>
  <c r="Z42" i="409"/>
  <c r="Y41" i="411"/>
  <c r="Z41" s="1"/>
  <c r="AS41" s="1"/>
  <c r="BB41" s="1"/>
  <c r="AQ41"/>
  <c r="AR41" s="1"/>
  <c r="H14" i="393"/>
  <c r="F8" i="394"/>
  <c r="F6"/>
  <c r="F7"/>
  <c r="Z42" i="408"/>
  <c r="Y28" i="409"/>
  <c r="P28"/>
  <c r="P27" i="411" s="1"/>
  <c r="Y58"/>
  <c r="Z58" s="1"/>
  <c r="AS58" s="1"/>
  <c r="BB58" s="1"/>
  <c r="AQ58"/>
  <c r="AR58" s="1"/>
  <c r="W31" i="408"/>
  <c r="AD31"/>
  <c r="Z59" i="409"/>
  <c r="D22" i="411"/>
  <c r="AJ22" s="1"/>
  <c r="D23" i="409"/>
  <c r="R23" s="1"/>
  <c r="W44" i="408"/>
  <c r="AD44"/>
  <c r="C56" i="27"/>
  <c r="E56"/>
  <c r="D56"/>
  <c r="O11" i="399"/>
  <c r="D15" i="408"/>
  <c r="R15" s="1"/>
  <c r="W40" i="409"/>
  <c r="W39" i="411" s="1"/>
  <c r="AD40" i="409"/>
  <c r="F204" i="6"/>
  <c r="G204"/>
  <c r="K10" i="393"/>
  <c r="D57" i="394"/>
  <c r="E19"/>
  <c r="C10" i="419"/>
  <c r="D81" i="83"/>
  <c r="D83" s="1"/>
  <c r="D13" i="394" s="1"/>
  <c r="C81" i="83"/>
  <c r="C83" s="1"/>
  <c r="C13" i="394" s="1"/>
  <c r="N14" i="8"/>
  <c r="H85" i="95"/>
  <c r="K33"/>
  <c r="W44" i="409"/>
  <c r="W43" i="411" s="1"/>
  <c r="AD44" i="409"/>
  <c r="I35" i="27"/>
  <c r="M12"/>
  <c r="I36"/>
  <c r="D18" i="409"/>
  <c r="R18" s="1"/>
  <c r="D17" i="411"/>
  <c r="AJ17" s="1"/>
  <c r="G104" i="27"/>
  <c r="Q36"/>
  <c r="I33" i="95"/>
  <c r="E57" i="158"/>
  <c r="D20" i="97" s="1"/>
  <c r="H86" i="95"/>
  <c r="K86" s="1"/>
  <c r="L86" s="1"/>
  <c r="L32"/>
  <c r="M86" s="1"/>
  <c r="D89" i="83"/>
  <c r="E89" s="1"/>
  <c r="L43" i="27"/>
  <c r="O35"/>
  <c r="O36"/>
  <c r="O12" i="399"/>
  <c r="D16" i="408"/>
  <c r="R16" s="1"/>
  <c r="U16" s="1"/>
  <c r="Z16" s="1"/>
  <c r="AO59" i="411"/>
  <c r="AT59"/>
  <c r="D97" i="83"/>
  <c r="E97" s="1"/>
  <c r="Q43" i="27"/>
  <c r="AT43" i="411"/>
  <c r="AO43"/>
  <c r="P40" i="24"/>
  <c r="Y63" i="408"/>
  <c r="U52" i="411"/>
  <c r="B83" i="83"/>
  <c r="B13" i="394" s="1"/>
  <c r="F208" i="6"/>
  <c r="F211" s="1"/>
  <c r="E49" i="149"/>
  <c r="D14" i="98" s="1"/>
  <c r="C131" i="27"/>
  <c r="G122" s="1"/>
  <c r="N94" i="87"/>
  <c r="O96"/>
  <c r="F98" s="1"/>
  <c r="I15" i="394"/>
  <c r="C12" i="98"/>
  <c r="R8" i="394"/>
  <c r="K63" i="399"/>
  <c r="K64" s="1"/>
  <c r="D65" i="408"/>
  <c r="L61" i="399"/>
  <c r="D45" i="27"/>
  <c r="D46" s="1"/>
  <c r="D47" s="1"/>
  <c r="C11" i="394" s="1"/>
  <c r="E45" i="27"/>
  <c r="E46" s="1"/>
  <c r="E47" s="1"/>
  <c r="D11" i="394" s="1"/>
  <c r="N28" i="87"/>
  <c r="O30"/>
  <c r="F32" s="1"/>
  <c r="G31" i="95"/>
  <c r="D33"/>
  <c r="N26" i="27"/>
  <c r="O26"/>
  <c r="P26"/>
  <c r="R26"/>
  <c r="Q26"/>
  <c r="T30"/>
  <c r="U29" s="1"/>
  <c r="R29" s="1"/>
  <c r="U28"/>
  <c r="R28" s="1"/>
  <c r="AT34" i="411"/>
  <c r="AO34"/>
  <c r="F126" i="27"/>
  <c r="F129"/>
  <c r="F226" s="1"/>
  <c r="F227" s="1"/>
  <c r="L249" s="1"/>
  <c r="F124"/>
  <c r="E237"/>
  <c r="F125"/>
  <c r="F127" s="1"/>
  <c r="C47"/>
  <c r="L154" i="87"/>
  <c r="M154" s="1"/>
  <c r="K156" s="1"/>
  <c r="AO39" i="411"/>
  <c r="AT39"/>
  <c r="C12" i="419"/>
  <c r="D59" i="394"/>
  <c r="N27" i="8"/>
  <c r="R14" i="83" s="1"/>
  <c r="O18" i="393"/>
  <c r="O8"/>
  <c r="O63" i="399"/>
  <c r="O64" s="1"/>
  <c r="O66" s="1"/>
  <c r="P61"/>
  <c r="E134" i="149"/>
  <c r="D135"/>
  <c r="J21" i="10"/>
  <c r="J40"/>
  <c r="J12"/>
  <c r="J37"/>
  <c r="J14"/>
  <c r="J28"/>
  <c r="J41"/>
  <c r="J30"/>
  <c r="J18"/>
  <c r="J43"/>
  <c r="J13"/>
  <c r="J34"/>
  <c r="J39"/>
  <c r="J29"/>
  <c r="J17"/>
  <c r="J35"/>
  <c r="J36"/>
  <c r="J33"/>
  <c r="J31"/>
  <c r="I45"/>
  <c r="J45" s="1"/>
  <c r="J26"/>
  <c r="J20"/>
  <c r="J27"/>
  <c r="J9"/>
  <c r="J10"/>
  <c r="J23"/>
  <c r="J16"/>
  <c r="J42"/>
  <c r="J19"/>
  <c r="J7"/>
  <c r="J32"/>
  <c r="J25"/>
  <c r="J15"/>
  <c r="J22"/>
  <c r="J8"/>
  <c r="J11"/>
  <c r="J38"/>
  <c r="J24"/>
  <c r="J44"/>
  <c r="G211" i="6"/>
  <c r="W27" i="408"/>
  <c r="AD27"/>
  <c r="W28"/>
  <c r="AD28"/>
  <c r="W56"/>
  <c r="AD56"/>
  <c r="N8" i="393"/>
  <c r="N9" s="1"/>
  <c r="AH47" i="411"/>
  <c r="P53" i="409"/>
  <c r="P52" i="411" s="1"/>
  <c r="W38" i="408"/>
  <c r="AD38"/>
  <c r="AR19" i="411"/>
  <c r="M75" i="95"/>
  <c r="AD55" i="408"/>
  <c r="W55"/>
  <c r="Z63"/>
  <c r="AD48" i="409"/>
  <c r="W48"/>
  <c r="W47" i="411" s="1"/>
  <c r="R22" i="409"/>
  <c r="I12" i="394"/>
  <c r="D38" i="149"/>
  <c r="E28" i="436" s="1"/>
  <c r="Q15" i="83"/>
  <c r="Q16" s="1"/>
  <c r="Q17" s="1"/>
  <c r="E65" s="1"/>
  <c r="E69" s="1"/>
  <c r="E70" s="1"/>
  <c r="U62" i="411"/>
  <c r="Y57"/>
  <c r="Z57" s="1"/>
  <c r="AS57" s="1"/>
  <c r="BB57" s="1"/>
  <c r="AQ57"/>
  <c r="AR57" s="1"/>
  <c r="Y27" i="409"/>
  <c r="Z27" s="1"/>
  <c r="P27"/>
  <c r="P26" i="411" s="1"/>
  <c r="Y60"/>
  <c r="Z60" s="1"/>
  <c r="AS60" s="1"/>
  <c r="BB60" s="1"/>
  <c r="AQ60"/>
  <c r="D75" i="95"/>
  <c r="AS45" i="411"/>
  <c r="AO29"/>
  <c r="Z12"/>
  <c r="AH57"/>
  <c r="AQ46"/>
  <c r="Y46"/>
  <c r="Y53" i="409"/>
  <c r="Z53" s="1"/>
  <c r="AH54" i="411"/>
  <c r="AM62"/>
  <c r="AH62" s="1"/>
  <c r="C6" i="394"/>
  <c r="C8"/>
  <c r="C7"/>
  <c r="AR24" i="411"/>
  <c r="Q64"/>
  <c r="BA52"/>
  <c r="W61" i="408"/>
  <c r="AD61"/>
  <c r="AT25" i="411"/>
  <c r="AO25"/>
  <c r="W55" i="409"/>
  <c r="W54" i="411" s="1"/>
  <c r="AD55" i="409"/>
  <c r="AR60" i="411"/>
  <c r="AH60"/>
  <c r="W30" i="408"/>
  <c r="AD30"/>
  <c r="W29"/>
  <c r="AD29"/>
  <c r="Y55" i="411"/>
  <c r="Z55" s="1"/>
  <c r="Z56" i="409"/>
  <c r="AQ55" i="411"/>
  <c r="AR55" s="1"/>
  <c r="AO55" s="1"/>
  <c r="AD47" i="409"/>
  <c r="W47"/>
  <c r="W46" i="411" s="1"/>
  <c r="W29" i="409"/>
  <c r="W28" i="411" s="1"/>
  <c r="AD29" i="409"/>
  <c r="W42" i="408"/>
  <c r="AD42"/>
  <c r="BA62" i="411"/>
  <c r="AD51" i="409"/>
  <c r="W51"/>
  <c r="W50" i="411" s="1"/>
  <c r="Z24"/>
  <c r="AS24" s="1"/>
  <c r="BB24" s="1"/>
  <c r="U22" i="408"/>
  <c r="AT28" i="411"/>
  <c r="AO28"/>
  <c r="W25" i="409"/>
  <c r="W24" i="411" s="1"/>
  <c r="AD25" i="409"/>
  <c r="AD13"/>
  <c r="W13"/>
  <c r="W12" i="411" s="1"/>
  <c r="AQ54"/>
  <c r="AR54" s="1"/>
  <c r="Y54"/>
  <c r="Y62" s="1"/>
  <c r="Y63" i="409"/>
  <c r="AR46" i="411"/>
  <c r="AH46"/>
  <c r="AD58" i="409"/>
  <c r="W58"/>
  <c r="W57" i="411" s="1"/>
  <c r="Y47"/>
  <c r="Z47" s="1"/>
  <c r="AS47" s="1"/>
  <c r="BB47" s="1"/>
  <c r="AQ47"/>
  <c r="AR47" s="1"/>
  <c r="AT30"/>
  <c r="AO30"/>
  <c r="AD26" i="408"/>
  <c r="W26"/>
  <c r="R21" i="394"/>
  <c r="G16"/>
  <c r="H16" s="1"/>
  <c r="D15" i="419"/>
  <c r="Y36" i="408"/>
  <c r="Y65" s="1"/>
  <c r="AM21" i="411"/>
  <c r="AR21" s="1"/>
  <c r="W61" i="409"/>
  <c r="W60" i="411" s="1"/>
  <c r="AD61" i="409"/>
  <c r="AH50" i="411"/>
  <c r="AR50"/>
  <c r="AC51" i="408"/>
  <c r="U51"/>
  <c r="AH45" i="411"/>
  <c r="AM52"/>
  <c r="AH52" s="1"/>
  <c r="AR45"/>
  <c r="AT32"/>
  <c r="AO32"/>
  <c r="AU35"/>
  <c r="AU64" s="1"/>
  <c r="AI64"/>
  <c r="D8" i="394"/>
  <c r="D6"/>
  <c r="F7" i="393"/>
  <c r="D7" i="394"/>
  <c r="K8"/>
  <c r="K6"/>
  <c r="K7"/>
  <c r="S35" i="411"/>
  <c r="S64" s="1"/>
  <c r="AV62"/>
  <c r="AS55"/>
  <c r="AT55" s="1"/>
  <c r="O154" i="87" l="1"/>
  <c r="P154" s="1"/>
  <c r="S21" i="394"/>
  <c r="E117" i="419"/>
  <c r="F117" s="1"/>
  <c r="BB29" i="411"/>
  <c r="AT29"/>
  <c r="AD30" i="409"/>
  <c r="W30"/>
  <c r="W29" i="411" s="1"/>
  <c r="D21" i="409"/>
  <c r="R21" s="1"/>
  <c r="D20" i="411"/>
  <c r="AJ20" s="1"/>
  <c r="R21" i="408"/>
  <c r="D24"/>
  <c r="D36" s="1"/>
  <c r="F56" i="27"/>
  <c r="AO37" i="411"/>
  <c r="AT37"/>
  <c r="F9" i="394"/>
  <c r="W42" i="409"/>
  <c r="W41" i="411" s="1"/>
  <c r="AD42" i="409"/>
  <c r="G8" i="394"/>
  <c r="G7"/>
  <c r="G6"/>
  <c r="AR62" i="411"/>
  <c r="W59" i="409"/>
  <c r="W58" i="411" s="1"/>
  <c r="AD59" i="409"/>
  <c r="AT58" i="411"/>
  <c r="AO58"/>
  <c r="AQ27"/>
  <c r="AR27" s="1"/>
  <c r="Y27"/>
  <c r="Z27" s="1"/>
  <c r="AS27" s="1"/>
  <c r="BB27" s="1"/>
  <c r="S8" i="394"/>
  <c r="E105" i="419"/>
  <c r="F105" s="1"/>
  <c r="AO41" i="411"/>
  <c r="AT41"/>
  <c r="Z28" i="409"/>
  <c r="E83" i="83"/>
  <c r="AM22" i="411"/>
  <c r="AR22" s="1"/>
  <c r="D24" i="409"/>
  <c r="D36" s="1"/>
  <c r="D65" s="1"/>
  <c r="U23"/>
  <c r="Z23" s="1"/>
  <c r="R22" i="411"/>
  <c r="U22" s="1"/>
  <c r="Z22" s="1"/>
  <c r="AS22" s="1"/>
  <c r="BB22" s="1"/>
  <c r="G15" i="394"/>
  <c r="R22"/>
  <c r="D14" i="419"/>
  <c r="H15" i="394"/>
  <c r="R17" i="411"/>
  <c r="U17" s="1"/>
  <c r="Z17" s="1"/>
  <c r="AS17" s="1"/>
  <c r="BB17" s="1"/>
  <c r="U18" i="409"/>
  <c r="Z18" s="1"/>
  <c r="R19" i="408"/>
  <c r="AC19" s="1"/>
  <c r="U15"/>
  <c r="F47" i="27"/>
  <c r="C19" i="394"/>
  <c r="O34" i="87"/>
  <c r="N32"/>
  <c r="G126" i="27"/>
  <c r="G129"/>
  <c r="F237"/>
  <c r="F239" s="1"/>
  <c r="G124"/>
  <c r="G127" s="1"/>
  <c r="G125"/>
  <c r="D16" i="409"/>
  <c r="R16" s="1"/>
  <c r="D15" i="411"/>
  <c r="AJ15" s="1"/>
  <c r="AM17"/>
  <c r="AR17" s="1"/>
  <c r="AT17" s="1"/>
  <c r="K18" i="393"/>
  <c r="K8"/>
  <c r="C18" i="419"/>
  <c r="M18" i="393"/>
  <c r="L18"/>
  <c r="N18"/>
  <c r="L31" i="95"/>
  <c r="M85" s="1"/>
  <c r="B85"/>
  <c r="D85" s="1"/>
  <c r="G85" s="1"/>
  <c r="I14" i="27"/>
  <c r="I30" s="1"/>
  <c r="K14"/>
  <c r="K30" s="1"/>
  <c r="R12"/>
  <c r="L14"/>
  <c r="L30" s="1"/>
  <c r="J14"/>
  <c r="J30" s="1"/>
  <c r="M14"/>
  <c r="M30" s="1"/>
  <c r="J9" i="393"/>
  <c r="H6" i="394"/>
  <c r="H7"/>
  <c r="H8"/>
  <c r="I8" s="1"/>
  <c r="J7" i="393"/>
  <c r="AQ52" i="411"/>
  <c r="N29" i="8"/>
  <c r="B11" i="394"/>
  <c r="B19" s="1"/>
  <c r="B25" s="1"/>
  <c r="E135" i="149"/>
  <c r="D136"/>
  <c r="O14" i="393"/>
  <c r="O7"/>
  <c r="O9"/>
  <c r="N156" i="87"/>
  <c r="L156"/>
  <c r="M156" s="1"/>
  <c r="R15" i="394"/>
  <c r="E112" i="419" s="1"/>
  <c r="F112" s="1"/>
  <c r="K66" i="399"/>
  <c r="N100" i="87"/>
  <c r="O100" s="1"/>
  <c r="F102" s="1"/>
  <c r="N104" s="1"/>
  <c r="P98"/>
  <c r="K85" i="95"/>
  <c r="H87"/>
  <c r="D15" i="409"/>
  <c r="R15" s="1"/>
  <c r="D14" i="411"/>
  <c r="AJ14" s="1"/>
  <c r="D19" i="394"/>
  <c r="K28"/>
  <c r="K14"/>
  <c r="W53" i="409"/>
  <c r="AD53"/>
  <c r="W27"/>
  <c r="W26" i="411" s="1"/>
  <c r="AD27" i="409"/>
  <c r="AO46" i="411"/>
  <c r="AT57"/>
  <c r="AO57"/>
  <c r="Z51" i="408"/>
  <c r="P51"/>
  <c r="U53"/>
  <c r="AO24" i="411"/>
  <c r="AT24"/>
  <c r="AT19"/>
  <c r="N7" i="393"/>
  <c r="L8" i="394"/>
  <c r="M8" s="1"/>
  <c r="L6"/>
  <c r="M6" s="1"/>
  <c r="L7"/>
  <c r="M7" s="1"/>
  <c r="E8"/>
  <c r="I37" s="1"/>
  <c r="Z54" i="411"/>
  <c r="W56" i="409"/>
  <c r="W55" i="411" s="1"/>
  <c r="AD56" i="409"/>
  <c r="B91" i="83"/>
  <c r="I13" i="394"/>
  <c r="D37" i="149"/>
  <c r="E29" i="436" s="1"/>
  <c r="E32" s="1"/>
  <c r="E91" i="83"/>
  <c r="U22" i="409"/>
  <c r="R21" i="411"/>
  <c r="R24" i="409"/>
  <c r="D9" i="394"/>
  <c r="Z22" i="408"/>
  <c r="AO54" i="411"/>
  <c r="AS12"/>
  <c r="BB45"/>
  <c r="G75" i="95"/>
  <c r="Y26" i="411"/>
  <c r="AQ26"/>
  <c r="Y36" i="409"/>
  <c r="Y65" s="1"/>
  <c r="K9" i="394"/>
  <c r="AT50" i="411"/>
  <c r="AO50"/>
  <c r="AT60"/>
  <c r="AO60"/>
  <c r="Y52"/>
  <c r="Z46"/>
  <c r="AD63" i="408"/>
  <c r="W63"/>
  <c r="G57" i="419" s="1"/>
  <c r="F28" i="394"/>
  <c r="E7"/>
  <c r="I36" s="1"/>
  <c r="Z63" i="409"/>
  <c r="AQ62" i="411"/>
  <c r="AO45"/>
  <c r="AT45"/>
  <c r="AR52"/>
  <c r="AO52" s="1"/>
  <c r="C9" i="394"/>
  <c r="C25" s="1"/>
  <c r="E6"/>
  <c r="D11" i="419"/>
  <c r="G12" i="394"/>
  <c r="H12" s="1"/>
  <c r="AO47" i="411"/>
  <c r="AT47"/>
  <c r="AO62"/>
  <c r="BB55"/>
  <c r="S22" i="394" l="1"/>
  <c r="E118" i="419"/>
  <c r="F118" s="1"/>
  <c r="I7" i="394"/>
  <c r="U21" i="409"/>
  <c r="Z21" s="1"/>
  <c r="R20" i="411"/>
  <c r="U20" s="1"/>
  <c r="Z20" s="1"/>
  <c r="AS20" s="1"/>
  <c r="BB20" s="1"/>
  <c r="AM20"/>
  <c r="AJ23"/>
  <c r="BA23" s="1"/>
  <c r="U21" i="408"/>
  <c r="R24"/>
  <c r="G9" i="394"/>
  <c r="AD28" i="409"/>
  <c r="W28"/>
  <c r="W27" i="411" s="1"/>
  <c r="AT27"/>
  <c r="AO27"/>
  <c r="AV22"/>
  <c r="D25" i="394"/>
  <c r="D27" s="1"/>
  <c r="D29" s="1"/>
  <c r="D31" s="1"/>
  <c r="B93" i="83"/>
  <c r="AT22" i="411"/>
  <c r="O14" i="27"/>
  <c r="O30" s="1"/>
  <c r="P14"/>
  <c r="P30" s="1"/>
  <c r="Q14"/>
  <c r="Q30" s="1"/>
  <c r="N14"/>
  <c r="N30" s="1"/>
  <c r="R14"/>
  <c r="R30" s="1"/>
  <c r="AV17" i="411"/>
  <c r="G226" i="27"/>
  <c r="G227" s="1"/>
  <c r="H265" s="1"/>
  <c r="R19" i="409"/>
  <c r="AC19" s="1"/>
  <c r="U15"/>
  <c r="R14" i="411"/>
  <c r="AV14" s="1"/>
  <c r="P102" i="87"/>
  <c r="P104" s="1"/>
  <c r="O104"/>
  <c r="F106" s="1"/>
  <c r="N108" s="1"/>
  <c r="O108" s="1"/>
  <c r="F110" s="1"/>
  <c r="N112" s="1"/>
  <c r="O112" s="1"/>
  <c r="F114" s="1"/>
  <c r="N114" s="1"/>
  <c r="O114" s="1"/>
  <c r="F118" s="1"/>
  <c r="N118" s="1"/>
  <c r="O118" s="1"/>
  <c r="O156"/>
  <c r="P156"/>
  <c r="E136" i="149"/>
  <c r="D137"/>
  <c r="I6" i="394"/>
  <c r="I9" s="1"/>
  <c r="H9"/>
  <c r="L45" i="27"/>
  <c r="J18" i="393"/>
  <c r="I18"/>
  <c r="H18"/>
  <c r="R15" i="411"/>
  <c r="U15" s="1"/>
  <c r="Z15" s="1"/>
  <c r="AS15" s="1"/>
  <c r="BB15" s="1"/>
  <c r="U16" i="409"/>
  <c r="Z16" s="1"/>
  <c r="F36" i="87"/>
  <c r="N329"/>
  <c r="L85" i="95"/>
  <c r="F241" i="27"/>
  <c r="AJ18" i="411"/>
  <c r="AM14"/>
  <c r="P99" i="87"/>
  <c r="P100" s="1"/>
  <c r="L44" i="27"/>
  <c r="K9" i="393"/>
  <c r="K7"/>
  <c r="K14"/>
  <c r="AM15" i="411"/>
  <c r="AR15" s="1"/>
  <c r="Z15" i="408"/>
  <c r="Z19" s="1"/>
  <c r="U19"/>
  <c r="P19" s="1"/>
  <c r="F240" i="27"/>
  <c r="B27" i="394"/>
  <c r="B29" s="1"/>
  <c r="B31" s="1"/>
  <c r="D13" i="393"/>
  <c r="D15" s="1"/>
  <c r="D16" s="1"/>
  <c r="D17" s="1"/>
  <c r="D36" i="149"/>
  <c r="D33" i="97" s="1"/>
  <c r="M31" i="27"/>
  <c r="M32" s="1"/>
  <c r="I11" i="394" s="1"/>
  <c r="C27"/>
  <c r="C29" s="1"/>
  <c r="C31" s="1"/>
  <c r="E13" i="393"/>
  <c r="BB12" i="411"/>
  <c r="AT12"/>
  <c r="L75" i="95"/>
  <c r="U21" i="411"/>
  <c r="R23"/>
  <c r="AV21"/>
  <c r="F13" i="394"/>
  <c r="D12" i="419"/>
  <c r="AD51" i="408"/>
  <c r="W51"/>
  <c r="J28" i="394"/>
  <c r="AD63" i="409"/>
  <c r="W63"/>
  <c r="AS46" i="411"/>
  <c r="Z52"/>
  <c r="Z26"/>
  <c r="AS26" s="1"/>
  <c r="BB26" s="1"/>
  <c r="Y35"/>
  <c r="Y64" s="1"/>
  <c r="AC24" i="409"/>
  <c r="AC36" s="1"/>
  <c r="AC65" s="1"/>
  <c r="R36"/>
  <c r="R65" s="1"/>
  <c r="AS54" i="411"/>
  <c r="Z62"/>
  <c r="I35" i="394"/>
  <c r="E9"/>
  <c r="AR26" i="411"/>
  <c r="AQ35"/>
  <c r="AQ64" s="1"/>
  <c r="D91" i="83"/>
  <c r="D93" s="1"/>
  <c r="H13" i="394" s="1"/>
  <c r="C91" i="83"/>
  <c r="C93" s="1"/>
  <c r="Z53" i="408"/>
  <c r="P53"/>
  <c r="H56" i="419"/>
  <c r="W52" i="411"/>
  <c r="M9" i="394"/>
  <c r="L9"/>
  <c r="Z22" i="409"/>
  <c r="Z24" s="1"/>
  <c r="U24"/>
  <c r="C81" i="419" l="1"/>
  <c r="C88" s="1"/>
  <c r="C91" s="1"/>
  <c r="C93" s="1"/>
  <c r="C95" s="1"/>
  <c r="C97" s="1"/>
  <c r="AV20" i="411"/>
  <c r="Z21" i="408"/>
  <c r="Z24" s="1"/>
  <c r="U24"/>
  <c r="P24" s="1"/>
  <c r="AC24"/>
  <c r="AC36" s="1"/>
  <c r="AC65" s="1"/>
  <c r="R36"/>
  <c r="R65" s="1"/>
  <c r="AR20" i="411"/>
  <c r="AM23"/>
  <c r="AH23" s="1"/>
  <c r="F13" i="393"/>
  <c r="AT15" i="411"/>
  <c r="E93" i="83"/>
  <c r="D10" i="419"/>
  <c r="E14" i="393"/>
  <c r="E15" s="1"/>
  <c r="E16" s="1"/>
  <c r="E17" s="1"/>
  <c r="D19"/>
  <c r="AR14" i="411"/>
  <c r="AM18"/>
  <c r="E137" i="149"/>
  <c r="D138"/>
  <c r="I44" i="27"/>
  <c r="I46" s="1"/>
  <c r="K44"/>
  <c r="L46"/>
  <c r="J44"/>
  <c r="P6" i="393"/>
  <c r="D7" i="419"/>
  <c r="R19" i="394"/>
  <c r="E115" i="419" s="1"/>
  <c r="F115" s="1"/>
  <c r="Z15" i="409"/>
  <c r="Z19" s="1"/>
  <c r="U19"/>
  <c r="P19" s="1"/>
  <c r="P18" i="411" s="1"/>
  <c r="R32" i="27"/>
  <c r="M11" i="394" s="1"/>
  <c r="E36" i="149"/>
  <c r="Q45" i="27"/>
  <c r="N36" i="87"/>
  <c r="O38"/>
  <c r="F40" s="1"/>
  <c r="U14" i="411"/>
  <c r="R18"/>
  <c r="AV18" s="1"/>
  <c r="AV15"/>
  <c r="I32" i="27"/>
  <c r="J32"/>
  <c r="K13" i="8"/>
  <c r="R31" i="27"/>
  <c r="L32"/>
  <c r="K32"/>
  <c r="W19" i="408"/>
  <c r="AD19"/>
  <c r="BA18" i="411"/>
  <c r="BA35" s="1"/>
  <c r="BA64" s="1"/>
  <c r="AJ35"/>
  <c r="AJ64" s="1"/>
  <c r="N334" i="87"/>
  <c r="O329"/>
  <c r="O334" s="1"/>
  <c r="K45" i="27"/>
  <c r="J45"/>
  <c r="Q44"/>
  <c r="D51" i="149"/>
  <c r="AD24" i="409"/>
  <c r="W24"/>
  <c r="W23" i="411" s="1"/>
  <c r="Z36" i="409"/>
  <c r="C7" i="419"/>
  <c r="C26" s="1"/>
  <c r="C28" s="1"/>
  <c r="C30" s="1"/>
  <c r="E25" i="394"/>
  <c r="D55"/>
  <c r="D66" s="1"/>
  <c r="D69" s="1"/>
  <c r="D71" s="1"/>
  <c r="D73" s="1"/>
  <c r="BB54" i="411"/>
  <c r="BB62" s="1"/>
  <c r="AT54"/>
  <c r="AT62" s="1"/>
  <c r="AS62"/>
  <c r="R35"/>
  <c r="AV23"/>
  <c r="G14" i="394"/>
  <c r="W53" i="408"/>
  <c r="G56" i="419" s="1"/>
  <c r="AD53" i="408"/>
  <c r="G28" i="394"/>
  <c r="W62" i="411"/>
  <c r="H57" i="419"/>
  <c r="G13" i="394"/>
  <c r="BB46" i="411"/>
  <c r="AT46"/>
  <c r="AT52" s="1"/>
  <c r="AS52"/>
  <c r="BB52" s="1"/>
  <c r="N9" i="394"/>
  <c r="E7" i="419"/>
  <c r="P24" i="409"/>
  <c r="P23" i="411" s="1"/>
  <c r="U36" i="409"/>
  <c r="AO26" i="411"/>
  <c r="AT26"/>
  <c r="Z21"/>
  <c r="U23"/>
  <c r="U36" i="408" l="1"/>
  <c r="AT20" i="411"/>
  <c r="AR23"/>
  <c r="AO23" s="1"/>
  <c r="Z36" i="408"/>
  <c r="W24"/>
  <c r="AD24"/>
  <c r="I47" i="27"/>
  <c r="F14" i="393"/>
  <c r="F15" s="1"/>
  <c r="F16" s="1"/>
  <c r="F17" s="1"/>
  <c r="F19" s="1"/>
  <c r="E19"/>
  <c r="Q46" i="27"/>
  <c r="N44"/>
  <c r="N46" s="1"/>
  <c r="P44"/>
  <c r="O44"/>
  <c r="P32"/>
  <c r="Q32"/>
  <c r="P13" i="8"/>
  <c r="N32" i="27"/>
  <c r="O32"/>
  <c r="R17" i="394"/>
  <c r="E114" i="419" s="1"/>
  <c r="S19" i="394"/>
  <c r="E138" i="149"/>
  <c r="F138" s="1"/>
  <c r="D139"/>
  <c r="L40" i="87"/>
  <c r="M40" s="1"/>
  <c r="N40"/>
  <c r="W19" i="409"/>
  <c r="W18" i="411" s="1"/>
  <c r="AD19" i="409"/>
  <c r="AR18" i="411"/>
  <c r="J46" i="27"/>
  <c r="J47" s="1"/>
  <c r="G11" i="394" s="1"/>
  <c r="Z14" i="411"/>
  <c r="U18"/>
  <c r="U35" s="1"/>
  <c r="U64" s="1"/>
  <c r="P45" i="27"/>
  <c r="O45"/>
  <c r="AH18" i="411"/>
  <c r="AM35"/>
  <c r="F11" i="394"/>
  <c r="K14" i="8"/>
  <c r="D32" i="7" s="1"/>
  <c r="D39" s="1"/>
  <c r="K20" i="8"/>
  <c r="M20" s="1"/>
  <c r="K19"/>
  <c r="K23"/>
  <c r="M23" s="1"/>
  <c r="K21"/>
  <c r="K16"/>
  <c r="K22"/>
  <c r="L22" s="1"/>
  <c r="M22" s="1"/>
  <c r="E10" i="419"/>
  <c r="K46" i="27"/>
  <c r="K47" s="1"/>
  <c r="H11" i="394" s="1"/>
  <c r="AS21" i="411"/>
  <c r="Z23"/>
  <c r="W36" i="409"/>
  <c r="AD36"/>
  <c r="K21" i="394"/>
  <c r="L28"/>
  <c r="Z65" i="409"/>
  <c r="R64" i="411"/>
  <c r="AV35"/>
  <c r="AV64" s="1"/>
  <c r="E27" i="394"/>
  <c r="E29" s="1"/>
  <c r="E31" s="1"/>
  <c r="E34" s="1"/>
  <c r="G13" i="393"/>
  <c r="G15" s="1"/>
  <c r="G16" s="1"/>
  <c r="G17" s="1"/>
  <c r="G19" s="1"/>
  <c r="U65" i="409"/>
  <c r="P65" s="1"/>
  <c r="P64" i="411" s="1"/>
  <c r="P36" i="409"/>
  <c r="P35" i="411" s="1"/>
  <c r="U65" i="408" l="1"/>
  <c r="P65" s="1"/>
  <c r="P36"/>
  <c r="AD36"/>
  <c r="W36"/>
  <c r="G55" i="419" s="1"/>
  <c r="H28" i="394"/>
  <c r="Z65" i="408"/>
  <c r="N47" i="27"/>
  <c r="J11" i="394" s="1"/>
  <c r="L19" i="8"/>
  <c r="E139" i="149"/>
  <c r="D140"/>
  <c r="L47" i="27"/>
  <c r="L21" i="8"/>
  <c r="M21" s="1"/>
  <c r="Q21" s="1"/>
  <c r="R21" s="1"/>
  <c r="AS14" i="411"/>
  <c r="Z18"/>
  <c r="Z35" s="1"/>
  <c r="Z64" s="1"/>
  <c r="M44" i="87"/>
  <c r="K44"/>
  <c r="P14" i="8"/>
  <c r="P21"/>
  <c r="P20"/>
  <c r="P16"/>
  <c r="P19"/>
  <c r="P22"/>
  <c r="P23"/>
  <c r="R23" s="1"/>
  <c r="P46" i="27"/>
  <c r="P47" s="1"/>
  <c r="L11" i="394" s="1"/>
  <c r="K27" i="8"/>
  <c r="K29" s="1"/>
  <c r="M16"/>
  <c r="Q20"/>
  <c r="O20"/>
  <c r="O27" s="1"/>
  <c r="AH35" i="411"/>
  <c r="AM64"/>
  <c r="AH64" s="1"/>
  <c r="AO18"/>
  <c r="AR35"/>
  <c r="O42" i="87"/>
  <c r="F44" s="1"/>
  <c r="N44" s="1"/>
  <c r="O45" s="1"/>
  <c r="F48" s="1"/>
  <c r="O46" i="27"/>
  <c r="O47" s="1"/>
  <c r="K11" i="394" s="1"/>
  <c r="AD65" i="409"/>
  <c r="W65"/>
  <c r="M28" i="394"/>
  <c r="H55" i="419"/>
  <c r="W35" i="411"/>
  <c r="BB21"/>
  <c r="AS23"/>
  <c r="AT21"/>
  <c r="AT23" s="1"/>
  <c r="L21" i="394"/>
  <c r="R20" i="8" l="1"/>
  <c r="L26" i="394"/>
  <c r="L18"/>
  <c r="AD65" i="408"/>
  <c r="R10" i="394"/>
  <c r="I28"/>
  <c r="W65" i="408"/>
  <c r="C4" i="98"/>
  <c r="AR64" i="411"/>
  <c r="AO35"/>
  <c r="O13" i="8"/>
  <c r="G212" i="6"/>
  <c r="G213" s="1"/>
  <c r="BB14" i="411"/>
  <c r="AS18"/>
  <c r="BB18" s="1"/>
  <c r="AT14"/>
  <c r="AT18" s="1"/>
  <c r="Q22" i="8"/>
  <c r="R22" s="1"/>
  <c r="N48" i="87"/>
  <c r="O48"/>
  <c r="E52" s="1"/>
  <c r="N52" s="1"/>
  <c r="O52" s="1"/>
  <c r="E56" s="1"/>
  <c r="N56" s="1"/>
  <c r="O56" s="1"/>
  <c r="E60" s="1"/>
  <c r="N60" s="1"/>
  <c r="O60" s="1"/>
  <c r="E64" s="1"/>
  <c r="N64" s="1"/>
  <c r="O64" s="1"/>
  <c r="E68" s="1"/>
  <c r="N68" s="1"/>
  <c r="O68" s="1"/>
  <c r="E72" s="1"/>
  <c r="N72" s="1"/>
  <c r="O72" s="1"/>
  <c r="E75" s="1"/>
  <c r="N75" s="1"/>
  <c r="O75" s="1"/>
  <c r="R16" i="8"/>
  <c r="E140" i="149"/>
  <c r="D141"/>
  <c r="P27" i="8"/>
  <c r="P29" s="1"/>
  <c r="Q47" i="27"/>
  <c r="K48" i="87"/>
  <c r="M48"/>
  <c r="K52" s="1"/>
  <c r="M52" s="1"/>
  <c r="K56" s="1"/>
  <c r="M56" s="1"/>
  <c r="L27" i="8"/>
  <c r="E82" i="158" s="1"/>
  <c r="AT35" i="411"/>
  <c r="AT64" s="1"/>
  <c r="M19" i="8"/>
  <c r="M27" s="1"/>
  <c r="E64" i="158" s="1"/>
  <c r="E71" s="1"/>
  <c r="E19" i="7" s="1"/>
  <c r="BB23" i="411"/>
  <c r="K26" i="394"/>
  <c r="J18"/>
  <c r="P36"/>
  <c r="C69" i="419" s="1"/>
  <c r="E29"/>
  <c r="K18" i="394"/>
  <c r="J26"/>
  <c r="H58" i="419"/>
  <c r="W64" i="411"/>
  <c r="H45" i="419"/>
  <c r="D11" i="23" l="1"/>
  <c r="D9" i="149"/>
  <c r="C7" i="98"/>
  <c r="E107" i="419"/>
  <c r="F107" s="1"/>
  <c r="R9" i="394"/>
  <c r="E106" i="419" s="1"/>
  <c r="F106" s="1"/>
  <c r="S10" i="394"/>
  <c r="G26"/>
  <c r="G18"/>
  <c r="G19" s="1"/>
  <c r="G25" s="1"/>
  <c r="D29" i="419"/>
  <c r="F18" i="394"/>
  <c r="F19" s="1"/>
  <c r="F25" s="1"/>
  <c r="H26"/>
  <c r="H18"/>
  <c r="F26"/>
  <c r="G58" i="419"/>
  <c r="G45"/>
  <c r="AS35" i="411"/>
  <c r="BB35" s="1"/>
  <c r="BB64" s="1"/>
  <c r="BB66" s="1"/>
  <c r="Q19" i="8"/>
  <c r="Q27" s="1"/>
  <c r="F82" i="158" s="1"/>
  <c r="R19" i="8"/>
  <c r="R27" s="1"/>
  <c r="F64" i="158" s="1"/>
  <c r="F71" s="1"/>
  <c r="AO64" i="411"/>
  <c r="D4" i="98"/>
  <c r="D142" i="149"/>
  <c r="E141"/>
  <c r="E89" i="158"/>
  <c r="L13" i="8"/>
  <c r="E13" i="158"/>
  <c r="O29" i="8"/>
  <c r="O14"/>
  <c r="E6" i="436" l="1"/>
  <c r="E9" s="1"/>
  <c r="E33" s="1"/>
  <c r="F4" s="1"/>
  <c r="I14" i="394"/>
  <c r="D13" i="23"/>
  <c r="D17" s="1"/>
  <c r="D25" s="1"/>
  <c r="D30" i="149"/>
  <c r="D54" s="1"/>
  <c r="F27" i="394"/>
  <c r="F29" s="1"/>
  <c r="F31" s="1"/>
  <c r="H13" i="393"/>
  <c r="H15" s="1"/>
  <c r="H16" s="1"/>
  <c r="H17" s="1"/>
  <c r="G27" i="394"/>
  <c r="G29" s="1"/>
  <c r="G31" s="1"/>
  <c r="I13" i="393"/>
  <c r="AS64" i="411"/>
  <c r="D20" i="82"/>
  <c r="F13" i="158"/>
  <c r="F21" s="1"/>
  <c r="F24" s="1"/>
  <c r="F33"/>
  <c r="E21"/>
  <c r="E142" i="149"/>
  <c r="D143"/>
  <c r="Q13" i="8"/>
  <c r="E80" i="95"/>
  <c r="E87" s="1"/>
  <c r="F89" i="158"/>
  <c r="E32" i="7"/>
  <c r="F212" i="6"/>
  <c r="F213" s="1"/>
  <c r="M16" i="394" s="1"/>
  <c r="D15" i="98"/>
  <c r="D16" s="1"/>
  <c r="E26" i="95"/>
  <c r="L14" i="8"/>
  <c r="D19" i="97" s="1"/>
  <c r="L29" i="8"/>
  <c r="M13"/>
  <c r="E11" i="23"/>
  <c r="E9" i="149"/>
  <c r="F6" i="436" s="1"/>
  <c r="D7" i="98"/>
  <c r="F9" i="436" l="1"/>
  <c r="E9" i="23"/>
  <c r="D29" i="97"/>
  <c r="D52" i="149"/>
  <c r="E5" s="1"/>
  <c r="E7" s="1"/>
  <c r="I14" i="393"/>
  <c r="I15" s="1"/>
  <c r="I16" s="1"/>
  <c r="I17" s="1"/>
  <c r="H19"/>
  <c r="C11" i="98"/>
  <c r="C13" s="1"/>
  <c r="C17" s="1"/>
  <c r="C19" s="1"/>
  <c r="C28" s="1"/>
  <c r="H14" i="394"/>
  <c r="H19" s="1"/>
  <c r="H25" s="1"/>
  <c r="I19"/>
  <c r="D28" i="23"/>
  <c r="D32" s="1"/>
  <c r="D13" i="419"/>
  <c r="D18" s="1"/>
  <c r="D26" s="1"/>
  <c r="D28" s="1"/>
  <c r="D30" s="1"/>
  <c r="R11" i="394"/>
  <c r="D27" i="97"/>
  <c r="K16" i="394"/>
  <c r="L16" s="1"/>
  <c r="E15" i="419"/>
  <c r="Q14" i="8"/>
  <c r="E19" i="97" s="1"/>
  <c r="Q29" i="8"/>
  <c r="R13"/>
  <c r="M29"/>
  <c r="M14"/>
  <c r="D22" i="97" s="1"/>
  <c r="D24" s="1"/>
  <c r="E14" i="7"/>
  <c r="E24" i="158"/>
  <c r="G26" i="95"/>
  <c r="E33"/>
  <c r="F20" i="82"/>
  <c r="D24"/>
  <c r="Q31" i="83"/>
  <c r="Q32" s="1"/>
  <c r="M14" i="394"/>
  <c r="E13" i="23"/>
  <c r="E17" s="1"/>
  <c r="E25" s="1"/>
  <c r="E30" i="149"/>
  <c r="D21" i="97"/>
  <c r="D41" i="7"/>
  <c r="D45" s="1"/>
  <c r="D22" i="98"/>
  <c r="E143" i="149"/>
  <c r="D144"/>
  <c r="F49" i="158"/>
  <c r="F57" s="1"/>
  <c r="E20" i="97" s="1"/>
  <c r="I80" i="95"/>
  <c r="F41" i="158"/>
  <c r="D36" i="97" l="1"/>
  <c r="I25" i="394"/>
  <c r="R20"/>
  <c r="I19" i="393"/>
  <c r="J14"/>
  <c r="D30" i="23"/>
  <c r="D21" i="98"/>
  <c r="D39" i="97"/>
  <c r="F62" i="149" s="1"/>
  <c r="F63" s="1"/>
  <c r="E108" i="419"/>
  <c r="F108" s="1"/>
  <c r="S11" i="394"/>
  <c r="R12"/>
  <c r="J13" i="393"/>
  <c r="H27" i="394"/>
  <c r="H29" s="1"/>
  <c r="H31" s="1"/>
  <c r="E28" i="23"/>
  <c r="E32" s="1"/>
  <c r="E13" i="419"/>
  <c r="E27" i="97"/>
  <c r="L14" i="394"/>
  <c r="K80" i="95"/>
  <c r="K87" s="1"/>
  <c r="I87"/>
  <c r="M23" i="394"/>
  <c r="C22" i="93"/>
  <c r="E22" s="1"/>
  <c r="E7" i="97"/>
  <c r="E16" s="1"/>
  <c r="F8" i="82"/>
  <c r="F14" s="1"/>
  <c r="F24"/>
  <c r="D12" i="98"/>
  <c r="M15" i="394"/>
  <c r="R29" i="8"/>
  <c r="R14"/>
  <c r="E22" i="97" s="1"/>
  <c r="E24" s="1"/>
  <c r="E39" i="7" s="1"/>
  <c r="E21" i="97"/>
  <c r="D145" i="149"/>
  <c r="E144"/>
  <c r="B80" i="95"/>
  <c r="L26"/>
  <c r="G33"/>
  <c r="D40" i="97" l="1"/>
  <c r="D42" s="1"/>
  <c r="I27" i="394"/>
  <c r="I29" s="1"/>
  <c r="I31" s="1"/>
  <c r="K13" i="393"/>
  <c r="K15" s="1"/>
  <c r="K16" s="1"/>
  <c r="K17" s="1"/>
  <c r="K19" s="1"/>
  <c r="E116" i="419"/>
  <c r="R23" i="394"/>
  <c r="S23" s="1"/>
  <c r="S20"/>
  <c r="E109" i="419"/>
  <c r="R14" i="394"/>
  <c r="S12"/>
  <c r="J15" i="393"/>
  <c r="J16" s="1"/>
  <c r="J17" s="1"/>
  <c r="J19" s="1"/>
  <c r="E30" i="23"/>
  <c r="L33" i="95"/>
  <c r="M80"/>
  <c r="M87" s="1"/>
  <c r="E145" i="149"/>
  <c r="D146"/>
  <c r="E14" i="419"/>
  <c r="K15" i="394"/>
  <c r="L15" s="1"/>
  <c r="E41" i="7"/>
  <c r="L23" i="394"/>
  <c r="K23"/>
  <c r="E23" i="419"/>
  <c r="B87" i="95"/>
  <c r="D80"/>
  <c r="M12" i="394"/>
  <c r="R15" i="83"/>
  <c r="R16" s="1"/>
  <c r="R17" s="1"/>
  <c r="F65" s="1"/>
  <c r="E38" i="149"/>
  <c r="F28" i="436" l="1"/>
  <c r="F10" i="437"/>
  <c r="M22" i="394"/>
  <c r="I33"/>
  <c r="F109" i="419"/>
  <c r="F111" s="1"/>
  <c r="E111"/>
  <c r="S14" i="394"/>
  <c r="R26"/>
  <c r="S26" s="1"/>
  <c r="E119" i="419"/>
  <c r="F116"/>
  <c r="F119" s="1"/>
  <c r="D87" i="95"/>
  <c r="G80"/>
  <c r="E11" i="419"/>
  <c r="K12" i="394"/>
  <c r="L12" s="1"/>
  <c r="R117" i="83"/>
  <c r="R121" s="1"/>
  <c r="F69"/>
  <c r="F70" s="1"/>
  <c r="D147" i="149"/>
  <c r="E146"/>
  <c r="K22" i="394" l="1"/>
  <c r="K24" s="1"/>
  <c r="P34"/>
  <c r="C67" i="419" s="1"/>
  <c r="E22"/>
  <c r="E24" s="1"/>
  <c r="M24" i="394"/>
  <c r="E122" i="419"/>
  <c r="F122"/>
  <c r="E37" i="149"/>
  <c r="M13" i="394"/>
  <c r="E99" i="83"/>
  <c r="B99"/>
  <c r="D11" i="98"/>
  <c r="D13" s="1"/>
  <c r="D17" s="1"/>
  <c r="D19" s="1"/>
  <c r="D28" s="1"/>
  <c r="E39" i="97" s="1"/>
  <c r="E147" i="149"/>
  <c r="D148"/>
  <c r="G87" i="95"/>
  <c r="L80"/>
  <c r="L87" s="1"/>
  <c r="L22" i="394" l="1"/>
  <c r="L24" s="1"/>
  <c r="E51" i="149"/>
  <c r="E54" s="1"/>
  <c r="E52" s="1"/>
  <c r="F29" i="436"/>
  <c r="F32" s="1"/>
  <c r="F33" s="1"/>
  <c r="B101" i="83"/>
  <c r="J13" i="394" s="1"/>
  <c r="J19" s="1"/>
  <c r="J25" s="1"/>
  <c r="E148" i="149"/>
  <c r="D149"/>
  <c r="E12" i="419"/>
  <c r="E18" s="1"/>
  <c r="E26" s="1"/>
  <c r="E28" s="1"/>
  <c r="E30" s="1"/>
  <c r="M19" i="394"/>
  <c r="M25" s="1"/>
  <c r="E33" i="97"/>
  <c r="D99" i="83"/>
  <c r="D101" s="1"/>
  <c r="L13" i="394" s="1"/>
  <c r="L19" s="1"/>
  <c r="C99" i="83"/>
  <c r="C101" s="1"/>
  <c r="K13" i="394" s="1"/>
  <c r="K19" s="1"/>
  <c r="K25" s="1"/>
  <c r="L25" l="1"/>
  <c r="L27" s="1"/>
  <c r="L29" s="1"/>
  <c r="L31" s="1"/>
  <c r="E29" i="97"/>
  <c r="E36" s="1"/>
  <c r="E40" s="1"/>
  <c r="E42" s="1"/>
  <c r="N13" i="393"/>
  <c r="K27" i="394"/>
  <c r="K29" s="1"/>
  <c r="K31" s="1"/>
  <c r="M13" i="393"/>
  <c r="J27" i="394"/>
  <c r="J29" s="1"/>
  <c r="J31" s="1"/>
  <c r="L13" i="393"/>
  <c r="L15" s="1"/>
  <c r="L16" s="1"/>
  <c r="L17" s="1"/>
  <c r="E149" i="149"/>
  <c r="D150"/>
  <c r="E101" i="83"/>
  <c r="O13" i="393"/>
  <c r="O15" s="1"/>
  <c r="O16" s="1"/>
  <c r="O17" s="1"/>
  <c r="O19" s="1"/>
  <c r="M27" i="394"/>
  <c r="P31"/>
  <c r="P35" l="1"/>
  <c r="P38" s="1"/>
  <c r="C64" i="419"/>
  <c r="C68" s="1"/>
  <c r="C71" s="1"/>
  <c r="E150" i="149"/>
  <c r="D151"/>
  <c r="AY64" i="411"/>
  <c r="BD64"/>
  <c r="E70" s="1"/>
  <c r="G70" s="1"/>
  <c r="AX64"/>
  <c r="L19" i="393"/>
  <c r="M14"/>
  <c r="M15" s="1"/>
  <c r="M16" s="1"/>
  <c r="M17" s="1"/>
  <c r="M29" i="394"/>
  <c r="M31" s="1"/>
  <c r="N29"/>
  <c r="AX58" i="411" l="1"/>
  <c r="AX55"/>
  <c r="AX62"/>
  <c r="AX60"/>
  <c r="BD59"/>
  <c r="BE59" s="1"/>
  <c r="AY58"/>
  <c r="B27" i="21" s="1"/>
  <c r="BD56" i="411"/>
  <c r="BE56" s="1"/>
  <c r="BD61"/>
  <c r="BE61" s="1"/>
  <c r="BD54"/>
  <c r="BE54" s="1"/>
  <c r="AY54"/>
  <c r="B21" i="21" s="1"/>
  <c r="AY59" i="411"/>
  <c r="B29" i="21" s="1"/>
  <c r="AX61" i="411"/>
  <c r="AY55"/>
  <c r="B24" i="21" s="1"/>
  <c r="AX57" i="411"/>
  <c r="AY56"/>
  <c r="AX59"/>
  <c r="AX54"/>
  <c r="AY60"/>
  <c r="B31" i="21" s="1"/>
  <c r="AY62" i="411"/>
  <c r="BD62"/>
  <c r="E69" s="1"/>
  <c r="G69" s="1"/>
  <c r="AY61"/>
  <c r="B30" i="21" s="1"/>
  <c r="AY57" i="411"/>
  <c r="BD60"/>
  <c r="BE60" s="1"/>
  <c r="BD58"/>
  <c r="BE58" s="1"/>
  <c r="BD55"/>
  <c r="BE55" s="1"/>
  <c r="AX56"/>
  <c r="BD57"/>
  <c r="BE57" s="1"/>
  <c r="E151" i="149"/>
  <c r="D152"/>
  <c r="N14" i="393"/>
  <c r="N15" s="1"/>
  <c r="N16" s="1"/>
  <c r="N17" s="1"/>
  <c r="N19" s="1"/>
  <c r="M19"/>
  <c r="L38" i="21"/>
  <c r="M33" i="394"/>
  <c r="BE64" i="411"/>
  <c r="K35" i="21"/>
  <c r="C27" l="1"/>
  <c r="BF58" i="411"/>
  <c r="D27" i="21" s="1"/>
  <c r="BE62" i="411"/>
  <c r="B35" i="21"/>
  <c r="C30"/>
  <c r="L30" s="1"/>
  <c r="BF61" i="411"/>
  <c r="D30" i="21" s="1"/>
  <c r="D153" i="149"/>
  <c r="E152"/>
  <c r="BF55" i="411"/>
  <c r="D24" i="21" s="1"/>
  <c r="C24"/>
  <c r="BF54" i="411"/>
  <c r="D21" i="21" s="1"/>
  <c r="C21"/>
  <c r="C29"/>
  <c r="BF59" i="411"/>
  <c r="D29" i="21" s="1"/>
  <c r="AY17" i="411"/>
  <c r="BD32"/>
  <c r="BE32" s="1"/>
  <c r="BF32" s="1"/>
  <c r="AY35"/>
  <c r="AX20"/>
  <c r="AX21"/>
  <c r="AY18"/>
  <c r="H11" i="21" s="1"/>
  <c r="AY29" i="411"/>
  <c r="AY27"/>
  <c r="BD31"/>
  <c r="BD26"/>
  <c r="BE26" s="1"/>
  <c r="AY34"/>
  <c r="AY31"/>
  <c r="H23" i="21" s="1"/>
  <c r="AX28" i="411"/>
  <c r="AX32"/>
  <c r="AX26"/>
  <c r="AY30"/>
  <c r="AY32"/>
  <c r="AY12"/>
  <c r="AY22"/>
  <c r="BD28"/>
  <c r="BE28" s="1"/>
  <c r="BD34"/>
  <c r="BE34" s="1"/>
  <c r="BF34" s="1"/>
  <c r="AX22"/>
  <c r="AX18"/>
  <c r="BD35"/>
  <c r="E67" s="1"/>
  <c r="G67" s="1"/>
  <c r="AY21"/>
  <c r="AX34"/>
  <c r="BD27"/>
  <c r="BE27" s="1"/>
  <c r="AY15"/>
  <c r="AY33"/>
  <c r="H22" i="21" s="1"/>
  <c r="BD23" i="411"/>
  <c r="BE23" s="1"/>
  <c r="AY23"/>
  <c r="AY28"/>
  <c r="AX19"/>
  <c r="AX24"/>
  <c r="AX27"/>
  <c r="AY19"/>
  <c r="AX29"/>
  <c r="AX23"/>
  <c r="BD33"/>
  <c r="BE33" s="1"/>
  <c r="AY16"/>
  <c r="AY26"/>
  <c r="AX31"/>
  <c r="AY20"/>
  <c r="AX30"/>
  <c r="AY24"/>
  <c r="AX35"/>
  <c r="AX25"/>
  <c r="AX33"/>
  <c r="BD25"/>
  <c r="BE25" s="1"/>
  <c r="BD18"/>
  <c r="BD30"/>
  <c r="BE30" s="1"/>
  <c r="AX12"/>
  <c r="BD12"/>
  <c r="BE12" s="1"/>
  <c r="BF12" s="1"/>
  <c r="AY14"/>
  <c r="AY25"/>
  <c r="BD24"/>
  <c r="BE24" s="1"/>
  <c r="BD29"/>
  <c r="BE29" s="1"/>
  <c r="AY13"/>
  <c r="B26" i="21"/>
  <c r="K26"/>
  <c r="BF64" i="411"/>
  <c r="M35" i="21"/>
  <c r="BD42" i="411"/>
  <c r="BE42" s="1"/>
  <c r="BF42" s="1"/>
  <c r="AX37"/>
  <c r="BD38"/>
  <c r="BE38" s="1"/>
  <c r="AX52"/>
  <c r="AY40"/>
  <c r="E15" i="21" s="1"/>
  <c r="BD39" i="411"/>
  <c r="BE39" s="1"/>
  <c r="BD52"/>
  <c r="E68" s="1"/>
  <c r="G68" s="1"/>
  <c r="BD50"/>
  <c r="BD41"/>
  <c r="BE41" s="1"/>
  <c r="AX42"/>
  <c r="AX49"/>
  <c r="BD51"/>
  <c r="BE51" s="1"/>
  <c r="BF51" s="1"/>
  <c r="BD46"/>
  <c r="AX38"/>
  <c r="AY41"/>
  <c r="AY45"/>
  <c r="E23" i="21" s="1"/>
  <c r="AY51" i="411"/>
  <c r="AY44"/>
  <c r="E18" i="21" s="1"/>
  <c r="AY43" i="411"/>
  <c r="E21" i="21" s="1"/>
  <c r="AX46" i="411"/>
  <c r="AY47"/>
  <c r="E27" i="21" s="1"/>
  <c r="AX50" i="411"/>
  <c r="AX39"/>
  <c r="BD43"/>
  <c r="AY52"/>
  <c r="AY49"/>
  <c r="E25" i="21" s="1"/>
  <c r="AY50" i="411"/>
  <c r="E31" i="21" s="1"/>
  <c r="AX48" i="411"/>
  <c r="BD48"/>
  <c r="BE48" s="1"/>
  <c r="BF48" s="1"/>
  <c r="AX41"/>
  <c r="AY42"/>
  <c r="AX47"/>
  <c r="AY46"/>
  <c r="E24" i="21" s="1"/>
  <c r="BD47" i="411"/>
  <c r="BD44"/>
  <c r="BE44" s="1"/>
  <c r="BD37"/>
  <c r="BE37" s="1"/>
  <c r="AY39"/>
  <c r="E14" i="21" s="1"/>
  <c r="BD45" i="411"/>
  <c r="BE45" s="1"/>
  <c r="AX43"/>
  <c r="AX44"/>
  <c r="AY48"/>
  <c r="AY37"/>
  <c r="E11" i="21" s="1"/>
  <c r="BD40" i="411"/>
  <c r="BE40" s="1"/>
  <c r="BD49"/>
  <c r="BE49" s="1"/>
  <c r="AY38"/>
  <c r="AX40"/>
  <c r="AX45"/>
  <c r="AX51"/>
  <c r="C26" i="21"/>
  <c r="L26" s="1"/>
  <c r="BF57" i="411"/>
  <c r="BF60"/>
  <c r="D31" i="21" s="1"/>
  <c r="C31"/>
  <c r="B25"/>
  <c r="K25"/>
  <c r="C25"/>
  <c r="BF56" i="411"/>
  <c r="E13" i="21" l="1"/>
  <c r="E12"/>
  <c r="BE46" i="411"/>
  <c r="K24" i="21"/>
  <c r="BF41" i="411"/>
  <c r="F20" i="21"/>
  <c r="L20" s="1"/>
  <c r="K14"/>
  <c r="H14"/>
  <c r="I19"/>
  <c r="L19" s="1"/>
  <c r="BF30" i="411"/>
  <c r="BF33"/>
  <c r="J22" i="21" s="1"/>
  <c r="I22"/>
  <c r="K12"/>
  <c r="H12"/>
  <c r="BF27" i="411"/>
  <c r="I16" i="21"/>
  <c r="L16" s="1"/>
  <c r="H18"/>
  <c r="K18"/>
  <c r="M26"/>
  <c r="D26"/>
  <c r="BF45" i="411"/>
  <c r="G23" i="21" s="1"/>
  <c r="F23"/>
  <c r="BE47" i="411"/>
  <c r="K27" i="21"/>
  <c r="F14"/>
  <c r="BF39" i="411"/>
  <c r="G14" i="21" s="1"/>
  <c r="BF24" i="411"/>
  <c r="I13" i="21"/>
  <c r="H17"/>
  <c r="K17"/>
  <c r="H35"/>
  <c r="BE35" i="411"/>
  <c r="BF28"/>
  <c r="I17" i="21"/>
  <c r="L17" s="1"/>
  <c r="H19"/>
  <c r="K19"/>
  <c r="K16"/>
  <c r="H16"/>
  <c r="F15"/>
  <c r="BF40" i="411"/>
  <c r="G15" i="21" s="1"/>
  <c r="F18"/>
  <c r="BF44" i="411"/>
  <c r="G18" i="21" s="1"/>
  <c r="E20"/>
  <c r="K20"/>
  <c r="E35"/>
  <c r="BE52" i="411"/>
  <c r="BF38"/>
  <c r="F12" i="21"/>
  <c r="F13"/>
  <c r="BF29" i="411"/>
  <c r="I18" i="21"/>
  <c r="I14"/>
  <c r="BF25" i="411"/>
  <c r="H13" i="21"/>
  <c r="K13"/>
  <c r="K15"/>
  <c r="H15"/>
  <c r="K23"/>
  <c r="BE31" i="411"/>
  <c r="D154" i="149"/>
  <c r="E153"/>
  <c r="BF62" i="411"/>
  <c r="D35" i="21"/>
  <c r="D25"/>
  <c r="M25"/>
  <c r="F25"/>
  <c r="L25" s="1"/>
  <c r="BF49" i="411"/>
  <c r="G25" i="21" s="1"/>
  <c r="BF37" i="411"/>
  <c r="G11" i="21" s="1"/>
  <c r="F11"/>
  <c r="BE43" i="411"/>
  <c r="K21" i="21"/>
  <c r="K31"/>
  <c r="BE50" i="411"/>
  <c r="K11" i="21"/>
  <c r="BE18" i="411"/>
  <c r="BF23"/>
  <c r="I12" i="21"/>
  <c r="I15"/>
  <c r="BF26" i="411"/>
  <c r="C35" i="21"/>
  <c r="C39" s="1"/>
  <c r="L12" l="1"/>
  <c r="J12"/>
  <c r="M12"/>
  <c r="F31"/>
  <c r="L31" s="1"/>
  <c r="M31" s="1"/>
  <c r="BF50" i="411"/>
  <c r="G31" i="21" s="1"/>
  <c r="J14"/>
  <c r="M14"/>
  <c r="J17"/>
  <c r="M17"/>
  <c r="M20"/>
  <c r="G20"/>
  <c r="L13"/>
  <c r="L18"/>
  <c r="L14"/>
  <c r="F21"/>
  <c r="L21" s="1"/>
  <c r="M21" s="1"/>
  <c r="BF43" i="411"/>
  <c r="G21" i="21" s="1"/>
  <c r="M18"/>
  <c r="J18"/>
  <c r="M19"/>
  <c r="J19"/>
  <c r="G35"/>
  <c r="BF52" i="411"/>
  <c r="J15" i="21"/>
  <c r="M15"/>
  <c r="I11"/>
  <c r="BF18" i="411"/>
  <c r="J11" i="21" s="1"/>
  <c r="I23"/>
  <c r="L23" s="1"/>
  <c r="M23" s="1"/>
  <c r="BF31" i="411"/>
  <c r="J23" i="21" s="1"/>
  <c r="G12"/>
  <c r="G13"/>
  <c r="J13"/>
  <c r="M13"/>
  <c r="F27"/>
  <c r="L27" s="1"/>
  <c r="M27" s="1"/>
  <c r="BF47" i="411"/>
  <c r="G27" i="21" s="1"/>
  <c r="J16"/>
  <c r="M16"/>
  <c r="BF46" i="411"/>
  <c r="G24" i="21" s="1"/>
  <c r="F24"/>
  <c r="L24" s="1"/>
  <c r="M24" s="1"/>
  <c r="L15"/>
  <c r="E154" i="149"/>
  <c r="D155"/>
  <c r="BF35" i="411"/>
  <c r="J35" i="21"/>
  <c r="I35" l="1"/>
  <c r="L11"/>
  <c r="F35"/>
  <c r="E155" i="149"/>
  <c r="D156"/>
  <c r="L35" i="21" l="1"/>
  <c r="M11"/>
  <c r="F37"/>
  <c r="F39"/>
  <c r="E156" i="149"/>
  <c r="D157"/>
  <c r="F40" i="21" l="1"/>
  <c r="L40"/>
  <c r="N30" i="394"/>
  <c r="N31" s="1"/>
  <c r="C40" i="21"/>
  <c r="E157" i="149"/>
  <c r="D158"/>
  <c r="D159" l="1"/>
  <c r="E158"/>
  <c r="D160" l="1"/>
  <c r="E159"/>
  <c r="D161" l="1"/>
  <c r="E160"/>
  <c r="E161" l="1"/>
  <c r="D162"/>
  <c r="D163" l="1"/>
  <c r="E162"/>
  <c r="D164" l="1"/>
  <c r="E163"/>
  <c r="D165" l="1"/>
  <c r="E164"/>
  <c r="E165" l="1"/>
  <c r="D166"/>
  <c r="E166" l="1"/>
  <c r="D167"/>
  <c r="D168" l="1"/>
  <c r="E167"/>
  <c r="E168" l="1"/>
  <c r="D169"/>
  <c r="E169" l="1"/>
  <c r="D170"/>
  <c r="E170" l="1"/>
  <c r="D171"/>
  <c r="E171" l="1"/>
  <c r="D172"/>
  <c r="E172" l="1"/>
  <c r="D173"/>
  <c r="D174" l="1"/>
  <c r="E174" s="1"/>
  <c r="E173"/>
</calcChain>
</file>

<file path=xl/comments1.xml><?xml version="1.0" encoding="utf-8"?>
<comments xmlns="http://schemas.openxmlformats.org/spreadsheetml/2006/main">
  <authors>
    <author>DGM</author>
  </authors>
  <commentList>
    <comment ref="F64" author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Dell</author>
  </authors>
  <commentList>
    <comment ref="D199" authorId="0">
      <text>
        <r>
          <rPr>
            <b/>
            <sz val="9"/>
            <color indexed="81"/>
            <rFont val="Tahoma"/>
            <family val="2"/>
          </rPr>
          <t>Dell:</t>
        </r>
        <r>
          <rPr>
            <sz val="9"/>
            <color indexed="81"/>
            <rFont val="Tahoma"/>
            <family val="2"/>
          </rPr>
          <t xml:space="preserve">
VERY IMPORTANT SHEET</t>
        </r>
      </text>
    </comment>
  </commentList>
</comments>
</file>

<file path=xl/comments3.xml><?xml version="1.0" encoding="utf-8"?>
<comments xmlns="http://schemas.openxmlformats.org/spreadsheetml/2006/main">
  <authors>
    <author>NESCO</author>
  </authors>
  <commentList>
    <comment ref="B121" authorId="0">
      <text>
        <r>
          <rPr>
            <b/>
            <sz val="8"/>
            <color indexed="81"/>
            <rFont val="Tahoma"/>
            <family val="2"/>
          </rPr>
          <t>NESCO:</t>
        </r>
        <r>
          <rPr>
            <sz val="8"/>
            <color indexed="81"/>
            <rFont val="Tahoma"/>
            <family val="2"/>
          </rPr>
          <t xml:space="preserve">
the total basic and gp has been computed based on the revised salary as on July'09</t>
        </r>
      </text>
    </comment>
  </commentList>
</comments>
</file>

<file path=xl/comments4.xml><?xml version="1.0" encoding="utf-8"?>
<comments xmlns="http://schemas.openxmlformats.org/spreadsheetml/2006/main">
  <authors>
    <author>DGM</author>
  </authors>
  <commentList>
    <comment ref="F16" authorId="0">
      <text>
        <r>
          <rPr>
            <b/>
            <sz val="8"/>
            <color indexed="81"/>
            <rFont val="Tahoma"/>
            <family val="2"/>
          </rPr>
          <t>DGM:</t>
        </r>
        <r>
          <rPr>
            <sz val="8"/>
            <color indexed="81"/>
            <rFont val="Tahoma"/>
            <family val="2"/>
          </rPr>
          <t xml:space="preserve">
Including Interst accrued and due upto 31.03.2000
</t>
        </r>
      </text>
    </comment>
  </commentList>
</comments>
</file>

<file path=xl/sharedStrings.xml><?xml version="1.0" encoding="utf-8"?>
<sst xmlns="http://schemas.openxmlformats.org/spreadsheetml/2006/main" count="12611" uniqueCount="3066">
  <si>
    <t>33 KV Metering Unit without meter</t>
  </si>
  <si>
    <t>EHT metering arrangement without meter</t>
  </si>
  <si>
    <t>RECONNECTION CHARGES</t>
  </si>
  <si>
    <t>Single phase Domestic consumer</t>
  </si>
  <si>
    <t>Single phase other consumer</t>
  </si>
  <si>
    <t>Three phase L.T. consumer</t>
  </si>
  <si>
    <t>HT and EHT consumer</t>
  </si>
  <si>
    <t>World bank Loan as per the subsidiary loan &amp; project implementation agreement dt.25.03.2000</t>
  </si>
  <si>
    <t xml:space="preserve">17 years </t>
  </si>
  <si>
    <t>3 yrs.</t>
  </si>
  <si>
    <t>Drawn during 99-00</t>
  </si>
  <si>
    <t>Interest for 00-01</t>
  </si>
  <si>
    <t>Penal Int. for 00-01</t>
  </si>
  <si>
    <t>Drawn during 00-01</t>
  </si>
  <si>
    <t>Bal. of loan at the end of the year 00-01</t>
  </si>
  <si>
    <t>Drawn during 00.01</t>
  </si>
  <si>
    <t>Total duration of interruption</t>
  </si>
  <si>
    <t>Laboratory &amp; Meter Testing Equipment</t>
  </si>
  <si>
    <t>Tools and Work Equipment</t>
  </si>
  <si>
    <t>Sheet F-11</t>
  </si>
  <si>
    <t>F-11</t>
  </si>
  <si>
    <t>Customer Satisfaction Survey</t>
  </si>
  <si>
    <t>Incentive for Collection</t>
  </si>
  <si>
    <t>KIRIBURU MINES, SAIL</t>
  </si>
  <si>
    <t>NOS OF EMPLOYEES AS ON 31-03-2009</t>
  </si>
  <si>
    <t>RED</t>
  </si>
  <si>
    <t>AED</t>
  </si>
  <si>
    <t xml:space="preserve"> Power Bonds </t>
  </si>
  <si>
    <t>M/S HENA POLY PRODUCTS</t>
  </si>
  <si>
    <t>UTKAL POLYWAVE IND.PVT.LTD</t>
  </si>
  <si>
    <t>KALINGA ICE &amp; COLD STORAGE</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</si>
  <si>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</si>
  <si>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</si>
  <si>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</si>
  <si>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</si>
  <si>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</si>
  <si>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</si>
  <si>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</si>
  <si>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</si>
  <si>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</si>
  <si>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B&amp;A MULTIWALL PACKAGING LTD.</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</si>
  <si>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</si>
  <si>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</si>
  <si>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</si>
  <si>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</si>
  <si>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</si>
  <si>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</si>
  <si>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</si>
  <si>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</si>
  <si>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</si>
  <si>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</si>
  <si>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</si>
  <si>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</si>
  <si>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2009-10</t>
  </si>
  <si>
    <t>MAYURBHANJ ICE &amp; COLD STORAGE</t>
  </si>
  <si>
    <t>M/S KRISHNA CHLORATE PVT.LTD.</t>
  </si>
  <si>
    <t>K.K.STEEL</t>
  </si>
  <si>
    <t>M/S GHOGAR ISPAT (P)LTD</t>
  </si>
  <si>
    <t>MAYURBHANJ METAL LTD.</t>
  </si>
  <si>
    <t>M/S SHIV SHAKTI SPONGE IRON</t>
  </si>
  <si>
    <t>M/S.GANESH RICE MILL</t>
  </si>
  <si>
    <t>M/S. M.R. MINERALS (P) LTD.</t>
  </si>
  <si>
    <t>Other Finance Charges</t>
  </si>
  <si>
    <t xml:space="preserve">Purchase of Power </t>
  </si>
  <si>
    <t>Terminal Benefits(P.F., Pension and Leave)</t>
  </si>
  <si>
    <t>NO.of service connection provided after 180 days of valid requisition for  power supply</t>
  </si>
  <si>
    <t>M/S TATA STEEL LTD.</t>
  </si>
  <si>
    <t>ESSEL MINING &amp; IND LTD</t>
  </si>
  <si>
    <t>M/S M.S.P SPONGE IRON LTD.</t>
  </si>
  <si>
    <t>16(4-15)</t>
  </si>
  <si>
    <t>Statement of Provision of Employees Terminal Benefits (Pension &amp; Gratuity)</t>
  </si>
  <si>
    <t>NESCO
Cash Flow Statement</t>
  </si>
  <si>
    <t>Rs.  In  Lakhs</t>
  </si>
  <si>
    <t>Total funds required</t>
  </si>
  <si>
    <t>M/S PATNAIK MINERALS (PVT) LTD.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</si>
  <si>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</si>
  <si>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</si>
  <si>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</si>
  <si>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</si>
  <si>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</si>
  <si>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</si>
  <si>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</si>
  <si>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</si>
  <si>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</si>
  <si>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</si>
  <si>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</si>
  <si>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</si>
  <si>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</si>
  <si>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FOR 2009-10</t>
  </si>
  <si>
    <t>Steps proposed to reduce feeder tripings.</t>
  </si>
  <si>
    <t>Drawn during 02-03</t>
  </si>
  <si>
    <t>Expenditure</t>
  </si>
  <si>
    <t>Rs. in crores</t>
  </si>
  <si>
    <t>I.</t>
  </si>
  <si>
    <t>HT</t>
  </si>
  <si>
    <t>Insurance</t>
  </si>
  <si>
    <t>ESTIMATION OF EMPLOYEE COST</t>
  </si>
  <si>
    <t>Increment cost  (Rs./kwh)</t>
  </si>
  <si>
    <t>Statement of Provision of Employees Terminal Benefits (lLeave Encashment)</t>
  </si>
  <si>
    <t>Expenditure on IT - Automation</t>
  </si>
  <si>
    <t>Power Bond dues</t>
  </si>
  <si>
    <t>1+2</t>
  </si>
  <si>
    <t>Rs. In crore</t>
  </si>
  <si>
    <t>Rs. In lakh</t>
  </si>
  <si>
    <t>M/S PATTNAIK MINERALS PVT LTD</t>
  </si>
  <si>
    <t>M/S KALINGA IRON WORKS</t>
  </si>
  <si>
    <t>A.B.S Mercharnt(P) Ltd.</t>
  </si>
  <si>
    <t>ORISSA MNRL DEV CORP, SPONGE</t>
  </si>
  <si>
    <t>ORISSA MNRL DEV CORP,THAKURANI</t>
  </si>
  <si>
    <t>BALANI IRON ORE MINES, SAIL</t>
  </si>
  <si>
    <t>Payment of 6th Pay Arrear</t>
  </si>
  <si>
    <t>Closing Cash balance</t>
  </si>
  <si>
    <t>Expenditure on Construction Cess</t>
  </si>
  <si>
    <t>Expenditure on Inspection Fees</t>
  </si>
  <si>
    <t>AVERAGE BASIC PAY+DP PER EMPLOYEE(IN RUPEES) DURING 2009-10 CONSIDERING 03% NORMAL HIKE</t>
  </si>
  <si>
    <t>SALARY INCLUDING Arrear PAY HIKE</t>
  </si>
  <si>
    <t>Incentive</t>
  </si>
  <si>
    <t>Balance of profit and loss account  brought forward from last year</t>
  </si>
  <si>
    <t>Drawn during 03-04</t>
  </si>
  <si>
    <t>2002-03</t>
  </si>
  <si>
    <t>Land</t>
  </si>
  <si>
    <t>Capital Stock</t>
  </si>
  <si>
    <t>Total C.W.I.P.</t>
  </si>
  <si>
    <t xml:space="preserve">Expenditure towards incentive for collection </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</si>
  <si>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</si>
  <si>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</si>
  <si>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</si>
  <si>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</si>
  <si>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</si>
  <si>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</si>
  <si>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</si>
  <si>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</si>
  <si>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</si>
  <si>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</si>
  <si>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</si>
  <si>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</si>
  <si>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</si>
  <si>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</si>
  <si>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</si>
  <si>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Total Interest capitalised in 2003-04</t>
  </si>
  <si>
    <t>Bad Debt Written off</t>
  </si>
  <si>
    <t>Provision for Bad and doubtful Debt</t>
  </si>
  <si>
    <t>74.2/ 74.3/74.4</t>
  </si>
  <si>
    <t>NESCO LTD.</t>
  </si>
  <si>
    <t xml:space="preserve">Sheet F-7 </t>
  </si>
  <si>
    <t>F-7</t>
  </si>
  <si>
    <t>PARTICULARS</t>
  </si>
  <si>
    <t>2000-01</t>
  </si>
  <si>
    <t>2001-02</t>
  </si>
  <si>
    <t>Sheet F-8</t>
  </si>
  <si>
    <t>F-8</t>
  </si>
  <si>
    <t>Sheet F-9</t>
  </si>
  <si>
    <t>F-9</t>
  </si>
  <si>
    <t>Rs lakhs</t>
  </si>
  <si>
    <t>% Reduction in T&amp;D loss for Sl 2</t>
  </si>
  <si>
    <t>Drawn during 07-08</t>
  </si>
  <si>
    <t>8% to 10.75%</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</si>
  <si>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</si>
  <si>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</si>
  <si>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</si>
  <si>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</si>
  <si>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</si>
  <si>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</si>
  <si>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</si>
  <si>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</si>
  <si>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</si>
  <si>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</si>
  <si>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</si>
  <si>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</si>
  <si>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</si>
  <si>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</si>
  <si>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</si>
  <si>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</si>
  <si>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</si>
  <si>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</si>
  <si>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</si>
  <si>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</si>
  <si>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</si>
  <si>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</si>
  <si>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</si>
  <si>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</si>
  <si>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</si>
  <si>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</si>
  <si>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</si>
  <si>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</si>
  <si>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</si>
  <si>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Network Assets (*)</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</si>
  <si>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</si>
  <si>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</si>
  <si>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</si>
  <si>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</si>
  <si>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</si>
  <si>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</si>
  <si>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</si>
  <si>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</si>
  <si>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</si>
  <si>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</si>
  <si>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</si>
  <si>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</si>
  <si>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</si>
  <si>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</si>
  <si>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</si>
  <si>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</si>
  <si>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</si>
  <si>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</si>
  <si>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to be Considered in 2009-10</t>
  </si>
  <si>
    <t>to be Considered in 2010-11</t>
  </si>
  <si>
    <t>Total Provision as on 31-03-2009</t>
  </si>
  <si>
    <t>Actual</t>
  </si>
  <si>
    <t>Approved</t>
  </si>
  <si>
    <t>Diff</t>
  </si>
  <si>
    <t>Basic Pay + DP</t>
  </si>
  <si>
    <t>Other All</t>
  </si>
  <si>
    <t>Medical Reim</t>
  </si>
  <si>
    <t>LTC</t>
  </si>
  <si>
    <t>HR reim</t>
  </si>
  <si>
    <t>UL</t>
  </si>
  <si>
    <t>Pymnt WC Act</t>
  </si>
  <si>
    <t>Other Staff Cost</t>
  </si>
  <si>
    <t>Staff Welfare Expns</t>
  </si>
  <si>
    <t>TB (PF, Pen, Gratuity, Leave)</t>
  </si>
  <si>
    <t>6th Pay Impact</t>
  </si>
  <si>
    <t xml:space="preserve">Major Impact </t>
  </si>
  <si>
    <t>Salary for 2009-10</t>
  </si>
  <si>
    <t>Terminal Benefits</t>
  </si>
  <si>
    <t>Rest</t>
  </si>
  <si>
    <t>2012-13 (0313)</t>
  </si>
  <si>
    <t>2013-14 (0314)</t>
  </si>
  <si>
    <t xml:space="preserve">Proposed Charges, other than and in addition to the charges of tariff leviable for the purpose </t>
  </si>
  <si>
    <t>Sheet F-17</t>
  </si>
  <si>
    <t>F-17</t>
  </si>
  <si>
    <t>Provision for 2008-09</t>
  </si>
  <si>
    <t>Statement of Provision of Employees Terminal Benefits</t>
  </si>
  <si>
    <t>Provident fund</t>
  </si>
  <si>
    <t>o</t>
  </si>
  <si>
    <t>Less - Allowed during the year 2007-08 by Commission</t>
  </si>
  <si>
    <t>Balance to be claimed in the ARR for the FY 2008-09</t>
  </si>
  <si>
    <t>Category</t>
  </si>
  <si>
    <t>Cost of Supply (Rs/kwh)</t>
  </si>
  <si>
    <t>Existing Avg. Tariff (Rs/kWh)</t>
  </si>
  <si>
    <t>Cost</t>
  </si>
  <si>
    <t>EHT</t>
  </si>
  <si>
    <t xml:space="preserve">HT </t>
  </si>
  <si>
    <t>LT</t>
  </si>
  <si>
    <t xml:space="preserve">Sheet F-1  </t>
  </si>
  <si>
    <t>F-1</t>
  </si>
  <si>
    <t>Information on Block Capital</t>
  </si>
  <si>
    <t>AURO FLOUR MILL</t>
  </si>
  <si>
    <t>NICCO INDUSTRIES</t>
  </si>
  <si>
    <t>BRITE GLASS WORK PVT. LTD.</t>
  </si>
  <si>
    <t>M/S EASTERN HATCHERIES(P) LTD.</t>
  </si>
  <si>
    <t>AMBICA RICE MILL</t>
  </si>
  <si>
    <t>KALIKA AGRO PRODUCT</t>
  </si>
  <si>
    <t>Loan dues as on 31-03-2008</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</si>
  <si>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</si>
  <si>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</si>
  <si>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</si>
  <si>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</si>
  <si>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</si>
  <si>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</si>
  <si>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</si>
  <si>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</si>
  <si>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</si>
  <si>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</si>
  <si>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</si>
  <si>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</si>
  <si>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</si>
  <si>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</si>
  <si>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</si>
  <si>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</si>
  <si>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</si>
  <si>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</si>
  <si>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2008-09</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</si>
  <si>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</si>
  <si>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</si>
  <si>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</si>
  <si>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</si>
  <si>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</si>
  <si>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</si>
  <si>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</si>
  <si>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</si>
  <si>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</si>
  <si>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</si>
  <si>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</si>
  <si>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</si>
  <si>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</si>
  <si>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 xml:space="preserve">Expenditure for Customer Care Centre </t>
  </si>
  <si>
    <t>Contribution to accident reserve fund</t>
  </si>
  <si>
    <t>Sub total :</t>
  </si>
  <si>
    <t>Telephone &amp; Trunk Call</t>
  </si>
  <si>
    <t>Drawn during 01-02</t>
  </si>
  <si>
    <t>&gt;100&lt;=300</t>
  </si>
  <si>
    <t>More than 300 KWH(SLAB)</t>
  </si>
  <si>
    <t>Opening balance</t>
  </si>
  <si>
    <t>Penal Int.</t>
  </si>
  <si>
    <t>Drawn during 06-07</t>
  </si>
  <si>
    <t xml:space="preserve">Industrial </t>
  </si>
  <si>
    <t>HEAVY</t>
  </si>
  <si>
    <t>SOURCE</t>
  </si>
  <si>
    <t>BIMAL OXYGEN &amp; MINERALS(p)LTD</t>
  </si>
  <si>
    <t>BALANCE</t>
  </si>
  <si>
    <t>DA</t>
  </si>
  <si>
    <t>HRA</t>
  </si>
  <si>
    <t>M.A</t>
  </si>
  <si>
    <t>SALARY</t>
  </si>
  <si>
    <t>PROVISION</t>
  </si>
  <si>
    <t>FOR 2008-09</t>
  </si>
  <si>
    <t xml:space="preserve">PROVISION </t>
  </si>
  <si>
    <t>LEAVE</t>
  </si>
  <si>
    <t>PROVISION FOR TERMINAL BENEFITS (PF)</t>
  </si>
  <si>
    <t xml:space="preserve">Fringe benefit Tax </t>
  </si>
  <si>
    <t>Expenditure on receivable audit</t>
  </si>
  <si>
    <t>Estimation of Valuation as on 31-03-2009</t>
  </si>
  <si>
    <t>Fund Receivable from NESCO &amp; GRIDCO</t>
  </si>
  <si>
    <t>10=(5+6-7+9)</t>
  </si>
  <si>
    <t>Agro &amp; Agro Allied</t>
  </si>
  <si>
    <t>Unmetered supply</t>
  </si>
  <si>
    <t>Failure of Transformer (Nos.)</t>
  </si>
  <si>
    <t xml:space="preserve"> (Consumption &lt;=100 units/month)</t>
  </si>
  <si>
    <t xml:space="preserve"> (Consumption &gt;100, &lt;=300 units/month)</t>
  </si>
  <si>
    <t>Public Institution&gt;100 KW</t>
  </si>
  <si>
    <t>Licencee:-NESCO LTD.</t>
  </si>
  <si>
    <t>Others</t>
  </si>
  <si>
    <t>Repair &amp; Maintenance Expenses</t>
  </si>
  <si>
    <t>Sheet F-23</t>
  </si>
  <si>
    <t>F-23</t>
  </si>
  <si>
    <t>Sheet F-24</t>
  </si>
  <si>
    <t>F-24</t>
  </si>
  <si>
    <t>Sheet F-25</t>
  </si>
  <si>
    <t>F-25</t>
  </si>
  <si>
    <t>NO.of service connection provided within 30 days of valid requisition for  power supply</t>
  </si>
  <si>
    <t>Water Supply &amp; public works</t>
  </si>
  <si>
    <t>Traction/ Railways</t>
  </si>
  <si>
    <t>Public Lighting</t>
  </si>
  <si>
    <t>Temporary Lighting</t>
  </si>
  <si>
    <t>2006-07</t>
  </si>
  <si>
    <t>Cable and Conductors</t>
  </si>
  <si>
    <t>Circuit Breaker</t>
  </si>
  <si>
    <t>Categories of Consumer/Region</t>
  </si>
  <si>
    <t>0 – 2 m</t>
  </si>
  <si>
    <t>2 – 6 m</t>
  </si>
  <si>
    <t>6 – 12 m</t>
  </si>
  <si>
    <t>12 – 24 m</t>
  </si>
  <si>
    <t>Total Out-standing</t>
  </si>
  <si>
    <t>Balance claimed in the ARR for the FY 2009-10</t>
  </si>
  <si>
    <t>Power Purchase Contingencies</t>
  </si>
  <si>
    <t>Inspection fees</t>
  </si>
  <si>
    <t xml:space="preserve">Note: </t>
  </si>
  <si>
    <t>Drawn during 09-10</t>
  </si>
  <si>
    <t>CED</t>
  </si>
  <si>
    <t>LESS ; EXPECTED RETIREMENT DURING 2011-12</t>
  </si>
  <si>
    <t>NOS. OF EMPLOYEES ESTIMATED DURING 2011-12</t>
  </si>
  <si>
    <t>TOTAL BASIC + GP DURING THE YEAR 2009-10 (RS. IN LAKHS)</t>
  </si>
  <si>
    <t>AVERAGE BASIC PAY+DP PER EMPLOYEE(IN RUPEES) DURING 2009-10</t>
  </si>
  <si>
    <t>AVERAGE BASIC PAY+DP PER EMPLOYEE(IN RUPEES) DURING 2010-11 CONSIDERING 03% NORMAL HIKE</t>
  </si>
  <si>
    <t>AVERAGE NOS. OF EMPLOYEES DURING 2010-11</t>
  </si>
  <si>
    <t>AVERAGE NOS OF EMPLOYEES DURING 2011-12</t>
  </si>
  <si>
    <t>TOTAL BASIC + DP DURING THE YEAR 2011-12 (RS. IN LAKHS)</t>
  </si>
  <si>
    <t>from July to Dec</t>
  </si>
  <si>
    <t>from Jan to March</t>
  </si>
  <si>
    <t>Average DA</t>
  </si>
  <si>
    <t>Statement of Contingency Reserve</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</si>
  <si>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</si>
  <si>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</si>
  <si>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</si>
  <si>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</si>
  <si>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</si>
  <si>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</si>
  <si>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</si>
  <si>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</si>
  <si>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</si>
  <si>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</si>
  <si>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</si>
  <si>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</si>
  <si>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</si>
  <si>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</si>
  <si>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</si>
  <si>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</si>
  <si>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</si>
  <si>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</si>
  <si>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</si>
  <si>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</si>
  <si>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</si>
  <si>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</si>
  <si>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</si>
  <si>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</si>
  <si>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</si>
  <si>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</si>
  <si>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</si>
  <si>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</si>
  <si>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</si>
  <si>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</si>
  <si>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</si>
  <si>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</si>
  <si>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</si>
  <si>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</si>
  <si>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</si>
  <si>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</si>
  <si>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</si>
  <si>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</si>
  <si>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</si>
  <si>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</si>
  <si>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</si>
  <si>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</si>
  <si>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</si>
  <si>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</si>
  <si>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</si>
  <si>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</si>
  <si>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</si>
  <si>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</si>
  <si>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</si>
  <si>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</si>
  <si>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</si>
  <si>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</si>
  <si>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</si>
  <si>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Aprl 00</t>
  </si>
  <si>
    <t>Less:-Employee cost Capitalised</t>
  </si>
  <si>
    <t>Net Emplyoee Cost</t>
  </si>
  <si>
    <t>Element of Profit (Rs./kwh) (RROR)</t>
  </si>
  <si>
    <t>Basta</t>
  </si>
  <si>
    <t>NA</t>
  </si>
  <si>
    <t xml:space="preserve"> 33/11Kv S/S</t>
  </si>
  <si>
    <t>Subsidy Rs. Lacs</t>
  </si>
  <si>
    <t>1/10 th to be ammortised</t>
  </si>
  <si>
    <t>Expenditure for Energy Audit</t>
  </si>
  <si>
    <t xml:space="preserve"> (Consumption &lt;= 50 units/month)</t>
  </si>
  <si>
    <t>(iii )</t>
  </si>
  <si>
    <t>( iv )</t>
  </si>
  <si>
    <t>( v )</t>
  </si>
  <si>
    <t>(Rs. in lacs.)</t>
  </si>
  <si>
    <t>(G)</t>
  </si>
  <si>
    <t>(H)</t>
  </si>
  <si>
    <t>( I )</t>
  </si>
  <si>
    <t>Additional Employee Cost</t>
  </si>
  <si>
    <t>Avg balance</t>
  </si>
  <si>
    <t>Medium/low tension</t>
  </si>
  <si>
    <t>Irrigation/ Agricultural</t>
  </si>
  <si>
    <t>Current Tariff for 12 Mth.( Accrual Basis )</t>
  </si>
  <si>
    <t>TERM LOANS FROM BANK</t>
  </si>
  <si>
    <t>CASH DEFICIT</t>
  </si>
  <si>
    <t>(B)</t>
  </si>
  <si>
    <t>Licencee-NESCO LTD.</t>
  </si>
  <si>
    <t>Large Industry</t>
  </si>
  <si>
    <t>Railway Traction</t>
  </si>
  <si>
    <t>Heavy Industry</t>
  </si>
  <si>
    <t>Power Intensive Industry</t>
  </si>
  <si>
    <t>TARUMATA ICE FACTORY</t>
  </si>
  <si>
    <t xml:space="preserve">11/.4kv </t>
  </si>
  <si>
    <t>Valuation as on 31/03/2009 by Bhudev</t>
  </si>
  <si>
    <t>Diff in 2008-09</t>
  </si>
  <si>
    <t>Investment in bonds &amp; securities as on 01-04-2008</t>
  </si>
  <si>
    <t>Interest on invstmnt during 2008-09 @ 8.5 %</t>
  </si>
  <si>
    <t>Valuation as on 31/03/2010 by Bhudev</t>
  </si>
  <si>
    <t>Diff in 2009-10</t>
  </si>
  <si>
    <t>II.</t>
  </si>
  <si>
    <t>AS ON 31-03-2013</t>
  </si>
  <si>
    <t>1B</t>
  </si>
  <si>
    <t>Contractual Obligations</t>
  </si>
  <si>
    <t>Conractual obligations</t>
  </si>
  <si>
    <t>CAPEX</t>
  </si>
  <si>
    <t>GM</t>
  </si>
  <si>
    <t>Manager</t>
  </si>
  <si>
    <t>Dy manager</t>
  </si>
  <si>
    <t>AM</t>
  </si>
  <si>
    <t>Contractual obligations shown under Misc. Expenses transferred to Employee Cost</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</si>
  <si>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</si>
  <si>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</si>
  <si>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</si>
  <si>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</si>
  <si>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</si>
  <si>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</si>
  <si>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</si>
  <si>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</si>
  <si>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</si>
  <si>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</si>
  <si>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</si>
  <si>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</si>
  <si>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</si>
  <si>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B. DEFICIT OF CONTRIBUTION TO TRUST LIABILITY AS ON 31-03-2012</t>
  </si>
  <si>
    <t>Funding available</t>
  </si>
  <si>
    <t>Approved by OERC till 2011-12</t>
  </si>
  <si>
    <t>Funds received from GRIDCO (Pension+Gratuity)</t>
  </si>
  <si>
    <t>Total Funding available (1+2+3)</t>
  </si>
  <si>
    <t>(III)</t>
  </si>
  <si>
    <t>Unfunded Liability (II-I)</t>
  </si>
  <si>
    <t>Expenditure for RTI Related activities</t>
  </si>
  <si>
    <t xml:space="preserve">Income to be recovered in future tariff determination  </t>
  </si>
  <si>
    <t>Expenditure for intra-state ABT implimentation</t>
  </si>
  <si>
    <t>Interposing poles are provided to minimise the sagging of conductor.LT bare conductors are being converted to AB cables.Guarding are providing in the crossing areas.</t>
  </si>
  <si>
    <t>ANSHUMAN RICE MILL</t>
  </si>
  <si>
    <t>Franchisee Expenses</t>
  </si>
  <si>
    <t>Construction Cess</t>
  </si>
  <si>
    <t>1 % on Capex(NW) &amp; R&amp;M</t>
  </si>
  <si>
    <t>Inspection Fees</t>
  </si>
  <si>
    <t>0.78 % on GB(NW)</t>
  </si>
  <si>
    <t>IT Automation including Call center</t>
  </si>
  <si>
    <t>Rs. 4.50 lakhs p.m including Call Center charges of Rs. 20,000/- per center</t>
  </si>
  <si>
    <t>FBT</t>
  </si>
  <si>
    <t>0&lt;=50KWH</t>
  </si>
  <si>
    <t>More than 400 KWH (SLAB)</t>
  </si>
  <si>
    <t>Keonjhar Circle</t>
  </si>
  <si>
    <t xml:space="preserve">Baripada Circle </t>
  </si>
  <si>
    <t>Loan from Govt. of Orissa-zero int.</t>
  </si>
  <si>
    <t>Capex Plan- Loan from GoO-Int. bearing</t>
  </si>
  <si>
    <t>Capex Plan- Loan from GoO-zero Int.</t>
  </si>
  <si>
    <t>Capex Plan- Counter part funding</t>
  </si>
  <si>
    <t>Capex Plan-Loan from GoO(Int. bearing)</t>
  </si>
  <si>
    <t>Capex Plan-Counter part funding</t>
  </si>
  <si>
    <t>Capex Plan-Loan from GoO(Zero Int.)</t>
  </si>
  <si>
    <t>Interest on APDRP /REC/PFC/World Bank/GoO</t>
  </si>
  <si>
    <t>FY 09-10 Total as on 31.03.2010</t>
  </si>
  <si>
    <t>TOTAL SALE</t>
  </si>
  <si>
    <t>interest details</t>
  </si>
  <si>
    <t>WB Loan</t>
  </si>
  <si>
    <t>REC-AP</t>
  </si>
  <si>
    <t>REC-SI</t>
  </si>
  <si>
    <t>GoO-INT</t>
  </si>
  <si>
    <t>Cap-Cpart</t>
  </si>
  <si>
    <t>B.Loan</t>
  </si>
  <si>
    <t>JINDAL STAINLESS LTD.</t>
  </si>
  <si>
    <t>DEBASIS PANDA</t>
  </si>
  <si>
    <t>M/S HOTEL LUCKY INDIA</t>
  </si>
  <si>
    <t>M/S PATNAIK PLANTATION PVT. LTD.</t>
  </si>
  <si>
    <t>EX.ENGR.KANPUR REH. C&amp;B DIVISION</t>
  </si>
  <si>
    <t>M/S SHREE GANESH STEEL</t>
  </si>
  <si>
    <t>THE SAMAJ</t>
  </si>
  <si>
    <t>M/S MAA LAXMI AGRO PVT. LTD.</t>
  </si>
  <si>
    <t>REC - APDRP</t>
  </si>
  <si>
    <t>SHORT TERM LOAN FROM BANKS</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</si>
  <si>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</si>
  <si>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</si>
  <si>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</si>
  <si>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</si>
  <si>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</si>
  <si>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</si>
  <si>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</si>
  <si>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</si>
  <si>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</si>
  <si>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</si>
  <si>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</si>
  <si>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</si>
  <si>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C T O JAMSOLA GATE</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</si>
  <si>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</si>
  <si>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</si>
  <si>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</si>
  <si>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</si>
  <si>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</si>
  <si>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</si>
  <si>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</si>
  <si>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</si>
  <si>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</si>
  <si>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</si>
  <si>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</si>
  <si>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</si>
  <si>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</si>
  <si>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</si>
  <si>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</si>
  <si>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</si>
  <si>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</si>
  <si>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</si>
  <si>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Watch &amp; Ward</t>
  </si>
  <si>
    <t>Organisational Development Expenses</t>
  </si>
  <si>
    <t>Training</t>
  </si>
  <si>
    <t>Demmurage and Wharfage on materials</t>
  </si>
  <si>
    <t>Transit insurance</t>
  </si>
  <si>
    <t>for 2011-12</t>
  </si>
  <si>
    <t xml:space="preserve"> (Consumption &gt;300 units/month)</t>
  </si>
  <si>
    <t>Accounts Payable</t>
  </si>
  <si>
    <t>ARUN TRADING CORPORATION</t>
  </si>
  <si>
    <t>M/S MANGALAM AGROTECH PVT. LTD.</t>
  </si>
  <si>
    <t>ADHIR KU. SUTAR</t>
  </si>
  <si>
    <t>M/S SHREE HANUMAN RICE MILL</t>
  </si>
  <si>
    <t>PREETI RUBBER</t>
  </si>
  <si>
    <t>S S AGRI BUSINESS</t>
  </si>
  <si>
    <t>M/S JAGADAMBA IRON &amp; STEEL (P) LTD.</t>
  </si>
  <si>
    <t>M/S LAXMI AGRO PROCESSORS &amp;</t>
  </si>
  <si>
    <t>M/S LAL TRADES &amp; AGENCIES(P) LTD.</t>
  </si>
  <si>
    <t>M/S PREETI PRAGYAN STONE</t>
  </si>
  <si>
    <t>M/S MAHALAXMI STONE CRUSHER</t>
  </si>
  <si>
    <t>M/S BIOTECH AYUR (P) LTD.</t>
  </si>
  <si>
    <t>M/S GANAPATI PIPE &amp; INDRUSTRIES</t>
  </si>
  <si>
    <t>M/S AGN AGRO PROCESSORS PVT LTD.</t>
  </si>
  <si>
    <t>M/S MAA RICE MILL</t>
  </si>
  <si>
    <t>M/S ANANDA EXPORTS</t>
  </si>
  <si>
    <t>M/S JAY JAGANNATH RE-ROLLING</t>
  </si>
  <si>
    <t>M/S ASHRIBAD AGRO PRODUCTS PVT LTD.</t>
  </si>
  <si>
    <t>SRI JAGANNATH STONES</t>
  </si>
  <si>
    <t>M/S MISRILAL MINES PVT.LTD</t>
  </si>
  <si>
    <t>M/S MAA CHANDI STONE CRUSHER</t>
  </si>
  <si>
    <t>M/S LAXMIPRIYA RICE MILL</t>
  </si>
  <si>
    <t>M/S KALINGA METALIC &amp; POWER</t>
  </si>
  <si>
    <t>M/S BRAND ALLOYS LTD.</t>
  </si>
  <si>
    <t>M/S BRM MINES &amp; MINERALS</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</si>
  <si>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</si>
  <si>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</si>
  <si>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</si>
  <si>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</si>
  <si>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</si>
  <si>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</si>
  <si>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</si>
  <si>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</si>
  <si>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</si>
  <si>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</si>
  <si>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</si>
  <si>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</si>
  <si>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</si>
  <si>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</si>
  <si>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</si>
  <si>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</si>
  <si>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</si>
  <si>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</si>
  <si>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</si>
  <si>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APDRP Funds</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</si>
  <si>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</si>
  <si>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</si>
  <si>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</si>
  <si>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</si>
  <si>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</si>
  <si>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</si>
  <si>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</si>
  <si>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</si>
  <si>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</si>
  <si>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</si>
  <si>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</si>
  <si>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</si>
  <si>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</si>
  <si>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</si>
  <si>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</si>
  <si>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</si>
  <si>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</si>
  <si>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</si>
  <si>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</si>
  <si>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</si>
  <si>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</si>
  <si>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</si>
  <si>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</si>
  <si>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AVERAGE NOS. OF EMPLOYEES DURING 2009-10</t>
  </si>
  <si>
    <t>Closing balance of Loan ( Without interest )</t>
  </si>
  <si>
    <t>Closing balance of Loan ( With interest )</t>
  </si>
  <si>
    <t>WORLD Bank Loan</t>
  </si>
  <si>
    <t xml:space="preserve">Closing balance of Loan </t>
  </si>
  <si>
    <t xml:space="preserve">Previous Year   </t>
  </si>
  <si>
    <t>2010-11</t>
  </si>
  <si>
    <t>GRIDCO Loan &amp; BST Securitised</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</si>
  <si>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</si>
  <si>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</si>
  <si>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</si>
  <si>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</si>
  <si>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</si>
  <si>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</si>
  <si>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Sheet F-16</t>
  </si>
  <si>
    <t>F-16</t>
  </si>
  <si>
    <t>Date of Acquisition/Installation</t>
  </si>
  <si>
    <t>Historical Cost/Cost of Acquisition</t>
  </si>
  <si>
    <t xml:space="preserve">Date of withdrawal operations </t>
  </si>
  <si>
    <t>Rent, Rates &amp; Cess</t>
  </si>
  <si>
    <t>S.No</t>
  </si>
  <si>
    <t>Description</t>
  </si>
  <si>
    <t>Amount (Rs Lacs)</t>
  </si>
  <si>
    <t>No of Kutir Jyoti Cons.</t>
  </si>
  <si>
    <t>Consumption/KJ conn.</t>
  </si>
  <si>
    <t xml:space="preserve">Total Consmption(KJ) </t>
  </si>
  <si>
    <t>RURAL</t>
  </si>
  <si>
    <t>Billed</t>
  </si>
  <si>
    <t>Creation of Capital Assets.</t>
  </si>
  <si>
    <t>01.04.99</t>
  </si>
  <si>
    <t>17 years</t>
  </si>
  <si>
    <t>APDRP Grant</t>
  </si>
  <si>
    <t>SYSTEM IMPROVEMENT(REC)</t>
  </si>
  <si>
    <t>BIJU YOJONA</t>
  </si>
  <si>
    <t>REC(SI)</t>
  </si>
  <si>
    <t>REC (SI) Scheme</t>
  </si>
  <si>
    <t>Fund required for 2008-09</t>
  </si>
  <si>
    <t>Fund required for 2006-07</t>
  </si>
  <si>
    <t>Carrying Cost towards default in 2006-07 &amp; 2007-08</t>
  </si>
  <si>
    <t>REC (SI )</t>
  </si>
  <si>
    <t>rate of interest</t>
  </si>
  <si>
    <t>Principal</t>
  </si>
  <si>
    <t>Period From</t>
  </si>
  <si>
    <t>Period To</t>
  </si>
  <si>
    <t>Days</t>
  </si>
  <si>
    <t>Differential interest on NESCO Power Bond</t>
  </si>
  <si>
    <t>Capital Subsidy/Grants</t>
  </si>
  <si>
    <t>Ex.salary</t>
  </si>
  <si>
    <t>Non Ex.Salary</t>
  </si>
  <si>
    <t>MU Sold</t>
  </si>
  <si>
    <t>A&amp;G Exp</t>
  </si>
  <si>
    <t>A&amp;G</t>
  </si>
  <si>
    <t>Vehicle</t>
  </si>
  <si>
    <t>Other Equipment</t>
  </si>
  <si>
    <t>All figs in Rs Lakhs</t>
  </si>
  <si>
    <t>Repayment</t>
  </si>
  <si>
    <t>Interest</t>
  </si>
  <si>
    <t>Revised estimate for Current Financial Year</t>
  </si>
  <si>
    <t>Estimates for ensuing year</t>
  </si>
  <si>
    <t>Amt. of loan redeemed upto the beginning of the year</t>
  </si>
  <si>
    <t>Interest for the year 2013-14</t>
  </si>
  <si>
    <t>GRIDCO NEW LOAN</t>
  </si>
  <si>
    <t>Adjustments with Govt Drs</t>
  </si>
  <si>
    <t>Collection from Arrear Govt. Consumers on adj with GRIDCO Dues</t>
  </si>
  <si>
    <t>BALANCE OF LOAN</t>
  </si>
  <si>
    <t>COST</t>
  </si>
  <si>
    <t>POI</t>
  </si>
  <si>
    <t>Loan from GoO-Interest Bearing</t>
  </si>
  <si>
    <t xml:space="preserve">Loan from GoO-Zero Interest </t>
  </si>
  <si>
    <t>Counter-part</t>
  </si>
  <si>
    <t>Net Receivables</t>
  </si>
  <si>
    <t>HANUMAN MODERN RICE MILL</t>
  </si>
  <si>
    <t>BASANTI PADDY PROCESSING</t>
  </si>
  <si>
    <t>DAITARY IRON  ORE MINES</t>
  </si>
  <si>
    <t>NILACHAL ISPAT NIGAM LTD</t>
  </si>
  <si>
    <t>M/S VISA INDUSTRIES LTD.</t>
  </si>
  <si>
    <t>M/S NILANCHAL CARBO METALIKS</t>
  </si>
  <si>
    <t>MID EAST INTEGRATED STEEL CO.</t>
  </si>
  <si>
    <t>K. J. ISPAT LIMITED</t>
  </si>
  <si>
    <t>M/S.DINABANDHU STEEL &amp; POWER</t>
  </si>
  <si>
    <t>JODA EAST IRON MINES, TISCO</t>
  </si>
  <si>
    <t>Specified Public Purpose(Public Institution)&lt;100 kw</t>
  </si>
  <si>
    <t>1.a</t>
  </si>
  <si>
    <t>1.b</t>
  </si>
  <si>
    <t>GARRISON ENGNR-R&amp;D, OT ROAD</t>
  </si>
  <si>
    <t>GARRISON ENGNR-R&amp;D, ANGARGADIA</t>
  </si>
  <si>
    <t>Consumer Commercial Information</t>
  </si>
  <si>
    <t xml:space="preserve">  HT &amp; LT consumers on the basis of MU sold.</t>
  </si>
  <si>
    <t># 2% of total A&amp;G expenditure has been allocated to EHT Consumers &amp; balacne allocated to</t>
  </si>
  <si>
    <t>Measures for reduction of T &amp; D loss</t>
  </si>
  <si>
    <t>Sheet P-15</t>
  </si>
  <si>
    <t>P-15</t>
  </si>
  <si>
    <t>Consumer Complaint</t>
  </si>
  <si>
    <t xml:space="preserve">REPAIRS AND MAINTENANCE EXPENSES </t>
  </si>
  <si>
    <t>Civil repairs &amp; maintenance</t>
  </si>
  <si>
    <t>Insulators</t>
  </si>
  <si>
    <t>Payment of GRIDCO dues</t>
  </si>
  <si>
    <t>HARI UDYOG (P) LTD.</t>
  </si>
  <si>
    <t>M/S BALASORE SOLVENTS(P)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</si>
  <si>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</si>
  <si>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</si>
  <si>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</si>
  <si>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</si>
  <si>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</si>
  <si>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</si>
  <si>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</si>
  <si>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</si>
  <si>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</si>
  <si>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</si>
  <si>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</si>
  <si>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</si>
  <si>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</si>
  <si>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</si>
  <si>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Balance</t>
  </si>
  <si>
    <t>KED</t>
  </si>
  <si>
    <t>Statutory liabilities</t>
  </si>
  <si>
    <t>BST Secrutisation</t>
  </si>
  <si>
    <t>Repayment liability</t>
  </si>
  <si>
    <t>Suppliers / Contractors and others liability</t>
  </si>
  <si>
    <t>Expenditure for Input based franchise</t>
  </si>
  <si>
    <t>ORISSA MNRL DEV CORP LTD CLNY</t>
  </si>
  <si>
    <t>ADDITIONAL EMPLOYEE COST</t>
  </si>
  <si>
    <t>TECHNICAL</t>
  </si>
  <si>
    <t>EX</t>
  </si>
  <si>
    <t>NON-EX</t>
  </si>
  <si>
    <t>RET</t>
  </si>
  <si>
    <t>NON-TEC</t>
  </si>
  <si>
    <t>TECH</t>
  </si>
  <si>
    <t>NON-TECH</t>
  </si>
  <si>
    <t>SAVINGS DUE TO RETIREMENT</t>
  </si>
  <si>
    <t>EXECUTIVE @ 12500</t>
  </si>
  <si>
    <t>NON-EXECUTIVE @ 6000</t>
  </si>
  <si>
    <t>1A</t>
  </si>
  <si>
    <t>UTKAL AGRO ORGANICS</t>
  </si>
  <si>
    <t>M/S HALADIPADA RICE MILL LTD.</t>
  </si>
  <si>
    <t>M/S SUNAGRO FOODS &amp; EXPORTS(P)</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</si>
  <si>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</si>
  <si>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</si>
  <si>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</si>
  <si>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</si>
  <si>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</si>
  <si>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</si>
  <si>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</si>
  <si>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</si>
  <si>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</si>
  <si>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</si>
  <si>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</si>
  <si>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</si>
  <si>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</si>
  <si>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</si>
  <si>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</si>
  <si>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</si>
  <si>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</si>
  <si>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</si>
  <si>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</si>
  <si>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M/S.PAWAN KUMAR AHLUWALIA</t>
  </si>
  <si>
    <t>RUNGTA MINES LTD, SPNG IRN DIV</t>
  </si>
  <si>
    <t>M/S SARDA MINES (PVT) LTD.</t>
  </si>
  <si>
    <t>Provision for Taxation(FBT)</t>
  </si>
  <si>
    <t>PMU</t>
  </si>
  <si>
    <t>MNP</t>
  </si>
  <si>
    <t>SYSTEM IMPROVEMENT</t>
  </si>
  <si>
    <t>Closing balance( With interest )</t>
  </si>
  <si>
    <t>Total of all Loans ( with interest )</t>
  </si>
  <si>
    <t>Total of all Loans ( without interest )</t>
  </si>
  <si>
    <t>Drawn during 08-09</t>
  </si>
  <si>
    <t>REC ( SI Scheme)</t>
  </si>
  <si>
    <t>Public Institution&lt;100 kw</t>
  </si>
  <si>
    <t>Overheads capitalised</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</si>
  <si>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</si>
  <si>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</si>
  <si>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</si>
  <si>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</si>
  <si>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</si>
  <si>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</si>
  <si>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</si>
  <si>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</si>
  <si>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</si>
  <si>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</si>
  <si>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</si>
  <si>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</si>
  <si>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</si>
  <si>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</si>
  <si>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</si>
  <si>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</si>
  <si>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</si>
  <si>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</si>
  <si>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</si>
  <si>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</si>
  <si>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</si>
  <si>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</si>
  <si>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Share Capital</t>
  </si>
  <si>
    <t>Statutory reserves and Appropriations</t>
  </si>
  <si>
    <t>Amount available for distribution &amp; transfer to general reserve</t>
  </si>
  <si>
    <t>Proposed Dividend</t>
  </si>
  <si>
    <t>Corporate Tax on Dividend</t>
  </si>
  <si>
    <t>Transfer to General Reserve</t>
  </si>
  <si>
    <t>Balance carried to Balance Sheet</t>
  </si>
  <si>
    <t>2010-11 base year</t>
  </si>
  <si>
    <t>for 2012-13</t>
  </si>
  <si>
    <t>Micro privatisation/Rural franchise/Input franchise</t>
  </si>
  <si>
    <t>Spot Billing Expenses</t>
  </si>
  <si>
    <t>for 2012-12</t>
  </si>
  <si>
    <t>for 2013-14</t>
  </si>
  <si>
    <t>GB as on 31-03-2013</t>
  </si>
  <si>
    <t>(Delay in replacement of non-recording meters,replacement of burnt out meter,replacement of meters recording excess consumption due to creeping,breakage os seals provided to the meter,mistakes in totaling by the MR while issuing the bills,wrong noting.</t>
  </si>
  <si>
    <t>PROVIDENT FUND</t>
  </si>
  <si>
    <t>Over Time</t>
  </si>
  <si>
    <t>Regulatory Assets</t>
  </si>
  <si>
    <t>2011-12</t>
  </si>
  <si>
    <t>BST Dues as on 31-03-2008</t>
  </si>
  <si>
    <t>Repayment due for FY 2008-09</t>
  </si>
  <si>
    <t>Over and above BST paid during 2008-09</t>
  </si>
  <si>
    <t>Fund required for 2009-10</t>
  </si>
  <si>
    <t>BIJU GRAMYAJYOTI</t>
  </si>
  <si>
    <t xml:space="preserve">Interest for the year </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</si>
  <si>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</si>
  <si>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</si>
  <si>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</si>
  <si>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</si>
  <si>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</si>
  <si>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</si>
  <si>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</si>
  <si>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</si>
  <si>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</si>
  <si>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BOULA CHROMITE MINES, FACOR</t>
  </si>
  <si>
    <t>BANGORE CHROMITE MINES, OMC</t>
  </si>
  <si>
    <t>INDIAN METALS &amp; FERRO ALLOYS</t>
  </si>
  <si>
    <t>M/S.SHREE DURGA ISPAT UDYOG</t>
  </si>
  <si>
    <t>NOBLE GAS LTD.,ALIA</t>
  </si>
  <si>
    <t>BARPADA SCHOOL OF ENGG. &amp; TECH</t>
  </si>
  <si>
    <t>Allocation of Employee Cost for 2013-14</t>
  </si>
  <si>
    <t>PWW</t>
  </si>
  <si>
    <t>T&amp;D LOSS</t>
  </si>
  <si>
    <t>iii)</t>
  </si>
  <si>
    <t xml:space="preserve">Capital employed at the </t>
  </si>
  <si>
    <t>beginning of the year</t>
  </si>
  <si>
    <t xml:space="preserve"> In case of distribution business High voltage assets and Medium &amp; Low voltage assets should be shown separately.</t>
  </si>
  <si>
    <t>ADDITIONAL COST</t>
  </si>
  <si>
    <t>Interest for the year</t>
  </si>
  <si>
    <t>Steel</t>
  </si>
  <si>
    <t>Estimated Rate</t>
  </si>
  <si>
    <t>SED, SORO</t>
  </si>
  <si>
    <t>BNED, BHADRAK</t>
  </si>
  <si>
    <t>M/SBEEKAY STEELS &amp; POWER LTD</t>
  </si>
  <si>
    <t>Category of Consumers</t>
  </si>
  <si>
    <t>Kutirjyoti&lt;=30KWH</t>
  </si>
  <si>
    <t>The RGGVY and Biju Yojan funds are directly disbursed by the Govt to the contractor. It is taken for information only.</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</si>
  <si>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</si>
  <si>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</si>
  <si>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</si>
  <si>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</si>
  <si>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</si>
  <si>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</si>
  <si>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</si>
  <si>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</si>
  <si>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</si>
  <si>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</si>
  <si>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</si>
  <si>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</si>
  <si>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</si>
  <si>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</si>
  <si>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</si>
  <si>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</si>
  <si>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</si>
  <si>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</si>
  <si>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NOS OF EMPLOYEES AS ON 31-03-2010</t>
  </si>
  <si>
    <t>Allocation of Employee Cost for 2010-11</t>
  </si>
  <si>
    <t>PROVISION FOR TERMINAL BENEFITS (PENSION, LEAVE &amp; GRATUITY)</t>
  </si>
  <si>
    <t>VALUATION RESULT - ACC. LIAB AS ON 31-03-2009</t>
  </si>
  <si>
    <t>PROJECTED - ACC. LIAB AS ON 31-03-2010</t>
  </si>
  <si>
    <t>PROJECTED - ACC. LIAB AS ON 31-03-2011</t>
  </si>
  <si>
    <t>TB</t>
  </si>
  <si>
    <t>PROV FOR 2009-10</t>
  </si>
  <si>
    <t>PROV FOR 2010-11</t>
  </si>
  <si>
    <t xml:space="preserve">                                   (ii) They may give a monthly guaranteed minimum take off at LF of 80%.</t>
  </si>
  <si>
    <t>(VIII)</t>
  </si>
  <si>
    <t>F-13</t>
  </si>
  <si>
    <t xml:space="preserve">Total dues </t>
  </si>
  <si>
    <t>Fund required for 2007-08</t>
  </si>
  <si>
    <t>Repayment due</t>
  </si>
  <si>
    <t>Repayment made</t>
  </si>
  <si>
    <t>Default</t>
  </si>
  <si>
    <t>Details of Secrutisation</t>
  </si>
  <si>
    <t>Payment of Statutory Liability and Suppliers/Contractors liability</t>
  </si>
  <si>
    <t>Payment against Gridco dues</t>
  </si>
  <si>
    <t>Interest payable to Gridco in respect of redemption of Bond</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</si>
  <si>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</si>
  <si>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</si>
  <si>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</si>
  <si>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</si>
  <si>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</si>
  <si>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</si>
  <si>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</si>
  <si>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</si>
  <si>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</si>
  <si>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</si>
  <si>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</si>
  <si>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</si>
  <si>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</si>
  <si>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 xml:space="preserve">Interest </t>
  </si>
  <si>
    <t>Statements of assets not in use</t>
  </si>
  <si>
    <t>Underground Cable Network</t>
  </si>
  <si>
    <t>DEPOSIT WORK AND OTHERS</t>
  </si>
  <si>
    <t xml:space="preserve"> No. of employees per 1000 consumers</t>
  </si>
  <si>
    <t>Period</t>
  </si>
  <si>
    <t>Expenditure on Man Power Assessment</t>
  </si>
  <si>
    <t>Details of Amortisation</t>
  </si>
  <si>
    <t>Statutory dues</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</si>
  <si>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</si>
  <si>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</si>
  <si>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</si>
  <si>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</si>
  <si>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</si>
  <si>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</si>
  <si>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</si>
  <si>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</si>
  <si>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</si>
  <si>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</si>
  <si>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</si>
  <si>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</si>
  <si>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BSED, BHADRAK</t>
  </si>
  <si>
    <t>JRED, JAJPUR ROAD</t>
  </si>
  <si>
    <t>JTED, JAJPUR TOWN</t>
  </si>
  <si>
    <t>AED, ANANDAPUR</t>
  </si>
  <si>
    <t>KED, KEONJHAR</t>
  </si>
  <si>
    <t>Division</t>
  </si>
  <si>
    <t>Amount(Rs. in lakhs)</t>
  </si>
  <si>
    <t>Consumer Indexing</t>
  </si>
  <si>
    <t>Energy Audit-DTR</t>
  </si>
  <si>
    <t>BARBIL COLONY, OMC LTD</t>
  </si>
  <si>
    <t>KHANDBANDH COLONY, OMC LTD</t>
  </si>
  <si>
    <t>BNED</t>
  </si>
  <si>
    <t>Project Management Unit</t>
  </si>
  <si>
    <t>BHADRAK RAILWAY STATION</t>
  </si>
  <si>
    <t>GARRISON ENGNR-R&amp;D, CHANDIPUR</t>
  </si>
  <si>
    <t>TELECOM DIST.ENGINEER</t>
  </si>
  <si>
    <t>RAILWAY STATION,BALASORE</t>
  </si>
  <si>
    <t>H.P.T.V. CENTRE.</t>
  </si>
  <si>
    <t>SARALA PROJECT WORKS PVT. LTD.</t>
  </si>
  <si>
    <t>M/S NEW MODERN TECHNOMECH</t>
  </si>
  <si>
    <t>SABITRI RICE MILLS (P) LTD.</t>
  </si>
  <si>
    <t>Allocation of Expenditure</t>
  </si>
  <si>
    <t>Employee cost      (Ref. F-21)</t>
  </si>
  <si>
    <t xml:space="preserve">A&amp;G Expenditure   (Ref. F-23) </t>
  </si>
  <si>
    <t>Repair &amp; Maintenance Exp.:-</t>
  </si>
  <si>
    <t xml:space="preserve">Bad Debt </t>
  </si>
  <si>
    <t>FIXED MONTHLY CHARGE---&gt;</t>
  </si>
  <si>
    <t>10 </t>
  </si>
  <si>
    <t>L.T. Industrial (S) Supply</t>
  </si>
  <si>
    <t>L.T. Industrial (M) Supply</t>
  </si>
  <si>
    <t>As indicated in the notes below.</t>
  </si>
  <si>
    <t>H.T .Industrial (M) Supply</t>
  </si>
  <si>
    <t>Energy Charges for HT &amp; EHT Consumers</t>
  </si>
  <si>
    <t>Load Factor (%)</t>
  </si>
  <si>
    <t>&gt;60%</t>
  </si>
  <si>
    <t>( i )</t>
  </si>
  <si>
    <t>( ii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</si>
  <si>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</si>
  <si>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</si>
  <si>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</si>
  <si>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</si>
  <si>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</si>
  <si>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</si>
  <si>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Consolidated report on Inventory Holding</t>
  </si>
  <si>
    <t>Sheet F-27</t>
  </si>
  <si>
    <t>F-27</t>
  </si>
  <si>
    <t>Consolidated report on secured/unsecured loan</t>
  </si>
  <si>
    <t>Sheet F-20</t>
  </si>
  <si>
    <t>F-20</t>
  </si>
  <si>
    <t>Statement of Share Capital</t>
  </si>
  <si>
    <t>Sheet F-21</t>
  </si>
  <si>
    <t>F-21</t>
  </si>
  <si>
    <t>Employees Cost</t>
  </si>
  <si>
    <t>Sheet F-22</t>
  </si>
  <si>
    <t>F-22</t>
  </si>
  <si>
    <t xml:space="preserve">Repayment of Bank Loan </t>
  </si>
  <si>
    <t>Units Consumed by diff. categories(Ref.F-7)</t>
  </si>
  <si>
    <t>On the basis of Asset value i.e, 60% to HT &amp; 40% to LT.</t>
  </si>
  <si>
    <t>Rs. In Lacs.</t>
  </si>
  <si>
    <t>Employee Cost (Approved)</t>
  </si>
  <si>
    <t>As per Audited Accounts</t>
  </si>
  <si>
    <t>1/7 th</t>
  </si>
  <si>
    <t>for 2009-10 - 3times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</si>
  <si>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</si>
  <si>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</si>
  <si>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</si>
  <si>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</si>
  <si>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</si>
  <si>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</si>
  <si>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</si>
  <si>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</si>
  <si>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</si>
  <si>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</si>
  <si>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</si>
  <si>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</si>
  <si>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</si>
  <si>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</si>
  <si>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</si>
  <si>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</si>
  <si>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</si>
  <si>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</si>
  <si>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</si>
  <si>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LESS : ARREAR PAY HIKE PROVIDED IN THE BOOKS OF ACCOUNT</t>
  </si>
  <si>
    <t>Period------------&gt;</t>
  </si>
  <si>
    <t>No. of occcurances</t>
  </si>
  <si>
    <t>Example:-</t>
  </si>
  <si>
    <t>Nilachal Ispat Nigam</t>
  </si>
  <si>
    <t>DUBURI 400/220 kV GSS(315 MVA)</t>
  </si>
  <si>
    <t>CESCO LTD.</t>
  </si>
  <si>
    <t>GUMURA RAILWAY STATION</t>
  </si>
  <si>
    <t>SERENDA COLONY, OMC LIMITED</t>
  </si>
  <si>
    <t>GURUDA COLONY, OMC LIMITED</t>
  </si>
  <si>
    <t>UTKAL FLOUR MILLS(P) LTD.</t>
  </si>
  <si>
    <t>BHADRAK ROLLER FLOUR MILL.</t>
  </si>
  <si>
    <t>M/S Satyanarayan Rice Mill</t>
  </si>
  <si>
    <t>Transitional provision</t>
  </si>
  <si>
    <t>APDRP LOAN</t>
  </si>
  <si>
    <t>Repayment of World Bank Loan</t>
  </si>
  <si>
    <t>REC/PFC Counter</t>
  </si>
  <si>
    <t>funding</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</si>
  <si>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</si>
  <si>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</si>
  <si>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</si>
  <si>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</si>
  <si>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</si>
  <si>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</si>
  <si>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</si>
  <si>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</si>
  <si>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</si>
  <si>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</si>
  <si>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</si>
  <si>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</si>
  <si>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</si>
  <si>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</si>
  <si>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</si>
  <si>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</si>
  <si>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</si>
  <si>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</si>
  <si>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</si>
  <si>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</si>
  <si>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A+B+C</t>
  </si>
  <si>
    <t>M/S SAGAR MINERALS</t>
  </si>
  <si>
    <t>PF-EMPL'R CONTRIBUTION</t>
  </si>
  <si>
    <t>PENSION</t>
  </si>
  <si>
    <t>ACTUARIAL LIABILITIES</t>
  </si>
  <si>
    <t>GRATUITY</t>
  </si>
  <si>
    <t>LEAVE ENCASHMENT</t>
  </si>
  <si>
    <t>DIFF</t>
  </si>
  <si>
    <t>INVT</t>
  </si>
  <si>
    <t>PENS</t>
  </si>
  <si>
    <t>GRA</t>
  </si>
  <si>
    <t>INT. ON INVT.</t>
  </si>
  <si>
    <t>REC (APDRP)</t>
  </si>
  <si>
    <t>Repayment of REC Loan (APDRP)</t>
  </si>
  <si>
    <t>Difference</t>
  </si>
  <si>
    <t>Interest &amp; Finance Charges</t>
  </si>
  <si>
    <t>Karanjia</t>
  </si>
  <si>
    <t>Nill</t>
  </si>
  <si>
    <t>Reserves and Surplus</t>
  </si>
  <si>
    <t>Loan Funds</t>
  </si>
  <si>
    <t>Secured Loans</t>
  </si>
  <si>
    <t>Unsecured Loans</t>
  </si>
  <si>
    <t>Other Funds</t>
  </si>
  <si>
    <t>( Accrual Basis)</t>
  </si>
  <si>
    <t>System Improvement</t>
  </si>
  <si>
    <t>RGGVY</t>
  </si>
  <si>
    <t>PRE'92 rates</t>
  </si>
  <si>
    <t>APDRP</t>
  </si>
  <si>
    <t>Funds receivable as Reg Assets (Pension+Gratuity)</t>
  </si>
  <si>
    <t>Actuarial Valuation of Employee Trust as on 31-03-2013</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</si>
  <si>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</si>
  <si>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</si>
  <si>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</si>
  <si>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</si>
  <si>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</si>
  <si>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</si>
  <si>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</si>
  <si>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</si>
  <si>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</si>
  <si>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PMGY and Others</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</si>
  <si>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</si>
  <si>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</si>
  <si>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</si>
  <si>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</si>
  <si>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</si>
  <si>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</si>
  <si>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</si>
  <si>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DISTRICT HEADQUARTER HOSPITAL</t>
  </si>
  <si>
    <t>DIST HEADQUARTER HOSPITAL, BPD</t>
  </si>
  <si>
    <t>EKLAVYA MODEL SCHOOL</t>
  </si>
  <si>
    <t>OERC FORM   P.3</t>
  </si>
  <si>
    <t>OERC FORM   P.4</t>
  </si>
  <si>
    <t>OERC FORM   P.5</t>
  </si>
  <si>
    <t>a) All 33Kv Incoming Feeders.</t>
  </si>
  <si>
    <t>b) All 11KV outgoing feeders</t>
  </si>
  <si>
    <t>INCENTIVE FOR COLLECTION BASED FRANCHISEE</t>
  </si>
  <si>
    <t>incentive</t>
  </si>
  <si>
    <t>Billing and collection charges</t>
  </si>
  <si>
    <t>per month</t>
  </si>
  <si>
    <t xml:space="preserve">Details of consumption and Load Factor (calculated w/r to CD) for consumer with CD 110 kva/100kw and above </t>
  </si>
  <si>
    <t>Sheet P-10</t>
  </si>
  <si>
    <t>P-10</t>
  </si>
  <si>
    <t xml:space="preserve">Licencee :   North Eastern Electricity Supply Company of Orissa Limited,  </t>
  </si>
  <si>
    <t>(Rs. in Crs.)</t>
  </si>
  <si>
    <t>Authorised capital</t>
  </si>
  <si>
    <t>Subscribed capital</t>
  </si>
  <si>
    <t>Total paid up capital</t>
  </si>
  <si>
    <t>OERC F 20</t>
  </si>
  <si>
    <t>Loan redeemed during the year</t>
  </si>
  <si>
    <t>Total loan redeemed upto the end of the year</t>
  </si>
  <si>
    <t>Bal. of loan at the beginning of the year</t>
  </si>
  <si>
    <t>Exchange fluctuation</t>
  </si>
  <si>
    <t>Other charges like finance charges, committment charges</t>
  </si>
  <si>
    <t>Note : Details to be furnished category wise, institution wise.</t>
  </si>
  <si>
    <t>REPEAT  FOR PREVIOUS YEAR</t>
  </si>
  <si>
    <t>less - Allowed during the year 2008-09 by Commission</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</si>
  <si>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</si>
  <si>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</si>
  <si>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</si>
  <si>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</si>
  <si>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</si>
  <si>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</si>
  <si>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</si>
  <si>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</si>
  <si>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</si>
  <si>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M/S JABAMAYEE FERRO ALLOYS LTD.</t>
  </si>
  <si>
    <t>DODLA ENGINERING PVT. LTD.</t>
  </si>
  <si>
    <t>Irrigation Pumping and Agriculture</t>
  </si>
  <si>
    <t xml:space="preserve">Public Lighting </t>
  </si>
  <si>
    <t>M/S GOLDEN AQUA FARM</t>
  </si>
  <si>
    <t>JOED</t>
  </si>
  <si>
    <t>M/S KRISHNA VIHAR</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</si>
  <si>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</si>
  <si>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</si>
  <si>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</si>
  <si>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</si>
  <si>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</si>
  <si>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</si>
  <si>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</si>
  <si>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</si>
  <si>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</si>
  <si>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</si>
  <si>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</si>
  <si>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TARINI MINERALS (P) LTD.</t>
  </si>
  <si>
    <t>M/S SHYAM SUNDAR RICE MILL</t>
  </si>
  <si>
    <t>MS. ACADEMY OF BUSINESS &amp; ADMIN.</t>
  </si>
  <si>
    <t>PRINCIPAL KENDRIYA VIDYALAYA</t>
  </si>
  <si>
    <t>DIVNL. RLY. MANAGER, SERLY. CKP.</t>
  </si>
  <si>
    <t>Revenue collection</t>
  </si>
  <si>
    <t>Meeting Expenses</t>
  </si>
  <si>
    <t>Opening Cash balance</t>
  </si>
  <si>
    <t>Security Deposit from Consumers</t>
  </si>
  <si>
    <t>Consumer contribution</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</si>
  <si>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</si>
  <si>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</si>
  <si>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</si>
  <si>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</si>
  <si>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</si>
  <si>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</si>
  <si>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</si>
  <si>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</si>
  <si>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</si>
  <si>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</si>
  <si>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</si>
  <si>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</si>
  <si>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</si>
  <si>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</si>
  <si>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Licencee:-NESCO Ltd.</t>
  </si>
  <si>
    <t>Public Institution&lt;100KVA</t>
  </si>
  <si>
    <t>Information on Receipt/ Repayment of Loan(Rs.in Lacs)</t>
  </si>
  <si>
    <t>Average rate of interest</t>
  </si>
  <si>
    <t>WORLD BANK</t>
  </si>
  <si>
    <t>Single phase Static KWH meter</t>
  </si>
  <si>
    <t>3 Phase Static KWH meter</t>
  </si>
  <si>
    <t>Transmission line repairs &amp; maintenance</t>
  </si>
  <si>
    <t>Distribution line repairs &amp; maintenance</t>
  </si>
  <si>
    <t>Consumer service maintenance</t>
  </si>
  <si>
    <t>No.</t>
  </si>
  <si>
    <t>AS ON 31-03-2014</t>
  </si>
  <si>
    <t>11 KV Metering Unit without meter</t>
  </si>
  <si>
    <t>2004-05</t>
  </si>
  <si>
    <t>Purchase during the month</t>
  </si>
  <si>
    <t>Adjustment</t>
  </si>
  <si>
    <t>(Write-off)</t>
  </si>
  <si>
    <t>Closing Stock</t>
  </si>
  <si>
    <t>2005-06</t>
  </si>
  <si>
    <t>Drawn during 05-06</t>
  </si>
  <si>
    <t>No. of Days of Sales</t>
  </si>
  <si>
    <t>1% of Revenue billed in HT Category and balance in LT</t>
  </si>
  <si>
    <t>Other Revenue</t>
  </si>
  <si>
    <t>EXPENDITURE</t>
  </si>
  <si>
    <t>Operation Maintenance, Administration General and other expenses</t>
  </si>
  <si>
    <t>Dec.</t>
  </si>
  <si>
    <t>Jan.</t>
  </si>
  <si>
    <t>Feb.</t>
  </si>
  <si>
    <t>March</t>
  </si>
  <si>
    <t>Issue during the month</t>
  </si>
  <si>
    <t>Interest for the year 2007-08 acc. but not due</t>
  </si>
  <si>
    <t>Sheet F-12</t>
  </si>
  <si>
    <t>F-12</t>
  </si>
  <si>
    <t>(A) Interest on Disbursements during the year :</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</si>
  <si>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</si>
  <si>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</si>
  <si>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</si>
  <si>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</si>
  <si>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</si>
  <si>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</si>
  <si>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</si>
  <si>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</si>
  <si>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</si>
  <si>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</si>
  <si>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</si>
  <si>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</si>
  <si>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</si>
  <si>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TOTAL BASIC + DP DURING THE YEAR 2010-11 (RS. IN LAKHS)</t>
  </si>
  <si>
    <t>BASIC + GP</t>
  </si>
  <si>
    <t>ADD 60 % OF ARREAR ON 6TH PAY IMPACT-ALREAY ALLOWED BY OERC FOR 2009-10</t>
  </si>
  <si>
    <t>Drawn during 10-11</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</si>
  <si>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</si>
  <si>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</si>
  <si>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</si>
  <si>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</si>
  <si>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</si>
  <si>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</si>
  <si>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</si>
  <si>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</si>
  <si>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</si>
  <si>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</si>
  <si>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</si>
  <si>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</si>
  <si>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</si>
  <si>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</si>
  <si>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</si>
  <si>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</si>
  <si>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</si>
  <si>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</si>
  <si>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</si>
  <si>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</si>
  <si>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</si>
  <si>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</si>
  <si>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</si>
  <si>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</si>
  <si>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</si>
  <si>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</si>
  <si>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</si>
  <si>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</si>
  <si>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</si>
  <si>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</si>
  <si>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</si>
  <si>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</si>
  <si>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2007-08</t>
  </si>
  <si>
    <t xml:space="preserve">New Industries with Contract Demand of 5 MVA and above, coming into operation on or after 01.04.2005 fulfilling the *eligibility criteria will be allowed a discount of 25% on the energy charge up to 50% LF. </t>
  </si>
  <si>
    <t>Sheet F-10</t>
  </si>
  <si>
    <t>F-10</t>
  </si>
  <si>
    <t>Statement of Loan &amp; Interest Calculation</t>
  </si>
  <si>
    <t>Opeing Balance</t>
  </si>
  <si>
    <t>Drawn during 04-05</t>
  </si>
  <si>
    <t>Energy Charge  (P/kWh)</t>
  </si>
  <si>
    <t>Leave</t>
  </si>
  <si>
    <t>Computation of Cess @1% on Capex (Ex-RGGVY &amp; BJY) &amp; R&amp;M</t>
  </si>
  <si>
    <t>Capex</t>
  </si>
  <si>
    <t>R &amp; M (Ex- Add. Cost)</t>
  </si>
  <si>
    <t>Cess @ 1%</t>
  </si>
  <si>
    <t>Computation of Inspection fees</t>
  </si>
  <si>
    <t>Inspection fees claimed</t>
  </si>
  <si>
    <t>% of fees claimed on GB</t>
  </si>
  <si>
    <t>M/S.KRISHNA COKE INDIA (P)LTD.</t>
  </si>
  <si>
    <t>MAHESH FERROUS PRIVATE LTD.</t>
  </si>
  <si>
    <t>SUBHASHREE GAS (PVT) LTD.</t>
  </si>
  <si>
    <t>PURE COKE LTD.</t>
  </si>
  <si>
    <t>MOHABIR COKE IND.(PVT) LTD.</t>
  </si>
  <si>
    <t>M/S ROHIT FERRO TECH. LTD.</t>
  </si>
  <si>
    <t>M/S LATASA EXPORTS LTD.</t>
  </si>
  <si>
    <t>Public Water Works</t>
  </si>
  <si>
    <t>LT CATEGORY-Total</t>
  </si>
  <si>
    <t>HT Category</t>
  </si>
  <si>
    <t>M/S JAGANATH RICE MILL</t>
  </si>
  <si>
    <t>M/S.JASODA AGRO FOODS</t>
  </si>
  <si>
    <t>SHREE HANUMAN FLOUR MILL</t>
  </si>
  <si>
    <t>M/S KAMALJEET SINGH AHLUWALIA</t>
  </si>
  <si>
    <t>N K BHOJANI PVT LTD, RUGUDI</t>
  </si>
  <si>
    <t>M/S GREWAL ASSOCIATES (P) LTD.</t>
  </si>
  <si>
    <t>UTKAL MNRL  (PVT) LTD, BANPAR</t>
  </si>
  <si>
    <t>DEEPAK STEEL &amp; PWR LTD, TAPADI</t>
  </si>
  <si>
    <t>High tension</t>
  </si>
  <si>
    <t>Reimbursement of House Rent</t>
  </si>
  <si>
    <t>Interim Relief to Staff</t>
  </si>
  <si>
    <t>Honorarium</t>
  </si>
  <si>
    <t>Ex-gratia</t>
  </si>
  <si>
    <t>Miscellaneous</t>
  </si>
  <si>
    <t>RUNGTA MINES LTD, GANGEIGODA</t>
  </si>
  <si>
    <t>ESSEL MNG &amp; IND LTD, KASIA</t>
  </si>
  <si>
    <t>NARAYAN FOOD PRODUCTS (P)LTD.</t>
  </si>
  <si>
    <t>ADD: RECRUITMENT DURING 2009-10</t>
  </si>
  <si>
    <t>LESS: RETIREMENT/EXP/RES'N DURING 2009-10</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</si>
  <si>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</si>
  <si>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</si>
  <si>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</si>
  <si>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</si>
  <si>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</si>
  <si>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</si>
  <si>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</si>
  <si>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</si>
  <si>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Investments</t>
  </si>
  <si>
    <t>Current Assets, Loans and Advances</t>
  </si>
  <si>
    <t>Sundry Debtors</t>
  </si>
  <si>
    <t>Inventories</t>
  </si>
  <si>
    <t>`</t>
  </si>
  <si>
    <t>STATUS OF HT CONNECTIONS 
(NESCO)</t>
  </si>
  <si>
    <t>Interest accrued and due</t>
  </si>
  <si>
    <t>Terminal Benefits(GRATUITY )</t>
  </si>
  <si>
    <t>Loans and Advances and other current assets</t>
  </si>
  <si>
    <t>Revenue from Sale of Power (Net of Rebate)</t>
  </si>
  <si>
    <t>Net prior period (credit)/charges</t>
  </si>
  <si>
    <t>Drawn during 11-12</t>
  </si>
  <si>
    <t>Incentive energy charge for consumption ratio &gt; 60% (Existing)</t>
  </si>
  <si>
    <t>FBT abolised from 2009-10, declared after pymnt of 1st Qrtr advance during 2009-10</t>
  </si>
  <si>
    <t>Spot Billing Expenditures</t>
  </si>
  <si>
    <t>Rs. 40 per consumer and Rs. 700 per cKT</t>
  </si>
  <si>
    <t>Rs. 8000 per DTR</t>
  </si>
  <si>
    <t>Rs. 5.50 per consumer</t>
  </si>
  <si>
    <t>Rs. 37.84 lakhs/Station</t>
  </si>
  <si>
    <t xml:space="preserve">Others </t>
  </si>
  <si>
    <t>Total (6+16+17+18+19)</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</si>
  <si>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</si>
  <si>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</si>
  <si>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</si>
  <si>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</si>
  <si>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</si>
  <si>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</si>
  <si>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</si>
  <si>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</si>
  <si>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</si>
  <si>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</si>
  <si>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</si>
  <si>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</si>
  <si>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</si>
  <si>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</si>
  <si>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</si>
  <si>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</si>
  <si>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</si>
  <si>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</si>
  <si>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</si>
  <si>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M/S M.L. RUNGTA</t>
  </si>
  <si>
    <t>BAMEBARI Mn MINES CLNY, TISCO</t>
  </si>
  <si>
    <t>BIJU S.V.Y</t>
  </si>
  <si>
    <t>BALASORE</t>
  </si>
  <si>
    <t>MAYURBHANJ</t>
  </si>
  <si>
    <t>JAJPUR</t>
  </si>
  <si>
    <t>KEONJHAR</t>
  </si>
  <si>
    <t>Bank</t>
  </si>
  <si>
    <t>ESTIMATION OF OTHER INCOME</t>
  </si>
  <si>
    <t>O.D.P.</t>
  </si>
  <si>
    <t>DPS - CASH BASIS</t>
  </si>
  <si>
    <t>INT. ON F.D.</t>
  </si>
  <si>
    <t>REBATE RCVD</t>
  </si>
  <si>
    <t>Repayment of REC Loan (SI)</t>
  </si>
  <si>
    <t>1/7th of Terminal Benefits kept as Regulatory Assets</t>
  </si>
  <si>
    <t>Considered in 2008-09</t>
  </si>
  <si>
    <t xml:space="preserve">Statement of Contingencies Reserves </t>
  </si>
  <si>
    <t>Appropriation during the year</t>
  </si>
  <si>
    <t>Balance PMU Work</t>
  </si>
  <si>
    <t>REC Loan</t>
  </si>
  <si>
    <t>No. of Police Station</t>
  </si>
  <si>
    <t>No. of Poles</t>
  </si>
  <si>
    <t>Cost / Pole (Rs.)</t>
  </si>
  <si>
    <t>Cost / Police Station (Rs. Lakhs)</t>
  </si>
  <si>
    <t>Cost / Distribution Transformer per month (Rs.)</t>
  </si>
  <si>
    <t>No. of Distribution Transformer</t>
  </si>
  <si>
    <t>Total Cost for the Year</t>
  </si>
  <si>
    <t>Cost / Consumer (Rs.)</t>
  </si>
  <si>
    <t>No. of Consumers</t>
  </si>
  <si>
    <t>Cost / Centre per month (Rs.)</t>
  </si>
  <si>
    <t>No. of Centres</t>
  </si>
  <si>
    <t>Asset withdrawn, if any</t>
  </si>
  <si>
    <t>Note :</t>
  </si>
  <si>
    <t>Distribution of Power Cost</t>
  </si>
  <si>
    <t>Value(Rs in Lacs)</t>
  </si>
  <si>
    <t>Interest for the period from 01-10-2000 to 31-03-2001 @8.5%</t>
  </si>
  <si>
    <t xml:space="preserve">Payment of  Power Bond interest </t>
  </si>
  <si>
    <t>Funds transferred to Southco</t>
  </si>
  <si>
    <t>Expenditure for operation of 5 Nos. Police Station</t>
  </si>
  <si>
    <t>Paid up capital</t>
  </si>
  <si>
    <t xml:space="preserve"> </t>
  </si>
  <si>
    <t>EMPLOYEES COST (PREVIOUS YEAR, CURRENT YEAR &amp; ENSUING YEAR)</t>
  </si>
  <si>
    <t>SL.NO.</t>
  </si>
  <si>
    <t>Account Code</t>
  </si>
  <si>
    <t>Executive</t>
  </si>
  <si>
    <t>Non-Executive</t>
  </si>
  <si>
    <t>Nov.</t>
  </si>
  <si>
    <t>REC</t>
  </si>
  <si>
    <t>Additional Expenses</t>
  </si>
  <si>
    <t>Basis</t>
  </si>
  <si>
    <t>Expenditure-Police Station</t>
  </si>
  <si>
    <t>Manpower Ass'mnt</t>
  </si>
  <si>
    <t>Energy Audit</t>
  </si>
  <si>
    <t>Consumer Indexing &amp; Pole Scheduling</t>
  </si>
  <si>
    <t>Customer Care Center</t>
  </si>
  <si>
    <t>.5 per center</t>
  </si>
  <si>
    <t>ADD: RECRUITMENT MADE OR PROPOSED RECRUITMENT  DURING 2010-11</t>
  </si>
  <si>
    <t>LESS: RETIREMENT/EXP/RES'N OR EXPECTED RETIREMENT DURING 2010-11</t>
  </si>
  <si>
    <t>NOS OF EMPLOYEES AS ON 31-03-2011</t>
  </si>
  <si>
    <t>ADD : PROPOSED RECRUITMENT DURING 2011-12</t>
  </si>
  <si>
    <t>M/S FALCON  MARINE EXPORT LTD.</t>
  </si>
  <si>
    <t>M/S FACOR POWER LIMITED</t>
  </si>
  <si>
    <t>D.P.C.L. STATION BUILDING</t>
  </si>
  <si>
    <t>RAM CHANDRA BEHERA</t>
  </si>
  <si>
    <t>M/S EASTERN MEDIA. LTD.</t>
  </si>
  <si>
    <t>M/S SIMPLEX INFRASTRUCTURES LTD.</t>
  </si>
  <si>
    <t>KUED</t>
  </si>
  <si>
    <t>SDE ( TAX) , BSNL</t>
  </si>
  <si>
    <t>M/S TRIVENI EARTH MOVERS PVT.LTD.</t>
  </si>
  <si>
    <t>SHREE METALIK LTD</t>
  </si>
  <si>
    <t>M/S JMB RICE MILL</t>
  </si>
  <si>
    <t>RATNAKAR ICE FACTORY</t>
  </si>
  <si>
    <t>M/S ADITI RICE MILL</t>
  </si>
  <si>
    <t>SHREE BIJAYA ICE FACTORY</t>
  </si>
  <si>
    <t>M/S CHARAMPA RICE MILE</t>
  </si>
  <si>
    <t>M/S SRUSTI RICE MILL</t>
  </si>
  <si>
    <t>M/S SRUTI STONE CRUSHER</t>
  </si>
  <si>
    <t>M/S ANANTA SAGAR ICE FACTORY</t>
  </si>
  <si>
    <t>SUBASINI KABI</t>
  </si>
  <si>
    <t>M/S RATNAKAR FREEZER</t>
  </si>
  <si>
    <t>M/S SHYAM SUNDAR ICE FACTORY</t>
  </si>
  <si>
    <t>O.M.C.A.D CORPORATION</t>
  </si>
  <si>
    <t>GANGA MATA ICE FACTORY</t>
  </si>
  <si>
    <t>M/S KAVERI FREEZERS</t>
  </si>
  <si>
    <t>M/S POLAR FARMA INDIA LTD.</t>
  </si>
  <si>
    <t>M/S ARUF STEELS</t>
  </si>
  <si>
    <t>M/S SUCHETA ICE &amp; COLD STORAGE</t>
  </si>
  <si>
    <t>M/S PUSPA ICE PLANT</t>
  </si>
  <si>
    <t>M/S GAJARAJ RICE MILL.</t>
  </si>
  <si>
    <t>KAMADHENU AGRO BASED IND. PVT. LTD.</t>
  </si>
  <si>
    <t>SHRI GOPAL TRADING</t>
  </si>
  <si>
    <t>SATYAM RICE MILL</t>
  </si>
  <si>
    <t>TARINI RICE MILLS (P)LTD.</t>
  </si>
  <si>
    <t>M/S JAGANNATH FLOUR &amp; RICE MILL.</t>
  </si>
  <si>
    <t>M/S SHREE JAGANNATH STONE CRUSHER</t>
  </si>
  <si>
    <t>M/S BIRAJA STONE CRUSHER</t>
  </si>
  <si>
    <t>M/S MAA MANGALA STONE CRUSHER</t>
  </si>
  <si>
    <t>M/S JAGABALIA STONE CRUSHER</t>
  </si>
  <si>
    <t>BHARAT FOOD PRODUCTS P.LTD.</t>
  </si>
  <si>
    <t>M/S TATA IRON &amp; STEEL COMPANY</t>
  </si>
  <si>
    <t>M/S BIKASH UDYOG</t>
  </si>
  <si>
    <t>M/S PRADHAN INDUSTRY</t>
  </si>
  <si>
    <t>M/S ADITYA AUTO CARE</t>
  </si>
  <si>
    <t>M/S PRANABALLAV RICE MILL</t>
  </si>
  <si>
    <t>M/S A.N. TRANSPORT</t>
  </si>
  <si>
    <t>DAS STONE CRUSHER</t>
  </si>
  <si>
    <t>AMIYA KU. SAHOO</t>
  </si>
  <si>
    <t>SHREE  AGRICO &amp; RICE PVT LTD.</t>
  </si>
  <si>
    <t>SHREE GANESH SPONGE IRON LTD.</t>
  </si>
  <si>
    <t>M/S KALINGA MINING CORPRATION</t>
  </si>
  <si>
    <t>M/S BHANJA MINERALS PVT.LTD.</t>
  </si>
  <si>
    <t>M/S SERAJUDDIN &amp; CO.</t>
  </si>
  <si>
    <t>PRINCIPAL JAWAHAR NAVODAYA BIDYALAY</t>
  </si>
  <si>
    <t>I/S DHAMARA PORT COMPANY LTD.-II</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</si>
  <si>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</si>
  <si>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</si>
  <si>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</si>
  <si>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</si>
  <si>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</si>
  <si>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</si>
  <si>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</si>
  <si>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2013-14</t>
  </si>
  <si>
    <t>GB as on 31-03-2012</t>
  </si>
  <si>
    <t>Drawn during 12-13</t>
  </si>
  <si>
    <t>Investment as on 01-04-2008</t>
  </si>
  <si>
    <t>Interest on Investment during 2008-09 @ 8.5%</t>
  </si>
  <si>
    <t>Approval of OERC for 2008-09</t>
  </si>
  <si>
    <t>Trust Corpus as on 31-03-2009</t>
  </si>
  <si>
    <t>Estimated Investment available as on 01-04-2009</t>
  </si>
  <si>
    <t>Estimated Interest on Investment during 2009-10 @ 8.5%</t>
  </si>
  <si>
    <t>Estimated payment during 2009-10</t>
  </si>
  <si>
    <t>Estimated Trust Corpus as on 31-03-2010</t>
  </si>
  <si>
    <t>Provision for 2009-10</t>
  </si>
  <si>
    <t>11(5+6-7+8)</t>
  </si>
  <si>
    <t>CRAKERS INDIA(ALLOYS)PVT.LTD.</t>
  </si>
  <si>
    <t>DR.SAROJINI PRADHAN</t>
  </si>
  <si>
    <t>DEEPAK STEEL &amp; PWR,SPONGE IRON</t>
  </si>
  <si>
    <t>M/S.TULIP MINES (P) LTD.</t>
  </si>
  <si>
    <t>M/S.FLEXI MULTIPRODUCTS &amp;</t>
  </si>
  <si>
    <t>ANIMAL</t>
  </si>
  <si>
    <t>NO.of service connection provided after 30 days of valid requisition for  power supply</t>
  </si>
  <si>
    <t>No.of Trippings</t>
  </si>
  <si>
    <t>Duration of Trippings(hrs)</t>
  </si>
  <si>
    <t>14(9+12+13-14)</t>
  </si>
  <si>
    <t>( x )</t>
  </si>
  <si>
    <t>Allocation of Employee Cost for 2009-10</t>
  </si>
  <si>
    <t>1. The figures for current financial year should be based upon actuals for 1 Year</t>
  </si>
  <si>
    <t>OERC FORM F.3</t>
  </si>
  <si>
    <t>OERC Form No.F.4</t>
  </si>
  <si>
    <t xml:space="preserve">NO.OF COMPLAINTS RECEIVED DURING </t>
  </si>
  <si>
    <t>MAITHAN ISPAT LIMITED</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</si>
  <si>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</si>
  <si>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</si>
  <si>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</si>
  <si>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</si>
  <si>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</si>
  <si>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</si>
  <si>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</si>
  <si>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</si>
  <si>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</si>
  <si>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</si>
  <si>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 xml:space="preserve">Interest accrued and due </t>
  </si>
  <si>
    <t>Interest accrued but not due</t>
  </si>
  <si>
    <t>Interest charged to revenue</t>
  </si>
  <si>
    <t>Other interest &amp; Finance charges</t>
  </si>
  <si>
    <t>Total interest and finance charges as per P&amp;L</t>
  </si>
  <si>
    <t>GP</t>
  </si>
  <si>
    <t>M/S SREE METALIKS LTD.</t>
  </si>
  <si>
    <t>M/S JAGADAMBA POLYMER PVT.LTD.</t>
  </si>
  <si>
    <t>M/S NEELACHAL METALS</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</si>
  <si>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</si>
  <si>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</si>
  <si>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</si>
  <si>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</si>
  <si>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</si>
  <si>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</si>
  <si>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</si>
  <si>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</si>
  <si>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</si>
  <si>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</si>
  <si>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</si>
  <si>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</si>
  <si>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</si>
  <si>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</si>
  <si>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</si>
  <si>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</si>
  <si>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</si>
  <si>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</si>
  <si>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</si>
  <si>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</si>
  <si>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</si>
  <si>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</si>
  <si>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</si>
  <si>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Inspection fees estimated</t>
  </si>
  <si>
    <t>GB Assets (Network A)</t>
  </si>
  <si>
    <t>Gross Block as on 01-04-2002</t>
  </si>
  <si>
    <t>Depreciation for the year 2002-03</t>
  </si>
  <si>
    <t>Gross Block as on 01-04-2003</t>
  </si>
  <si>
    <t>Cumulative Depreciation as on 01-04-1999</t>
  </si>
  <si>
    <t>Cumulative Depreciation as on 01-04-2003</t>
  </si>
  <si>
    <t>Cumulative Depreciation as on 01-04-2002</t>
  </si>
  <si>
    <t>LT General(Commercial)</t>
  </si>
  <si>
    <t>Public Lighting(Street Lighting)</t>
  </si>
  <si>
    <t>Rupee loan(as per agrement with GRIDCO dt.28.10.99)</t>
  </si>
  <si>
    <t>GOVT OF ORISSA.</t>
  </si>
  <si>
    <t>NESCO AS A WHOLE</t>
  </si>
  <si>
    <t>DEPRECIATION SCHEDULE</t>
  </si>
  <si>
    <t>Rate of Dep.</t>
  </si>
  <si>
    <t>**   For 00-01 Insurance on fixed assets has been made for Rs..11.44 lacs &amp; Rs.. 1.68 lacs for fidelity insurance.</t>
  </si>
  <si>
    <t>****Expenditure relating to Microprivatisation and village committee project.</t>
  </si>
  <si>
    <t>FORM T-8</t>
  </si>
  <si>
    <t>1.10.2000</t>
  </si>
  <si>
    <t>Licensee - NESCO LTD</t>
  </si>
  <si>
    <t>Short Term Loans from Bank</t>
  </si>
  <si>
    <t>EASTERN HATCHERIES LIMITED</t>
  </si>
  <si>
    <t>JOSHIPUR HATCHERIES</t>
  </si>
  <si>
    <t>ALL INDIA RADIO</t>
  </si>
  <si>
    <t>S.D.O.(TELEGRAPH)</t>
  </si>
  <si>
    <t>CAPEX PLAN-GoO</t>
  </si>
  <si>
    <t>Counter part funding</t>
  </si>
  <si>
    <t>Loan from Govt. of Orissa-Int. bearing</t>
  </si>
  <si>
    <t>Communication Equipment</t>
  </si>
  <si>
    <t>World Bank</t>
  </si>
  <si>
    <t>DBS</t>
  </si>
  <si>
    <t>Interest liability (World Bank &amp; APDRP)</t>
  </si>
  <si>
    <t>Rs. In lakhs</t>
  </si>
  <si>
    <t>For the third Quarter</t>
  </si>
  <si>
    <t>For the fourth Quarter</t>
  </si>
  <si>
    <t>Year to date</t>
  </si>
  <si>
    <t>Electric Light Fitting</t>
  </si>
  <si>
    <t>Metering Equipment</t>
  </si>
  <si>
    <t>Oil</t>
  </si>
  <si>
    <t>Poles</t>
  </si>
  <si>
    <t>Transformer</t>
  </si>
  <si>
    <t>Note :The above figures of Loans are excluding interest</t>
  </si>
  <si>
    <t>MEASURES FOR REDUCTION OF T&amp;D LOSS</t>
  </si>
  <si>
    <t>Sl.No</t>
  </si>
  <si>
    <t>Subject</t>
  </si>
  <si>
    <t>Unit</t>
  </si>
  <si>
    <t>2012-13</t>
  </si>
  <si>
    <t>M/S SAFA MARINE IND.LTD.</t>
  </si>
  <si>
    <t>STORK FERRO MINERAL</t>
  </si>
  <si>
    <t>MAA METAL INDUSTRIES</t>
  </si>
  <si>
    <t>M/S HYDERABAD INDUSTRIES LTD.</t>
  </si>
  <si>
    <t>M/S SANATAN STEELS</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</si>
  <si>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</si>
  <si>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</si>
  <si>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</si>
  <si>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</si>
  <si>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</si>
  <si>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</si>
  <si>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</si>
  <si>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</si>
  <si>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</si>
  <si>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</si>
  <si>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</si>
  <si>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</si>
  <si>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</si>
  <si>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Leave encashment</t>
  </si>
  <si>
    <t>Valuation as on 31/03/2007 by Bhudev</t>
  </si>
  <si>
    <t>Valuation as on 31/03/2008 by Bhudev</t>
  </si>
  <si>
    <t>Provision for 2007-08</t>
  </si>
  <si>
    <t>Estimated payment during 2008-09</t>
  </si>
  <si>
    <t>Tenure of Loan</t>
  </si>
  <si>
    <t>Moratorium Period</t>
  </si>
  <si>
    <t>Power Int. Ind. =&gt; 25MVA</t>
  </si>
  <si>
    <t>Sub Total  (7 to 15)</t>
  </si>
  <si>
    <t>Staff Welfare Expenses</t>
  </si>
  <si>
    <t>CATEGORY OF CONSUMERS</t>
  </si>
  <si>
    <t>Public Institution&gt;100KVA</t>
  </si>
  <si>
    <t xml:space="preserve">PURCHASE OF POWER </t>
  </si>
  <si>
    <t>Colony consumption</t>
  </si>
  <si>
    <t>GRIDCO</t>
  </si>
  <si>
    <t>M/S RUNGTA MINES (PVT) LTD.</t>
  </si>
  <si>
    <t>KB IRON MINES, OMC LIMITED</t>
  </si>
  <si>
    <t>M/S BANSPANI IRON LTD.</t>
  </si>
  <si>
    <t>ESSEL MNG &amp; IND LTD, APPAHATU</t>
  </si>
  <si>
    <t>UTKAL MINERAL IND, DHURPADA</t>
  </si>
  <si>
    <t>M/S MADARANGAJURY PYROPHILLITE</t>
  </si>
  <si>
    <t>M/S.SHREE JAGANNATH METALICS.</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</si>
  <si>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</si>
  <si>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</si>
  <si>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</si>
  <si>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</si>
  <si>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</si>
  <si>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</si>
  <si>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</si>
  <si>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</si>
  <si>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</si>
  <si>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</si>
  <si>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</si>
  <si>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</si>
  <si>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</si>
  <si>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Drawn during 13-14</t>
  </si>
  <si>
    <t>Allocation of A &amp; G Expenses.</t>
  </si>
  <si>
    <t>K.L. RESOURCES  (P)  LTD.</t>
  </si>
  <si>
    <t>M/S SESA GOA LTD.</t>
  </si>
  <si>
    <t>M/S MALATI STEELS PVT. LTD.</t>
  </si>
  <si>
    <t>M/S RIDDHI SIDDHI GASES (P) LTD.</t>
  </si>
  <si>
    <t>IN LAKHS</t>
  </si>
  <si>
    <t>PAYMENT</t>
  </si>
  <si>
    <t>PAYMENTS</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</si>
  <si>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</si>
  <si>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</si>
  <si>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</si>
  <si>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</si>
  <si>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</si>
  <si>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</si>
  <si>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</si>
  <si>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</si>
  <si>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</si>
  <si>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</si>
  <si>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</si>
  <si>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</si>
  <si>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</si>
  <si>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</si>
  <si>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</si>
  <si>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</si>
  <si>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</si>
  <si>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</si>
  <si>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</si>
  <si>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</si>
  <si>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</si>
  <si>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</si>
  <si>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</si>
  <si>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</si>
  <si>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</si>
  <si>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</si>
  <si>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</si>
  <si>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Expenditure in respect of Spot Billing</t>
  </si>
  <si>
    <t>Expenditure for Pole Scheduling</t>
  </si>
  <si>
    <t>Expenditure for Energy Audit (Dist. Transformer)</t>
  </si>
  <si>
    <t>Expenditure for Consumer Indexing</t>
  </si>
  <si>
    <t>1999-00</t>
  </si>
  <si>
    <t>Creation of Capital Assets</t>
  </si>
  <si>
    <t>Expenditure for Customer Care Centre (2006-07 &amp; 2007-08)</t>
  </si>
  <si>
    <t>Other Income</t>
  </si>
  <si>
    <t>Revenue as % of cost</t>
  </si>
  <si>
    <t>Subsidy Rs/kwh</t>
  </si>
  <si>
    <t>Name of Month</t>
  </si>
  <si>
    <t>M/S UNIDEEP FOOD PROCESSING (P) LTD</t>
  </si>
  <si>
    <t>BSED</t>
  </si>
  <si>
    <t>M/S CHAITANYA INDUSTRIES(P) LTD.</t>
  </si>
  <si>
    <t>M/S BRAHMANI RIVER PELLETS LTD.</t>
  </si>
  <si>
    <t>P-13</t>
  </si>
  <si>
    <t>Status of Metering (Quartely &amp; Annual)</t>
  </si>
  <si>
    <t>Sheet P-14</t>
  </si>
  <si>
    <t>P-14</t>
  </si>
  <si>
    <t>*** Miscellaneous expenses include bank commission, electricity charges, inspection, office upkeepment &amp; water charges</t>
  </si>
  <si>
    <t>(A)</t>
  </si>
  <si>
    <t>i)</t>
  </si>
  <si>
    <t>ii)</t>
  </si>
  <si>
    <t>74.6/74.7 &amp; 74.8</t>
  </si>
  <si>
    <t>Consolidated agewise analysis of debtors outstanding</t>
  </si>
  <si>
    <t>Sheet F-26</t>
  </si>
  <si>
    <t>F-26</t>
  </si>
  <si>
    <t>Expn. during the year</t>
  </si>
  <si>
    <t>Description of the Project/Scheme</t>
  </si>
  <si>
    <t>Interest during construction</t>
  </si>
  <si>
    <t>Transfer to fixed assets</t>
  </si>
  <si>
    <t>Rate of Depreciation(Post'92)</t>
  </si>
  <si>
    <t>Gross Block as on 01-04-1999</t>
  </si>
  <si>
    <t>April</t>
  </si>
  <si>
    <t>Expenditure on Energy Audit</t>
  </si>
  <si>
    <t>Nos.</t>
  </si>
  <si>
    <t>Pole Scheduling</t>
  </si>
  <si>
    <t>BED, BALASORE</t>
  </si>
  <si>
    <t>CED, BALASORE</t>
  </si>
  <si>
    <t>BED, BARIPADA</t>
  </si>
  <si>
    <t>BED, BASTA</t>
  </si>
  <si>
    <t>JED, JALESWAR</t>
  </si>
  <si>
    <t>UED, UDALA</t>
  </si>
  <si>
    <t>RED, RAIRANGPUR</t>
  </si>
  <si>
    <t>Statement of Sundry debtors &amp; provision for bad &amp; doubtful debt</t>
  </si>
  <si>
    <t>Sheet F-18</t>
  </si>
  <si>
    <t>Sl No</t>
  </si>
  <si>
    <t>SheetF-13</t>
  </si>
  <si>
    <t>Depreciation for the year 2000-01</t>
  </si>
  <si>
    <t>Gross Block as on 01-04-2001</t>
  </si>
  <si>
    <t>Depreciation for the year 2001-02</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</si>
  <si>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</si>
  <si>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</si>
  <si>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</si>
  <si>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</si>
  <si>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</si>
  <si>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</si>
  <si>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</si>
  <si>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</si>
  <si>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</si>
  <si>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M/S.BIJAYA RICE MILL</t>
  </si>
  <si>
    <t>M/s NILAGIRI SLEEPER (P) LTD</t>
  </si>
  <si>
    <t xml:space="preserve">Power Intensive Industry=&gt; 25MVA </t>
  </si>
  <si>
    <t>Closing balance( Without interest )</t>
  </si>
  <si>
    <t>Employer's Contribution to PF (2008-09)</t>
  </si>
  <si>
    <t>Expected PF Cont. for 2009-10</t>
  </si>
  <si>
    <t>Expected PF Cont. for 2010-11</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</si>
  <si>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</si>
  <si>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</si>
  <si>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</si>
  <si>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</si>
  <si>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</si>
  <si>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</si>
  <si>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</si>
  <si>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</si>
  <si>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</si>
  <si>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</si>
  <si>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</si>
  <si>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</si>
  <si>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</si>
  <si>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</si>
  <si>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2003-04</t>
  </si>
  <si>
    <t>Profit After Tax</t>
  </si>
  <si>
    <t>0-100 KWH</t>
  </si>
  <si>
    <t>Public Water Works &lt;100 KW</t>
  </si>
  <si>
    <t>fund required for 2005-06</t>
  </si>
  <si>
    <t>luly 08</t>
  </si>
  <si>
    <t>sept o8</t>
  </si>
  <si>
    <t>mar o9</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</si>
  <si>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</si>
  <si>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</si>
  <si>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</si>
  <si>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</si>
  <si>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</si>
  <si>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</si>
  <si>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</si>
  <si>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</si>
  <si>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</si>
  <si>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</si>
  <si>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</si>
  <si>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</si>
  <si>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</si>
  <si>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</si>
  <si>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</si>
  <si>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</si>
  <si>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</si>
  <si>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</si>
  <si>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</si>
  <si>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</si>
  <si>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</si>
  <si>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</si>
  <si>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</si>
  <si>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</si>
  <si>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</si>
  <si>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</si>
  <si>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</si>
  <si>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</si>
  <si>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Licensee: NESCO</t>
  </si>
  <si>
    <t>TOTAL HT</t>
  </si>
  <si>
    <t>Total EHT</t>
  </si>
  <si>
    <t>M/S ORISSA SPONGE IRON &amp; STEEL LTD.</t>
  </si>
  <si>
    <t>Sheet F-14</t>
  </si>
  <si>
    <t>F-14</t>
  </si>
  <si>
    <t>Sheet F-15</t>
  </si>
  <si>
    <t>F-15</t>
  </si>
  <si>
    <t>M/S ROHAN AQUATIA LTD.</t>
  </si>
  <si>
    <t>M/S DEEPSUN AQUATIC</t>
  </si>
  <si>
    <t>M/S MAGNUM ESTATE (P) LTD.</t>
  </si>
  <si>
    <t>M/S ASHADEEP AQUACULTIRE P.LTD.</t>
  </si>
  <si>
    <t>SRI RABINDRA KUMAR JENA</t>
  </si>
  <si>
    <t>JAY KAY ESTATES</t>
  </si>
  <si>
    <t>M/S KALYAN KUMAR CHAND</t>
  </si>
  <si>
    <t>MR. BIJAY KUMAR NANDA</t>
  </si>
  <si>
    <t>BHARAT BHUSAN DEO</t>
  </si>
  <si>
    <t>M/S BRAHMANI RIVER PELLETS</t>
  </si>
  <si>
    <t>M/S VISA BAO LTD.</t>
  </si>
  <si>
    <t>THE CHIEF MANAGER , S.B.I.</t>
  </si>
  <si>
    <t>M/S SEW INFRASTRUCTURE LTD.</t>
  </si>
  <si>
    <t>M/S RUNGTA MINES LTD.</t>
  </si>
  <si>
    <t>M/S Y.G.P MODERN RICE MILL</t>
  </si>
  <si>
    <t>M/S SYMBOL FOODS (P) LTD.</t>
  </si>
  <si>
    <t>M/S. ALLOM  EXTRUSION LTD.</t>
  </si>
  <si>
    <t>M/S WEMAK PLASTIK</t>
  </si>
  <si>
    <t>M/S CABLE INDIA P.LTD.</t>
  </si>
  <si>
    <t>M/S PACKERS INDIA</t>
  </si>
  <si>
    <t>ASHAMANI POLY PRODUCTS P.LTD.</t>
  </si>
  <si>
    <t>KRISHNA STONE PRADUCT</t>
  </si>
  <si>
    <t>M/S BACCHUS BOTTLING PVT. LTD.</t>
  </si>
  <si>
    <t>M/S EVEREST INDUSTRIES LTD.</t>
  </si>
  <si>
    <t>M/S ORISSA STONE &amp; MINERALS (P) LTD</t>
  </si>
  <si>
    <t>M/S PARBATI UDYOG</t>
  </si>
  <si>
    <t>M/S DURGA SILICA PROCESSORS</t>
  </si>
  <si>
    <t>M/S SONA PLASTIC INDUSTRIES</t>
  </si>
  <si>
    <t>BINOD KUMAR KHANDELWAL</t>
  </si>
  <si>
    <t>TARAK NATH DAS</t>
  </si>
  <si>
    <t>M/S LAXMI AGRI FOODS PUT.LTD.</t>
  </si>
  <si>
    <t>M/S CHANDRIKA AGRO FOODS PVT.LTD.</t>
  </si>
  <si>
    <t>M/S- MAA KIRANDEVI AGRO (P)LTD.</t>
  </si>
  <si>
    <t>M/S SARASWATI STONE CRUSHER</t>
  </si>
  <si>
    <t>M/S BABA AGRITECH PVT. LTD.</t>
  </si>
  <si>
    <t>M/S RADHASHYAM STONE CRUSHER</t>
  </si>
  <si>
    <t>M/S MAHALAXMI STONE INDUSTRIES</t>
  </si>
  <si>
    <t>M/S AGRO SYNDICATE</t>
  </si>
  <si>
    <t>M/S HIRANMAYEE COLD STORAGE P. LTD</t>
  </si>
  <si>
    <t>M/S BHARATI RICE MILL</t>
  </si>
  <si>
    <t>M/S VISA STEELS LTD.</t>
  </si>
  <si>
    <t>M/S KRUPALU RICE INDUSTRIES PVT LTD</t>
  </si>
  <si>
    <t>M/S GAYATRI PROJECTS LTD.</t>
  </si>
  <si>
    <t>KONARK STONE CRUSHER</t>
  </si>
  <si>
    <t>SRI PRATAP KUMAR MOHANTY</t>
  </si>
  <si>
    <t>SRI BIJOY KUMAR PANDA</t>
  </si>
  <si>
    <t>M/S TOPSUN RIM IRON ORE</t>
  </si>
  <si>
    <t>M/S.MAA SHAKTI CRUSHER COMPANY</t>
  </si>
  <si>
    <t>SHREE RAMESH PRASAD SAO,</t>
  </si>
  <si>
    <t>M/S- MAA MANGALA INDUSTRIES (P) LTD</t>
  </si>
  <si>
    <t>PRINCIPAL GOVT. INDUSTRIAL</t>
  </si>
  <si>
    <t>DIVISIONAL RAILINAY</t>
  </si>
  <si>
    <t>interest for the FY 2012-13 to be charged in FY 2013-14</t>
  </si>
  <si>
    <t>Regulatory Assets (10%)</t>
  </si>
  <si>
    <t>395 p/u</t>
  </si>
  <si>
    <t>(vi)</t>
  </si>
  <si>
    <t>( xi )</t>
  </si>
  <si>
    <t>(xii)</t>
  </si>
  <si>
    <t>2014-15</t>
  </si>
  <si>
    <t>2014-15 (0315)</t>
  </si>
  <si>
    <t>DESI</t>
  </si>
  <si>
    <t>As at 31.03.15</t>
  </si>
  <si>
    <t>As at 31.03.2013</t>
  </si>
  <si>
    <t>Interest for the year 2014-15</t>
  </si>
  <si>
    <t>Interest for the year 2014-15 acc. but not due</t>
  </si>
  <si>
    <t>Repayment in 2013-14</t>
  </si>
  <si>
    <t>Interest for the year 2013-14 acc and due</t>
  </si>
  <si>
    <t xml:space="preserve"> POWER PROCUREMENT FOR THE  CURRENT FINANCIAL YEAR 2013-14</t>
  </si>
  <si>
    <t>As at 31-03-2014</t>
  </si>
  <si>
    <t>MNP and Other Deposit Works including Govt. Assistance</t>
  </si>
  <si>
    <t>DESI Scheme</t>
  </si>
  <si>
    <t>AS ON 31-03-2015</t>
  </si>
  <si>
    <t>PROJECTED - ACC. LIAB AS ON 31-03-2015</t>
  </si>
  <si>
    <t>DIFFERENTIAL FOR 2014-15</t>
  </si>
  <si>
    <t>ESTIMATED PAYMENT DURING 2014-15</t>
  </si>
  <si>
    <t>INTEREST INCOME  @ 8.50 % FOR 14-15</t>
  </si>
  <si>
    <t>PROVISION FOR 2014-15</t>
  </si>
  <si>
    <t>Employer's Contribution to PF</t>
  </si>
  <si>
    <t>Drawn during 14-15</t>
  </si>
  <si>
    <t>Closing bal. of WIP as on 31.03.15</t>
  </si>
  <si>
    <t>Balance at the beginning of the year 01.04.14</t>
  </si>
  <si>
    <t>Balance at the end of the year 31.03.15</t>
  </si>
  <si>
    <t>For the Year Ended 31st March-15</t>
  </si>
  <si>
    <t>Non-Exe</t>
  </si>
  <si>
    <t>Exe.</t>
  </si>
  <si>
    <t>MANPOWER ASSESSMENT</t>
  </si>
  <si>
    <t>Tech</t>
  </si>
  <si>
    <t>Non - Tech</t>
  </si>
  <si>
    <t>Reductions</t>
  </si>
  <si>
    <t>RECRUITMENT PLAN</t>
  </si>
  <si>
    <t>checks</t>
  </si>
  <si>
    <t xml:space="preserve">INTERNAL </t>
  </si>
  <si>
    <t>EXTERNAL</t>
  </si>
  <si>
    <t>Additional Repair &amp; Maintenance for RGGVY &amp; BJY Assets</t>
  </si>
  <si>
    <t>EXECUTIVE @ 30000</t>
  </si>
  <si>
    <t>NON-EXECUTIVE @ 15000</t>
  </si>
  <si>
    <t>cwip</t>
  </si>
  <si>
    <t>ALAGRO</t>
  </si>
  <si>
    <t>ESSEL MINING &amp; INDSTRIES LTD</t>
  </si>
  <si>
    <t>M/S- ARYA IRON &amp; STEEL COMPANY</t>
  </si>
  <si>
    <t>M/S KAMALJEET SINGH AHLUNALIA</t>
  </si>
  <si>
    <t>M/S SHREE METALIKS. LTD.</t>
  </si>
  <si>
    <t>REGIONAL MANAGER. OMC LTD.</t>
  </si>
  <si>
    <t>REGIONAL MANAGER, OMC LTD.</t>
  </si>
  <si>
    <t>AMBICA ENTERPRISES</t>
  </si>
  <si>
    <t>ASST. COMMISSIONER OF COMMERCIAL</t>
  </si>
  <si>
    <t>TRIVENI EARTH MOVERS P. LTD.</t>
  </si>
  <si>
    <t>M/S R. K. RESIDENCY P. LTD.</t>
  </si>
  <si>
    <t>M/S APEEJAY LOGISTICS PARK (P) LTD.</t>
  </si>
  <si>
    <t>M/S JAGADAMBA STEEL IND.(P) LTD.</t>
  </si>
  <si>
    <t>M/S EASTERN HATCHERIES P. LTD.</t>
  </si>
  <si>
    <t>M/S MAA MADHOEI RICE MILL (P) LTD</t>
  </si>
  <si>
    <t>M/S MAA SANTOSHI STONE CRUSHER IND.</t>
  </si>
  <si>
    <t>MAA TARINI ICE FACTORY</t>
  </si>
  <si>
    <t>M/S PADMANAV RICE &amp; FLOUR MILL</t>
  </si>
  <si>
    <t>M/S P.N AGRO UDYOG</t>
  </si>
  <si>
    <t>M/S CHANDRA PRAVA RICE MILL</t>
  </si>
  <si>
    <t>M/S MAA BHADRAKALI FOODS (PVT) LTD.</t>
  </si>
  <si>
    <t>DHIRENDRA SAHU</t>
  </si>
  <si>
    <t>RAGHUNATH PAPER MILL</t>
  </si>
  <si>
    <t>M/S DADA FREEZING</t>
  </si>
  <si>
    <t>SOMANI GREEN BRICKS</t>
  </si>
  <si>
    <t>M/S SHANKAR AGRI PRODUCT (P) LTD.</t>
  </si>
  <si>
    <t>M/S OHM PIPES</t>
  </si>
  <si>
    <t>M/S KANHA BEVERAGE (P) LTD.</t>
  </si>
  <si>
    <t>M/S SHREE JAGANNATH METALS</t>
  </si>
  <si>
    <t>M/S SEW INFRASTRUCTURES LTD.</t>
  </si>
  <si>
    <t>M/S S G S  FOOD PRODUCTS (PVT) LTD.</t>
  </si>
  <si>
    <t>M/S SHRI KRUPALU STEEL &amp; CASTING</t>
  </si>
  <si>
    <t>M/S ARDENT STEEL LTD.</t>
  </si>
  <si>
    <t>MAA TARINI OXYGEN</t>
  </si>
  <si>
    <t>M/S KALINGA FERRO ISPAT PVT.LTD.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</si>
  <si>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</si>
  <si>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</si>
  <si>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</si>
  <si>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</si>
  <si>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</si>
  <si>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</si>
  <si>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</si>
  <si>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</si>
  <si>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First six months of the current year 2013-2014</t>
  </si>
  <si>
    <t>2962 hrs</t>
  </si>
  <si>
    <t>First six months of the current year 2013-14</t>
  </si>
  <si>
    <t>3 hrs 31 Min</t>
  </si>
  <si>
    <t>1st six months of current year                         2013-14</t>
  </si>
  <si>
    <t>int on SD</t>
  </si>
  <si>
    <t>Other FC</t>
  </si>
  <si>
    <t>RELIABILITY SURCHARGES</t>
  </si>
  <si>
    <t>METER RENT</t>
  </si>
  <si>
    <t>RC/DC</t>
  </si>
  <si>
    <t>OERC FORM P.11</t>
  </si>
  <si>
    <t>505 p/u</t>
  </si>
  <si>
    <t>400 p/u</t>
  </si>
  <si>
    <t>500 p/u</t>
  </si>
  <si>
    <t>31.3.2013</t>
  </si>
  <si>
    <t>AMR/Smart and Pre-paid metering - running Expenditure</t>
  </si>
  <si>
    <t>up to 60%</t>
  </si>
  <si>
    <t xml:space="preserve">A Reliability surcharge has been introduced for such HT and EHT consumers availing power through dedicated / shared feeder from grid/primary sub-station. Reliability surcharge @ 20 paise per unit shall be charged if reliability index is more than 99% and above and voltage profile at consumer end remains within the stipulated limit. </t>
  </si>
  <si>
    <t>Reconnection charges for the defaulting consumers who don’t pay electricity bill within due date and also not required to pay DPS. This charge is leviable to those consumers who don’t pay electricity bills in time and have not been disconnected.</t>
  </si>
  <si>
    <t>Prospective small consumers requiring new LT single phase connection upto and including 5 KW load shall only pay a flat charge of Rs.1500/- as service connection charges towards new connection excluding security deposit as applicable as well as processing fee of Rs.25/-. The service connection charges include the cost of material and supervision charges.</t>
  </si>
  <si>
    <t xml:space="preserve">Existing “Tatkal Scheme” for new connections, applicable to LT Domestic, Agricultural and General Purpose consumers. </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</si>
  <si>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</si>
  <si>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</si>
  <si>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Three phase consumers with static meters are allowed to avail TOD rebate excluding Public Lighting and emergency supply to CGP @10 paise/unit for energy consumed during off peak hours. Off peak hours has been defined as 12 Midnight to 6 AM of next day.</t>
  </si>
  <si>
    <t>Hostels attached to the Schools recognised and run by SC/ST Dept., Govt of Odisha shall get a rebate of Rs.2.40 paise per unit in energy charge under Specified Public Purpose category (LT / HT) which shall be over and above the normal rebate for which they are eligible.</t>
  </si>
  <si>
    <t>Swajala Dhara consumers under Public Water Works and Sewerage Pumping Installation category shall get special 10% rebate if electricity bills are paid within due date over and above normal rebate.</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</si>
  <si>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t>
  </si>
  <si>
    <t>General purpose consumers with Contract Demand (CD) &lt; 70 KVA shall be treated as LT consumers for tariff purposes irrespective of level of supply voltage. As per Regulation 76 (1) (c) of OERC Distribution (Conditions of Supply) Code, 2004 the supply for load above 5 KW upto and including 70 KVA shall be in 2-phase, 3-wires or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</si>
  <si>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</si>
  <si>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(xiii)</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</si>
  <si>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</si>
  <si>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(xiv)</t>
  </si>
  <si>
    <t>The printout of the record of the static meter relating to MD, PF, number and period of interruption shall be supplied to the consumer wherever possible with a payment of Rs.500/- by the consumer for monthly record.</t>
  </si>
  <si>
    <t>F-(1)</t>
  </si>
  <si>
    <t>F-(2)</t>
  </si>
  <si>
    <t>F-(3)</t>
  </si>
  <si>
    <t>F-(4)</t>
  </si>
  <si>
    <t>F-(5)</t>
  </si>
  <si>
    <t>F-(6)</t>
  </si>
  <si>
    <t>F-(7)</t>
  </si>
  <si>
    <t>F-(8)</t>
  </si>
  <si>
    <t>F-(9)</t>
  </si>
  <si>
    <t>F-(10-11)</t>
  </si>
  <si>
    <t>F-(20)</t>
  </si>
  <si>
    <t>F-(21)</t>
  </si>
  <si>
    <t>F-(30)</t>
  </si>
  <si>
    <t>F-(31-32)</t>
  </si>
  <si>
    <t>F-(33)</t>
  </si>
  <si>
    <t>Capital Employed at the end of the year</t>
  </si>
  <si>
    <t>(a) on Completion</t>
  </si>
  <si>
    <t>(b) on W.I.P.</t>
  </si>
  <si>
    <t>(A+B-C)</t>
  </si>
  <si>
    <t>R.G.G.V.Y.</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</si>
  <si>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</si>
  <si>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</si>
  <si>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</si>
  <si>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</si>
  <si>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</si>
  <si>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</si>
  <si>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</si>
  <si>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</si>
  <si>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OERC Form No.F. 5</t>
  </si>
  <si>
    <t xml:space="preserve">CALCULATION OF COST OF POWER AT DIFFERENT VOLTAGE ENDS </t>
  </si>
  <si>
    <t>Actuals for the previous Year</t>
  </si>
  <si>
    <t>Estimate for the Current Year</t>
  </si>
  <si>
    <t>Technical Information</t>
  </si>
  <si>
    <t>D(A-C)</t>
  </si>
  <si>
    <t>Existing rate of Power Purchase including transmission charges (paisa)</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</si>
  <si>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</si>
  <si>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</si>
  <si>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</si>
  <si>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</si>
  <si>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</si>
  <si>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</si>
  <si>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</si>
  <si>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</si>
  <si>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</si>
  <si>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</si>
  <si>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</si>
  <si>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</si>
  <si>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</si>
  <si>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</si>
  <si>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</si>
  <si>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</si>
  <si>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</si>
  <si>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</si>
  <si>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</si>
  <si>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</si>
  <si>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</si>
  <si>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</si>
  <si>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</si>
  <si>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Other, if any</t>
  </si>
  <si>
    <t xml:space="preserve">Total Special Appropriation </t>
  </si>
  <si>
    <t>Total cost (A+B+C)</t>
  </si>
  <si>
    <t>Less: Miscellaneous Receipt</t>
  </si>
  <si>
    <t>Total Revenue Requirement</t>
  </si>
  <si>
    <t>Revenue from Tariffs (at Existing Rate)</t>
  </si>
  <si>
    <t>Revenue from Tariffs (at Proposed Rate)</t>
  </si>
  <si>
    <t>Allocation of Employee Cost for 2014-15</t>
  </si>
  <si>
    <t>Year  2013-14</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</si>
  <si>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</si>
  <si>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</si>
  <si>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</si>
  <si>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</si>
  <si>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</si>
  <si>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</si>
  <si>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</si>
  <si>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</si>
  <si>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</si>
  <si>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</si>
  <si>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</si>
  <si>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</si>
  <si>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</si>
  <si>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</si>
  <si>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</si>
  <si>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</si>
  <si>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</si>
  <si>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</si>
  <si>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</si>
  <si>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</si>
  <si>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</si>
  <si>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Calculation of Monthly Voltage wise Loss (DISCOM)</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</si>
  <si>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</si>
  <si>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</si>
  <si>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</si>
  <si>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</si>
  <si>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</si>
  <si>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</si>
  <si>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</si>
  <si>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</si>
  <si>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</si>
  <si>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</si>
  <si>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</si>
  <si>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</si>
  <si>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</si>
  <si>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</si>
  <si>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</si>
  <si>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</si>
  <si>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</si>
  <si>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</si>
  <si>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</si>
  <si>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</si>
  <si>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</si>
  <si>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</si>
  <si>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</si>
  <si>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</si>
  <si>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</si>
  <si>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</si>
  <si>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</si>
  <si>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</si>
  <si>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</si>
  <si>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</si>
  <si>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</si>
  <si>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</si>
  <si>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</si>
  <si>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</si>
  <si>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</si>
  <si>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</si>
  <si>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</si>
  <si>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</si>
  <si>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</si>
  <si>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</si>
  <si>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</si>
  <si>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Licencee:-NESCO LTD. OERC Form No. F. 20
Revenue Subsidies and Grants...(Rs. in Lacs.)</t>
  </si>
  <si>
    <t>Licencee :-NESCO LTD. OERC Form No. F. 21
BALANCE SHEET AS AT….(Rs. in lacs.)</t>
  </si>
  <si>
    <t>Licencee:-NESCO LTD. OERC Form No. F. 22
PROFIT &amp; LOSS ACCOUNT FOR THE YEAR ENDED ........(Rs. in Lacs.)</t>
  </si>
  <si>
    <t>Form F.23</t>
  </si>
  <si>
    <t>Form No. F. 33 (Old)</t>
  </si>
  <si>
    <t>Payments out of the Fund during  Ensuing year</t>
  </si>
  <si>
    <t>Pre Yr (2013-14)</t>
  </si>
  <si>
    <t>Curr. Year (2014-15)</t>
  </si>
  <si>
    <t>Ensg Yr (2015-16)</t>
  </si>
  <si>
    <t>As at 31.03.2014</t>
  </si>
  <si>
    <t>As at 31.03.16</t>
  </si>
  <si>
    <t>2015-16</t>
  </si>
  <si>
    <t>Actuals for previous financial year 2013-14</t>
  </si>
  <si>
    <t>2015-16 (0316)</t>
  </si>
  <si>
    <t xml:space="preserve"> PREVIOUS YEAR  (2013-14)</t>
  </si>
  <si>
    <t>CURRENT YEAR   (2014-15)</t>
  </si>
  <si>
    <t>OB as on 1.4.13</t>
  </si>
  <si>
    <t>Closing bal. of WIP as on 31.03.2014</t>
  </si>
  <si>
    <t>Closing bal. of WIP as on 31.03.16</t>
  </si>
  <si>
    <t>Opening balance of loan as at the beginning of the previous financial year 01.04.2014</t>
  </si>
  <si>
    <t>Receipt during the current previous financial year 2014-15</t>
  </si>
  <si>
    <t>Repayment during the previous financial year 2014-15</t>
  </si>
  <si>
    <t>Closing balance as at the end of the previous fiancial year 31.03.15</t>
  </si>
  <si>
    <t>Opening  balance of loan as at the beginning of the current fiancial year 01.04.15</t>
  </si>
  <si>
    <t>Estimates of  Receipt during ensuing financial year    2015-16</t>
  </si>
  <si>
    <t>Estimates of Repayment during ensuing financial year 2015-16</t>
  </si>
  <si>
    <t>Closing balance as at the end of the ensuing year 2015-16</t>
  </si>
  <si>
    <t>Interest accrued and due upto 31.03.14</t>
  </si>
  <si>
    <t>Additions during 14-15</t>
  </si>
  <si>
    <t>Interest accrued and due upto 31.03.15</t>
  </si>
  <si>
    <t>Additions during 15-16</t>
  </si>
  <si>
    <t>Interest for the year 2015-16</t>
  </si>
  <si>
    <t>Interest for the year 2015-16 acc. but not due</t>
  </si>
  <si>
    <t>SYSTEM IMPROVEMENT-FUNDED</t>
  </si>
  <si>
    <t>Actual for the Previous Year (FY 2013-14)</t>
  </si>
  <si>
    <t>Estimate for the Current Year (FY 2014-15)</t>
  </si>
  <si>
    <t>Projection for the Ensuing Year (FY 2015-16)</t>
  </si>
  <si>
    <t>Previous Year                     2013-14</t>
  </si>
  <si>
    <t>Current Year   2014-15</t>
  </si>
  <si>
    <t>Collection/Adjustment for the year</t>
  </si>
  <si>
    <t>Actuals for the Current Year  (2014-15)</t>
  </si>
  <si>
    <t>Provisions  for the Ensuing Year  (2015-16)</t>
  </si>
  <si>
    <t>STATEMENT OF SHARE CAPITAL  FOR 2013-14  (PREVIOUS YEAR)</t>
  </si>
  <si>
    <t>STATEMENT OF SHARE CAPITAL FOR 2014-15  (CURRENT YEAR )</t>
  </si>
  <si>
    <t>STATEMENT OF SHARE CAPITAL FOR 2015-16 (ENSUING YEAR)</t>
  </si>
  <si>
    <t>PREVIOUS YEAR         2013-14</t>
  </si>
  <si>
    <t xml:space="preserve"> CURRENT YEAR     2014-15</t>
  </si>
  <si>
    <t xml:space="preserve"> ENSUING YEAR     2015-16</t>
  </si>
  <si>
    <t>AS ON 31-03-2016</t>
  </si>
  <si>
    <t>from 4/14 to 06/14</t>
  </si>
  <si>
    <t>As at 31-03-2015</t>
  </si>
  <si>
    <t>CONSOLIDATED AGEWISE ANALYSIS OF DEBTORS OUTSTANDING AS ON 31.03.2014</t>
  </si>
  <si>
    <t>VALUATION RESULT - ACC. LIAB AS ON 31-03-2014</t>
  </si>
  <si>
    <t>PROJECTED - ACC. LIAB AS ON 31-03-2016</t>
  </si>
  <si>
    <t>DIFFERENTIAL FOR 2015-16</t>
  </si>
  <si>
    <t>BONDS &amp; SECURITIES AS ON 01-04-14</t>
  </si>
  <si>
    <t>ADDED TILL 31-10-2014</t>
  </si>
  <si>
    <t>FUNDS APPROVED DURING 14-15</t>
  </si>
  <si>
    <t>CONTIBUTION RECEIVED BY THE TRUST TILL 31-10-2014 and further estimation</t>
  </si>
  <si>
    <t>ESTIMATED SECURITIES AS ON 01-04-15</t>
  </si>
  <si>
    <t>INTEREST INCOME  @ 8.50 % FOR 15-16</t>
  </si>
  <si>
    <t>ESTIMATED PAYMENT DURING 2015-16</t>
  </si>
  <si>
    <t>FUNDS RECEIVABLE AS ON 01-04-2014</t>
  </si>
  <si>
    <t>TRUST CORPUS AS ON 31-03-2016 (ESTIMATED)</t>
  </si>
  <si>
    <t>PROVISION FOR 2015-16</t>
  </si>
  <si>
    <t>FOR TERMINAL BENEFITS FOR THE ENSUING YEAR 2015-16</t>
  </si>
  <si>
    <t>Actuarial Valuation as on 31-03-2015</t>
  </si>
  <si>
    <t>C. TOTAL TERMINAL LIABILITY PROPOSED IN FY 2015-16 (A+B)</t>
  </si>
  <si>
    <t>Actuarial Valuation as on 31-03-2016</t>
  </si>
  <si>
    <t>A . TERMINAL LIABILITY FOR FY 2015-16</t>
  </si>
  <si>
    <t>Interest during FY 2015-16 @ 8.50% on available investment of Rs.      Crores as on 01.04.2015</t>
  </si>
  <si>
    <t>Estimated payment during 2015-16</t>
  </si>
  <si>
    <t>Funding required for deficit of 2015-16 (1-2-3+4)</t>
  </si>
  <si>
    <t>anganwadi</t>
  </si>
  <si>
    <t>elephant corridor</t>
  </si>
  <si>
    <t>ded hospital feeder</t>
  </si>
  <si>
    <t>31.3.2014</t>
  </si>
  <si>
    <t>Drawn during 15-16</t>
  </si>
  <si>
    <t>STATEMENT OF ASSETS NOT IN USE AS ON 31.3.2014</t>
  </si>
  <si>
    <t>ALL ARE IN USE AS ON 31-03-2014</t>
  </si>
  <si>
    <t>As at 31st March of Prev. Yr.  31.03.2014</t>
  </si>
  <si>
    <t>Additions during the Year   2014-15</t>
  </si>
  <si>
    <t>As at 31 st March of Current Year 2014-15</t>
  </si>
  <si>
    <t>During the year              2014-15</t>
  </si>
  <si>
    <t>As at 31st March of Current Year             2014-15</t>
  </si>
  <si>
    <t xml:space="preserve">As At (Current  Year-31.03.2015) </t>
  </si>
  <si>
    <t>As At (Previous Year 31.03.2014)</t>
  </si>
  <si>
    <t>As at 31st March of Prev. Yr.  31.03.2015</t>
  </si>
  <si>
    <t>Additions during the Year   2015-16</t>
  </si>
  <si>
    <t>As at 31 st March of  2013-16</t>
  </si>
  <si>
    <t>As at 31st March 2015</t>
  </si>
  <si>
    <t>During the year              2015-16</t>
  </si>
  <si>
    <t>As at 31st March of Current Year             2015-16</t>
  </si>
  <si>
    <t xml:space="preserve">As At (Current Year-31.03.2016) </t>
  </si>
  <si>
    <t>As At (Current Yera 31.03.2015)</t>
  </si>
  <si>
    <t>For the Year Ended 31st March-16</t>
  </si>
  <si>
    <t>Balance at the end of the year 31.03.16</t>
  </si>
  <si>
    <t>True Up of Past losses(1/3rd of 2014-15)</t>
  </si>
  <si>
    <t>Regulatory Assets as on 31-03-2014</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</si>
  <si>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</si>
  <si>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</si>
  <si>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</si>
  <si>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</si>
  <si>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</si>
  <si>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</si>
  <si>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</si>
  <si>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</si>
  <si>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</si>
  <si>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</si>
  <si>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</si>
  <si>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</si>
  <si>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</si>
  <si>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</si>
  <si>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</si>
  <si>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</si>
  <si>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</si>
  <si>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</si>
  <si>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</si>
  <si>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</si>
  <si>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</si>
  <si>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</si>
  <si>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</si>
  <si>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</si>
  <si>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</si>
  <si>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</si>
  <si>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</si>
  <si>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</si>
  <si>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</si>
  <si>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</si>
  <si>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</si>
  <si>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</si>
  <si>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Licencee: NESCO</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</si>
  <si>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</si>
  <si>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</si>
  <si>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</si>
  <si>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</si>
  <si>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</si>
  <si>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</si>
  <si>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</si>
  <si>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</si>
  <si>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</si>
  <si>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</si>
  <si>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</si>
  <si>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</si>
  <si>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</si>
  <si>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</si>
  <si>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</si>
  <si>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</si>
  <si>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</si>
  <si>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</si>
  <si>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Consumption/Billing figures for DOMESTIC Consumers for the Previous year 2013-14</t>
  </si>
  <si>
    <t>FORM T-2</t>
  </si>
  <si>
    <t xml:space="preserve">Licencee: NESCO </t>
  </si>
  <si>
    <t>Consumption/Billing figures for DOMESTIC Consumers for 1st 6 months of the current year 2014-15</t>
  </si>
  <si>
    <t>No. of GP Consumer 1st April of the Current Year</t>
  </si>
  <si>
    <t>Large GP consumers  11/33 KV Supply</t>
  </si>
  <si>
    <t>&gt;300KWH</t>
  </si>
  <si>
    <t>General purpose Consumers</t>
  </si>
  <si>
    <t>Consumption/Billing figures for General Purpose Consumers for Previous Year 2013-14</t>
  </si>
  <si>
    <t>FORM T-3</t>
  </si>
  <si>
    <t xml:space="preserve">Consumption/Billing figures for General Purpose Consumers for 1st six months of the Current Year 2014-15 </t>
  </si>
  <si>
    <t xml:space="preserve">Licencee </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</si>
  <si>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</si>
  <si>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</si>
  <si>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</si>
  <si>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</si>
  <si>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</si>
  <si>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</si>
  <si>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</si>
  <si>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</si>
  <si>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</si>
  <si>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</si>
  <si>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</si>
  <si>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</si>
  <si>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</si>
  <si>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</si>
  <si>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</si>
  <si>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</si>
  <si>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</si>
  <si>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</si>
  <si>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</si>
  <si>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</si>
  <si>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</si>
  <si>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</si>
  <si>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No. of Irrigation &amp; Agricultural  Consumer 1st April of the Current Year</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</si>
  <si>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</si>
  <si>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</si>
  <si>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</si>
  <si>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</si>
  <si>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</si>
  <si>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</si>
  <si>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</si>
  <si>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</si>
  <si>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</si>
  <si>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</si>
  <si>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ACTUALS FOR PREVIOUS YEAR 2013-14</t>
  </si>
  <si>
    <t>PERIOD-</t>
  </si>
  <si>
    <t>FORM T-6</t>
  </si>
  <si>
    <t>ACTUALS FOR 1ST SIX MONTHS OF THE CURRENT YEAR 2014-15</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</si>
  <si>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</si>
  <si>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</si>
  <si>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</si>
  <si>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</si>
  <si>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</si>
  <si>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</si>
  <si>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</si>
  <si>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</si>
  <si>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</si>
  <si>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</si>
  <si>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</si>
  <si>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</si>
  <si>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</si>
  <si>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</si>
  <si>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</si>
  <si>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</si>
  <si>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</si>
  <si>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</si>
  <si>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</si>
  <si>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</si>
  <si>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</si>
  <si>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</si>
  <si>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</si>
  <si>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</si>
  <si>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</si>
  <si>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</si>
  <si>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</si>
  <si>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</si>
  <si>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</si>
  <si>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</si>
  <si>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</si>
  <si>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</si>
  <si>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</si>
  <si>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</si>
  <si>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</si>
  <si>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</si>
  <si>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</si>
  <si>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</si>
  <si>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</si>
  <si>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</si>
  <si>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</si>
  <si>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</si>
  <si>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</si>
  <si>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</si>
  <si>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</si>
  <si>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</si>
  <si>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</si>
  <si>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</si>
  <si>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</si>
  <si>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</si>
  <si>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</si>
  <si>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</si>
  <si>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</si>
  <si>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</si>
  <si>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</si>
  <si>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</si>
  <si>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</si>
  <si>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</si>
  <si>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</si>
  <si>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</si>
  <si>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</si>
  <si>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</si>
  <si>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</si>
  <si>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</si>
  <si>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</si>
  <si>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</si>
  <si>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</si>
  <si>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</si>
  <si>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</si>
  <si>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</si>
  <si>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</si>
  <si>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</si>
  <si>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</si>
  <si>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</si>
  <si>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</si>
  <si>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EXPECTED REVENUE FROM CHARGES (CURRENT YEAR)</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</si>
  <si>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</si>
  <si>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</si>
  <si>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</si>
  <si>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</si>
  <si>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</si>
  <si>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</si>
  <si>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</si>
  <si>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</si>
  <si>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</si>
  <si>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</si>
  <si>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</si>
  <si>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</si>
  <si>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</si>
  <si>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</si>
  <si>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</si>
  <si>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</si>
  <si>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</si>
  <si>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</si>
  <si>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</si>
  <si>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</si>
  <si>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</si>
  <si>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</si>
  <si>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</si>
  <si>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</si>
  <si>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</si>
  <si>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</si>
  <si>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</si>
  <si>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</si>
  <si>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</si>
  <si>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</si>
  <si>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</si>
  <si>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</si>
  <si>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</si>
  <si>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</si>
  <si>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</si>
  <si>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</si>
  <si>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</si>
  <si>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TOTAL EHT &amp; HT</t>
  </si>
  <si>
    <t>NEW HT TOTAL</t>
  </si>
  <si>
    <t>New</t>
  </si>
  <si>
    <t>Baitarani Power Project</t>
  </si>
  <si>
    <t>Arota Steel</t>
  </si>
  <si>
    <t>Bhusan Power &amp; Steels</t>
  </si>
  <si>
    <t>EXISTING HT TOTAL</t>
  </si>
  <si>
    <t>LARGE</t>
  </si>
  <si>
    <t>R</t>
  </si>
  <si>
    <t>M/S - SERAJUDDIN &amp; CO.</t>
  </si>
  <si>
    <t>P</t>
  </si>
  <si>
    <t>M/S. ALOM  EXTRUSIONS LTD.</t>
  </si>
  <si>
    <t>New EHT Total</t>
  </si>
  <si>
    <t>Large</t>
  </si>
  <si>
    <t>Serajuddin &amp; Co</t>
  </si>
  <si>
    <t>Existing EHT Total</t>
  </si>
  <si>
    <t>M/S ESSAR STEEL INDIA LTD.</t>
  </si>
  <si>
    <t>TRACTION</t>
  </si>
  <si>
    <t>M/S TATA STEEL LTD</t>
  </si>
  <si>
    <t>SENIOR DIVISIONAL ELECTRICAL  DIVIS</t>
  </si>
  <si>
    <t>Projection for Ensuring Year</t>
  </si>
  <si>
    <t>LF Current Year</t>
  </si>
  <si>
    <t>AVG. PF</t>
  </si>
  <si>
    <t xml:space="preserve"> MD</t>
  </si>
  <si>
    <t>Estimated for Current Year</t>
  </si>
  <si>
    <t>Total CD during Ensuring Year</t>
  </si>
  <si>
    <t>Addition/ Reduction during Ensuring Year</t>
  </si>
  <si>
    <t>Existing CD in KVA</t>
  </si>
  <si>
    <t>SUP_VOLT</t>
  </si>
  <si>
    <t>CAT</t>
  </si>
  <si>
    <t>CONS_STS</t>
  </si>
  <si>
    <t>NAME</t>
  </si>
  <si>
    <t>DIV</t>
  </si>
  <si>
    <t>SL NO</t>
  </si>
  <si>
    <t>CONSUMPTION PATTERN OF HT AND EHT CONSUMERS HAVING CONTRACT DEMAND GREATER THAN 1 MVA</t>
  </si>
  <si>
    <t>OERC FORM-T9</t>
  </si>
  <si>
    <t>Allocation of Employee Cost for 2015-16</t>
  </si>
  <si>
    <t>Year  2014-15</t>
  </si>
  <si>
    <t>Year   2015-16</t>
  </si>
  <si>
    <t>SUBSIDY ON AVERAGE COST BASIS BY CUSTOMER CLASS AND SERVICE LEVEL FOR THE ENSUING FINANCIAL YEAR (2015-16)</t>
  </si>
  <si>
    <t>FORM   P.13</t>
  </si>
  <si>
    <t>STATUS OF METERING APRIL-14 to SEPT-14</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</si>
  <si>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</si>
  <si>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</si>
  <si>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</si>
  <si>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</si>
  <si>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</si>
  <si>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</si>
  <si>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</si>
  <si>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</si>
  <si>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</si>
  <si>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</si>
  <si>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</si>
  <si>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</si>
  <si>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</si>
  <si>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</si>
  <si>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</si>
  <si>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</si>
  <si>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</si>
  <si>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</si>
  <si>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</si>
  <si>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</si>
  <si>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</si>
  <si>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BY COCSUMERS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</si>
  <si>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</si>
  <si>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</si>
  <si>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</si>
  <si>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</si>
  <si>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</si>
  <si>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</si>
  <si>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</si>
  <si>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</si>
  <si>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</si>
  <si>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</si>
  <si>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</si>
  <si>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</si>
  <si>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</si>
  <si>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</si>
  <si>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</si>
  <si>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</si>
  <si>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</si>
  <si>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</si>
  <si>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</si>
  <si>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</si>
  <si>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</si>
  <si>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</si>
  <si>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</si>
  <si>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</si>
  <si>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</si>
  <si>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</si>
  <si>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</si>
  <si>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</si>
  <si>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</si>
  <si>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</si>
  <si>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</si>
  <si>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</si>
  <si>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</si>
  <si>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</si>
  <si>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Consumer with CD&gt; 5.5 MVA</t>
  </si>
  <si>
    <t>CD&gt;1100KVA&lt;5500KVA (TOTAL)</t>
  </si>
  <si>
    <t>Consumer with CD&gt;1.1 MVA&lt;5.5 MVA</t>
  </si>
  <si>
    <t>CD&gt;110KVA&lt;1100KVA (TOTAL)</t>
  </si>
  <si>
    <t>M/S KONARK MINERALS &amp; METALS</t>
  </si>
  <si>
    <t>M/S SINGHAL AGRI INDUSTRIES P.LTD.</t>
  </si>
  <si>
    <t>AGRO IND</t>
  </si>
  <si>
    <t>M/S BIRAJA STEEL</t>
  </si>
  <si>
    <t>ADVANCE PLASTIC PROCESSING</t>
  </si>
  <si>
    <t>M/S ACCENTURE MARINE EXPORTS P.LTD.</t>
  </si>
  <si>
    <t>N</t>
  </si>
  <si>
    <t>SRI ASHOK KUMAR ROUT, (M.D.)</t>
  </si>
  <si>
    <t>M/S ASHADEEP AQUA CULTURE (P) LTD.</t>
  </si>
  <si>
    <t>M/S GOLDEN ANCHOR (P) LTD.</t>
  </si>
  <si>
    <t>M/S VENCO RESEARCH &amp; BREADING FARMS</t>
  </si>
  <si>
    <t>M/S NOCCI, BALASORE INF. COMPANY</t>
  </si>
  <si>
    <t>M/S MAA CHANDI STONS CRUSHER</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</si>
  <si>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</si>
  <si>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</si>
  <si>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</si>
  <si>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</si>
  <si>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</si>
  <si>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</si>
  <si>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</si>
  <si>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</si>
  <si>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</si>
  <si>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</si>
  <si>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DURGA SILICA PVT. LTD.</t>
  </si>
  <si>
    <t>BADAL CHANDRA SENAPATI</t>
  </si>
  <si>
    <t>M/S NANDI GHOSH STONE CRSHER</t>
  </si>
  <si>
    <t>M/S BOC INDIA LTD</t>
  </si>
  <si>
    <t>M/S SHANTI DEVI STONE CRUSHER</t>
  </si>
  <si>
    <t>M/S SHAHARA INDUSTRIES (P) LTD.</t>
  </si>
  <si>
    <t>SUSANTA KUMAR SENAPATI</t>
  </si>
  <si>
    <t>BHARAT BHUSAN DHAL</t>
  </si>
  <si>
    <t>BHARAT CHANDRA FOOD PRODUCTS P.LTD.</t>
  </si>
  <si>
    <t>THE PRINCIPAL, GOVT ITI BALASORE</t>
  </si>
  <si>
    <t>M/S TUSAR KANTI PANDA</t>
  </si>
  <si>
    <t>M/S C.R.P.F.  HUB</t>
  </si>
  <si>
    <t>M/S ASHADEEP AQUACULTURE PVT. LTD.</t>
  </si>
  <si>
    <t>M/S NIGAMANANDA STONE CRUSHER</t>
  </si>
  <si>
    <t>PRICEIPAL ITI TAKATPUR</t>
  </si>
  <si>
    <t>ORISSA RUBBER PRODUCTS</t>
  </si>
  <si>
    <t>M/S SAI AGRITECH</t>
  </si>
  <si>
    <t>M/S GAYATRI PLASTICS</t>
  </si>
  <si>
    <t>SRIBAS JENA</t>
  </si>
  <si>
    <t>M/S BISWAKARMA STONE CRUSHER</t>
  </si>
  <si>
    <t>Consumer with CD&gt;110 KVA&lt;1.1 MVA</t>
  </si>
  <si>
    <t>Weighted Average in %</t>
  </si>
  <si>
    <t>MD</t>
  </si>
  <si>
    <t>CD</t>
  </si>
  <si>
    <t xml:space="preserve">MD in % of CD </t>
  </si>
  <si>
    <t>CD_KVA</t>
  </si>
  <si>
    <t>Separate Month wise submission for the current year from April 14 to September 14</t>
  </si>
  <si>
    <t>OERC FORM P.8</t>
  </si>
  <si>
    <t>Licensee : NESCO</t>
  </si>
  <si>
    <t>M/S SHREEJI ISPAT LTD.</t>
  </si>
  <si>
    <t>M/S.PANKAJ INDUSTRIES</t>
  </si>
  <si>
    <t>M/S I R C TUBES</t>
  </si>
  <si>
    <t>ANJANI STEELS (PVT) LTD.</t>
  </si>
  <si>
    <t>M/S MASS CONSTRUCTION CO.</t>
  </si>
  <si>
    <t>M/S.SHAKTI MINES &amp; MINERALS.</t>
  </si>
  <si>
    <t>M/S N &amp; B FOODS PVT. LTD</t>
  </si>
  <si>
    <t>M/S EVERLAST FINCON (PVT)LTD.</t>
  </si>
  <si>
    <t>ORISSA RICE MILL(P) LTD.</t>
  </si>
  <si>
    <t>M/S JYOTISH AGRO &amp; OIL PRODUCTS P.</t>
  </si>
  <si>
    <t>FEB-14</t>
  </si>
  <si>
    <t>JAN-14</t>
  </si>
  <si>
    <t>DEC-13</t>
  </si>
  <si>
    <t>NOV-13</t>
  </si>
  <si>
    <t>OCT-13</t>
  </si>
  <si>
    <t>SEPT-13</t>
  </si>
  <si>
    <t>AUG-13</t>
  </si>
  <si>
    <t>JUL-13</t>
  </si>
  <si>
    <t>JUN-13</t>
  </si>
  <si>
    <t>MAY-13</t>
  </si>
  <si>
    <t>APR-13</t>
  </si>
  <si>
    <t>Separate Month wise submission for the previous year from April 13 to March 14</t>
  </si>
  <si>
    <t>CONSUMER WITH CD &gt;5.5MVA</t>
  </si>
  <si>
    <t>CONSUMER WITH CD &gt;1.1MVA&lt;5.5 MVA</t>
  </si>
  <si>
    <t>CONSUMER WITH CD &gt;110 KVA&lt;1.1 MVA</t>
  </si>
  <si>
    <t>LF (%)</t>
  </si>
  <si>
    <t>Consumption &gt;60%LF</t>
  </si>
  <si>
    <t>60% LF UNITS</t>
  </si>
  <si>
    <t>50% LF UNITS</t>
  </si>
  <si>
    <t>KWH</t>
  </si>
  <si>
    <t>PF</t>
  </si>
  <si>
    <t>MD BILLED</t>
  </si>
  <si>
    <t>MAR-14</t>
  </si>
  <si>
    <t>Separate Month wise submission for the previous  year from April 13 to March 14</t>
  </si>
  <si>
    <t>DETAILS OF CONSUMPTION AND LOAD FACTOR FROM APRIL 13 TO MARCH 14</t>
  </si>
  <si>
    <t>OERC FORM P.9</t>
  </si>
  <si>
    <t>Consumption (KWH)</t>
  </si>
  <si>
    <t>Monthly Average PF</t>
  </si>
  <si>
    <t>MD BILLED (KVA)</t>
  </si>
  <si>
    <t>MD Recorded (KVA)</t>
  </si>
  <si>
    <t>NAME OF CONSUMER</t>
  </si>
  <si>
    <t>Separate Month wise submission for the current year up to 6 months</t>
  </si>
  <si>
    <t>DETAILS OF CONSUMPTION AND LOAD FACTOR FROM APRIL 14 TO OCTOBER 14</t>
  </si>
  <si>
    <t>OERC: FORM P.9</t>
  </si>
  <si>
    <t>Nesco Total</t>
  </si>
  <si>
    <t>M/S BRPL JRED</t>
  </si>
  <si>
    <t>M/S DHAMARA PORT COMPANY LTD.-II</t>
  </si>
  <si>
    <t>Total Consumption in Kwh</t>
  </si>
  <si>
    <t>Consumption in Kwh from Apr'2013 to Mar'2014 during off peak hours</t>
  </si>
  <si>
    <t>Consumption in Kwh from Apr'2013 to Mar'2014 during peak hours</t>
  </si>
  <si>
    <t>Supply System</t>
  </si>
  <si>
    <t>Name of Industries</t>
  </si>
  <si>
    <t>(I) identify peak load hours   (ii) Identify offpeak hours</t>
  </si>
  <si>
    <t>CONSUMPTION DURING PEAK AND OFFPEAK HOURS BY LARGE INDUSTRIES/CONSUMERS OF CAPACITY 1 MW AND ABOVE</t>
  </si>
  <si>
    <t>Year: 2013-14</t>
  </si>
  <si>
    <t>Consumption in Kwh from Apr'2014 to Oct'2014 during off peak hours</t>
  </si>
  <si>
    <t>Consumption in Kwh from Apr'2014 to Oct'2014 during peak hours</t>
  </si>
  <si>
    <t>Year: 2014-15</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</si>
  <si>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</si>
  <si>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</si>
  <si>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</si>
  <si>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</si>
  <si>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</si>
  <si>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</si>
  <si>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</si>
  <si>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</si>
  <si>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</si>
  <si>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</si>
  <si>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</si>
  <si>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</si>
  <si>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</si>
  <si>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</si>
  <si>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</si>
  <si>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</si>
  <si>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</si>
  <si>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</si>
  <si>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Previous Year 
2013-14 (Audited)</t>
  </si>
  <si>
    <t>Current Year 
2014-15 (Estimated)</t>
  </si>
  <si>
    <t>Ensuing year 
proposed by 
Licensee
2015-16</t>
  </si>
  <si>
    <t>Salient Features of ARR &amp; Tariff Application (2015-16)</t>
  </si>
  <si>
    <t>f)  Interest on loans</t>
  </si>
  <si>
    <t>g) Interest on Security Deposits</t>
  </si>
  <si>
    <t>h) Return on Equity</t>
  </si>
  <si>
    <t>a) Amortisation of Regulatory Assets</t>
  </si>
  <si>
    <t>b) True Up of Past losses(1/3rd of 2014-15)</t>
  </si>
  <si>
    <t>c) Statutory reserves and Appropriations</t>
  </si>
  <si>
    <t>TOTAL ( 1 + 2 + 3)</t>
  </si>
  <si>
    <t>(Audited)</t>
  </si>
  <si>
    <t>FY 2014-15</t>
  </si>
  <si>
    <t xml:space="preserve">Proposed </t>
  </si>
  <si>
    <t>Actual for 1st Six Month</t>
  </si>
  <si>
    <t xml:space="preserve">Revised Estimate </t>
  </si>
  <si>
    <t>Input MU</t>
  </si>
  <si>
    <t>Sale MU</t>
  </si>
  <si>
    <t>T&amp;D Loss</t>
  </si>
  <si>
    <t>Collection Efficiency</t>
  </si>
  <si>
    <t>AT &amp; C Loss</t>
  </si>
  <si>
    <t>Average Realisation paise/p.u</t>
  </si>
  <si>
    <t xml:space="preserve"> FY 2013-14</t>
  </si>
  <si>
    <t>FY 2015-16</t>
  </si>
  <si>
    <t>Performance Parameters</t>
  </si>
  <si>
    <t>Realisation (paise per KWH)</t>
  </si>
  <si>
    <t>Average Rate realization</t>
  </si>
  <si>
    <t>Opening Fixed Deposit (in lien for loan)</t>
  </si>
  <si>
    <t>Closing Fixed Deposits(in lien for loan)</t>
  </si>
  <si>
    <t xml:space="preserve"> ENSUING YEAR (2015-16)</t>
  </si>
  <si>
    <t>FY 2013-14</t>
  </si>
  <si>
    <t>f)  Other expenses including prior period income/charges</t>
  </si>
  <si>
    <t>g)  Less expenses capitalized (Employee Costs, A&amp;G, R&amp;M)</t>
  </si>
  <si>
    <t>h)  Interest and financial charges</t>
  </si>
  <si>
    <t>i)  Less interest capitalized</t>
  </si>
  <si>
    <t>2A</t>
  </si>
  <si>
    <t>Total Expenses (a + b + c + d + e + f - g + h - i)</t>
  </si>
  <si>
    <t>Return on equity</t>
  </si>
  <si>
    <t>TOTAL ( 1 + 2A + 3 + 4)</t>
  </si>
  <si>
    <t>Less Miscellaneous receipts</t>
  </si>
  <si>
    <t>Total Revenue Requirement (5 - 6)</t>
  </si>
  <si>
    <t>Revenue from tariffs (full year)</t>
  </si>
  <si>
    <t>(Gap) / surplus for the year</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</si>
  <si>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</si>
  <si>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</si>
  <si>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</si>
  <si>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</si>
  <si>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</si>
  <si>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</si>
  <si>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</si>
  <si>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</si>
  <si>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</si>
  <si>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</si>
  <si>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</si>
  <si>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</si>
  <si>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</si>
  <si>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</si>
  <si>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</si>
  <si>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</si>
  <si>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</si>
  <si>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</si>
  <si>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</si>
  <si>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Expenditure including Special Appropriation in FY 2015-16</t>
  </si>
  <si>
    <t>Reasonable return for FY 2015-16</t>
  </si>
  <si>
    <t>Amortisation of Regulatory Assets (10%)</t>
  </si>
  <si>
    <r>
      <t>Truing up of Revenue Gap for FY 2014-15 (1/3</t>
    </r>
    <r>
      <rPr>
        <vertAlign val="superscript"/>
        <sz val="11"/>
        <color indexed="8"/>
        <rFont val="Cambria"/>
        <family val="1"/>
      </rPr>
      <t>rd</t>
    </r>
    <r>
      <rPr>
        <sz val="11"/>
        <color indexed="8"/>
        <rFont val="Cambria"/>
        <family val="1"/>
      </rPr>
      <t>)</t>
    </r>
  </si>
  <si>
    <t>Sub Total</t>
  </si>
  <si>
    <t>Revenue from sale of power at existing tariffs in FY 2015-16</t>
  </si>
  <si>
    <t>Non Tariff Income</t>
  </si>
  <si>
    <t>TOTAL REVENUE GAP (with existing tariff)</t>
  </si>
  <si>
    <t>Reference 
Formula</t>
  </si>
  <si>
    <t>Calculation of Monthly Voltage wise Loss (NESCO)</t>
  </si>
  <si>
    <t>(6%)</t>
  </si>
  <si>
    <t>(9%)</t>
  </si>
  <si>
    <t xml:space="preserve">above </t>
  </si>
  <si>
    <t xml:space="preserve">below </t>
  </si>
  <si>
    <t>when voltage was</t>
  </si>
  <si>
    <t>Substation wise</t>
  </si>
  <si>
    <t>measures proposed</t>
  </si>
  <si>
    <t xml:space="preserve">Percentage of time </t>
  </si>
  <si>
    <t xml:space="preserve">Corrective </t>
  </si>
  <si>
    <t>First six months of the current year                        FY 2014-15</t>
  </si>
  <si>
    <t>Last six months of the previous year                      FY 2013-14</t>
  </si>
  <si>
    <t>First six months of the previous year                  FY 2013-14</t>
  </si>
  <si>
    <t xml:space="preserve">        Voltage Fluctuation</t>
  </si>
  <si>
    <t>FORM   P.1</t>
  </si>
  <si>
    <t>(4)DC SUPPLY</t>
  </si>
  <si>
    <t>(3) 400/230V</t>
  </si>
  <si>
    <t>(2)11KV</t>
  </si>
  <si>
    <t>(1) 33KV</t>
  </si>
  <si>
    <t>HUMAN</t>
  </si>
  <si>
    <t>accidents</t>
  </si>
  <si>
    <t>NON FATAL</t>
  </si>
  <si>
    <t xml:space="preserve">proposed to avoid </t>
  </si>
  <si>
    <t>Corrective measures</t>
  </si>
  <si>
    <t>First six months of the current year FY 2014-15</t>
  </si>
  <si>
    <t>Last six months of the previous year FY 2013-14</t>
  </si>
  <si>
    <t>First six months of the previous year  FY 2013-14</t>
  </si>
  <si>
    <t>FORM   P-2</t>
  </si>
  <si>
    <t xml:space="preserve">First six months of the 
Current year 2014-15     </t>
  </si>
  <si>
    <t xml:space="preserve">Last six months of the 
Previous year 2013-14         </t>
  </si>
  <si>
    <t xml:space="preserve">First six months of the 
Previous year 2013-14     </t>
  </si>
  <si>
    <t xml:space="preserve">First six months of the current year             2014-15     </t>
  </si>
  <si>
    <t xml:space="preserve">Last six months of the previous year           2013-14        </t>
  </si>
  <si>
    <t xml:space="preserve">First six months of the current year             2013-14    </t>
  </si>
  <si>
    <t>2743 hrs</t>
  </si>
  <si>
    <t>2833 hrs</t>
  </si>
  <si>
    <t>597 hrs</t>
  </si>
  <si>
    <t>574 hrs</t>
  </si>
  <si>
    <t xml:space="preserve">584 hrs </t>
  </si>
  <si>
    <t>First six months of the current year 2014-2015</t>
  </si>
  <si>
    <t>Last six months of the previous year  2013-2014</t>
  </si>
  <si>
    <t>Distribution Transformers</t>
  </si>
  <si>
    <t>Power Transformers (HT)</t>
  </si>
  <si>
    <t>ITEM</t>
  </si>
  <si>
    <t>Steps taken to reduce the failure rate</t>
  </si>
  <si>
    <t>Reason of Failure</t>
  </si>
  <si>
    <t>First six months of the current  FY 2014-15</t>
  </si>
  <si>
    <t>Last six months of the previous FY 2013-14</t>
  </si>
  <si>
    <t>First six months of the previous FY 2013-14</t>
  </si>
  <si>
    <t>SL            No.</t>
  </si>
  <si>
    <t>FORM   P.6</t>
  </si>
  <si>
    <t>Licencee -NESCO Ltd</t>
  </si>
  <si>
    <t>FORM   P.10</t>
  </si>
  <si>
    <t>INFORMATION ON SYSTEM DEMAND</t>
  </si>
  <si>
    <t>(Period of 12 months)</t>
  </si>
  <si>
    <t>Monthly Maximum System Demand</t>
  </si>
  <si>
    <t>Date and Time of Occurrence</t>
  </si>
  <si>
    <t>Monthly Minimum System Demand</t>
  </si>
  <si>
    <t>Monthly Average System Demand</t>
  </si>
  <si>
    <t>in MVA</t>
  </si>
  <si>
    <t>04-Oct-2013, 19:30</t>
  </si>
  <si>
    <t>06-Nov-2013, 18:45</t>
  </si>
  <si>
    <t>23-Dec-2013, 20:15</t>
  </si>
  <si>
    <t>09-Jan-2014, 20:15</t>
  </si>
  <si>
    <t>12-Feb-2014, 19:30</t>
  </si>
  <si>
    <t>24-Mar-2014, 20:15</t>
  </si>
  <si>
    <t>23-Apr-2014, 20:30</t>
  </si>
  <si>
    <t>04-Jun-2014, 20:15</t>
  </si>
  <si>
    <t>14-Jul-2014, 19:45</t>
  </si>
  <si>
    <t>13-Aug-2014, 20:45</t>
  </si>
  <si>
    <t>29-Sep-2014, 20:45</t>
  </si>
  <si>
    <t>Last six months of the previous year 2014-15</t>
  </si>
  <si>
    <t>First six months of the current year 2014-15</t>
  </si>
  <si>
    <t>Previous Yr. 2013-14</t>
  </si>
  <si>
    <t>Current Yr. 
2014-15</t>
  </si>
  <si>
    <t>Ensuing Yr.
 2015-16</t>
  </si>
  <si>
    <t>33kv with 232 sqmm</t>
  </si>
  <si>
    <t>33kv with100 sqmm</t>
  </si>
  <si>
    <t>33/11kv (12.5 MVA PTR)</t>
  </si>
  <si>
    <t>33/11kv (5 MVA PTR)</t>
  </si>
  <si>
    <t xml:space="preserve">33/11kv </t>
  </si>
  <si>
    <t>No of cases filed (Up To Oct-14 for FY 14-15)</t>
  </si>
  <si>
    <t>No of cases prosecuted (Up To Oct-14 for FY 14-15)</t>
  </si>
  <si>
    <t>2nd six months of previous year                  2013-14</t>
  </si>
  <si>
    <t>1st six months of current year                         2014-15</t>
  </si>
  <si>
    <t>Licensee-NESCO Ltd</t>
  </si>
  <si>
    <t>OERC Form P-16</t>
  </si>
  <si>
    <t>During Previous Year          (FY 2013-14)</t>
  </si>
  <si>
    <t>During 1st 6 months of the current year        (Apr-14 to Sep-14)</t>
  </si>
  <si>
    <t>Projected for the current year            (Apr-14 to Mar-15)</t>
  </si>
  <si>
    <t>Projected for the subsequent year (FY 2015-16)</t>
  </si>
  <si>
    <t>No. of consumers</t>
  </si>
  <si>
    <t>No of Villeges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</si>
  <si>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</si>
  <si>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</si>
  <si>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</si>
  <si>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</si>
  <si>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</si>
  <si>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</si>
  <si>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</si>
  <si>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</si>
  <si>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33 KV Grou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</si>
  <si>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</si>
  <si>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</si>
  <si>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</si>
  <si>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</si>
  <si>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</si>
  <si>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</si>
  <si>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</si>
  <si>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</si>
  <si>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</si>
  <si>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</si>
  <si>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</si>
  <si>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</si>
  <si>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</si>
  <si>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</si>
  <si>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</si>
  <si>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</si>
  <si>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</si>
  <si>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</si>
  <si>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</si>
  <si>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</si>
  <si>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</si>
  <si>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</si>
  <si>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</si>
  <si>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</si>
  <si>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</si>
  <si>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</si>
  <si>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</si>
  <si>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</si>
  <si>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</si>
  <si>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</si>
  <si>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</si>
  <si>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</si>
  <si>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</si>
  <si>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</si>
  <si>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</si>
  <si>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Installation of Pillar Box</t>
  </si>
  <si>
    <t>Length of AB Cable Laid (Ckt Km)</t>
  </si>
  <si>
    <t>Conversion of Single Phase to Three Phase Lines (Ckt Km)</t>
  </si>
  <si>
    <t>Ammount Estimated under deposit work</t>
  </si>
  <si>
    <t>Ammount Finaliseded for 6 % calculation</t>
  </si>
  <si>
    <t>FORM   P.7</t>
  </si>
  <si>
    <t>Previous Year 2013-14</t>
  </si>
  <si>
    <t>First six months of the Current Year 2014-15</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</si>
  <si>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</si>
  <si>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</si>
  <si>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</si>
  <si>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</si>
  <si>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</si>
  <si>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</si>
  <si>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</si>
  <si>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prompt release of customer bills</t>
  </si>
  <si>
    <t>Avg</t>
  </si>
  <si>
    <t>OERC Form P-17</t>
  </si>
  <si>
    <t>Consumers Data (Division wise and month wise)</t>
  </si>
  <si>
    <t>Month</t>
  </si>
  <si>
    <t>No. of Bill issued</t>
  </si>
  <si>
    <t>Name of the Division - BED, BALASORE</t>
  </si>
  <si>
    <t>APRIL</t>
  </si>
  <si>
    <t>MAY</t>
  </si>
  <si>
    <t>JUNE</t>
  </si>
  <si>
    <t>JULY</t>
  </si>
  <si>
    <t>AUGUST</t>
  </si>
  <si>
    <t>SEPTEMBER</t>
  </si>
  <si>
    <t>OCTOBER</t>
  </si>
  <si>
    <t>NOVEMBER</t>
  </si>
  <si>
    <t>DECEMBER</t>
  </si>
  <si>
    <t>JANUARY</t>
  </si>
  <si>
    <t>FEBRUARY</t>
  </si>
  <si>
    <t>MARCH</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</si>
  <si>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</si>
  <si>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</si>
  <si>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</si>
  <si>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</si>
  <si>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</si>
  <si>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</si>
  <si>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</si>
  <si>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</si>
  <si>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</si>
  <si>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</si>
  <si>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</si>
  <si>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</si>
  <si>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</si>
  <si>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</si>
  <si>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</si>
  <si>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</si>
  <si>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Licensee-:NESCO</t>
  </si>
  <si>
    <t>MU Sale</t>
  </si>
  <si>
    <t>RETAIL SUPPLY TARIFF EFFECTIVE FROM 1st APRIL, 2015</t>
  </si>
  <si>
    <t>Rs. Lacs.</t>
  </si>
  <si>
    <t>Closing Balance</t>
  </si>
  <si>
    <t>Others, if any</t>
  </si>
  <si>
    <t>Interest on Loan</t>
  </si>
  <si>
    <t>R&amp;M</t>
  </si>
  <si>
    <t>Total Employee Cost</t>
  </si>
  <si>
    <t>Others, specify</t>
  </si>
  <si>
    <t>Leave Encashment</t>
  </si>
  <si>
    <t>Arrear</t>
  </si>
  <si>
    <t>MA</t>
  </si>
  <si>
    <t>Grade pay</t>
  </si>
  <si>
    <t>Basic Pay</t>
  </si>
  <si>
    <t>SLDC charges</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</si>
  <si>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</si>
  <si>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</si>
  <si>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</si>
  <si>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</si>
  <si>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</si>
  <si>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</si>
  <si>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</si>
  <si>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</si>
  <si>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</si>
  <si>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</si>
  <si>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</si>
  <si>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</si>
  <si>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</si>
  <si>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</si>
  <si>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</si>
  <si>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</si>
  <si>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</si>
  <si>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</si>
  <si>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</si>
  <si>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</si>
  <si>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</si>
  <si>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</si>
  <si>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</si>
  <si>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</si>
  <si>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</si>
  <si>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</si>
  <si>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</si>
  <si>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</si>
  <si>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Revenue Gap Analysis</t>
  </si>
  <si>
    <t>Rs.Crs</t>
  </si>
  <si>
    <t>TRUE Up</t>
  </si>
  <si>
    <t>Cost of Power Purchase</t>
  </si>
  <si>
    <t>Employee costs – Others</t>
  </si>
  <si>
    <t>Administrative and General Expenses</t>
  </si>
  <si>
    <t>Provision for Bad &amp; Doubtful Debts(Actual)</t>
  </si>
  <si>
    <t>Interest Chargeable to Revenue</t>
  </si>
  <si>
    <t>Sub-Total</t>
  </si>
  <si>
    <t>Less: Expenses capitalised</t>
  </si>
  <si>
    <t>Total expenses</t>
  </si>
  <si>
    <t>Less Miscellaneous Receipt</t>
  </si>
  <si>
    <t xml:space="preserve"> Revenue from Sale of Power</t>
  </si>
  <si>
    <t>GAP(+/-) for Regulatory Assets to be accounted for FY 2012-13</t>
  </si>
  <si>
    <t>Provision of Regulatory Assets on Truing up FY 2013-14 as per Audited Accounts</t>
  </si>
  <si>
    <t>Add: Contigency Reserve</t>
  </si>
  <si>
    <t>Amount 
(Rs.crs)</t>
  </si>
  <si>
    <t>OERC approval</t>
  </si>
  <si>
    <r>
      <t>Truing up of 2014-15</t>
    </r>
    <r>
      <rPr>
        <sz val="10"/>
        <rFont val="Arial"/>
        <family val="2"/>
      </rPr>
      <t xml:space="preserve">:    </t>
    </r>
  </si>
  <si>
    <t xml:space="preserve">Terminal Liability for FY 2015-16         </t>
  </si>
  <si>
    <t>Rs. Crore</t>
  </si>
  <si>
    <t>Employee Trust Valuation as on 31.03.16</t>
  </si>
  <si>
    <t>Employee Trust Valuation as on 31.03.15</t>
  </si>
  <si>
    <t>Interest on invstmnt during 2015-16 @ 8.5 %</t>
  </si>
  <si>
    <t>Terminal benefit trust funding required for 2015-16 (1-2-3+4)</t>
  </si>
  <si>
    <t>Expected Corpus Availability FY 14-15</t>
  </si>
  <si>
    <t>Employee Trust Valuation as on 31.03.14</t>
  </si>
  <si>
    <t>Interest on invstmnt during 2014-15 @ 8.5 %</t>
  </si>
  <si>
    <t>Estimated payment during 2014-15</t>
  </si>
  <si>
    <t>Terminal benefit trust funding required for 2014-15 (1-2-3+4)</t>
  </si>
  <si>
    <t>Licencee -NESCO</t>
  </si>
  <si>
    <t>Licensee - NESCO</t>
  </si>
  <si>
    <t>9 hrs 54 Mins</t>
  </si>
  <si>
    <t>4 hrs 26 Mins</t>
  </si>
  <si>
    <t>FORM T-7_Ensuing Year</t>
  </si>
  <si>
    <t>REVENUE REQUIREMENT  &amp; ANALYSIS OF GAP</t>
  </si>
  <si>
    <t>Rs. In lacs.</t>
  </si>
  <si>
    <t>8-49</t>
  </si>
  <si>
    <t>50-287</t>
  </si>
  <si>
    <t>Information on System Demand</t>
  </si>
  <si>
    <t>289-328</t>
  </si>
  <si>
    <t>System Performance</t>
  </si>
  <si>
    <t>P-16</t>
  </si>
  <si>
    <t>P-17</t>
  </si>
  <si>
    <t>Consumer Data (Division wise Month Wise)</t>
  </si>
  <si>
    <t>334-349</t>
  </si>
  <si>
    <t>Retail Supply Tariff from 01/04/2015</t>
  </si>
  <si>
    <t>350-351</t>
  </si>
  <si>
    <t>352-375</t>
  </si>
  <si>
    <t>Sheet P-16</t>
  </si>
  <si>
    <t>Sheet P-17</t>
  </si>
  <si>
    <t>T-(01 -02)</t>
  </si>
  <si>
    <t>T-(03-04)</t>
  </si>
  <si>
    <t>T-(05 -06)</t>
  </si>
  <si>
    <t>T-(07 -08)</t>
  </si>
  <si>
    <t>Power purchase , Sale &amp; Demand of the Licensee</t>
  </si>
  <si>
    <t>T-(09)</t>
  </si>
  <si>
    <t>T-(10-11)</t>
  </si>
  <si>
    <t>T-(12-15)</t>
  </si>
  <si>
    <t>T-(16-20)</t>
  </si>
  <si>
    <t>T-9</t>
  </si>
  <si>
    <t>Consumption pattern of HT and EHT Consumers having Contract Demand &gt;1MVA</t>
  </si>
  <si>
    <t>T-(20-25)</t>
  </si>
  <si>
    <t xml:space="preserve">Power procurement for the current FY </t>
  </si>
  <si>
    <t>Calculation of Cost of Power at Different Voltage ends</t>
  </si>
  <si>
    <t>Revenue Requirent &amp; Analysis of Gap</t>
  </si>
  <si>
    <t>F-(12-13)</t>
  </si>
  <si>
    <t>F-(14-16)</t>
  </si>
  <si>
    <t>F-(17)</t>
  </si>
  <si>
    <t>Adminisration &amp; General Exp.</t>
  </si>
  <si>
    <t>F-(18-19)</t>
  </si>
  <si>
    <t>F-(22-29)</t>
  </si>
  <si>
    <t>F-(34-35)</t>
  </si>
  <si>
    <t>F-(36)</t>
  </si>
  <si>
    <t>F-(37)</t>
  </si>
  <si>
    <t>Status of Funds and Investement</t>
  </si>
  <si>
    <t>F-(38)</t>
  </si>
  <si>
    <t>F-33(Old)</t>
  </si>
  <si>
    <t>Detail of ESCROW Deposit &amp; Relaxation</t>
  </si>
  <si>
    <t>F-(39)</t>
  </si>
  <si>
    <t>F-(40)</t>
  </si>
  <si>
    <t>Calculation of Monthly Voltage Wise Loss</t>
  </si>
  <si>
    <t>Sheet T-9</t>
  </si>
  <si>
    <t>Sheet F-33(Old)</t>
  </si>
  <si>
    <t>F-(41-42)</t>
  </si>
</sst>
</file>

<file path=xl/styles.xml><?xml version="1.0" encoding="utf-8"?>
<styleSheet xmlns="http://schemas.openxmlformats.org/spreadsheetml/2006/main">
  <numFmts count="30">
    <numFmt numFmtId="41" formatCode="_(* #,##0_);_(* \(#,##0\);_(* &quot;-&quot;_);_(@_)"/>
    <numFmt numFmtId="43" formatCode="_(* #,##0.00_);_(* \(#,##0.00\);_(* &quot;-&quot;??_);_(@_)"/>
    <numFmt numFmtId="164" formatCode="_-* #,##0_-;\-* #,##0_-;_-* &quot;-&quot;_-;_-@_-"/>
    <numFmt numFmtId="165" formatCode="_-* #,##0.00_-;\-* #,##0.00_-;_-* &quot;-&quot;??_-;_-@_-"/>
    <numFmt numFmtId="166" formatCode="0.000"/>
    <numFmt numFmtId="167" formatCode="0.0"/>
    <numFmt numFmtId="168" formatCode="0.000%"/>
    <numFmt numFmtId="169" formatCode="0.0%"/>
    <numFmt numFmtId="170" formatCode="0.0000"/>
    <numFmt numFmtId="171" formatCode="0.00000"/>
    <numFmt numFmtId="172" formatCode="0.00_);\(0.00\)"/>
    <numFmt numFmtId="173" formatCode="mmm\-yyyy"/>
    <numFmt numFmtId="174" formatCode="0&quot;  &quot;"/>
    <numFmt numFmtId="175" formatCode="General_)"/>
    <numFmt numFmtId="176" formatCode="d\.mmm\.yy"/>
    <numFmt numFmtId="177" formatCode="mmm\.yy"/>
    <numFmt numFmtId="178" formatCode="d\.m\.yy\ h:mm"/>
    <numFmt numFmtId="179" formatCode="0.00&quot;  &quot;"/>
    <numFmt numFmtId="180" formatCode="#,##0.000_);[Red]\(#,##0.000\)"/>
    <numFmt numFmtId="181" formatCode="#,##0.0_);[Red]\(#,##0.0\)"/>
    <numFmt numFmtId="182" formatCode="_-* #,##0.000_-;\-* #,##0.000_-;_-* &quot;-&quot;??_-;_-@_-"/>
    <numFmt numFmtId="183" formatCode="yyyymmdd"/>
    <numFmt numFmtId="184" formatCode="mmddyyyy"/>
    <numFmt numFmtId="185" formatCode="0.00000000000"/>
    <numFmt numFmtId="186" formatCode="[$-409]mmm\-yy;@"/>
    <numFmt numFmtId="187" formatCode="0.000_);\(0.000\)"/>
    <numFmt numFmtId="188" formatCode="_(* #,##0.000_);_(* \(#,##0.000\);_(* &quot;-&quot;??_);_(@_)"/>
    <numFmt numFmtId="189" formatCode="0_ ;[Red]\-0\ "/>
    <numFmt numFmtId="190" formatCode="0.00_ ;[Red]\-0.00\ "/>
    <numFmt numFmtId="191" formatCode="_(* #,##0_);_(* \(#,##0\);_(* &quot;-&quot;??_);_(@_)"/>
  </numFmts>
  <fonts count="182">
    <font>
      <sz val="10"/>
      <name val="Arial"/>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b/>
      <sz val="10"/>
      <color indexed="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u/>
      <sz val="10"/>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color indexed="53"/>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b/>
      <u/>
      <sz val="10"/>
      <color indexed="10"/>
      <name val="Arial"/>
      <family val="2"/>
    </font>
    <font>
      <sz val="10"/>
      <name val="Times New Roman"/>
      <family val="1"/>
    </font>
    <font>
      <b/>
      <sz val="12"/>
      <name val="Times New Roman"/>
      <family val="1"/>
    </font>
    <font>
      <sz val="11"/>
      <name val="Arial"/>
      <family val="2"/>
    </font>
    <font>
      <b/>
      <i/>
      <u/>
      <sz val="10"/>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sz val="10"/>
      <color indexed="10"/>
      <name val="Arial"/>
      <family val="2"/>
    </font>
    <font>
      <b/>
      <sz val="10"/>
      <color indexed="10"/>
      <name val="Arial"/>
      <family val="2"/>
    </font>
    <font>
      <sz val="10"/>
      <color indexed="5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b/>
      <u/>
      <sz val="11"/>
      <name val="Arial"/>
      <family val="2"/>
    </font>
    <font>
      <sz val="10"/>
      <color indexed="8"/>
      <name val="Tahoma"/>
      <family val="2"/>
    </font>
    <font>
      <b/>
      <sz val="12"/>
      <name val="Verdana"/>
      <family val="2"/>
    </font>
    <font>
      <sz val="10"/>
      <name val="Arial"/>
      <family val="2"/>
    </font>
    <font>
      <sz val="8"/>
      <name val="Arial"/>
      <family val="2"/>
    </font>
    <font>
      <sz val="10"/>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b/>
      <u/>
      <sz val="10"/>
      <name val="Arial"/>
      <family val="2"/>
    </font>
    <font>
      <u/>
      <sz val="14"/>
      <name val="Arial"/>
      <family val="2"/>
    </font>
    <font>
      <b/>
      <u/>
      <sz val="16"/>
      <name val="Arial"/>
      <family val="2"/>
    </font>
    <font>
      <sz val="11"/>
      <name val="Calibri"/>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indexed="8"/>
      <name val="Cambria"/>
      <family val="1"/>
    </font>
    <font>
      <vertAlign val="superscript"/>
      <sz val="11"/>
      <color indexed="8"/>
      <name val="Cambria"/>
      <family val="1"/>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b/>
      <sz val="11"/>
      <color rgb="FF000000"/>
      <name val="Cambria"/>
      <family val="1"/>
    </font>
    <font>
      <sz val="12"/>
      <name val="Arial"/>
      <family val="2"/>
    </font>
    <font>
      <b/>
      <sz val="9"/>
      <name val="Arial"/>
      <family val="2"/>
    </font>
    <font>
      <b/>
      <sz val="12"/>
      <color indexed="8"/>
      <name val="Arial"/>
      <family val="2"/>
    </font>
    <font>
      <b/>
      <sz val="14"/>
      <color indexed="8"/>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sz val="11"/>
      <color indexed="10"/>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sz val="11"/>
      <color rgb="FFFFFFFF"/>
      <name val="Calibri"/>
      <family val="2"/>
    </font>
    <font>
      <b/>
      <sz val="11"/>
      <name val="Calibri"/>
      <family val="2"/>
    </font>
    <font>
      <b/>
      <u/>
      <sz val="9"/>
      <color indexed="8"/>
      <name val="Arial"/>
      <family val="2"/>
    </font>
    <font>
      <sz val="12"/>
      <color theme="1"/>
      <name val="Calibri"/>
      <family val="2"/>
      <scheme val="minor"/>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indexed="1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0080"/>
        <bgColor indexed="64"/>
      </patternFill>
    </fill>
  </fills>
  <borders count="19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8"/>
      </left>
      <right style="thin">
        <color indexed="8"/>
      </right>
      <top/>
      <bottom style="thin">
        <color indexed="8"/>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18"/>
      </left>
      <right style="medium">
        <color indexed="18"/>
      </right>
      <top/>
      <bottom style="medium">
        <color indexed="18"/>
      </bottom>
      <diagonal/>
    </border>
    <border>
      <left/>
      <right style="medium">
        <color indexed="18"/>
      </right>
      <top/>
      <bottom style="medium">
        <color indexed="18"/>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double">
        <color indexed="64"/>
      </top>
      <bottom style="medium">
        <color indexed="64"/>
      </bottom>
      <diagonal/>
    </border>
    <border>
      <left style="medium">
        <color indexed="18"/>
      </left>
      <right style="medium">
        <color indexed="18"/>
      </right>
      <top style="medium">
        <color indexed="18"/>
      </top>
      <bottom style="medium">
        <color indexed="18"/>
      </bottom>
      <diagonal/>
    </border>
    <border>
      <left/>
      <right style="medium">
        <color indexed="18"/>
      </right>
      <top style="medium">
        <color indexed="18"/>
      </top>
      <bottom style="medium">
        <color indexed="1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diagonal/>
    </border>
    <border>
      <left style="medium">
        <color rgb="FF000080"/>
      </left>
      <right style="medium">
        <color rgb="FF000080"/>
      </right>
      <top/>
      <bottom style="medium">
        <color rgb="FF000080"/>
      </bottom>
      <diagonal/>
    </border>
    <border>
      <left style="medium">
        <color rgb="FF000080"/>
      </left>
      <right style="medium">
        <color rgb="FF000080"/>
      </right>
      <top style="medium">
        <color rgb="FF000080"/>
      </top>
      <bottom/>
      <diagonal/>
    </border>
    <border>
      <left/>
      <right style="medium">
        <color rgb="FF000080"/>
      </right>
      <top/>
      <bottom style="medium">
        <color rgb="FF000080"/>
      </bottom>
      <diagonal/>
    </border>
    <border>
      <left/>
      <right/>
      <top/>
      <bottom style="thin">
        <color auto="1"/>
      </bottom>
      <diagonal/>
    </border>
    <border>
      <left style="hair">
        <color indexed="8"/>
      </left>
      <right style="thin">
        <color indexed="64"/>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thin">
        <color indexed="64"/>
      </left>
      <right style="hair">
        <color indexed="8"/>
      </right>
      <top style="hair">
        <color indexed="8"/>
      </top>
      <bottom style="thin">
        <color indexed="64"/>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style="hair">
        <color indexed="8"/>
      </left>
      <right style="thin">
        <color indexed="64"/>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64"/>
      </left>
      <right style="hair">
        <color indexed="8"/>
      </right>
      <top style="hair">
        <color indexed="8"/>
      </top>
      <bottom style="hair">
        <color indexed="8"/>
      </bottom>
      <diagonal/>
    </border>
    <border>
      <left/>
      <right style="thin">
        <color indexed="64"/>
      </right>
      <top style="thin">
        <color indexed="8"/>
      </top>
      <bottom/>
      <diagonal/>
    </border>
    <border>
      <left style="hair">
        <color indexed="8"/>
      </left>
      <right style="thin">
        <color indexed="64"/>
      </right>
      <top/>
      <bottom style="hair">
        <color indexed="8"/>
      </bottom>
      <diagonal/>
    </border>
    <border>
      <left style="hair">
        <color indexed="8"/>
      </left>
      <right style="hair">
        <color indexed="8"/>
      </right>
      <top/>
      <bottom style="hair">
        <color indexed="8"/>
      </bottom>
      <diagonal/>
    </border>
    <border>
      <left style="thin">
        <color indexed="64"/>
      </left>
      <right style="hair">
        <color indexed="8"/>
      </right>
      <top/>
      <bottom style="hair">
        <color indexed="8"/>
      </bottom>
      <diagonal/>
    </border>
    <border>
      <left style="hair">
        <color indexed="64"/>
      </left>
      <right style="thin">
        <color indexed="64"/>
      </right>
      <top style="thin">
        <color indexed="8"/>
      </top>
      <bottom style="hair">
        <color indexed="64"/>
      </bottom>
      <diagonal/>
    </border>
    <border>
      <left style="hair">
        <color indexed="64"/>
      </left>
      <right style="hair">
        <color indexed="64"/>
      </right>
      <top style="thin">
        <color indexed="8"/>
      </top>
      <bottom style="hair">
        <color indexed="64"/>
      </bottom>
      <diagonal/>
    </border>
    <border>
      <left style="thin">
        <color indexed="64"/>
      </left>
      <right style="hair">
        <color indexed="64"/>
      </right>
      <top style="thin">
        <color indexed="8"/>
      </top>
      <bottom style="hair">
        <color indexed="64"/>
      </bottom>
      <diagonal/>
    </border>
    <border>
      <left style="thin">
        <color indexed="64"/>
      </left>
      <right style="thin">
        <color indexed="64"/>
      </right>
      <top/>
      <bottom style="hair">
        <color indexed="8"/>
      </bottom>
      <diagonal/>
    </border>
    <border>
      <left/>
      <right style="thin">
        <color indexed="64"/>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style="thin">
        <color indexed="8"/>
      </bottom>
      <diagonal/>
    </border>
    <border>
      <left/>
      <right style="thin">
        <color indexed="8"/>
      </right>
      <top style="thin">
        <color indexed="64"/>
      </top>
      <bottom/>
      <diagonal/>
    </border>
    <border>
      <left style="hair">
        <color indexed="64"/>
      </left>
      <right style="hair">
        <color indexed="64"/>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s>
  <cellStyleXfs count="121">
    <xf numFmtId="0" fontId="0" fillId="0" borderId="0"/>
    <xf numFmtId="0" fontId="82" fillId="2" borderId="0" applyNumberFormat="0" applyBorder="0" applyAlignment="0" applyProtection="0"/>
    <xf numFmtId="0" fontId="82" fillId="3" borderId="0" applyNumberFormat="0" applyBorder="0" applyAlignment="0" applyProtection="0"/>
    <xf numFmtId="0" fontId="82" fillId="4" borderId="0" applyNumberFormat="0" applyBorder="0" applyAlignment="0" applyProtection="0"/>
    <xf numFmtId="0" fontId="82" fillId="5" borderId="0" applyNumberFormat="0" applyBorder="0" applyAlignment="0" applyProtection="0"/>
    <xf numFmtId="0" fontId="82" fillId="6" borderId="0" applyNumberFormat="0" applyBorder="0" applyAlignment="0" applyProtection="0"/>
    <xf numFmtId="0" fontId="82" fillId="7" borderId="0" applyNumberFormat="0" applyBorder="0" applyAlignment="0" applyProtection="0"/>
    <xf numFmtId="0" fontId="82" fillId="8" borderId="0" applyNumberFormat="0" applyBorder="0" applyAlignment="0" applyProtection="0"/>
    <xf numFmtId="0" fontId="82" fillId="9" borderId="0" applyNumberFormat="0" applyBorder="0" applyAlignment="0" applyProtection="0"/>
    <xf numFmtId="0" fontId="82" fillId="10" borderId="0" applyNumberFormat="0" applyBorder="0" applyAlignment="0" applyProtection="0"/>
    <xf numFmtId="0" fontId="82" fillId="5" borderId="0" applyNumberFormat="0" applyBorder="0" applyAlignment="0" applyProtection="0"/>
    <xf numFmtId="0" fontId="82" fillId="8" borderId="0" applyNumberFormat="0" applyBorder="0" applyAlignment="0" applyProtection="0"/>
    <xf numFmtId="0" fontId="82" fillId="11" borderId="0" applyNumberFormat="0" applyBorder="0" applyAlignment="0" applyProtection="0"/>
    <xf numFmtId="0" fontId="83" fillId="12" borderId="0" applyNumberFormat="0" applyBorder="0" applyAlignment="0" applyProtection="0"/>
    <xf numFmtId="0" fontId="83" fillId="9" borderId="0" applyNumberFormat="0" applyBorder="0" applyAlignment="0" applyProtection="0"/>
    <xf numFmtId="0" fontId="83" fillId="10" borderId="0" applyNumberFormat="0" applyBorder="0" applyAlignment="0" applyProtection="0"/>
    <xf numFmtId="0" fontId="83" fillId="13" borderId="0" applyNumberFormat="0" applyBorder="0" applyAlignment="0" applyProtection="0"/>
    <xf numFmtId="0" fontId="83" fillId="14" borderId="0" applyNumberFormat="0" applyBorder="0" applyAlignment="0" applyProtection="0"/>
    <xf numFmtId="0" fontId="83" fillId="15" borderId="0" applyNumberFormat="0" applyBorder="0" applyAlignment="0" applyProtection="0"/>
    <xf numFmtId="0" fontId="83" fillId="16" borderId="0" applyNumberFormat="0" applyBorder="0" applyAlignment="0" applyProtection="0"/>
    <xf numFmtId="0" fontId="83" fillId="17" borderId="0" applyNumberFormat="0" applyBorder="0" applyAlignment="0" applyProtection="0"/>
    <xf numFmtId="0" fontId="83" fillId="18" borderId="0" applyNumberFormat="0" applyBorder="0" applyAlignment="0" applyProtection="0"/>
    <xf numFmtId="0" fontId="83" fillId="13" borderId="0" applyNumberFormat="0" applyBorder="0" applyAlignment="0" applyProtection="0"/>
    <xf numFmtId="0" fontId="83" fillId="14" borderId="0" applyNumberFormat="0" applyBorder="0" applyAlignment="0" applyProtection="0"/>
    <xf numFmtId="0" fontId="83" fillId="19" borderId="0" applyNumberFormat="0" applyBorder="0" applyAlignment="0" applyProtection="0"/>
    <xf numFmtId="0" fontId="84" fillId="3" borderId="0" applyNumberFormat="0" applyBorder="0" applyAlignment="0" applyProtection="0"/>
    <xf numFmtId="0" fontId="47" fillId="0" borderId="0" applyNumberFormat="0" applyFill="0" applyBorder="0" applyAlignment="0" applyProtection="0"/>
    <xf numFmtId="177" fontId="21" fillId="0" borderId="0" applyFill="0" applyBorder="0" applyAlignment="0"/>
    <xf numFmtId="175" fontId="48" fillId="0" borderId="0" applyFill="0" applyBorder="0" applyAlignment="0"/>
    <xf numFmtId="166" fontId="48" fillId="0" borderId="0" applyFill="0" applyBorder="0" applyAlignment="0"/>
    <xf numFmtId="178" fontId="21" fillId="0" borderId="0" applyFill="0" applyBorder="0" applyAlignment="0"/>
    <xf numFmtId="174" fontId="21" fillId="0" borderId="0" applyFill="0" applyBorder="0" applyAlignment="0"/>
    <xf numFmtId="177" fontId="21" fillId="0" borderId="0" applyFill="0" applyBorder="0" applyAlignment="0"/>
    <xf numFmtId="179" fontId="21" fillId="0" borderId="0" applyFill="0" applyBorder="0" applyAlignment="0"/>
    <xf numFmtId="175" fontId="48" fillId="0" borderId="0" applyFill="0" applyBorder="0" applyAlignment="0"/>
    <xf numFmtId="0" fontId="85" fillId="20" borderId="1" applyNumberFormat="0" applyAlignment="0" applyProtection="0"/>
    <xf numFmtId="0" fontId="86" fillId="21" borderId="2" applyNumberFormat="0" applyAlignment="0" applyProtection="0"/>
    <xf numFmtId="43" fontId="1" fillId="0" borderId="0" applyFont="0" applyFill="0" applyBorder="0" applyAlignment="0" applyProtection="0"/>
    <xf numFmtId="0" fontId="49" fillId="0" borderId="3"/>
    <xf numFmtId="177" fontId="2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08" fillId="0" borderId="0" applyFont="0" applyFill="0" applyBorder="0" applyAlignment="0" applyProtection="0"/>
    <xf numFmtId="164" fontId="6" fillId="0" borderId="0" applyFont="0" applyFill="0" applyBorder="0" applyAlignment="0" applyProtection="0"/>
    <xf numFmtId="43" fontId="1" fillId="0" borderId="0" applyFont="0" applyFill="0" applyBorder="0" applyAlignment="0" applyProtection="0"/>
    <xf numFmtId="0" fontId="49" fillId="0" borderId="3"/>
    <xf numFmtId="175" fontId="48" fillId="0" borderId="0" applyFont="0" applyFill="0" applyBorder="0" applyAlignment="0" applyProtection="0"/>
    <xf numFmtId="15" fontId="59" fillId="0" borderId="0" applyFont="0" applyFill="0" applyBorder="0" applyAlignment="0"/>
    <xf numFmtId="14" fontId="19" fillId="0" borderId="0" applyFill="0" applyBorder="0" applyAlignment="0"/>
    <xf numFmtId="38" fontId="46" fillId="0" borderId="4">
      <alignment vertical="center"/>
    </xf>
    <xf numFmtId="177" fontId="21" fillId="0" borderId="0" applyFill="0" applyBorder="0" applyAlignment="0"/>
    <xf numFmtId="175" fontId="48" fillId="0" borderId="0" applyFill="0" applyBorder="0" applyAlignment="0"/>
    <xf numFmtId="177" fontId="21" fillId="0" borderId="0" applyFill="0" applyBorder="0" applyAlignment="0"/>
    <xf numFmtId="179" fontId="21" fillId="0" borderId="0" applyFill="0" applyBorder="0" applyAlignment="0"/>
    <xf numFmtId="175" fontId="48" fillId="0" borderId="0" applyFill="0" applyBorder="0" applyAlignment="0"/>
    <xf numFmtId="0" fontId="87" fillId="0" borderId="0" applyNumberFormat="0" applyFill="0" applyBorder="0" applyAlignment="0" applyProtection="0"/>
    <xf numFmtId="0" fontId="88" fillId="4" borderId="0" applyNumberFormat="0" applyBorder="0" applyAlignment="0" applyProtection="0"/>
    <xf numFmtId="38" fontId="22" fillId="22" borderId="0" applyNumberFormat="0" applyBorder="0" applyAlignment="0" applyProtection="0"/>
    <xf numFmtId="0" fontId="3" fillId="0" borderId="5" applyNumberFormat="0" applyAlignment="0" applyProtection="0">
      <alignment horizontal="left" vertical="center"/>
    </xf>
    <xf numFmtId="0" fontId="3" fillId="0" borderId="6">
      <alignment horizontal="left" vertical="center"/>
    </xf>
    <xf numFmtId="0" fontId="89" fillId="0" borderId="7" applyNumberFormat="0" applyFill="0" applyAlignment="0" applyProtection="0"/>
    <xf numFmtId="0" fontId="90" fillId="0" borderId="8" applyNumberFormat="0" applyFill="0" applyAlignment="0" applyProtection="0"/>
    <xf numFmtId="0" fontId="91" fillId="0" borderId="9" applyNumberFormat="0" applyFill="0" applyAlignment="0" applyProtection="0"/>
    <xf numFmtId="0" fontId="91" fillId="0" borderId="0" applyNumberFormat="0" applyFill="0" applyBorder="0" applyAlignment="0" applyProtection="0"/>
    <xf numFmtId="0" fontId="92" fillId="7" borderId="1" applyNumberFormat="0" applyAlignment="0" applyProtection="0"/>
    <xf numFmtId="10" fontId="22" fillId="23" borderId="10" applyNumberFormat="0" applyBorder="0" applyAlignment="0" applyProtection="0"/>
    <xf numFmtId="177" fontId="21" fillId="0" borderId="0" applyFill="0" applyBorder="0" applyAlignment="0"/>
    <xf numFmtId="175" fontId="48" fillId="0" borderId="0" applyFill="0" applyBorder="0" applyAlignment="0"/>
    <xf numFmtId="177" fontId="21" fillId="0" borderId="0" applyFill="0" applyBorder="0" applyAlignment="0"/>
    <xf numFmtId="179" fontId="21" fillId="0" borderId="0" applyFill="0" applyBorder="0" applyAlignment="0"/>
    <xf numFmtId="175" fontId="48" fillId="0" borderId="0" applyFill="0" applyBorder="0" applyAlignment="0"/>
    <xf numFmtId="0" fontId="93" fillId="0" borderId="11" applyNumberFormat="0" applyFill="0" applyAlignment="0" applyProtection="0"/>
    <xf numFmtId="0" fontId="94" fillId="24" borderId="0" applyNumberFormat="0" applyBorder="0" applyAlignment="0" applyProtection="0"/>
    <xf numFmtId="37" fontId="50" fillId="0" borderId="0"/>
    <xf numFmtId="176" fontId="1" fillId="0" borderId="0"/>
    <xf numFmtId="0" fontId="106" fillId="0" borderId="0"/>
    <xf numFmtId="0" fontId="6" fillId="0" borderId="0"/>
    <xf numFmtId="0" fontId="1" fillId="0" borderId="0"/>
    <xf numFmtId="0" fontId="6" fillId="0" borderId="0"/>
    <xf numFmtId="0" fontId="1" fillId="0" borderId="0"/>
    <xf numFmtId="0" fontId="138" fillId="0" borderId="0"/>
    <xf numFmtId="0" fontId="138" fillId="0" borderId="0"/>
    <xf numFmtId="0" fontId="1" fillId="0" borderId="0"/>
    <xf numFmtId="0" fontId="138" fillId="0" borderId="0"/>
    <xf numFmtId="0" fontId="116" fillId="25" borderId="0"/>
    <xf numFmtId="0" fontId="17" fillId="25" borderId="0"/>
    <xf numFmtId="0" fontId="56" fillId="25" borderId="0"/>
    <xf numFmtId="0" fontId="56" fillId="25" borderId="0"/>
    <xf numFmtId="0" fontId="1" fillId="0" borderId="0"/>
    <xf numFmtId="0" fontId="108" fillId="0" borderId="0"/>
    <xf numFmtId="0" fontId="6" fillId="26" borderId="12" applyNumberFormat="0" applyFont="0" applyAlignment="0" applyProtection="0"/>
    <xf numFmtId="0" fontId="95" fillId="20" borderId="13" applyNumberFormat="0" applyAlignment="0" applyProtection="0"/>
    <xf numFmtId="9" fontId="1" fillId="0" borderId="0" applyFont="0" applyFill="0" applyBorder="0" applyAlignment="0" applyProtection="0"/>
    <xf numFmtId="174" fontId="21" fillId="0" borderId="0" applyFont="0" applyFill="0" applyBorder="0" applyAlignment="0" applyProtection="0"/>
    <xf numFmtId="180" fontId="21" fillId="0" borderId="0" applyFont="0" applyFill="0" applyBorder="0" applyAlignment="0" applyProtection="0"/>
    <xf numFmtId="10" fontId="1"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xf numFmtId="9" fontId="13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45" fillId="0" borderId="0" applyFont="0" applyFill="0" applyProtection="0"/>
    <xf numFmtId="181" fontId="1" fillId="0" borderId="0" applyFill="0" applyBorder="0" applyAlignment="0"/>
    <xf numFmtId="175" fontId="48" fillId="0" borderId="0" applyFill="0" applyBorder="0" applyAlignment="0"/>
    <xf numFmtId="181" fontId="1" fillId="0" borderId="0" applyFill="0" applyBorder="0" applyAlignment="0"/>
    <xf numFmtId="182" fontId="1" fillId="0" borderId="0" applyFill="0" applyBorder="0" applyAlignment="0"/>
    <xf numFmtId="175" fontId="48" fillId="0" borderId="0" applyFill="0" applyBorder="0" applyAlignment="0"/>
    <xf numFmtId="49" fontId="19" fillId="0" borderId="0" applyFill="0" applyBorder="0" applyAlignment="0"/>
    <xf numFmtId="183" fontId="1" fillId="0" borderId="0" applyFill="0" applyBorder="0" applyAlignment="0"/>
    <xf numFmtId="184" fontId="1" fillId="0" borderId="0" applyFill="0" applyBorder="0" applyAlignment="0"/>
    <xf numFmtId="0" fontId="96" fillId="0" borderId="0" applyNumberFormat="0" applyFill="0" applyBorder="0" applyAlignment="0" applyProtection="0"/>
    <xf numFmtId="0" fontId="97" fillId="0" borderId="14" applyNumberFormat="0" applyFill="0" applyAlignment="0" applyProtection="0"/>
    <xf numFmtId="0" fontId="98" fillId="0" borderId="0" applyNumberFormat="0" applyFill="0" applyBorder="0" applyAlignment="0" applyProtection="0"/>
    <xf numFmtId="0" fontId="153" fillId="25" borderId="0"/>
    <xf numFmtId="9" fontId="1" fillId="0" borderId="0" applyFont="0" applyFill="0" applyBorder="0" applyAlignment="0" applyProtection="0"/>
    <xf numFmtId="41" fontId="135" fillId="0" borderId="0" applyFont="0" applyFill="0" applyBorder="0" applyAlignment="0" applyProtection="0"/>
  </cellStyleXfs>
  <cellXfs count="2153">
    <xf numFmtId="0" fontId="0" fillId="0" borderId="0" xfId="0"/>
    <xf numFmtId="0" fontId="2" fillId="0" borderId="0" xfId="0" applyFont="1"/>
    <xf numFmtId="0" fontId="3" fillId="0" borderId="0" xfId="0" applyFont="1"/>
    <xf numFmtId="2" fontId="0" fillId="0" borderId="0" xfId="0" applyNumberFormat="1"/>
    <xf numFmtId="0" fontId="0" fillId="0" borderId="0" xfId="0" applyBorder="1"/>
    <xf numFmtId="1" fontId="0" fillId="0" borderId="0" xfId="0" applyNumberFormat="1"/>
    <xf numFmtId="0" fontId="0" fillId="0" borderId="0" xfId="0" applyFill="1"/>
    <xf numFmtId="0" fontId="2" fillId="0" borderId="0" xfId="0" applyFont="1" applyFill="1"/>
    <xf numFmtId="0" fontId="5" fillId="0" borderId="0" xfId="0" applyFont="1" applyFill="1" applyBorder="1"/>
    <xf numFmtId="0" fontId="6" fillId="0" borderId="0" xfId="0" applyFont="1" applyFill="1"/>
    <xf numFmtId="1" fontId="0" fillId="0" borderId="0" xfId="0" applyNumberFormat="1" applyFill="1"/>
    <xf numFmtId="2" fontId="0" fillId="0" borderId="0" xfId="0" applyNumberFormat="1" applyFill="1"/>
    <xf numFmtId="2" fontId="2" fillId="0" borderId="0" xfId="0" applyNumberFormat="1" applyFont="1" applyFill="1"/>
    <xf numFmtId="2" fontId="6" fillId="0" borderId="0" xfId="0" applyNumberFormat="1" applyFont="1" applyFill="1"/>
    <xf numFmtId="0" fontId="0" fillId="0" borderId="0" xfId="0" applyFill="1" applyBorder="1"/>
    <xf numFmtId="2" fontId="2" fillId="0" borderId="15" xfId="0" applyNumberFormat="1" applyFont="1" applyFill="1" applyBorder="1"/>
    <xf numFmtId="1" fontId="0" fillId="0" borderId="15" xfId="0" applyNumberFormat="1" applyFill="1" applyBorder="1"/>
    <xf numFmtId="2" fontId="2" fillId="0" borderId="0" xfId="0" applyNumberFormat="1" applyFont="1" applyFill="1" applyBorder="1"/>
    <xf numFmtId="1" fontId="0" fillId="0" borderId="0" xfId="0" applyNumberFormat="1" applyFill="1" applyBorder="1"/>
    <xf numFmtId="2" fontId="0" fillId="0" borderId="0" xfId="0" applyNumberFormat="1" applyFill="1" applyBorder="1"/>
    <xf numFmtId="0" fontId="0" fillId="0" borderId="16" xfId="0" applyFill="1" applyBorder="1"/>
    <xf numFmtId="0" fontId="8" fillId="0" borderId="0" xfId="0" applyNumberFormat="1" applyFont="1" applyFill="1"/>
    <xf numFmtId="0" fontId="0" fillId="0" borderId="0" xfId="0" applyNumberFormat="1" applyFill="1"/>
    <xf numFmtId="0" fontId="2"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2" fillId="0" borderId="0" xfId="0" applyNumberFormat="1" applyFont="1" applyFill="1"/>
    <xf numFmtId="0" fontId="2" fillId="0" borderId="10" xfId="0" applyNumberFormat="1" applyFont="1" applyFill="1" applyBorder="1"/>
    <xf numFmtId="0" fontId="0" fillId="0" borderId="10" xfId="0" applyNumberFormat="1" applyFill="1" applyBorder="1" applyAlignment="1">
      <alignment horizontal="center"/>
    </xf>
    <xf numFmtId="0" fontId="2" fillId="0" borderId="10" xfId="0" applyNumberFormat="1" applyFont="1" applyFill="1" applyBorder="1" applyAlignment="1">
      <alignment horizontal="center"/>
    </xf>
    <xf numFmtId="0" fontId="2" fillId="0" borderId="0" xfId="0" applyNumberFormat="1" applyFont="1" applyFill="1" applyAlignment="1">
      <alignment horizontal="center"/>
    </xf>
    <xf numFmtId="0" fontId="0" fillId="0" borderId="10" xfId="0" applyBorder="1"/>
    <xf numFmtId="0" fontId="2" fillId="0" borderId="10" xfId="0" applyFont="1" applyBorder="1"/>
    <xf numFmtId="0" fontId="2" fillId="0" borderId="10" xfId="0" applyFont="1" applyBorder="1" applyAlignment="1">
      <alignment horizontal="center"/>
    </xf>
    <xf numFmtId="2" fontId="0" fillId="0" borderId="10" xfId="0" applyNumberFormat="1" applyBorder="1"/>
    <xf numFmtId="2" fontId="2" fillId="0" borderId="10" xfId="0" applyNumberFormat="1" applyFont="1" applyBorder="1"/>
    <xf numFmtId="0" fontId="3" fillId="0" borderId="10" xfId="89" applyNumberFormat="1" applyFont="1" applyFill="1" applyBorder="1"/>
    <xf numFmtId="0" fontId="17" fillId="0" borderId="10" xfId="89" applyNumberFormat="1" applyFont="1" applyFill="1" applyBorder="1"/>
    <xf numFmtId="0" fontId="3" fillId="0" borderId="10" xfId="89" applyNumberFormat="1" applyFont="1" applyFill="1" applyBorder="1" applyAlignment="1">
      <alignment horizontal="center"/>
    </xf>
    <xf numFmtId="0" fontId="0" fillId="0" borderId="0" xfId="0" applyAlignment="1">
      <alignment wrapText="1"/>
    </xf>
    <xf numFmtId="0" fontId="6" fillId="0" borderId="0" xfId="0" applyFont="1" applyFill="1" applyBorder="1"/>
    <xf numFmtId="0" fontId="6" fillId="0" borderId="0" xfId="0" applyNumberFormat="1" applyFont="1" applyFill="1"/>
    <xf numFmtId="0" fontId="2" fillId="0" borderId="0" xfId="0" applyFont="1" applyAlignment="1">
      <alignment horizontal="centerContinuous"/>
    </xf>
    <xf numFmtId="0" fontId="0" fillId="0" borderId="0" xfId="0" applyAlignment="1">
      <alignment horizontal="centerContinuous"/>
    </xf>
    <xf numFmtId="0" fontId="2" fillId="0" borderId="10" xfId="0" applyFont="1" applyBorder="1" applyAlignment="1">
      <alignment vertical="top" wrapText="1"/>
    </xf>
    <xf numFmtId="0" fontId="2" fillId="0" borderId="10" xfId="0" applyFont="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right"/>
    </xf>
    <xf numFmtId="0" fontId="6" fillId="0" borderId="10" xfId="0" applyNumberFormat="1" applyFont="1" applyFill="1" applyBorder="1"/>
    <xf numFmtId="2" fontId="0" fillId="0" borderId="10" xfId="0" applyNumberFormat="1" applyFill="1" applyBorder="1"/>
    <xf numFmtId="2" fontId="2" fillId="0" borderId="10" xfId="0" applyNumberFormat="1" applyFont="1" applyFill="1" applyBorder="1"/>
    <xf numFmtId="1" fontId="2" fillId="0" borderId="0" xfId="0" applyNumberFormat="1" applyFont="1" applyFill="1" applyBorder="1"/>
    <xf numFmtId="0" fontId="2" fillId="0" borderId="0" xfId="0" applyFont="1" applyBorder="1"/>
    <xf numFmtId="2" fontId="2" fillId="0" borderId="0" xfId="0" applyNumberFormat="1" applyFont="1"/>
    <xf numFmtId="3" fontId="6" fillId="0" borderId="0" xfId="0" applyNumberFormat="1" applyFont="1" applyFill="1"/>
    <xf numFmtId="0" fontId="2" fillId="0" borderId="0" xfId="0" applyFont="1" applyFill="1" applyBorder="1"/>
    <xf numFmtId="1" fontId="6" fillId="0" borderId="0" xfId="0" applyNumberFormat="1" applyFont="1" applyFill="1"/>
    <xf numFmtId="0" fontId="0" fillId="0" borderId="17" xfId="0" applyBorder="1"/>
    <xf numFmtId="2" fontId="0" fillId="0" borderId="0" xfId="0" applyNumberFormat="1" applyBorder="1"/>
    <xf numFmtId="2" fontId="2" fillId="0" borderId="0" xfId="0" applyNumberFormat="1" applyFont="1" applyBorder="1"/>
    <xf numFmtId="0" fontId="17" fillId="0" borderId="10" xfId="89" applyNumberFormat="1" applyFont="1" applyFill="1" applyBorder="1" applyAlignment="1">
      <alignment horizontal="center"/>
    </xf>
    <xf numFmtId="0" fontId="17" fillId="0" borderId="10" xfId="89" applyNumberFormat="1" applyFont="1" applyFill="1" applyBorder="1" applyAlignment="1">
      <alignment horizontal="left"/>
    </xf>
    <xf numFmtId="2" fontId="23" fillId="0" borderId="0" xfId="0" applyNumberFormat="1" applyFont="1" applyFill="1"/>
    <xf numFmtId="0" fontId="2" fillId="0" borderId="18" xfId="0" applyFont="1" applyBorder="1"/>
    <xf numFmtId="0" fontId="2" fillId="0" borderId="18" xfId="0" applyFont="1" applyBorder="1" applyAlignment="1">
      <alignment horizontal="right"/>
    </xf>
    <xf numFmtId="2" fontId="6" fillId="0" borderId="0" xfId="0" applyNumberFormat="1" applyFont="1" applyFill="1" applyBorder="1"/>
    <xf numFmtId="168" fontId="0" fillId="0" borderId="0" xfId="0" applyNumberFormat="1" applyFill="1" applyBorder="1"/>
    <xf numFmtId="0" fontId="2" fillId="0" borderId="10" xfId="0" applyNumberFormat="1" applyFont="1" applyFill="1" applyBorder="1" applyAlignment="1">
      <alignment horizontal="right"/>
    </xf>
    <xf numFmtId="0" fontId="6" fillId="0" borderId="0" xfId="0" applyNumberFormat="1" applyFont="1" applyFill="1" applyBorder="1"/>
    <xf numFmtId="2" fontId="6" fillId="0" borderId="10" xfId="0" applyNumberFormat="1" applyFont="1" applyFill="1" applyBorder="1"/>
    <xf numFmtId="0" fontId="3" fillId="0" borderId="0" xfId="0" applyNumberFormat="1" applyFont="1" applyFill="1" applyAlignment="1">
      <alignment horizontal="right"/>
    </xf>
    <xf numFmtId="1" fontId="0" fillId="0" borderId="10" xfId="0" applyNumberFormat="1" applyFill="1" applyBorder="1"/>
    <xf numFmtId="0" fontId="18" fillId="0" borderId="0" xfId="0" applyNumberFormat="1" applyFont="1" applyFill="1"/>
    <xf numFmtId="0" fontId="4" fillId="0" borderId="0" xfId="0" applyFont="1" applyFill="1"/>
    <xf numFmtId="0" fontId="3" fillId="0" borderId="0" xfId="0" applyFont="1" applyFill="1"/>
    <xf numFmtId="0" fontId="34" fillId="0" borderId="0" xfId="0" applyNumberFormat="1" applyFont="1" applyFill="1"/>
    <xf numFmtId="2" fontId="34" fillId="0" borderId="10" xfId="0" applyNumberFormat="1" applyFont="1" applyFill="1" applyBorder="1"/>
    <xf numFmtId="0" fontId="3" fillId="0" borderId="10" xfId="0" applyFont="1" applyFill="1" applyBorder="1"/>
    <xf numFmtId="0" fontId="27" fillId="0" borderId="0" xfId="0" applyNumberFormat="1" applyFont="1" applyFill="1"/>
    <xf numFmtId="0" fontId="3" fillId="0" borderId="10" xfId="0" applyNumberFormat="1" applyFont="1" applyFill="1" applyBorder="1" applyAlignment="1">
      <alignment horizontal="center"/>
    </xf>
    <xf numFmtId="9" fontId="6" fillId="0" borderId="0" xfId="106" applyFont="1" applyFill="1"/>
    <xf numFmtId="0" fontId="3" fillId="0" borderId="0" xfId="0" applyNumberFormat="1" applyFont="1" applyFill="1"/>
    <xf numFmtId="0" fontId="20" fillId="0" borderId="0" xfId="0" applyFont="1" applyFill="1" applyBorder="1"/>
    <xf numFmtId="173" fontId="22" fillId="0" borderId="19" xfId="0" applyNumberFormat="1" applyFont="1" applyFill="1" applyBorder="1"/>
    <xf numFmtId="1" fontId="6" fillId="0" borderId="0" xfId="0" applyNumberFormat="1" applyFont="1" applyFill="1" applyBorder="1"/>
    <xf numFmtId="0" fontId="22" fillId="0" borderId="0" xfId="0" applyFont="1" applyFill="1" applyBorder="1"/>
    <xf numFmtId="0" fontId="22" fillId="0" borderId="20" xfId="0" applyFont="1" applyFill="1" applyBorder="1"/>
    <xf numFmtId="3" fontId="22" fillId="0" borderId="0" xfId="0" applyNumberFormat="1" applyFont="1" applyFill="1" applyBorder="1"/>
    <xf numFmtId="1" fontId="20" fillId="0" borderId="20" xfId="0" applyNumberFormat="1" applyFont="1" applyFill="1" applyBorder="1"/>
    <xf numFmtId="1" fontId="22" fillId="0" borderId="0" xfId="0" applyNumberFormat="1" applyFont="1" applyFill="1" applyBorder="1"/>
    <xf numFmtId="1" fontId="22" fillId="0" borderId="20" xfId="0" applyNumberFormat="1" applyFont="1" applyFill="1" applyBorder="1"/>
    <xf numFmtId="17" fontId="22" fillId="0" borderId="0" xfId="0" applyNumberFormat="1" applyFont="1" applyFill="1"/>
    <xf numFmtId="1" fontId="22" fillId="0" borderId="0" xfId="0" applyNumberFormat="1" applyFont="1" applyFill="1"/>
    <xf numFmtId="2" fontId="22" fillId="0" borderId="0" xfId="0" applyNumberFormat="1" applyFont="1" applyFill="1"/>
    <xf numFmtId="0" fontId="22" fillId="0" borderId="0" xfId="0" applyFont="1" applyFill="1"/>
    <xf numFmtId="17" fontId="20" fillId="0" borderId="21" xfId="0" applyNumberFormat="1" applyFont="1" applyFill="1" applyBorder="1"/>
    <xf numFmtId="1" fontId="22" fillId="0" borderId="22" xfId="0" applyNumberFormat="1" applyFont="1" applyFill="1" applyBorder="1"/>
    <xf numFmtId="2" fontId="22" fillId="0" borderId="22" xfId="0" applyNumberFormat="1" applyFont="1" applyFill="1" applyBorder="1"/>
    <xf numFmtId="0" fontId="22" fillId="0" borderId="23" xfId="0" applyFont="1" applyFill="1" applyBorder="1"/>
    <xf numFmtId="17" fontId="22" fillId="0" borderId="19" xfId="0" applyNumberFormat="1" applyFont="1" applyFill="1" applyBorder="1"/>
    <xf numFmtId="10" fontId="6" fillId="0" borderId="0" xfId="0" applyNumberFormat="1" applyFont="1" applyFill="1" applyBorder="1"/>
    <xf numFmtId="10" fontId="6" fillId="0" borderId="0" xfId="106" applyNumberFormat="1" applyFont="1" applyFill="1" applyBorder="1"/>
    <xf numFmtId="2" fontId="20" fillId="0" borderId="0" xfId="0" applyNumberFormat="1" applyFont="1" applyFill="1" applyBorder="1"/>
    <xf numFmtId="2" fontId="20" fillId="0" borderId="20" xfId="0" applyNumberFormat="1" applyFont="1" applyFill="1" applyBorder="1"/>
    <xf numFmtId="0" fontId="0" fillId="0" borderId="23" xfId="0" applyFill="1" applyBorder="1"/>
    <xf numFmtId="0" fontId="2" fillId="0" borderId="21" xfId="0" applyFont="1" applyFill="1" applyBorder="1"/>
    <xf numFmtId="0" fontId="0" fillId="0" borderId="22" xfId="0" applyFill="1" applyBorder="1"/>
    <xf numFmtId="0" fontId="0" fillId="0" borderId="20" xfId="0" applyFill="1" applyBorder="1"/>
    <xf numFmtId="0" fontId="0" fillId="0" borderId="19" xfId="0" applyFill="1" applyBorder="1"/>
    <xf numFmtId="0" fontId="2" fillId="0" borderId="20" xfId="0" applyFont="1" applyFill="1" applyBorder="1"/>
    <xf numFmtId="0" fontId="5" fillId="0" borderId="19" xfId="0" applyFont="1" applyFill="1" applyBorder="1"/>
    <xf numFmtId="17" fontId="0" fillId="0" borderId="19" xfId="0" applyNumberFormat="1" applyFill="1" applyBorder="1"/>
    <xf numFmtId="17" fontId="0" fillId="0" borderId="24" xfId="0" applyNumberFormat="1" applyFill="1" applyBorder="1"/>
    <xf numFmtId="2" fontId="0" fillId="0" borderId="25" xfId="0" applyNumberFormat="1" applyFill="1" applyBorder="1"/>
    <xf numFmtId="2" fontId="2" fillId="0" borderId="25" xfId="0" applyNumberFormat="1" applyFont="1" applyFill="1" applyBorder="1"/>
    <xf numFmtId="0" fontId="20" fillId="0" borderId="21" xfId="0" applyFont="1" applyFill="1" applyBorder="1"/>
    <xf numFmtId="0" fontId="22" fillId="0" borderId="22" xfId="0" applyFont="1" applyFill="1" applyBorder="1"/>
    <xf numFmtId="0" fontId="22" fillId="0" borderId="19" xfId="0" applyFont="1" applyFill="1" applyBorder="1"/>
    <xf numFmtId="168" fontId="22" fillId="0" borderId="0" xfId="0" applyNumberFormat="1" applyFont="1" applyFill="1" applyBorder="1"/>
    <xf numFmtId="0" fontId="20" fillId="0" borderId="19" xfId="0" applyFont="1" applyFill="1" applyBorder="1"/>
    <xf numFmtId="1" fontId="20" fillId="0" borderId="0" xfId="0" applyNumberFormat="1" applyFont="1" applyFill="1" applyBorder="1"/>
    <xf numFmtId="1" fontId="0" fillId="0" borderId="25" xfId="0" applyNumberFormat="1" applyFill="1" applyBorder="1"/>
    <xf numFmtId="0" fontId="0" fillId="0" borderId="25" xfId="0" applyFill="1" applyBorder="1"/>
    <xf numFmtId="17" fontId="0" fillId="0" borderId="0" xfId="0" applyNumberFormat="1" applyFill="1"/>
    <xf numFmtId="2" fontId="0" fillId="0" borderId="22" xfId="0" applyNumberFormat="1" applyFill="1" applyBorder="1"/>
    <xf numFmtId="2" fontId="5" fillId="0" borderId="0" xfId="0" applyNumberFormat="1" applyFont="1" applyFill="1" applyBorder="1"/>
    <xf numFmtId="2" fontId="0" fillId="0" borderId="0" xfId="106" applyNumberFormat="1" applyFont="1" applyFill="1"/>
    <xf numFmtId="1" fontId="20" fillId="0" borderId="26" xfId="0" applyNumberFormat="1" applyFont="1" applyFill="1" applyBorder="1"/>
    <xf numFmtId="17" fontId="2" fillId="0" borderId="19" xfId="0" applyNumberFormat="1" applyFont="1" applyFill="1" applyBorder="1"/>
    <xf numFmtId="2" fontId="20" fillId="0" borderId="26" xfId="0" applyNumberFormat="1" applyFont="1" applyFill="1" applyBorder="1"/>
    <xf numFmtId="17" fontId="0" fillId="0" borderId="0" xfId="0" applyNumberFormat="1" applyFill="1" applyBorder="1"/>
    <xf numFmtId="17" fontId="20" fillId="0" borderId="19" xfId="0" applyNumberFormat="1" applyFont="1" applyFill="1" applyBorder="1"/>
    <xf numFmtId="1" fontId="0" fillId="0" borderId="27" xfId="0" applyNumberFormat="1" applyFill="1" applyBorder="1"/>
    <xf numFmtId="1" fontId="0" fillId="0" borderId="26" xfId="0" applyNumberFormat="1" applyFill="1" applyBorder="1"/>
    <xf numFmtId="17" fontId="6" fillId="0" borderId="19" xfId="0" applyNumberFormat="1" applyFont="1" applyFill="1" applyBorder="1"/>
    <xf numFmtId="0" fontId="2" fillId="0" borderId="0" xfId="0" applyFont="1" applyFill="1" applyAlignment="1">
      <alignment horizontal="centerContinuous"/>
    </xf>
    <xf numFmtId="0" fontId="2" fillId="0" borderId="10" xfId="0" applyFont="1" applyFill="1" applyBorder="1"/>
    <xf numFmtId="0" fontId="2" fillId="0" borderId="10" xfId="0" applyFont="1" applyFill="1" applyBorder="1" applyAlignment="1">
      <alignment horizontal="center"/>
    </xf>
    <xf numFmtId="0" fontId="32" fillId="0" borderId="0" xfId="0" applyFont="1" applyFill="1"/>
    <xf numFmtId="0" fontId="0" fillId="0" borderId="10" xfId="0" applyFill="1" applyBorder="1"/>
    <xf numFmtId="2" fontId="2" fillId="0" borderId="18" xfId="0" applyNumberFormat="1" applyFont="1" applyFill="1" applyBorder="1"/>
    <xf numFmtId="0" fontId="17" fillId="0" borderId="28" xfId="0" applyFont="1" applyFill="1" applyBorder="1"/>
    <xf numFmtId="0" fontId="3" fillId="0" borderId="29" xfId="0" applyFont="1" applyFill="1" applyBorder="1"/>
    <xf numFmtId="0" fontId="17" fillId="0" borderId="0" xfId="0" applyNumberFormat="1" applyFont="1" applyFill="1"/>
    <xf numFmtId="0" fontId="31" fillId="0" borderId="0" xfId="0" applyNumberFormat="1" applyFont="1" applyFill="1"/>
    <xf numFmtId="0" fontId="32" fillId="0" borderId="0" xfId="0" applyNumberFormat="1" applyFont="1" applyFill="1"/>
    <xf numFmtId="0" fontId="26" fillId="0" borderId="10" xfId="0" applyNumberFormat="1" applyFont="1" applyFill="1" applyBorder="1"/>
    <xf numFmtId="0" fontId="28" fillId="0" borderId="0" xfId="0" applyNumberFormat="1" applyFont="1" applyFill="1" applyAlignment="1">
      <alignment horizontal="right"/>
    </xf>
    <xf numFmtId="0" fontId="27" fillId="0" borderId="0" xfId="0" applyNumberFormat="1" applyFont="1" applyFill="1" applyAlignment="1">
      <alignment horizontal="centerContinuous"/>
    </xf>
    <xf numFmtId="0" fontId="29" fillId="0" borderId="0" xfId="0" applyNumberFormat="1" applyFont="1" applyFill="1"/>
    <xf numFmtId="0" fontId="31" fillId="0" borderId="10" xfId="0" applyNumberFormat="1" applyFont="1" applyFill="1" applyBorder="1" applyAlignment="1">
      <alignment horizontal="center"/>
    </xf>
    <xf numFmtId="0" fontId="28" fillId="0" borderId="0" xfId="0" applyNumberFormat="1" applyFont="1" applyFill="1"/>
    <xf numFmtId="0" fontId="31" fillId="0" borderId="10" xfId="0" applyNumberFormat="1" applyFont="1" applyFill="1" applyBorder="1"/>
    <xf numFmtId="0" fontId="2" fillId="0" borderId="10" xfId="0" applyFont="1" applyFill="1" applyBorder="1" applyAlignment="1">
      <alignment horizontal="centerContinuous"/>
    </xf>
    <xf numFmtId="0" fontId="6" fillId="0" borderId="20" xfId="0" applyFont="1" applyFill="1" applyBorder="1"/>
    <xf numFmtId="0" fontId="6" fillId="0" borderId="19" xfId="0" applyFont="1" applyFill="1" applyBorder="1"/>
    <xf numFmtId="0" fontId="6" fillId="0" borderId="24" xfId="0" applyFont="1" applyFill="1" applyBorder="1"/>
    <xf numFmtId="0" fontId="6" fillId="0" borderId="30" xfId="0" applyFont="1" applyFill="1" applyBorder="1"/>
    <xf numFmtId="0" fontId="6" fillId="0" borderId="25" xfId="0" applyFont="1" applyFill="1" applyBorder="1"/>
    <xf numFmtId="0" fontId="6" fillId="0" borderId="15" xfId="0" applyFont="1" applyFill="1" applyBorder="1" applyAlignment="1">
      <alignment horizontal="center"/>
    </xf>
    <xf numFmtId="10" fontId="6" fillId="0" borderId="0" xfId="106" applyNumberFormat="1" applyFont="1" applyFill="1"/>
    <xf numFmtId="10" fontId="6" fillId="0" borderId="0" xfId="0" applyNumberFormat="1" applyFont="1" applyFill="1"/>
    <xf numFmtId="0" fontId="38" fillId="0" borderId="0" xfId="0" applyFont="1" applyFill="1"/>
    <xf numFmtId="0" fontId="34" fillId="0" borderId="10" xfId="0" applyFont="1" applyFill="1" applyBorder="1"/>
    <xf numFmtId="0" fontId="6" fillId="0" borderId="10" xfId="0" applyFont="1" applyFill="1" applyBorder="1"/>
    <xf numFmtId="0" fontId="3" fillId="0" borderId="10" xfId="0" applyNumberFormat="1" applyFont="1" applyFill="1" applyBorder="1"/>
    <xf numFmtId="0" fontId="6" fillId="0" borderId="10" xfId="0" applyNumberFormat="1" applyFont="1" applyFill="1" applyBorder="1" applyAlignment="1">
      <alignment horizontal="right"/>
    </xf>
    <xf numFmtId="0" fontId="2" fillId="0" borderId="10" xfId="0" applyFont="1" applyFill="1" applyBorder="1" applyAlignment="1">
      <alignment horizontal="right"/>
    </xf>
    <xf numFmtId="0" fontId="0" fillId="0" borderId="31" xfId="0" applyFill="1" applyBorder="1"/>
    <xf numFmtId="173" fontId="22" fillId="0" borderId="0" xfId="0" applyNumberFormat="1" applyFont="1" applyFill="1" applyBorder="1"/>
    <xf numFmtId="0" fontId="41" fillId="0" borderId="0" xfId="0" applyFont="1" applyFill="1"/>
    <xf numFmtId="0" fontId="17" fillId="0" borderId="0" xfId="0" applyFont="1" applyFill="1"/>
    <xf numFmtId="0" fontId="17" fillId="0" borderId="32" xfId="89" applyNumberFormat="1" applyFont="1" applyFill="1" applyBorder="1"/>
    <xf numFmtId="0" fontId="17" fillId="0" borderId="33" xfId="89" applyNumberFormat="1" applyFont="1" applyFill="1" applyBorder="1" applyAlignment="1">
      <alignment horizontal="center"/>
    </xf>
    <xf numFmtId="0" fontId="17" fillId="0" borderId="33" xfId="89" applyNumberFormat="1" applyFont="1" applyFill="1" applyBorder="1"/>
    <xf numFmtId="0" fontId="17" fillId="0" borderId="32" xfId="89" applyNumberFormat="1" applyFont="1" applyFill="1" applyBorder="1" applyAlignment="1">
      <alignment horizontal="center"/>
    </xf>
    <xf numFmtId="0" fontId="17" fillId="0" borderId="34" xfId="89" applyNumberFormat="1" applyFont="1" applyFill="1" applyBorder="1" applyAlignment="1">
      <alignment horizontal="center"/>
    </xf>
    <xf numFmtId="2" fontId="0" fillId="0" borderId="31" xfId="0" applyNumberFormat="1" applyFill="1" applyBorder="1"/>
    <xf numFmtId="0" fontId="20" fillId="0" borderId="0" xfId="0" applyFont="1" applyFill="1" applyBorder="1" applyAlignment="1">
      <alignment wrapText="1"/>
    </xf>
    <xf numFmtId="0" fontId="20" fillId="0" borderId="0" xfId="0" applyFont="1" applyFill="1" applyBorder="1" applyAlignment="1">
      <alignment wrapText="1" shrinkToFit="1"/>
    </xf>
    <xf numFmtId="0" fontId="20" fillId="0" borderId="20" xfId="0" applyFont="1" applyFill="1" applyBorder="1" applyAlignment="1">
      <alignment wrapText="1"/>
    </xf>
    <xf numFmtId="0" fontId="2" fillId="0" borderId="0" xfId="0" applyFont="1" applyFill="1" applyAlignment="1">
      <alignment horizontal="right"/>
    </xf>
    <xf numFmtId="0" fontId="2" fillId="0" borderId="15" xfId="0" applyFont="1" applyBorder="1" applyAlignment="1">
      <alignment horizontal="center"/>
    </xf>
    <xf numFmtId="0" fontId="2" fillId="0" borderId="0" xfId="0" applyFont="1" applyBorder="1" applyAlignment="1">
      <alignment horizontal="center"/>
    </xf>
    <xf numFmtId="9" fontId="0" fillId="0" borderId="0" xfId="0" applyNumberFormat="1"/>
    <xf numFmtId="10" fontId="0" fillId="0" borderId="0" xfId="0" applyNumberFormat="1"/>
    <xf numFmtId="2" fontId="2" fillId="0" borderId="15" xfId="0" applyNumberFormat="1" applyFont="1" applyBorder="1"/>
    <xf numFmtId="10" fontId="0" fillId="0" borderId="0" xfId="0" applyNumberFormat="1" applyFont="1"/>
    <xf numFmtId="0" fontId="2" fillId="0" borderId="0" xfId="0" applyFont="1" applyBorder="1" applyAlignment="1">
      <alignment horizontal="left"/>
    </xf>
    <xf numFmtId="2" fontId="22" fillId="0" borderId="0" xfId="0" applyNumberFormat="1" applyFont="1" applyFill="1" applyBorder="1"/>
    <xf numFmtId="0" fontId="2" fillId="0" borderId="15" xfId="0" applyFont="1" applyBorder="1"/>
    <xf numFmtId="0" fontId="6" fillId="0" borderId="10" xfId="0" applyNumberFormat="1" applyFont="1" applyFill="1" applyBorder="1" applyAlignment="1">
      <alignment horizontal="center"/>
    </xf>
    <xf numFmtId="0" fontId="3" fillId="0" borderId="10" xfId="0" applyNumberFormat="1" applyFont="1" applyFill="1" applyBorder="1" applyAlignment="1">
      <alignment horizontal="right"/>
    </xf>
    <xf numFmtId="166" fontId="6" fillId="0" borderId="0" xfId="0" applyNumberFormat="1" applyFont="1" applyFill="1"/>
    <xf numFmtId="2" fontId="23" fillId="0" borderId="10" xfId="0" applyNumberFormat="1" applyFont="1" applyFill="1" applyBorder="1"/>
    <xf numFmtId="0" fontId="17" fillId="0" borderId="0" xfId="0" applyNumberFormat="1" applyFont="1" applyFill="1" applyAlignment="1">
      <alignment horizontal="right"/>
    </xf>
    <xf numFmtId="0" fontId="3" fillId="0" borderId="29" xfId="0" applyFont="1" applyFill="1" applyBorder="1" applyAlignment="1">
      <alignment wrapText="1"/>
    </xf>
    <xf numFmtId="0" fontId="3" fillId="0" borderId="36" xfId="0" applyFont="1" applyFill="1" applyBorder="1" applyAlignment="1">
      <alignment wrapText="1"/>
    </xf>
    <xf numFmtId="0" fontId="17" fillId="0" borderId="37" xfId="0" applyFont="1" applyFill="1" applyBorder="1"/>
    <xf numFmtId="0" fontId="3" fillId="0" borderId="38" xfId="0" applyFont="1" applyFill="1" applyBorder="1"/>
    <xf numFmtId="0" fontId="17" fillId="0" borderId="10" xfId="0" applyFont="1" applyFill="1" applyBorder="1"/>
    <xf numFmtId="0" fontId="17" fillId="0" borderId="38" xfId="0" applyFont="1" applyFill="1" applyBorder="1"/>
    <xf numFmtId="2" fontId="17" fillId="0" borderId="10" xfId="0" applyNumberFormat="1" applyFont="1" applyFill="1" applyBorder="1"/>
    <xf numFmtId="0" fontId="17" fillId="0" borderId="39" xfId="0" applyFont="1" applyFill="1" applyBorder="1"/>
    <xf numFmtId="0" fontId="3" fillId="0" borderId="40" xfId="0" applyFont="1" applyFill="1" applyBorder="1"/>
    <xf numFmtId="0" fontId="17" fillId="0" borderId="40" xfId="0" applyFont="1" applyFill="1" applyBorder="1"/>
    <xf numFmtId="0" fontId="17" fillId="0" borderId="41" xfId="0" applyFont="1" applyFill="1" applyBorder="1"/>
    <xf numFmtId="0" fontId="37" fillId="0" borderId="0" xfId="0" applyNumberFormat="1" applyFont="1" applyFill="1" applyAlignment="1">
      <alignment horizontal="centerContinuous"/>
    </xf>
    <xf numFmtId="0" fontId="35" fillId="0" borderId="0" xfId="0" applyNumberFormat="1" applyFont="1" applyFill="1" applyAlignment="1">
      <alignment horizontal="center"/>
    </xf>
    <xf numFmtId="0" fontId="3" fillId="0" borderId="10" xfId="0" applyNumberFormat="1" applyFont="1" applyFill="1" applyBorder="1" applyAlignment="1">
      <alignment horizontal="center" vertical="center" wrapText="1"/>
    </xf>
    <xf numFmtId="0" fontId="10" fillId="0" borderId="0" xfId="0" applyNumberFormat="1" applyFont="1" applyFill="1" applyAlignment="1">
      <alignment horizontal="centerContinuous" vertical="top" wrapText="1"/>
    </xf>
    <xf numFmtId="0" fontId="11" fillId="0" borderId="0" xfId="0" applyNumberFormat="1" applyFont="1" applyFill="1" applyAlignment="1">
      <alignment horizontal="centerContinuous" vertical="top" wrapText="1"/>
    </xf>
    <xf numFmtId="0" fontId="33" fillId="0" borderId="0" xfId="0" applyNumberFormat="1" applyFont="1" applyFill="1"/>
    <xf numFmtId="0" fontId="34" fillId="0" borderId="0" xfId="0" applyFont="1" applyFill="1"/>
    <xf numFmtId="0" fontId="30" fillId="0" borderId="0" xfId="0" applyNumberFormat="1" applyFont="1" applyFill="1" applyAlignment="1">
      <alignment horizontal="right"/>
    </xf>
    <xf numFmtId="0" fontId="30" fillId="0" borderId="0" xfId="0" applyFont="1" applyFill="1"/>
    <xf numFmtId="0" fontId="30" fillId="0" borderId="0" xfId="0" applyFont="1" applyFill="1" applyAlignment="1">
      <alignment horizontal="centerContinuous"/>
    </xf>
    <xf numFmtId="0" fontId="30" fillId="0" borderId="10" xfId="0" applyFont="1" applyFill="1" applyBorder="1"/>
    <xf numFmtId="0" fontId="30" fillId="0" borderId="10" xfId="0" applyFont="1" applyFill="1" applyBorder="1" applyAlignment="1">
      <alignment wrapText="1"/>
    </xf>
    <xf numFmtId="0" fontId="30" fillId="0" borderId="10" xfId="0" applyFont="1" applyFill="1" applyBorder="1" applyAlignment="1">
      <alignment horizontal="center"/>
    </xf>
    <xf numFmtId="0" fontId="34" fillId="0" borderId="10" xfId="0" applyFont="1" applyFill="1" applyBorder="1" applyAlignment="1">
      <alignment wrapText="1"/>
    </xf>
    <xf numFmtId="2" fontId="3" fillId="0" borderId="10" xfId="0" applyNumberFormat="1" applyFont="1" applyFill="1" applyBorder="1" applyAlignment="1">
      <alignment horizontal="right" wrapText="1"/>
    </xf>
    <xf numFmtId="0" fontId="17" fillId="0" borderId="0" xfId="0" applyFont="1" applyFill="1" applyAlignment="1">
      <alignment horizontal="right"/>
    </xf>
    <xf numFmtId="1" fontId="17" fillId="0" borderId="10" xfId="0" applyNumberFormat="1" applyFont="1" applyFill="1" applyBorder="1" applyAlignment="1">
      <alignment horizontal="center"/>
    </xf>
    <xf numFmtId="2" fontId="34" fillId="0" borderId="10" xfId="0" applyNumberFormat="1" applyFont="1" applyFill="1" applyBorder="1" applyAlignment="1">
      <alignment wrapText="1"/>
    </xf>
    <xf numFmtId="2" fontId="30" fillId="0" borderId="10" xfId="0" applyNumberFormat="1" applyFont="1" applyFill="1" applyBorder="1" applyAlignment="1">
      <alignment wrapText="1"/>
    </xf>
    <xf numFmtId="2" fontId="0" fillId="0" borderId="0" xfId="0" applyNumberFormat="1" applyFill="1" applyAlignment="1">
      <alignment horizontal="right"/>
    </xf>
    <xf numFmtId="0" fontId="2"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4" fillId="0" borderId="0" xfId="0" applyNumberFormat="1" applyFont="1" applyFill="1"/>
    <xf numFmtId="0" fontId="42" fillId="0" borderId="0" xfId="0" applyFont="1"/>
    <xf numFmtId="0" fontId="2" fillId="0" borderId="0" xfId="0" applyFont="1" applyFill="1" applyAlignment="1">
      <alignment wrapText="1"/>
    </xf>
    <xf numFmtId="0" fontId="52" fillId="0" borderId="0" xfId="0" applyFont="1" applyFill="1" applyAlignment="1">
      <alignment wrapText="1"/>
    </xf>
    <xf numFmtId="0" fontId="53" fillId="0" borderId="0" xfId="0" applyFont="1" applyBorder="1"/>
    <xf numFmtId="2" fontId="52" fillId="0" borderId="0" xfId="0" applyNumberFormat="1" applyFont="1" applyBorder="1"/>
    <xf numFmtId="2" fontId="52" fillId="0" borderId="0" xfId="0" applyNumberFormat="1" applyFont="1" applyFill="1"/>
    <xf numFmtId="0" fontId="51" fillId="0" borderId="0" xfId="0" applyFont="1" applyAlignment="1">
      <alignment wrapText="1"/>
    </xf>
    <xf numFmtId="0" fontId="51" fillId="0" borderId="0" xfId="0" applyFont="1"/>
    <xf numFmtId="2" fontId="51" fillId="0" borderId="0" xfId="0" applyNumberFormat="1" applyFont="1"/>
    <xf numFmtId="2" fontId="54" fillId="0" borderId="0" xfId="0" applyNumberFormat="1" applyFont="1"/>
    <xf numFmtId="0" fontId="2" fillId="0" borderId="0" xfId="0" applyNumberFormat="1" applyFont="1" applyFill="1" applyAlignment="1">
      <alignment horizontal="centerContinuous"/>
    </xf>
    <xf numFmtId="0" fontId="6" fillId="0" borderId="0" xfId="0" applyNumberFormat="1" applyFont="1" applyFill="1" applyAlignment="1">
      <alignment horizontal="centerContinuous"/>
    </xf>
    <xf numFmtId="0" fontId="6" fillId="0" borderId="0" xfId="0" applyNumberFormat="1" applyFont="1" applyFill="1" applyBorder="1" applyAlignment="1">
      <alignment horizontal="center"/>
    </xf>
    <xf numFmtId="4" fontId="0" fillId="0" borderId="10" xfId="0" applyNumberFormat="1" applyFill="1" applyBorder="1"/>
    <xf numFmtId="1" fontId="2" fillId="0" borderId="10" xfId="0" applyNumberFormat="1" applyFont="1" applyFill="1" applyBorder="1"/>
    <xf numFmtId="0" fontId="29" fillId="0" borderId="0" xfId="0" applyNumberFormat="1" applyFont="1" applyFill="1" applyAlignment="1">
      <alignment horizontal="left"/>
    </xf>
    <xf numFmtId="0" fontId="31" fillId="0" borderId="0" xfId="0" applyNumberFormat="1" applyFont="1" applyFill="1" applyAlignment="1">
      <alignment horizontal="right"/>
    </xf>
    <xf numFmtId="0" fontId="31" fillId="0" borderId="0" xfId="0" applyNumberFormat="1" applyFont="1" applyFill="1" applyAlignment="1">
      <alignment horizontal="centerContinuous"/>
    </xf>
    <xf numFmtId="0" fontId="28" fillId="0" borderId="0" xfId="0" applyNumberFormat="1" applyFont="1" applyFill="1" applyAlignment="1">
      <alignment horizontal="centerContinuous"/>
    </xf>
    <xf numFmtId="0" fontId="28" fillId="0" borderId="0" xfId="0" applyNumberFormat="1" applyFont="1" applyFill="1" applyAlignment="1">
      <alignment horizontal="left"/>
    </xf>
    <xf numFmtId="0" fontId="31" fillId="0" borderId="0" xfId="0" applyNumberFormat="1" applyFont="1" applyFill="1" applyAlignment="1">
      <alignment horizontal="center"/>
    </xf>
    <xf numFmtId="0" fontId="31" fillId="0" borderId="28" xfId="0" applyNumberFormat="1" applyFont="1" applyFill="1" applyBorder="1" applyAlignment="1">
      <alignment horizontal="center"/>
    </xf>
    <xf numFmtId="0" fontId="31" fillId="0" borderId="29" xfId="0" applyNumberFormat="1" applyFont="1" applyFill="1" applyBorder="1" applyAlignment="1">
      <alignment horizontal="center"/>
    </xf>
    <xf numFmtId="0" fontId="31" fillId="0" borderId="37" xfId="0" applyNumberFormat="1" applyFont="1" applyFill="1" applyBorder="1" applyAlignment="1">
      <alignment horizontal="center"/>
    </xf>
    <xf numFmtId="0" fontId="28" fillId="0" borderId="37" xfId="0" applyNumberFormat="1" applyFont="1" applyFill="1" applyBorder="1"/>
    <xf numFmtId="0" fontId="28" fillId="0" borderId="10" xfId="0" applyNumberFormat="1" applyFont="1" applyFill="1" applyBorder="1"/>
    <xf numFmtId="2" fontId="31" fillId="0" borderId="10" xfId="0" applyNumberFormat="1" applyFont="1" applyFill="1" applyBorder="1"/>
    <xf numFmtId="0" fontId="31" fillId="0" borderId="39" xfId="0" applyNumberFormat="1" applyFont="1" applyFill="1" applyBorder="1"/>
    <xf numFmtId="0" fontId="31" fillId="0" borderId="40" xfId="0" applyNumberFormat="1" applyFont="1" applyFill="1" applyBorder="1"/>
    <xf numFmtId="2" fontId="28" fillId="0" borderId="0" xfId="0" applyNumberFormat="1" applyFont="1" applyFill="1"/>
    <xf numFmtId="0" fontId="31" fillId="0" borderId="42" xfId="0" applyNumberFormat="1" applyFont="1" applyFill="1" applyBorder="1"/>
    <xf numFmtId="0" fontId="31" fillId="0" borderId="43" xfId="0" applyNumberFormat="1" applyFont="1" applyFill="1" applyBorder="1"/>
    <xf numFmtId="0" fontId="28" fillId="0" borderId="43" xfId="0" applyNumberFormat="1" applyFont="1" applyFill="1" applyBorder="1"/>
    <xf numFmtId="2" fontId="31" fillId="0" borderId="43" xfId="0" applyNumberFormat="1" applyFont="1" applyFill="1" applyBorder="1"/>
    <xf numFmtId="0" fontId="55" fillId="0" borderId="44" xfId="0" applyFont="1" applyBorder="1" applyAlignment="1">
      <alignment horizontal="justify" vertical="top" wrapText="1"/>
    </xf>
    <xf numFmtId="0" fontId="55" fillId="0" borderId="45" xfId="0" applyFont="1" applyBorder="1" applyAlignment="1">
      <alignment horizontal="justify" vertical="top" wrapText="1"/>
    </xf>
    <xf numFmtId="10" fontId="0" fillId="0" borderId="0" xfId="93" applyNumberFormat="1" applyFont="1"/>
    <xf numFmtId="0" fontId="17" fillId="0" borderId="10" xfId="89" applyNumberFormat="1" applyFont="1" applyFill="1" applyBorder="1" applyAlignment="1">
      <alignment wrapText="1"/>
    </xf>
    <xf numFmtId="0" fontId="0" fillId="0" borderId="43" xfId="0" applyFill="1" applyBorder="1"/>
    <xf numFmtId="10" fontId="0" fillId="0" borderId="10" xfId="0" applyNumberFormat="1" applyFill="1" applyBorder="1"/>
    <xf numFmtId="2" fontId="6" fillId="0" borderId="20" xfId="0" applyNumberFormat="1" applyFont="1" applyFill="1" applyBorder="1"/>
    <xf numFmtId="0" fontId="2" fillId="0" borderId="10" xfId="0" applyFont="1" applyFill="1" applyBorder="1" applyAlignment="1">
      <alignment wrapText="1"/>
    </xf>
    <xf numFmtId="2" fontId="2" fillId="0" borderId="0" xfId="0" applyNumberFormat="1" applyFont="1" applyFill="1" applyAlignment="1">
      <alignment horizontal="right"/>
    </xf>
    <xf numFmtId="0" fontId="0" fillId="0" borderId="0" xfId="0" applyFill="1" applyAlignment="1">
      <alignment wrapText="1"/>
    </xf>
    <xf numFmtId="166" fontId="6" fillId="0" borderId="25" xfId="0" applyNumberFormat="1" applyFont="1" applyFill="1" applyBorder="1"/>
    <xf numFmtId="0" fontId="3" fillId="0" borderId="0" xfId="0" applyFont="1" applyFill="1" applyAlignment="1">
      <alignment horizontal="centerContinuous"/>
    </xf>
    <xf numFmtId="0" fontId="2" fillId="0" borderId="46" xfId="0" applyFont="1" applyFill="1" applyBorder="1" applyAlignment="1">
      <alignment wrapText="1"/>
    </xf>
    <xf numFmtId="0" fontId="2" fillId="0" borderId="47" xfId="0" applyFont="1" applyFill="1" applyBorder="1" applyAlignment="1">
      <alignment horizontal="centerContinuous" wrapText="1"/>
    </xf>
    <xf numFmtId="0" fontId="2" fillId="0" borderId="47" xfId="0" applyFont="1" applyFill="1" applyBorder="1" applyAlignment="1">
      <alignment horizontal="centerContinuous"/>
    </xf>
    <xf numFmtId="0" fontId="2" fillId="0" borderId="48" xfId="0" applyFont="1" applyFill="1" applyBorder="1" applyAlignment="1">
      <alignment horizontal="centerContinuous" wrapText="1"/>
    </xf>
    <xf numFmtId="0" fontId="2" fillId="0" borderId="46"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17" xfId="0" applyFont="1" applyFill="1" applyBorder="1" applyAlignment="1">
      <alignment horizontal="center" wrapText="1"/>
    </xf>
    <xf numFmtId="4" fontId="2" fillId="0" borderId="10" xfId="0" applyNumberFormat="1" applyFont="1" applyFill="1" applyBorder="1"/>
    <xf numFmtId="2" fontId="0" fillId="0" borderId="16" xfId="0" applyNumberFormat="1" applyFill="1" applyBorder="1"/>
    <xf numFmtId="2" fontId="7" fillId="0" borderId="0" xfId="0" applyNumberFormat="1" applyFont="1" applyFill="1"/>
    <xf numFmtId="2" fontId="2" fillId="0" borderId="0" xfId="106" applyNumberFormat="1" applyFont="1" applyFill="1"/>
    <xf numFmtId="0" fontId="2" fillId="0" borderId="10" xfId="0" applyFont="1" applyBorder="1" applyAlignment="1">
      <alignment horizontal="right"/>
    </xf>
    <xf numFmtId="0" fontId="0" fillId="0" borderId="0" xfId="0" applyAlignment="1">
      <alignment vertical="center"/>
    </xf>
    <xf numFmtId="0" fontId="0" fillId="0" borderId="0" xfId="0" applyBorder="1" applyAlignment="1">
      <alignment vertical="center"/>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17" fillId="0" borderId="52" xfId="0" applyFont="1" applyBorder="1" applyAlignment="1">
      <alignment horizontal="center" vertical="center"/>
    </xf>
    <xf numFmtId="0" fontId="17" fillId="0" borderId="52" xfId="0" applyFont="1" applyFill="1" applyBorder="1" applyAlignment="1">
      <alignment horizontal="center" vertical="center"/>
    </xf>
    <xf numFmtId="0" fontId="17" fillId="0" borderId="10" xfId="0" applyFont="1" applyBorder="1" applyAlignment="1">
      <alignment horizontal="left" vertical="center" wrapText="1"/>
    </xf>
    <xf numFmtId="0" fontId="3" fillId="0" borderId="10" xfId="0" applyFont="1" applyFill="1" applyBorder="1" applyAlignment="1">
      <alignment horizontal="center" vertical="center"/>
    </xf>
    <xf numFmtId="0" fontId="17" fillId="0" borderId="10" xfId="0" applyFont="1" applyBorder="1" applyAlignment="1">
      <alignment horizontal="center" vertical="center"/>
    </xf>
    <xf numFmtId="0" fontId="17" fillId="0" borderId="53" xfId="0" applyFont="1" applyBorder="1" applyAlignment="1">
      <alignment horizontal="center" vertical="center"/>
    </xf>
    <xf numFmtId="1" fontId="17" fillId="0" borderId="52" xfId="0" applyNumberFormat="1" applyFont="1" applyBorder="1" applyAlignment="1">
      <alignment horizontal="center" vertical="center"/>
    </xf>
    <xf numFmtId="0" fontId="17" fillId="0" borderId="10" xfId="0" applyFont="1" applyFill="1" applyBorder="1" applyAlignment="1">
      <alignment horizontal="left" vertical="center" wrapText="1"/>
    </xf>
    <xf numFmtId="0" fontId="17" fillId="0" borderId="10" xfId="0" applyFont="1" applyFill="1" applyBorder="1" applyAlignment="1">
      <alignment horizontal="center" vertical="center"/>
    </xf>
    <xf numFmtId="0" fontId="3" fillId="0" borderId="53" xfId="0" applyFont="1" applyBorder="1" applyAlignment="1">
      <alignment horizontal="center" vertical="center"/>
    </xf>
    <xf numFmtId="1" fontId="17" fillId="0" borderId="52" xfId="0" quotePrefix="1" applyNumberFormat="1" applyFont="1" applyBorder="1" applyAlignment="1" applyProtection="1">
      <alignment horizontal="center" vertical="center"/>
    </xf>
    <xf numFmtId="0" fontId="3" fillId="0" borderId="10" xfId="0" applyFont="1" applyBorder="1" applyAlignment="1">
      <alignment horizontal="center" vertical="center"/>
    </xf>
    <xf numFmtId="0" fontId="17" fillId="0" borderId="10" xfId="0" applyNumberFormat="1" applyFont="1" applyFill="1" applyBorder="1" applyAlignment="1">
      <alignment horizontal="left" vertical="center" wrapText="1"/>
    </xf>
    <xf numFmtId="1" fontId="17" fillId="0" borderId="52" xfId="0" quotePrefix="1" applyNumberFormat="1" applyFont="1" applyBorder="1" applyAlignment="1">
      <alignment horizontal="center" vertical="center"/>
    </xf>
    <xf numFmtId="0" fontId="17" fillId="0" borderId="10" xfId="0" applyFont="1" applyFill="1" applyBorder="1" applyAlignment="1" applyProtection="1">
      <alignment horizontal="left" vertical="center" wrapText="1"/>
    </xf>
    <xf numFmtId="0" fontId="40" fillId="0" borderId="10" xfId="0" applyFont="1" applyFill="1" applyBorder="1" applyAlignment="1" applyProtection="1">
      <alignment horizontal="center" vertical="center"/>
    </xf>
    <xf numFmtId="1" fontId="17" fillId="0" borderId="52" xfId="0" applyNumberFormat="1" applyFont="1" applyBorder="1" applyAlignment="1" applyProtection="1">
      <alignment horizontal="center" vertical="center"/>
    </xf>
    <xf numFmtId="0" fontId="3" fillId="0" borderId="10" xfId="0" applyFont="1" applyFill="1" applyBorder="1" applyAlignment="1" applyProtection="1">
      <alignment horizontal="left" vertical="center"/>
    </xf>
    <xf numFmtId="0" fontId="17" fillId="0" borderId="10" xfId="0" applyNumberFormat="1" applyFont="1" applyFill="1" applyBorder="1" applyAlignment="1">
      <alignment horizontal="left" vertical="center"/>
    </xf>
    <xf numFmtId="1" fontId="17" fillId="0" borderId="54" xfId="0" applyNumberFormat="1" applyFont="1" applyBorder="1" applyAlignment="1" applyProtection="1">
      <alignment horizontal="center" vertical="center"/>
    </xf>
    <xf numFmtId="0" fontId="17" fillId="0" borderId="55" xfId="0" applyNumberFormat="1" applyFont="1" applyFill="1" applyBorder="1" applyAlignment="1">
      <alignment horizontal="left" vertical="center"/>
    </xf>
    <xf numFmtId="0" fontId="40" fillId="0" borderId="55" xfId="0" applyFont="1" applyFill="1" applyBorder="1" applyAlignment="1" applyProtection="1">
      <alignment horizontal="center" vertical="center"/>
    </xf>
    <xf numFmtId="0" fontId="17" fillId="0" borderId="56"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17" fillId="0" borderId="19" xfId="0" applyFont="1" applyBorder="1" applyAlignment="1">
      <alignment horizontal="center" vertical="top"/>
    </xf>
    <xf numFmtId="0" fontId="0" fillId="0" borderId="24" xfId="0" applyBorder="1" applyAlignment="1">
      <alignment vertical="center"/>
    </xf>
    <xf numFmtId="2" fontId="2" fillId="0" borderId="10" xfId="106" applyNumberFormat="1" applyFont="1" applyFill="1" applyBorder="1"/>
    <xf numFmtId="2" fontId="2" fillId="0" borderId="10" xfId="0" applyNumberFormat="1" applyFont="1" applyFill="1" applyBorder="1" applyAlignment="1">
      <alignment horizontal="right"/>
    </xf>
    <xf numFmtId="166" fontId="2" fillId="0" borderId="10" xfId="106" applyNumberFormat="1" applyFont="1" applyFill="1" applyBorder="1"/>
    <xf numFmtId="2" fontId="0" fillId="0" borderId="43" xfId="0" applyNumberFormat="1" applyFill="1" applyBorder="1"/>
    <xf numFmtId="2" fontId="6" fillId="0" borderId="43" xfId="0" applyNumberFormat="1" applyFont="1" applyFill="1" applyBorder="1"/>
    <xf numFmtId="14" fontId="6" fillId="0" borderId="10" xfId="0" applyNumberFormat="1" applyFont="1" applyFill="1" applyBorder="1"/>
    <xf numFmtId="16" fontId="0" fillId="0" borderId="10" xfId="0" applyNumberFormat="1" applyFill="1" applyBorder="1"/>
    <xf numFmtId="14" fontId="0" fillId="0" borderId="10" xfId="0" applyNumberFormat="1" applyFill="1" applyBorder="1"/>
    <xf numFmtId="0" fontId="0" fillId="0" borderId="35" xfId="0" applyFill="1" applyBorder="1"/>
    <xf numFmtId="0" fontId="65" fillId="0" borderId="0" xfId="0" applyFont="1" applyFill="1"/>
    <xf numFmtId="0" fontId="2" fillId="0" borderId="10" xfId="0" applyFont="1" applyFill="1" applyBorder="1" applyAlignment="1">
      <alignment vertical="top" wrapText="1"/>
    </xf>
    <xf numFmtId="2" fontId="2" fillId="0" borderId="10" xfId="0" applyNumberFormat="1" applyFont="1" applyFill="1" applyBorder="1" applyAlignment="1"/>
    <xf numFmtId="170" fontId="2" fillId="0" borderId="0" xfId="0" applyNumberFormat="1" applyFont="1" applyFill="1" applyBorder="1"/>
    <xf numFmtId="0" fontId="2" fillId="0" borderId="10" xfId="0" applyFont="1" applyFill="1" applyBorder="1" applyAlignment="1">
      <alignment horizontal="left"/>
    </xf>
    <xf numFmtId="2" fontId="6" fillId="0" borderId="10" xfId="0" applyNumberFormat="1" applyFont="1" applyFill="1" applyBorder="1" applyAlignment="1">
      <alignment horizontal="left"/>
    </xf>
    <xf numFmtId="2" fontId="2" fillId="0" borderId="10" xfId="0" applyNumberFormat="1" applyFont="1" applyFill="1" applyBorder="1" applyAlignment="1">
      <alignment horizontal="left"/>
    </xf>
    <xf numFmtId="0" fontId="6" fillId="0" borderId="43" xfId="0" applyFont="1" applyFill="1" applyBorder="1"/>
    <xf numFmtId="2" fontId="2" fillId="0" borderId="43" xfId="0" applyNumberFormat="1" applyFont="1" applyFill="1" applyBorder="1" applyAlignment="1"/>
    <xf numFmtId="0" fontId="6" fillId="0" borderId="10" xfId="0" applyFont="1" applyFill="1" applyBorder="1" applyAlignment="1">
      <alignment horizontal="left"/>
    </xf>
    <xf numFmtId="9" fontId="6" fillId="0" borderId="10" xfId="93" applyFont="1" applyFill="1" applyBorder="1"/>
    <xf numFmtId="0" fontId="2" fillId="0" borderId="0" xfId="0" applyFont="1" applyFill="1" applyAlignment="1">
      <alignment horizontal="center"/>
    </xf>
    <xf numFmtId="9" fontId="2" fillId="0" borderId="10" xfId="0" applyNumberFormat="1" applyFont="1" applyBorder="1"/>
    <xf numFmtId="14" fontId="0" fillId="0" borderId="10" xfId="0" applyNumberFormat="1" applyBorder="1" applyAlignment="1">
      <alignment horizontal="center"/>
    </xf>
    <xf numFmtId="1" fontId="0" fillId="0" borderId="10" xfId="0" applyNumberFormat="1" applyBorder="1"/>
    <xf numFmtId="1" fontId="2" fillId="0" borderId="10" xfId="0" applyNumberFormat="1" applyFont="1" applyBorder="1"/>
    <xf numFmtId="10" fontId="2" fillId="0" borderId="10" xfId="0" applyNumberFormat="1" applyFont="1" applyFill="1" applyBorder="1"/>
    <xf numFmtId="14"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xf>
    <xf numFmtId="0" fontId="2" fillId="0" borderId="35" xfId="0" applyFont="1" applyFill="1" applyBorder="1"/>
    <xf numFmtId="167" fontId="6" fillId="0" borderId="10" xfId="0" applyNumberFormat="1" applyFont="1" applyFill="1" applyBorder="1"/>
    <xf numFmtId="1" fontId="2" fillId="0" borderId="0" xfId="0" applyNumberFormat="1" applyFont="1" applyFill="1"/>
    <xf numFmtId="1" fontId="2" fillId="0" borderId="10" xfId="0" applyNumberFormat="1" applyFont="1" applyFill="1" applyBorder="1" applyAlignment="1">
      <alignment horizontal="center"/>
    </xf>
    <xf numFmtId="1" fontId="2" fillId="0" borderId="10" xfId="0" applyNumberFormat="1" applyFont="1" applyFill="1" applyBorder="1" applyAlignment="1">
      <alignment horizontal="center" vertical="center" wrapText="1"/>
    </xf>
    <xf numFmtId="0" fontId="25" fillId="0" borderId="0" xfId="0" applyFont="1" applyFill="1" applyAlignment="1">
      <alignment horizontal="right"/>
    </xf>
    <xf numFmtId="2" fontId="0" fillId="0" borderId="10" xfId="0" applyNumberFormat="1" applyBorder="1" applyAlignment="1">
      <alignment horizontal="right"/>
    </xf>
    <xf numFmtId="0" fontId="25" fillId="0" borderId="10" xfId="0" applyFont="1" applyFill="1" applyBorder="1" applyAlignment="1">
      <alignment horizontal="right"/>
    </xf>
    <xf numFmtId="0" fontId="0" fillId="0" borderId="10" xfId="0" applyFill="1" applyBorder="1" applyAlignment="1">
      <alignment horizontal="left"/>
    </xf>
    <xf numFmtId="0" fontId="36" fillId="0" borderId="0" xfId="0" applyNumberFormat="1" applyFont="1" applyFill="1" applyAlignment="1">
      <alignment horizontal="centerContinuous" vertical="top" wrapText="1"/>
    </xf>
    <xf numFmtId="0" fontId="11" fillId="0" borderId="0" xfId="0" applyNumberFormat="1" applyFont="1" applyFill="1" applyAlignment="1">
      <alignment horizontal="centerContinuous"/>
    </xf>
    <xf numFmtId="0" fontId="64" fillId="0" borderId="0" xfId="0" applyFont="1" applyAlignment="1">
      <alignment horizontal="center" vertical="center" wrapText="1"/>
    </xf>
    <xf numFmtId="0" fontId="58" fillId="0" borderId="0" xfId="0" applyFont="1" applyAlignment="1">
      <alignment horizontal="center" vertical="center" wrapText="1"/>
    </xf>
    <xf numFmtId="0" fontId="34" fillId="0" borderId="0" xfId="0" applyFont="1" applyFill="1" applyBorder="1" applyAlignment="1">
      <alignment horizontal="center" vertical="center" wrapText="1"/>
    </xf>
    <xf numFmtId="0" fontId="68" fillId="0" borderId="58" xfId="0" applyFont="1" applyFill="1" applyBorder="1" applyAlignment="1">
      <alignment horizontal="center" vertical="center" wrapText="1"/>
    </xf>
    <xf numFmtId="0" fontId="34" fillId="0" borderId="59" xfId="0" applyFont="1" applyFill="1" applyBorder="1" applyAlignment="1">
      <alignment horizontal="center" vertical="center" wrapText="1"/>
    </xf>
    <xf numFmtId="0" fontId="34" fillId="0" borderId="61" xfId="0" applyFont="1" applyFill="1" applyBorder="1" applyAlignment="1">
      <alignment horizontal="center" vertical="center" wrapText="1"/>
    </xf>
    <xf numFmtId="0" fontId="34" fillId="0" borderId="6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34" fillId="0" borderId="60" xfId="0" applyFont="1" applyFill="1" applyBorder="1" applyAlignment="1">
      <alignment horizontal="center" vertical="center" wrapText="1"/>
    </xf>
    <xf numFmtId="0" fontId="34" fillId="0" borderId="63" xfId="0" applyFont="1" applyFill="1" applyBorder="1" applyAlignment="1">
      <alignment horizontal="center" vertical="center" wrapText="1"/>
    </xf>
    <xf numFmtId="0" fontId="34" fillId="0" borderId="59" xfId="0" applyFont="1" applyFill="1" applyBorder="1" applyAlignment="1">
      <alignment horizontal="left" vertical="center" wrapText="1"/>
    </xf>
    <xf numFmtId="2" fontId="34" fillId="0" borderId="0" xfId="0" applyNumberFormat="1" applyFont="1" applyFill="1" applyBorder="1" applyAlignment="1">
      <alignment horizontal="center" vertical="center" wrapText="1"/>
    </xf>
    <xf numFmtId="2" fontId="34" fillId="0" borderId="60" xfId="0" applyNumberFormat="1" applyFont="1" applyFill="1" applyBorder="1" applyAlignment="1">
      <alignment horizontal="center" vertical="center" wrapText="1"/>
    </xf>
    <xf numFmtId="165" fontId="34" fillId="0" borderId="0" xfId="0" applyNumberFormat="1" applyFont="1" applyFill="1" applyBorder="1" applyAlignment="1">
      <alignment horizontal="center" vertical="center" wrapText="1"/>
    </xf>
    <xf numFmtId="43" fontId="34" fillId="0" borderId="60" xfId="37" applyFont="1" applyFill="1" applyBorder="1" applyAlignment="1">
      <alignment horizontal="center" vertical="center" wrapText="1"/>
    </xf>
    <xf numFmtId="43" fontId="34" fillId="0" borderId="61" xfId="37" applyFont="1" applyFill="1" applyBorder="1" applyAlignment="1">
      <alignment horizontal="center" vertical="center" wrapText="1"/>
    </xf>
    <xf numFmtId="0" fontId="30" fillId="0" borderId="59" xfId="0" applyFont="1" applyFill="1" applyBorder="1" applyAlignment="1">
      <alignment horizontal="center" vertical="center" wrapText="1"/>
    </xf>
    <xf numFmtId="2" fontId="34" fillId="0" borderId="63" xfId="0" applyNumberFormat="1" applyFont="1" applyFill="1" applyBorder="1" applyAlignment="1">
      <alignment horizontal="center" vertical="center" wrapText="1"/>
    </xf>
    <xf numFmtId="43" fontId="34" fillId="0" borderId="63" xfId="37" applyFont="1" applyFill="1" applyBorder="1" applyAlignment="1">
      <alignment horizontal="center" vertical="center" wrapText="1"/>
    </xf>
    <xf numFmtId="0" fontId="70" fillId="0" borderId="60" xfId="0" applyFont="1" applyFill="1" applyBorder="1" applyAlignment="1">
      <alignment horizontal="center" vertical="center" wrapText="1"/>
    </xf>
    <xf numFmtId="49" fontId="70" fillId="0" borderId="60" xfId="0" applyNumberFormat="1" applyFont="1" applyFill="1" applyBorder="1" applyAlignment="1">
      <alignment horizontal="center" vertical="center" wrapText="1"/>
    </xf>
    <xf numFmtId="49" fontId="70" fillId="0" borderId="61" xfId="0" applyNumberFormat="1" applyFont="1" applyFill="1" applyBorder="1" applyAlignment="1">
      <alignment horizontal="center" vertical="center" wrapText="1"/>
    </xf>
    <xf numFmtId="0" fontId="72" fillId="0" borderId="59" xfId="0" applyFont="1" applyFill="1" applyBorder="1" applyAlignment="1">
      <alignment horizontal="left" vertical="center" wrapText="1"/>
    </xf>
    <xf numFmtId="0" fontId="72" fillId="0" borderId="62" xfId="0" applyFont="1" applyFill="1" applyBorder="1" applyAlignment="1">
      <alignment horizontal="left" vertical="center" wrapText="1"/>
    </xf>
    <xf numFmtId="2" fontId="34" fillId="0" borderId="61" xfId="0" applyNumberFormat="1" applyFont="1" applyFill="1" applyBorder="1" applyAlignment="1">
      <alignment horizontal="center" vertical="center" wrapText="1"/>
    </xf>
    <xf numFmtId="2" fontId="34" fillId="0" borderId="64" xfId="0" applyNumberFormat="1" applyFont="1" applyFill="1" applyBorder="1" applyAlignment="1">
      <alignment horizontal="center" vertical="center" wrapText="1"/>
    </xf>
    <xf numFmtId="17" fontId="34" fillId="0" borderId="59" xfId="0" applyNumberFormat="1" applyFont="1" applyFill="1" applyBorder="1" applyAlignment="1">
      <alignment horizontal="center" vertical="center" wrapText="1"/>
    </xf>
    <xf numFmtId="0" fontId="30" fillId="0" borderId="0" xfId="0" applyFont="1" applyFill="1" applyBorder="1" applyAlignment="1">
      <alignment horizontal="center" vertical="center" wrapText="1"/>
    </xf>
    <xf numFmtId="2" fontId="30" fillId="0" borderId="0" xfId="0" applyNumberFormat="1" applyFont="1" applyFill="1" applyBorder="1" applyAlignment="1">
      <alignment horizontal="center" vertical="center" wrapText="1"/>
    </xf>
    <xf numFmtId="172" fontId="34" fillId="0" borderId="0" xfId="0" applyNumberFormat="1" applyFont="1" applyFill="1" applyBorder="1" applyAlignment="1">
      <alignment horizontal="center" vertical="center" wrapText="1"/>
    </xf>
    <xf numFmtId="185" fontId="34" fillId="0" borderId="0" xfId="0" applyNumberFormat="1" applyFont="1" applyFill="1" applyBorder="1" applyAlignment="1">
      <alignment horizontal="center" vertical="center" wrapText="1"/>
    </xf>
    <xf numFmtId="171" fontId="34" fillId="0" borderId="0" xfId="0" applyNumberFormat="1" applyFont="1" applyFill="1" applyBorder="1" applyAlignment="1">
      <alignment horizontal="center" vertical="center" wrapText="1"/>
    </xf>
    <xf numFmtId="0" fontId="71" fillId="0" borderId="0" xfId="0" applyFont="1" applyFill="1" applyBorder="1" applyAlignment="1">
      <alignment horizontal="center" vertical="center" wrapText="1"/>
    </xf>
    <xf numFmtId="0" fontId="64" fillId="0" borderId="0" xfId="0" applyFont="1" applyBorder="1" applyAlignment="1">
      <alignment horizontal="center" vertical="center" wrapText="1"/>
    </xf>
    <xf numFmtId="17" fontId="34" fillId="0" borderId="67" xfId="0" applyNumberFormat="1" applyFont="1" applyFill="1" applyBorder="1" applyAlignment="1">
      <alignment horizontal="center" vertical="center" wrapText="1"/>
    </xf>
    <xf numFmtId="0" fontId="34" fillId="0" borderId="68" xfId="0" applyFont="1" applyFill="1" applyBorder="1" applyAlignment="1">
      <alignment horizontal="center" vertical="center" wrapText="1"/>
    </xf>
    <xf numFmtId="0" fontId="74" fillId="0" borderId="0" xfId="0" applyFont="1" applyFill="1"/>
    <xf numFmtId="2" fontId="74" fillId="0" borderId="0" xfId="0" applyNumberFormat="1" applyFont="1" applyFill="1"/>
    <xf numFmtId="2" fontId="0" fillId="27" borderId="0" xfId="0" applyNumberFormat="1" applyFill="1"/>
    <xf numFmtId="0" fontId="61" fillId="0" borderId="10" xfId="0" applyFont="1" applyFill="1" applyBorder="1"/>
    <xf numFmtId="0" fontId="23" fillId="0" borderId="10" xfId="0" applyFont="1" applyFill="1" applyBorder="1"/>
    <xf numFmtId="0" fontId="23" fillId="0" borderId="43" xfId="0" applyFont="1" applyFill="1" applyBorder="1"/>
    <xf numFmtId="14" fontId="23" fillId="0" borderId="10" xfId="0" applyNumberFormat="1" applyFont="1" applyFill="1" applyBorder="1"/>
    <xf numFmtId="0" fontId="23" fillId="0" borderId="43" xfId="0" applyFont="1" applyFill="1" applyBorder="1" applyAlignment="1">
      <alignment horizontal="left"/>
    </xf>
    <xf numFmtId="2" fontId="23" fillId="0" borderId="10" xfId="0" applyNumberFormat="1" applyFont="1" applyFill="1" applyBorder="1" applyAlignment="1">
      <alignment horizontal="left"/>
    </xf>
    <xf numFmtId="0" fontId="23" fillId="0" borderId="0" xfId="0" applyFont="1" applyFill="1"/>
    <xf numFmtId="0" fontId="23" fillId="0" borderId="10" xfId="0" applyFont="1" applyFill="1" applyBorder="1" applyAlignment="1">
      <alignment horizontal="left"/>
    </xf>
    <xf numFmtId="14" fontId="6" fillId="0" borderId="69" xfId="0" applyNumberFormat="1" applyFont="1" applyFill="1" applyBorder="1" applyAlignment="1">
      <alignment horizontal="center" vertical="center" wrapText="1"/>
    </xf>
    <xf numFmtId="14" fontId="6" fillId="0" borderId="0" xfId="0" applyNumberFormat="1" applyFont="1" applyFill="1" applyBorder="1" applyAlignment="1">
      <alignment horizontal="center" vertical="center" wrapText="1"/>
    </xf>
    <xf numFmtId="2" fontId="6" fillId="0" borderId="69" xfId="0" applyNumberFormat="1" applyFont="1" applyFill="1" applyBorder="1"/>
    <xf numFmtId="0" fontId="6" fillId="0" borderId="69" xfId="0" applyFont="1" applyFill="1" applyBorder="1"/>
    <xf numFmtId="1" fontId="2" fillId="0" borderId="69" xfId="0" applyNumberFormat="1" applyFont="1" applyFill="1" applyBorder="1" applyAlignment="1">
      <alignment horizontal="center" vertical="center" wrapText="1"/>
    </xf>
    <xf numFmtId="167" fontId="6" fillId="0" borderId="0" xfId="0" applyNumberFormat="1" applyFont="1" applyFill="1" applyBorder="1"/>
    <xf numFmtId="0" fontId="23" fillId="0" borderId="10" xfId="0" applyFont="1" applyFill="1" applyBorder="1" applyAlignment="1">
      <alignment horizontal="right"/>
    </xf>
    <xf numFmtId="14" fontId="23" fillId="0" borderId="10" xfId="0" applyNumberFormat="1" applyFont="1" applyFill="1" applyBorder="1" applyAlignment="1">
      <alignment horizontal="center" vertical="center" wrapText="1"/>
    </xf>
    <xf numFmtId="2" fontId="76" fillId="0" borderId="10" xfId="0" applyNumberFormat="1" applyFont="1" applyFill="1" applyBorder="1"/>
    <xf numFmtId="2" fontId="0" fillId="0" borderId="70" xfId="0" applyNumberFormat="1" applyFill="1" applyBorder="1"/>
    <xf numFmtId="0" fontId="0" fillId="0" borderId="55" xfId="0" applyBorder="1"/>
    <xf numFmtId="2" fontId="34" fillId="0" borderId="60" xfId="0" applyNumberFormat="1" applyFont="1" applyFill="1" applyBorder="1" applyAlignment="1">
      <alignment horizontal="left" vertical="center" wrapText="1"/>
    </xf>
    <xf numFmtId="2" fontId="34" fillId="0" borderId="60" xfId="0" applyNumberFormat="1" applyFont="1" applyFill="1" applyBorder="1" applyAlignment="1">
      <alignment horizontal="right" vertical="center" wrapText="1"/>
    </xf>
    <xf numFmtId="2" fontId="0" fillId="0" borderId="17" xfId="0" applyNumberFormat="1" applyFill="1" applyBorder="1"/>
    <xf numFmtId="0" fontId="64" fillId="0" borderId="10" xfId="0" applyFont="1" applyBorder="1" applyAlignment="1">
      <alignment horizontal="left" vertical="center" wrapText="1"/>
    </xf>
    <xf numFmtId="0" fontId="64" fillId="0" borderId="10" xfId="0" applyFont="1" applyBorder="1" applyAlignment="1">
      <alignment horizontal="center" vertical="center" wrapText="1"/>
    </xf>
    <xf numFmtId="2" fontId="64" fillId="0" borderId="10" xfId="0" applyNumberFormat="1" applyFont="1" applyBorder="1" applyAlignment="1">
      <alignment horizontal="center" vertical="center" wrapText="1"/>
    </xf>
    <xf numFmtId="0" fontId="58" fillId="0" borderId="10" xfId="0" applyFont="1" applyBorder="1" applyAlignment="1">
      <alignment horizontal="center" vertical="center" wrapText="1"/>
    </xf>
    <xf numFmtId="0" fontId="30" fillId="0" borderId="0" xfId="0" applyFont="1" applyFill="1" applyBorder="1" applyAlignment="1">
      <alignment vertical="center" wrapText="1"/>
    </xf>
    <xf numFmtId="0" fontId="30" fillId="0" borderId="0" xfId="0" applyFont="1" applyFill="1" applyBorder="1" applyAlignment="1">
      <alignment horizontal="left" vertical="center" wrapText="1"/>
    </xf>
    <xf numFmtId="0" fontId="64" fillId="0" borderId="10" xfId="0" applyFont="1" applyFill="1" applyBorder="1" applyAlignment="1">
      <alignment horizontal="center" vertical="center" wrapText="1"/>
    </xf>
    <xf numFmtId="0" fontId="0" fillId="28" borderId="0" xfId="0" applyFill="1"/>
    <xf numFmtId="2" fontId="0" fillId="28" borderId="0" xfId="0" applyNumberFormat="1" applyFill="1"/>
    <xf numFmtId="2" fontId="6" fillId="29" borderId="43" xfId="0" applyNumberFormat="1" applyFont="1" applyFill="1" applyBorder="1"/>
    <xf numFmtId="4" fontId="6" fillId="0" borderId="0" xfId="0" applyNumberFormat="1" applyFont="1" applyFill="1"/>
    <xf numFmtId="2" fontId="64" fillId="0" borderId="0" xfId="0" applyNumberFormat="1" applyFont="1" applyBorder="1" applyAlignment="1">
      <alignment horizontal="center" vertical="center" wrapText="1"/>
    </xf>
    <xf numFmtId="0" fontId="58" fillId="0" borderId="10" xfId="0" applyFont="1" applyFill="1" applyBorder="1" applyAlignment="1">
      <alignment horizontal="center" vertical="center" wrapText="1"/>
    </xf>
    <xf numFmtId="2" fontId="64" fillId="0" borderId="10" xfId="0" applyNumberFormat="1" applyFont="1" applyFill="1" applyBorder="1" applyAlignment="1">
      <alignment horizontal="center" vertical="center" wrapText="1"/>
    </xf>
    <xf numFmtId="0" fontId="64" fillId="0" borderId="0" xfId="0" applyFont="1" applyFill="1" applyBorder="1" applyAlignment="1">
      <alignment horizontal="center" vertical="center" wrapText="1"/>
    </xf>
    <xf numFmtId="0" fontId="2" fillId="0" borderId="10" xfId="87" applyNumberFormat="1" applyFont="1" applyFill="1" applyBorder="1" applyAlignment="1">
      <alignment wrapText="1"/>
    </xf>
    <xf numFmtId="0" fontId="56" fillId="0" borderId="0" xfId="87" applyNumberFormat="1" applyFill="1"/>
    <xf numFmtId="0" fontId="2" fillId="0" borderId="10" xfId="87" applyNumberFormat="1" applyFont="1" applyFill="1" applyBorder="1"/>
    <xf numFmtId="0" fontId="6" fillId="0" borderId="10" xfId="0" applyFont="1" applyFill="1" applyBorder="1" applyAlignment="1">
      <alignment horizontal="center" vertical="center" wrapText="1"/>
    </xf>
    <xf numFmtId="9" fontId="6" fillId="0" borderId="0" xfId="93" applyFont="1" applyFill="1"/>
    <xf numFmtId="0" fontId="81" fillId="0" borderId="10" xfId="0" applyFont="1" applyBorder="1" applyAlignment="1">
      <alignment horizontal="right"/>
    </xf>
    <xf numFmtId="170" fontId="0" fillId="0" borderId="10" xfId="0" applyNumberFormat="1" applyBorder="1"/>
    <xf numFmtId="170" fontId="2" fillId="0" borderId="10" xfId="0" applyNumberFormat="1" applyFont="1" applyBorder="1"/>
    <xf numFmtId="2" fontId="0" fillId="0" borderId="55" xfId="0" applyNumberFormat="1" applyFill="1" applyBorder="1"/>
    <xf numFmtId="0" fontId="6" fillId="0" borderId="0" xfId="87" applyNumberFormat="1" applyFont="1" applyFill="1"/>
    <xf numFmtId="14" fontId="2" fillId="0" borderId="10" xfId="0" applyNumberFormat="1" applyFont="1" applyFill="1" applyBorder="1" applyAlignment="1">
      <alignment horizontal="center" vertical="center" wrapText="1"/>
    </xf>
    <xf numFmtId="0" fontId="6" fillId="0" borderId="71" xfId="0" applyFont="1" applyFill="1" applyBorder="1"/>
    <xf numFmtId="0" fontId="6" fillId="0" borderId="72" xfId="0" applyFont="1" applyFill="1" applyBorder="1"/>
    <xf numFmtId="0" fontId="6" fillId="0" borderId="73" xfId="0" applyFont="1" applyFill="1" applyBorder="1"/>
    <xf numFmtId="0" fontId="6" fillId="0" borderId="74" xfId="0" applyFont="1" applyFill="1" applyBorder="1"/>
    <xf numFmtId="0" fontId="6" fillId="0" borderId="75" xfId="0" applyFont="1" applyFill="1" applyBorder="1"/>
    <xf numFmtId="0" fontId="6" fillId="0" borderId="76" xfId="0" applyFont="1" applyFill="1" applyBorder="1"/>
    <xf numFmtId="0" fontId="6" fillId="0" borderId="77" xfId="0" applyFont="1" applyFill="1" applyBorder="1"/>
    <xf numFmtId="0" fontId="6" fillId="0" borderId="78" xfId="0" applyFont="1" applyFill="1" applyBorder="1"/>
    <xf numFmtId="43" fontId="30" fillId="0" borderId="60" xfId="37" applyFont="1" applyFill="1" applyBorder="1" applyAlignment="1">
      <alignment horizontal="center" vertical="center" wrapText="1"/>
    </xf>
    <xf numFmtId="43" fontId="30" fillId="0" borderId="61" xfId="37" applyFont="1" applyFill="1" applyBorder="1" applyAlignment="1">
      <alignment horizontal="center" vertical="center" wrapText="1"/>
    </xf>
    <xf numFmtId="0" fontId="0" fillId="27" borderId="0" xfId="0" applyFill="1"/>
    <xf numFmtId="0" fontId="2" fillId="27" borderId="10" xfId="0" applyFont="1" applyFill="1" applyBorder="1"/>
    <xf numFmtId="0" fontId="6" fillId="27" borderId="10" xfId="0" applyFont="1" applyFill="1" applyBorder="1"/>
    <xf numFmtId="9" fontId="2" fillId="0" borderId="0" xfId="93" applyFont="1" applyFill="1"/>
    <xf numFmtId="2" fontId="6" fillId="0" borderId="77" xfId="0" applyNumberFormat="1" applyFont="1" applyFill="1" applyBorder="1"/>
    <xf numFmtId="1" fontId="6" fillId="0" borderId="0" xfId="93" applyNumberFormat="1" applyFont="1" applyFill="1"/>
    <xf numFmtId="2" fontId="6" fillId="0" borderId="0" xfId="106" applyNumberFormat="1" applyFont="1" applyFill="1"/>
    <xf numFmtId="10" fontId="2" fillId="0" borderId="0" xfId="106" applyNumberFormat="1" applyFont="1" applyFill="1"/>
    <xf numFmtId="0" fontId="2" fillId="0" borderId="19" xfId="0" applyFont="1" applyFill="1" applyBorder="1"/>
    <xf numFmtId="0" fontId="6" fillId="0" borderId="79" xfId="0" applyFont="1" applyFill="1" applyBorder="1"/>
    <xf numFmtId="0" fontId="6" fillId="0" borderId="31" xfId="0" applyFont="1" applyFill="1" applyBorder="1"/>
    <xf numFmtId="0" fontId="6" fillId="0" borderId="80" xfId="0" applyFont="1" applyFill="1" applyBorder="1"/>
    <xf numFmtId="9" fontId="60" fillId="0" borderId="0" xfId="93" applyFont="1" applyFill="1" applyBorder="1"/>
    <xf numFmtId="0" fontId="60" fillId="0" borderId="0" xfId="0" applyFont="1" applyFill="1" applyBorder="1"/>
    <xf numFmtId="9" fontId="6" fillId="0" borderId="0" xfId="93" applyFont="1" applyFill="1" applyBorder="1"/>
    <xf numFmtId="0" fontId="6" fillId="0" borderId="81" xfId="0" applyFont="1" applyFill="1" applyBorder="1"/>
    <xf numFmtId="9" fontId="60" fillId="0" borderId="69" xfId="93" applyFont="1" applyFill="1" applyBorder="1"/>
    <xf numFmtId="0" fontId="6" fillId="0" borderId="82" xfId="0" applyFont="1" applyFill="1" applyBorder="1"/>
    <xf numFmtId="43" fontId="6" fillId="0" borderId="10" xfId="0" applyNumberFormat="1" applyFont="1" applyFill="1" applyBorder="1"/>
    <xf numFmtId="43" fontId="34" fillId="0" borderId="0" xfId="0" applyNumberFormat="1" applyFont="1" applyFill="1" applyBorder="1" applyAlignment="1">
      <alignment horizontal="center" vertical="center" wrapText="1"/>
    </xf>
    <xf numFmtId="16" fontId="2" fillId="0" borderId="10" xfId="0" applyNumberFormat="1" applyFont="1" applyFill="1" applyBorder="1" applyAlignment="1">
      <alignment horizontal="center"/>
    </xf>
    <xf numFmtId="0" fontId="34" fillId="0" borderId="83" xfId="0" applyFont="1" applyFill="1" applyBorder="1" applyAlignment="1">
      <alignment horizontal="center" vertical="top" wrapText="1"/>
    </xf>
    <xf numFmtId="2" fontId="34" fillId="0" borderId="84" xfId="0" applyNumberFormat="1" applyFont="1" applyFill="1" applyBorder="1" applyAlignment="1">
      <alignment horizontal="right" vertical="top" wrapText="1"/>
    </xf>
    <xf numFmtId="0" fontId="2" fillId="31" borderId="0" xfId="0" applyFont="1" applyFill="1"/>
    <xf numFmtId="2" fontId="0" fillId="31" borderId="0" xfId="0" applyNumberFormat="1" applyFill="1"/>
    <xf numFmtId="0" fontId="6" fillId="31" borderId="0" xfId="0" applyFont="1" applyFill="1"/>
    <xf numFmtId="0" fontId="0" fillId="31" borderId="0" xfId="0" applyFill="1"/>
    <xf numFmtId="0" fontId="74" fillId="31" borderId="0" xfId="0" applyFont="1" applyFill="1"/>
    <xf numFmtId="2" fontId="75" fillId="31" borderId="0" xfId="0" applyNumberFormat="1" applyFont="1" applyFill="1" applyAlignment="1">
      <alignment horizontal="right"/>
    </xf>
    <xf numFmtId="2" fontId="74" fillId="31" borderId="0" xfId="0" applyNumberFormat="1" applyFont="1" applyFill="1"/>
    <xf numFmtId="2" fontId="0" fillId="27" borderId="10" xfId="0" applyNumberFormat="1" applyFill="1" applyBorder="1"/>
    <xf numFmtId="2" fontId="2" fillId="27" borderId="10" xfId="0" applyNumberFormat="1" applyFont="1" applyFill="1" applyBorder="1"/>
    <xf numFmtId="1" fontId="2" fillId="0" borderId="69" xfId="0" applyNumberFormat="1" applyFont="1" applyFill="1" applyBorder="1"/>
    <xf numFmtId="9" fontId="6" fillId="0" borderId="69" xfId="93" applyFont="1" applyFill="1" applyBorder="1"/>
    <xf numFmtId="1" fontId="6" fillId="0" borderId="0" xfId="106" applyNumberFormat="1" applyFont="1" applyFill="1"/>
    <xf numFmtId="2" fontId="2" fillId="0" borderId="69" xfId="0" applyNumberFormat="1" applyFont="1" applyFill="1" applyBorder="1"/>
    <xf numFmtId="0" fontId="39" fillId="0" borderId="0" xfId="86" applyNumberFormat="1" applyFont="1" applyFill="1" applyBorder="1" applyAlignment="1">
      <alignment horizontal="center" vertical="center" wrapText="1"/>
    </xf>
    <xf numFmtId="0" fontId="39" fillId="0" borderId="0" xfId="86" applyNumberFormat="1" applyFont="1" applyFill="1" applyAlignment="1">
      <alignment horizontal="center" vertical="center" wrapText="1"/>
    </xf>
    <xf numFmtId="0" fontId="103" fillId="0" borderId="0" xfId="86" applyNumberFormat="1" applyFont="1" applyFill="1" applyAlignment="1">
      <alignment horizontal="center" vertical="center" wrapText="1"/>
    </xf>
    <xf numFmtId="0" fontId="39" fillId="0" borderId="0" xfId="86" applyFont="1" applyFill="1" applyBorder="1" applyAlignment="1">
      <alignment horizontal="center" vertical="center" wrapText="1"/>
    </xf>
    <xf numFmtId="0" fontId="100" fillId="0" borderId="65" xfId="86" applyFont="1" applyFill="1" applyBorder="1" applyAlignment="1">
      <alignment horizontal="left" vertical="center" wrapText="1"/>
    </xf>
    <xf numFmtId="0" fontId="100" fillId="0" borderId="90" xfId="86" applyFont="1" applyFill="1" applyBorder="1" applyAlignment="1">
      <alignment horizontal="center" vertical="center" wrapText="1"/>
    </xf>
    <xf numFmtId="0" fontId="100" fillId="0" borderId="0" xfId="86" applyFont="1" applyFill="1" applyBorder="1" applyAlignment="1">
      <alignment horizontal="center" vertical="center" wrapText="1"/>
    </xf>
    <xf numFmtId="17" fontId="100" fillId="0" borderId="68" xfId="86" applyNumberFormat="1" applyFont="1" applyFill="1" applyBorder="1" applyAlignment="1">
      <alignment horizontal="left" vertical="center" wrapText="1"/>
    </xf>
    <xf numFmtId="0" fontId="39" fillId="0" borderId="91" xfId="86" applyFont="1" applyFill="1" applyBorder="1" applyAlignment="1">
      <alignment horizontal="center" vertical="center" wrapText="1"/>
    </xf>
    <xf numFmtId="0" fontId="100" fillId="0" borderId="92" xfId="86" applyFont="1" applyFill="1" applyBorder="1" applyAlignment="1">
      <alignment horizontal="center" vertical="center" wrapText="1"/>
    </xf>
    <xf numFmtId="17" fontId="39" fillId="0" borderId="89" xfId="86" applyNumberFormat="1" applyFont="1" applyFill="1" applyBorder="1" applyAlignment="1">
      <alignment horizontal="center" vertical="center" wrapText="1"/>
    </xf>
    <xf numFmtId="0" fontId="39" fillId="0" borderId="60" xfId="86" applyFont="1" applyFill="1" applyBorder="1" applyAlignment="1">
      <alignment horizontal="left" vertical="center" wrapText="1"/>
    </xf>
    <xf numFmtId="17" fontId="39" fillId="0" borderId="93" xfId="86" applyNumberFormat="1" applyFont="1" applyFill="1" applyBorder="1" applyAlignment="1">
      <alignment horizontal="center" vertical="center" wrapText="1"/>
    </xf>
    <xf numFmtId="2" fontId="39" fillId="0" borderId="86" xfId="86" applyNumberFormat="1" applyFont="1" applyFill="1" applyBorder="1" applyAlignment="1">
      <alignment horizontal="center" vertical="center" wrapText="1"/>
    </xf>
    <xf numFmtId="2" fontId="100" fillId="0" borderId="86" xfId="86" applyNumberFormat="1" applyFont="1" applyFill="1" applyBorder="1" applyAlignment="1">
      <alignment horizontal="center" vertical="center" wrapText="1"/>
    </xf>
    <xf numFmtId="0" fontId="39" fillId="0" borderId="63" xfId="86" applyFont="1" applyFill="1" applyBorder="1" applyAlignment="1">
      <alignment horizontal="left" vertical="center" wrapText="1"/>
    </xf>
    <xf numFmtId="17" fontId="39" fillId="0" borderId="94" xfId="86" applyNumberFormat="1" applyFont="1" applyFill="1" applyBorder="1" applyAlignment="1">
      <alignment horizontal="center" vertical="center" wrapText="1"/>
    </xf>
    <xf numFmtId="2" fontId="39" fillId="0" borderId="88" xfId="86" applyNumberFormat="1" applyFont="1" applyFill="1" applyBorder="1" applyAlignment="1">
      <alignment horizontal="center" vertical="center" wrapText="1"/>
    </xf>
    <xf numFmtId="17" fontId="100" fillId="0" borderId="65" xfId="86" applyNumberFormat="1" applyFont="1" applyFill="1" applyBorder="1" applyAlignment="1">
      <alignment horizontal="left" vertical="center" wrapText="1"/>
    </xf>
    <xf numFmtId="0" fontId="39" fillId="0" borderId="89" xfId="86" applyFont="1" applyFill="1" applyBorder="1" applyAlignment="1">
      <alignment horizontal="center" vertical="center" wrapText="1"/>
    </xf>
    <xf numFmtId="0" fontId="39" fillId="0" borderId="90" xfId="86" applyFont="1" applyFill="1" applyBorder="1" applyAlignment="1">
      <alignment horizontal="center" vertical="center" wrapText="1"/>
    </xf>
    <xf numFmtId="17" fontId="100" fillId="0" borderId="60" xfId="86" applyNumberFormat="1" applyFont="1" applyFill="1" applyBorder="1" applyAlignment="1">
      <alignment horizontal="center" vertical="center" wrapText="1"/>
    </xf>
    <xf numFmtId="0" fontId="100" fillId="0" borderId="86" xfId="86" applyFont="1" applyFill="1" applyBorder="1" applyAlignment="1">
      <alignment horizontal="center" vertical="center" wrapText="1"/>
    </xf>
    <xf numFmtId="1" fontId="100" fillId="0" borderId="86" xfId="86" applyNumberFormat="1" applyFont="1" applyFill="1" applyBorder="1" applyAlignment="1">
      <alignment horizontal="center" vertical="center" wrapText="1"/>
    </xf>
    <xf numFmtId="0" fontId="39" fillId="0" borderId="86" xfId="86" applyFont="1" applyFill="1" applyBorder="1" applyAlignment="1">
      <alignment horizontal="center" vertical="center" wrapText="1"/>
    </xf>
    <xf numFmtId="166" fontId="39" fillId="0" borderId="0" xfId="86" applyNumberFormat="1" applyFont="1" applyFill="1" applyBorder="1" applyAlignment="1">
      <alignment horizontal="center" vertical="center" wrapText="1"/>
    </xf>
    <xf numFmtId="0" fontId="39" fillId="0" borderId="95" xfId="86" applyFont="1" applyFill="1" applyBorder="1" applyAlignment="1">
      <alignment horizontal="center" vertical="center" wrapText="1"/>
    </xf>
    <xf numFmtId="17" fontId="100" fillId="0" borderId="96" xfId="86" applyNumberFormat="1" applyFont="1" applyFill="1" applyBorder="1" applyAlignment="1">
      <alignment horizontal="left" vertical="center" wrapText="1"/>
    </xf>
    <xf numFmtId="17" fontId="39" fillId="0" borderId="97" xfId="86" applyNumberFormat="1" applyFont="1" applyFill="1" applyBorder="1" applyAlignment="1">
      <alignment horizontal="center" vertical="center" wrapText="1"/>
    </xf>
    <xf numFmtId="0" fontId="39" fillId="0" borderId="98" xfId="86" applyFont="1" applyFill="1" applyBorder="1" applyAlignment="1">
      <alignment horizontal="center" vertical="center" wrapText="1"/>
    </xf>
    <xf numFmtId="0" fontId="39" fillId="0" borderId="99" xfId="86" applyFont="1" applyFill="1" applyBorder="1" applyAlignment="1">
      <alignment horizontal="center" vertical="center" wrapText="1"/>
    </xf>
    <xf numFmtId="17" fontId="39" fillId="0" borderId="60" xfId="86" applyNumberFormat="1" applyFont="1" applyFill="1" applyBorder="1" applyAlignment="1">
      <alignment horizontal="left" vertical="center" wrapText="1"/>
    </xf>
    <xf numFmtId="0" fontId="39" fillId="0" borderId="100" xfId="86" applyFont="1" applyFill="1" applyBorder="1" applyAlignment="1">
      <alignment horizontal="center" vertical="center" wrapText="1"/>
    </xf>
    <xf numFmtId="0" fontId="39" fillId="0" borderId="101" xfId="86" applyFont="1" applyFill="1" applyBorder="1" applyAlignment="1">
      <alignment horizontal="left" vertical="center" wrapText="1"/>
    </xf>
    <xf numFmtId="17" fontId="39" fillId="0" borderId="102" xfId="86" applyNumberFormat="1" applyFont="1" applyFill="1" applyBorder="1" applyAlignment="1">
      <alignment horizontal="center" vertical="center" wrapText="1"/>
    </xf>
    <xf numFmtId="2" fontId="100" fillId="0" borderId="103" xfId="86" applyNumberFormat="1" applyFont="1" applyFill="1" applyBorder="1" applyAlignment="1">
      <alignment horizontal="center" vertical="center" wrapText="1"/>
    </xf>
    <xf numFmtId="0" fontId="39" fillId="0" borderId="0" xfId="86" applyFont="1" applyFill="1" applyBorder="1" applyAlignment="1">
      <alignment horizontal="left" vertical="center" wrapText="1"/>
    </xf>
    <xf numFmtId="17" fontId="39" fillId="0" borderId="0" xfId="86" applyNumberFormat="1" applyFont="1" applyFill="1" applyBorder="1" applyAlignment="1">
      <alignment horizontal="center" vertical="center" wrapText="1"/>
    </xf>
    <xf numFmtId="17" fontId="39" fillId="0" borderId="0" xfId="86" applyNumberFormat="1" applyFont="1" applyFill="1" applyBorder="1" applyAlignment="1">
      <alignment horizontal="left" vertical="center" wrapText="1"/>
    </xf>
    <xf numFmtId="0" fontId="104" fillId="0" borderId="0" xfId="86" applyFont="1" applyFill="1" applyBorder="1" applyAlignment="1">
      <alignment horizontal="center" vertical="center" wrapText="1"/>
    </xf>
    <xf numFmtId="0" fontId="100" fillId="0" borderId="0" xfId="86" applyFont="1" applyFill="1" applyBorder="1" applyAlignment="1">
      <alignment horizontal="left" vertical="center" wrapText="1"/>
    </xf>
    <xf numFmtId="17" fontId="100" fillId="0" borderId="0" xfId="86" applyNumberFormat="1" applyFont="1" applyFill="1" applyBorder="1" applyAlignment="1">
      <alignment horizontal="left" vertical="center" wrapText="1"/>
    </xf>
    <xf numFmtId="17" fontId="100" fillId="0" borderId="0" xfId="86" applyNumberFormat="1" applyFont="1" applyFill="1" applyBorder="1" applyAlignment="1">
      <alignment horizontal="center" vertical="center" wrapText="1"/>
    </xf>
    <xf numFmtId="9" fontId="6" fillId="0" borderId="0" xfId="93" applyNumberFormat="1" applyFont="1" applyFill="1" applyBorder="1"/>
    <xf numFmtId="0" fontId="34" fillId="0" borderId="105" xfId="0" applyFont="1" applyFill="1" applyBorder="1" applyAlignment="1">
      <alignment horizontal="center" vertical="center" wrapText="1"/>
    </xf>
    <xf numFmtId="0" fontId="34" fillId="0" borderId="106" xfId="0" applyFont="1" applyFill="1" applyBorder="1" applyAlignment="1">
      <alignment horizontal="center" vertical="center" wrapText="1"/>
    </xf>
    <xf numFmtId="2" fontId="34" fillId="0" borderId="106" xfId="0" applyNumberFormat="1" applyFont="1" applyFill="1" applyBorder="1" applyAlignment="1">
      <alignment horizontal="center" vertical="center" wrapText="1"/>
    </xf>
    <xf numFmtId="2" fontId="34" fillId="0" borderId="107" xfId="0" applyNumberFormat="1" applyFont="1" applyFill="1" applyBorder="1" applyAlignment="1">
      <alignment horizontal="center" vertical="center" wrapText="1"/>
    </xf>
    <xf numFmtId="0" fontId="30" fillId="0" borderId="105" xfId="0" applyFont="1" applyFill="1" applyBorder="1" applyAlignment="1">
      <alignment horizontal="center" vertical="center" wrapText="1"/>
    </xf>
    <xf numFmtId="0" fontId="30" fillId="0" borderId="106" xfId="0" applyFont="1" applyFill="1" applyBorder="1" applyAlignment="1">
      <alignment horizontal="center" vertical="center" wrapText="1"/>
    </xf>
    <xf numFmtId="0" fontId="2" fillId="0" borderId="16" xfId="0" applyFont="1" applyFill="1" applyBorder="1" applyAlignment="1">
      <alignment horizontal="center"/>
    </xf>
    <xf numFmtId="10" fontId="2" fillId="0" borderId="0" xfId="93" applyNumberFormat="1" applyFont="1" applyFill="1" applyBorder="1"/>
    <xf numFmtId="166" fontId="6" fillId="0" borderId="22" xfId="0" applyNumberFormat="1" applyFont="1" applyFill="1" applyBorder="1"/>
    <xf numFmtId="0" fontId="2" fillId="0" borderId="16" xfId="0" applyFont="1" applyFill="1" applyBorder="1" applyAlignment="1"/>
    <xf numFmtId="2" fontId="6" fillId="0" borderId="25" xfId="0" applyNumberFormat="1" applyFont="1" applyFill="1" applyBorder="1"/>
    <xf numFmtId="0" fontId="0" fillId="27" borderId="10" xfId="0" applyFill="1" applyBorder="1"/>
    <xf numFmtId="166" fontId="39" fillId="0" borderId="86" xfId="86" applyNumberFormat="1" applyFont="1" applyFill="1" applyBorder="1" applyAlignment="1">
      <alignment horizontal="center" vertical="center" wrapText="1"/>
    </xf>
    <xf numFmtId="2" fontId="30" fillId="0" borderId="106" xfId="0" applyNumberFormat="1" applyFont="1" applyFill="1" applyBorder="1" applyAlignment="1">
      <alignment horizontal="center" vertical="center" wrapText="1"/>
    </xf>
    <xf numFmtId="2" fontId="0" fillId="32" borderId="0" xfId="0" applyNumberFormat="1" applyFill="1"/>
    <xf numFmtId="2" fontId="139" fillId="28" borderId="0" xfId="0" applyNumberFormat="1" applyFont="1" applyFill="1"/>
    <xf numFmtId="0" fontId="139" fillId="28" borderId="0" xfId="0" applyFont="1" applyFill="1"/>
    <xf numFmtId="2" fontId="2" fillId="32" borderId="10" xfId="0" applyNumberFormat="1" applyFont="1" applyFill="1" applyBorder="1"/>
    <xf numFmtId="2" fontId="139" fillId="0" borderId="0" xfId="0" applyNumberFormat="1" applyFont="1" applyFill="1"/>
    <xf numFmtId="0" fontId="140" fillId="0" borderId="0" xfId="0" applyFont="1" applyFill="1"/>
    <xf numFmtId="0" fontId="140" fillId="0" borderId="0" xfId="0" applyFont="1" applyFill="1" applyAlignment="1">
      <alignment horizontal="left"/>
    </xf>
    <xf numFmtId="2" fontId="139" fillId="0" borderId="10" xfId="0" applyNumberFormat="1" applyFont="1" applyFill="1" applyBorder="1"/>
    <xf numFmtId="2" fontId="0" fillId="32" borderId="10" xfId="0" applyNumberFormat="1" applyFill="1" applyBorder="1"/>
    <xf numFmtId="0" fontId="140" fillId="0" borderId="10" xfId="0" applyFont="1" applyFill="1" applyBorder="1"/>
    <xf numFmtId="0" fontId="140" fillId="29" borderId="10" xfId="0" applyFont="1" applyFill="1" applyBorder="1"/>
    <xf numFmtId="0" fontId="2" fillId="32" borderId="10" xfId="0" applyFont="1" applyFill="1" applyBorder="1"/>
    <xf numFmtId="0" fontId="6" fillId="32" borderId="10" xfId="0" applyFont="1" applyFill="1" applyBorder="1"/>
    <xf numFmtId="0" fontId="0" fillId="32" borderId="10" xfId="0" applyFill="1" applyBorder="1"/>
    <xf numFmtId="2" fontId="76" fillId="32" borderId="10" xfId="0" applyNumberFormat="1" applyFont="1" applyFill="1" applyBorder="1"/>
    <xf numFmtId="0" fontId="17" fillId="32" borderId="0" xfId="0" applyFont="1" applyFill="1"/>
    <xf numFmtId="0" fontId="0" fillId="32" borderId="0" xfId="0" applyFill="1"/>
    <xf numFmtId="1" fontId="139" fillId="0" borderId="0" xfId="93" applyNumberFormat="1" applyFont="1" applyFill="1"/>
    <xf numFmtId="9" fontId="139" fillId="0" borderId="0" xfId="0" applyNumberFormat="1" applyFont="1" applyFill="1"/>
    <xf numFmtId="0" fontId="139" fillId="0" borderId="10" xfId="0" applyFont="1" applyFill="1" applyBorder="1"/>
    <xf numFmtId="0" fontId="139" fillId="32" borderId="10" xfId="0" applyFont="1" applyFill="1" applyBorder="1"/>
    <xf numFmtId="2" fontId="30" fillId="34" borderId="10" xfId="0" applyNumberFormat="1" applyFont="1" applyFill="1" applyBorder="1" applyAlignment="1">
      <alignment horizontal="center" vertical="center" wrapText="1"/>
    </xf>
    <xf numFmtId="2" fontId="30" fillId="34" borderId="0" xfId="0" applyNumberFormat="1" applyFont="1" applyFill="1" applyBorder="1" applyAlignment="1">
      <alignment horizontal="center" vertical="center" wrapText="1"/>
    </xf>
    <xf numFmtId="0" fontId="6" fillId="0" borderId="0" xfId="77"/>
    <xf numFmtId="0" fontId="2" fillId="0" borderId="0" xfId="77" applyFont="1"/>
    <xf numFmtId="0" fontId="6" fillId="0" borderId="0" xfId="77" applyFont="1"/>
    <xf numFmtId="2" fontId="6" fillId="0" borderId="55" xfId="0" applyNumberFormat="1" applyFont="1" applyBorder="1" applyAlignment="1">
      <alignment horizontal="justify" wrapText="1"/>
    </xf>
    <xf numFmtId="0" fontId="0" fillId="32" borderId="10" xfId="0" applyNumberFormat="1" applyFill="1" applyBorder="1"/>
    <xf numFmtId="0" fontId="1" fillId="0" borderId="0" xfId="0" applyNumberFormat="1" applyFont="1" applyFill="1" applyBorder="1"/>
    <xf numFmtId="0" fontId="103" fillId="0" borderId="67" xfId="83" applyFont="1" applyBorder="1" applyAlignment="1">
      <alignment horizontal="center" vertical="center" wrapText="1"/>
    </xf>
    <xf numFmtId="0" fontId="103" fillId="0" borderId="86" xfId="83" applyFont="1" applyBorder="1" applyAlignment="1">
      <alignment horizontal="left" vertical="center" wrapText="1"/>
    </xf>
    <xf numFmtId="0" fontId="103" fillId="0" borderId="105" xfId="83" applyFont="1" applyBorder="1" applyAlignment="1">
      <alignment horizontal="center" vertical="center" wrapText="1"/>
    </xf>
    <xf numFmtId="0" fontId="103" fillId="0" borderId="112" xfId="83" applyFont="1" applyBorder="1" applyAlignment="1">
      <alignment horizontal="center" vertical="center" wrapText="1"/>
    </xf>
    <xf numFmtId="167" fontId="107" fillId="0" borderId="113" xfId="83" applyNumberFormat="1" applyFont="1" applyBorder="1" applyAlignment="1">
      <alignment horizontal="center" vertical="center" wrapText="1"/>
    </xf>
    <xf numFmtId="167" fontId="107" fillId="0" borderId="114" xfId="83" applyNumberFormat="1" applyFont="1" applyBorder="1" applyAlignment="1">
      <alignment horizontal="center" vertical="center" wrapText="1"/>
    </xf>
    <xf numFmtId="1" fontId="107" fillId="0" borderId="114" xfId="83" applyNumberFormat="1" applyFont="1" applyBorder="1" applyAlignment="1">
      <alignment horizontal="center" vertical="center" wrapText="1"/>
    </xf>
    <xf numFmtId="0" fontId="39" fillId="0" borderId="60" xfId="83" applyFont="1" applyFill="1" applyBorder="1" applyAlignment="1">
      <alignment horizontal="center" vertical="center" wrapText="1"/>
    </xf>
    <xf numFmtId="0" fontId="39" fillId="0" borderId="61" xfId="83" applyFont="1" applyFill="1" applyBorder="1" applyAlignment="1">
      <alignment horizontal="center" vertical="center" wrapText="1"/>
    </xf>
    <xf numFmtId="0" fontId="39" fillId="0" borderId="59" xfId="83" applyFont="1" applyFill="1" applyBorder="1" applyAlignment="1">
      <alignment horizontal="center" vertical="center" wrapText="1"/>
    </xf>
    <xf numFmtId="0" fontId="39" fillId="0" borderId="63" xfId="83" applyFont="1" applyFill="1" applyBorder="1" applyAlignment="1">
      <alignment horizontal="center" vertical="center" wrapText="1"/>
    </xf>
    <xf numFmtId="0" fontId="39" fillId="0" borderId="64" xfId="83" applyFont="1" applyFill="1" applyBorder="1" applyAlignment="1">
      <alignment horizontal="center" vertical="center" wrapText="1"/>
    </xf>
    <xf numFmtId="0" fontId="39" fillId="0" borderId="62" xfId="83" applyFont="1" applyFill="1" applyBorder="1" applyAlignment="1">
      <alignment horizontal="center" vertical="center" wrapText="1"/>
    </xf>
    <xf numFmtId="0" fontId="39" fillId="0" borderId="0" xfId="83" applyFont="1" applyFill="1" applyBorder="1" applyAlignment="1">
      <alignment horizontal="center" vertical="center" wrapText="1"/>
    </xf>
    <xf numFmtId="0" fontId="39" fillId="0" borderId="85" xfId="83" applyFont="1" applyFill="1" applyBorder="1" applyAlignment="1">
      <alignment horizontal="center" vertical="center" wrapText="1"/>
    </xf>
    <xf numFmtId="0" fontId="100" fillId="0" borderId="87" xfId="83" applyFont="1" applyFill="1" applyBorder="1" applyAlignment="1">
      <alignment horizontal="center" vertical="center" wrapText="1"/>
    </xf>
    <xf numFmtId="0" fontId="39" fillId="0" borderId="85" xfId="83" applyFont="1" applyBorder="1" applyAlignment="1">
      <alignment horizontal="center" vertical="center" wrapText="1"/>
    </xf>
    <xf numFmtId="0" fontId="39" fillId="0" borderId="59" xfId="83" applyFont="1" applyBorder="1" applyAlignment="1">
      <alignment horizontal="center" vertical="center" wrapText="1"/>
    </xf>
    <xf numFmtId="0" fontId="39" fillId="0" borderId="85" xfId="83" applyFont="1" applyBorder="1" applyAlignment="1">
      <alignment horizontal="left" vertical="center" wrapText="1"/>
    </xf>
    <xf numFmtId="1" fontId="39" fillId="0" borderId="61" xfId="83" applyNumberFormat="1" applyFont="1" applyFill="1" applyBorder="1" applyAlignment="1">
      <alignment horizontal="center" vertical="center" wrapText="1"/>
    </xf>
    <xf numFmtId="0" fontId="17" fillId="0" borderId="0" xfId="78" applyFont="1" applyFill="1" applyBorder="1" applyAlignment="1">
      <alignment horizontal="center" vertical="center" wrapText="1"/>
    </xf>
    <xf numFmtId="0" fontId="39" fillId="0" borderId="87" xfId="83" applyFont="1" applyBorder="1" applyAlignment="1">
      <alignment horizontal="left" vertical="center" wrapText="1"/>
    </xf>
    <xf numFmtId="0" fontId="39" fillId="0" borderId="59" xfId="78" applyFont="1" applyFill="1" applyBorder="1" applyAlignment="1">
      <alignment horizontal="center" vertical="center" wrapText="1"/>
    </xf>
    <xf numFmtId="0" fontId="39" fillId="0" borderId="96" xfId="78" applyFont="1" applyFill="1" applyBorder="1" applyAlignment="1">
      <alignment horizontal="center" vertical="center" wrapText="1"/>
    </xf>
    <xf numFmtId="0" fontId="102" fillId="0" borderId="0" xfId="78" applyFont="1" applyFill="1" applyAlignment="1">
      <alignment horizontal="center" vertical="center" wrapText="1"/>
    </xf>
    <xf numFmtId="0" fontId="100" fillId="0" borderId="113" xfId="78" applyFont="1" applyFill="1" applyBorder="1" applyAlignment="1">
      <alignment horizontal="center" vertical="center" wrapText="1"/>
    </xf>
    <xf numFmtId="0" fontId="100" fillId="0" borderId="118" xfId="78" applyFont="1" applyFill="1" applyBorder="1" applyAlignment="1">
      <alignment horizontal="center" vertical="center" wrapText="1"/>
    </xf>
    <xf numFmtId="0" fontId="100" fillId="0" borderId="10" xfId="78" applyFont="1" applyFill="1" applyBorder="1" applyAlignment="1">
      <alignment horizontal="center" vertical="center" wrapText="1"/>
    </xf>
    <xf numFmtId="0" fontId="39" fillId="0" borderId="93" xfId="78" applyFont="1" applyFill="1" applyBorder="1" applyAlignment="1">
      <alignment horizontal="left" vertical="center" wrapText="1"/>
    </xf>
    <xf numFmtId="0" fontId="39" fillId="0" borderId="86" xfId="78" applyFont="1" applyFill="1" applyBorder="1" applyAlignment="1">
      <alignment horizontal="center" vertical="center" wrapText="1"/>
    </xf>
    <xf numFmtId="1" fontId="39" fillId="0" borderId="86" xfId="78" applyNumberFormat="1" applyFont="1" applyFill="1" applyBorder="1" applyAlignment="1">
      <alignment horizontal="center" vertical="center" wrapText="1"/>
    </xf>
    <xf numFmtId="0" fontId="39" fillId="0" borderId="88" xfId="78" applyFont="1" applyFill="1" applyBorder="1" applyAlignment="1">
      <alignment horizontal="center" vertical="center" wrapText="1"/>
    </xf>
    <xf numFmtId="2" fontId="39" fillId="0" borderId="10" xfId="86" applyNumberFormat="1" applyFont="1" applyFill="1" applyBorder="1" applyAlignment="1">
      <alignment horizontal="center" vertical="center" wrapText="1"/>
    </xf>
    <xf numFmtId="0" fontId="107" fillId="0" borderId="10" xfId="78" applyFont="1" applyBorder="1" applyAlignment="1">
      <alignment horizontal="center" vertical="center" wrapText="1"/>
    </xf>
    <xf numFmtId="0" fontId="107" fillId="0" borderId="97" xfId="78" applyFont="1" applyBorder="1" applyAlignment="1">
      <alignment horizontal="left" vertical="center" wrapText="1"/>
    </xf>
    <xf numFmtId="0" fontId="103" fillId="0" borderId="98" xfId="78" applyFont="1" applyBorder="1" applyAlignment="1">
      <alignment horizontal="center" vertical="center" wrapText="1"/>
    </xf>
    <xf numFmtId="0" fontId="103" fillId="0" borderId="93" xfId="78" applyFont="1" applyBorder="1" applyAlignment="1">
      <alignment horizontal="left" vertical="center" wrapText="1"/>
    </xf>
    <xf numFmtId="0" fontId="103" fillId="0" borderId="86" xfId="78" applyFont="1" applyFill="1" applyBorder="1" applyAlignment="1">
      <alignment horizontal="center" vertical="center" wrapText="1"/>
    </xf>
    <xf numFmtId="0" fontId="103" fillId="0" borderId="86" xfId="78" applyFont="1" applyBorder="1" applyAlignment="1">
      <alignment horizontal="center" vertical="center" wrapText="1"/>
    </xf>
    <xf numFmtId="0" fontId="107" fillId="0" borderId="93" xfId="78" applyFont="1" applyBorder="1" applyAlignment="1">
      <alignment horizontal="left" vertical="center" wrapText="1"/>
    </xf>
    <xf numFmtId="0" fontId="103" fillId="0" borderId="88" xfId="78" applyFont="1" applyBorder="1" applyAlignment="1">
      <alignment horizontal="center" vertical="center" wrapText="1"/>
    </xf>
    <xf numFmtId="0" fontId="39" fillId="0" borderId="22" xfId="86" applyFont="1" applyFill="1" applyBorder="1" applyAlignment="1">
      <alignment horizontal="center" vertical="center" wrapText="1"/>
    </xf>
    <xf numFmtId="0" fontId="100" fillId="0" borderId="22" xfId="86" applyNumberFormat="1" applyFont="1" applyFill="1" applyBorder="1" applyAlignment="1">
      <alignment vertical="center" wrapText="1"/>
    </xf>
    <xf numFmtId="0" fontId="100" fillId="0" borderId="119" xfId="86" applyFont="1" applyFill="1" applyBorder="1" applyAlignment="1">
      <alignment horizontal="center" vertical="center" wrapText="1"/>
    </xf>
    <xf numFmtId="0" fontId="100" fillId="0" borderId="120" xfId="86" applyFont="1" applyFill="1" applyBorder="1" applyAlignment="1">
      <alignment horizontal="center" vertical="center" wrapText="1"/>
    </xf>
    <xf numFmtId="2" fontId="39" fillId="0" borderId="121" xfId="86" applyNumberFormat="1" applyFont="1" applyFill="1" applyBorder="1" applyAlignment="1">
      <alignment horizontal="center" vertical="center" wrapText="1"/>
    </xf>
    <xf numFmtId="2" fontId="100" fillId="0" borderId="121" xfId="86" applyNumberFormat="1" applyFont="1" applyFill="1" applyBorder="1" applyAlignment="1">
      <alignment horizontal="center" vertical="center" wrapText="1"/>
    </xf>
    <xf numFmtId="0" fontId="39" fillId="0" borderId="122" xfId="86" applyFont="1" applyFill="1" applyBorder="1" applyAlignment="1">
      <alignment horizontal="center" vertical="center" wrapText="1"/>
    </xf>
    <xf numFmtId="2" fontId="39" fillId="0" borderId="123" xfId="86" applyNumberFormat="1" applyFont="1" applyFill="1" applyBorder="1" applyAlignment="1">
      <alignment horizontal="center" vertical="center" wrapText="1"/>
    </xf>
    <xf numFmtId="2" fontId="39" fillId="0" borderId="0" xfId="86" applyNumberFormat="1" applyFont="1" applyFill="1" applyBorder="1" applyAlignment="1">
      <alignment horizontal="center" vertical="center" wrapText="1"/>
    </xf>
    <xf numFmtId="2" fontId="100" fillId="0" borderId="124" xfId="86" applyNumberFormat="1" applyFont="1" applyFill="1" applyBorder="1" applyAlignment="1">
      <alignment horizontal="center" vertical="center" wrapText="1"/>
    </xf>
    <xf numFmtId="0" fontId="4" fillId="33" borderId="0" xfId="0" applyFont="1" applyFill="1"/>
    <xf numFmtId="0" fontId="1" fillId="0" borderId="10" xfId="0" applyFont="1" applyFill="1" applyBorder="1"/>
    <xf numFmtId="0" fontId="62" fillId="0" borderId="10" xfId="80" applyFont="1" applyBorder="1" applyAlignment="1">
      <alignment horizontal="center" vertical="center" wrapText="1"/>
    </xf>
    <xf numFmtId="0" fontId="1" fillId="0" borderId="0" xfId="80" applyFont="1" applyAlignment="1">
      <alignment vertical="center"/>
    </xf>
    <xf numFmtId="0" fontId="55" fillId="0" borderId="28" xfId="80" applyFont="1" applyBorder="1" applyAlignment="1">
      <alignment horizontal="center" vertical="center" wrapText="1"/>
    </xf>
    <xf numFmtId="0" fontId="55" fillId="0" borderId="29" xfId="80" applyFont="1" applyBorder="1" applyAlignment="1">
      <alignment horizontal="center" vertical="center" wrapText="1"/>
    </xf>
    <xf numFmtId="0" fontId="55" fillId="0" borderId="36" xfId="80" applyFont="1" applyBorder="1" applyAlignment="1">
      <alignment horizontal="center" vertical="center" wrapText="1"/>
    </xf>
    <xf numFmtId="0" fontId="62" fillId="0" borderId="37" xfId="80" applyFont="1" applyBorder="1" applyAlignment="1">
      <alignment horizontal="center" vertical="center"/>
    </xf>
    <xf numFmtId="0" fontId="62" fillId="0" borderId="10" xfId="80" applyFont="1" applyBorder="1" applyAlignment="1">
      <alignment vertical="center" wrapText="1"/>
    </xf>
    <xf numFmtId="0" fontId="55" fillId="0" borderId="10" xfId="80" applyFont="1" applyBorder="1" applyAlignment="1">
      <alignment horizontal="center" vertical="center"/>
    </xf>
    <xf numFmtId="0" fontId="62" fillId="0" borderId="10" xfId="80" applyFont="1" applyBorder="1" applyAlignment="1">
      <alignment horizontal="center" vertical="center"/>
    </xf>
    <xf numFmtId="0" fontId="62" fillId="0" borderId="38" xfId="80" applyFont="1" applyBorder="1" applyAlignment="1">
      <alignment horizontal="center" vertical="center"/>
    </xf>
    <xf numFmtId="0" fontId="62" fillId="0" borderId="125" xfId="80" applyFont="1" applyBorder="1" applyAlignment="1">
      <alignment horizontal="center" vertical="center"/>
    </xf>
    <xf numFmtId="0" fontId="62" fillId="0" borderId="55" xfId="80" applyFont="1" applyBorder="1" applyAlignment="1">
      <alignment vertical="center" wrapText="1"/>
    </xf>
    <xf numFmtId="0" fontId="62" fillId="0" borderId="55" xfId="80" applyFont="1" applyBorder="1" applyAlignment="1">
      <alignment horizontal="center" vertical="center"/>
    </xf>
    <xf numFmtId="0" fontId="55" fillId="0" borderId="55" xfId="80" applyFont="1" applyBorder="1" applyAlignment="1">
      <alignment vertical="center"/>
    </xf>
    <xf numFmtId="0" fontId="62" fillId="0" borderId="126" xfId="80" applyFont="1" applyBorder="1" applyAlignment="1">
      <alignment horizontal="center" vertical="center"/>
    </xf>
    <xf numFmtId="0" fontId="55" fillId="0" borderId="127" xfId="80" applyFont="1" applyBorder="1" applyAlignment="1">
      <alignment horizontal="center" vertical="center" wrapText="1"/>
    </xf>
    <xf numFmtId="0" fontId="78" fillId="0" borderId="10" xfId="80" applyFont="1" applyBorder="1" applyAlignment="1">
      <alignment horizontal="center" vertical="center"/>
    </xf>
    <xf numFmtId="0" fontId="79" fillId="0" borderId="127" xfId="80" applyFont="1" applyBorder="1" applyAlignment="1">
      <alignment horizontal="center" vertical="center" wrapText="1"/>
    </xf>
    <xf numFmtId="0" fontId="55" fillId="0" borderId="19" xfId="80" applyFont="1" applyBorder="1" applyAlignment="1">
      <alignment vertical="center"/>
    </xf>
    <xf numFmtId="0" fontId="55" fillId="0" borderId="0" xfId="80" applyFont="1" applyBorder="1" applyAlignment="1">
      <alignment vertical="center"/>
    </xf>
    <xf numFmtId="0" fontId="1" fillId="0" borderId="0" xfId="80" applyFont="1" applyBorder="1" applyAlignment="1">
      <alignment vertical="center"/>
    </xf>
    <xf numFmtId="0" fontId="1" fillId="0" borderId="20" xfId="80" applyFont="1" applyBorder="1" applyAlignment="1">
      <alignment vertical="center"/>
    </xf>
    <xf numFmtId="0" fontId="1" fillId="0" borderId="19" xfId="80" applyFont="1" applyBorder="1" applyAlignment="1">
      <alignment vertical="center"/>
    </xf>
    <xf numFmtId="0" fontId="62" fillId="0" borderId="0" xfId="80" applyFont="1" applyBorder="1" applyAlignment="1">
      <alignment horizontal="justify" vertical="center" wrapText="1"/>
    </xf>
    <xf numFmtId="0" fontId="55" fillId="0" borderId="0" xfId="80" applyFont="1" applyBorder="1" applyAlignment="1">
      <alignment horizontal="center" vertical="center" wrapText="1"/>
    </xf>
    <xf numFmtId="0" fontId="62" fillId="0" borderId="0" xfId="80" applyFont="1" applyBorder="1" applyAlignment="1">
      <alignment horizontal="center" vertical="center" wrapText="1"/>
    </xf>
    <xf numFmtId="0" fontId="1" fillId="0" borderId="19" xfId="80" applyFont="1" applyFill="1" applyBorder="1" applyAlignment="1">
      <alignment horizontal="center" vertical="center"/>
    </xf>
    <xf numFmtId="0" fontId="1" fillId="0" borderId="24" xfId="80" applyFont="1" applyFill="1" applyBorder="1" applyAlignment="1">
      <alignment horizontal="center" vertical="center"/>
    </xf>
    <xf numFmtId="0" fontId="1" fillId="0" borderId="21" xfId="80" applyFont="1" applyFill="1" applyBorder="1" applyAlignment="1">
      <alignment horizontal="center" vertical="center"/>
    </xf>
    <xf numFmtId="0" fontId="31" fillId="0" borderId="128" xfId="0" applyNumberFormat="1" applyFont="1" applyFill="1" applyBorder="1"/>
    <xf numFmtId="0" fontId="2" fillId="0" borderId="10" xfId="0" applyNumberFormat="1" applyFont="1" applyFill="1" applyBorder="1" applyAlignment="1">
      <alignment horizontal="center" vertical="center" wrapText="1"/>
    </xf>
    <xf numFmtId="0" fontId="63" fillId="0" borderId="10" xfId="0" applyNumberFormat="1" applyFont="1" applyFill="1" applyBorder="1" applyAlignment="1">
      <alignment horizontal="right"/>
    </xf>
    <xf numFmtId="0" fontId="63" fillId="0" borderId="10" xfId="0" applyNumberFormat="1" applyFont="1" applyFill="1" applyBorder="1" applyAlignment="1">
      <alignment horizontal="left"/>
    </xf>
    <xf numFmtId="0" fontId="6" fillId="0" borderId="31" xfId="0" applyNumberFormat="1" applyFont="1" applyFill="1" applyBorder="1" applyAlignment="1">
      <alignment horizontal="right"/>
    </xf>
    <xf numFmtId="0" fontId="3" fillId="0" borderId="31" xfId="0" applyNumberFormat="1" applyFont="1" applyFill="1" applyBorder="1"/>
    <xf numFmtId="0" fontId="6" fillId="0" borderId="31" xfId="0" applyNumberFormat="1" applyFont="1" applyFill="1" applyBorder="1"/>
    <xf numFmtId="0" fontId="0" fillId="32" borderId="0" xfId="0" applyNumberFormat="1" applyFill="1"/>
    <xf numFmtId="0" fontId="0" fillId="32" borderId="0" xfId="0" applyNumberFormat="1" applyFill="1" applyAlignment="1">
      <alignment horizontal="centerContinuous"/>
    </xf>
    <xf numFmtId="0" fontId="2" fillId="32" borderId="10" xfId="0" applyNumberFormat="1" applyFont="1" applyFill="1" applyBorder="1" applyAlignment="1">
      <alignment horizontal="center" vertical="center" wrapText="1"/>
    </xf>
    <xf numFmtId="0" fontId="0" fillId="32" borderId="10" xfId="0" applyNumberFormat="1" applyFill="1" applyBorder="1" applyAlignment="1">
      <alignment horizontal="center"/>
    </xf>
    <xf numFmtId="43" fontId="110" fillId="32" borderId="10" xfId="37" applyFont="1" applyFill="1" applyBorder="1"/>
    <xf numFmtId="10" fontId="0" fillId="32" borderId="10" xfId="0" applyNumberFormat="1" applyFill="1" applyBorder="1"/>
    <xf numFmtId="2" fontId="1" fillId="0" borderId="22" xfId="0" applyNumberFormat="1" applyFont="1" applyFill="1" applyBorder="1"/>
    <xf numFmtId="2" fontId="1" fillId="0" borderId="0" xfId="0" applyNumberFormat="1" applyFont="1" applyFill="1" applyBorder="1"/>
    <xf numFmtId="0" fontId="2" fillId="0" borderId="0" xfId="0" applyFont="1" applyFill="1" applyBorder="1" applyAlignment="1">
      <alignment horizontal="center"/>
    </xf>
    <xf numFmtId="0" fontId="0" fillId="34" borderId="0" xfId="0" applyFill="1"/>
    <xf numFmtId="0" fontId="2" fillId="34" borderId="0" xfId="0" applyFont="1" applyFill="1" applyAlignment="1">
      <alignment horizontal="center"/>
    </xf>
    <xf numFmtId="2" fontId="0" fillId="34" borderId="0" xfId="0" applyNumberFormat="1" applyFill="1"/>
    <xf numFmtId="2" fontId="2" fillId="34" borderId="0" xfId="0" applyNumberFormat="1" applyFont="1" applyFill="1"/>
    <xf numFmtId="0" fontId="0" fillId="34" borderId="0" xfId="0" applyFont="1" applyFill="1"/>
    <xf numFmtId="2" fontId="1" fillId="34" borderId="0" xfId="0" applyNumberFormat="1" applyFont="1" applyFill="1"/>
    <xf numFmtId="0" fontId="1" fillId="0" borderId="0" xfId="0" applyNumberFormat="1" applyFont="1" applyFill="1"/>
    <xf numFmtId="2" fontId="1" fillId="0" borderId="0" xfId="0" applyNumberFormat="1" applyFont="1" applyFill="1"/>
    <xf numFmtId="43" fontId="34" fillId="0" borderId="60" xfId="37" applyFont="1" applyFill="1" applyBorder="1" applyAlignment="1">
      <alignment vertical="center" wrapText="1"/>
    </xf>
    <xf numFmtId="0" fontId="1" fillId="0" borderId="0" xfId="0" applyFont="1"/>
    <xf numFmtId="0" fontId="1" fillId="0" borderId="0" xfId="0" applyFont="1" applyAlignment="1">
      <alignment horizontal="centerContinuous"/>
    </xf>
    <xf numFmtId="2" fontId="1" fillId="0" borderId="10" xfId="0" applyNumberFormat="1" applyFont="1" applyFill="1" applyBorder="1"/>
    <xf numFmtId="2" fontId="1" fillId="0" borderId="0" xfId="0" applyNumberFormat="1" applyFont="1"/>
    <xf numFmtId="0" fontId="1" fillId="27" borderId="10" xfId="0" applyFont="1" applyFill="1" applyBorder="1"/>
    <xf numFmtId="2" fontId="1" fillId="27" borderId="10" xfId="0" applyNumberFormat="1" applyFont="1" applyFill="1" applyBorder="1"/>
    <xf numFmtId="0" fontId="0" fillId="27" borderId="10" xfId="0" applyFill="1" applyBorder="1" applyAlignment="1">
      <alignment horizontal="center"/>
    </xf>
    <xf numFmtId="43" fontId="34" fillId="0" borderId="16" xfId="0" applyNumberFormat="1" applyFont="1" applyFill="1" applyBorder="1" applyAlignment="1">
      <alignment vertical="center" wrapText="1"/>
    </xf>
    <xf numFmtId="0" fontId="115" fillId="0" borderId="0" xfId="78" applyFont="1"/>
    <xf numFmtId="0" fontId="115" fillId="0" borderId="10" xfId="78" applyFont="1" applyBorder="1"/>
    <xf numFmtId="0" fontId="115" fillId="0" borderId="10" xfId="78" applyFont="1" applyBorder="1" applyAlignment="1">
      <alignment vertical="top" wrapText="1"/>
    </xf>
    <xf numFmtId="0" fontId="115" fillId="0" borderId="0" xfId="78" applyFont="1" applyAlignment="1">
      <alignment vertical="top" wrapText="1"/>
    </xf>
    <xf numFmtId="0" fontId="63" fillId="0" borderId="10" xfId="78" applyFont="1" applyBorder="1"/>
    <xf numFmtId="0" fontId="2" fillId="0" borderId="18" xfId="0" applyFont="1" applyBorder="1" applyAlignment="1">
      <alignment horizontal="center" vertical="center"/>
    </xf>
    <xf numFmtId="0" fontId="10" fillId="0" borderId="0" xfId="0" applyNumberFormat="1" applyFont="1" applyFill="1"/>
    <xf numFmtId="0" fontId="30" fillId="0" borderId="104" xfId="0" applyFont="1" applyFill="1" applyBorder="1" applyAlignment="1">
      <alignment horizontal="center" vertical="center" wrapText="1"/>
    </xf>
    <xf numFmtId="0" fontId="30" fillId="0" borderId="96" xfId="0" applyFont="1" applyFill="1" applyBorder="1" applyAlignment="1">
      <alignment horizontal="center" vertical="center" wrapText="1"/>
    </xf>
    <xf numFmtId="0" fontId="30" fillId="0" borderId="117" xfId="0" applyFont="1" applyFill="1" applyBorder="1" applyAlignment="1">
      <alignment horizontal="center" vertical="center" wrapText="1"/>
    </xf>
    <xf numFmtId="0" fontId="1" fillId="0" borderId="0" xfId="0" applyFont="1" applyFill="1"/>
    <xf numFmtId="171" fontId="1" fillId="0" borderId="0" xfId="0" applyNumberFormat="1" applyFont="1" applyFill="1"/>
    <xf numFmtId="2" fontId="1" fillId="0" borderId="15" xfId="0" applyNumberFormat="1" applyFont="1" applyFill="1" applyBorder="1" applyAlignment="1">
      <alignment horizontal="center"/>
    </xf>
    <xf numFmtId="166" fontId="1" fillId="0" borderId="25" xfId="0" applyNumberFormat="1" applyFont="1" applyFill="1" applyBorder="1"/>
    <xf numFmtId="10" fontId="1" fillId="0" borderId="15" xfId="106" applyNumberFormat="1" applyFont="1" applyFill="1" applyBorder="1"/>
    <xf numFmtId="0" fontId="1" fillId="0" borderId="25" xfId="0" applyFont="1" applyFill="1" applyBorder="1"/>
    <xf numFmtId="0" fontId="1" fillId="0" borderId="10" xfId="0" applyFont="1" applyFill="1" applyBorder="1" applyAlignment="1">
      <alignment wrapText="1"/>
    </xf>
    <xf numFmtId="2" fontId="1" fillId="0" borderId="10" xfId="78" applyNumberFormat="1" applyFont="1" applyFill="1" applyBorder="1"/>
    <xf numFmtId="2" fontId="2" fillId="0" borderId="10" xfId="78" applyNumberFormat="1" applyFont="1" applyFill="1" applyBorder="1"/>
    <xf numFmtId="0" fontId="2" fillId="0" borderId="18" xfId="0" applyFont="1" applyFill="1" applyBorder="1" applyAlignment="1">
      <alignment horizontal="center" vertical="center" wrapText="1"/>
    </xf>
    <xf numFmtId="0" fontId="2" fillId="0" borderId="10" xfId="78" applyFont="1" applyFill="1" applyBorder="1" applyAlignment="1">
      <alignment horizontal="center"/>
    </xf>
    <xf numFmtId="166" fontId="1" fillId="0" borderId="10" xfId="0" applyNumberFormat="1" applyFont="1" applyFill="1" applyBorder="1"/>
    <xf numFmtId="0" fontId="1" fillId="0" borderId="10" xfId="0" applyFont="1" applyFill="1" applyBorder="1" applyAlignment="1">
      <alignment horizontal="justify" wrapText="1"/>
    </xf>
    <xf numFmtId="10" fontId="1" fillId="0" borderId="10" xfId="93" applyNumberFormat="1" applyFont="1" applyFill="1" applyBorder="1"/>
    <xf numFmtId="0" fontId="1" fillId="0" borderId="0" xfId="0" applyFont="1" applyFill="1" applyAlignment="1">
      <alignment horizontal="right"/>
    </xf>
    <xf numFmtId="17" fontId="1" fillId="0" borderId="0" xfId="0" applyNumberFormat="1" applyFont="1" applyFill="1"/>
    <xf numFmtId="0" fontId="1" fillId="0" borderId="15" xfId="0" applyFont="1" applyFill="1" applyBorder="1"/>
    <xf numFmtId="0" fontId="1" fillId="0" borderId="0" xfId="0" applyFont="1" applyFill="1" applyBorder="1"/>
    <xf numFmtId="0" fontId="1" fillId="0" borderId="0" xfId="0" applyFont="1" applyFill="1" applyAlignment="1">
      <alignment horizontal="justify" vertical="center" wrapText="1"/>
    </xf>
    <xf numFmtId="0" fontId="1" fillId="0" borderId="0" xfId="0" quotePrefix="1" applyFont="1" applyFill="1" applyAlignment="1">
      <alignment horizontal="center"/>
    </xf>
    <xf numFmtId="0" fontId="1" fillId="0" borderId="21" xfId="0" applyFont="1" applyFill="1" applyBorder="1"/>
    <xf numFmtId="0" fontId="1" fillId="0" borderId="22" xfId="0" applyFont="1" applyFill="1" applyBorder="1"/>
    <xf numFmtId="2" fontId="1" fillId="0" borderId="23" xfId="0" applyNumberFormat="1" applyFont="1" applyFill="1" applyBorder="1"/>
    <xf numFmtId="0" fontId="1" fillId="0" borderId="19" xfId="0" applyFont="1" applyFill="1" applyBorder="1"/>
    <xf numFmtId="0" fontId="1" fillId="0" borderId="15" xfId="0" applyFont="1" applyFill="1" applyBorder="1" applyAlignment="1">
      <alignment horizontal="center"/>
    </xf>
    <xf numFmtId="2" fontId="1" fillId="0" borderId="26" xfId="0" applyNumberFormat="1" applyFont="1" applyFill="1" applyBorder="1" applyAlignment="1">
      <alignment horizontal="center"/>
    </xf>
    <xf numFmtId="0" fontId="1" fillId="0" borderId="19" xfId="0" applyFont="1" applyFill="1" applyBorder="1" applyAlignment="1">
      <alignment horizontal="right"/>
    </xf>
    <xf numFmtId="166" fontId="1" fillId="0" borderId="129" xfId="0" applyNumberFormat="1" applyFont="1" applyFill="1" applyBorder="1"/>
    <xf numFmtId="2" fontId="1" fillId="0" borderId="20" xfId="0" applyNumberFormat="1" applyFont="1" applyFill="1" applyBorder="1"/>
    <xf numFmtId="10" fontId="1" fillId="0" borderId="26" xfId="106" applyNumberFormat="1" applyFont="1" applyFill="1" applyBorder="1"/>
    <xf numFmtId="0" fontId="1" fillId="0" borderId="6" xfId="0" applyFont="1" applyFill="1" applyBorder="1"/>
    <xf numFmtId="2" fontId="1" fillId="0" borderId="6" xfId="0" applyNumberFormat="1" applyFont="1" applyFill="1" applyBorder="1"/>
    <xf numFmtId="0" fontId="1" fillId="0" borderId="24" xfId="0" applyFont="1" applyFill="1" applyBorder="1"/>
    <xf numFmtId="0" fontId="1" fillId="0" borderId="30" xfId="0" applyFont="1" applyFill="1" applyBorder="1"/>
    <xf numFmtId="0" fontId="30" fillId="0" borderId="130" xfId="0" applyFont="1" applyFill="1" applyBorder="1" applyAlignment="1">
      <alignment horizontal="justify" vertical="top" wrapText="1"/>
    </xf>
    <xf numFmtId="0" fontId="30" fillId="0" borderId="131" xfId="0" applyFont="1" applyFill="1" applyBorder="1" applyAlignment="1">
      <alignment horizontal="justify" vertical="top" wrapText="1"/>
    </xf>
    <xf numFmtId="0" fontId="1" fillId="0" borderId="84" xfId="0" applyFont="1" applyFill="1" applyBorder="1" applyAlignment="1">
      <alignment horizontal="justify" wrapText="1"/>
    </xf>
    <xf numFmtId="0" fontId="1" fillId="0" borderId="17" xfId="0" applyFont="1" applyFill="1" applyBorder="1"/>
    <xf numFmtId="0" fontId="1" fillId="0" borderId="0" xfId="0" applyFont="1" applyFill="1" applyAlignment="1">
      <alignment horizontal="center"/>
    </xf>
    <xf numFmtId="0" fontId="1" fillId="0" borderId="69" xfId="0" applyFont="1" applyFill="1" applyBorder="1"/>
    <xf numFmtId="0" fontId="2" fillId="0" borderId="132" xfId="0" applyFont="1" applyFill="1" applyBorder="1" applyAlignment="1">
      <alignment horizontal="center" vertical="center" wrapText="1"/>
    </xf>
    <xf numFmtId="0" fontId="2" fillId="0" borderId="132" xfId="0" applyFont="1" applyFill="1" applyBorder="1" applyAlignment="1">
      <alignment horizontal="center" vertical="center"/>
    </xf>
    <xf numFmtId="0" fontId="2" fillId="0" borderId="132" xfId="0" applyFont="1" applyFill="1" applyBorder="1"/>
    <xf numFmtId="0" fontId="1" fillId="0" borderId="132" xfId="0" applyFont="1" applyFill="1" applyBorder="1"/>
    <xf numFmtId="0" fontId="25" fillId="0" borderId="132" xfId="0" applyFont="1" applyFill="1" applyBorder="1"/>
    <xf numFmtId="0" fontId="2" fillId="0" borderId="133" xfId="0" applyFont="1" applyFill="1" applyBorder="1"/>
    <xf numFmtId="0" fontId="1" fillId="0" borderId="133" xfId="0" applyFont="1" applyFill="1" applyBorder="1"/>
    <xf numFmtId="0" fontId="25" fillId="0" borderId="133" xfId="0" applyFont="1" applyFill="1" applyBorder="1"/>
    <xf numFmtId="2" fontId="6" fillId="0" borderId="31" xfId="0" applyNumberFormat="1" applyFont="1" applyFill="1" applyBorder="1"/>
    <xf numFmtId="0" fontId="6" fillId="34" borderId="10" xfId="0" applyNumberFormat="1" applyFont="1" applyFill="1" applyBorder="1"/>
    <xf numFmtId="2" fontId="6" fillId="34" borderId="10" xfId="0" applyNumberFormat="1" applyFont="1" applyFill="1" applyBorder="1"/>
    <xf numFmtId="0" fontId="6" fillId="32" borderId="10" xfId="0" applyNumberFormat="1" applyFont="1" applyFill="1" applyBorder="1"/>
    <xf numFmtId="2" fontId="6" fillId="32" borderId="10" xfId="0" applyNumberFormat="1" applyFont="1" applyFill="1" applyBorder="1"/>
    <xf numFmtId="0" fontId="6" fillId="32" borderId="10" xfId="0" applyNumberFormat="1" applyFont="1" applyFill="1" applyBorder="1" applyAlignment="1">
      <alignment wrapText="1"/>
    </xf>
    <xf numFmtId="0" fontId="1" fillId="32" borderId="10" xfId="0" applyFont="1" applyFill="1" applyBorder="1"/>
    <xf numFmtId="0" fontId="2" fillId="32" borderId="10" xfId="0" applyNumberFormat="1" applyFont="1" applyFill="1" applyBorder="1" applyAlignment="1">
      <alignment horizontal="center"/>
    </xf>
    <xf numFmtId="3" fontId="6" fillId="32" borderId="10" xfId="0" applyNumberFormat="1" applyFont="1" applyFill="1" applyBorder="1"/>
    <xf numFmtId="1" fontId="6" fillId="32" borderId="10" xfId="0" applyNumberFormat="1" applyFont="1" applyFill="1" applyBorder="1"/>
    <xf numFmtId="4" fontId="6" fillId="32" borderId="10" xfId="0" applyNumberFormat="1" applyFont="1" applyFill="1" applyBorder="1"/>
    <xf numFmtId="0" fontId="6" fillId="32" borderId="10" xfId="0" applyFont="1" applyFill="1" applyBorder="1" applyAlignment="1">
      <alignment horizontal="right"/>
    </xf>
    <xf numFmtId="0" fontId="2" fillId="32" borderId="10" xfId="0" applyFont="1" applyFill="1" applyBorder="1" applyAlignment="1">
      <alignment horizontal="left"/>
    </xf>
    <xf numFmtId="0" fontId="1" fillId="32" borderId="10" xfId="0" applyNumberFormat="1" applyFont="1" applyFill="1" applyBorder="1"/>
    <xf numFmtId="0" fontId="2" fillId="32" borderId="10" xfId="0" applyNumberFormat="1" applyFont="1" applyFill="1" applyBorder="1"/>
    <xf numFmtId="2" fontId="141" fillId="0" borderId="10" xfId="0" applyNumberFormat="1" applyFont="1" applyFill="1" applyBorder="1"/>
    <xf numFmtId="2" fontId="142" fillId="32" borderId="10" xfId="0" applyNumberFormat="1" applyFont="1" applyFill="1" applyBorder="1"/>
    <xf numFmtId="2" fontId="142" fillId="0" borderId="10" xfId="0" applyNumberFormat="1" applyFont="1" applyFill="1" applyBorder="1"/>
    <xf numFmtId="10" fontId="1" fillId="0" borderId="0" xfId="106" applyNumberFormat="1" applyFont="1" applyFill="1"/>
    <xf numFmtId="0" fontId="2" fillId="32" borderId="0" xfId="0" applyFont="1" applyFill="1"/>
    <xf numFmtId="0" fontId="141" fillId="32" borderId="0" xfId="0" applyFont="1" applyFill="1"/>
    <xf numFmtId="0" fontId="1" fillId="27" borderId="10" xfId="0" applyFont="1" applyFill="1" applyBorder="1" applyAlignment="1">
      <alignment horizontal="center"/>
    </xf>
    <xf numFmtId="0" fontId="1" fillId="0" borderId="10" xfId="0" applyFont="1" applyFill="1" applyBorder="1" applyAlignment="1">
      <alignment horizontal="center" vertical="center" wrapText="1"/>
    </xf>
    <xf numFmtId="14" fontId="1" fillId="0" borderId="10" xfId="0" applyNumberFormat="1" applyFont="1" applyFill="1" applyBorder="1" applyAlignment="1">
      <alignment horizontal="center" vertical="center" wrapText="1"/>
    </xf>
    <xf numFmtId="2" fontId="31" fillId="0" borderId="70" xfId="0" applyNumberFormat="1" applyFont="1" applyFill="1" applyBorder="1"/>
    <xf numFmtId="0" fontId="30" fillId="32" borderId="10" xfId="0" applyFont="1" applyFill="1" applyBorder="1" applyAlignment="1">
      <alignment vertical="center" wrapText="1"/>
    </xf>
    <xf numFmtId="0" fontId="30" fillId="32" borderId="10" xfId="0" applyFont="1" applyFill="1" applyBorder="1" applyAlignment="1">
      <alignment horizontal="center" vertical="center" wrapText="1"/>
    </xf>
    <xf numFmtId="0" fontId="34" fillId="32" borderId="0" xfId="0" applyFont="1" applyFill="1" applyBorder="1" applyAlignment="1">
      <alignment horizontal="center" vertical="center" wrapText="1"/>
    </xf>
    <xf numFmtId="0" fontId="34" fillId="32" borderId="10" xfId="0" applyFont="1" applyFill="1" applyBorder="1" applyAlignment="1">
      <alignment vertical="center" wrapText="1"/>
    </xf>
    <xf numFmtId="2" fontId="34" fillId="32" borderId="10" xfId="0" applyNumberFormat="1" applyFont="1" applyFill="1" applyBorder="1" applyAlignment="1">
      <alignment horizontal="center" vertical="center" wrapText="1"/>
    </xf>
    <xf numFmtId="0" fontId="34" fillId="32" borderId="10" xfId="0" applyFont="1" applyFill="1" applyBorder="1" applyAlignment="1">
      <alignment horizontal="center" vertical="center" wrapText="1"/>
    </xf>
    <xf numFmtId="2" fontId="30" fillId="32" borderId="18" xfId="0" applyNumberFormat="1" applyFont="1" applyFill="1" applyBorder="1" applyAlignment="1">
      <alignment horizontal="center" vertical="center" wrapText="1"/>
    </xf>
    <xf numFmtId="9" fontId="0" fillId="0" borderId="0" xfId="93" applyFont="1" applyFill="1"/>
    <xf numFmtId="0" fontId="116" fillId="0" borderId="0" xfId="85" applyNumberFormat="1" applyFill="1" applyBorder="1" applyAlignment="1">
      <alignment vertical="center"/>
    </xf>
    <xf numFmtId="0" fontId="1" fillId="0" borderId="0" xfId="85" applyNumberFormat="1" applyFont="1" applyFill="1" applyBorder="1" applyAlignment="1">
      <alignment vertical="center"/>
    </xf>
    <xf numFmtId="10" fontId="1" fillId="0" borderId="0" xfId="105" applyNumberFormat="1" applyFont="1" applyFill="1" applyBorder="1" applyAlignment="1">
      <alignment vertical="center"/>
    </xf>
    <xf numFmtId="9" fontId="1" fillId="0" borderId="0" xfId="105" applyFont="1" applyFill="1" applyBorder="1" applyAlignment="1">
      <alignment vertical="center"/>
    </xf>
    <xf numFmtId="0" fontId="1" fillId="0" borderId="0" xfId="85" applyNumberFormat="1" applyFont="1" applyFill="1" applyBorder="1" applyAlignment="1">
      <alignment horizontal="center" vertical="center"/>
    </xf>
    <xf numFmtId="0" fontId="3" fillId="0" borderId="0" xfId="85" applyNumberFormat="1" applyFont="1" applyFill="1" applyBorder="1" applyAlignment="1">
      <alignment vertical="center"/>
    </xf>
    <xf numFmtId="0" fontId="2" fillId="0" borderId="0" xfId="85" applyNumberFormat="1" applyFont="1" applyFill="1" applyBorder="1" applyAlignment="1">
      <alignment vertical="center"/>
    </xf>
    <xf numFmtId="0" fontId="2" fillId="0" borderId="10" xfId="85" applyNumberFormat="1" applyFont="1" applyFill="1" applyBorder="1" applyAlignment="1">
      <alignment vertical="center"/>
    </xf>
    <xf numFmtId="10" fontId="2" fillId="0" borderId="10" xfId="105" applyNumberFormat="1" applyFont="1" applyFill="1" applyBorder="1" applyAlignment="1">
      <alignment horizontal="right" vertical="center"/>
    </xf>
    <xf numFmtId="0" fontId="2" fillId="0" borderId="10" xfId="85" applyNumberFormat="1" applyFont="1" applyFill="1" applyBorder="1" applyAlignment="1">
      <alignment horizontal="right" vertical="center"/>
    </xf>
    <xf numFmtId="0" fontId="2" fillId="0" borderId="10" xfId="85" applyNumberFormat="1" applyFont="1" applyFill="1" applyBorder="1" applyAlignment="1">
      <alignment horizontal="center" vertical="center"/>
    </xf>
    <xf numFmtId="0" fontId="1" fillId="0" borderId="10" xfId="85" applyNumberFormat="1" applyFont="1" applyFill="1" applyBorder="1" applyAlignment="1">
      <alignment vertical="center"/>
    </xf>
    <xf numFmtId="10" fontId="1" fillId="0" borderId="10" xfId="85" applyNumberFormat="1" applyFont="1" applyFill="1" applyBorder="1" applyAlignment="1">
      <alignment vertical="center"/>
    </xf>
    <xf numFmtId="10" fontId="1" fillId="0" borderId="10" xfId="85" applyNumberFormat="1" applyFont="1" applyFill="1" applyBorder="1" applyAlignment="1">
      <alignment horizontal="right" vertical="center"/>
    </xf>
    <xf numFmtId="0" fontId="1" fillId="0" borderId="10" xfId="85" applyNumberFormat="1" applyFont="1" applyFill="1" applyBorder="1" applyAlignment="1">
      <alignment horizontal="right" vertical="center"/>
    </xf>
    <xf numFmtId="0" fontId="1" fillId="0" borderId="10" xfId="85" applyNumberFormat="1" applyFont="1" applyFill="1" applyBorder="1" applyAlignment="1">
      <alignment horizontal="center" vertical="center"/>
    </xf>
    <xf numFmtId="10" fontId="2" fillId="0" borderId="10" xfId="85" applyNumberFormat="1" applyFont="1" applyFill="1" applyBorder="1" applyAlignment="1">
      <alignment vertical="center"/>
    </xf>
    <xf numFmtId="166" fontId="1" fillId="0" borderId="10" xfId="85" applyNumberFormat="1" applyFont="1" applyFill="1" applyBorder="1" applyAlignment="1">
      <alignment horizontal="right" vertical="center"/>
    </xf>
    <xf numFmtId="0" fontId="8" fillId="0" borderId="10" xfId="85" applyNumberFormat="1" applyFont="1" applyFill="1" applyBorder="1" applyAlignment="1">
      <alignment vertical="center"/>
    </xf>
    <xf numFmtId="9" fontId="8" fillId="0" borderId="10" xfId="105" applyFont="1" applyFill="1" applyBorder="1" applyAlignment="1">
      <alignment horizontal="center" vertical="center"/>
    </xf>
    <xf numFmtId="166" fontId="2" fillId="0" borderId="10" xfId="85" applyNumberFormat="1" applyFont="1" applyFill="1" applyBorder="1" applyAlignment="1">
      <alignment vertical="center"/>
    </xf>
    <xf numFmtId="0" fontId="8" fillId="0" borderId="10" xfId="85" applyNumberFormat="1" applyFont="1" applyFill="1" applyBorder="1" applyAlignment="1">
      <alignment horizontal="center" vertical="center"/>
    </xf>
    <xf numFmtId="166" fontId="2" fillId="0" borderId="10" xfId="85" applyNumberFormat="1" applyFont="1" applyFill="1" applyBorder="1" applyAlignment="1">
      <alignment horizontal="right" vertical="center"/>
    </xf>
    <xf numFmtId="9" fontId="19" fillId="0" borderId="10" xfId="105" applyFont="1" applyFill="1" applyBorder="1" applyAlignment="1">
      <alignment horizontal="center" vertical="center"/>
    </xf>
    <xf numFmtId="0" fontId="116" fillId="0" borderId="10" xfId="85" applyNumberFormat="1" applyFill="1" applyBorder="1" applyAlignment="1">
      <alignment vertical="center"/>
    </xf>
    <xf numFmtId="166" fontId="19" fillId="0" borderId="10" xfId="85" applyNumberFormat="1" applyFont="1" applyFill="1" applyBorder="1" applyAlignment="1">
      <alignment horizontal="right" vertical="center"/>
    </xf>
    <xf numFmtId="0" fontId="19" fillId="0" borderId="10" xfId="85" applyNumberFormat="1" applyFont="1" applyFill="1" applyBorder="1" applyAlignment="1">
      <alignment horizontal="right" vertical="center"/>
    </xf>
    <xf numFmtId="166" fontId="8" fillId="0" borderId="10" xfId="85" applyNumberFormat="1" applyFont="1" applyFill="1" applyBorder="1" applyAlignment="1">
      <alignment horizontal="right" vertical="center"/>
    </xf>
    <xf numFmtId="0" fontId="8" fillId="0" borderId="10" xfId="85" applyNumberFormat="1" applyFont="1" applyFill="1" applyBorder="1" applyAlignment="1">
      <alignment horizontal="right" vertical="center"/>
    </xf>
    <xf numFmtId="166" fontId="8" fillId="0" borderId="10" xfId="85" applyNumberFormat="1" applyFont="1" applyFill="1" applyBorder="1" applyAlignment="1">
      <alignment horizontal="center" vertical="center"/>
    </xf>
    <xf numFmtId="0" fontId="116" fillId="0" borderId="0" xfId="85" applyNumberFormat="1" applyFill="1" applyBorder="1" applyAlignment="1">
      <alignment vertical="center" wrapText="1"/>
    </xf>
    <xf numFmtId="0" fontId="1" fillId="0" borderId="0" xfId="85" applyNumberFormat="1" applyFont="1" applyFill="1" applyBorder="1" applyAlignment="1">
      <alignment vertical="center" wrapText="1"/>
    </xf>
    <xf numFmtId="0" fontId="117" fillId="0" borderId="10" xfId="85" applyNumberFormat="1" applyFont="1" applyFill="1" applyBorder="1" applyAlignment="1">
      <alignment horizontal="center" vertical="center" wrapText="1"/>
    </xf>
    <xf numFmtId="0" fontId="11" fillId="0" borderId="0" xfId="85" applyNumberFormat="1" applyFont="1" applyFill="1" applyBorder="1" applyAlignment="1">
      <alignment horizontal="centerContinuous" vertical="center"/>
    </xf>
    <xf numFmtId="0" fontId="12" fillId="0" borderId="0" xfId="85" applyNumberFormat="1" applyFont="1" applyFill="1" applyBorder="1" applyAlignment="1">
      <alignment horizontal="centerContinuous" vertical="center"/>
    </xf>
    <xf numFmtId="0" fontId="3" fillId="0" borderId="0" xfId="85" applyNumberFormat="1" applyFont="1" applyFill="1" applyBorder="1" applyAlignment="1">
      <alignment horizontal="right" vertical="center"/>
    </xf>
    <xf numFmtId="0" fontId="116" fillId="0" borderId="0" xfId="85" applyNumberFormat="1" applyFill="1" applyBorder="1" applyAlignment="1">
      <alignment horizontal="centerContinuous" vertical="center"/>
    </xf>
    <xf numFmtId="0" fontId="8" fillId="0" borderId="0" xfId="85" applyNumberFormat="1" applyFont="1" applyFill="1" applyBorder="1" applyAlignment="1">
      <alignment vertical="center"/>
    </xf>
    <xf numFmtId="0" fontId="116" fillId="0" borderId="0" xfId="85" applyNumberFormat="1" applyFill="1" applyAlignment="1">
      <alignment vertical="center"/>
    </xf>
    <xf numFmtId="0" fontId="116" fillId="25" borderId="0" xfId="85" applyNumberFormat="1"/>
    <xf numFmtId="0" fontId="116" fillId="0" borderId="0" xfId="85" applyNumberFormat="1" applyFill="1" applyAlignment="1">
      <alignment vertical="center" wrapText="1"/>
    </xf>
    <xf numFmtId="0" fontId="116" fillId="0" borderId="0" xfId="85" applyNumberFormat="1" applyFill="1" applyAlignment="1">
      <alignment horizontal="center" vertical="center"/>
    </xf>
    <xf numFmtId="166" fontId="116" fillId="0" borderId="0" xfId="85" applyNumberFormat="1" applyFill="1" applyAlignment="1">
      <alignment vertical="center"/>
    </xf>
    <xf numFmtId="1" fontId="116" fillId="0" borderId="0" xfId="85" applyNumberFormat="1" applyFill="1" applyAlignment="1">
      <alignment vertical="center"/>
    </xf>
    <xf numFmtId="2" fontId="116" fillId="0" borderId="0" xfId="85" applyNumberFormat="1" applyFill="1" applyAlignment="1">
      <alignment vertical="center"/>
    </xf>
    <xf numFmtId="0" fontId="14" fillId="0" borderId="0" xfId="85" applyNumberFormat="1" applyFont="1" applyFill="1" applyAlignment="1">
      <alignment vertical="center"/>
    </xf>
    <xf numFmtId="0" fontId="14" fillId="0" borderId="0" xfId="85" applyNumberFormat="1" applyFont="1" applyFill="1" applyBorder="1" applyAlignment="1">
      <alignment vertical="center"/>
    </xf>
    <xf numFmtId="0" fontId="14" fillId="0" borderId="0" xfId="85" applyNumberFormat="1" applyFont="1" applyFill="1" applyAlignment="1">
      <alignment vertical="center" wrapText="1"/>
    </xf>
    <xf numFmtId="0" fontId="116" fillId="0" borderId="134" xfId="85" applyNumberFormat="1" applyFill="1" applyBorder="1" applyAlignment="1">
      <alignment horizontal="center" vertical="center"/>
    </xf>
    <xf numFmtId="0" fontId="13" fillId="0" borderId="0" xfId="85" applyNumberFormat="1" applyFont="1" applyFill="1" applyBorder="1" applyAlignment="1">
      <alignment vertical="center"/>
    </xf>
    <xf numFmtId="0" fontId="13" fillId="0" borderId="10" xfId="85" applyNumberFormat="1" applyFont="1" applyFill="1" applyBorder="1" applyAlignment="1">
      <alignment vertical="center"/>
    </xf>
    <xf numFmtId="0" fontId="12" fillId="0" borderId="10" xfId="85" applyNumberFormat="1" applyFont="1" applyFill="1" applyBorder="1" applyAlignment="1">
      <alignment vertical="center" wrapText="1"/>
    </xf>
    <xf numFmtId="0" fontId="116" fillId="0" borderId="10" xfId="85" applyNumberFormat="1" applyFill="1" applyBorder="1" applyAlignment="1">
      <alignment horizontal="center" vertical="center"/>
    </xf>
    <xf numFmtId="0" fontId="14" fillId="0" borderId="10" xfId="85" applyNumberFormat="1" applyFont="1" applyFill="1" applyBorder="1" applyAlignment="1">
      <alignment vertical="center"/>
    </xf>
    <xf numFmtId="0" fontId="14" fillId="0" borderId="10" xfId="85" applyNumberFormat="1" applyFont="1" applyFill="1" applyBorder="1" applyAlignment="1">
      <alignment vertical="center" wrapText="1"/>
    </xf>
    <xf numFmtId="0" fontId="14" fillId="0" borderId="0" xfId="85" applyNumberFormat="1" applyFont="1" applyFill="1" applyBorder="1" applyAlignment="1">
      <alignment horizontal="center" vertical="center"/>
    </xf>
    <xf numFmtId="167" fontId="14" fillId="0" borderId="10" xfId="85" applyNumberFormat="1" applyFont="1" applyFill="1" applyBorder="1" applyAlignment="1">
      <alignment horizontal="center" vertical="center" wrapText="1"/>
    </xf>
    <xf numFmtId="0" fontId="14" fillId="0" borderId="10" xfId="85" applyNumberFormat="1" applyFont="1" applyFill="1" applyBorder="1" applyAlignment="1">
      <alignment horizontal="center" vertical="center" wrapText="1"/>
    </xf>
    <xf numFmtId="9" fontId="14" fillId="0" borderId="0" xfId="105" applyFont="1" applyFill="1" applyBorder="1" applyAlignment="1">
      <alignment vertical="center"/>
    </xf>
    <xf numFmtId="0" fontId="13" fillId="0" borderId="10" xfId="85" applyNumberFormat="1" applyFont="1" applyFill="1" applyBorder="1" applyAlignment="1">
      <alignment horizontal="center" vertical="center"/>
    </xf>
    <xf numFmtId="0" fontId="15" fillId="0" borderId="10" xfId="85" applyNumberFormat="1" applyFont="1" applyFill="1" applyBorder="1" applyAlignment="1">
      <alignment vertical="center" wrapText="1"/>
    </xf>
    <xf numFmtId="0" fontId="14" fillId="0" borderId="3" xfId="85" applyNumberFormat="1" applyFont="1" applyFill="1" applyBorder="1" applyAlignment="1">
      <alignment vertical="center"/>
    </xf>
    <xf numFmtId="0" fontId="15" fillId="0" borderId="0" xfId="85" applyNumberFormat="1" applyFont="1" applyFill="1" applyBorder="1" applyAlignment="1">
      <alignment vertical="center"/>
    </xf>
    <xf numFmtId="0" fontId="116" fillId="0" borderId="0" xfId="85" applyNumberFormat="1" applyFill="1" applyBorder="1" applyAlignment="1">
      <alignment horizontal="center" vertical="center"/>
    </xf>
    <xf numFmtId="0" fontId="14" fillId="0" borderId="0" xfId="85" applyNumberFormat="1" applyFont="1" applyFill="1" applyBorder="1" applyAlignment="1">
      <alignment vertical="center" wrapText="1"/>
    </xf>
    <xf numFmtId="2" fontId="13" fillId="0" borderId="0" xfId="85" applyNumberFormat="1" applyFont="1" applyFill="1" applyBorder="1" applyAlignment="1">
      <alignment vertical="center"/>
    </xf>
    <xf numFmtId="2" fontId="13" fillId="0" borderId="10" xfId="85" applyNumberFormat="1" applyFont="1" applyFill="1" applyBorder="1" applyAlignment="1">
      <alignment vertical="center"/>
    </xf>
    <xf numFmtId="166" fontId="13" fillId="0" borderId="10" xfId="85" applyNumberFormat="1" applyFont="1" applyFill="1" applyBorder="1" applyAlignment="1">
      <alignment vertical="center"/>
    </xf>
    <xf numFmtId="1" fontId="13" fillId="0" borderId="10" xfId="85" applyNumberFormat="1" applyFont="1" applyFill="1" applyBorder="1" applyAlignment="1">
      <alignment vertical="center"/>
    </xf>
    <xf numFmtId="0" fontId="13" fillId="0" borderId="10" xfId="85" applyNumberFormat="1" applyFont="1" applyFill="1" applyBorder="1" applyAlignment="1">
      <alignment vertical="center" wrapText="1"/>
    </xf>
    <xf numFmtId="1" fontId="14" fillId="0" borderId="10" xfId="85" applyNumberFormat="1" applyFont="1" applyFill="1" applyBorder="1" applyAlignment="1">
      <alignment vertical="center"/>
    </xf>
    <xf numFmtId="1" fontId="14" fillId="0" borderId="10" xfId="85" applyNumberFormat="1" applyFont="1" applyFill="1" applyBorder="1" applyAlignment="1">
      <alignment horizontal="right" vertical="center"/>
    </xf>
    <xf numFmtId="0" fontId="14" fillId="0" borderId="10" xfId="85" applyNumberFormat="1" applyFont="1" applyFill="1" applyBorder="1" applyAlignment="1">
      <alignment horizontal="right" vertical="center"/>
    </xf>
    <xf numFmtId="0" fontId="14" fillId="0" borderId="10" xfId="85" applyNumberFormat="1" applyFont="1" applyFill="1" applyBorder="1" applyAlignment="1">
      <alignment horizontal="left" vertical="center" wrapText="1"/>
    </xf>
    <xf numFmtId="2" fontId="14" fillId="0" borderId="0" xfId="85" applyNumberFormat="1" applyFont="1" applyFill="1" applyBorder="1" applyAlignment="1">
      <alignment vertical="center"/>
    </xf>
    <xf numFmtId="166" fontId="14" fillId="0" borderId="10" xfId="85" applyNumberFormat="1" applyFont="1" applyFill="1" applyBorder="1" applyAlignment="1">
      <alignment vertical="center"/>
    </xf>
    <xf numFmtId="0" fontId="14" fillId="0" borderId="10" xfId="85" applyNumberFormat="1" applyFont="1" applyFill="1" applyBorder="1" applyAlignment="1">
      <alignment horizontal="center" vertical="center"/>
    </xf>
    <xf numFmtId="0" fontId="116" fillId="0" borderId="0" xfId="85" applyNumberFormat="1" applyFill="1" applyAlignment="1">
      <alignment horizontal="center" vertical="center" wrapText="1"/>
    </xf>
    <xf numFmtId="0" fontId="14" fillId="0" borderId="0" xfId="85" applyNumberFormat="1" applyFont="1" applyFill="1" applyBorder="1" applyAlignment="1">
      <alignment horizontal="center" vertical="center" wrapText="1"/>
    </xf>
    <xf numFmtId="1" fontId="14" fillId="0" borderId="0" xfId="85" applyNumberFormat="1" applyFont="1" applyFill="1" applyBorder="1" applyAlignment="1">
      <alignment vertical="center"/>
    </xf>
    <xf numFmtId="0" fontId="13" fillId="0" borderId="0" xfId="85" applyNumberFormat="1" applyFont="1" applyFill="1" applyBorder="1" applyAlignment="1">
      <alignment horizontal="center" vertical="center"/>
    </xf>
    <xf numFmtId="0" fontId="12" fillId="0" borderId="0" xfId="85" applyNumberFormat="1" applyFont="1" applyFill="1" applyBorder="1" applyAlignment="1">
      <alignment horizontal="center" vertical="center"/>
    </xf>
    <xf numFmtId="2" fontId="14" fillId="0" borderId="10" xfId="85" applyNumberFormat="1" applyFont="1" applyFill="1" applyBorder="1" applyAlignment="1">
      <alignment vertical="center"/>
    </xf>
    <xf numFmtId="0" fontId="13" fillId="0" borderId="0" xfId="85" applyNumberFormat="1" applyFont="1" applyFill="1" applyAlignment="1">
      <alignment vertical="center"/>
    </xf>
    <xf numFmtId="0" fontId="13" fillId="0" borderId="0" xfId="85" applyNumberFormat="1" applyFont="1" applyFill="1" applyAlignment="1">
      <alignment horizontal="center" vertical="center"/>
    </xf>
    <xf numFmtId="166" fontId="14" fillId="0" borderId="0" xfId="85" applyNumberFormat="1" applyFont="1" applyFill="1" applyAlignment="1">
      <alignment vertical="center"/>
    </xf>
    <xf numFmtId="0" fontId="13" fillId="0" borderId="0" xfId="85" applyNumberFormat="1" applyFont="1" applyFill="1" applyAlignment="1">
      <alignment vertical="center" wrapText="1"/>
    </xf>
    <xf numFmtId="166" fontId="14" fillId="0" borderId="0" xfId="85" applyNumberFormat="1" applyFont="1" applyFill="1" applyBorder="1" applyAlignment="1">
      <alignment vertical="center"/>
    </xf>
    <xf numFmtId="0" fontId="116" fillId="0" borderId="10" xfId="85" applyNumberFormat="1" applyFill="1" applyBorder="1" applyAlignment="1">
      <alignment vertical="center" wrapText="1"/>
    </xf>
    <xf numFmtId="2" fontId="14" fillId="0" borderId="10" xfId="85" applyNumberFormat="1" applyFont="1" applyFill="1" applyBorder="1" applyAlignment="1">
      <alignment horizontal="center" vertical="center"/>
    </xf>
    <xf numFmtId="2" fontId="14" fillId="0" borderId="10" xfId="85" applyNumberFormat="1" applyFont="1" applyFill="1" applyBorder="1" applyAlignment="1">
      <alignment horizontal="center" vertical="center" wrapText="1"/>
    </xf>
    <xf numFmtId="0" fontId="13" fillId="0" borderId="0" xfId="85" applyNumberFormat="1" applyFont="1" applyFill="1" applyAlignment="1">
      <alignment horizontal="left" vertical="center"/>
    </xf>
    <xf numFmtId="43" fontId="34" fillId="0" borderId="0" xfId="41" applyNumberFormat="1" applyFont="1" applyBorder="1" applyAlignment="1">
      <alignment vertical="center"/>
    </xf>
    <xf numFmtId="166" fontId="30" fillId="0" borderId="10" xfId="41" applyNumberFormat="1" applyFont="1" applyBorder="1" applyAlignment="1">
      <alignment vertical="center"/>
    </xf>
    <xf numFmtId="166" fontId="3" fillId="0" borderId="10" xfId="41" applyNumberFormat="1" applyFont="1" applyBorder="1" applyAlignment="1">
      <alignment vertical="center"/>
    </xf>
    <xf numFmtId="43" fontId="3" fillId="0" borderId="10" xfId="41" applyNumberFormat="1" applyFont="1" applyBorder="1" applyAlignment="1">
      <alignment vertical="center"/>
    </xf>
    <xf numFmtId="186" fontId="118" fillId="0" borderId="0" xfId="41" applyNumberFormat="1" applyFont="1" applyBorder="1" applyAlignment="1">
      <alignment vertical="center"/>
    </xf>
    <xf numFmtId="166" fontId="30" fillId="0" borderId="10" xfId="41" applyNumberFormat="1" applyFont="1" applyBorder="1" applyAlignment="1">
      <alignment horizontal="center" vertical="center" wrapText="1"/>
    </xf>
    <xf numFmtId="0" fontId="4" fillId="0" borderId="0" xfId="85" applyNumberFormat="1" applyFont="1" applyFill="1" applyBorder="1" applyAlignment="1">
      <alignment vertical="center"/>
    </xf>
    <xf numFmtId="166" fontId="116" fillId="0" borderId="0" xfId="85" applyNumberFormat="1" applyFill="1" applyBorder="1" applyAlignment="1">
      <alignment vertical="center"/>
    </xf>
    <xf numFmtId="166" fontId="34" fillId="0" borderId="10" xfId="41" applyNumberFormat="1" applyFont="1" applyBorder="1" applyAlignment="1">
      <alignment vertical="center"/>
    </xf>
    <xf numFmtId="166" fontId="17" fillId="0" borderId="10" xfId="41" applyNumberFormat="1" applyFont="1" applyBorder="1" applyAlignment="1">
      <alignment vertical="center"/>
    </xf>
    <xf numFmtId="43" fontId="34" fillId="0" borderId="10" xfId="41" applyNumberFormat="1" applyFont="1" applyBorder="1" applyAlignment="1">
      <alignment vertical="center"/>
    </xf>
    <xf numFmtId="166" fontId="30" fillId="0" borderId="10" xfId="41" applyNumberFormat="1" applyFont="1" applyBorder="1" applyAlignment="1">
      <alignment horizontal="left" vertical="center"/>
    </xf>
    <xf numFmtId="43" fontId="3" fillId="0" borderId="10" xfId="41" applyNumberFormat="1" applyFont="1" applyBorder="1" applyAlignment="1">
      <alignment horizontal="left" vertical="center"/>
    </xf>
    <xf numFmtId="43" fontId="3" fillId="0" borderId="10" xfId="41" applyNumberFormat="1" applyFont="1" applyBorder="1" applyAlignment="1">
      <alignment horizontal="left" vertical="center" wrapText="1"/>
    </xf>
    <xf numFmtId="43" fontId="30" fillId="0" borderId="10" xfId="41" applyNumberFormat="1" applyFont="1" applyBorder="1" applyAlignment="1">
      <alignment horizontal="center" vertical="center" wrapText="1"/>
    </xf>
    <xf numFmtId="186" fontId="30" fillId="0" borderId="10" xfId="41" applyNumberFormat="1" applyFont="1" applyBorder="1" applyAlignment="1">
      <alignment horizontal="center" vertical="center" wrapText="1"/>
    </xf>
    <xf numFmtId="186" fontId="30" fillId="0" borderId="10" xfId="41" applyNumberFormat="1" applyFont="1" applyBorder="1" applyAlignment="1">
      <alignment horizontal="center" vertical="center"/>
    </xf>
    <xf numFmtId="0" fontId="116" fillId="0" borderId="0" xfId="85" applyNumberFormat="1" applyFill="1"/>
    <xf numFmtId="0" fontId="14" fillId="0" borderId="0" xfId="85" applyNumberFormat="1" applyFont="1" applyFill="1"/>
    <xf numFmtId="0" fontId="12" fillId="0" borderId="0" xfId="85" applyNumberFormat="1" applyFont="1" applyFill="1"/>
    <xf numFmtId="0" fontId="14" fillId="0" borderId="0" xfId="85" applyNumberFormat="1" applyFont="1" applyFill="1" applyAlignment="1">
      <alignment horizontal="center"/>
    </xf>
    <xf numFmtId="0" fontId="116" fillId="0" borderId="0" xfId="85" applyNumberFormat="1" applyFill="1" applyBorder="1"/>
    <xf numFmtId="0" fontId="13" fillId="0" borderId="10" xfId="85" applyNumberFormat="1" applyFont="1" applyFill="1" applyBorder="1"/>
    <xf numFmtId="0" fontId="14" fillId="0" borderId="0" xfId="85" applyNumberFormat="1" applyFont="1" applyFill="1" applyBorder="1"/>
    <xf numFmtId="0" fontId="13" fillId="0" borderId="10" xfId="85" applyNumberFormat="1" applyFont="1" applyFill="1" applyBorder="1" applyAlignment="1">
      <alignment horizontal="center"/>
    </xf>
    <xf numFmtId="0" fontId="14" fillId="0" borderId="10" xfId="85" applyNumberFormat="1" applyFont="1" applyFill="1" applyBorder="1"/>
    <xf numFmtId="0" fontId="14" fillId="0" borderId="10" xfId="85" applyNumberFormat="1" applyFont="1" applyFill="1" applyBorder="1" applyAlignment="1">
      <alignment horizontal="center"/>
    </xf>
    <xf numFmtId="0" fontId="116" fillId="0" borderId="0" xfId="85" applyNumberFormat="1" applyFill="1" applyAlignment="1">
      <alignment horizontal="center"/>
    </xf>
    <xf numFmtId="167" fontId="14" fillId="0" borderId="10" xfId="85" applyNumberFormat="1" applyFont="1" applyFill="1" applyBorder="1" applyAlignment="1">
      <alignment horizontal="center"/>
    </xf>
    <xf numFmtId="0" fontId="14" fillId="0" borderId="0" xfId="85" applyNumberFormat="1" applyFont="1" applyFill="1" applyBorder="1" applyAlignment="1">
      <alignment horizontal="center"/>
    </xf>
    <xf numFmtId="0" fontId="13" fillId="0" borderId="10" xfId="85" applyNumberFormat="1" applyFont="1" applyFill="1" applyBorder="1" applyAlignment="1">
      <alignment horizontal="center" vertical="center" wrapText="1"/>
    </xf>
    <xf numFmtId="0" fontId="13" fillId="0" borderId="0" xfId="85" applyNumberFormat="1" applyFont="1" applyFill="1" applyBorder="1" applyAlignment="1">
      <alignment vertical="center" wrapText="1"/>
    </xf>
    <xf numFmtId="0" fontId="116" fillId="0" borderId="10" xfId="85" applyNumberFormat="1" applyFill="1" applyBorder="1"/>
    <xf numFmtId="0" fontId="40" fillId="0" borderId="10" xfId="85" applyNumberFormat="1" applyFont="1" applyFill="1" applyBorder="1" applyAlignment="1">
      <alignment horizontal="center" vertical="center" wrapText="1"/>
    </xf>
    <xf numFmtId="0" fontId="17" fillId="0" borderId="43" xfId="85" applyNumberFormat="1" applyFont="1" applyFill="1" applyBorder="1"/>
    <xf numFmtId="0" fontId="3" fillId="0" borderId="0" xfId="85" applyNumberFormat="1" applyFont="1" applyFill="1"/>
    <xf numFmtId="0" fontId="3" fillId="0" borderId="0" xfId="85" applyNumberFormat="1" applyFont="1" applyFill="1" applyBorder="1"/>
    <xf numFmtId="0" fontId="13" fillId="0" borderId="0" xfId="85" applyNumberFormat="1" applyFont="1" applyFill="1" applyBorder="1"/>
    <xf numFmtId="0" fontId="13" fillId="0" borderId="0" xfId="85" applyNumberFormat="1" applyFont="1" applyFill="1"/>
    <xf numFmtId="0" fontId="13" fillId="0" borderId="0" xfId="85" applyNumberFormat="1" applyFont="1" applyFill="1" applyAlignment="1">
      <alignment horizontal="left"/>
    </xf>
    <xf numFmtId="0" fontId="119" fillId="0" borderId="0" xfId="85" applyNumberFormat="1" applyFont="1" applyFill="1"/>
    <xf numFmtId="0" fontId="15" fillId="0" borderId="0" xfId="85" applyNumberFormat="1" applyFont="1" applyFill="1"/>
    <xf numFmtId="1" fontId="14" fillId="0" borderId="0" xfId="85" applyNumberFormat="1" applyFont="1" applyFill="1"/>
    <xf numFmtId="0" fontId="3" fillId="0" borderId="0" xfId="85" applyNumberFormat="1" applyFont="1" applyFill="1" applyAlignment="1">
      <alignment horizontal="right"/>
    </xf>
    <xf numFmtId="0" fontId="1" fillId="0" borderId="0" xfId="85" applyNumberFormat="1" applyFont="1" applyFill="1" applyAlignment="1">
      <alignment horizontal="center" vertical="center" wrapText="1"/>
    </xf>
    <xf numFmtId="0" fontId="2" fillId="0" borderId="10" xfId="85" applyNumberFormat="1" applyFont="1" applyFill="1" applyBorder="1" applyAlignment="1">
      <alignment horizontal="center" vertical="center" wrapText="1"/>
    </xf>
    <xf numFmtId="10" fontId="8" fillId="0" borderId="10" xfId="105" applyNumberFormat="1" applyFont="1" applyFill="1" applyBorder="1" applyAlignment="1">
      <alignment horizontal="center" vertical="center" wrapText="1"/>
    </xf>
    <xf numFmtId="166" fontId="8" fillId="0" borderId="10" xfId="85" applyNumberFormat="1" applyFont="1" applyFill="1" applyBorder="1" applyAlignment="1">
      <alignment horizontal="center" vertical="center" wrapText="1"/>
    </xf>
    <xf numFmtId="0" fontId="8" fillId="0" borderId="10" xfId="85" applyNumberFormat="1" applyFont="1" applyFill="1" applyBorder="1" applyAlignment="1">
      <alignment horizontal="center" vertical="center" wrapText="1"/>
    </xf>
    <xf numFmtId="1" fontId="2" fillId="0" borderId="10" xfId="85" applyNumberFormat="1" applyFont="1" applyFill="1" applyBorder="1" applyAlignment="1">
      <alignment horizontal="center" vertical="center" wrapText="1"/>
    </xf>
    <xf numFmtId="166" fontId="2" fillId="0" borderId="10" xfId="85" applyNumberFormat="1" applyFont="1" applyFill="1" applyBorder="1" applyAlignment="1">
      <alignment horizontal="center" vertical="center" wrapText="1"/>
    </xf>
    <xf numFmtId="166" fontId="1" fillId="0" borderId="10" xfId="85" applyNumberFormat="1" applyFont="1" applyFill="1" applyBorder="1" applyAlignment="1">
      <alignment horizontal="center" vertical="center" wrapText="1"/>
    </xf>
    <xf numFmtId="0" fontId="1" fillId="0" borderId="0" xfId="85" applyNumberFormat="1" applyFont="1" applyFill="1" applyAlignment="1">
      <alignment horizontal="left" vertical="center" wrapText="1"/>
    </xf>
    <xf numFmtId="170" fontId="1" fillId="0" borderId="0" xfId="85" applyNumberFormat="1" applyFont="1" applyFill="1" applyAlignment="1">
      <alignment horizontal="center" vertical="center" wrapText="1"/>
    </xf>
    <xf numFmtId="166" fontId="1" fillId="0" borderId="0" xfId="85" applyNumberFormat="1" applyFont="1" applyFill="1" applyAlignment="1">
      <alignment horizontal="center" vertical="center" wrapText="1"/>
    </xf>
    <xf numFmtId="0" fontId="116" fillId="25" borderId="0" xfId="85"/>
    <xf numFmtId="0" fontId="116" fillId="0" borderId="0" xfId="85" applyFill="1"/>
    <xf numFmtId="0" fontId="2" fillId="0" borderId="0" xfId="85" applyNumberFormat="1" applyFont="1" applyFill="1" applyBorder="1" applyAlignment="1">
      <alignment horizontal="left"/>
    </xf>
    <xf numFmtId="0" fontId="3" fillId="0" borderId="0" xfId="85" applyNumberFormat="1" applyFont="1" applyFill="1" applyAlignment="1">
      <alignment vertical="center"/>
    </xf>
    <xf numFmtId="0" fontId="3" fillId="0" borderId="0" xfId="85" applyNumberFormat="1" applyFont="1" applyFill="1" applyAlignment="1">
      <alignment horizontal="right" vertical="center"/>
    </xf>
    <xf numFmtId="2" fontId="116" fillId="0" borderId="0" xfId="85" applyNumberFormat="1" applyFill="1"/>
    <xf numFmtId="166" fontId="116" fillId="0" borderId="10" xfId="85" applyNumberFormat="1" applyFill="1" applyBorder="1" applyAlignment="1">
      <alignment horizontal="right"/>
    </xf>
    <xf numFmtId="1" fontId="116" fillId="0" borderId="10" xfId="85" applyNumberFormat="1" applyFill="1" applyBorder="1" applyAlignment="1">
      <alignment horizontal="right"/>
    </xf>
    <xf numFmtId="9" fontId="26" fillId="0" borderId="10" xfId="105" applyFont="1" applyFill="1" applyBorder="1" applyAlignment="1">
      <alignment horizontal="center"/>
    </xf>
    <xf numFmtId="2" fontId="26" fillId="0" borderId="10" xfId="85" applyNumberFormat="1" applyFont="1" applyFill="1" applyBorder="1" applyAlignment="1">
      <alignment horizontal="center"/>
    </xf>
    <xf numFmtId="9" fontId="17" fillId="0" borderId="10" xfId="105" applyFont="1" applyFill="1" applyBorder="1" applyAlignment="1">
      <alignment horizontal="center"/>
    </xf>
    <xf numFmtId="2" fontId="17" fillId="0" borderId="10" xfId="85" applyNumberFormat="1" applyFont="1" applyFill="1" applyBorder="1" applyAlignment="1">
      <alignment horizontal="center"/>
    </xf>
    <xf numFmtId="2" fontId="34" fillId="0" borderId="10" xfId="85" applyNumberFormat="1" applyFont="1" applyFill="1" applyBorder="1" applyAlignment="1">
      <alignment horizontal="center"/>
    </xf>
    <xf numFmtId="9" fontId="34" fillId="0" borderId="10" xfId="105" applyFont="1" applyFill="1" applyBorder="1" applyAlignment="1">
      <alignment horizontal="center"/>
    </xf>
    <xf numFmtId="0" fontId="8" fillId="0" borderId="10" xfId="85" applyNumberFormat="1" applyFont="1" applyFill="1" applyBorder="1" applyAlignment="1">
      <alignment horizontal="center"/>
    </xf>
    <xf numFmtId="0" fontId="19" fillId="0" borderId="135" xfId="85" applyNumberFormat="1" applyFont="1" applyFill="1" applyBorder="1" applyAlignment="1">
      <alignment horizontal="center"/>
    </xf>
    <xf numFmtId="0" fontId="120" fillId="0" borderId="135" xfId="85" applyNumberFormat="1" applyFont="1" applyFill="1" applyBorder="1" applyAlignment="1">
      <alignment horizontal="center"/>
    </xf>
    <xf numFmtId="2" fontId="19" fillId="0" borderId="135" xfId="85" applyNumberFormat="1" applyFont="1" applyFill="1" applyBorder="1" applyAlignment="1">
      <alignment horizontal="center"/>
    </xf>
    <xf numFmtId="0" fontId="19" fillId="0" borderId="3" xfId="85" applyNumberFormat="1" applyFont="1" applyFill="1" applyBorder="1" applyAlignment="1">
      <alignment horizontal="center"/>
    </xf>
    <xf numFmtId="0" fontId="19" fillId="0" borderId="136" xfId="85" applyNumberFormat="1" applyFont="1" applyFill="1" applyBorder="1" applyAlignment="1">
      <alignment horizontal="center"/>
    </xf>
    <xf numFmtId="0" fontId="19" fillId="0" borderId="138" xfId="85" applyNumberFormat="1" applyFont="1" applyFill="1" applyBorder="1" applyAlignment="1">
      <alignment horizontal="center"/>
    </xf>
    <xf numFmtId="0" fontId="120" fillId="0" borderId="134" xfId="85" applyNumberFormat="1" applyFont="1" applyFill="1" applyBorder="1" applyAlignment="1">
      <alignment horizontal="center"/>
    </xf>
    <xf numFmtId="0" fontId="116" fillId="0" borderId="0" xfId="85" applyNumberFormat="1" applyFill="1" applyAlignment="1">
      <alignment horizontal="centerContinuous"/>
    </xf>
    <xf numFmtId="0" fontId="121" fillId="0" borderId="0" xfId="85" applyNumberFormat="1" applyFont="1" applyFill="1" applyAlignment="1">
      <alignment horizontal="centerContinuous"/>
    </xf>
    <xf numFmtId="0" fontId="122" fillId="0" borderId="0" xfId="85" applyNumberFormat="1" applyFont="1" applyFill="1" applyBorder="1" applyAlignment="1"/>
    <xf numFmtId="0" fontId="123" fillId="0" borderId="0" xfId="85" applyNumberFormat="1" applyFont="1" applyFill="1" applyAlignment="1">
      <alignment horizontal="centerContinuous"/>
    </xf>
    <xf numFmtId="1" fontId="116" fillId="0" borderId="10" xfId="85" applyNumberFormat="1" applyFill="1" applyBorder="1" applyAlignment="1">
      <alignment horizontal="center"/>
    </xf>
    <xf numFmtId="0" fontId="19" fillId="0" borderId="134" xfId="85" applyNumberFormat="1" applyFont="1" applyFill="1" applyBorder="1" applyAlignment="1">
      <alignment horizontal="center"/>
    </xf>
    <xf numFmtId="0" fontId="116" fillId="0" borderId="137" xfId="85" applyNumberFormat="1" applyFill="1" applyBorder="1"/>
    <xf numFmtId="0" fontId="11" fillId="0" borderId="0" xfId="85" applyNumberFormat="1" applyFont="1" applyFill="1" applyBorder="1" applyAlignment="1">
      <alignment horizontal="centerContinuous"/>
    </xf>
    <xf numFmtId="0" fontId="124" fillId="0" borderId="0" xfId="85" applyNumberFormat="1" applyFont="1" applyFill="1" applyBorder="1" applyAlignment="1"/>
    <xf numFmtId="0" fontId="138" fillId="0" borderId="10" xfId="81" applyFill="1" applyBorder="1" applyAlignment="1">
      <alignment vertical="center"/>
    </xf>
    <xf numFmtId="0" fontId="143" fillId="0" borderId="0" xfId="81" applyFont="1" applyFill="1" applyAlignment="1">
      <alignment vertical="center"/>
    </xf>
    <xf numFmtId="0" fontId="138" fillId="0" borderId="0" xfId="81" applyFill="1" applyAlignment="1">
      <alignment vertical="center"/>
    </xf>
    <xf numFmtId="2" fontId="143" fillId="0" borderId="10" xfId="81" applyNumberFormat="1" applyFont="1" applyFill="1" applyBorder="1" applyAlignment="1">
      <alignment vertical="center"/>
    </xf>
    <xf numFmtId="0" fontId="144" fillId="0" borderId="10" xfId="81" applyFont="1" applyFill="1" applyBorder="1" applyAlignment="1">
      <alignment vertical="center"/>
    </xf>
    <xf numFmtId="0" fontId="2" fillId="0" borderId="18" xfId="0" applyFont="1" applyFill="1" applyBorder="1" applyAlignment="1">
      <alignment horizontal="center" vertical="center"/>
    </xf>
    <xf numFmtId="2" fontId="1" fillId="0" borderId="17" xfId="0" applyNumberFormat="1" applyFont="1" applyFill="1" applyBorder="1"/>
    <xf numFmtId="2" fontId="1" fillId="0" borderId="17" xfId="78" applyNumberFormat="1" applyFont="1" applyFill="1" applyBorder="1"/>
    <xf numFmtId="2" fontId="1" fillId="0" borderId="55" xfId="0" applyNumberFormat="1" applyFont="1" applyFill="1" applyBorder="1"/>
    <xf numFmtId="2" fontId="1" fillId="0" borderId="55" xfId="78" applyNumberFormat="1" applyFont="1" applyFill="1" applyBorder="1"/>
    <xf numFmtId="0" fontId="12" fillId="0" borderId="0" xfId="76" applyNumberFormat="1" applyFont="1" applyFill="1" applyBorder="1" applyAlignment="1">
      <alignment vertical="center"/>
    </xf>
    <xf numFmtId="0" fontId="17" fillId="0" borderId="0" xfId="76" applyFont="1" applyFill="1" applyBorder="1" applyAlignment="1">
      <alignment vertical="center"/>
    </xf>
    <xf numFmtId="189" fontId="17" fillId="0" borderId="0" xfId="76" applyNumberFormat="1" applyFont="1" applyFill="1" applyBorder="1" applyAlignment="1">
      <alignment vertical="center"/>
    </xf>
    <xf numFmtId="0" fontId="2" fillId="0" borderId="0" xfId="76" applyNumberFormat="1" applyFont="1" applyFill="1" applyBorder="1" applyAlignment="1">
      <alignment horizontal="right" vertical="center"/>
    </xf>
    <xf numFmtId="0" fontId="17" fillId="0" borderId="0" xfId="76" applyFont="1" applyFill="1" applyAlignment="1">
      <alignment vertical="center"/>
    </xf>
    <xf numFmtId="0" fontId="2" fillId="0" borderId="10" xfId="76" quotePrefix="1" applyFont="1" applyFill="1" applyBorder="1" applyAlignment="1">
      <alignment horizontal="center" vertical="center"/>
    </xf>
    <xf numFmtId="0" fontId="2" fillId="0" borderId="10" xfId="76" quotePrefix="1" applyFont="1" applyFill="1" applyBorder="1" applyAlignment="1">
      <alignment horizontal="center" vertical="center" wrapText="1"/>
    </xf>
    <xf numFmtId="0" fontId="2" fillId="0" borderId="10" xfId="76" applyFont="1" applyFill="1" applyBorder="1" applyAlignment="1">
      <alignment vertical="center"/>
    </xf>
    <xf numFmtId="0" fontId="20" fillId="0" borderId="10" xfId="76" applyFont="1" applyFill="1" applyBorder="1" applyAlignment="1">
      <alignment horizontal="center" vertical="center" wrapText="1"/>
    </xf>
    <xf numFmtId="0" fontId="22" fillId="0" borderId="0" xfId="76" applyFont="1" applyFill="1" applyAlignment="1">
      <alignment vertical="center"/>
    </xf>
    <xf numFmtId="0" fontId="1" fillId="0" borderId="10" xfId="76" applyFont="1" applyFill="1" applyBorder="1" applyAlignment="1">
      <alignment horizontal="left" vertical="center"/>
    </xf>
    <xf numFmtId="189" fontId="17" fillId="0" borderId="10" xfId="76" applyNumberFormat="1" applyFont="1" applyFill="1" applyBorder="1" applyAlignment="1">
      <alignment horizontal="right" vertical="center"/>
    </xf>
    <xf numFmtId="17" fontId="1" fillId="0" borderId="10" xfId="76" applyNumberFormat="1" applyFont="1" applyFill="1" applyBorder="1" applyAlignment="1">
      <alignment horizontal="left" vertical="center"/>
    </xf>
    <xf numFmtId="17" fontId="2" fillId="0" borderId="10" xfId="76" applyNumberFormat="1" applyFont="1" applyFill="1" applyBorder="1" applyAlignment="1">
      <alignment horizontal="center" vertical="center"/>
    </xf>
    <xf numFmtId="189" fontId="3" fillId="0" borderId="10" xfId="76" applyNumberFormat="1" applyFont="1" applyFill="1" applyBorder="1" applyAlignment="1">
      <alignment horizontal="right" vertical="center"/>
    </xf>
    <xf numFmtId="189" fontId="17" fillId="0" borderId="10" xfId="76" quotePrefix="1" applyNumberFormat="1" applyFont="1" applyFill="1" applyBorder="1" applyAlignment="1">
      <alignment horizontal="right" vertical="center"/>
    </xf>
    <xf numFmtId="0" fontId="1" fillId="0" borderId="10" xfId="0" applyNumberFormat="1" applyFont="1" applyFill="1" applyBorder="1" applyAlignment="1">
      <alignment vertical="center"/>
    </xf>
    <xf numFmtId="0" fontId="2" fillId="0" borderId="10" xfId="76" applyFont="1" applyFill="1" applyBorder="1" applyAlignment="1">
      <alignment horizontal="center" vertical="center"/>
    </xf>
    <xf numFmtId="17" fontId="17" fillId="0" borderId="0" xfId="76" applyNumberFormat="1" applyFont="1" applyFill="1" applyBorder="1" applyAlignment="1">
      <alignment vertical="center"/>
    </xf>
    <xf numFmtId="17" fontId="17" fillId="0" borderId="0" xfId="76" applyNumberFormat="1" applyFont="1" applyFill="1" applyBorder="1" applyAlignment="1">
      <alignment horizontal="right" vertical="center"/>
    </xf>
    <xf numFmtId="0" fontId="2" fillId="0" borderId="0" xfId="76" applyFont="1" applyFill="1" applyBorder="1" applyAlignment="1">
      <alignment vertical="center"/>
    </xf>
    <xf numFmtId="0" fontId="125" fillId="0" borderId="0" xfId="76" applyFont="1" applyFill="1" applyBorder="1" applyAlignment="1">
      <alignment vertical="center"/>
    </xf>
    <xf numFmtId="0" fontId="41" fillId="0" borderId="0" xfId="76" applyFont="1" applyFill="1" applyBorder="1" applyAlignment="1">
      <alignment vertical="center"/>
    </xf>
    <xf numFmtId="0" fontId="2" fillId="0" borderId="0" xfId="76" applyFont="1" applyFill="1" applyBorder="1" applyAlignment="1">
      <alignment horizontal="center" vertical="center"/>
    </xf>
    <xf numFmtId="0" fontId="1" fillId="0" borderId="0" xfId="76" applyFont="1" applyFill="1" applyBorder="1" applyAlignment="1">
      <alignment vertical="center"/>
    </xf>
    <xf numFmtId="17" fontId="2" fillId="0" borderId="0" xfId="76" applyNumberFormat="1" applyFont="1" applyFill="1" applyBorder="1" applyAlignment="1">
      <alignment vertical="center"/>
    </xf>
    <xf numFmtId="0" fontId="17" fillId="0" borderId="115" xfId="76" applyFont="1" applyFill="1" applyBorder="1" applyAlignment="1">
      <alignment vertical="center"/>
    </xf>
    <xf numFmtId="0" fontId="17" fillId="0" borderId="16" xfId="76" applyFont="1" applyFill="1" applyBorder="1" applyAlignment="1">
      <alignment vertical="center"/>
    </xf>
    <xf numFmtId="0" fontId="17" fillId="0" borderId="110" xfId="76" applyFont="1" applyFill="1" applyBorder="1" applyAlignment="1">
      <alignment vertical="center"/>
    </xf>
    <xf numFmtId="0" fontId="138" fillId="0" borderId="0" xfId="82"/>
    <xf numFmtId="0" fontId="138" fillId="0" borderId="0" xfId="82" applyAlignment="1">
      <alignment horizontal="center"/>
    </xf>
    <xf numFmtId="10" fontId="138" fillId="0" borderId="0" xfId="82" applyNumberFormat="1" applyAlignment="1">
      <alignment horizontal="center"/>
    </xf>
    <xf numFmtId="0" fontId="143" fillId="32" borderId="0" xfId="82" applyFont="1" applyFill="1"/>
    <xf numFmtId="10" fontId="143" fillId="32" borderId="10" xfId="82" applyNumberFormat="1" applyFont="1" applyFill="1" applyBorder="1" applyAlignment="1">
      <alignment horizontal="center"/>
    </xf>
    <xf numFmtId="0" fontId="143" fillId="32" borderId="10" xfId="82" applyFont="1" applyFill="1" applyBorder="1" applyAlignment="1">
      <alignment horizontal="center"/>
    </xf>
    <xf numFmtId="2" fontId="143" fillId="32" borderId="10" xfId="82" applyNumberFormat="1" applyFont="1" applyFill="1" applyBorder="1" applyAlignment="1">
      <alignment horizontal="center"/>
    </xf>
    <xf numFmtId="0" fontId="143" fillId="32" borderId="10" xfId="82" applyFont="1" applyFill="1" applyBorder="1"/>
    <xf numFmtId="2" fontId="143" fillId="32" borderId="10" xfId="82" applyNumberFormat="1" applyFont="1" applyFill="1" applyBorder="1"/>
    <xf numFmtId="10" fontId="138" fillId="0" borderId="10" xfId="82" applyNumberFormat="1" applyBorder="1" applyAlignment="1">
      <alignment horizontal="center"/>
    </xf>
    <xf numFmtId="0" fontId="138" fillId="0" borderId="10" xfId="82" applyBorder="1" applyAlignment="1">
      <alignment horizontal="center"/>
    </xf>
    <xf numFmtId="0" fontId="138" fillId="0" borderId="10" xfId="82" applyBorder="1"/>
    <xf numFmtId="0" fontId="143" fillId="0" borderId="0" xfId="82" applyFont="1" applyFill="1"/>
    <xf numFmtId="10" fontId="143" fillId="0" borderId="10" xfId="82" applyNumberFormat="1" applyFont="1" applyFill="1" applyBorder="1" applyAlignment="1">
      <alignment horizontal="center"/>
    </xf>
    <xf numFmtId="0" fontId="143" fillId="0" borderId="10" xfId="82" applyFont="1" applyFill="1" applyBorder="1" applyAlignment="1">
      <alignment horizontal="center"/>
    </xf>
    <xf numFmtId="0" fontId="143" fillId="0" borderId="10" xfId="82" applyFont="1" applyFill="1" applyBorder="1"/>
    <xf numFmtId="0" fontId="143" fillId="35" borderId="10" xfId="82" applyFont="1" applyFill="1" applyBorder="1" applyAlignment="1">
      <alignment vertical="center" wrapText="1"/>
    </xf>
    <xf numFmtId="0" fontId="138" fillId="0" borderId="0" xfId="82" applyFill="1"/>
    <xf numFmtId="10" fontId="138" fillId="0" borderId="10" xfId="82" applyNumberFormat="1" applyFill="1" applyBorder="1" applyAlignment="1">
      <alignment horizontal="center"/>
    </xf>
    <xf numFmtId="0" fontId="138" fillId="0" borderId="10" xfId="82" applyFill="1" applyBorder="1" applyAlignment="1">
      <alignment horizontal="center"/>
    </xf>
    <xf numFmtId="0" fontId="138" fillId="0" borderId="10" xfId="82" applyFill="1" applyBorder="1"/>
    <xf numFmtId="0" fontId="138" fillId="0" borderId="0" xfId="82" applyAlignment="1">
      <alignment vertical="center" wrapText="1"/>
    </xf>
    <xf numFmtId="10" fontId="138" fillId="0" borderId="10" xfId="82" applyNumberFormat="1" applyBorder="1" applyAlignment="1">
      <alignment horizontal="center" vertical="center" wrapText="1"/>
    </xf>
    <xf numFmtId="0" fontId="138" fillId="0" borderId="10" xfId="82" applyBorder="1" applyAlignment="1">
      <alignment horizontal="center" vertical="center" wrapText="1"/>
    </xf>
    <xf numFmtId="0" fontId="138" fillId="0" borderId="10" xfId="82" applyBorder="1" applyAlignment="1">
      <alignment vertical="center" wrapText="1"/>
    </xf>
    <xf numFmtId="17" fontId="138" fillId="0" borderId="10" xfId="82" applyNumberFormat="1" applyBorder="1" applyAlignment="1">
      <alignment horizontal="center" vertical="center" wrapText="1"/>
    </xf>
    <xf numFmtId="186" fontId="138" fillId="0" borderId="0" xfId="82" applyNumberFormat="1"/>
    <xf numFmtId="0" fontId="143" fillId="0" borderId="0" xfId="82" applyFont="1"/>
    <xf numFmtId="0" fontId="138" fillId="0" borderId="0" xfId="82" applyAlignment="1">
      <alignment vertical="center"/>
    </xf>
    <xf numFmtId="0" fontId="138" fillId="0" borderId="0" xfId="82" applyFill="1" applyAlignment="1">
      <alignment vertical="center"/>
    </xf>
    <xf numFmtId="10" fontId="138" fillId="0" borderId="0" xfId="82" applyNumberFormat="1" applyAlignment="1">
      <alignment vertical="center"/>
    </xf>
    <xf numFmtId="1" fontId="138" fillId="0" borderId="0" xfId="82" applyNumberFormat="1" applyAlignment="1">
      <alignment vertical="center"/>
    </xf>
    <xf numFmtId="0" fontId="143" fillId="32" borderId="0" xfId="82" applyFont="1" applyFill="1" applyAlignment="1">
      <alignment vertical="center"/>
    </xf>
    <xf numFmtId="10" fontId="143" fillId="32" borderId="10" xfId="82" applyNumberFormat="1" applyFont="1" applyFill="1" applyBorder="1" applyAlignment="1">
      <alignment vertical="center"/>
    </xf>
    <xf numFmtId="1" fontId="143" fillId="32" borderId="10" xfId="82" applyNumberFormat="1" applyFont="1" applyFill="1" applyBorder="1" applyAlignment="1">
      <alignment vertical="center"/>
    </xf>
    <xf numFmtId="0" fontId="143" fillId="32" borderId="10" xfId="82" applyFont="1" applyFill="1" applyBorder="1" applyAlignment="1">
      <alignment vertical="center"/>
    </xf>
    <xf numFmtId="1" fontId="143" fillId="32" borderId="10" xfId="82" applyNumberFormat="1" applyFont="1" applyFill="1" applyBorder="1" applyAlignment="1">
      <alignment horizontal="center" vertical="center"/>
    </xf>
    <xf numFmtId="10" fontId="138" fillId="0" borderId="10" xfId="82" applyNumberFormat="1" applyFont="1" applyFill="1" applyBorder="1" applyAlignment="1">
      <alignment vertical="center"/>
    </xf>
    <xf numFmtId="10" fontId="138" fillId="0" borderId="10" xfId="82" applyNumberFormat="1" applyBorder="1" applyAlignment="1">
      <alignment vertical="center"/>
    </xf>
    <xf numFmtId="0" fontId="138" fillId="0" borderId="10" xfId="82" applyFill="1" applyBorder="1" applyAlignment="1">
      <alignment vertical="center"/>
    </xf>
    <xf numFmtId="0" fontId="138" fillId="0" borderId="10" xfId="82" applyBorder="1" applyAlignment="1">
      <alignment vertical="center"/>
    </xf>
    <xf numFmtId="1" fontId="138" fillId="0" borderId="10" xfId="82" applyNumberFormat="1" applyBorder="1" applyAlignment="1">
      <alignment horizontal="center" vertical="center"/>
    </xf>
    <xf numFmtId="0" fontId="143" fillId="0" borderId="0" xfId="82" applyFont="1" applyFill="1" applyAlignment="1">
      <alignment vertical="center"/>
    </xf>
    <xf numFmtId="10" fontId="143" fillId="0" borderId="10" xfId="82" applyNumberFormat="1" applyFont="1" applyFill="1" applyBorder="1" applyAlignment="1">
      <alignment vertical="center"/>
    </xf>
    <xf numFmtId="0" fontId="143" fillId="0" borderId="10" xfId="82" applyFont="1" applyFill="1" applyBorder="1" applyAlignment="1">
      <alignment vertical="center"/>
    </xf>
    <xf numFmtId="1" fontId="143" fillId="0" borderId="10" xfId="82" applyNumberFormat="1" applyFont="1" applyFill="1" applyBorder="1" applyAlignment="1">
      <alignment horizontal="center" vertical="center"/>
    </xf>
    <xf numFmtId="10" fontId="138" fillId="0" borderId="10" xfId="82" applyNumberFormat="1" applyFill="1" applyBorder="1" applyAlignment="1">
      <alignment vertical="center"/>
    </xf>
    <xf numFmtId="10" fontId="138" fillId="0" borderId="10" xfId="82" applyNumberFormat="1" applyBorder="1" applyAlignment="1">
      <alignment vertical="center" wrapText="1"/>
    </xf>
    <xf numFmtId="0" fontId="138" fillId="0" borderId="10" xfId="82" applyFill="1" applyBorder="1" applyAlignment="1">
      <alignment vertical="center" wrapText="1"/>
    </xf>
    <xf numFmtId="1" fontId="138" fillId="0" borderId="10" xfId="82" applyNumberFormat="1" applyBorder="1" applyAlignment="1">
      <alignment horizontal="center" vertical="center" wrapText="1"/>
    </xf>
    <xf numFmtId="17" fontId="138" fillId="0" borderId="10" xfId="82" applyNumberFormat="1" applyBorder="1" applyAlignment="1">
      <alignment vertical="center" wrapText="1"/>
    </xf>
    <xf numFmtId="0" fontId="138" fillId="0" borderId="43" xfId="82" applyFill="1" applyBorder="1" applyAlignment="1">
      <alignment vertical="center" wrapText="1"/>
    </xf>
    <xf numFmtId="49" fontId="138" fillId="0" borderId="10" xfId="82" applyNumberFormat="1" applyFill="1" applyBorder="1" applyAlignment="1">
      <alignment vertical="center"/>
    </xf>
    <xf numFmtId="49" fontId="138" fillId="0" borderId="6" xfId="82" applyNumberFormat="1" applyFill="1" applyBorder="1" applyAlignment="1">
      <alignment vertical="center"/>
    </xf>
    <xf numFmtId="49" fontId="138" fillId="0" borderId="43" xfId="82" applyNumberFormat="1" applyFill="1" applyBorder="1" applyAlignment="1">
      <alignment vertical="center"/>
    </xf>
    <xf numFmtId="0" fontId="143" fillId="0" borderId="0" xfId="82" applyFont="1" applyAlignment="1">
      <alignment vertical="center"/>
    </xf>
    <xf numFmtId="0" fontId="143" fillId="0" borderId="0" xfId="82" applyFont="1" applyAlignment="1">
      <alignment horizontal="right" vertical="center"/>
    </xf>
    <xf numFmtId="1" fontId="138" fillId="0" borderId="0" xfId="82" applyNumberFormat="1"/>
    <xf numFmtId="170" fontId="138" fillId="0" borderId="0" xfId="82" applyNumberFormat="1"/>
    <xf numFmtId="10" fontId="138" fillId="0" borderId="0" xfId="82" applyNumberFormat="1"/>
    <xf numFmtId="10" fontId="143" fillId="32" borderId="139" xfId="82" applyNumberFormat="1" applyFont="1" applyFill="1" applyBorder="1"/>
    <xf numFmtId="0" fontId="143" fillId="32" borderId="18" xfId="82" applyFont="1" applyFill="1" applyBorder="1"/>
    <xf numFmtId="170" fontId="143" fillId="32" borderId="18" xfId="82" applyNumberFormat="1" applyFont="1" applyFill="1" applyBorder="1"/>
    <xf numFmtId="0" fontId="143" fillId="32" borderId="140" xfId="82" applyFont="1" applyFill="1" applyBorder="1"/>
    <xf numFmtId="10" fontId="143" fillId="32" borderId="53" xfId="82" applyNumberFormat="1" applyFont="1" applyFill="1" applyBorder="1"/>
    <xf numFmtId="1" fontId="143" fillId="32" borderId="10" xfId="82" applyNumberFormat="1" applyFont="1" applyFill="1" applyBorder="1"/>
    <xf numFmtId="170" fontId="143" fillId="32" borderId="10" xfId="82" applyNumberFormat="1" applyFont="1" applyFill="1" applyBorder="1"/>
    <xf numFmtId="0" fontId="143" fillId="32" borderId="52" xfId="82" applyFont="1" applyFill="1" applyBorder="1"/>
    <xf numFmtId="10" fontId="138" fillId="0" borderId="53" xfId="82" applyNumberFormat="1" applyBorder="1"/>
    <xf numFmtId="1" fontId="138" fillId="0" borderId="10" xfId="82" applyNumberFormat="1" applyBorder="1"/>
    <xf numFmtId="170" fontId="138" fillId="0" borderId="10" xfId="82" applyNumberFormat="1" applyFill="1" applyBorder="1"/>
    <xf numFmtId="0" fontId="138" fillId="0" borderId="52" xfId="82" applyBorder="1"/>
    <xf numFmtId="170" fontId="138" fillId="0" borderId="10" xfId="82" applyNumberFormat="1" applyBorder="1"/>
    <xf numFmtId="10" fontId="143" fillId="0" borderId="53" xfId="82" applyNumberFormat="1" applyFont="1" applyFill="1" applyBorder="1"/>
    <xf numFmtId="170" fontId="143" fillId="0" borderId="10" xfId="82" applyNumberFormat="1" applyFont="1" applyFill="1" applyBorder="1"/>
    <xf numFmtId="0" fontId="143" fillId="0" borderId="52" xfId="82" applyFont="1" applyFill="1" applyBorder="1"/>
    <xf numFmtId="10" fontId="138" fillId="0" borderId="53" xfId="82" applyNumberFormat="1" applyBorder="1" applyAlignment="1">
      <alignment vertical="center" wrapText="1"/>
    </xf>
    <xf numFmtId="1" fontId="138" fillId="0" borderId="10" xfId="82" applyNumberFormat="1" applyBorder="1" applyAlignment="1">
      <alignment vertical="center" wrapText="1"/>
    </xf>
    <xf numFmtId="170" fontId="138" fillId="0" borderId="10" xfId="82" applyNumberFormat="1" applyBorder="1" applyAlignment="1">
      <alignment vertical="center" wrapText="1"/>
    </xf>
    <xf numFmtId="0" fontId="138" fillId="0" borderId="52" xfId="82" applyFill="1" applyBorder="1" applyAlignment="1">
      <alignment vertical="center" wrapText="1"/>
    </xf>
    <xf numFmtId="0" fontId="138" fillId="0" borderId="0" xfId="82" applyAlignment="1">
      <alignment horizontal="center" vertical="center" wrapText="1"/>
    </xf>
    <xf numFmtId="10" fontId="138" fillId="0" borderId="53" xfId="82" applyNumberFormat="1" applyBorder="1" applyAlignment="1">
      <alignment horizontal="center" vertical="center" wrapText="1"/>
    </xf>
    <xf numFmtId="170" fontId="138" fillId="0" borderId="10" xfId="82" applyNumberFormat="1" applyBorder="1" applyAlignment="1">
      <alignment horizontal="center" vertical="center" wrapText="1"/>
    </xf>
    <xf numFmtId="0" fontId="138" fillId="0" borderId="10" xfId="82" applyFill="1" applyBorder="1" applyAlignment="1">
      <alignment horizontal="center" vertical="center" wrapText="1"/>
    </xf>
    <xf numFmtId="0" fontId="138" fillId="0" borderId="52" xfId="82" applyFill="1" applyBorder="1" applyAlignment="1">
      <alignment horizontal="center" vertical="center" wrapText="1"/>
    </xf>
    <xf numFmtId="0" fontId="138" fillId="0" borderId="0" xfId="82" applyAlignment="1">
      <alignment horizontal="center" vertical="center"/>
    </xf>
    <xf numFmtId="1" fontId="143" fillId="0" borderId="0" xfId="82" applyNumberFormat="1" applyFont="1" applyAlignment="1">
      <alignment horizontal="right"/>
    </xf>
    <xf numFmtId="10" fontId="143" fillId="32" borderId="139" xfId="82" applyNumberFormat="1" applyFont="1" applyFill="1" applyBorder="1"/>
    <xf numFmtId="0" fontId="143" fillId="32" borderId="18" xfId="82" applyFont="1" applyFill="1" applyBorder="1"/>
    <xf numFmtId="0" fontId="143" fillId="32" borderId="140" xfId="82" applyFont="1" applyFill="1" applyBorder="1"/>
    <xf numFmtId="170" fontId="143" fillId="32" borderId="18" xfId="82" applyNumberFormat="1" applyFont="1" applyFill="1" applyBorder="1"/>
    <xf numFmtId="10" fontId="138" fillId="0" borderId="53" xfId="82" applyNumberFormat="1" applyFill="1" applyBorder="1"/>
    <xf numFmtId="1" fontId="138" fillId="0" borderId="10" xfId="82" applyNumberFormat="1" applyFill="1" applyBorder="1"/>
    <xf numFmtId="0" fontId="138" fillId="0" borderId="52" xfId="82" applyFill="1" applyBorder="1"/>
    <xf numFmtId="0" fontId="138" fillId="0" borderId="52" xfId="82" applyBorder="1" applyAlignment="1">
      <alignment vertical="center" wrapText="1"/>
    </xf>
    <xf numFmtId="0" fontId="138" fillId="0" borderId="52" xfId="82" applyBorder="1" applyAlignment="1">
      <alignment horizontal="center" vertical="center" wrapText="1"/>
    </xf>
    <xf numFmtId="186" fontId="138" fillId="0" borderId="0" xfId="82" applyNumberFormat="1" applyAlignment="1">
      <alignment vertical="center" wrapText="1"/>
    </xf>
    <xf numFmtId="0" fontId="143" fillId="0" borderId="0" xfId="82" applyFont="1" applyAlignment="1">
      <alignment horizontal="right"/>
    </xf>
    <xf numFmtId="0" fontId="138" fillId="0" borderId="0" xfId="82" applyAlignment="1">
      <alignment horizontal="left" vertical="center" wrapText="1"/>
    </xf>
    <xf numFmtId="0" fontId="147" fillId="0" borderId="10" xfId="82" applyNumberFormat="1" applyFont="1" applyBorder="1" applyAlignment="1">
      <alignment horizontal="center"/>
    </xf>
    <xf numFmtId="0" fontId="147" fillId="0" borderId="10" xfId="82" applyFont="1" applyBorder="1" applyAlignment="1">
      <alignment horizontal="left" vertical="center" wrapText="1"/>
    </xf>
    <xf numFmtId="0" fontId="147" fillId="0" borderId="10" xfId="82" applyFont="1" applyBorder="1" applyAlignment="1">
      <alignment horizontal="center"/>
    </xf>
    <xf numFmtId="0" fontId="143" fillId="0" borderId="10" xfId="82" applyNumberFormat="1" applyFont="1" applyBorder="1" applyAlignment="1">
      <alignment horizontal="center"/>
    </xf>
    <xf numFmtId="186" fontId="143" fillId="0" borderId="10" xfId="82" applyNumberFormat="1" applyFont="1" applyBorder="1" applyAlignment="1">
      <alignment horizontal="left" vertical="center" wrapText="1"/>
    </xf>
    <xf numFmtId="0" fontId="143" fillId="0" borderId="17" xfId="82" applyFont="1" applyBorder="1" applyAlignment="1">
      <alignment horizontal="center"/>
    </xf>
    <xf numFmtId="0" fontId="138" fillId="0" borderId="10" xfId="82" applyNumberFormat="1" applyBorder="1" applyAlignment="1">
      <alignment horizontal="center"/>
    </xf>
    <xf numFmtId="186" fontId="138" fillId="0" borderId="10" xfId="82" applyNumberFormat="1" applyBorder="1" applyAlignment="1">
      <alignment horizontal="left" vertical="center" wrapText="1"/>
    </xf>
    <xf numFmtId="0" fontId="138" fillId="0" borderId="70" xfId="82" applyBorder="1" applyAlignment="1">
      <alignment horizontal="center"/>
    </xf>
    <xf numFmtId="0" fontId="147" fillId="0" borderId="0" xfId="82" applyFont="1"/>
    <xf numFmtId="0" fontId="138" fillId="0" borderId="10" xfId="82" applyBorder="1" applyAlignment="1">
      <alignment horizontal="left" vertical="center" wrapText="1"/>
    </xf>
    <xf numFmtId="0" fontId="138" fillId="0" borderId="55" xfId="82" applyBorder="1" applyAlignment="1">
      <alignment horizontal="center"/>
    </xf>
    <xf numFmtId="0" fontId="138" fillId="0" borderId="10" xfId="82" applyFont="1" applyBorder="1" applyAlignment="1">
      <alignment horizontal="center"/>
    </xf>
    <xf numFmtId="0" fontId="138" fillId="0" borderId="10" xfId="82" applyNumberFormat="1" applyFont="1" applyBorder="1" applyAlignment="1">
      <alignment horizontal="center"/>
    </xf>
    <xf numFmtId="0" fontId="138" fillId="0" borderId="10" xfId="82" applyFont="1" applyBorder="1" applyAlignment="1">
      <alignment horizontal="left" vertical="center" wrapText="1"/>
    </xf>
    <xf numFmtId="0" fontId="138" fillId="0" borderId="0" xfId="82" applyFont="1"/>
    <xf numFmtId="0" fontId="138" fillId="0" borderId="10" xfId="82" applyNumberFormat="1" applyFill="1" applyBorder="1" applyAlignment="1">
      <alignment horizontal="center"/>
    </xf>
    <xf numFmtId="186" fontId="138" fillId="0" borderId="10" xfId="82" applyNumberFormat="1" applyFill="1" applyBorder="1" applyAlignment="1">
      <alignment horizontal="left" vertical="center" wrapText="1"/>
    </xf>
    <xf numFmtId="0" fontId="143" fillId="0" borderId="10" xfId="82" applyFont="1" applyBorder="1" applyAlignment="1">
      <alignment horizontal="center" vertical="center" wrapText="1"/>
    </xf>
    <xf numFmtId="0" fontId="143" fillId="0" borderId="10" xfId="82" applyFont="1" applyBorder="1" applyAlignment="1">
      <alignment horizontal="left" vertical="center" wrapText="1"/>
    </xf>
    <xf numFmtId="0" fontId="147" fillId="0" borderId="0" xfId="82" applyFont="1" applyAlignment="1">
      <alignment wrapText="1"/>
    </xf>
    <xf numFmtId="0" fontId="147" fillId="0" borderId="0" xfId="82" applyFont="1" applyAlignment="1">
      <alignment horizontal="center" wrapText="1"/>
    </xf>
    <xf numFmtId="0" fontId="145" fillId="0" borderId="0" xfId="82" applyFont="1" applyAlignment="1">
      <alignment horizontal="right"/>
    </xf>
    <xf numFmtId="0" fontId="143" fillId="0" borderId="0" xfId="82" applyFont="1" applyAlignment="1">
      <alignment horizontal="left"/>
    </xf>
    <xf numFmtId="0" fontId="143" fillId="0" borderId="10" xfId="82" applyFont="1" applyBorder="1" applyAlignment="1">
      <alignment horizontal="center"/>
    </xf>
    <xf numFmtId="0" fontId="147" fillId="0" borderId="10" xfId="82" applyFont="1" applyBorder="1" applyAlignment="1">
      <alignment horizontal="left"/>
    </xf>
    <xf numFmtId="186" fontId="143" fillId="0" borderId="10" xfId="82" applyNumberFormat="1" applyFont="1" applyBorder="1" applyAlignment="1">
      <alignment horizontal="center"/>
    </xf>
    <xf numFmtId="186" fontId="143" fillId="0" borderId="10" xfId="82" applyNumberFormat="1" applyFont="1" applyBorder="1" applyAlignment="1">
      <alignment horizontal="left" indent="1"/>
    </xf>
    <xf numFmtId="186" fontId="138" fillId="0" borderId="10" xfId="82" applyNumberFormat="1" applyBorder="1" applyAlignment="1">
      <alignment horizontal="center"/>
    </xf>
    <xf numFmtId="186" fontId="138" fillId="0" borderId="10" xfId="82" applyNumberFormat="1" applyBorder="1" applyAlignment="1">
      <alignment horizontal="left" indent="1"/>
    </xf>
    <xf numFmtId="0" fontId="138" fillId="0" borderId="10" xfId="82" applyBorder="1" applyAlignment="1">
      <alignment horizontal="left"/>
    </xf>
    <xf numFmtId="0" fontId="138" fillId="0" borderId="10" xfId="82" applyFont="1" applyBorder="1" applyAlignment="1">
      <alignment horizontal="left"/>
    </xf>
    <xf numFmtId="0" fontId="148" fillId="0" borderId="0" xfId="82" applyFont="1"/>
    <xf numFmtId="186" fontId="148" fillId="0" borderId="10" xfId="82" applyNumberFormat="1" applyFont="1" applyBorder="1" applyAlignment="1">
      <alignment horizontal="center"/>
    </xf>
    <xf numFmtId="186" fontId="148" fillId="0" borderId="10" xfId="82" applyNumberFormat="1" applyFont="1" applyBorder="1" applyAlignment="1">
      <alignment horizontal="left" indent="1"/>
    </xf>
    <xf numFmtId="0" fontId="144" fillId="0" borderId="10" xfId="82" applyNumberFormat="1" applyFont="1" applyBorder="1" applyAlignment="1">
      <alignment horizontal="center"/>
    </xf>
    <xf numFmtId="186" fontId="144" fillId="0" borderId="10" xfId="82" applyNumberFormat="1" applyFont="1" applyBorder="1" applyAlignment="1">
      <alignment horizontal="left" indent="1"/>
    </xf>
    <xf numFmtId="0" fontId="148" fillId="0" borderId="10" xfId="82" applyNumberFormat="1" applyFont="1" applyBorder="1" applyAlignment="1">
      <alignment horizontal="center"/>
    </xf>
    <xf numFmtId="0" fontId="144" fillId="0" borderId="10" xfId="82" applyFont="1" applyBorder="1" applyAlignment="1">
      <alignment horizontal="left"/>
    </xf>
    <xf numFmtId="0" fontId="138" fillId="0" borderId="10" xfId="82" applyFill="1" applyBorder="1" applyAlignment="1">
      <alignment horizontal="left"/>
    </xf>
    <xf numFmtId="0" fontId="138" fillId="0" borderId="55" xfId="82" applyFill="1" applyBorder="1" applyAlignment="1">
      <alignment horizontal="center"/>
    </xf>
    <xf numFmtId="0" fontId="143" fillId="0" borderId="17" xfId="82" applyNumberFormat="1" applyFont="1" applyBorder="1" applyAlignment="1">
      <alignment horizontal="center"/>
    </xf>
    <xf numFmtId="186" fontId="143" fillId="0" borderId="17" xfId="82" applyNumberFormat="1" applyFont="1" applyBorder="1" applyAlignment="1">
      <alignment horizontal="center"/>
    </xf>
    <xf numFmtId="186" fontId="143" fillId="0" borderId="17" xfId="82" applyNumberFormat="1" applyFont="1" applyBorder="1" applyAlignment="1">
      <alignment horizontal="left" indent="1"/>
    </xf>
    <xf numFmtId="0" fontId="138" fillId="0" borderId="70" xfId="82" applyNumberFormat="1" applyBorder="1" applyAlignment="1">
      <alignment horizontal="center"/>
    </xf>
    <xf numFmtId="186" fontId="138" fillId="0" borderId="70" xfId="82" applyNumberFormat="1" applyBorder="1" applyAlignment="1">
      <alignment horizontal="center"/>
    </xf>
    <xf numFmtId="186" fontId="138" fillId="0" borderId="70" xfId="82" applyNumberFormat="1" applyBorder="1" applyAlignment="1">
      <alignment horizontal="left" indent="1"/>
    </xf>
    <xf numFmtId="0" fontId="138" fillId="0" borderId="55" xfId="82" applyNumberFormat="1" applyBorder="1" applyAlignment="1">
      <alignment horizontal="center"/>
    </xf>
    <xf numFmtId="0" fontId="138" fillId="0" borderId="55" xfId="82" applyBorder="1" applyAlignment="1">
      <alignment horizontal="left"/>
    </xf>
    <xf numFmtId="0" fontId="143" fillId="0" borderId="0" xfId="82" applyFont="1" applyAlignment="1">
      <alignment horizontal="left" vertical="center" wrapText="1"/>
    </xf>
    <xf numFmtId="0" fontId="143" fillId="0" borderId="0" xfId="82" applyFont="1" applyAlignment="1">
      <alignment horizontal="center"/>
    </xf>
    <xf numFmtId="2" fontId="1" fillId="0" borderId="0" xfId="85" applyNumberFormat="1" applyFont="1" applyFill="1" applyAlignment="1">
      <alignment horizontal="center" vertical="center" wrapText="1"/>
    </xf>
    <xf numFmtId="9" fontId="14" fillId="0" borderId="0" xfId="93" applyFont="1" applyFill="1" applyBorder="1" applyAlignment="1">
      <alignment vertical="center"/>
    </xf>
    <xf numFmtId="1" fontId="6" fillId="0" borderId="25" xfId="0" applyNumberFormat="1" applyFont="1" applyFill="1" applyBorder="1"/>
    <xf numFmtId="1" fontId="2" fillId="0" borderId="15" xfId="0" applyNumberFormat="1" applyFont="1" applyFill="1" applyBorder="1"/>
    <xf numFmtId="2" fontId="149" fillId="0" borderId="10" xfId="0" applyNumberFormat="1" applyFont="1" applyBorder="1" applyAlignment="1">
      <alignment horizontal="center" vertical="center" wrapText="1"/>
    </xf>
    <xf numFmtId="0" fontId="1" fillId="0" borderId="10" xfId="0" applyFont="1" applyBorder="1" applyAlignment="1">
      <alignment horizontal="center" vertical="center"/>
    </xf>
    <xf numFmtId="0" fontId="1" fillId="0" borderId="10" xfId="0" applyFont="1" applyBorder="1" applyAlignment="1">
      <alignment vertical="center" wrapText="1"/>
    </xf>
    <xf numFmtId="0" fontId="1" fillId="0" borderId="10" xfId="0" applyFont="1" applyBorder="1" applyAlignment="1">
      <alignment horizontal="right" vertical="center" wrapText="1"/>
    </xf>
    <xf numFmtId="0" fontId="1" fillId="0" borderId="10" xfId="0" applyFont="1" applyBorder="1" applyAlignment="1">
      <alignment horizontal="center" vertical="center" wrapText="1"/>
    </xf>
    <xf numFmtId="2" fontId="1" fillId="0" borderId="10" xfId="0" applyNumberFormat="1" applyFont="1" applyBorder="1" applyAlignment="1">
      <alignment horizontal="right" vertical="center" wrapText="1"/>
    </xf>
    <xf numFmtId="2" fontId="1" fillId="0" borderId="10" xfId="0" applyNumberFormat="1" applyFont="1" applyBorder="1" applyAlignment="1">
      <alignment vertical="center" wrapText="1"/>
    </xf>
    <xf numFmtId="2" fontId="2" fillId="0" borderId="10" xfId="0" applyNumberFormat="1" applyFont="1" applyBorder="1" applyAlignment="1">
      <alignment horizontal="right" vertical="center" wrapText="1"/>
    </xf>
    <xf numFmtId="0" fontId="1" fillId="0" borderId="0" xfId="0" applyFont="1" applyAlignment="1">
      <alignment vertical="center"/>
    </xf>
    <xf numFmtId="2" fontId="2" fillId="0" borderId="10" xfId="0" applyNumberFormat="1" applyFont="1" applyBorder="1" applyAlignment="1">
      <alignment vertical="center" wrapText="1"/>
    </xf>
    <xf numFmtId="0" fontId="1" fillId="0" borderId="10" xfId="0" applyFont="1" applyBorder="1" applyAlignment="1">
      <alignment vertical="center"/>
    </xf>
    <xf numFmtId="10" fontId="1" fillId="0" borderId="10" xfId="0" applyNumberFormat="1" applyFont="1" applyBorder="1" applyAlignment="1">
      <alignment horizontal="center" vertical="center"/>
    </xf>
    <xf numFmtId="1" fontId="1" fillId="0" borderId="10" xfId="0" applyNumberFormat="1" applyFont="1" applyBorder="1" applyAlignment="1">
      <alignment horizontal="center" vertical="center"/>
    </xf>
    <xf numFmtId="190" fontId="2" fillId="0" borderId="10" xfId="0" applyNumberFormat="1" applyFont="1" applyBorder="1" applyAlignment="1">
      <alignment horizontal="right" vertical="center" wrapText="1"/>
    </xf>
    <xf numFmtId="0" fontId="1" fillId="0" borderId="10" xfId="0" applyFont="1" applyBorder="1" applyAlignment="1">
      <alignment horizontal="right" vertical="center"/>
    </xf>
    <xf numFmtId="0" fontId="2" fillId="0" borderId="17" xfId="0" applyFont="1" applyBorder="1" applyAlignment="1">
      <alignment horizontal="center" vertical="center" wrapText="1"/>
    </xf>
    <xf numFmtId="0" fontId="2" fillId="0" borderId="17" xfId="0" applyFont="1" applyBorder="1" applyAlignment="1">
      <alignment horizontal="center" vertical="center"/>
    </xf>
    <xf numFmtId="1" fontId="1" fillId="0" borderId="35" xfId="0" applyNumberFormat="1" applyFont="1" applyBorder="1" applyAlignment="1">
      <alignment horizontal="center" vertical="center"/>
    </xf>
    <xf numFmtId="1" fontId="2" fillId="0" borderId="10" xfId="0" applyNumberFormat="1" applyFont="1" applyBorder="1" applyAlignment="1">
      <alignment horizontal="center" vertical="center"/>
    </xf>
    <xf numFmtId="1" fontId="2" fillId="0" borderId="35" xfId="0" applyNumberFormat="1" applyFont="1" applyBorder="1" applyAlignment="1">
      <alignment horizontal="center" vertical="center"/>
    </xf>
    <xf numFmtId="0" fontId="1" fillId="0" borderId="0" xfId="78" applyAlignment="1">
      <alignment vertical="center"/>
    </xf>
    <xf numFmtId="0" fontId="1" fillId="0" borderId="10" xfId="78" applyFont="1" applyBorder="1" applyAlignment="1">
      <alignment vertical="center"/>
    </xf>
    <xf numFmtId="0" fontId="1" fillId="0" borderId="10" xfId="78" applyFont="1" applyBorder="1" applyAlignment="1">
      <alignment horizontal="center" vertical="center"/>
    </xf>
    <xf numFmtId="0" fontId="2" fillId="0" borderId="10" xfId="78" applyFont="1" applyBorder="1" applyAlignment="1">
      <alignment horizontal="left" vertical="center"/>
    </xf>
    <xf numFmtId="0" fontId="2" fillId="33" borderId="10" xfId="78" applyFont="1" applyFill="1" applyBorder="1" applyAlignment="1">
      <alignment vertical="center" wrapText="1"/>
    </xf>
    <xf numFmtId="0" fontId="1" fillId="0" borderId="10" xfId="78" applyBorder="1" applyAlignment="1">
      <alignment vertical="center"/>
    </xf>
    <xf numFmtId="0" fontId="2" fillId="0" borderId="10" xfId="78" applyFont="1" applyBorder="1" applyAlignment="1">
      <alignment horizontal="center" vertical="center"/>
    </xf>
    <xf numFmtId="0" fontId="2" fillId="0" borderId="10" xfId="78" quotePrefix="1" applyFont="1" applyBorder="1" applyAlignment="1">
      <alignment horizontal="center" vertical="center"/>
    </xf>
    <xf numFmtId="0" fontId="2" fillId="0" borderId="10" xfId="78" applyFont="1" applyBorder="1" applyAlignment="1">
      <alignment horizontal="right" vertical="center"/>
    </xf>
    <xf numFmtId="0" fontId="2" fillId="0" borderId="10" xfId="78" applyFont="1" applyBorder="1" applyAlignment="1">
      <alignment vertical="center" wrapText="1"/>
    </xf>
    <xf numFmtId="0" fontId="1" fillId="0" borderId="0" xfId="78" applyAlignment="1">
      <alignment horizontal="center" vertical="center"/>
    </xf>
    <xf numFmtId="166" fontId="1" fillId="0" borderId="0" xfId="78" applyNumberFormat="1" applyAlignment="1">
      <alignment vertical="center"/>
    </xf>
    <xf numFmtId="2" fontId="1" fillId="32" borderId="10" xfId="0" applyNumberFormat="1" applyFont="1" applyFill="1" applyBorder="1"/>
    <xf numFmtId="0" fontId="103" fillId="0" borderId="59" xfId="83" applyFont="1" applyBorder="1" applyAlignment="1">
      <alignment horizontal="center" vertical="center" wrapText="1"/>
    </xf>
    <xf numFmtId="0" fontId="103" fillId="0" borderId="61" xfId="83" applyFont="1" applyBorder="1" applyAlignment="1">
      <alignment horizontal="center" vertical="center" wrapText="1"/>
    </xf>
    <xf numFmtId="0" fontId="39" fillId="0" borderId="61" xfId="83" applyFont="1" applyBorder="1" applyAlignment="1">
      <alignment horizontal="center" vertical="center" wrapText="1"/>
    </xf>
    <xf numFmtId="0" fontId="100" fillId="0" borderId="111" xfId="83" applyFont="1" applyBorder="1" applyAlignment="1">
      <alignment horizontal="center" vertical="center" wrapText="1"/>
    </xf>
    <xf numFmtId="0" fontId="100" fillId="0" borderId="111" xfId="83" applyFont="1" applyFill="1" applyBorder="1" applyAlignment="1">
      <alignment horizontal="center" vertical="center" wrapText="1"/>
    </xf>
    <xf numFmtId="0" fontId="39" fillId="0" borderId="0" xfId="83" applyFont="1" applyBorder="1" applyAlignment="1">
      <alignment horizontal="center" vertical="center" wrapText="1"/>
    </xf>
    <xf numFmtId="0" fontId="39" fillId="0" borderId="0" xfId="78" applyFont="1" applyBorder="1" applyAlignment="1">
      <alignment horizontal="center" vertical="center" wrapText="1"/>
    </xf>
    <xf numFmtId="0" fontId="101" fillId="0" borderId="0" xfId="86" applyFont="1" applyFill="1" applyBorder="1" applyAlignment="1">
      <alignment horizontal="center" vertical="center" wrapText="1"/>
    </xf>
    <xf numFmtId="0" fontId="107" fillId="0" borderId="62" xfId="78" applyFont="1" applyBorder="1" applyAlignment="1">
      <alignment horizontal="center" vertical="center" wrapText="1"/>
    </xf>
    <xf numFmtId="0" fontId="107" fillId="0" borderId="94" xfId="78" applyFont="1" applyBorder="1" applyAlignment="1">
      <alignment horizontal="center" vertical="center" wrapText="1"/>
    </xf>
    <xf numFmtId="9" fontId="2" fillId="0" borderId="10" xfId="105" applyFont="1" applyBorder="1" applyAlignment="1">
      <alignment horizontal="center" vertical="center"/>
    </xf>
    <xf numFmtId="9" fontId="1" fillId="0" borderId="10" xfId="105" applyFont="1" applyBorder="1" applyAlignment="1">
      <alignment horizontal="center" vertical="center"/>
    </xf>
    <xf numFmtId="166" fontId="2" fillId="0" borderId="10" xfId="78" applyNumberFormat="1" applyFont="1" applyBorder="1" applyAlignment="1">
      <alignment horizontal="center" vertical="center"/>
    </xf>
    <xf numFmtId="166" fontId="1" fillId="0" borderId="10" xfId="78" applyNumberFormat="1" applyBorder="1" applyAlignment="1">
      <alignment horizontal="center" vertical="center"/>
    </xf>
    <xf numFmtId="166" fontId="1" fillId="0" borderId="10" xfId="78" applyNumberFormat="1" applyFont="1" applyBorder="1" applyAlignment="1">
      <alignment horizontal="center" vertical="center"/>
    </xf>
    <xf numFmtId="0" fontId="1" fillId="0" borderId="0" xfId="78" applyBorder="1" applyAlignment="1">
      <alignment vertical="center"/>
    </xf>
    <xf numFmtId="0" fontId="2" fillId="0" borderId="0" xfId="78" applyFont="1" applyBorder="1" applyAlignment="1">
      <alignment vertical="center"/>
    </xf>
    <xf numFmtId="0" fontId="2" fillId="0" borderId="0" xfId="78" applyFont="1" applyBorder="1" applyAlignment="1">
      <alignment horizontal="center" vertical="center"/>
    </xf>
    <xf numFmtId="0" fontId="8" fillId="0" borderId="0" xfId="118" applyNumberFormat="1" applyFont="1" applyFill="1" applyBorder="1" applyAlignment="1">
      <alignment vertical="center"/>
    </xf>
    <xf numFmtId="9" fontId="1" fillId="0" borderId="0" xfId="78" applyNumberFormat="1" applyAlignment="1">
      <alignment vertical="center"/>
    </xf>
    <xf numFmtId="9" fontId="154" fillId="0" borderId="10" xfId="119" applyFont="1" applyBorder="1" applyAlignment="1">
      <alignment horizontal="center" vertical="center"/>
    </xf>
    <xf numFmtId="9" fontId="57" fillId="0" borderId="10" xfId="119" applyFont="1" applyBorder="1" applyAlignment="1">
      <alignment horizontal="center" vertical="center"/>
    </xf>
    <xf numFmtId="166" fontId="154" fillId="0" borderId="10" xfId="78" applyNumberFormat="1" applyFont="1" applyBorder="1" applyAlignment="1">
      <alignment horizontal="center" vertical="center"/>
    </xf>
    <xf numFmtId="166" fontId="57" fillId="0" borderId="10" xfId="78" applyNumberFormat="1" applyFont="1" applyBorder="1" applyAlignment="1">
      <alignment horizontal="center" vertical="center"/>
    </xf>
    <xf numFmtId="166" fontId="57" fillId="0" borderId="10" xfId="78" applyNumberFormat="1" applyFont="1" applyBorder="1" applyAlignment="1">
      <alignment vertical="center"/>
    </xf>
    <xf numFmtId="166" fontId="154" fillId="0" borderId="10" xfId="78" applyNumberFormat="1" applyFont="1" applyBorder="1" applyAlignment="1">
      <alignment vertical="center"/>
    </xf>
    <xf numFmtId="9" fontId="154" fillId="0" borderId="10" xfId="78" applyNumberFormat="1" applyFont="1" applyBorder="1" applyAlignment="1">
      <alignment horizontal="center" vertical="center"/>
    </xf>
    <xf numFmtId="9" fontId="57" fillId="0" borderId="10" xfId="78" applyNumberFormat="1" applyFont="1" applyBorder="1" applyAlignment="1">
      <alignment horizontal="center" vertical="center"/>
    </xf>
    <xf numFmtId="0" fontId="1" fillId="0" borderId="10" xfId="78" applyFont="1" applyBorder="1" applyAlignment="1">
      <alignment horizontal="center" vertical="center" wrapText="1"/>
    </xf>
    <xf numFmtId="0" fontId="153" fillId="0" borderId="0" xfId="118" applyNumberFormat="1" applyFill="1"/>
    <xf numFmtId="0" fontId="153" fillId="0" borderId="116" xfId="118" applyNumberFormat="1" applyFill="1" applyBorder="1"/>
    <xf numFmtId="0" fontId="107" fillId="0" borderId="88" xfId="83" applyFont="1" applyBorder="1" applyAlignment="1">
      <alignment horizontal="center" vertical="center" wrapText="1"/>
    </xf>
    <xf numFmtId="0" fontId="153" fillId="0" borderId="152" xfId="118" applyNumberFormat="1" applyFill="1" applyBorder="1"/>
    <xf numFmtId="0" fontId="153" fillId="0" borderId="61" xfId="118" applyNumberFormat="1" applyFill="1" applyBorder="1"/>
    <xf numFmtId="0" fontId="153" fillId="0" borderId="59" xfId="118" applyNumberFormat="1" applyFill="1" applyBorder="1"/>
    <xf numFmtId="0" fontId="153" fillId="0" borderId="61" xfId="118" applyNumberFormat="1" applyFill="1" applyBorder="1" applyAlignment="1">
      <alignment horizontal="center"/>
    </xf>
    <xf numFmtId="0" fontId="153" fillId="0" borderId="59" xfId="118" applyNumberFormat="1" applyFill="1" applyBorder="1" applyAlignment="1">
      <alignment horizontal="center"/>
    </xf>
    <xf numFmtId="0" fontId="153" fillId="0" borderId="151" xfId="118" applyNumberFormat="1" applyFill="1" applyBorder="1"/>
    <xf numFmtId="0" fontId="153" fillId="0" borderId="66" xfId="118" applyNumberFormat="1" applyFill="1" applyBorder="1" applyAlignment="1">
      <alignment horizontal="center"/>
    </xf>
    <xf numFmtId="0" fontId="153" fillId="0" borderId="58" xfId="118" applyNumberFormat="1" applyFill="1" applyBorder="1" applyAlignment="1">
      <alignment horizontal="center"/>
    </xf>
    <xf numFmtId="0" fontId="153" fillId="0" borderId="110" xfId="118" applyNumberFormat="1" applyFill="1" applyBorder="1"/>
    <xf numFmtId="0" fontId="153" fillId="0" borderId="110" xfId="118" applyNumberFormat="1" applyFill="1" applyBorder="1" applyAlignment="1">
      <alignment horizontal="centerContinuous"/>
    </xf>
    <xf numFmtId="0" fontId="153" fillId="0" borderId="115" xfId="118" applyNumberFormat="1" applyFill="1" applyBorder="1" applyAlignment="1">
      <alignment horizontal="centerContinuous"/>
    </xf>
    <xf numFmtId="0" fontId="3" fillId="0" borderId="17" xfId="118" applyNumberFormat="1" applyFont="1" applyFill="1" applyBorder="1" applyAlignment="1">
      <alignment horizontal="center"/>
    </xf>
    <xf numFmtId="0" fontId="153" fillId="0" borderId="0" xfId="118" applyNumberFormat="1" applyFill="1" applyBorder="1"/>
    <xf numFmtId="0" fontId="153" fillId="0" borderId="108" xfId="118" applyNumberFormat="1" applyFill="1" applyBorder="1" applyAlignment="1"/>
    <xf numFmtId="0" fontId="153" fillId="0" borderId="108" xfId="118" applyNumberFormat="1" applyFill="1" applyBorder="1" applyAlignment="1">
      <alignment horizontal="centerContinuous"/>
    </xf>
    <xf numFmtId="0" fontId="153" fillId="0" borderId="81" xfId="118" applyNumberFormat="1" applyFill="1" applyBorder="1" applyAlignment="1">
      <alignment horizontal="centerContinuous"/>
    </xf>
    <xf numFmtId="0" fontId="153" fillId="0" borderId="55" xfId="118" applyNumberFormat="1" applyFill="1" applyBorder="1"/>
    <xf numFmtId="0" fontId="153" fillId="0" borderId="108" xfId="118" applyNumberFormat="1" applyFill="1" applyBorder="1" applyAlignment="1">
      <alignment horizontal="center"/>
    </xf>
    <xf numFmtId="0" fontId="3" fillId="0" borderId="55" xfId="118" applyNumberFormat="1" applyFont="1" applyFill="1" applyBorder="1" applyAlignment="1">
      <alignment horizontal="center"/>
    </xf>
    <xf numFmtId="0" fontId="156" fillId="0" borderId="0" xfId="118" applyNumberFormat="1" applyFont="1" applyFill="1" applyAlignment="1">
      <alignment horizontal="centerContinuous"/>
    </xf>
    <xf numFmtId="0" fontId="9" fillId="0" borderId="0" xfId="118" applyNumberFormat="1" applyFont="1" applyFill="1"/>
    <xf numFmtId="0" fontId="2" fillId="0" borderId="0" xfId="118" applyNumberFormat="1" applyFont="1" applyFill="1" applyAlignment="1">
      <alignment horizontal="right"/>
    </xf>
    <xf numFmtId="0" fontId="8" fillId="0" borderId="0" xfId="118" applyNumberFormat="1" applyFont="1" applyFill="1"/>
    <xf numFmtId="0" fontId="153" fillId="0" borderId="0" xfId="118" applyNumberFormat="1" applyFill="1" applyAlignment="1">
      <alignment vertical="center" wrapText="1"/>
    </xf>
    <xf numFmtId="0" fontId="153" fillId="0" borderId="160" xfId="118" applyNumberFormat="1" applyFill="1" applyBorder="1" applyAlignment="1">
      <alignment vertical="center" wrapText="1"/>
    </xf>
    <xf numFmtId="0" fontId="153" fillId="0" borderId="161" xfId="118" applyNumberFormat="1" applyFill="1" applyBorder="1" applyAlignment="1">
      <alignment vertical="center" wrapText="1"/>
    </xf>
    <xf numFmtId="0" fontId="153" fillId="0" borderId="162" xfId="118" applyNumberFormat="1" applyFill="1" applyBorder="1" applyAlignment="1">
      <alignment vertical="center" wrapText="1"/>
    </xf>
    <xf numFmtId="0" fontId="153" fillId="0" borderId="64" xfId="118" applyNumberFormat="1" applyFill="1" applyBorder="1" applyAlignment="1">
      <alignment vertical="center" wrapText="1"/>
    </xf>
    <xf numFmtId="0" fontId="153" fillId="0" borderId="63" xfId="118" applyNumberFormat="1" applyFill="1" applyBorder="1" applyAlignment="1">
      <alignment vertical="center" wrapText="1"/>
    </xf>
    <xf numFmtId="0" fontId="153" fillId="0" borderId="62" xfId="118" applyNumberFormat="1" applyFill="1" applyBorder="1" applyAlignment="1">
      <alignment vertical="center" wrapText="1"/>
    </xf>
    <xf numFmtId="0" fontId="153" fillId="0" borderId="163" xfId="118" applyNumberFormat="1" applyFill="1" applyBorder="1" applyAlignment="1">
      <alignment vertical="center" wrapText="1"/>
    </xf>
    <xf numFmtId="0" fontId="3" fillId="0" borderId="164" xfId="118" applyNumberFormat="1" applyFont="1" applyFill="1" applyBorder="1" applyAlignment="1">
      <alignment vertical="center" wrapText="1"/>
    </xf>
    <xf numFmtId="0" fontId="153" fillId="0" borderId="165" xfId="118" applyNumberFormat="1" applyFill="1" applyBorder="1" applyAlignment="1">
      <alignment vertical="center" wrapText="1"/>
    </xf>
    <xf numFmtId="0" fontId="153" fillId="0" borderId="166" xfId="118" applyNumberFormat="1" applyFill="1" applyBorder="1" applyAlignment="1">
      <alignment vertical="center" wrapText="1"/>
    </xf>
    <xf numFmtId="0" fontId="153" fillId="0" borderId="167" xfId="118" applyNumberFormat="1" applyFill="1" applyBorder="1" applyAlignment="1">
      <alignment vertical="center" wrapText="1"/>
    </xf>
    <xf numFmtId="0" fontId="153" fillId="0" borderId="169" xfId="118" applyNumberFormat="1" applyFill="1" applyBorder="1" applyAlignment="1">
      <alignment vertical="center" wrapText="1"/>
    </xf>
    <xf numFmtId="0" fontId="153" fillId="0" borderId="170" xfId="118" applyNumberFormat="1" applyFill="1" applyBorder="1" applyAlignment="1">
      <alignment vertical="center" wrapText="1"/>
    </xf>
    <xf numFmtId="0" fontId="153" fillId="0" borderId="171" xfId="118" applyNumberFormat="1" applyFill="1" applyBorder="1" applyAlignment="1">
      <alignment vertical="center" wrapText="1"/>
    </xf>
    <xf numFmtId="0" fontId="153" fillId="0" borderId="172" xfId="118" applyNumberFormat="1" applyFill="1" applyBorder="1" applyAlignment="1">
      <alignment vertical="center" wrapText="1"/>
    </xf>
    <xf numFmtId="0" fontId="153" fillId="0" borderId="173" xfId="118" applyNumberFormat="1" applyFill="1" applyBorder="1" applyAlignment="1">
      <alignment vertical="center" wrapText="1"/>
    </xf>
    <xf numFmtId="0" fontId="153" fillId="0" borderId="174" xfId="118" applyNumberFormat="1" applyFill="1" applyBorder="1" applyAlignment="1">
      <alignment vertical="center" wrapText="1"/>
    </xf>
    <xf numFmtId="0" fontId="153" fillId="0" borderId="175" xfId="118" applyNumberFormat="1" applyFill="1" applyBorder="1" applyAlignment="1">
      <alignment vertical="center" wrapText="1"/>
    </xf>
    <xf numFmtId="0" fontId="153" fillId="0" borderId="176" xfId="118" applyNumberFormat="1" applyFill="1" applyBorder="1" applyAlignment="1">
      <alignment vertical="center" wrapText="1"/>
    </xf>
    <xf numFmtId="0" fontId="153" fillId="0" borderId="177" xfId="118" applyNumberFormat="1" applyFill="1" applyBorder="1" applyAlignment="1">
      <alignment horizontal="center" vertical="center" wrapText="1"/>
    </xf>
    <xf numFmtId="0" fontId="153" fillId="0" borderId="57" xfId="118" applyNumberFormat="1" applyFill="1" applyBorder="1" applyAlignment="1">
      <alignment horizontal="center" vertical="center" wrapText="1"/>
    </xf>
    <xf numFmtId="0" fontId="153" fillId="0" borderId="178" xfId="118" applyNumberFormat="1" applyFill="1" applyBorder="1" applyAlignment="1">
      <alignment horizontal="center" vertical="center" wrapText="1"/>
    </xf>
    <xf numFmtId="0" fontId="153" fillId="0" borderId="17" xfId="118" applyNumberFormat="1" applyFill="1" applyBorder="1" applyAlignment="1">
      <alignment vertical="center" wrapText="1"/>
    </xf>
    <xf numFmtId="0" fontId="3" fillId="0" borderId="35" xfId="118" applyNumberFormat="1" applyFont="1" applyFill="1" applyBorder="1" applyAlignment="1">
      <alignment horizontal="center" vertical="center" wrapText="1"/>
    </xf>
    <xf numFmtId="0" fontId="153" fillId="0" borderId="10" xfId="118" applyNumberFormat="1" applyFill="1" applyBorder="1" applyAlignment="1">
      <alignment horizontal="centerContinuous" vertical="center" wrapText="1"/>
    </xf>
    <xf numFmtId="0" fontId="153" fillId="0" borderId="10" xfId="118" applyNumberFormat="1" applyFill="1" applyBorder="1" applyAlignment="1">
      <alignment vertical="center" wrapText="1"/>
    </xf>
    <xf numFmtId="0" fontId="155" fillId="0" borderId="10" xfId="118" applyNumberFormat="1" applyFont="1" applyFill="1" applyBorder="1" applyAlignment="1">
      <alignment horizontal="centerContinuous" vertical="center" wrapText="1"/>
    </xf>
    <xf numFmtId="0" fontId="153" fillId="0" borderId="108" xfId="118" applyNumberFormat="1" applyFill="1" applyBorder="1" applyAlignment="1">
      <alignment vertical="center" wrapText="1"/>
    </xf>
    <xf numFmtId="0" fontId="156" fillId="0" borderId="179" xfId="118" applyNumberFormat="1" applyFont="1" applyFill="1" applyBorder="1" applyAlignment="1">
      <alignment horizontal="centerContinuous" vertical="center" wrapText="1"/>
    </xf>
    <xf numFmtId="0" fontId="156" fillId="0" borderId="31" xfId="118" applyNumberFormat="1" applyFont="1" applyFill="1" applyBorder="1" applyAlignment="1">
      <alignment horizontal="centerContinuous" vertical="center" wrapText="1"/>
    </xf>
    <xf numFmtId="0" fontId="156" fillId="0" borderId="55" xfId="118" applyNumberFormat="1" applyFont="1" applyFill="1" applyBorder="1" applyAlignment="1">
      <alignment horizontal="center" vertical="center" wrapText="1"/>
    </xf>
    <xf numFmtId="0" fontId="153" fillId="0" borderId="0" xfId="118" applyNumberFormat="1" applyFill="1" applyAlignment="1">
      <alignment horizontal="center" vertical="center" wrapText="1"/>
    </xf>
    <xf numFmtId="0" fontId="157" fillId="0" borderId="0" xfId="118" applyNumberFormat="1" applyFont="1" applyFill="1" applyAlignment="1">
      <alignment horizontal="centerContinuous" vertical="center" wrapText="1"/>
    </xf>
    <xf numFmtId="0" fontId="9" fillId="0" borderId="0" xfId="118" applyNumberFormat="1" applyFont="1" applyFill="1" applyAlignment="1">
      <alignment vertical="center" wrapText="1"/>
    </xf>
    <xf numFmtId="0" fontId="2" fillId="0" borderId="0" xfId="118" applyNumberFormat="1" applyFont="1" applyFill="1" applyAlignment="1">
      <alignment horizontal="right" vertical="center" wrapText="1"/>
    </xf>
    <xf numFmtId="1" fontId="39" fillId="0" borderId="64" xfId="83" applyNumberFormat="1" applyFont="1" applyFill="1" applyBorder="1" applyAlignment="1">
      <alignment horizontal="center" vertical="center" wrapText="1"/>
    </xf>
    <xf numFmtId="0" fontId="153" fillId="0" borderId="0" xfId="118" applyNumberFormat="1" applyFill="1" applyAlignment="1">
      <alignment vertical="center"/>
    </xf>
    <xf numFmtId="0" fontId="153" fillId="0" borderId="0" xfId="118" applyNumberFormat="1" applyFill="1" applyAlignment="1">
      <alignment horizontal="center" vertical="center"/>
    </xf>
    <xf numFmtId="0" fontId="153" fillId="0" borderId="10" xfId="118" applyNumberFormat="1" applyFill="1" applyBorder="1" applyAlignment="1">
      <alignment vertical="center"/>
    </xf>
    <xf numFmtId="0" fontId="153" fillId="0" borderId="10" xfId="118" applyNumberFormat="1" applyFill="1" applyBorder="1" applyAlignment="1">
      <alignment horizontal="center" vertical="center"/>
    </xf>
    <xf numFmtId="0" fontId="3" fillId="0" borderId="10" xfId="118" applyNumberFormat="1" applyFont="1" applyFill="1" applyBorder="1" applyAlignment="1">
      <alignment horizontal="center" vertical="center"/>
    </xf>
    <xf numFmtId="0" fontId="9" fillId="0" borderId="10" xfId="118" applyNumberFormat="1" applyFont="1" applyFill="1" applyBorder="1" applyAlignment="1">
      <alignment vertical="center"/>
    </xf>
    <xf numFmtId="0" fontId="2" fillId="0" borderId="10" xfId="118" applyNumberFormat="1" applyFont="1" applyFill="1" applyBorder="1" applyAlignment="1">
      <alignment horizontal="right" vertical="center"/>
    </xf>
    <xf numFmtId="0" fontId="8" fillId="0" borderId="10" xfId="118" applyNumberFormat="1" applyFont="1" applyFill="1" applyBorder="1" applyAlignment="1">
      <alignment vertical="center"/>
    </xf>
    <xf numFmtId="0" fontId="159" fillId="0" borderId="10" xfId="118" applyNumberFormat="1" applyFont="1" applyFill="1" applyBorder="1" applyAlignment="1">
      <alignment horizontal="right" vertical="center" wrapText="1"/>
    </xf>
    <xf numFmtId="0" fontId="160" fillId="0" borderId="10" xfId="118" applyNumberFormat="1" applyFont="1" applyFill="1" applyBorder="1" applyAlignment="1">
      <alignment horizontal="left" vertical="center" wrapText="1"/>
    </xf>
    <xf numFmtId="0" fontId="103" fillId="0" borderId="0" xfId="118" applyNumberFormat="1" applyFont="1" applyFill="1" applyAlignment="1">
      <alignment vertical="center" wrapText="1"/>
    </xf>
    <xf numFmtId="0" fontId="161" fillId="0" borderId="10" xfId="118" applyNumberFormat="1" applyFont="1" applyFill="1" applyBorder="1" applyAlignment="1">
      <alignment horizontal="centerContinuous" vertical="center" wrapText="1"/>
    </xf>
    <xf numFmtId="0" fontId="103" fillId="0" borderId="10" xfId="118" applyNumberFormat="1" applyFont="1" applyFill="1" applyBorder="1" applyAlignment="1">
      <alignment horizontal="centerContinuous" vertical="center" wrapText="1"/>
    </xf>
    <xf numFmtId="0" fontId="162" fillId="0" borderId="10" xfId="118" applyNumberFormat="1" applyFont="1" applyFill="1" applyBorder="1" applyAlignment="1">
      <alignment horizontal="center" vertical="center" wrapText="1"/>
    </xf>
    <xf numFmtId="17" fontId="103" fillId="0" borderId="10" xfId="118" applyNumberFormat="1" applyFont="1" applyFill="1" applyBorder="1" applyAlignment="1">
      <alignment horizontal="center" vertical="center" wrapText="1"/>
    </xf>
    <xf numFmtId="166" fontId="103" fillId="0" borderId="10" xfId="118" applyNumberFormat="1" applyFont="1" applyFill="1" applyBorder="1" applyAlignment="1">
      <alignment vertical="center" wrapText="1"/>
    </xf>
    <xf numFmtId="166" fontId="103" fillId="0" borderId="0" xfId="118" applyNumberFormat="1" applyFont="1" applyFill="1" applyAlignment="1">
      <alignment vertical="center" wrapText="1"/>
    </xf>
    <xf numFmtId="0" fontId="39" fillId="0" borderId="180" xfId="78" applyFont="1" applyFill="1" applyBorder="1" applyAlignment="1">
      <alignment horizontal="center" vertical="center" wrapText="1"/>
    </xf>
    <xf numFmtId="0" fontId="100" fillId="0" borderId="181" xfId="86" applyFont="1" applyFill="1" applyBorder="1" applyAlignment="1">
      <alignment horizontal="center" vertical="center" wrapText="1"/>
    </xf>
    <xf numFmtId="0" fontId="100" fillId="0" borderId="182" xfId="86" applyFont="1" applyFill="1" applyBorder="1" applyAlignment="1">
      <alignment horizontal="center" vertical="center" wrapText="1"/>
    </xf>
    <xf numFmtId="0" fontId="100" fillId="0" borderId="183" xfId="86" applyFont="1" applyFill="1" applyBorder="1" applyAlignment="1">
      <alignment horizontal="center" vertical="center" wrapText="1"/>
    </xf>
    <xf numFmtId="0" fontId="100" fillId="0" borderId="184" xfId="86" applyNumberFormat="1" applyFont="1" applyFill="1" applyBorder="1" applyAlignment="1">
      <alignment horizontal="center" vertical="center" wrapText="1"/>
    </xf>
    <xf numFmtId="0" fontId="100" fillId="0" borderId="185" xfId="86" applyFont="1" applyFill="1" applyBorder="1" applyAlignment="1">
      <alignment horizontal="center" vertical="center" wrapText="1"/>
    </xf>
    <xf numFmtId="0" fontId="100" fillId="0" borderId="186" xfId="86" applyFont="1" applyFill="1" applyBorder="1" applyAlignment="1">
      <alignment horizontal="center" vertical="center" wrapText="1"/>
    </xf>
    <xf numFmtId="0" fontId="100" fillId="0" borderId="187" xfId="86" applyFont="1" applyFill="1" applyBorder="1" applyAlignment="1">
      <alignment horizontal="center" vertical="center" wrapText="1"/>
    </xf>
    <xf numFmtId="2" fontId="163" fillId="25" borderId="86" xfId="118" applyNumberFormat="1" applyFont="1" applyBorder="1" applyAlignment="1">
      <alignment horizontal="center" vertical="center"/>
    </xf>
    <xf numFmtId="2" fontId="39" fillId="0" borderId="188" xfId="86" applyNumberFormat="1" applyFont="1" applyFill="1" applyBorder="1" applyAlignment="1">
      <alignment horizontal="center" vertical="center" wrapText="1"/>
    </xf>
    <xf numFmtId="2" fontId="100" fillId="0" borderId="188" xfId="86" applyNumberFormat="1" applyFont="1" applyFill="1" applyBorder="1" applyAlignment="1">
      <alignment horizontal="center" vertical="center" wrapText="1"/>
    </xf>
    <xf numFmtId="0" fontId="39" fillId="0" borderId="187" xfId="86" applyFont="1" applyFill="1" applyBorder="1" applyAlignment="1">
      <alignment horizontal="center" vertical="center" wrapText="1"/>
    </xf>
    <xf numFmtId="1" fontId="100" fillId="0" borderId="188" xfId="86" applyNumberFormat="1" applyFont="1" applyFill="1" applyBorder="1" applyAlignment="1">
      <alignment horizontal="center" vertical="center" wrapText="1"/>
    </xf>
    <xf numFmtId="2" fontId="163" fillId="0" borderId="86" xfId="118" applyNumberFormat="1" applyFont="1" applyFill="1" applyBorder="1" applyAlignment="1">
      <alignment horizontal="center" vertical="center" wrapText="1"/>
    </xf>
    <xf numFmtId="0" fontId="100" fillId="0" borderId="188" xfId="86" applyFont="1" applyFill="1" applyBorder="1" applyAlignment="1">
      <alignment horizontal="center" vertical="center" wrapText="1"/>
    </xf>
    <xf numFmtId="1" fontId="39" fillId="0" borderId="90" xfId="86" applyNumberFormat="1" applyFont="1" applyFill="1" applyBorder="1" applyAlignment="1">
      <alignment horizontal="center" vertical="center" wrapText="1"/>
    </xf>
    <xf numFmtId="1" fontId="39" fillId="0" borderId="187" xfId="86" applyNumberFormat="1" applyFont="1" applyFill="1" applyBorder="1" applyAlignment="1">
      <alignment horizontal="center" vertical="center" wrapText="1"/>
    </xf>
    <xf numFmtId="0" fontId="39" fillId="0" borderId="188" xfId="86" applyFont="1" applyFill="1" applyBorder="1" applyAlignment="1">
      <alignment horizontal="center" vertical="center" wrapText="1"/>
    </xf>
    <xf numFmtId="166" fontId="39" fillId="0" borderId="188" xfId="86" applyNumberFormat="1" applyFont="1" applyFill="1" applyBorder="1" applyAlignment="1">
      <alignment horizontal="center" vertical="center" wrapText="1"/>
    </xf>
    <xf numFmtId="0" fontId="39" fillId="0" borderId="189" xfId="86" applyFont="1" applyFill="1" applyBorder="1" applyAlignment="1">
      <alignment horizontal="center" vertical="center" wrapText="1"/>
    </xf>
    <xf numFmtId="17" fontId="39" fillId="0" borderId="182" xfId="86" applyNumberFormat="1" applyFont="1" applyFill="1" applyBorder="1" applyAlignment="1">
      <alignment horizontal="left" vertical="center" wrapText="1"/>
    </xf>
    <xf numFmtId="0" fontId="39" fillId="0" borderId="183" xfId="86" applyFont="1" applyFill="1" applyBorder="1" applyAlignment="1">
      <alignment horizontal="center" vertical="center" wrapText="1"/>
    </xf>
    <xf numFmtId="1" fontId="39" fillId="0" borderId="29" xfId="86" applyNumberFormat="1" applyFont="1" applyFill="1" applyBorder="1" applyAlignment="1">
      <alignment horizontal="center" vertical="center" wrapText="1"/>
    </xf>
    <xf numFmtId="0" fontId="100" fillId="0" borderId="36" xfId="86" applyFont="1" applyFill="1" applyBorder="1" applyAlignment="1">
      <alignment horizontal="center" vertical="center" wrapText="1"/>
    </xf>
    <xf numFmtId="2" fontId="39" fillId="0" borderId="38" xfId="86" applyNumberFormat="1" applyFont="1" applyFill="1" applyBorder="1" applyAlignment="1">
      <alignment horizontal="center" vertical="center" wrapText="1"/>
    </xf>
    <xf numFmtId="0" fontId="100" fillId="0" borderId="101" xfId="86" applyFont="1" applyFill="1" applyBorder="1" applyAlignment="1">
      <alignment horizontal="left" vertical="center" wrapText="1"/>
    </xf>
    <xf numFmtId="2" fontId="100" fillId="0" borderId="40" xfId="86" applyNumberFormat="1" applyFont="1" applyFill="1" applyBorder="1" applyAlignment="1">
      <alignment horizontal="center" vertical="center" wrapText="1"/>
    </xf>
    <xf numFmtId="2" fontId="100" fillId="0" borderId="41" xfId="86" applyNumberFormat="1" applyFont="1" applyFill="1" applyBorder="1" applyAlignment="1">
      <alignment horizontal="center" vertical="center" wrapText="1"/>
    </xf>
    <xf numFmtId="0" fontId="144" fillId="25" borderId="0" xfId="118" applyFont="1" applyBorder="1" applyAlignment="1">
      <alignment horizontal="center" vertical="center" wrapText="1"/>
    </xf>
    <xf numFmtId="0" fontId="144" fillId="25" borderId="0" xfId="118" applyFont="1" applyBorder="1" applyAlignment="1">
      <alignment vertical="center" wrapText="1"/>
    </xf>
    <xf numFmtId="43" fontId="165" fillId="0" borderId="10" xfId="120" applyNumberFormat="1" applyFont="1" applyBorder="1" applyAlignment="1">
      <alignment horizontal="left" vertical="center" wrapText="1"/>
    </xf>
    <xf numFmtId="43" fontId="165" fillId="0" borderId="10" xfId="120" applyNumberFormat="1" applyFont="1" applyBorder="1" applyAlignment="1">
      <alignment horizontal="center" vertical="center" wrapText="1"/>
    </xf>
    <xf numFmtId="0" fontId="166" fillId="25" borderId="0" xfId="118" applyFont="1" applyBorder="1" applyAlignment="1">
      <alignment horizontal="center" vertical="center" wrapText="1"/>
    </xf>
    <xf numFmtId="191" fontId="144" fillId="0" borderId="10" xfId="120" applyNumberFormat="1" applyFont="1" applyBorder="1" applyAlignment="1">
      <alignment vertical="center" wrapText="1"/>
    </xf>
    <xf numFmtId="191" fontId="144" fillId="0" borderId="10" xfId="120" applyNumberFormat="1" applyFont="1" applyFill="1" applyBorder="1" applyAlignment="1">
      <alignment vertical="center" wrapText="1"/>
    </xf>
    <xf numFmtId="43" fontId="144" fillId="0" borderId="10" xfId="120" applyNumberFormat="1" applyFont="1" applyBorder="1" applyAlignment="1">
      <alignment horizontal="left" vertical="center" wrapText="1"/>
    </xf>
    <xf numFmtId="191" fontId="144" fillId="0" borderId="10" xfId="120" applyNumberFormat="1" applyFont="1" applyBorder="1" applyAlignment="1">
      <alignment horizontal="right" vertical="center" wrapText="1"/>
    </xf>
    <xf numFmtId="191" fontId="144" fillId="0" borderId="10" xfId="120" applyNumberFormat="1" applyFont="1" applyFill="1" applyBorder="1" applyAlignment="1">
      <alignment horizontal="right" vertical="center" wrapText="1"/>
    </xf>
    <xf numFmtId="43" fontId="148" fillId="0" borderId="10" xfId="120" applyNumberFormat="1" applyFont="1" applyBorder="1" applyAlignment="1">
      <alignment horizontal="left" vertical="center" wrapText="1"/>
    </xf>
    <xf numFmtId="43" fontId="144" fillId="0" borderId="10" xfId="120" applyNumberFormat="1" applyFont="1" applyBorder="1" applyAlignment="1">
      <alignment vertical="center" wrapText="1"/>
    </xf>
    <xf numFmtId="43" fontId="144" fillId="0" borderId="10" xfId="120" applyNumberFormat="1" applyFont="1" applyBorder="1" applyAlignment="1">
      <alignment horizontal="right" vertical="center" wrapText="1"/>
    </xf>
    <xf numFmtId="43" fontId="144" fillId="0" borderId="10" xfId="120" applyNumberFormat="1" applyFont="1" applyFill="1" applyBorder="1" applyAlignment="1">
      <alignment horizontal="right" vertical="center" wrapText="1"/>
    </xf>
    <xf numFmtId="188" fontId="144" fillId="0" borderId="10" xfId="120" applyNumberFormat="1" applyFont="1" applyBorder="1" applyAlignment="1">
      <alignment horizontal="right" vertical="center" wrapText="1"/>
    </xf>
    <xf numFmtId="188" fontId="144" fillId="0" borderId="10" xfId="120" applyNumberFormat="1" applyFont="1" applyFill="1" applyBorder="1" applyAlignment="1">
      <alignment horizontal="right" vertical="center" wrapText="1"/>
    </xf>
    <xf numFmtId="43" fontId="165" fillId="0" borderId="10" xfId="120" applyNumberFormat="1" applyFont="1" applyBorder="1" applyAlignment="1">
      <alignment horizontal="right" vertical="center" wrapText="1"/>
    </xf>
    <xf numFmtId="43" fontId="165" fillId="0" borderId="10" xfId="120" applyNumberFormat="1" applyFont="1" applyFill="1" applyBorder="1" applyAlignment="1">
      <alignment horizontal="right" vertical="center" wrapText="1"/>
    </xf>
    <xf numFmtId="0" fontId="144" fillId="0" borderId="10" xfId="120" applyNumberFormat="1" applyFont="1" applyBorder="1" applyAlignment="1">
      <alignment vertical="center" wrapText="1"/>
    </xf>
    <xf numFmtId="0" fontId="144" fillId="25" borderId="10" xfId="118" applyFont="1" applyBorder="1" applyAlignment="1">
      <alignment vertical="center" wrapText="1"/>
    </xf>
    <xf numFmtId="0" fontId="144" fillId="25" borderId="10" xfId="118" applyFont="1" applyBorder="1" applyAlignment="1">
      <alignment horizontal="right" vertical="center" wrapText="1"/>
    </xf>
    <xf numFmtId="0" fontId="144" fillId="0" borderId="10" xfId="118" applyFont="1" applyFill="1" applyBorder="1" applyAlignment="1">
      <alignment horizontal="right" vertical="center" wrapText="1"/>
    </xf>
    <xf numFmtId="43" fontId="165" fillId="0" borderId="10" xfId="120" applyNumberFormat="1" applyFont="1" applyBorder="1" applyAlignment="1">
      <alignment vertical="center" wrapText="1"/>
    </xf>
    <xf numFmtId="0" fontId="165" fillId="25" borderId="10" xfId="118" applyFont="1" applyBorder="1" applyAlignment="1">
      <alignment vertical="center" wrapText="1"/>
    </xf>
    <xf numFmtId="43" fontId="144" fillId="0" borderId="0" xfId="120" applyNumberFormat="1" applyFont="1" applyBorder="1" applyAlignment="1">
      <alignment vertical="center" wrapText="1"/>
    </xf>
    <xf numFmtId="43" fontId="144" fillId="0" borderId="0" xfId="120" applyNumberFormat="1" applyFont="1" applyFill="1" applyBorder="1" applyAlignment="1">
      <alignment vertical="center" wrapText="1"/>
    </xf>
    <xf numFmtId="0" fontId="144" fillId="0" borderId="0" xfId="118" applyFont="1" applyFill="1" applyBorder="1" applyAlignment="1">
      <alignment vertical="center" wrapText="1"/>
    </xf>
    <xf numFmtId="0" fontId="3" fillId="0" borderId="10" xfId="118" applyNumberFormat="1" applyFont="1" applyFill="1" applyBorder="1" applyAlignment="1">
      <alignment vertical="center"/>
    </xf>
    <xf numFmtId="0" fontId="3" fillId="0" borderId="10" xfId="118" applyNumberFormat="1" applyFont="1" applyFill="1" applyBorder="1" applyAlignment="1">
      <alignment horizontal="center" vertical="center" wrapText="1"/>
    </xf>
    <xf numFmtId="0" fontId="3" fillId="0" borderId="0" xfId="118" applyNumberFormat="1" applyFont="1" applyFill="1" applyAlignment="1">
      <alignment vertical="center"/>
    </xf>
    <xf numFmtId="0" fontId="17" fillId="0" borderId="10" xfId="118" applyNumberFormat="1" applyFont="1" applyFill="1" applyBorder="1" applyAlignment="1">
      <alignment horizontal="center" vertical="center" wrapText="1"/>
    </xf>
    <xf numFmtId="0" fontId="3" fillId="0" borderId="0" xfId="118" applyNumberFormat="1" applyFont="1" applyFill="1" applyAlignment="1">
      <alignment horizontal="left" vertical="center" wrapText="1"/>
    </xf>
    <xf numFmtId="0" fontId="153" fillId="0" borderId="10" xfId="118" applyNumberFormat="1" applyFill="1" applyBorder="1" applyAlignment="1">
      <alignment horizontal="right" vertical="center"/>
    </xf>
    <xf numFmtId="0" fontId="153" fillId="0" borderId="0" xfId="118" applyNumberFormat="1" applyFill="1" applyBorder="1" applyAlignment="1">
      <alignment vertical="center"/>
    </xf>
    <xf numFmtId="0" fontId="2" fillId="0" borderId="0" xfId="118" applyNumberFormat="1" applyFont="1" applyFill="1" applyBorder="1" applyAlignment="1">
      <alignment horizontal="right" vertical="center"/>
    </xf>
    <xf numFmtId="0" fontId="9" fillId="0" borderId="0" xfId="118" applyNumberFormat="1" applyFont="1" applyFill="1" applyBorder="1" applyAlignment="1">
      <alignment vertical="center"/>
    </xf>
    <xf numFmtId="1" fontId="3" fillId="0" borderId="10" xfId="118" applyNumberFormat="1" applyFont="1" applyFill="1" applyBorder="1" applyAlignment="1">
      <alignment vertical="center"/>
    </xf>
    <xf numFmtId="0" fontId="168" fillId="0" borderId="0" xfId="0" applyFont="1" applyFill="1" applyBorder="1" applyAlignment="1">
      <alignment vertical="center" wrapText="1"/>
    </xf>
    <xf numFmtId="0" fontId="169" fillId="0" borderId="0" xfId="0" applyNumberFormat="1" applyFont="1" applyFill="1" applyBorder="1"/>
    <xf numFmtId="0" fontId="170" fillId="0" borderId="0" xfId="0" applyNumberFormat="1" applyFont="1" applyFill="1" applyBorder="1"/>
    <xf numFmtId="0" fontId="170" fillId="0" borderId="0" xfId="0" applyNumberFormat="1" applyFont="1" applyFill="1" applyBorder="1" applyAlignment="1">
      <alignment horizontal="center" vertical="center" wrapText="1"/>
    </xf>
    <xf numFmtId="0" fontId="13" fillId="0" borderId="0" xfId="85" applyNumberFormat="1" applyFont="1" applyFill="1" applyBorder="1" applyAlignment="1">
      <alignment horizontal="center" vertical="center"/>
    </xf>
    <xf numFmtId="0" fontId="169" fillId="0" borderId="10" xfId="0" applyNumberFormat="1" applyFont="1" applyFill="1" applyBorder="1"/>
    <xf numFmtId="0" fontId="169" fillId="0" borderId="10" xfId="0" applyNumberFormat="1" applyFont="1" applyFill="1" applyBorder="1" applyAlignment="1">
      <alignment horizontal="center" vertical="center" wrapText="1"/>
    </xf>
    <xf numFmtId="0" fontId="170" fillId="0" borderId="10" xfId="0" applyNumberFormat="1" applyFont="1" applyFill="1" applyBorder="1" applyAlignment="1">
      <alignment horizontal="center" vertical="center" wrapText="1"/>
    </xf>
    <xf numFmtId="0" fontId="169" fillId="0" borderId="10" xfId="0" applyNumberFormat="1" applyFont="1" applyFill="1" applyBorder="1" applyAlignment="1">
      <alignment vertical="center"/>
    </xf>
    <xf numFmtId="0" fontId="170" fillId="0" borderId="10" xfId="0" applyNumberFormat="1" applyFont="1" applyFill="1" applyBorder="1"/>
    <xf numFmtId="0" fontId="169" fillId="0" borderId="43" xfId="0" applyNumberFormat="1" applyFont="1" applyFill="1" applyBorder="1" applyAlignment="1">
      <alignment vertical="center"/>
    </xf>
    <xf numFmtId="0" fontId="169" fillId="0" borderId="6" xfId="0" applyNumberFormat="1" applyFont="1" applyFill="1" applyBorder="1" applyAlignment="1">
      <alignment vertical="center"/>
    </xf>
    <xf numFmtId="0" fontId="169" fillId="0" borderId="35" xfId="0" applyNumberFormat="1" applyFont="1" applyFill="1" applyBorder="1" applyAlignment="1">
      <alignment vertical="center"/>
    </xf>
    <xf numFmtId="166" fontId="116" fillId="0" borderId="0" xfId="85" applyNumberFormat="1" applyFill="1"/>
    <xf numFmtId="2" fontId="171" fillId="0" borderId="0" xfId="85" applyNumberFormat="1" applyFont="1" applyFill="1"/>
    <xf numFmtId="166" fontId="171" fillId="0" borderId="0" xfId="85" applyNumberFormat="1" applyFont="1" applyFill="1"/>
    <xf numFmtId="0" fontId="164" fillId="25" borderId="0" xfId="118" applyFont="1" applyBorder="1" applyAlignment="1">
      <alignment vertical="center" wrapText="1"/>
    </xf>
    <xf numFmtId="9" fontId="116" fillId="0" borderId="0" xfId="93" applyFont="1" applyFill="1" applyAlignment="1">
      <alignment vertical="center"/>
    </xf>
    <xf numFmtId="9" fontId="13" fillId="0" borderId="0" xfId="93" applyFont="1" applyFill="1" applyBorder="1" applyAlignment="1">
      <alignment vertical="center"/>
    </xf>
    <xf numFmtId="0" fontId="114" fillId="0" borderId="0" xfId="78" applyFont="1" applyFill="1" applyBorder="1" applyAlignment="1">
      <alignment vertical="center" wrapText="1"/>
    </xf>
    <xf numFmtId="0" fontId="62" fillId="0" borderId="0" xfId="78" applyFont="1"/>
    <xf numFmtId="0" fontId="62" fillId="0" borderId="10" xfId="78" applyFont="1" applyBorder="1"/>
    <xf numFmtId="0" fontId="115" fillId="0" borderId="10" xfId="78" applyFont="1" applyBorder="1" applyAlignment="1">
      <alignment vertical="center" wrapText="1"/>
    </xf>
    <xf numFmtId="2" fontId="62" fillId="0" borderId="10" xfId="78" applyNumberFormat="1" applyFont="1" applyBorder="1"/>
    <xf numFmtId="0" fontId="62" fillId="0" borderId="10" xfId="78" applyFont="1" applyBorder="1" applyAlignment="1">
      <alignment vertical="top"/>
    </xf>
    <xf numFmtId="0" fontId="55" fillId="0" borderId="10" xfId="78" applyFont="1" applyBorder="1" applyAlignment="1">
      <alignment vertical="top" wrapText="1"/>
    </xf>
    <xf numFmtId="0" fontId="63" fillId="0" borderId="35" xfId="78" applyFont="1" applyBorder="1" applyAlignment="1"/>
    <xf numFmtId="0" fontId="63" fillId="0" borderId="6" xfId="78" applyFont="1" applyBorder="1" applyAlignment="1"/>
    <xf numFmtId="0" fontId="63" fillId="0" borderId="43" xfId="78" applyFont="1" applyBorder="1" applyAlignment="1"/>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34" fillId="0" borderId="10" xfId="0" applyFont="1" applyBorder="1" applyAlignment="1">
      <alignment horizontal="center" vertical="center" wrapText="1"/>
    </xf>
    <xf numFmtId="0" fontId="35" fillId="0" borderId="0" xfId="0" applyFont="1" applyAlignment="1">
      <alignment vertical="center"/>
    </xf>
    <xf numFmtId="0" fontId="41" fillId="0" borderId="0" xfId="0" applyFont="1" applyAlignment="1">
      <alignment horizontal="center" vertical="center"/>
    </xf>
    <xf numFmtId="0" fontId="151" fillId="0" borderId="10" xfId="0" applyFont="1" applyBorder="1" applyAlignment="1">
      <alignment vertical="center" wrapText="1"/>
    </xf>
    <xf numFmtId="2" fontId="151" fillId="0" borderId="10" xfId="0" applyNumberFormat="1" applyFont="1" applyBorder="1" applyAlignment="1">
      <alignment horizontal="right" vertical="center" wrapText="1"/>
    </xf>
    <xf numFmtId="0" fontId="152" fillId="0" borderId="10" xfId="0" applyFont="1" applyBorder="1" applyAlignment="1">
      <alignment vertical="center" wrapText="1"/>
    </xf>
    <xf numFmtId="2" fontId="152" fillId="0" borderId="10" xfId="0" applyNumberFormat="1" applyFont="1" applyBorder="1" applyAlignment="1">
      <alignment horizontal="right" vertical="center" wrapText="1"/>
    </xf>
    <xf numFmtId="190" fontId="152" fillId="0" borderId="10" xfId="0" applyNumberFormat="1" applyFont="1" applyBorder="1" applyAlignment="1">
      <alignment horizontal="right" vertical="center" wrapText="1"/>
    </xf>
    <xf numFmtId="0" fontId="30" fillId="0" borderId="0" xfId="0" applyFont="1" applyAlignment="1">
      <alignment vertical="center"/>
    </xf>
    <xf numFmtId="2" fontId="0" fillId="0" borderId="0" xfId="0" applyNumberFormat="1" applyAlignment="1">
      <alignment vertical="center"/>
    </xf>
    <xf numFmtId="0" fontId="4" fillId="0" borderId="10" xfId="0" applyFont="1" applyBorder="1" applyAlignment="1">
      <alignment horizontal="center" vertical="center"/>
    </xf>
    <xf numFmtId="0" fontId="2" fillId="0" borderId="10" xfId="0" applyFont="1" applyBorder="1" applyAlignment="1">
      <alignment horizontal="right" vertical="center"/>
    </xf>
    <xf numFmtId="0" fontId="2" fillId="0" borderId="10" xfId="0" applyFont="1" applyBorder="1" applyAlignment="1">
      <alignment vertical="center"/>
    </xf>
    <xf numFmtId="2" fontId="1" fillId="0" borderId="10" xfId="0" applyNumberFormat="1" applyFont="1" applyBorder="1" applyAlignment="1">
      <alignment horizontal="right" vertical="center"/>
    </xf>
    <xf numFmtId="2" fontId="2" fillId="0" borderId="10" xfId="0" applyNumberFormat="1" applyFont="1" applyBorder="1" applyAlignment="1">
      <alignment horizontal="right" vertical="center"/>
    </xf>
    <xf numFmtId="0" fontId="2" fillId="0" borderId="10" xfId="0" applyFont="1" applyBorder="1" applyAlignment="1">
      <alignment vertical="center" wrapText="1"/>
    </xf>
    <xf numFmtId="166" fontId="1" fillId="0" borderId="10" xfId="0" applyNumberFormat="1" applyFont="1" applyBorder="1" applyAlignment="1">
      <alignment horizontal="center" vertical="center"/>
    </xf>
    <xf numFmtId="2" fontId="1" fillId="0" borderId="10" xfId="0" applyNumberFormat="1" applyFont="1" applyBorder="1" applyAlignment="1">
      <alignment horizontal="center" vertical="center"/>
    </xf>
    <xf numFmtId="0" fontId="130" fillId="0" borderId="10" xfId="0" applyFont="1" applyBorder="1" applyAlignment="1">
      <alignment horizontal="center" vertical="top"/>
    </xf>
    <xf numFmtId="0" fontId="129" fillId="0" borderId="10" xfId="0" applyFont="1" applyBorder="1" applyAlignment="1">
      <alignment vertical="top" wrapText="1"/>
    </xf>
    <xf numFmtId="0" fontId="131" fillId="0" borderId="10" xfId="0" applyFont="1" applyBorder="1" applyAlignment="1">
      <alignment vertical="top"/>
    </xf>
    <xf numFmtId="0" fontId="131" fillId="0" borderId="10" xfId="0" applyFont="1" applyBorder="1" applyAlignment="1">
      <alignment vertical="top" wrapText="1"/>
    </xf>
    <xf numFmtId="0" fontId="131" fillId="36" borderId="10" xfId="0" applyFont="1" applyFill="1" applyBorder="1" applyAlignment="1">
      <alignment vertical="top"/>
    </xf>
    <xf numFmtId="0" fontId="131" fillId="36" borderId="10" xfId="0" applyFont="1" applyFill="1" applyBorder="1" applyAlignment="1">
      <alignment vertical="top" wrapText="1"/>
    </xf>
    <xf numFmtId="0" fontId="130" fillId="36" borderId="10" xfId="0" applyFont="1" applyFill="1" applyBorder="1" applyAlignment="1">
      <alignment vertical="top"/>
    </xf>
    <xf numFmtId="0" fontId="130" fillId="36" borderId="10" xfId="0" applyFont="1" applyFill="1" applyBorder="1" applyAlignment="1">
      <alignment vertical="top" wrapText="1"/>
    </xf>
    <xf numFmtId="0" fontId="130" fillId="36" borderId="10" xfId="0" applyFont="1" applyFill="1" applyBorder="1" applyAlignment="1">
      <alignment horizontal="left" vertical="top" indent="1"/>
    </xf>
    <xf numFmtId="0" fontId="129" fillId="36" borderId="10" xfId="0" applyFont="1" applyFill="1" applyBorder="1" applyAlignment="1">
      <alignment horizontal="left" vertical="top" indent="2"/>
    </xf>
    <xf numFmtId="0" fontId="129" fillId="36" borderId="10" xfId="0" applyFont="1" applyFill="1" applyBorder="1" applyAlignment="1">
      <alignment vertical="top" wrapText="1"/>
    </xf>
    <xf numFmtId="0" fontId="133" fillId="36" borderId="10" xfId="0" applyFont="1" applyFill="1" applyBorder="1" applyAlignment="1">
      <alignment vertical="top"/>
    </xf>
    <xf numFmtId="0" fontId="129" fillId="36" borderId="10" xfId="0" applyFont="1" applyFill="1" applyBorder="1" applyAlignment="1">
      <alignment vertical="top"/>
    </xf>
    <xf numFmtId="2" fontId="2" fillId="0" borderId="10" xfId="0" applyNumberFormat="1" applyFont="1" applyBorder="1" applyAlignment="1">
      <alignment horizontal="center" vertical="center"/>
    </xf>
    <xf numFmtId="2" fontId="115" fillId="0" borderId="10" xfId="78" applyNumberFormat="1" applyFont="1" applyFill="1" applyBorder="1"/>
    <xf numFmtId="0" fontId="115" fillId="0" borderId="0" xfId="78" applyFont="1" applyFill="1"/>
    <xf numFmtId="2" fontId="115" fillId="0" borderId="10" xfId="78" applyNumberFormat="1" applyFont="1" applyFill="1" applyBorder="1" applyAlignment="1">
      <alignment horizontal="center"/>
    </xf>
    <xf numFmtId="0" fontId="173" fillId="37" borderId="10" xfId="0" applyFont="1" applyFill="1" applyBorder="1" applyAlignment="1">
      <alignment horizontal="center" vertical="top"/>
    </xf>
    <xf numFmtId="0" fontId="173" fillId="37" borderId="10" xfId="0" applyFont="1" applyFill="1" applyBorder="1" applyAlignment="1">
      <alignment vertical="top" wrapText="1"/>
    </xf>
    <xf numFmtId="0" fontId="173" fillId="37" borderId="10" xfId="0" applyFont="1" applyFill="1" applyBorder="1" applyAlignment="1">
      <alignment vertical="top"/>
    </xf>
    <xf numFmtId="0" fontId="128" fillId="36" borderId="10" xfId="0" applyFont="1" applyFill="1" applyBorder="1" applyAlignment="1">
      <alignment horizontal="center" vertical="top"/>
    </xf>
    <xf numFmtId="0" fontId="128" fillId="36" borderId="10" xfId="0" applyFont="1" applyFill="1" applyBorder="1" applyAlignment="1">
      <alignment vertical="top" wrapText="1"/>
    </xf>
    <xf numFmtId="0" fontId="128" fillId="36" borderId="10" xfId="0" applyFont="1" applyFill="1" applyBorder="1" applyAlignment="1">
      <alignment horizontal="right" vertical="top"/>
    </xf>
    <xf numFmtId="0" fontId="128" fillId="36" borderId="10" xfId="0" applyFont="1" applyFill="1" applyBorder="1" applyAlignment="1">
      <alignment vertical="top"/>
    </xf>
    <xf numFmtId="0" fontId="174" fillId="36" borderId="10" xfId="0" applyFont="1" applyFill="1" applyBorder="1" applyAlignment="1">
      <alignment horizontal="center" vertical="top"/>
    </xf>
    <xf numFmtId="0" fontId="174" fillId="36" borderId="10" xfId="0" applyFont="1" applyFill="1" applyBorder="1" applyAlignment="1">
      <alignment vertical="top" wrapText="1"/>
    </xf>
    <xf numFmtId="191" fontId="144" fillId="0" borderId="10" xfId="118" applyNumberFormat="1" applyFont="1" applyFill="1" applyBorder="1" applyAlignment="1">
      <alignment horizontal="right" vertical="center" wrapText="1"/>
    </xf>
    <xf numFmtId="2" fontId="139" fillId="34" borderId="0" xfId="0" applyNumberFormat="1" applyFont="1" applyFill="1"/>
    <xf numFmtId="0" fontId="4" fillId="0" borderId="0" xfId="85" applyNumberFormat="1" applyFont="1" applyFill="1" applyBorder="1" applyAlignment="1">
      <alignment horizontal="center" vertical="center"/>
    </xf>
    <xf numFmtId="9" fontId="1" fillId="0" borderId="0" xfId="93" applyFont="1" applyFill="1"/>
    <xf numFmtId="2" fontId="1" fillId="32" borderId="10" xfId="78" applyNumberFormat="1" applyFont="1" applyFill="1" applyBorder="1"/>
    <xf numFmtId="0" fontId="13" fillId="0" borderId="0" xfId="85" applyNumberFormat="1" applyFont="1" applyFill="1" applyBorder="1" applyAlignment="1">
      <alignment horizontal="left" vertical="center"/>
    </xf>
    <xf numFmtId="0" fontId="13" fillId="0" borderId="0" xfId="85" applyNumberFormat="1" applyFont="1" applyFill="1" applyBorder="1" applyAlignment="1">
      <alignment horizontal="left" vertical="center"/>
    </xf>
    <xf numFmtId="0" fontId="3" fillId="0" borderId="10" xfId="85" applyNumberFormat="1" applyFont="1" applyFill="1" applyBorder="1" applyAlignment="1">
      <alignment horizontal="center"/>
    </xf>
    <xf numFmtId="0" fontId="116" fillId="0" borderId="0" xfId="85" applyNumberFormat="1" applyFill="1" applyAlignment="1">
      <alignment horizontal="center"/>
    </xf>
    <xf numFmtId="0" fontId="116" fillId="0" borderId="10" xfId="85" applyNumberFormat="1" applyFill="1" applyBorder="1" applyAlignment="1">
      <alignment horizontal="center"/>
    </xf>
    <xf numFmtId="0" fontId="34" fillId="0" borderId="10" xfId="85" applyNumberFormat="1" applyFont="1" applyFill="1" applyBorder="1"/>
    <xf numFmtId="0" fontId="17" fillId="0" borderId="10" xfId="85" applyNumberFormat="1" applyFont="1" applyFill="1" applyBorder="1"/>
    <xf numFmtId="2" fontId="116" fillId="0" borderId="10" xfId="85" applyNumberFormat="1" applyFill="1" applyBorder="1"/>
    <xf numFmtId="166" fontId="116" fillId="0" borderId="10" xfId="85" applyNumberFormat="1" applyFill="1" applyBorder="1"/>
    <xf numFmtId="166" fontId="3" fillId="0" borderId="10" xfId="85" applyNumberFormat="1" applyFont="1" applyFill="1" applyBorder="1" applyAlignment="1">
      <alignment horizontal="right"/>
    </xf>
    <xf numFmtId="1" fontId="3" fillId="0" borderId="10" xfId="85" applyNumberFormat="1" applyFont="1" applyFill="1" applyBorder="1" applyAlignment="1">
      <alignment horizontal="right"/>
    </xf>
    <xf numFmtId="0" fontId="3" fillId="0" borderId="10" xfId="85" applyNumberFormat="1" applyFont="1" applyFill="1" applyBorder="1"/>
    <xf numFmtId="2" fontId="3" fillId="0" borderId="10" xfId="85" applyNumberFormat="1" applyFont="1" applyFill="1" applyBorder="1"/>
    <xf numFmtId="2" fontId="17" fillId="0" borderId="10" xfId="85" applyNumberFormat="1" applyFont="1" applyFill="1" applyBorder="1"/>
    <xf numFmtId="9" fontId="66" fillId="0" borderId="10" xfId="105" applyFont="1" applyFill="1" applyBorder="1" applyAlignment="1">
      <alignment horizontal="center"/>
    </xf>
    <xf numFmtId="1" fontId="3" fillId="0" borderId="10" xfId="85" applyNumberFormat="1" applyFont="1" applyFill="1" applyBorder="1" applyAlignment="1">
      <alignment horizontal="center"/>
    </xf>
    <xf numFmtId="2" fontId="3" fillId="0" borderId="10" xfId="85" applyNumberFormat="1" applyFont="1" applyFill="1" applyBorder="1" applyAlignment="1">
      <alignment horizontal="right"/>
    </xf>
    <xf numFmtId="9" fontId="17" fillId="0" borderId="10" xfId="85" applyNumberFormat="1" applyFont="1" applyFill="1" applyBorder="1" applyAlignment="1">
      <alignment horizontal="center"/>
    </xf>
    <xf numFmtId="9" fontId="116" fillId="0" borderId="10" xfId="85" applyNumberFormat="1" applyFill="1" applyBorder="1" applyAlignment="1">
      <alignment horizontal="center"/>
    </xf>
    <xf numFmtId="0" fontId="17" fillId="0" borderId="10" xfId="85" applyNumberFormat="1" applyFont="1" applyFill="1" applyBorder="1" applyAlignment="1">
      <alignment horizontal="center"/>
    </xf>
    <xf numFmtId="169" fontId="116" fillId="0" borderId="10" xfId="85" applyNumberFormat="1" applyFill="1" applyBorder="1" applyAlignment="1">
      <alignment horizontal="center"/>
    </xf>
    <xf numFmtId="0" fontId="19" fillId="0" borderId="81" xfId="85" applyNumberFormat="1" applyFont="1" applyFill="1" applyBorder="1" applyAlignment="1">
      <alignment horizontal="center"/>
    </xf>
    <xf numFmtId="0" fontId="19" fillId="0" borderId="143" xfId="85" applyNumberFormat="1" applyFont="1" applyFill="1" applyBorder="1" applyAlignment="1">
      <alignment horizontal="center"/>
    </xf>
    <xf numFmtId="0" fontId="120" fillId="0" borderId="190" xfId="85" applyNumberFormat="1" applyFont="1" applyFill="1" applyBorder="1" applyAlignment="1">
      <alignment horizontal="center"/>
    </xf>
    <xf numFmtId="0" fontId="19" fillId="0" borderId="190" xfId="85" applyNumberFormat="1" applyFont="1" applyFill="1" applyBorder="1" applyAlignment="1">
      <alignment horizontal="left"/>
    </xf>
    <xf numFmtId="0" fontId="19" fillId="0" borderId="179" xfId="85" applyNumberFormat="1" applyFont="1" applyFill="1" applyBorder="1" applyAlignment="1">
      <alignment horizontal="center"/>
    </xf>
    <xf numFmtId="0" fontId="19" fillId="0" borderId="31" xfId="85" applyNumberFormat="1" applyFont="1" applyFill="1" applyBorder="1" applyAlignment="1">
      <alignment horizontal="center"/>
    </xf>
    <xf numFmtId="0" fontId="19" fillId="0" borderId="191" xfId="85" applyNumberFormat="1" applyFont="1" applyFill="1" applyBorder="1" applyAlignment="1">
      <alignment horizontal="center"/>
    </xf>
    <xf numFmtId="0" fontId="19" fillId="0" borderId="69" xfId="85" applyNumberFormat="1" applyFont="1" applyFill="1" applyBorder="1" applyAlignment="1">
      <alignment horizontal="center"/>
    </xf>
    <xf numFmtId="0" fontId="19" fillId="0" borderId="0" xfId="85" applyNumberFormat="1" applyFont="1" applyFill="1" applyBorder="1" applyAlignment="1">
      <alignment horizontal="center"/>
    </xf>
    <xf numFmtId="0" fontId="19" fillId="0" borderId="192" xfId="85" applyNumberFormat="1" applyFont="1" applyFill="1" applyBorder="1" applyAlignment="1">
      <alignment horizontal="center"/>
    </xf>
    <xf numFmtId="0" fontId="57" fillId="0" borderId="0" xfId="85" applyNumberFormat="1" applyFont="1" applyFill="1" applyBorder="1"/>
    <xf numFmtId="0" fontId="19" fillId="0" borderId="0" xfId="85" applyNumberFormat="1" applyFont="1" applyFill="1" applyBorder="1"/>
    <xf numFmtId="0" fontId="19" fillId="0" borderId="115" xfId="85" applyNumberFormat="1" applyFont="1" applyFill="1" applyBorder="1" applyAlignment="1">
      <alignment horizontal="center"/>
    </xf>
    <xf numFmtId="0" fontId="19" fillId="0" borderId="193" xfId="85" applyNumberFormat="1" applyFont="1" applyFill="1" applyBorder="1" applyAlignment="1">
      <alignment horizontal="center"/>
    </xf>
    <xf numFmtId="0" fontId="19" fillId="0" borderId="194" xfId="85" applyNumberFormat="1" applyFont="1" applyFill="1" applyBorder="1" applyAlignment="1">
      <alignment horizontal="center"/>
    </xf>
    <xf numFmtId="0" fontId="19" fillId="0" borderId="195" xfId="85" applyNumberFormat="1" applyFont="1" applyFill="1" applyBorder="1" applyAlignment="1">
      <alignment horizontal="center"/>
    </xf>
    <xf numFmtId="0" fontId="19" fillId="0" borderId="196" xfId="85" applyNumberFormat="1" applyFont="1" applyFill="1" applyBorder="1" applyAlignment="1">
      <alignment horizontal="center"/>
    </xf>
    <xf numFmtId="0" fontId="19" fillId="0" borderId="55" xfId="85" applyNumberFormat="1" applyFont="1" applyFill="1" applyBorder="1" applyAlignment="1">
      <alignment horizontal="center"/>
    </xf>
    <xf numFmtId="0" fontId="19" fillId="0" borderId="70" xfId="85" applyNumberFormat="1" applyFont="1" applyFill="1" applyBorder="1" applyAlignment="1">
      <alignment horizontal="center"/>
    </xf>
    <xf numFmtId="0" fontId="19" fillId="0" borderId="70" xfId="85" applyNumberFormat="1" applyFont="1" applyFill="1" applyBorder="1"/>
    <xf numFmtId="0" fontId="19" fillId="0" borderId="17" xfId="85" applyNumberFormat="1" applyFont="1" applyFill="1" applyBorder="1" applyAlignment="1">
      <alignment horizontal="center"/>
    </xf>
    <xf numFmtId="0" fontId="121" fillId="0" borderId="0" xfId="85" applyNumberFormat="1" applyFont="1" applyFill="1" applyAlignment="1">
      <alignment horizontal="centerContinuous" vertical="center"/>
    </xf>
    <xf numFmtId="0" fontId="122" fillId="0" borderId="0" xfId="85" applyNumberFormat="1" applyFont="1" applyFill="1" applyBorder="1" applyAlignment="1">
      <alignment vertical="center"/>
    </xf>
    <xf numFmtId="0" fontId="116" fillId="0" borderId="0" xfId="85" applyNumberFormat="1" applyFill="1" applyAlignment="1">
      <alignment horizontal="centerContinuous" vertical="center"/>
    </xf>
    <xf numFmtId="0" fontId="123" fillId="0" borderId="0" xfId="85" applyNumberFormat="1" applyFont="1" applyFill="1" applyAlignment="1">
      <alignment horizontal="centerContinuous" vertical="center"/>
    </xf>
    <xf numFmtId="0" fontId="19" fillId="0" borderId="55" xfId="85" applyNumberFormat="1" applyFont="1" applyFill="1" applyBorder="1" applyAlignment="1">
      <alignment horizontal="center" vertical="center"/>
    </xf>
    <xf numFmtId="0" fontId="19" fillId="0" borderId="179" xfId="85" applyNumberFormat="1" applyFont="1" applyFill="1" applyBorder="1" applyAlignment="1">
      <alignment horizontal="center" vertical="center"/>
    </xf>
    <xf numFmtId="0" fontId="19" fillId="0" borderId="143" xfId="85" applyNumberFormat="1" applyFont="1" applyFill="1" applyBorder="1" applyAlignment="1">
      <alignment horizontal="center" vertical="center"/>
    </xf>
    <xf numFmtId="0" fontId="120" fillId="0" borderId="190" xfId="85" applyNumberFormat="1" applyFont="1" applyFill="1" applyBorder="1" applyAlignment="1">
      <alignment horizontal="center" vertical="center"/>
    </xf>
    <xf numFmtId="0" fontId="19" fillId="0" borderId="190" xfId="85" applyNumberFormat="1" applyFont="1" applyFill="1" applyBorder="1" applyAlignment="1">
      <alignment horizontal="left" vertical="center"/>
    </xf>
    <xf numFmtId="0" fontId="19" fillId="0" borderId="31" xfId="85" applyNumberFormat="1" applyFont="1" applyFill="1" applyBorder="1" applyAlignment="1">
      <alignment horizontal="center" vertical="center"/>
    </xf>
    <xf numFmtId="0" fontId="19" fillId="0" borderId="191" xfId="85" applyNumberFormat="1" applyFont="1" applyFill="1" applyBorder="1" applyAlignment="1">
      <alignment horizontal="center" vertical="center"/>
    </xf>
    <xf numFmtId="0" fontId="19" fillId="0" borderId="70" xfId="85" applyNumberFormat="1" applyFont="1" applyFill="1" applyBorder="1" applyAlignment="1">
      <alignment horizontal="center" vertical="center"/>
    </xf>
    <xf numFmtId="0" fontId="19" fillId="0" borderId="3" xfId="85" applyNumberFormat="1" applyFont="1" applyFill="1" applyBorder="1" applyAlignment="1">
      <alignment horizontal="center" vertical="center"/>
    </xf>
    <xf numFmtId="0" fontId="19" fillId="0" borderId="135" xfId="85" applyNumberFormat="1" applyFont="1" applyFill="1" applyBorder="1" applyAlignment="1">
      <alignment horizontal="center" vertical="center"/>
    </xf>
    <xf numFmtId="0" fontId="120" fillId="0" borderId="134" xfId="85" applyNumberFormat="1" applyFont="1" applyFill="1" applyBorder="1" applyAlignment="1">
      <alignment horizontal="center" vertical="center"/>
    </xf>
    <xf numFmtId="0" fontId="19" fillId="0" borderId="138" xfId="85" applyNumberFormat="1" applyFont="1" applyFill="1" applyBorder="1" applyAlignment="1">
      <alignment horizontal="center" vertical="center"/>
    </xf>
    <xf numFmtId="0" fontId="19" fillId="0" borderId="136" xfId="85" applyNumberFormat="1" applyFont="1" applyFill="1" applyBorder="1" applyAlignment="1">
      <alignment horizontal="center" vertical="center"/>
    </xf>
    <xf numFmtId="0" fontId="19" fillId="0" borderId="134" xfId="85" applyNumberFormat="1" applyFont="1" applyFill="1" applyBorder="1" applyAlignment="1">
      <alignment horizontal="center" vertical="center"/>
    </xf>
    <xf numFmtId="0" fontId="19" fillId="0" borderId="0" xfId="85" applyNumberFormat="1" applyFont="1" applyFill="1" applyBorder="1" applyAlignment="1">
      <alignment horizontal="center" vertical="center"/>
    </xf>
    <xf numFmtId="0" fontId="19" fillId="0" borderId="192" xfId="85" applyNumberFormat="1" applyFont="1" applyFill="1" applyBorder="1" applyAlignment="1">
      <alignment horizontal="center" vertical="center"/>
    </xf>
    <xf numFmtId="0" fontId="57" fillId="0" borderId="0" xfId="85" applyNumberFormat="1" applyFont="1" applyFill="1" applyBorder="1" applyAlignment="1">
      <alignment vertical="center"/>
    </xf>
    <xf numFmtId="0" fontId="120" fillId="0" borderId="135" xfId="85" applyNumberFormat="1" applyFont="1" applyFill="1" applyBorder="1" applyAlignment="1">
      <alignment horizontal="center" vertical="center"/>
    </xf>
    <xf numFmtId="0" fontId="19" fillId="0" borderId="0" xfId="85" applyNumberFormat="1" applyFont="1" applyFill="1" applyBorder="1" applyAlignment="1">
      <alignment vertical="center"/>
    </xf>
    <xf numFmtId="0" fontId="19" fillId="0" borderId="70" xfId="85" applyNumberFormat="1" applyFont="1" applyFill="1" applyBorder="1" applyAlignment="1">
      <alignment vertical="center"/>
    </xf>
    <xf numFmtId="2" fontId="19" fillId="0" borderId="135" xfId="85" applyNumberFormat="1" applyFont="1" applyFill="1" applyBorder="1" applyAlignment="1">
      <alignment horizontal="center" vertical="center"/>
    </xf>
    <xf numFmtId="0" fontId="19" fillId="0" borderId="17" xfId="85" applyNumberFormat="1" applyFont="1" applyFill="1" applyBorder="1" applyAlignment="1">
      <alignment horizontal="center" vertical="center"/>
    </xf>
    <xf numFmtId="0" fontId="19" fillId="0" borderId="196" xfId="85" applyNumberFormat="1" applyFont="1" applyFill="1" applyBorder="1" applyAlignment="1">
      <alignment horizontal="center" vertical="center"/>
    </xf>
    <xf numFmtId="0" fontId="19" fillId="0" borderId="193" xfId="85" applyNumberFormat="1" applyFont="1" applyFill="1" applyBorder="1" applyAlignment="1">
      <alignment horizontal="center" vertical="center"/>
    </xf>
    <xf numFmtId="0" fontId="19" fillId="0" borderId="195" xfId="85" applyNumberFormat="1" applyFont="1" applyFill="1" applyBorder="1" applyAlignment="1">
      <alignment horizontal="center" vertical="center"/>
    </xf>
    <xf numFmtId="0" fontId="19" fillId="0" borderId="194" xfId="85" applyNumberFormat="1" applyFont="1" applyFill="1" applyBorder="1" applyAlignment="1">
      <alignment horizontal="center" vertical="center"/>
    </xf>
    <xf numFmtId="166" fontId="116" fillId="0" borderId="10" xfId="85" applyNumberFormat="1" applyFill="1" applyBorder="1" applyAlignment="1">
      <alignment horizontal="right" vertical="center"/>
    </xf>
    <xf numFmtId="166" fontId="3" fillId="0" borderId="10" xfId="85" applyNumberFormat="1" applyFont="1" applyFill="1" applyBorder="1" applyAlignment="1">
      <alignment horizontal="right" vertical="center"/>
    </xf>
    <xf numFmtId="1" fontId="3" fillId="0" borderId="10" xfId="85" applyNumberFormat="1" applyFont="1" applyFill="1" applyBorder="1" applyAlignment="1">
      <alignment horizontal="right" vertical="center"/>
    </xf>
    <xf numFmtId="2" fontId="3" fillId="0" borderId="10" xfId="85" applyNumberFormat="1" applyFont="1" applyFill="1" applyBorder="1" applyAlignment="1">
      <alignment horizontal="right" vertical="center"/>
    </xf>
    <xf numFmtId="1" fontId="116" fillId="0" borderId="10" xfId="85" applyNumberFormat="1" applyFill="1" applyBorder="1" applyAlignment="1">
      <alignment horizontal="right" vertical="center"/>
    </xf>
    <xf numFmtId="0" fontId="116" fillId="0" borderId="10" xfId="85" applyNumberFormat="1" applyFill="1" applyBorder="1" applyAlignment="1">
      <alignment horizontal="right" vertical="center"/>
    </xf>
    <xf numFmtId="0" fontId="34" fillId="0" borderId="10" xfId="85" applyNumberFormat="1" applyFont="1" applyFill="1" applyBorder="1" applyAlignment="1">
      <alignment horizontal="right" vertical="center"/>
    </xf>
    <xf numFmtId="0" fontId="17" fillId="0" borderId="10" xfId="85" applyNumberFormat="1" applyFont="1" applyFill="1" applyBorder="1" applyAlignment="1">
      <alignment horizontal="right" vertical="center"/>
    </xf>
    <xf numFmtId="2" fontId="116" fillId="0" borderId="10" xfId="85" applyNumberFormat="1" applyFill="1" applyBorder="1" applyAlignment="1">
      <alignment horizontal="right" vertical="center"/>
    </xf>
    <xf numFmtId="0" fontId="3" fillId="0" borderId="10" xfId="85" applyNumberFormat="1" applyFont="1" applyFill="1" applyBorder="1" applyAlignment="1">
      <alignment horizontal="right" vertical="center"/>
    </xf>
    <xf numFmtId="9" fontId="34" fillId="0" borderId="10" xfId="105" applyFont="1" applyFill="1" applyBorder="1" applyAlignment="1">
      <alignment horizontal="right" vertical="center"/>
    </xf>
    <xf numFmtId="2" fontId="17" fillId="0" borderId="10" xfId="85" applyNumberFormat="1" applyFont="1" applyFill="1" applyBorder="1" applyAlignment="1">
      <alignment horizontal="right" vertical="center"/>
    </xf>
    <xf numFmtId="9" fontId="66" fillId="0" borderId="10" xfId="105" applyFont="1" applyFill="1" applyBorder="1" applyAlignment="1">
      <alignment horizontal="right" vertical="center"/>
    </xf>
    <xf numFmtId="2" fontId="34" fillId="0" borderId="10" xfId="85" applyNumberFormat="1" applyFont="1" applyFill="1" applyBorder="1" applyAlignment="1">
      <alignment horizontal="right" vertical="center"/>
    </xf>
    <xf numFmtId="9" fontId="17" fillId="0" borderId="10" xfId="105" applyFont="1" applyFill="1" applyBorder="1" applyAlignment="1">
      <alignment horizontal="right" vertical="center"/>
    </xf>
    <xf numFmtId="9" fontId="17" fillId="0" borderId="10" xfId="85" applyNumberFormat="1" applyFont="1" applyFill="1" applyBorder="1" applyAlignment="1">
      <alignment horizontal="right" vertical="center"/>
    </xf>
    <xf numFmtId="9" fontId="116" fillId="0" borderId="10" xfId="85" applyNumberFormat="1" applyFill="1" applyBorder="1" applyAlignment="1">
      <alignment horizontal="right" vertical="center"/>
    </xf>
    <xf numFmtId="2" fontId="26" fillId="0" borderId="10" xfId="85" applyNumberFormat="1" applyFont="1" applyFill="1" applyBorder="1" applyAlignment="1">
      <alignment horizontal="right" vertical="center"/>
    </xf>
    <xf numFmtId="9" fontId="26" fillId="0" borderId="10" xfId="105" applyFont="1" applyFill="1" applyBorder="1" applyAlignment="1">
      <alignment horizontal="right" vertical="center"/>
    </xf>
    <xf numFmtId="169" fontId="116" fillId="0" borderId="10" xfId="85" applyNumberFormat="1" applyFill="1" applyBorder="1" applyAlignment="1">
      <alignment horizontal="right" vertical="center"/>
    </xf>
    <xf numFmtId="0" fontId="17" fillId="0" borderId="0" xfId="85" applyNumberFormat="1" applyFont="1" applyFill="1" applyAlignment="1">
      <alignment vertical="center"/>
    </xf>
    <xf numFmtId="0" fontId="17" fillId="0" borderId="0" xfId="85" applyNumberFormat="1" applyFont="1" applyFill="1" applyAlignment="1">
      <alignment horizontal="right" vertical="center"/>
    </xf>
    <xf numFmtId="0" fontId="40" fillId="0" borderId="0" xfId="85" applyNumberFormat="1" applyFont="1" applyFill="1" applyAlignment="1">
      <alignment vertical="center"/>
    </xf>
    <xf numFmtId="0" fontId="17" fillId="0" borderId="0" xfId="85" applyNumberFormat="1" applyFont="1" applyFill="1"/>
    <xf numFmtId="0" fontId="17" fillId="0" borderId="0" xfId="85" applyNumberFormat="1" applyFont="1" applyFill="1" applyAlignment="1">
      <alignment horizontal="right"/>
    </xf>
    <xf numFmtId="0" fontId="40" fillId="0" borderId="0" xfId="85" applyNumberFormat="1" applyFont="1" applyFill="1"/>
    <xf numFmtId="1" fontId="17" fillId="0" borderId="10" xfId="85" applyNumberFormat="1" applyFont="1" applyFill="1" applyBorder="1" applyAlignment="1">
      <alignment horizontal="center"/>
    </xf>
    <xf numFmtId="1" fontId="40" fillId="0" borderId="10" xfId="85" applyNumberFormat="1" applyFont="1" applyFill="1" applyBorder="1" applyAlignment="1">
      <alignment horizontal="right"/>
    </xf>
    <xf numFmtId="1" fontId="12" fillId="0" borderId="10" xfId="85" applyNumberFormat="1" applyFont="1" applyFill="1" applyBorder="1" applyAlignment="1">
      <alignment horizontal="right"/>
    </xf>
    <xf numFmtId="0" fontId="19" fillId="0" borderId="190" xfId="85" applyNumberFormat="1" applyFont="1" applyFill="1" applyBorder="1" applyAlignment="1">
      <alignment horizontal="center"/>
    </xf>
    <xf numFmtId="0" fontId="80" fillId="0" borderId="10" xfId="85" applyNumberFormat="1" applyFont="1" applyFill="1" applyBorder="1" applyAlignment="1">
      <alignment horizontal="right"/>
    </xf>
    <xf numFmtId="0" fontId="116" fillId="0" borderId="10" xfId="85" applyNumberFormat="1" applyFill="1" applyBorder="1" applyAlignment="1">
      <alignment horizontal="right"/>
    </xf>
    <xf numFmtId="166" fontId="40" fillId="0" borderId="10" xfId="85" applyNumberFormat="1" applyFont="1" applyFill="1" applyBorder="1" applyAlignment="1">
      <alignment horizontal="right"/>
    </xf>
    <xf numFmtId="0" fontId="40" fillId="0" borderId="10" xfId="85" applyNumberFormat="1" applyFont="1" applyFill="1" applyBorder="1" applyAlignment="1">
      <alignment horizontal="right"/>
    </xf>
    <xf numFmtId="2" fontId="40" fillId="0" borderId="10" xfId="85" applyNumberFormat="1" applyFont="1" applyFill="1" applyBorder="1" applyAlignment="1">
      <alignment horizontal="right"/>
    </xf>
    <xf numFmtId="2" fontId="116" fillId="0" borderId="10" xfId="85" applyNumberFormat="1" applyFill="1" applyBorder="1" applyAlignment="1">
      <alignment horizontal="right"/>
    </xf>
    <xf numFmtId="0" fontId="34" fillId="0" borderId="10" xfId="85" applyNumberFormat="1" applyFont="1" applyFill="1" applyBorder="1" applyAlignment="1">
      <alignment horizontal="right"/>
    </xf>
    <xf numFmtId="0" fontId="17" fillId="0" borderId="10" xfId="85" applyNumberFormat="1" applyFont="1" applyFill="1" applyBorder="1" applyAlignment="1">
      <alignment horizontal="right"/>
    </xf>
    <xf numFmtId="0" fontId="3" fillId="0" borderId="10" xfId="85" applyNumberFormat="1" applyFont="1" applyFill="1" applyBorder="1" applyAlignment="1">
      <alignment horizontal="right"/>
    </xf>
    <xf numFmtId="2" fontId="12" fillId="0" borderId="10" xfId="85" applyNumberFormat="1" applyFont="1" applyFill="1" applyBorder="1" applyAlignment="1">
      <alignment horizontal="right"/>
    </xf>
    <xf numFmtId="0" fontId="12" fillId="0" borderId="10" xfId="85" applyNumberFormat="1" applyFont="1" applyFill="1" applyBorder="1" applyAlignment="1">
      <alignment horizontal="right"/>
    </xf>
    <xf numFmtId="9" fontId="34" fillId="0" borderId="10" xfId="105" applyFont="1" applyFill="1" applyBorder="1" applyAlignment="1">
      <alignment horizontal="right"/>
    </xf>
    <xf numFmtId="166" fontId="12" fillId="0" borderId="10" xfId="85" applyNumberFormat="1" applyFont="1" applyFill="1" applyBorder="1" applyAlignment="1">
      <alignment horizontal="right"/>
    </xf>
    <xf numFmtId="9" fontId="66" fillId="0" borderId="10" xfId="105" applyFont="1" applyFill="1" applyBorder="1" applyAlignment="1">
      <alignment horizontal="right"/>
    </xf>
    <xf numFmtId="2" fontId="34" fillId="0" borderId="10" xfId="85" applyNumberFormat="1" applyFont="1" applyFill="1" applyBorder="1" applyAlignment="1">
      <alignment horizontal="right"/>
    </xf>
    <xf numFmtId="9" fontId="17" fillId="0" borderId="10" xfId="105" applyFont="1" applyFill="1" applyBorder="1" applyAlignment="1">
      <alignment horizontal="right"/>
    </xf>
    <xf numFmtId="9" fontId="17" fillId="0" borderId="10" xfId="85" applyNumberFormat="1" applyFont="1" applyFill="1" applyBorder="1" applyAlignment="1">
      <alignment horizontal="right"/>
    </xf>
    <xf numFmtId="2" fontId="17" fillId="0" borderId="10" xfId="85" applyNumberFormat="1" applyFont="1" applyFill="1" applyBorder="1" applyAlignment="1">
      <alignment horizontal="right"/>
    </xf>
    <xf numFmtId="9" fontId="116" fillId="0" borderId="10" xfId="85" applyNumberFormat="1" applyFill="1" applyBorder="1" applyAlignment="1">
      <alignment horizontal="right"/>
    </xf>
    <xf numFmtId="2" fontId="26" fillId="0" borderId="10" xfId="85" applyNumberFormat="1" applyFont="1" applyFill="1" applyBorder="1" applyAlignment="1">
      <alignment horizontal="right"/>
    </xf>
    <xf numFmtId="9" fontId="26" fillId="0" borderId="10" xfId="105" applyFont="1" applyFill="1" applyBorder="1" applyAlignment="1">
      <alignment horizontal="right"/>
    </xf>
    <xf numFmtId="169" fontId="116" fillId="0" borderId="10" xfId="85" applyNumberFormat="1" applyFill="1" applyBorder="1" applyAlignment="1">
      <alignment horizontal="right"/>
    </xf>
    <xf numFmtId="9" fontId="40" fillId="0" borderId="10" xfId="85" applyNumberFormat="1" applyFont="1" applyFill="1" applyBorder="1" applyAlignment="1">
      <alignment horizontal="right"/>
    </xf>
    <xf numFmtId="9" fontId="11" fillId="0" borderId="0" xfId="93" applyFont="1" applyFill="1" applyBorder="1" applyAlignment="1">
      <alignment horizontal="centerContinuous"/>
    </xf>
    <xf numFmtId="9" fontId="116" fillId="0" borderId="0" xfId="93" applyFont="1" applyFill="1"/>
    <xf numFmtId="9" fontId="19" fillId="0" borderId="143" xfId="93" applyFont="1" applyFill="1" applyBorder="1" applyAlignment="1">
      <alignment horizontal="center"/>
    </xf>
    <xf numFmtId="9" fontId="19" fillId="0" borderId="135" xfId="93" applyFont="1" applyFill="1" applyBorder="1" applyAlignment="1">
      <alignment horizontal="center"/>
    </xf>
    <xf numFmtId="9" fontId="19" fillId="0" borderId="135" xfId="93" quotePrefix="1" applyFont="1" applyFill="1" applyBorder="1" applyAlignment="1">
      <alignment horizontal="center"/>
    </xf>
    <xf numFmtId="0" fontId="19" fillId="0" borderId="135" xfId="85" quotePrefix="1" applyNumberFormat="1" applyFont="1" applyFill="1" applyBorder="1" applyAlignment="1">
      <alignment horizontal="center"/>
    </xf>
    <xf numFmtId="9" fontId="19" fillId="0" borderId="193" xfId="93" applyFont="1" applyFill="1" applyBorder="1" applyAlignment="1">
      <alignment horizontal="center"/>
    </xf>
    <xf numFmtId="9" fontId="80" fillId="0" borderId="10" xfId="93" applyFont="1" applyFill="1" applyBorder="1" applyAlignment="1">
      <alignment horizontal="right"/>
    </xf>
    <xf numFmtId="9" fontId="40" fillId="0" borderId="10" xfId="93" applyFont="1" applyFill="1" applyBorder="1" applyAlignment="1">
      <alignment horizontal="right"/>
    </xf>
    <xf numFmtId="0" fontId="34" fillId="0" borderId="0" xfId="85" applyNumberFormat="1" applyFont="1" applyFill="1" applyBorder="1"/>
    <xf numFmtId="0" fontId="66" fillId="0" borderId="0" xfId="85" applyNumberFormat="1" applyFont="1" applyFill="1"/>
    <xf numFmtId="0" fontId="34" fillId="0" borderId="0" xfId="85" applyNumberFormat="1" applyFont="1" applyFill="1"/>
    <xf numFmtId="0" fontId="34" fillId="0" borderId="0" xfId="85" applyNumberFormat="1" applyFont="1" applyFill="1" applyAlignment="1">
      <alignment horizontal="right"/>
    </xf>
    <xf numFmtId="9" fontId="34" fillId="0" borderId="0" xfId="93" applyFont="1" applyFill="1" applyBorder="1"/>
    <xf numFmtId="0" fontId="15" fillId="0" borderId="0" xfId="85" applyNumberFormat="1" applyFont="1" applyFill="1" applyBorder="1" applyAlignment="1"/>
    <xf numFmtId="0" fontId="176" fillId="0" borderId="0" xfId="81" applyFont="1" applyFill="1" applyBorder="1" applyAlignment="1">
      <alignment vertical="center"/>
    </xf>
    <xf numFmtId="0" fontId="176" fillId="0" borderId="0" xfId="81" applyFont="1" applyFill="1" applyBorder="1" applyAlignment="1">
      <alignment horizontal="center" vertical="center"/>
    </xf>
    <xf numFmtId="0" fontId="176" fillId="0" borderId="0" xfId="81" applyFont="1" applyFill="1" applyBorder="1" applyAlignment="1">
      <alignment horizontal="right" vertical="center"/>
    </xf>
    <xf numFmtId="0" fontId="176" fillId="0" borderId="0" xfId="81" applyFont="1" applyFill="1" applyAlignment="1">
      <alignment vertical="center"/>
    </xf>
    <xf numFmtId="186" fontId="143" fillId="0" borderId="0" xfId="81" applyNumberFormat="1" applyFont="1" applyFill="1" applyBorder="1" applyAlignment="1">
      <alignment vertical="center"/>
    </xf>
    <xf numFmtId="186" fontId="138" fillId="0" borderId="0" xfId="81" applyNumberFormat="1" applyFill="1" applyBorder="1" applyAlignment="1">
      <alignment vertical="center"/>
    </xf>
    <xf numFmtId="186" fontId="138" fillId="0" borderId="0" xfId="81" applyNumberFormat="1" applyFill="1" applyBorder="1" applyAlignment="1">
      <alignment horizontal="center" vertical="center"/>
    </xf>
    <xf numFmtId="186" fontId="138" fillId="0" borderId="0" xfId="81" applyNumberFormat="1" applyFill="1" applyAlignment="1">
      <alignment vertical="center"/>
    </xf>
    <xf numFmtId="0" fontId="138" fillId="0" borderId="10" xfId="81" applyFill="1" applyBorder="1" applyAlignment="1">
      <alignment horizontal="center" vertical="center" wrapText="1"/>
    </xf>
    <xf numFmtId="186" fontId="138" fillId="0" borderId="10" xfId="81" applyNumberFormat="1" applyFill="1" applyBorder="1" applyAlignment="1">
      <alignment horizontal="center" vertical="center"/>
    </xf>
    <xf numFmtId="170" fontId="138" fillId="0" borderId="10" xfId="81" applyNumberFormat="1" applyFill="1" applyBorder="1" applyAlignment="1">
      <alignment horizontal="center" vertical="center" wrapText="1"/>
    </xf>
    <xf numFmtId="0" fontId="138" fillId="0" borderId="0" xfId="81" applyFill="1" applyAlignment="1">
      <alignment vertical="center" wrapText="1"/>
    </xf>
    <xf numFmtId="0" fontId="138" fillId="0" borderId="10" xfId="81" applyFill="1" applyBorder="1" applyAlignment="1">
      <alignment horizontal="center" vertical="center"/>
    </xf>
    <xf numFmtId="170" fontId="138" fillId="0" borderId="10" xfId="81" applyNumberFormat="1" applyFill="1" applyBorder="1" applyAlignment="1">
      <alignment vertical="center"/>
    </xf>
    <xf numFmtId="10" fontId="138" fillId="0" borderId="10" xfId="81" applyNumberFormat="1" applyFill="1" applyBorder="1" applyAlignment="1">
      <alignment vertical="center"/>
    </xf>
    <xf numFmtId="0" fontId="138" fillId="0" borderId="10" xfId="81" applyFill="1" applyBorder="1" applyAlignment="1">
      <alignment vertical="center" wrapText="1"/>
    </xf>
    <xf numFmtId="170" fontId="138" fillId="0" borderId="10" xfId="81" applyNumberFormat="1" applyFill="1" applyBorder="1" applyAlignment="1">
      <alignment vertical="center" wrapText="1"/>
    </xf>
    <xf numFmtId="10" fontId="135" fillId="0" borderId="10" xfId="99" applyNumberFormat="1" applyFont="1" applyFill="1" applyBorder="1" applyAlignment="1">
      <alignment vertical="center" wrapText="1"/>
    </xf>
    <xf numFmtId="0" fontId="143" fillId="0" borderId="10" xfId="81" applyFont="1" applyFill="1" applyBorder="1" applyAlignment="1">
      <alignment horizontal="center" vertical="center"/>
    </xf>
    <xf numFmtId="0" fontId="143" fillId="0" borderId="10" xfId="81" applyFont="1" applyFill="1" applyBorder="1" applyAlignment="1">
      <alignment vertical="center"/>
    </xf>
    <xf numFmtId="170" fontId="143" fillId="0" borderId="10" xfId="81" applyNumberFormat="1" applyFont="1" applyFill="1" applyBorder="1" applyAlignment="1">
      <alignment vertical="center"/>
    </xf>
    <xf numFmtId="10" fontId="143" fillId="0" borderId="10" xfId="81" applyNumberFormat="1" applyFont="1" applyFill="1" applyBorder="1" applyAlignment="1">
      <alignment vertical="center"/>
    </xf>
    <xf numFmtId="10" fontId="1" fillId="0" borderId="10" xfId="99" applyNumberFormat="1" applyFont="1" applyFill="1" applyBorder="1" applyAlignment="1">
      <alignment vertical="center"/>
    </xf>
    <xf numFmtId="10" fontId="143" fillId="0" borderId="10" xfId="99" applyNumberFormat="1" applyFont="1" applyFill="1" applyBorder="1" applyAlignment="1">
      <alignment vertical="center"/>
    </xf>
    <xf numFmtId="0" fontId="138" fillId="0" borderId="0" xfId="81" applyFill="1" applyAlignment="1">
      <alignment horizontal="center" vertical="center"/>
    </xf>
    <xf numFmtId="170" fontId="138" fillId="0" borderId="0" xfId="81" applyNumberFormat="1" applyFill="1" applyAlignment="1">
      <alignment vertical="center"/>
    </xf>
    <xf numFmtId="10" fontId="138" fillId="0" borderId="0" xfId="81" applyNumberFormat="1" applyFill="1" applyAlignment="1">
      <alignment vertical="center"/>
    </xf>
    <xf numFmtId="0" fontId="34" fillId="0" borderId="0" xfId="0" applyNumberFormat="1" applyFont="1" applyFill="1" applyAlignment="1">
      <alignment vertical="center"/>
    </xf>
    <xf numFmtId="0" fontId="30" fillId="0" borderId="10" xfId="0" applyNumberFormat="1" applyFont="1" applyFill="1" applyBorder="1" applyAlignment="1">
      <alignment vertical="center"/>
    </xf>
    <xf numFmtId="0" fontId="111" fillId="0" borderId="10" xfId="0" applyNumberFormat="1" applyFont="1" applyFill="1" applyBorder="1" applyAlignment="1">
      <alignment vertical="center"/>
    </xf>
    <xf numFmtId="0" fontId="30" fillId="0" borderId="10" xfId="0" applyNumberFormat="1" applyFont="1" applyFill="1" applyBorder="1" applyAlignment="1">
      <alignment horizontal="center" vertical="center"/>
    </xf>
    <xf numFmtId="0" fontId="34" fillId="0" borderId="10" xfId="0" applyNumberFormat="1" applyFont="1" applyFill="1" applyBorder="1" applyAlignment="1">
      <alignment horizontal="center" vertical="center"/>
    </xf>
    <xf numFmtId="0" fontId="34" fillId="0" borderId="10" xfId="89" applyNumberFormat="1" applyFont="1" applyFill="1" applyBorder="1" applyAlignment="1">
      <alignment vertical="center"/>
    </xf>
    <xf numFmtId="166" fontId="34" fillId="0" borderId="10" xfId="0" applyNumberFormat="1" applyFont="1" applyFill="1" applyBorder="1" applyAlignment="1">
      <alignment horizontal="center" vertical="center"/>
    </xf>
    <xf numFmtId="2" fontId="34" fillId="0" borderId="10" xfId="0" applyNumberFormat="1" applyFont="1" applyFill="1" applyBorder="1" applyAlignment="1">
      <alignment horizontal="center" vertical="center"/>
    </xf>
    <xf numFmtId="0" fontId="34" fillId="0" borderId="10" xfId="88" applyNumberFormat="1" applyFont="1" applyFill="1" applyBorder="1" applyAlignment="1">
      <alignment vertical="center"/>
    </xf>
    <xf numFmtId="0" fontId="34" fillId="0" borderId="10" xfId="87" applyNumberFormat="1" applyFont="1" applyFill="1" applyBorder="1" applyAlignment="1">
      <alignment vertical="center"/>
    </xf>
    <xf numFmtId="0" fontId="34" fillId="0" borderId="10" xfId="89" applyNumberFormat="1" applyFont="1" applyFill="1" applyBorder="1" applyAlignment="1">
      <alignment vertical="center" wrapText="1"/>
    </xf>
    <xf numFmtId="0" fontId="34" fillId="32" borderId="10" xfId="89" applyNumberFormat="1" applyFont="1" applyFill="1" applyBorder="1" applyAlignment="1">
      <alignment vertical="center"/>
    </xf>
    <xf numFmtId="0" fontId="34" fillId="0" borderId="10" xfId="0" applyNumberFormat="1" applyFont="1" applyFill="1" applyBorder="1" applyAlignment="1">
      <alignment vertical="center"/>
    </xf>
    <xf numFmtId="0" fontId="33" fillId="0" borderId="10" xfId="0" applyNumberFormat="1" applyFont="1" applyFill="1" applyBorder="1" applyAlignment="1">
      <alignment vertical="center"/>
    </xf>
    <xf numFmtId="166" fontId="30" fillId="0" borderId="10" xfId="0" applyNumberFormat="1" applyFont="1" applyFill="1" applyBorder="1" applyAlignment="1">
      <alignment horizontal="center" vertical="center"/>
    </xf>
    <xf numFmtId="2" fontId="30" fillId="0" borderId="10" xfId="0" applyNumberFormat="1" applyFont="1" applyFill="1" applyBorder="1" applyAlignment="1">
      <alignment horizontal="center" vertical="center"/>
    </xf>
    <xf numFmtId="1" fontId="30" fillId="0" borderId="10" xfId="0" applyNumberFormat="1" applyFont="1" applyFill="1" applyBorder="1" applyAlignment="1">
      <alignment horizontal="center" vertical="center"/>
    </xf>
    <xf numFmtId="10" fontId="34" fillId="0" borderId="10" xfId="93" applyNumberFormat="1" applyFont="1" applyFill="1" applyBorder="1" applyAlignment="1">
      <alignment horizontal="center" vertical="center"/>
    </xf>
    <xf numFmtId="0" fontId="34" fillId="0" borderId="69" xfId="0" applyNumberFormat="1" applyFont="1" applyFill="1" applyBorder="1" applyAlignment="1">
      <alignment vertical="center"/>
    </xf>
    <xf numFmtId="17" fontId="34" fillId="0" borderId="10" xfId="0" applyNumberFormat="1" applyFont="1" applyFill="1" applyBorder="1" applyAlignment="1">
      <alignment vertical="center"/>
    </xf>
    <xf numFmtId="2" fontId="146" fillId="0" borderId="10" xfId="0" applyNumberFormat="1" applyFont="1" applyFill="1" applyBorder="1" applyAlignment="1">
      <alignment vertical="center"/>
    </xf>
    <xf numFmtId="2" fontId="66" fillId="0" borderId="10" xfId="0" applyNumberFormat="1" applyFont="1" applyFill="1" applyBorder="1" applyAlignment="1">
      <alignment horizontal="center" vertical="center"/>
    </xf>
    <xf numFmtId="2" fontId="34" fillId="33" borderId="10" xfId="0" applyNumberFormat="1" applyFont="1" applyFill="1" applyBorder="1" applyAlignment="1">
      <alignment horizontal="center" vertical="center"/>
    </xf>
    <xf numFmtId="2" fontId="34" fillId="0" borderId="0" xfId="0" applyNumberFormat="1" applyFont="1" applyFill="1" applyAlignment="1">
      <alignment vertical="center"/>
    </xf>
    <xf numFmtId="0" fontId="34" fillId="0" borderId="0" xfId="0" applyNumberFormat="1" applyFont="1" applyFill="1" applyBorder="1" applyAlignment="1">
      <alignment horizontal="center" vertical="center"/>
    </xf>
    <xf numFmtId="0" fontId="34" fillId="0" borderId="0" xfId="0" applyNumberFormat="1" applyFont="1" applyFill="1" applyAlignment="1">
      <alignment horizontal="center" vertical="center"/>
    </xf>
    <xf numFmtId="0" fontId="34" fillId="0" borderId="10" xfId="89" applyNumberFormat="1" applyFont="1" applyFill="1" applyBorder="1" applyAlignment="1">
      <alignment horizontal="center" vertical="center"/>
    </xf>
    <xf numFmtId="0" fontId="33" fillId="0" borderId="0" xfId="0" applyNumberFormat="1" applyFont="1" applyFill="1" applyAlignment="1">
      <alignment horizontal="left" vertical="center"/>
    </xf>
    <xf numFmtId="0" fontId="34" fillId="0" borderId="0" xfId="0" applyFont="1" applyAlignment="1">
      <alignment vertical="center"/>
    </xf>
    <xf numFmtId="0" fontId="33" fillId="0" borderId="10" xfId="0" applyNumberFormat="1" applyFont="1" applyFill="1" applyBorder="1" applyAlignment="1">
      <alignment horizontal="center" vertical="center"/>
    </xf>
    <xf numFmtId="0" fontId="34" fillId="0" borderId="43" xfId="0" applyNumberFormat="1" applyFont="1" applyFill="1" applyBorder="1" applyAlignment="1">
      <alignment vertical="center"/>
    </xf>
    <xf numFmtId="0" fontId="30" fillId="0" borderId="0" xfId="0" applyNumberFormat="1" applyFont="1" applyFill="1" applyAlignment="1">
      <alignment vertical="center"/>
    </xf>
    <xf numFmtId="0" fontId="34" fillId="0" borderId="110" xfId="0" applyNumberFormat="1" applyFont="1" applyFill="1" applyBorder="1" applyAlignment="1">
      <alignment vertical="center"/>
    </xf>
    <xf numFmtId="2" fontId="34" fillId="0" borderId="10" xfId="0" applyNumberFormat="1" applyFont="1" applyFill="1" applyBorder="1" applyAlignment="1">
      <alignment vertical="center"/>
    </xf>
    <xf numFmtId="166" fontId="34" fillId="0" borderId="10" xfId="0" applyNumberFormat="1" applyFont="1" applyFill="1" applyBorder="1" applyAlignment="1">
      <alignment vertical="center"/>
    </xf>
    <xf numFmtId="9" fontId="34" fillId="0" borderId="10" xfId="106" applyNumberFormat="1" applyFont="1" applyFill="1" applyBorder="1" applyAlignment="1">
      <alignment vertical="center"/>
    </xf>
    <xf numFmtId="9" fontId="34" fillId="32" borderId="10" xfId="106" applyNumberFormat="1" applyFont="1" applyFill="1" applyBorder="1" applyAlignment="1">
      <alignment vertical="center"/>
    </xf>
    <xf numFmtId="10" fontId="34" fillId="0" borderId="10" xfId="106" applyNumberFormat="1" applyFont="1" applyFill="1" applyBorder="1" applyAlignment="1">
      <alignment vertical="center"/>
    </xf>
    <xf numFmtId="0" fontId="34" fillId="0" borderId="10" xfId="0" applyNumberFormat="1" applyFont="1" applyFill="1" applyBorder="1" applyAlignment="1">
      <alignment vertical="center" wrapText="1"/>
    </xf>
    <xf numFmtId="2" fontId="34" fillId="0" borderId="0" xfId="0" applyNumberFormat="1" applyFont="1" applyAlignment="1">
      <alignment vertical="center"/>
    </xf>
    <xf numFmtId="0" fontId="34" fillId="0" borderId="10" xfId="0" applyNumberFormat="1" applyFont="1" applyFill="1" applyBorder="1" applyAlignment="1">
      <alignment horizontal="right" vertical="center"/>
    </xf>
    <xf numFmtId="0" fontId="34" fillId="0" borderId="0" xfId="0" applyNumberFormat="1" applyFont="1" applyFill="1" applyAlignment="1">
      <alignment horizontal="right" vertical="center"/>
    </xf>
    <xf numFmtId="170" fontId="34" fillId="0" borderId="0" xfId="0" applyNumberFormat="1" applyFont="1" applyAlignment="1">
      <alignment vertical="center"/>
    </xf>
    <xf numFmtId="172" fontId="34" fillId="0" borderId="0" xfId="78" applyNumberFormat="1" applyFont="1" applyFill="1" applyAlignment="1">
      <alignment vertical="center"/>
    </xf>
    <xf numFmtId="172" fontId="30" fillId="0" borderId="10" xfId="78" applyNumberFormat="1" applyFont="1" applyFill="1" applyBorder="1" applyAlignment="1">
      <alignment horizontal="center" vertical="center"/>
    </xf>
    <xf numFmtId="172" fontId="34" fillId="0" borderId="10" xfId="78" applyNumberFormat="1" applyFont="1" applyFill="1" applyBorder="1" applyAlignment="1">
      <alignment vertical="center"/>
    </xf>
    <xf numFmtId="0" fontId="129" fillId="0" borderId="45" xfId="0" applyFont="1" applyBorder="1" applyAlignment="1">
      <alignment vertical="center" wrapText="1"/>
    </xf>
    <xf numFmtId="0" fontId="129" fillId="0" borderId="30" xfId="0" applyFont="1" applyBorder="1" applyAlignment="1">
      <alignment vertical="center" wrapText="1"/>
    </xf>
    <xf numFmtId="0" fontId="131" fillId="0" borderId="141" xfId="0" applyFont="1" applyBorder="1" applyAlignment="1">
      <alignment vertical="center"/>
    </xf>
    <xf numFmtId="0" fontId="131" fillId="0" borderId="30" xfId="0" applyFont="1" applyBorder="1" applyAlignment="1">
      <alignment vertical="center" wrapText="1"/>
    </xf>
    <xf numFmtId="0" fontId="132" fillId="0" borderId="30" xfId="0" applyFont="1" applyBorder="1" applyAlignment="1">
      <alignment horizontal="right" vertical="center" wrapText="1"/>
    </xf>
    <xf numFmtId="2" fontId="132" fillId="0" borderId="30" xfId="0" applyNumberFormat="1" applyFont="1" applyBorder="1" applyAlignment="1">
      <alignment vertical="center" wrapText="1"/>
    </xf>
    <xf numFmtId="172" fontId="132" fillId="0" borderId="30" xfId="0" applyNumberFormat="1" applyFont="1" applyBorder="1" applyAlignment="1">
      <alignment horizontal="right" vertical="center" wrapText="1"/>
    </xf>
    <xf numFmtId="172" fontId="30" fillId="0" borderId="10" xfId="78" applyNumberFormat="1" applyFont="1" applyFill="1" applyBorder="1" applyAlignment="1">
      <alignment vertical="center"/>
    </xf>
    <xf numFmtId="0" fontId="131" fillId="36" borderId="141" xfId="0" applyFont="1" applyFill="1" applyBorder="1" applyAlignment="1">
      <alignment vertical="center"/>
    </xf>
    <xf numFmtId="0" fontId="131" fillId="36" borderId="30" xfId="0" applyFont="1" applyFill="1" applyBorder="1" applyAlignment="1">
      <alignment vertical="center" wrapText="1"/>
    </xf>
    <xf numFmtId="2" fontId="132" fillId="36" borderId="30" xfId="0" applyNumberFormat="1" applyFont="1" applyFill="1" applyBorder="1" applyAlignment="1">
      <alignment vertical="center"/>
    </xf>
    <xf numFmtId="172" fontId="133" fillId="36" borderId="30" xfId="0" applyNumberFormat="1" applyFont="1" applyFill="1" applyBorder="1" applyAlignment="1">
      <alignment horizontal="right" vertical="center"/>
    </xf>
    <xf numFmtId="187" fontId="34" fillId="0" borderId="0" xfId="78" applyNumberFormat="1" applyFont="1" applyFill="1" applyAlignment="1">
      <alignment vertical="center"/>
    </xf>
    <xf numFmtId="0" fontId="130" fillId="36" borderId="141" xfId="0" applyFont="1" applyFill="1" applyBorder="1" applyAlignment="1">
      <alignment vertical="center"/>
    </xf>
    <xf numFmtId="0" fontId="130" fillId="36" borderId="30" xfId="0" applyFont="1" applyFill="1" applyBorder="1" applyAlignment="1">
      <alignment vertical="center" wrapText="1"/>
    </xf>
    <xf numFmtId="0" fontId="133" fillId="36" borderId="30" xfId="0" applyFont="1" applyFill="1" applyBorder="1" applyAlignment="1">
      <alignment horizontal="right" vertical="center"/>
    </xf>
    <xf numFmtId="2" fontId="133" fillId="36" borderId="30" xfId="0" applyNumberFormat="1" applyFont="1" applyFill="1" applyBorder="1" applyAlignment="1">
      <alignment vertical="center"/>
    </xf>
    <xf numFmtId="0" fontId="130" fillId="36" borderId="141" xfId="0" applyFont="1" applyFill="1" applyBorder="1" applyAlignment="1">
      <alignment horizontal="left" vertical="center"/>
    </xf>
    <xf numFmtId="0" fontId="129" fillId="36" borderId="141" xfId="0" applyFont="1" applyFill="1" applyBorder="1" applyAlignment="1">
      <alignment horizontal="left" vertical="center"/>
    </xf>
    <xf numFmtId="0" fontId="129" fillId="36" borderId="30" xfId="0" applyFont="1" applyFill="1" applyBorder="1" applyAlignment="1">
      <alignment vertical="center" wrapText="1"/>
    </xf>
    <xf numFmtId="0" fontId="134" fillId="36" borderId="30" xfId="0" applyFont="1" applyFill="1" applyBorder="1" applyAlignment="1">
      <alignment horizontal="right" vertical="center"/>
    </xf>
    <xf numFmtId="2" fontId="134" fillId="36" borderId="30" xfId="0" applyNumberFormat="1" applyFont="1" applyFill="1" applyBorder="1" applyAlignment="1">
      <alignment vertical="center"/>
    </xf>
    <xf numFmtId="10" fontId="132" fillId="36" borderId="30" xfId="93" applyNumberFormat="1" applyFont="1" applyFill="1" applyBorder="1" applyAlignment="1">
      <alignment horizontal="right" vertical="center"/>
    </xf>
    <xf numFmtId="10" fontId="132" fillId="36" borderId="30" xfId="93" applyNumberFormat="1" applyFont="1" applyFill="1" applyBorder="1" applyAlignment="1">
      <alignment vertical="center"/>
    </xf>
    <xf numFmtId="172" fontId="132" fillId="36" borderId="30" xfId="0" applyNumberFormat="1" applyFont="1" applyFill="1" applyBorder="1" applyAlignment="1">
      <alignment horizontal="right" vertical="center"/>
    </xf>
    <xf numFmtId="0" fontId="132" fillId="36" borderId="30" xfId="0" applyFont="1" applyFill="1" applyBorder="1" applyAlignment="1">
      <alignment horizontal="right" vertical="center"/>
    </xf>
    <xf numFmtId="172" fontId="34" fillId="0" borderId="10" xfId="93" applyNumberFormat="1" applyFont="1" applyFill="1" applyBorder="1" applyAlignment="1">
      <alignment vertical="center"/>
    </xf>
    <xf numFmtId="0" fontId="133" fillId="36" borderId="141" xfId="0" applyFont="1" applyFill="1" applyBorder="1" applyAlignment="1">
      <alignment vertical="center"/>
    </xf>
    <xf numFmtId="0" fontId="129" fillId="36" borderId="30" xfId="0" applyFont="1" applyFill="1" applyBorder="1" applyAlignment="1">
      <alignment vertical="center"/>
    </xf>
    <xf numFmtId="172" fontId="134" fillId="36" borderId="30" xfId="0" applyNumberFormat="1" applyFont="1" applyFill="1" applyBorder="1" applyAlignment="1">
      <alignment vertical="center"/>
    </xf>
    <xf numFmtId="172" fontId="30" fillId="32" borderId="0" xfId="78" applyNumberFormat="1" applyFont="1" applyFill="1" applyAlignment="1">
      <alignment vertical="center"/>
    </xf>
    <xf numFmtId="0" fontId="150" fillId="37" borderId="153" xfId="0" applyFont="1" applyFill="1" applyBorder="1" applyAlignment="1">
      <alignment vertical="center" wrapText="1"/>
    </xf>
    <xf numFmtId="0" fontId="134" fillId="37" borderId="154" xfId="0" applyFont="1" applyFill="1" applyBorder="1" applyAlignment="1">
      <alignment horizontal="center" vertical="center" wrapText="1"/>
    </xf>
    <xf numFmtId="0" fontId="151" fillId="0" borderId="155" xfId="0" applyFont="1" applyBorder="1" applyAlignment="1">
      <alignment vertical="center" wrapText="1"/>
    </xf>
    <xf numFmtId="2" fontId="151" fillId="0" borderId="157" xfId="0" applyNumberFormat="1" applyFont="1" applyBorder="1" applyAlignment="1">
      <alignment horizontal="right" vertical="center" wrapText="1"/>
    </xf>
    <xf numFmtId="0" fontId="151" fillId="0" borderId="156" xfId="0" applyFont="1" applyBorder="1" applyAlignment="1">
      <alignment vertical="center" wrapText="1"/>
    </xf>
    <xf numFmtId="2" fontId="151" fillId="0" borderId="158" xfId="0" applyNumberFormat="1" applyFont="1" applyBorder="1" applyAlignment="1">
      <alignment horizontal="right" vertical="center" wrapText="1"/>
    </xf>
    <xf numFmtId="172" fontId="34" fillId="32" borderId="0" xfId="78" applyNumberFormat="1" applyFont="1" applyFill="1" applyAlignment="1">
      <alignment vertical="center"/>
    </xf>
    <xf numFmtId="0" fontId="152" fillId="0" borderId="156" xfId="0" applyFont="1" applyBorder="1" applyAlignment="1">
      <alignment vertical="center" wrapText="1"/>
    </xf>
    <xf numFmtId="2" fontId="152" fillId="0" borderId="158" xfId="0" applyNumberFormat="1" applyFont="1" applyBorder="1" applyAlignment="1">
      <alignment horizontal="right" vertical="center" wrapText="1"/>
    </xf>
    <xf numFmtId="0" fontId="129" fillId="0" borderId="44" xfId="0" applyFont="1" applyBorder="1" applyAlignment="1">
      <alignment horizontal="center" vertical="center"/>
    </xf>
    <xf numFmtId="0" fontId="129" fillId="0" borderId="45" xfId="0" applyFont="1" applyBorder="1" applyAlignment="1">
      <alignment horizontal="center" vertical="center" wrapText="1"/>
    </xf>
    <xf numFmtId="0" fontId="130" fillId="0" borderId="141" xfId="0" applyFont="1" applyBorder="1" applyAlignment="1">
      <alignment horizontal="center" vertical="center"/>
    </xf>
    <xf numFmtId="0" fontId="130" fillId="0" borderId="30" xfId="0" applyFont="1" applyBorder="1" applyAlignment="1">
      <alignment vertical="center" wrapText="1"/>
    </xf>
    <xf numFmtId="172" fontId="128" fillId="0" borderId="30" xfId="0" applyNumberFormat="1" applyFont="1" applyBorder="1" applyAlignment="1">
      <alignment vertical="center" wrapText="1"/>
    </xf>
    <xf numFmtId="0" fontId="128" fillId="0" borderId="30" xfId="0" applyFont="1" applyBorder="1" applyAlignment="1">
      <alignment vertical="center" wrapText="1"/>
    </xf>
    <xf numFmtId="0" fontId="17" fillId="0" borderId="10" xfId="0" applyNumberFormat="1" applyFont="1" applyFill="1" applyBorder="1"/>
    <xf numFmtId="0" fontId="18" fillId="0" borderId="10" xfId="0" applyNumberFormat="1" applyFont="1" applyFill="1" applyBorder="1"/>
    <xf numFmtId="9" fontId="17" fillId="0" borderId="10" xfId="93" applyFont="1" applyFill="1" applyBorder="1"/>
    <xf numFmtId="0" fontId="17" fillId="0" borderId="0" xfId="0" applyNumberFormat="1" applyFont="1" applyFill="1" applyBorder="1"/>
    <xf numFmtId="2" fontId="17" fillId="0" borderId="0" xfId="0" applyNumberFormat="1" applyFont="1" applyFill="1" applyBorder="1"/>
    <xf numFmtId="0" fontId="40" fillId="0" borderId="0" xfId="0" applyNumberFormat="1" applyFont="1" applyFill="1"/>
    <xf numFmtId="0" fontId="11" fillId="0" borderId="0" xfId="0" applyNumberFormat="1" applyFont="1" applyFill="1"/>
    <xf numFmtId="9" fontId="3" fillId="0" borderId="10" xfId="93" applyFont="1" applyFill="1" applyBorder="1"/>
    <xf numFmtId="2" fontId="3" fillId="0" borderId="10" xfId="0" applyNumberFormat="1" applyFont="1" applyFill="1" applyBorder="1"/>
    <xf numFmtId="2" fontId="3" fillId="32"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2" fillId="0" borderId="10" xfId="0" applyNumberFormat="1" applyFont="1" applyFill="1" applyBorder="1" applyAlignment="1">
      <alignment vertical="center"/>
    </xf>
    <xf numFmtId="0" fontId="12" fillId="0" borderId="10" xfId="0" applyNumberFormat="1" applyFont="1" applyFill="1" applyBorder="1" applyAlignment="1">
      <alignment horizontal="right" vertical="center"/>
    </xf>
    <xf numFmtId="0" fontId="12" fillId="0" borderId="10" xfId="0" applyNumberFormat="1" applyFont="1" applyFill="1" applyBorder="1" applyAlignment="1">
      <alignment vertical="center"/>
    </xf>
    <xf numFmtId="2" fontId="0" fillId="0" borderId="10" xfId="0" applyNumberFormat="1" applyFill="1" applyBorder="1" applyAlignment="1">
      <alignment vertical="center"/>
    </xf>
    <xf numFmtId="0" fontId="12"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11" fillId="0" borderId="10" xfId="0" applyNumberFormat="1" applyFont="1" applyFill="1" applyBorder="1" applyAlignment="1">
      <alignment horizontal="center" vertical="center"/>
    </xf>
    <xf numFmtId="0" fontId="8" fillId="0" borderId="0" xfId="0" applyNumberFormat="1" applyFont="1" applyFill="1" applyBorder="1" applyAlignment="1">
      <alignment vertical="center"/>
    </xf>
    <xf numFmtId="0" fontId="2" fillId="0" borderId="0" xfId="0" applyNumberFormat="1" applyFont="1" applyFill="1" applyBorder="1" applyAlignment="1">
      <alignment horizontal="right" vertical="center"/>
    </xf>
    <xf numFmtId="0" fontId="9" fillId="0" borderId="0" xfId="0" applyNumberFormat="1" applyFont="1" applyFill="1" applyBorder="1" applyAlignment="1">
      <alignment vertical="center"/>
    </xf>
    <xf numFmtId="0" fontId="0" fillId="0" borderId="17" xfId="0" applyNumberFormat="1" applyFill="1" applyBorder="1" applyAlignment="1">
      <alignment vertical="center"/>
    </xf>
    <xf numFmtId="0" fontId="18" fillId="0" borderId="0" xfId="0" applyNumberFormat="1" applyFont="1" applyFill="1" applyAlignment="1">
      <alignment vertical="center"/>
    </xf>
    <xf numFmtId="0" fontId="0" fillId="0" borderId="0" xfId="0" applyNumberFormat="1" applyFill="1" applyAlignment="1">
      <alignment vertical="center"/>
    </xf>
    <xf numFmtId="0" fontId="1" fillId="0" borderId="0" xfId="0" applyNumberFormat="1" applyFont="1" applyFill="1" applyAlignment="1">
      <alignment vertical="center"/>
    </xf>
    <xf numFmtId="0" fontId="2" fillId="0" borderId="0" xfId="0" applyNumberFormat="1" applyFont="1" applyFill="1" applyAlignment="1">
      <alignment horizontal="right" vertical="center"/>
    </xf>
    <xf numFmtId="0" fontId="9" fillId="0" borderId="0" xfId="0" applyNumberFormat="1" applyFont="1" applyFill="1" applyAlignment="1">
      <alignment horizontal="left" vertical="center"/>
    </xf>
    <xf numFmtId="0" fontId="8" fillId="0" borderId="0" xfId="0" applyNumberFormat="1" applyFont="1" applyFill="1" applyAlignment="1">
      <alignment vertical="center"/>
    </xf>
    <xf numFmtId="0" fontId="16" fillId="0" borderId="0" xfId="0" applyNumberFormat="1" applyFont="1" applyFill="1" applyAlignment="1">
      <alignment horizontal="right" vertical="center"/>
    </xf>
    <xf numFmtId="0" fontId="1"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5" xfId="0" applyNumberFormat="1" applyFill="1" applyBorder="1" applyAlignment="1">
      <alignment vertical="center"/>
    </xf>
    <xf numFmtId="2" fontId="1"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2" fillId="0" borderId="10" xfId="0" applyNumberFormat="1" applyFont="1" applyFill="1" applyBorder="1" applyAlignment="1">
      <alignment vertical="center"/>
    </xf>
    <xf numFmtId="10" fontId="1" fillId="0" borderId="10" xfId="106" applyNumberFormat="1" applyFont="1" applyFill="1" applyBorder="1" applyAlignment="1">
      <alignment vertical="center"/>
    </xf>
    <xf numFmtId="10" fontId="0" fillId="0" borderId="10" xfId="106" applyNumberFormat="1" applyFont="1" applyFill="1" applyBorder="1" applyAlignment="1">
      <alignment vertical="center"/>
    </xf>
    <xf numFmtId="0" fontId="6" fillId="0" borderId="0" xfId="0" applyNumberFormat="1" applyFont="1" applyFill="1" applyAlignment="1">
      <alignment vertical="center"/>
    </xf>
    <xf numFmtId="2" fontId="1" fillId="0" borderId="0" xfId="0" applyNumberFormat="1" applyFont="1" applyFill="1" applyAlignment="1">
      <alignment vertical="center"/>
    </xf>
    <xf numFmtId="2" fontId="6" fillId="0" borderId="0" xfId="0" applyNumberFormat="1" applyFont="1" applyFill="1" applyAlignment="1">
      <alignment vertical="center"/>
    </xf>
    <xf numFmtId="0" fontId="13" fillId="0" borderId="0" xfId="0" applyNumberFormat="1" applyFont="1" applyFill="1" applyAlignment="1">
      <alignment vertical="center"/>
    </xf>
    <xf numFmtId="0" fontId="0" fillId="0" borderId="0" xfId="0" applyFill="1" applyAlignment="1">
      <alignment vertical="center"/>
    </xf>
    <xf numFmtId="0" fontId="2" fillId="0" borderId="0" xfId="0" applyFont="1" applyFill="1" applyAlignment="1">
      <alignment vertical="center"/>
    </xf>
    <xf numFmtId="0" fontId="3" fillId="33" borderId="0" xfId="0" applyFont="1" applyFill="1" applyAlignment="1">
      <alignment horizontal="centerContinuous" vertical="center"/>
    </xf>
    <xf numFmtId="0" fontId="0" fillId="33" borderId="0" xfId="0" applyFill="1" applyAlignment="1">
      <alignment vertical="center"/>
    </xf>
    <xf numFmtId="0" fontId="2" fillId="0" borderId="10" xfId="0" applyFont="1" applyFill="1" applyBorder="1" applyAlignment="1">
      <alignment vertical="center" wrapText="1"/>
    </xf>
    <xf numFmtId="0" fontId="2" fillId="0" borderId="10" xfId="0" applyFont="1" applyFill="1" applyBorder="1" applyAlignment="1">
      <alignment vertical="center"/>
    </xf>
    <xf numFmtId="0" fontId="2" fillId="0" borderId="10" xfId="0" applyFont="1" applyFill="1" applyBorder="1" applyAlignment="1">
      <alignment horizontal="center" vertical="center" wrapText="1"/>
    </xf>
    <xf numFmtId="0" fontId="0" fillId="0" borderId="0" xfId="0" applyFill="1" applyAlignment="1">
      <alignment vertical="center" wrapText="1"/>
    </xf>
    <xf numFmtId="0" fontId="6" fillId="0" borderId="10" xfId="0" applyFont="1" applyFill="1" applyBorder="1" applyAlignment="1">
      <alignment vertical="center" wrapText="1"/>
    </xf>
    <xf numFmtId="2" fontId="6" fillId="0" borderId="10" xfId="0" applyNumberFormat="1" applyFont="1" applyFill="1" applyBorder="1" applyAlignment="1">
      <alignment vertical="center"/>
    </xf>
    <xf numFmtId="2" fontId="6" fillId="0" borderId="10" xfId="0" applyNumberFormat="1" applyFont="1" applyFill="1" applyBorder="1" applyAlignment="1">
      <alignment vertical="center" wrapText="1"/>
    </xf>
    <xf numFmtId="1" fontId="0" fillId="0" borderId="10" xfId="0" applyNumberFormat="1" applyFill="1" applyBorder="1" applyAlignment="1">
      <alignment vertical="center"/>
    </xf>
    <xf numFmtId="0" fontId="0" fillId="0" borderId="10" xfId="0" applyFill="1" applyBorder="1" applyAlignment="1">
      <alignment vertical="center" wrapText="1"/>
    </xf>
    <xf numFmtId="0" fontId="0" fillId="0" borderId="10" xfId="0" applyFill="1" applyBorder="1" applyAlignment="1">
      <alignment vertical="center"/>
    </xf>
    <xf numFmtId="0" fontId="6" fillId="0" borderId="10" xfId="90" applyNumberFormat="1" applyFont="1" applyFill="1" applyBorder="1" applyAlignment="1">
      <alignment vertical="center"/>
    </xf>
    <xf numFmtId="2" fontId="1" fillId="0" borderId="70" xfId="0" applyNumberFormat="1" applyFont="1" applyFill="1" applyBorder="1" applyAlignment="1">
      <alignment vertical="center" wrapText="1"/>
    </xf>
    <xf numFmtId="0" fontId="2" fillId="0" borderId="10" xfId="0" applyFont="1" applyFill="1" applyBorder="1" applyAlignment="1">
      <alignment horizontal="center" vertical="center"/>
    </xf>
    <xf numFmtId="0" fontId="34" fillId="0" borderId="0" xfId="0" applyFont="1" applyFill="1" applyAlignment="1">
      <alignment vertical="center"/>
    </xf>
    <xf numFmtId="0" fontId="177" fillId="0" borderId="0" xfId="0" applyFont="1" applyFill="1" applyAlignment="1">
      <alignment vertical="center"/>
    </xf>
    <xf numFmtId="0" fontId="177" fillId="33" borderId="0" xfId="0" applyFont="1" applyFill="1" applyAlignment="1">
      <alignment vertical="center"/>
    </xf>
    <xf numFmtId="0" fontId="178" fillId="0" borderId="0" xfId="0" applyNumberFormat="1" applyFont="1" applyFill="1" applyAlignment="1">
      <alignment horizontal="right" vertical="center"/>
    </xf>
    <xf numFmtId="0" fontId="30" fillId="0" borderId="0" xfId="0" applyFont="1" applyFill="1" applyAlignment="1">
      <alignment vertical="center"/>
    </xf>
    <xf numFmtId="0" fontId="179" fillId="0" borderId="0" xfId="0" applyFont="1" applyFill="1" applyAlignment="1">
      <alignment vertical="center"/>
    </xf>
    <xf numFmtId="0" fontId="30" fillId="0" borderId="0" xfId="0" applyFont="1" applyFill="1" applyAlignment="1">
      <alignment horizontal="centerContinuous" vertical="center"/>
    </xf>
    <xf numFmtId="0" fontId="34" fillId="0" borderId="0" xfId="0" applyFont="1" applyFill="1" applyAlignment="1">
      <alignment horizontal="centerContinuous" vertical="center"/>
    </xf>
    <xf numFmtId="0" fontId="34" fillId="33" borderId="0" xfId="0" applyFont="1" applyFill="1" applyAlignment="1">
      <alignment horizontal="centerContinuous" vertical="center"/>
    </xf>
    <xf numFmtId="0" fontId="34" fillId="33" borderId="0" xfId="0" applyFont="1" applyFill="1" applyAlignment="1">
      <alignment vertical="center"/>
    </xf>
    <xf numFmtId="0" fontId="30" fillId="0" borderId="10" xfId="0" applyFont="1" applyFill="1" applyBorder="1" applyAlignment="1">
      <alignment horizontal="centerContinuous" vertical="center"/>
    </xf>
    <xf numFmtId="0" fontId="34" fillId="0" borderId="10" xfId="0" applyFont="1" applyFill="1" applyBorder="1" applyAlignment="1">
      <alignment horizontal="centerContinuous" vertical="center"/>
    </xf>
    <xf numFmtId="0" fontId="30" fillId="33" borderId="10" xfId="0" applyFont="1" applyFill="1" applyBorder="1" applyAlignment="1">
      <alignment horizontal="centerContinuous" vertical="center"/>
    </xf>
    <xf numFmtId="0" fontId="34" fillId="0" borderId="10" xfId="0" applyFont="1" applyFill="1" applyBorder="1" applyAlignment="1">
      <alignment vertical="center" wrapText="1"/>
    </xf>
    <xf numFmtId="0" fontId="34" fillId="33" borderId="10" xfId="0" applyFont="1" applyFill="1" applyBorder="1" applyAlignment="1">
      <alignment vertical="center" wrapText="1"/>
    </xf>
    <xf numFmtId="0" fontId="179" fillId="0" borderId="0" xfId="0" applyFont="1" applyFill="1" applyAlignment="1">
      <alignment vertical="center" wrapText="1"/>
    </xf>
    <xf numFmtId="0" fontId="34" fillId="0" borderId="10" xfId="0" applyFont="1" applyFill="1" applyBorder="1" applyAlignment="1">
      <alignment vertical="center"/>
    </xf>
    <xf numFmtId="0" fontId="34" fillId="33" borderId="10" xfId="0" applyFont="1" applyFill="1" applyBorder="1" applyAlignment="1">
      <alignment vertical="center"/>
    </xf>
    <xf numFmtId="0" fontId="30" fillId="0" borderId="10" xfId="0" applyFont="1" applyFill="1" applyBorder="1" applyAlignment="1">
      <alignment vertical="center"/>
    </xf>
    <xf numFmtId="168" fontId="34" fillId="0" borderId="10" xfId="0" applyNumberFormat="1" applyFont="1" applyFill="1" applyBorder="1" applyAlignment="1">
      <alignment vertical="center"/>
    </xf>
    <xf numFmtId="2" fontId="34" fillId="33" borderId="10" xfId="0" applyNumberFormat="1" applyFont="1" applyFill="1" applyBorder="1" applyAlignment="1">
      <alignment vertical="center"/>
    </xf>
    <xf numFmtId="2" fontId="30" fillId="0" borderId="10" xfId="0" applyNumberFormat="1" applyFont="1" applyFill="1" applyBorder="1" applyAlignment="1">
      <alignment vertical="center"/>
    </xf>
    <xf numFmtId="0" fontId="30" fillId="0" borderId="10" xfId="0" applyFont="1" applyFill="1" applyBorder="1" applyAlignment="1">
      <alignment vertical="center" wrapText="1"/>
    </xf>
    <xf numFmtId="2" fontId="30" fillId="33" borderId="10" xfId="0" applyNumberFormat="1" applyFont="1" applyFill="1" applyBorder="1" applyAlignment="1">
      <alignment vertical="center"/>
    </xf>
    <xf numFmtId="0" fontId="179" fillId="33" borderId="10" xfId="0" applyFont="1" applyFill="1" applyBorder="1" applyAlignment="1">
      <alignment vertical="center"/>
    </xf>
    <xf numFmtId="0" fontId="179" fillId="0" borderId="10" xfId="0" applyFont="1" applyFill="1" applyBorder="1" applyAlignment="1">
      <alignment vertical="center"/>
    </xf>
    <xf numFmtId="2" fontId="177" fillId="0" borderId="10" xfId="0" applyNumberFormat="1" applyFont="1" applyFill="1" applyBorder="1" applyAlignment="1">
      <alignment vertical="center"/>
    </xf>
    <xf numFmtId="2" fontId="179" fillId="0" borderId="10" xfId="0" applyNumberFormat="1" applyFont="1" applyFill="1" applyBorder="1" applyAlignment="1">
      <alignment vertical="center"/>
    </xf>
    <xf numFmtId="14" fontId="34" fillId="0" borderId="10" xfId="0" applyNumberFormat="1" applyFont="1" applyFill="1" applyBorder="1" applyAlignment="1">
      <alignment vertical="center"/>
    </xf>
    <xf numFmtId="169" fontId="34" fillId="0" borderId="10" xfId="0" applyNumberFormat="1" applyFont="1" applyFill="1" applyBorder="1" applyAlignment="1">
      <alignment vertical="center"/>
    </xf>
    <xf numFmtId="10" fontId="34" fillId="0" borderId="10" xfId="0" applyNumberFormat="1" applyFont="1" applyFill="1" applyBorder="1" applyAlignment="1">
      <alignment vertical="center"/>
    </xf>
    <xf numFmtId="2" fontId="180" fillId="0" borderId="10" xfId="0" applyNumberFormat="1" applyFont="1" applyFill="1" applyBorder="1" applyAlignment="1">
      <alignment vertical="center"/>
    </xf>
    <xf numFmtId="2" fontId="30" fillId="0" borderId="10" xfId="0" applyNumberFormat="1" applyFont="1" applyFill="1" applyBorder="1" applyAlignment="1">
      <alignment horizontal="right" vertical="center"/>
    </xf>
    <xf numFmtId="0" fontId="181" fillId="0" borderId="10" xfId="0" applyNumberFormat="1" applyFont="1" applyFill="1" applyBorder="1" applyAlignment="1">
      <alignment vertical="center"/>
    </xf>
    <xf numFmtId="168" fontId="179" fillId="0" borderId="10" xfId="0" applyNumberFormat="1" applyFont="1" applyFill="1" applyBorder="1" applyAlignment="1">
      <alignment vertical="center"/>
    </xf>
    <xf numFmtId="2" fontId="179" fillId="33" borderId="10" xfId="0" applyNumberFormat="1" applyFont="1" applyFill="1" applyBorder="1" applyAlignment="1">
      <alignment vertical="center"/>
    </xf>
    <xf numFmtId="2" fontId="181" fillId="0" borderId="10" xfId="0" applyNumberFormat="1" applyFont="1" applyFill="1" applyBorder="1" applyAlignment="1">
      <alignment horizontal="right" vertical="center"/>
    </xf>
    <xf numFmtId="0" fontId="181" fillId="0" borderId="10" xfId="0" applyFont="1" applyFill="1" applyBorder="1" applyAlignment="1">
      <alignment vertical="center"/>
    </xf>
    <xf numFmtId="0" fontId="181" fillId="0" borderId="0" xfId="0" applyNumberFormat="1" applyFont="1" applyFill="1" applyBorder="1" applyAlignment="1">
      <alignment vertical="center"/>
    </xf>
    <xf numFmtId="0" fontId="179" fillId="0" borderId="0" xfId="0" applyFont="1" applyFill="1" applyBorder="1" applyAlignment="1">
      <alignment vertical="center"/>
    </xf>
    <xf numFmtId="0" fontId="34" fillId="0" borderId="0" xfId="0" applyFont="1" applyFill="1" applyBorder="1" applyAlignment="1">
      <alignment vertical="center" wrapText="1"/>
    </xf>
    <xf numFmtId="2" fontId="180" fillId="0" borderId="0" xfId="0" applyNumberFormat="1" applyFont="1" applyFill="1" applyBorder="1" applyAlignment="1">
      <alignment vertical="center"/>
    </xf>
    <xf numFmtId="2" fontId="34" fillId="0" borderId="0" xfId="0" applyNumberFormat="1" applyFont="1" applyFill="1" applyBorder="1" applyAlignment="1">
      <alignment vertical="center"/>
    </xf>
    <xf numFmtId="0" fontId="34" fillId="0" borderId="0" xfId="0" applyFont="1" applyFill="1" applyBorder="1" applyAlignment="1">
      <alignment vertical="center"/>
    </xf>
    <xf numFmtId="168" fontId="34" fillId="0" borderId="0" xfId="0" applyNumberFormat="1" applyFont="1" applyFill="1" applyBorder="1" applyAlignment="1">
      <alignment vertical="center"/>
    </xf>
    <xf numFmtId="2" fontId="34" fillId="33" borderId="0" xfId="0" applyNumberFormat="1" applyFont="1" applyFill="1" applyBorder="1" applyAlignment="1">
      <alignment vertical="center"/>
    </xf>
    <xf numFmtId="2" fontId="181" fillId="0" borderId="0" xfId="0" applyNumberFormat="1" applyFont="1" applyFill="1" applyBorder="1" applyAlignment="1">
      <alignment horizontal="right" vertical="center"/>
    </xf>
    <xf numFmtId="0" fontId="181" fillId="0" borderId="0" xfId="0" applyFont="1" applyFill="1" applyBorder="1" applyAlignment="1">
      <alignment vertical="center"/>
    </xf>
    <xf numFmtId="0" fontId="34" fillId="0" borderId="10" xfId="0" applyFont="1" applyFill="1" applyBorder="1" applyAlignment="1">
      <alignment horizontal="justify" vertical="center" wrapText="1"/>
    </xf>
    <xf numFmtId="0" fontId="179" fillId="27" borderId="0" xfId="0" applyFont="1" applyFill="1" applyAlignment="1">
      <alignment vertical="center"/>
    </xf>
    <xf numFmtId="0" fontId="179" fillId="30" borderId="10" xfId="0" applyFont="1" applyFill="1" applyBorder="1" applyAlignment="1">
      <alignment vertical="center" wrapText="1"/>
    </xf>
    <xf numFmtId="2" fontId="179" fillId="30" borderId="10" xfId="0" applyNumberFormat="1" applyFont="1" applyFill="1" applyBorder="1" applyAlignment="1">
      <alignment vertical="center" wrapText="1"/>
    </xf>
    <xf numFmtId="168" fontId="179" fillId="30" borderId="10" xfId="0" applyNumberFormat="1" applyFont="1" applyFill="1" applyBorder="1" applyAlignment="1">
      <alignment vertical="center" wrapText="1"/>
    </xf>
    <xf numFmtId="2" fontId="179" fillId="33" borderId="10" xfId="0" applyNumberFormat="1" applyFont="1" applyFill="1" applyBorder="1" applyAlignment="1">
      <alignment vertical="center" wrapText="1"/>
    </xf>
    <xf numFmtId="0" fontId="179" fillId="0" borderId="10" xfId="0" applyFont="1" applyFill="1" applyBorder="1" applyAlignment="1">
      <alignment vertical="center" wrapText="1"/>
    </xf>
    <xf numFmtId="10" fontId="179" fillId="0" borderId="10" xfId="0" applyNumberFormat="1" applyFont="1" applyFill="1" applyBorder="1" applyAlignment="1">
      <alignment vertical="center"/>
    </xf>
    <xf numFmtId="2" fontId="181" fillId="0" borderId="10" xfId="0" applyNumberFormat="1" applyFont="1" applyFill="1" applyBorder="1" applyAlignment="1">
      <alignment vertical="center"/>
    </xf>
    <xf numFmtId="2" fontId="181" fillId="0" borderId="18" xfId="0" applyNumberFormat="1" applyFont="1" applyFill="1" applyBorder="1" applyAlignment="1">
      <alignment vertical="center"/>
    </xf>
    <xf numFmtId="2" fontId="181" fillId="33" borderId="18" xfId="0" applyNumberFormat="1" applyFont="1" applyFill="1" applyBorder="1" applyAlignment="1">
      <alignment vertical="center"/>
    </xf>
    <xf numFmtId="2" fontId="179" fillId="0" borderId="17" xfId="0" applyNumberFormat="1" applyFont="1" applyFill="1" applyBorder="1" applyAlignment="1">
      <alignment vertical="center"/>
    </xf>
    <xf numFmtId="2" fontId="179" fillId="33" borderId="17" xfId="0" applyNumberFormat="1" applyFont="1" applyFill="1" applyBorder="1" applyAlignment="1">
      <alignment vertical="center"/>
    </xf>
    <xf numFmtId="0" fontId="179" fillId="33" borderId="0" xfId="0" applyFont="1" applyFill="1" applyAlignment="1">
      <alignment vertical="center"/>
    </xf>
    <xf numFmtId="0" fontId="30" fillId="32" borderId="18" xfId="0" applyFont="1" applyFill="1" applyBorder="1" applyAlignment="1">
      <alignment horizontal="center" vertical="center" wrapText="1"/>
    </xf>
    <xf numFmtId="0" fontId="34" fillId="0" borderId="10" xfId="0" applyFont="1" applyBorder="1" applyAlignment="1">
      <alignment horizontal="center" vertical="center" wrapText="1"/>
    </xf>
    <xf numFmtId="186" fontId="1" fillId="0" borderId="10" xfId="78" applyNumberFormat="1" applyFont="1" applyBorder="1" applyAlignment="1">
      <alignment horizontal="center" vertical="center"/>
    </xf>
    <xf numFmtId="0" fontId="67" fillId="0" borderId="10" xfId="0" applyFont="1" applyBorder="1" applyAlignment="1">
      <alignment horizontal="center" vertical="center" wrapText="1"/>
    </xf>
    <xf numFmtId="0" fontId="34" fillId="0" borderId="10" xfId="0" applyFont="1" applyFill="1" applyBorder="1" applyAlignment="1">
      <alignment horizontal="left" vertical="center" wrapText="1"/>
    </xf>
    <xf numFmtId="0" fontId="34" fillId="0" borderId="10" xfId="0" applyNumberFormat="1" applyFont="1" applyFill="1" applyBorder="1" applyAlignment="1">
      <alignment horizontal="left" vertical="center" wrapText="1"/>
    </xf>
    <xf numFmtId="0" fontId="34" fillId="0" borderId="10" xfId="0" applyFont="1" applyFill="1" applyBorder="1" applyAlignment="1">
      <alignment horizontal="center" vertical="center" wrapText="1"/>
    </xf>
    <xf numFmtId="0" fontId="30" fillId="0" borderId="10" xfId="0" applyFont="1" applyBorder="1" applyAlignment="1">
      <alignment horizontal="center" vertical="center" wrapText="1"/>
    </xf>
    <xf numFmtId="0" fontId="68" fillId="0" borderId="10" xfId="0" applyFont="1" applyFill="1" applyBorder="1" applyAlignment="1">
      <alignment horizontal="center" vertical="center" wrapText="1"/>
    </xf>
    <xf numFmtId="17" fontId="34" fillId="0" borderId="10" xfId="0" quotePrefix="1" applyNumberFormat="1" applyFont="1" applyFill="1" applyBorder="1" applyAlignment="1">
      <alignment horizontal="center" vertical="center" wrapText="1"/>
    </xf>
    <xf numFmtId="0" fontId="34" fillId="0" borderId="10" xfId="0" quotePrefix="1"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172" fontId="134" fillId="36" borderId="10" xfId="0" applyNumberFormat="1" applyFont="1" applyFill="1" applyBorder="1" applyAlignment="1">
      <alignment vertical="top"/>
    </xf>
    <xf numFmtId="0" fontId="115" fillId="0" borderId="0" xfId="78" applyFont="1" applyBorder="1" applyAlignment="1">
      <alignment vertical="center"/>
    </xf>
    <xf numFmtId="0" fontId="115" fillId="0" borderId="0" xfId="78" applyFont="1" applyAlignment="1">
      <alignment vertical="center"/>
    </xf>
    <xf numFmtId="0" fontId="115" fillId="0" borderId="10" xfId="78" applyFont="1" applyBorder="1" applyAlignment="1">
      <alignment horizontal="center" vertical="center"/>
    </xf>
    <xf numFmtId="0" fontId="115" fillId="0" borderId="10" xfId="78" applyFont="1" applyBorder="1" applyAlignment="1">
      <alignment horizontal="center" vertical="center" wrapText="1"/>
    </xf>
    <xf numFmtId="0" fontId="115" fillId="0" borderId="10" xfId="78" applyFont="1" applyBorder="1" applyAlignment="1">
      <alignment vertical="center"/>
    </xf>
    <xf numFmtId="0" fontId="115" fillId="0" borderId="0" xfId="78" applyFont="1" applyAlignment="1">
      <alignment vertical="center" wrapText="1"/>
    </xf>
    <xf numFmtId="2" fontId="115" fillId="0" borderId="10" xfId="78" applyNumberFormat="1" applyFont="1" applyBorder="1" applyAlignment="1">
      <alignment vertical="center" wrapText="1"/>
    </xf>
    <xf numFmtId="0" fontId="115" fillId="0" borderId="10" xfId="78" applyFont="1" applyBorder="1" applyAlignment="1">
      <alignment horizontal="left" vertical="center"/>
    </xf>
    <xf numFmtId="4" fontId="115" fillId="0" borderId="10" xfId="78" applyNumberFormat="1" applyFont="1" applyFill="1" applyBorder="1" applyAlignment="1">
      <alignment vertical="center"/>
    </xf>
    <xf numFmtId="4" fontId="115" fillId="0" borderId="10" xfId="78" applyNumberFormat="1" applyFont="1" applyBorder="1" applyAlignment="1">
      <alignment vertical="center"/>
    </xf>
    <xf numFmtId="2" fontId="115" fillId="0" borderId="10" xfId="78" applyNumberFormat="1" applyFont="1" applyBorder="1" applyAlignment="1">
      <alignment vertical="center"/>
    </xf>
    <xf numFmtId="3" fontId="115" fillId="0" borderId="10" xfId="78" applyNumberFormat="1" applyFont="1" applyFill="1" applyBorder="1" applyAlignment="1">
      <alignment vertical="center"/>
    </xf>
    <xf numFmtId="2" fontId="115" fillId="0" borderId="0" xfId="78" applyNumberFormat="1" applyFont="1" applyAlignment="1">
      <alignment vertical="center"/>
    </xf>
    <xf numFmtId="0" fontId="67" fillId="0" borderId="10" xfId="0" applyFont="1" applyBorder="1" applyAlignment="1">
      <alignment horizontal="center" vertical="center" wrapText="1"/>
    </xf>
    <xf numFmtId="0" fontId="68" fillId="0" borderId="10" xfId="0" applyFont="1" applyFill="1" applyBorder="1" applyAlignment="1">
      <alignment horizontal="center" vertical="center" wrapText="1"/>
    </xf>
    <xf numFmtId="0" fontId="69" fillId="0" borderId="0" xfId="0" applyFont="1" applyFill="1" applyBorder="1" applyAlignment="1">
      <alignment horizontal="center" vertical="center" wrapText="1"/>
    </xf>
    <xf numFmtId="0" fontId="10" fillId="0" borderId="0" xfId="85" applyNumberFormat="1" applyFont="1" applyFill="1" applyBorder="1" applyAlignment="1">
      <alignment horizontal="center" vertical="center"/>
    </xf>
    <xf numFmtId="0" fontId="117" fillId="0" borderId="10" xfId="85" applyNumberFormat="1" applyFont="1" applyFill="1" applyBorder="1" applyAlignment="1">
      <alignment horizontal="center" vertical="center" wrapText="1"/>
    </xf>
    <xf numFmtId="0" fontId="12" fillId="0" borderId="10" xfId="85" applyNumberFormat="1" applyFont="1" applyFill="1" applyBorder="1" applyAlignment="1">
      <alignment horizontal="center" vertical="center"/>
    </xf>
    <xf numFmtId="0" fontId="14" fillId="0" borderId="43" xfId="85" applyNumberFormat="1" applyFont="1" applyFill="1" applyBorder="1" applyAlignment="1">
      <alignment horizontal="center" vertical="center"/>
    </xf>
    <xf numFmtId="0" fontId="14" fillId="0" borderId="35" xfId="85" applyNumberFormat="1" applyFont="1" applyFill="1" applyBorder="1" applyAlignment="1">
      <alignment horizontal="center" vertical="center"/>
    </xf>
    <xf numFmtId="0" fontId="13" fillId="0" borderId="0" xfId="85" applyNumberFormat="1" applyFont="1" applyFill="1" applyAlignment="1">
      <alignment horizontal="center" vertical="center"/>
    </xf>
    <xf numFmtId="0" fontId="116" fillId="0" borderId="10" xfId="85" applyNumberFormat="1" applyFill="1" applyBorder="1" applyAlignment="1">
      <alignment horizontal="center" vertical="center"/>
    </xf>
    <xf numFmtId="0" fontId="14" fillId="0" borderId="10" xfId="85" applyNumberFormat="1" applyFont="1" applyFill="1" applyBorder="1" applyAlignment="1">
      <alignment horizontal="center" vertical="center" wrapText="1"/>
    </xf>
    <xf numFmtId="0" fontId="13" fillId="0" borderId="10" xfId="85" applyNumberFormat="1" applyFont="1" applyFill="1" applyBorder="1" applyAlignment="1">
      <alignment horizontal="center" vertical="center" wrapText="1"/>
    </xf>
    <xf numFmtId="1" fontId="14" fillId="0" borderId="10" xfId="85" applyNumberFormat="1" applyFont="1" applyFill="1" applyBorder="1" applyAlignment="1">
      <alignment horizontal="center" vertical="center" wrapText="1"/>
    </xf>
    <xf numFmtId="0" fontId="13" fillId="0" borderId="16" xfId="85" applyNumberFormat="1" applyFont="1" applyFill="1" applyBorder="1" applyAlignment="1">
      <alignment horizontal="center" vertical="center"/>
    </xf>
    <xf numFmtId="0" fontId="13" fillId="0" borderId="6" xfId="85" applyNumberFormat="1" applyFont="1" applyFill="1" applyBorder="1" applyAlignment="1">
      <alignment horizontal="center" vertical="center" wrapText="1"/>
    </xf>
    <xf numFmtId="0" fontId="13" fillId="0" borderId="35" xfId="85" applyNumberFormat="1" applyFont="1" applyFill="1" applyBorder="1" applyAlignment="1">
      <alignment horizontal="center" vertical="center" wrapText="1"/>
    </xf>
    <xf numFmtId="0" fontId="4" fillId="0" borderId="0" xfId="85" applyNumberFormat="1" applyFont="1" applyFill="1" applyAlignment="1">
      <alignment horizontal="center" vertical="center"/>
    </xf>
    <xf numFmtId="0" fontId="15" fillId="0" borderId="0" xfId="85" applyNumberFormat="1" applyFont="1" applyFill="1" applyBorder="1" applyAlignment="1">
      <alignment horizontal="center" vertical="center"/>
    </xf>
    <xf numFmtId="0" fontId="4" fillId="0" borderId="55" xfId="85" applyNumberFormat="1" applyFont="1" applyFill="1" applyBorder="1" applyAlignment="1">
      <alignment horizontal="center" vertical="center" wrapText="1"/>
    </xf>
    <xf numFmtId="0" fontId="4" fillId="0" borderId="17" xfId="85" applyNumberFormat="1" applyFont="1" applyFill="1" applyBorder="1" applyAlignment="1">
      <alignment horizontal="center" vertical="center" wrapText="1"/>
    </xf>
    <xf numFmtId="0" fontId="3" fillId="0" borderId="10" xfId="85" applyNumberFormat="1" applyFont="1" applyFill="1" applyBorder="1" applyAlignment="1">
      <alignment horizontal="center" vertical="center"/>
    </xf>
    <xf numFmtId="188" fontId="30" fillId="0" borderId="10" xfId="41" applyNumberFormat="1" applyFont="1" applyFill="1" applyBorder="1" applyAlignment="1">
      <alignment horizontal="center" vertical="center" wrapText="1"/>
    </xf>
    <xf numFmtId="0" fontId="30" fillId="0" borderId="10" xfId="85" applyNumberFormat="1" applyFont="1" applyFill="1" applyBorder="1" applyAlignment="1">
      <alignment horizontal="center" vertical="center"/>
    </xf>
    <xf numFmtId="43" fontId="30" fillId="0" borderId="10" xfId="41" applyNumberFormat="1" applyFont="1" applyBorder="1" applyAlignment="1">
      <alignment horizontal="center" vertical="center" wrapText="1"/>
    </xf>
    <xf numFmtId="166" fontId="30" fillId="0" borderId="10" xfId="41" applyNumberFormat="1" applyFont="1" applyFill="1" applyBorder="1" applyAlignment="1">
      <alignment horizontal="center" vertical="center" wrapText="1"/>
    </xf>
    <xf numFmtId="166" fontId="30" fillId="0" borderId="10" xfId="85" applyNumberFormat="1" applyFont="1" applyFill="1" applyBorder="1" applyAlignment="1">
      <alignment horizontal="center" vertical="center" wrapText="1"/>
    </xf>
    <xf numFmtId="166" fontId="30" fillId="0" borderId="10" xfId="41" applyNumberFormat="1" applyFont="1" applyBorder="1" applyAlignment="1">
      <alignment horizontal="center" vertical="center" wrapText="1"/>
    </xf>
    <xf numFmtId="0" fontId="3" fillId="0" borderId="10" xfId="85" applyNumberFormat="1" applyFont="1" applyFill="1" applyBorder="1" applyAlignment="1">
      <alignment horizontal="center"/>
    </xf>
    <xf numFmtId="0" fontId="13" fillId="0" borderId="10" xfId="85" applyNumberFormat="1" applyFont="1" applyFill="1" applyBorder="1" applyAlignment="1">
      <alignment horizontal="center"/>
    </xf>
    <xf numFmtId="0" fontId="13" fillId="0" borderId="0" xfId="85" applyNumberFormat="1" applyFont="1" applyFill="1" applyAlignment="1">
      <alignment horizontal="center"/>
    </xf>
    <xf numFmtId="0" fontId="15" fillId="0" borderId="0" xfId="85" applyNumberFormat="1" applyFont="1" applyFill="1" applyAlignment="1">
      <alignment horizontal="center" vertical="center"/>
    </xf>
    <xf numFmtId="0" fontId="17" fillId="0" borderId="0" xfId="85" applyNumberFormat="1" applyFont="1" applyFill="1" applyAlignment="1">
      <alignment horizontal="center" vertical="center"/>
    </xf>
    <xf numFmtId="0" fontId="116" fillId="0" borderId="0" xfId="85" applyNumberFormat="1" applyFill="1" applyAlignment="1">
      <alignment horizontal="center" vertical="center"/>
    </xf>
    <xf numFmtId="0" fontId="175" fillId="0" borderId="0" xfId="85" applyNumberFormat="1" applyFont="1" applyFill="1" applyBorder="1" applyAlignment="1">
      <alignment horizontal="left" vertical="center"/>
    </xf>
    <xf numFmtId="0" fontId="40" fillId="0" borderId="0" xfId="85" applyNumberFormat="1" applyFont="1" applyFill="1" applyAlignment="1">
      <alignment horizontal="left" vertical="center"/>
    </xf>
    <xf numFmtId="0" fontId="9" fillId="0" borderId="0" xfId="85" applyNumberFormat="1" applyFont="1" applyFill="1" applyBorder="1" applyAlignment="1">
      <alignment horizontal="center" vertical="center"/>
    </xf>
    <xf numFmtId="0" fontId="40" fillId="0" borderId="0" xfId="85" applyNumberFormat="1" applyFont="1" applyFill="1" applyAlignment="1">
      <alignment horizontal="left"/>
    </xf>
    <xf numFmtId="0" fontId="9" fillId="0" borderId="0" xfId="85" applyNumberFormat="1" applyFont="1" applyFill="1" applyBorder="1" applyAlignment="1">
      <alignment horizontal="left"/>
    </xf>
    <xf numFmtId="0" fontId="9" fillId="0" borderId="0" xfId="85" applyNumberFormat="1" applyFont="1" applyFill="1" applyBorder="1" applyAlignment="1">
      <alignment horizontal="center"/>
    </xf>
    <xf numFmtId="0" fontId="17" fillId="0" borderId="0" xfId="85" applyNumberFormat="1" applyFont="1" applyFill="1" applyAlignment="1">
      <alignment horizontal="center"/>
    </xf>
    <xf numFmtId="0" fontId="116" fillId="0" borderId="0" xfId="85" applyNumberFormat="1" applyFill="1" applyAlignment="1">
      <alignment horizontal="center"/>
    </xf>
    <xf numFmtId="2" fontId="0" fillId="0" borderId="69" xfId="0" applyNumberFormat="1" applyBorder="1" applyAlignment="1">
      <alignment horizontal="center" vertical="center"/>
    </xf>
    <xf numFmtId="0" fontId="0" fillId="0" borderId="69" xfId="0" applyBorder="1" applyAlignment="1">
      <alignment horizontal="center" vertical="center"/>
    </xf>
    <xf numFmtId="0" fontId="2" fillId="0" borderId="10" xfId="0" applyNumberFormat="1" applyFont="1" applyFill="1" applyBorder="1" applyAlignment="1">
      <alignment horizontal="center"/>
    </xf>
    <xf numFmtId="0" fontId="6" fillId="32" borderId="0" xfId="0" applyFont="1" applyFill="1" applyAlignment="1">
      <alignment wrapText="1"/>
    </xf>
    <xf numFmtId="0" fontId="2" fillId="0" borderId="0" xfId="0" applyFont="1" applyFill="1" applyAlignment="1">
      <alignment horizontal="center"/>
    </xf>
    <xf numFmtId="2" fontId="0" fillId="0" borderId="0" xfId="0" applyNumberFormat="1" applyFill="1" applyAlignment="1">
      <alignment horizontal="center"/>
    </xf>
    <xf numFmtId="0" fontId="30" fillId="0" borderId="10" xfId="0" applyNumberFormat="1" applyFont="1" applyFill="1" applyBorder="1" applyAlignment="1">
      <alignment horizontal="center" vertical="center" wrapText="1"/>
    </xf>
    <xf numFmtId="0" fontId="34" fillId="0" borderId="10" xfId="0" applyFont="1" applyBorder="1" applyAlignment="1">
      <alignment horizontal="center" vertical="center" wrapText="1"/>
    </xf>
    <xf numFmtId="0" fontId="30" fillId="0" borderId="0" xfId="0" applyNumberFormat="1" applyFont="1" applyFill="1" applyAlignment="1">
      <alignment horizontal="right" vertical="center"/>
    </xf>
    <xf numFmtId="0" fontId="111" fillId="0" borderId="0" xfId="0" applyNumberFormat="1" applyFont="1" applyFill="1" applyAlignment="1">
      <alignment horizontal="center" vertical="center" wrapText="1"/>
    </xf>
    <xf numFmtId="0" fontId="34" fillId="0" borderId="0" xfId="0" applyNumberFormat="1" applyFont="1" applyFill="1" applyAlignment="1">
      <alignment horizontal="left" vertical="center"/>
    </xf>
    <xf numFmtId="0" fontId="30" fillId="0" borderId="0" xfId="0" applyFont="1" applyFill="1" applyBorder="1" applyAlignment="1">
      <alignment horizontal="right" vertical="center"/>
    </xf>
    <xf numFmtId="0" fontId="111" fillId="0" borderId="16" xfId="0" applyNumberFormat="1" applyFont="1" applyFill="1" applyBorder="1" applyAlignment="1">
      <alignment horizontal="center" vertical="center" wrapText="1"/>
    </xf>
    <xf numFmtId="0" fontId="111" fillId="0" borderId="110" xfId="0" applyNumberFormat="1" applyFont="1" applyFill="1" applyBorder="1" applyAlignment="1">
      <alignment horizontal="center" vertical="center" wrapText="1"/>
    </xf>
    <xf numFmtId="0" fontId="127" fillId="0" borderId="0" xfId="0" applyFont="1" applyAlignment="1">
      <alignment horizontal="center" vertical="center"/>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35" fillId="0" borderId="0" xfId="0" applyFont="1" applyAlignment="1">
      <alignment horizontal="center" vertical="center"/>
    </xf>
    <xf numFmtId="0" fontId="126" fillId="0" borderId="0" xfId="0" applyFont="1" applyAlignment="1">
      <alignment horizontal="center" vertical="center"/>
    </xf>
    <xf numFmtId="0" fontId="42" fillId="0" borderId="0" xfId="0" applyFont="1" applyAlignment="1">
      <alignment horizontal="center" vertical="center"/>
    </xf>
    <xf numFmtId="0" fontId="130" fillId="0" borderId="142" xfId="0" applyFont="1" applyBorder="1" applyAlignment="1">
      <alignment vertical="center"/>
    </xf>
    <xf numFmtId="0" fontId="130" fillId="0" borderId="141" xfId="0" applyFont="1" applyBorder="1" applyAlignment="1">
      <alignment vertical="center"/>
    </xf>
    <xf numFmtId="0" fontId="129" fillId="0" borderId="142" xfId="0" applyFont="1" applyBorder="1" applyAlignment="1">
      <alignment vertical="center" wrapText="1"/>
    </xf>
    <xf numFmtId="0" fontId="129" fillId="0" borderId="141" xfId="0" applyFont="1" applyBorder="1" applyAlignment="1">
      <alignment vertical="center" wrapText="1"/>
    </xf>
    <xf numFmtId="172" fontId="42" fillId="0" borderId="0" xfId="78" applyNumberFormat="1" applyFont="1" applyFill="1" applyBorder="1" applyAlignment="1">
      <alignment horizontal="right" vertical="center"/>
    </xf>
    <xf numFmtId="172" fontId="30" fillId="0" borderId="10" xfId="78" applyNumberFormat="1" applyFont="1" applyFill="1" applyBorder="1" applyAlignment="1">
      <alignment horizontal="center" vertical="center"/>
    </xf>
    <xf numFmtId="172" fontId="28" fillId="0" borderId="16" xfId="78" applyNumberFormat="1" applyFont="1" applyFill="1" applyBorder="1" applyAlignment="1">
      <alignment horizontal="center" vertical="center"/>
    </xf>
    <xf numFmtId="172" fontId="35" fillId="0" borderId="16" xfId="78" applyNumberFormat="1" applyFont="1" applyFill="1" applyBorder="1" applyAlignment="1">
      <alignment horizontal="center" vertical="center"/>
    </xf>
    <xf numFmtId="0" fontId="12" fillId="0" borderId="10" xfId="0" applyNumberFormat="1" applyFont="1" applyFill="1" applyBorder="1" applyAlignment="1">
      <alignment horizontal="center"/>
    </xf>
    <xf numFmtId="0" fontId="17" fillId="0" borderId="10"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2" fillId="0" borderId="143" xfId="0" applyNumberFormat="1" applyFont="1" applyFill="1" applyBorder="1" applyAlignment="1">
      <alignment horizontal="center" vertical="center" wrapText="1"/>
    </xf>
    <xf numFmtId="0" fontId="2" fillId="0" borderId="144" xfId="0" applyNumberFormat="1" applyFont="1" applyFill="1" applyBorder="1" applyAlignment="1">
      <alignment horizontal="center" vertical="center" wrapText="1"/>
    </xf>
    <xf numFmtId="0" fontId="3" fillId="0" borderId="0" xfId="0" applyFont="1" applyAlignment="1">
      <alignment horizontal="center" vertical="center"/>
    </xf>
    <xf numFmtId="0" fontId="31" fillId="0" borderId="10" xfId="0" applyNumberFormat="1" applyFont="1" applyFill="1" applyBorder="1" applyAlignment="1">
      <alignment wrapText="1"/>
    </xf>
    <xf numFmtId="0" fontId="0" fillId="0" borderId="10" xfId="0" applyBorder="1" applyAlignment="1">
      <alignment horizontal="center"/>
    </xf>
    <xf numFmtId="0" fontId="2" fillId="0" borderId="10" xfId="0" applyFont="1" applyFill="1" applyBorder="1" applyAlignment="1">
      <alignment horizontal="center"/>
    </xf>
    <xf numFmtId="0" fontId="2" fillId="0" borderId="43" xfId="0" applyFont="1" applyFill="1" applyBorder="1" applyAlignment="1">
      <alignment horizontal="center"/>
    </xf>
    <xf numFmtId="0" fontId="2" fillId="0" borderId="6" xfId="0" applyFont="1" applyFill="1" applyBorder="1" applyAlignment="1">
      <alignment horizontal="center"/>
    </xf>
    <xf numFmtId="0" fontId="2" fillId="0" borderId="35" xfId="0" applyFont="1" applyFill="1" applyBorder="1" applyAlignment="1">
      <alignment horizontal="center"/>
    </xf>
    <xf numFmtId="0" fontId="2" fillId="0" borderId="16" xfId="0" applyFont="1" applyFill="1" applyBorder="1" applyAlignment="1">
      <alignment horizontal="center"/>
    </xf>
    <xf numFmtId="0" fontId="6" fillId="0" borderId="10" xfId="0" applyFont="1" applyFill="1" applyBorder="1" applyAlignment="1">
      <alignment horizontal="justify" vertical="center" wrapText="1"/>
    </xf>
    <xf numFmtId="0" fontId="0" fillId="0" borderId="10" xfId="0" applyBorder="1" applyAlignment="1">
      <alignment horizontal="justify" vertical="center" wrapText="1"/>
    </xf>
    <xf numFmtId="0" fontId="1" fillId="0" borderId="10" xfId="0" applyFont="1" applyFill="1" applyBorder="1" applyAlignment="1">
      <alignment horizontal="justify" vertical="center" wrapText="1"/>
    </xf>
    <xf numFmtId="0" fontId="2" fillId="0" borderId="10" xfId="0" applyFont="1" applyFill="1" applyBorder="1" applyAlignment="1">
      <alignment horizontal="center" vertical="center" textRotation="90"/>
    </xf>
    <xf numFmtId="0" fontId="2" fillId="0" borderId="108" xfId="0" applyFont="1" applyFill="1" applyBorder="1" applyAlignment="1">
      <alignment horizontal="center" vertical="center" textRotation="90"/>
    </xf>
    <xf numFmtId="0" fontId="2" fillId="0" borderId="109" xfId="0" applyFont="1" applyFill="1" applyBorder="1" applyAlignment="1">
      <alignment horizontal="center" vertical="center" textRotation="90"/>
    </xf>
    <xf numFmtId="0" fontId="2" fillId="0" borderId="0" xfId="77" applyFont="1" applyAlignment="1">
      <alignment horizontal="center"/>
    </xf>
    <xf numFmtId="0" fontId="2" fillId="0" borderId="132" xfId="0" applyFont="1" applyFill="1" applyBorder="1" applyAlignment="1">
      <alignment horizontal="center" vertical="center" wrapText="1"/>
    </xf>
    <xf numFmtId="0" fontId="2" fillId="0" borderId="0" xfId="0" applyFont="1" applyFill="1" applyBorder="1" applyAlignment="1">
      <alignment horizontal="center"/>
    </xf>
    <xf numFmtId="0" fontId="2" fillId="0" borderId="132" xfId="0" applyFont="1" applyFill="1" applyBorder="1" applyAlignment="1">
      <alignment horizontal="center"/>
    </xf>
    <xf numFmtId="0" fontId="30" fillId="0" borderId="43" xfId="0" applyFont="1" applyFill="1" applyBorder="1" applyAlignment="1">
      <alignment horizontal="center"/>
    </xf>
    <xf numFmtId="0" fontId="30" fillId="0" borderId="6" xfId="0" applyFont="1" applyFill="1" applyBorder="1" applyAlignment="1">
      <alignment horizontal="center"/>
    </xf>
    <xf numFmtId="0" fontId="30" fillId="0" borderId="35" xfId="0" applyFont="1" applyFill="1" applyBorder="1" applyAlignment="1">
      <alignment horizontal="center"/>
    </xf>
    <xf numFmtId="0" fontId="24" fillId="0" borderId="81" xfId="0" applyFont="1" applyBorder="1" applyAlignment="1">
      <alignment horizontal="center" vertical="center" textRotation="19" wrapText="1"/>
    </xf>
    <xf numFmtId="0" fontId="24" fillId="0" borderId="31" xfId="0" applyFont="1" applyBorder="1" applyAlignment="1">
      <alignment horizontal="center" vertical="center" textRotation="19" wrapText="1"/>
    </xf>
    <xf numFmtId="0" fontId="24" fillId="0" borderId="108" xfId="0" applyFont="1" applyBorder="1" applyAlignment="1">
      <alignment horizontal="center" vertical="center" textRotation="19" wrapText="1"/>
    </xf>
    <xf numFmtId="0" fontId="24" fillId="0" borderId="69" xfId="0" applyFont="1" applyBorder="1" applyAlignment="1">
      <alignment horizontal="center" vertical="center" textRotation="19" wrapText="1"/>
    </xf>
    <xf numFmtId="0" fontId="24" fillId="0" borderId="0" xfId="0" applyFont="1" applyBorder="1" applyAlignment="1">
      <alignment horizontal="center" vertical="center" textRotation="19" wrapText="1"/>
    </xf>
    <xf numFmtId="0" fontId="24" fillId="0" borderId="109" xfId="0" applyFont="1" applyBorder="1" applyAlignment="1">
      <alignment horizontal="center" vertical="center" textRotation="19" wrapText="1"/>
    </xf>
    <xf numFmtId="0" fontId="24" fillId="0" borderId="115" xfId="0" applyFont="1" applyBorder="1" applyAlignment="1">
      <alignment horizontal="center" vertical="center" textRotation="19" wrapText="1"/>
    </xf>
    <xf numFmtId="0" fontId="24" fillId="0" borderId="16" xfId="0" applyFont="1" applyBorder="1" applyAlignment="1">
      <alignment horizontal="center" vertical="center" textRotation="19" wrapText="1"/>
    </xf>
    <xf numFmtId="0" fontId="24" fillId="0" borderId="110" xfId="0" applyFont="1" applyBorder="1" applyAlignment="1">
      <alignment horizontal="center" vertical="center" textRotation="19" wrapText="1"/>
    </xf>
    <xf numFmtId="0" fontId="2" fillId="0" borderId="14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46" xfId="0" applyFont="1" applyFill="1" applyBorder="1" applyAlignment="1">
      <alignment horizontal="center" vertical="center" wrapText="1"/>
    </xf>
    <xf numFmtId="0" fontId="33" fillId="0" borderId="0" xfId="0" applyNumberFormat="1" applyFont="1" applyFill="1" applyBorder="1" applyAlignment="1">
      <alignment horizontal="center" vertical="center" wrapText="1"/>
    </xf>
    <xf numFmtId="0" fontId="73" fillId="0" borderId="0" xfId="0" applyNumberFormat="1" applyFont="1" applyFill="1" applyBorder="1" applyAlignment="1">
      <alignment horizontal="center" vertical="center" wrapText="1"/>
    </xf>
    <xf numFmtId="0" fontId="30" fillId="0" borderId="0" xfId="0" applyFont="1" applyFill="1" applyBorder="1" applyAlignment="1">
      <alignment horizontal="left" vertical="center" wrapText="1"/>
    </xf>
    <xf numFmtId="0" fontId="34" fillId="0" borderId="0" xfId="0" applyNumberFormat="1" applyFont="1" applyFill="1" applyBorder="1" applyAlignment="1">
      <alignment horizontal="center" vertical="center" wrapText="1"/>
    </xf>
    <xf numFmtId="0" fontId="30" fillId="0" borderId="58" xfId="0" applyFont="1" applyFill="1" applyBorder="1" applyAlignment="1">
      <alignment horizontal="center" vertical="center" wrapText="1"/>
    </xf>
    <xf numFmtId="0" fontId="30" fillId="0" borderId="65" xfId="0" applyFont="1" applyFill="1" applyBorder="1" applyAlignment="1">
      <alignment horizontal="center" vertical="center" wrapText="1"/>
    </xf>
    <xf numFmtId="0" fontId="30" fillId="0" borderId="66" xfId="0" applyFont="1" applyFill="1" applyBorder="1" applyAlignment="1">
      <alignment horizontal="center" vertical="center" wrapText="1"/>
    </xf>
    <xf numFmtId="0" fontId="70" fillId="0" borderId="60" xfId="0" applyFont="1" applyFill="1" applyBorder="1" applyAlignment="1">
      <alignment horizontal="center" vertical="center" wrapText="1"/>
    </xf>
    <xf numFmtId="0" fontId="70" fillId="0" borderId="61" xfId="0" applyFont="1" applyFill="1" applyBorder="1" applyAlignment="1">
      <alignment horizontal="center" vertical="center" wrapText="1"/>
    </xf>
    <xf numFmtId="0" fontId="70" fillId="0" borderId="59" xfId="0" applyFont="1" applyFill="1" applyBorder="1" applyAlignment="1">
      <alignment horizontal="center" vertical="center" wrapText="1"/>
    </xf>
    <xf numFmtId="0" fontId="34" fillId="0" borderId="43" xfId="0" applyFont="1" applyFill="1" applyBorder="1" applyAlignment="1">
      <alignment horizontal="justify" vertical="center" wrapText="1"/>
    </xf>
    <xf numFmtId="0" fontId="34" fillId="0" borderId="6" xfId="0" applyFont="1" applyFill="1" applyBorder="1" applyAlignment="1">
      <alignment horizontal="justify" vertical="center" wrapText="1"/>
    </xf>
    <xf numFmtId="0" fontId="34" fillId="0" borderId="35" xfId="0" applyFont="1" applyFill="1" applyBorder="1" applyAlignment="1">
      <alignment horizontal="justify" vertical="center" wrapText="1"/>
    </xf>
    <xf numFmtId="0" fontId="105" fillId="32" borderId="0" xfId="0" applyFont="1" applyFill="1" applyBorder="1" applyAlignment="1">
      <alignment horizontal="left" vertical="center" wrapText="1"/>
    </xf>
    <xf numFmtId="0" fontId="34" fillId="0" borderId="59" xfId="0" applyFont="1" applyFill="1" applyBorder="1" applyAlignment="1">
      <alignment horizontal="center" vertical="center" wrapText="1"/>
    </xf>
    <xf numFmtId="0" fontId="34" fillId="0" borderId="60" xfId="0" applyFont="1" applyFill="1" applyBorder="1" applyAlignment="1">
      <alignment horizontal="center" vertical="center" wrapText="1"/>
    </xf>
    <xf numFmtId="0" fontId="34" fillId="0" borderId="61" xfId="0" applyFont="1" applyFill="1" applyBorder="1" applyAlignment="1">
      <alignment horizontal="center" vertical="center" wrapText="1"/>
    </xf>
    <xf numFmtId="2" fontId="34" fillId="0" borderId="60" xfId="0" applyNumberFormat="1" applyFont="1" applyFill="1" applyBorder="1" applyAlignment="1">
      <alignment horizontal="left" vertical="center" wrapText="1"/>
    </xf>
    <xf numFmtId="0" fontId="68" fillId="0" borderId="65" xfId="0" applyFont="1" applyFill="1" applyBorder="1" applyAlignment="1">
      <alignment horizontal="center" vertical="center" wrapText="1"/>
    </xf>
    <xf numFmtId="0" fontId="68" fillId="0" borderId="66" xfId="0" applyFont="1" applyFill="1" applyBorder="1" applyAlignment="1">
      <alignment horizontal="center" vertical="center" wrapText="1"/>
    </xf>
    <xf numFmtId="16" fontId="68" fillId="0" borderId="65" xfId="0" applyNumberFormat="1" applyFont="1" applyFill="1" applyBorder="1" applyAlignment="1">
      <alignment horizontal="center" vertical="center" wrapText="1"/>
    </xf>
    <xf numFmtId="16" fontId="68" fillId="0" borderId="66" xfId="0" applyNumberFormat="1" applyFont="1" applyFill="1" applyBorder="1" applyAlignment="1">
      <alignment horizontal="center" vertical="center" wrapText="1"/>
    </xf>
    <xf numFmtId="0" fontId="17" fillId="0" borderId="25" xfId="0" applyFont="1" applyBorder="1" applyAlignment="1">
      <alignment horizontal="left" vertical="center" wrapText="1"/>
    </xf>
    <xf numFmtId="0" fontId="17" fillId="0" borderId="30" xfId="0" applyFont="1" applyBorder="1" applyAlignment="1">
      <alignment horizontal="left" vertical="center" wrapText="1"/>
    </xf>
    <xf numFmtId="0" fontId="17" fillId="0" borderId="0" xfId="0" applyFont="1" applyBorder="1" applyAlignment="1">
      <alignment horizontal="left" vertical="top" wrapText="1"/>
    </xf>
    <xf numFmtId="0" fontId="17" fillId="0" borderId="20" xfId="0" applyFont="1" applyBorder="1" applyAlignment="1">
      <alignment horizontal="left" vertical="top" wrapText="1"/>
    </xf>
    <xf numFmtId="0" fontId="17" fillId="0" borderId="0"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vertical="center" wrapText="1"/>
    </xf>
    <xf numFmtId="0" fontId="17" fillId="0" borderId="0" xfId="0" applyFont="1" applyBorder="1" applyAlignment="1">
      <alignment vertical="center" wrapText="1"/>
    </xf>
    <xf numFmtId="0" fontId="17" fillId="0" borderId="20" xfId="0" applyFont="1" applyBorder="1" applyAlignment="1">
      <alignment vertical="center" wrapText="1"/>
    </xf>
    <xf numFmtId="0" fontId="17" fillId="0" borderId="10" xfId="0" applyFont="1" applyBorder="1" applyAlignment="1">
      <alignment horizontal="center" vertical="center"/>
    </xf>
    <xf numFmtId="0" fontId="17" fillId="0" borderId="55" xfId="0" applyFont="1" applyBorder="1" applyAlignment="1">
      <alignment horizontal="center" vertical="center"/>
    </xf>
    <xf numFmtId="0" fontId="35" fillId="0" borderId="21" xfId="0" applyFont="1" applyBorder="1" applyAlignment="1">
      <alignment horizontal="justify" vertical="center" wrapText="1"/>
    </xf>
    <xf numFmtId="0" fontId="37" fillId="0" borderId="22" xfId="0" applyFont="1" applyBorder="1" applyAlignment="1">
      <alignment horizontal="justify" vertical="center" wrapText="1"/>
    </xf>
    <xf numFmtId="0" fontId="37" fillId="0" borderId="23" xfId="0" applyFont="1" applyBorder="1" applyAlignment="1">
      <alignment horizontal="justify" vertical="center" wrapText="1"/>
    </xf>
    <xf numFmtId="0" fontId="28" fillId="0" borderId="0" xfId="0" applyFont="1" applyBorder="1" applyAlignment="1">
      <alignment horizontal="center" vertical="center"/>
    </xf>
    <xf numFmtId="0" fontId="3" fillId="0" borderId="43"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47" xfId="0" applyFont="1" applyFill="1" applyBorder="1" applyAlignment="1">
      <alignment horizontal="left" vertical="center" wrapText="1"/>
    </xf>
    <xf numFmtId="0" fontId="18" fillId="0" borderId="43"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147" xfId="0" applyFont="1" applyFill="1" applyBorder="1" applyAlignment="1">
      <alignment horizontal="left" vertical="center" wrapText="1"/>
    </xf>
    <xf numFmtId="0" fontId="114" fillId="0" borderId="10" xfId="78" applyFont="1" applyFill="1" applyBorder="1" applyAlignment="1">
      <alignment horizontal="center" vertical="center" wrapText="1"/>
    </xf>
    <xf numFmtId="0" fontId="115" fillId="0" borderId="10" xfId="78" applyFont="1" applyBorder="1" applyAlignment="1">
      <alignment horizontal="center"/>
    </xf>
    <xf numFmtId="0" fontId="114" fillId="0" borderId="21" xfId="78" applyFont="1" applyFill="1" applyBorder="1" applyAlignment="1">
      <alignment horizontal="center" vertical="center" wrapText="1"/>
    </xf>
    <xf numFmtId="0" fontId="114" fillId="0" borderId="22" xfId="78" applyFont="1" applyFill="1" applyBorder="1" applyAlignment="1">
      <alignment horizontal="center" vertical="center" wrapText="1"/>
    </xf>
    <xf numFmtId="0" fontId="114" fillId="0" borderId="23" xfId="78" applyFont="1" applyFill="1" applyBorder="1" applyAlignment="1">
      <alignment horizontal="center" vertical="center" wrapText="1"/>
    </xf>
    <xf numFmtId="0" fontId="115" fillId="0" borderId="10" xfId="78" applyFont="1" applyBorder="1" applyAlignment="1">
      <alignment horizontal="center" vertical="center"/>
    </xf>
    <xf numFmtId="0" fontId="114" fillId="0" borderId="43" xfId="78" applyFont="1" applyFill="1" applyBorder="1" applyAlignment="1">
      <alignment horizontal="center" vertical="center" wrapText="1"/>
    </xf>
    <xf numFmtId="0" fontId="114" fillId="0" borderId="6" xfId="78" applyFont="1" applyFill="1" applyBorder="1" applyAlignment="1">
      <alignment horizontal="center" vertical="center" wrapText="1"/>
    </xf>
    <xf numFmtId="0" fontId="114" fillId="0" borderId="35" xfId="78" applyFont="1" applyFill="1" applyBorder="1" applyAlignment="1">
      <alignment horizontal="center" vertical="center" wrapText="1"/>
    </xf>
    <xf numFmtId="0" fontId="42" fillId="0" borderId="0" xfId="78" applyFont="1" applyBorder="1" applyAlignment="1">
      <alignment horizontal="center" vertical="center"/>
    </xf>
    <xf numFmtId="0" fontId="2" fillId="0" borderId="0" xfId="78" applyFont="1" applyBorder="1" applyAlignment="1">
      <alignment horizontal="center" vertical="center"/>
    </xf>
    <xf numFmtId="0" fontId="35" fillId="0" borderId="159" xfId="78" applyFont="1" applyBorder="1" applyAlignment="1">
      <alignment horizontal="center" vertical="center"/>
    </xf>
    <xf numFmtId="0" fontId="12" fillId="0" borderId="81" xfId="118" applyNumberFormat="1" applyFont="1" applyFill="1" applyBorder="1" applyAlignment="1">
      <alignment horizontal="center" vertical="top" wrapText="1"/>
    </xf>
    <xf numFmtId="0" fontId="12" fillId="0" borderId="108" xfId="118" applyNumberFormat="1" applyFont="1" applyFill="1" applyBorder="1" applyAlignment="1">
      <alignment horizontal="center" vertical="top" wrapText="1"/>
    </xf>
    <xf numFmtId="0" fontId="155" fillId="0" borderId="108" xfId="118" applyNumberFormat="1" applyFont="1" applyFill="1" applyBorder="1" applyAlignment="1">
      <alignment horizontal="center" vertical="top" wrapText="1"/>
    </xf>
    <xf numFmtId="0" fontId="103" fillId="0" borderId="90" xfId="83" applyFont="1" applyBorder="1" applyAlignment="1">
      <alignment horizontal="center" vertical="center" wrapText="1"/>
    </xf>
    <xf numFmtId="0" fontId="103" fillId="0" borderId="86" xfId="83" applyFont="1" applyBorder="1" applyAlignment="1">
      <alignment horizontal="center" vertical="center" wrapText="1"/>
    </xf>
    <xf numFmtId="0" fontId="13" fillId="0" borderId="0" xfId="118" applyNumberFormat="1" applyFont="1" applyFill="1" applyAlignment="1">
      <alignment horizontal="center"/>
    </xf>
    <xf numFmtId="0" fontId="156" fillId="0" borderId="0" xfId="118" applyNumberFormat="1" applyFont="1" applyFill="1" applyAlignment="1">
      <alignment horizontal="center"/>
    </xf>
    <xf numFmtId="0" fontId="8" fillId="0" borderId="0" xfId="118" applyNumberFormat="1" applyFont="1" applyFill="1" applyAlignment="1">
      <alignment horizontal="center" vertical="center" wrapText="1"/>
    </xf>
    <xf numFmtId="0" fontId="39" fillId="0" borderId="59" xfId="83" applyFont="1" applyBorder="1" applyAlignment="1">
      <alignment horizontal="center" vertical="center" wrapText="1"/>
    </xf>
    <xf numFmtId="0" fontId="39" fillId="0" borderId="60" xfId="83" applyFont="1" applyBorder="1" applyAlignment="1">
      <alignment horizontal="center" vertical="center" wrapText="1"/>
    </xf>
    <xf numFmtId="0" fontId="39" fillId="0" borderId="61" xfId="83" applyFont="1" applyBorder="1" applyAlignment="1">
      <alignment horizontal="center" vertical="center" wrapText="1"/>
    </xf>
    <xf numFmtId="0" fontId="39" fillId="0" borderId="168" xfId="83" applyFont="1" applyBorder="1" applyAlignment="1">
      <alignment horizontal="center" vertical="center" wrapText="1"/>
    </xf>
    <xf numFmtId="0" fontId="39" fillId="0" borderId="109" xfId="83" applyFont="1" applyBorder="1" applyAlignment="1">
      <alignment horizontal="center" vertical="center" wrapText="1"/>
    </xf>
    <xf numFmtId="0" fontId="39" fillId="0" borderId="110" xfId="83" applyFont="1" applyBorder="1" applyAlignment="1">
      <alignment horizontal="center" vertical="center" wrapText="1"/>
    </xf>
    <xf numFmtId="0" fontId="3" fillId="0" borderId="16" xfId="118" applyNumberFormat="1" applyFont="1" applyFill="1" applyBorder="1" applyAlignment="1">
      <alignment horizontal="center" vertical="center" wrapText="1"/>
    </xf>
    <xf numFmtId="0" fontId="12" fillId="0" borderId="35" xfId="118" applyNumberFormat="1" applyFont="1" applyFill="1" applyBorder="1" applyAlignment="1">
      <alignment horizontal="center" vertical="center" wrapText="1"/>
    </xf>
    <xf numFmtId="0" fontId="12" fillId="0" borderId="10" xfId="118" applyNumberFormat="1" applyFont="1" applyFill="1" applyBorder="1" applyAlignment="1">
      <alignment horizontal="center" vertical="center" wrapText="1"/>
    </xf>
    <xf numFmtId="0" fontId="155" fillId="0" borderId="10" xfId="118" applyNumberFormat="1" applyFont="1" applyFill="1" applyBorder="1" applyAlignment="1">
      <alignment horizontal="center" vertical="center" wrapText="1"/>
    </xf>
    <xf numFmtId="0" fontId="99" fillId="0" borderId="0" xfId="86" applyNumberFormat="1" applyFont="1" applyFill="1" applyBorder="1" applyAlignment="1">
      <alignment horizontal="left" vertical="center" wrapText="1"/>
    </xf>
    <xf numFmtId="0" fontId="100" fillId="0" borderId="0" xfId="86" applyNumberFormat="1" applyFont="1" applyFill="1" applyBorder="1" applyAlignment="1">
      <alignment horizontal="right" vertical="center" wrapText="1"/>
    </xf>
    <xf numFmtId="0" fontId="39" fillId="0" borderId="0" xfId="86" applyNumberFormat="1" applyFont="1" applyFill="1" applyBorder="1" applyAlignment="1">
      <alignment horizontal="right" vertical="center" wrapText="1"/>
    </xf>
    <xf numFmtId="0" fontId="100" fillId="0" borderId="0" xfId="83" applyFont="1" applyFill="1" applyBorder="1" applyAlignment="1">
      <alignment horizontal="center" vertical="center" wrapText="1"/>
    </xf>
    <xf numFmtId="0" fontId="100" fillId="0" borderId="58" xfId="83" applyFont="1" applyFill="1" applyBorder="1" applyAlignment="1">
      <alignment horizontal="center" vertical="center" wrapText="1"/>
    </xf>
    <xf numFmtId="0" fontId="100" fillId="0" borderId="65" xfId="83" applyFont="1" applyFill="1" applyBorder="1" applyAlignment="1">
      <alignment horizontal="center" vertical="center" wrapText="1"/>
    </xf>
    <xf numFmtId="0" fontId="100" fillId="0" borderId="66" xfId="83" applyFont="1" applyFill="1" applyBorder="1" applyAlignment="1">
      <alignment horizontal="center" vertical="center" wrapText="1"/>
    </xf>
    <xf numFmtId="0" fontId="100" fillId="0" borderId="111" xfId="83" applyFont="1" applyFill="1" applyBorder="1" applyAlignment="1">
      <alignment horizontal="center" vertical="center" wrapText="1"/>
    </xf>
    <xf numFmtId="0" fontId="100" fillId="0" borderId="150" xfId="83" applyFont="1" applyFill="1" applyBorder="1" applyAlignment="1">
      <alignment horizontal="center" vertical="center" wrapText="1"/>
    </xf>
    <xf numFmtId="0" fontId="100" fillId="0" borderId="151" xfId="83" applyFont="1" applyFill="1" applyBorder="1" applyAlignment="1">
      <alignment horizontal="center" vertical="center" wrapText="1"/>
    </xf>
    <xf numFmtId="0" fontId="39" fillId="0" borderId="152" xfId="83" applyFont="1" applyBorder="1" applyAlignment="1">
      <alignment horizontal="center" vertical="center" wrapText="1"/>
    </xf>
    <xf numFmtId="0" fontId="39" fillId="0" borderId="116" xfId="83" applyFont="1" applyBorder="1" applyAlignment="1">
      <alignment horizontal="center" vertical="center" wrapText="1"/>
    </xf>
    <xf numFmtId="0" fontId="39" fillId="0" borderId="0" xfId="83" applyFont="1" applyBorder="1" applyAlignment="1">
      <alignment horizontal="center" vertical="center" wrapText="1"/>
    </xf>
    <xf numFmtId="0" fontId="101" fillId="0" borderId="0" xfId="83" applyFont="1" applyBorder="1" applyAlignment="1">
      <alignment horizontal="center" vertical="center" wrapText="1"/>
    </xf>
    <xf numFmtId="0" fontId="100" fillId="0" borderId="58" xfId="83" applyFont="1" applyBorder="1" applyAlignment="1">
      <alignment horizontal="center" vertical="center" wrapText="1"/>
    </xf>
    <xf numFmtId="0" fontId="100" fillId="0" borderId="66" xfId="83" applyFont="1" applyBorder="1" applyAlignment="1">
      <alignment horizontal="center" vertical="center" wrapText="1"/>
    </xf>
    <xf numFmtId="0" fontId="100" fillId="0" borderId="151" xfId="83" applyFont="1" applyBorder="1" applyAlignment="1">
      <alignment horizontal="center" vertical="center" wrapText="1"/>
    </xf>
    <xf numFmtId="0" fontId="100" fillId="0" borderId="152" xfId="83" applyFont="1" applyBorder="1" applyAlignment="1">
      <alignment horizontal="center" vertical="center" wrapText="1"/>
    </xf>
    <xf numFmtId="0" fontId="157" fillId="0" borderId="10" xfId="118" applyNumberFormat="1" applyFont="1" applyFill="1" applyBorder="1" applyAlignment="1">
      <alignment horizontal="center" vertical="center"/>
    </xf>
    <xf numFmtId="0" fontId="12" fillId="0" borderId="55" xfId="118" applyNumberFormat="1" applyFont="1" applyFill="1" applyBorder="1" applyAlignment="1">
      <alignment horizontal="center" vertical="center" wrapText="1"/>
    </xf>
    <xf numFmtId="0" fontId="12" fillId="0" borderId="70" xfId="118" applyNumberFormat="1" applyFont="1" applyFill="1" applyBorder="1" applyAlignment="1">
      <alignment horizontal="center" vertical="center" wrapText="1"/>
    </xf>
    <xf numFmtId="0" fontId="12" fillId="0" borderId="17" xfId="118" applyNumberFormat="1" applyFont="1" applyFill="1" applyBorder="1" applyAlignment="1">
      <alignment horizontal="center" vertical="center" wrapText="1"/>
    </xf>
    <xf numFmtId="0" fontId="155" fillId="0" borderId="55" xfId="118" applyNumberFormat="1" applyFont="1" applyFill="1" applyBorder="1" applyAlignment="1">
      <alignment horizontal="center" vertical="center" wrapText="1"/>
    </xf>
    <xf numFmtId="0" fontId="155" fillId="0" borderId="70" xfId="118" applyNumberFormat="1" applyFont="1" applyFill="1" applyBorder="1" applyAlignment="1">
      <alignment horizontal="center" vertical="center" wrapText="1"/>
    </xf>
    <xf numFmtId="0" fontId="155" fillId="0" borderId="17" xfId="118" applyNumberFormat="1" applyFont="1" applyFill="1" applyBorder="1" applyAlignment="1">
      <alignment horizontal="center" vertical="center" wrapText="1"/>
    </xf>
    <xf numFmtId="0" fontId="3" fillId="0" borderId="55" xfId="118" applyNumberFormat="1" applyFont="1" applyFill="1" applyBorder="1" applyAlignment="1">
      <alignment horizontal="center" vertical="center" wrapText="1"/>
    </xf>
    <xf numFmtId="0" fontId="3" fillId="0" borderId="70" xfId="118" applyNumberFormat="1" applyFont="1" applyFill="1" applyBorder="1" applyAlignment="1">
      <alignment horizontal="center" vertical="center" wrapText="1"/>
    </xf>
    <xf numFmtId="0" fontId="3" fillId="0" borderId="17" xfId="118" applyNumberFormat="1" applyFont="1" applyFill="1" applyBorder="1" applyAlignment="1">
      <alignment horizontal="center" vertical="center" wrapText="1"/>
    </xf>
    <xf numFmtId="0" fontId="155" fillId="0" borderId="55" xfId="118" applyNumberFormat="1" applyFont="1" applyFill="1" applyBorder="1" applyAlignment="1">
      <alignment horizontal="center" vertical="center"/>
    </xf>
    <xf numFmtId="0" fontId="155" fillId="0" borderId="70" xfId="118" applyNumberFormat="1" applyFont="1" applyFill="1" applyBorder="1" applyAlignment="1">
      <alignment horizontal="center" vertical="center"/>
    </xf>
    <xf numFmtId="0" fontId="155" fillId="0" borderId="17" xfId="118" applyNumberFormat="1" applyFont="1" applyFill="1" applyBorder="1" applyAlignment="1">
      <alignment horizontal="center" vertical="center"/>
    </xf>
    <xf numFmtId="0" fontId="15" fillId="0" borderId="0" xfId="118" applyNumberFormat="1" applyFont="1" applyFill="1" applyBorder="1" applyAlignment="1">
      <alignment horizontal="center" vertical="center"/>
    </xf>
    <xf numFmtId="0" fontId="138" fillId="0" borderId="10" xfId="82" applyBorder="1" applyAlignment="1">
      <alignment horizontal="center" vertical="center" wrapText="1"/>
    </xf>
    <xf numFmtId="1" fontId="138" fillId="0" borderId="10" xfId="82" applyNumberFormat="1" applyBorder="1" applyAlignment="1">
      <alignment horizontal="center" vertical="center" wrapText="1"/>
    </xf>
    <xf numFmtId="49" fontId="138" fillId="0" borderId="10" xfId="82" applyNumberFormat="1" applyFill="1" applyBorder="1" applyAlignment="1">
      <alignment horizontal="center" vertical="center"/>
    </xf>
    <xf numFmtId="0" fontId="143" fillId="0" borderId="0" xfId="82" applyFont="1" applyAlignment="1">
      <alignment horizontal="center"/>
    </xf>
    <xf numFmtId="186" fontId="138" fillId="0" borderId="10" xfId="82" applyNumberFormat="1" applyBorder="1" applyAlignment="1">
      <alignment horizontal="center"/>
    </xf>
    <xf numFmtId="0" fontId="138" fillId="0" borderId="55" xfId="82" applyBorder="1" applyAlignment="1">
      <alignment horizontal="center" vertical="center" wrapText="1"/>
    </xf>
    <xf numFmtId="0" fontId="138" fillId="0" borderId="17" xfId="82" applyBorder="1" applyAlignment="1">
      <alignment horizontal="center" vertical="center" wrapText="1"/>
    </xf>
    <xf numFmtId="49" fontId="138" fillId="0" borderId="49" xfId="82" applyNumberFormat="1" applyFill="1" applyBorder="1" applyAlignment="1">
      <alignment horizontal="center" vertical="center"/>
    </xf>
    <xf numFmtId="49" fontId="138" fillId="0" borderId="50" xfId="82" applyNumberFormat="1" applyFill="1" applyBorder="1" applyAlignment="1">
      <alignment horizontal="center" vertical="center"/>
    </xf>
    <xf numFmtId="49" fontId="138" fillId="0" borderId="51" xfId="82" applyNumberFormat="1" applyFill="1" applyBorder="1" applyAlignment="1">
      <alignment horizontal="center" vertical="center"/>
    </xf>
    <xf numFmtId="186" fontId="138" fillId="0" borderId="49" xfId="82" applyNumberFormat="1" applyBorder="1" applyAlignment="1">
      <alignment horizontal="center" vertical="center" wrapText="1"/>
    </xf>
    <xf numFmtId="186" fontId="138" fillId="0" borderId="50" xfId="82" applyNumberFormat="1" applyBorder="1" applyAlignment="1">
      <alignment horizontal="center" vertical="center" wrapText="1"/>
    </xf>
    <xf numFmtId="186" fontId="138" fillId="0" borderId="51" xfId="82" applyNumberFormat="1" applyBorder="1" applyAlignment="1">
      <alignment horizontal="center" vertical="center" wrapText="1"/>
    </xf>
    <xf numFmtId="0" fontId="103" fillId="0" borderId="55" xfId="118" applyNumberFormat="1" applyFont="1" applyFill="1" applyBorder="1" applyAlignment="1">
      <alignment horizontal="center" vertical="center" wrapText="1"/>
    </xf>
    <xf numFmtId="0" fontId="103" fillId="0" borderId="70" xfId="118" applyNumberFormat="1" applyFont="1" applyFill="1" applyBorder="1" applyAlignment="1">
      <alignment horizontal="center" vertical="center" wrapText="1"/>
    </xf>
    <xf numFmtId="0" fontId="103" fillId="0" borderId="17" xfId="118" applyNumberFormat="1" applyFont="1" applyFill="1" applyBorder="1" applyAlignment="1">
      <alignment horizontal="center" vertical="center" wrapText="1"/>
    </xf>
    <xf numFmtId="0" fontId="158" fillId="0" borderId="43" xfId="118" applyNumberFormat="1" applyFont="1" applyFill="1" applyBorder="1" applyAlignment="1">
      <alignment horizontal="left" vertical="center" wrapText="1"/>
    </xf>
    <xf numFmtId="0" fontId="158" fillId="0" borderId="6" xfId="118" applyNumberFormat="1" applyFont="1" applyFill="1" applyBorder="1" applyAlignment="1">
      <alignment horizontal="left" vertical="center" wrapText="1"/>
    </xf>
    <xf numFmtId="0" fontId="158" fillId="0" borderId="35" xfId="118" applyNumberFormat="1" applyFont="1" applyFill="1" applyBorder="1" applyAlignment="1">
      <alignment horizontal="left" vertical="center" wrapText="1"/>
    </xf>
    <xf numFmtId="0" fontId="162" fillId="0" borderId="43" xfId="118" applyNumberFormat="1" applyFont="1" applyFill="1" applyBorder="1" applyAlignment="1">
      <alignment horizontal="center" vertical="center" wrapText="1"/>
    </xf>
    <xf numFmtId="0" fontId="162" fillId="0" borderId="6" xfId="118" applyNumberFormat="1" applyFont="1" applyFill="1" applyBorder="1" applyAlignment="1">
      <alignment horizontal="center" vertical="center" wrapText="1"/>
    </xf>
    <xf numFmtId="0" fontId="162" fillId="0" borderId="35" xfId="118" applyNumberFormat="1" applyFont="1" applyFill="1" applyBorder="1" applyAlignment="1">
      <alignment horizontal="center" vertical="center" wrapText="1"/>
    </xf>
    <xf numFmtId="0" fontId="162" fillId="0" borderId="55" xfId="118" applyNumberFormat="1" applyFont="1" applyFill="1" applyBorder="1" applyAlignment="1">
      <alignment horizontal="center" vertical="center" wrapText="1"/>
    </xf>
    <xf numFmtId="0" fontId="162" fillId="0" borderId="70" xfId="118" applyNumberFormat="1" applyFont="1" applyFill="1" applyBorder="1" applyAlignment="1">
      <alignment horizontal="center" vertical="center" wrapText="1"/>
    </xf>
    <xf numFmtId="0" fontId="162" fillId="0" borderId="17" xfId="118" applyNumberFormat="1" applyFont="1" applyFill="1" applyBorder="1" applyAlignment="1">
      <alignment horizontal="center" vertical="center" wrapText="1"/>
    </xf>
    <xf numFmtId="0" fontId="147" fillId="0" borderId="0" xfId="82" applyFont="1" applyAlignment="1">
      <alignment horizontal="center" wrapText="1"/>
    </xf>
    <xf numFmtId="0" fontId="147" fillId="0" borderId="0" xfId="82" applyFont="1" applyAlignment="1">
      <alignment wrapText="1"/>
    </xf>
    <xf numFmtId="0" fontId="147" fillId="0" borderId="0" xfId="82" applyFont="1" applyAlignment="1">
      <alignment horizontal="left" wrapText="1"/>
    </xf>
    <xf numFmtId="0" fontId="99" fillId="0" borderId="0" xfId="86" applyNumberFormat="1" applyFont="1" applyFill="1" applyAlignment="1">
      <alignment horizontal="left" vertical="center" wrapText="1"/>
    </xf>
    <xf numFmtId="0" fontId="100" fillId="0" borderId="0" xfId="86" applyNumberFormat="1" applyFont="1" applyFill="1" applyAlignment="1">
      <alignment horizontal="right" vertical="center" wrapText="1"/>
    </xf>
    <xf numFmtId="0" fontId="39" fillId="0" borderId="0" xfId="86" applyNumberFormat="1" applyFont="1" applyFill="1" applyAlignment="1">
      <alignment horizontal="right" vertical="center" wrapText="1"/>
    </xf>
    <xf numFmtId="0" fontId="100" fillId="0" borderId="0" xfId="78" applyFont="1" applyFill="1" applyAlignment="1">
      <alignment horizontal="center" vertical="center" wrapText="1"/>
    </xf>
    <xf numFmtId="0" fontId="8" fillId="0" borderId="0" xfId="76" applyNumberFormat="1" applyFont="1" applyFill="1" applyBorder="1" applyAlignment="1">
      <alignment horizontal="center" vertical="center"/>
    </xf>
    <xf numFmtId="0" fontId="35" fillId="0" borderId="0" xfId="76" applyFont="1" applyFill="1" applyBorder="1" applyAlignment="1">
      <alignment horizontal="center" vertical="center"/>
    </xf>
    <xf numFmtId="0" fontId="20" fillId="0" borderId="10" xfId="76" applyFont="1" applyFill="1" applyBorder="1" applyAlignment="1">
      <alignment horizontal="center" vertical="center"/>
    </xf>
    <xf numFmtId="0" fontId="100" fillId="0" borderId="43" xfId="86" applyFont="1" applyFill="1" applyBorder="1" applyAlignment="1">
      <alignment horizontal="center" vertical="center" wrapText="1"/>
    </xf>
    <xf numFmtId="0" fontId="100" fillId="0" borderId="6" xfId="86" applyFont="1" applyFill="1" applyBorder="1" applyAlignment="1">
      <alignment horizontal="center" vertical="center" wrapText="1"/>
    </xf>
    <xf numFmtId="0" fontId="100" fillId="0" borderId="127" xfId="86" applyFont="1" applyFill="1" applyBorder="1" applyAlignment="1">
      <alignment horizontal="center" vertical="center" wrapText="1"/>
    </xf>
    <xf numFmtId="0" fontId="39" fillId="0" borderId="43" xfId="86" applyFont="1" applyFill="1" applyBorder="1" applyAlignment="1">
      <alignment horizontal="center" vertical="center" wrapText="1"/>
    </xf>
    <xf numFmtId="0" fontId="39" fillId="0" borderId="6" xfId="86" applyFont="1" applyFill="1" applyBorder="1" applyAlignment="1">
      <alignment horizontal="center" vertical="center" wrapText="1"/>
    </xf>
    <xf numFmtId="0" fontId="39" fillId="0" borderId="127" xfId="86" applyFont="1" applyFill="1" applyBorder="1" applyAlignment="1">
      <alignment horizontal="center" vertical="center" wrapText="1"/>
    </xf>
    <xf numFmtId="0" fontId="99" fillId="0" borderId="21" xfId="86" applyNumberFormat="1" applyFont="1" applyFill="1" applyBorder="1" applyAlignment="1">
      <alignment horizontal="left" vertical="center" wrapText="1"/>
    </xf>
    <xf numFmtId="0" fontId="99" fillId="0" borderId="22" xfId="86" applyNumberFormat="1" applyFont="1" applyFill="1" applyBorder="1" applyAlignment="1">
      <alignment horizontal="left" vertical="center" wrapText="1"/>
    </xf>
    <xf numFmtId="0" fontId="100" fillId="0" borderId="22" xfId="86" applyNumberFormat="1" applyFont="1" applyFill="1" applyBorder="1" applyAlignment="1">
      <alignment horizontal="right" vertical="center" wrapText="1"/>
    </xf>
    <xf numFmtId="0" fontId="100" fillId="0" borderId="23" xfId="86" applyNumberFormat="1" applyFont="1" applyFill="1" applyBorder="1" applyAlignment="1">
      <alignment horizontal="right" vertical="center" wrapText="1"/>
    </xf>
    <xf numFmtId="0" fontId="101" fillId="0" borderId="19" xfId="86" applyFont="1" applyFill="1" applyBorder="1" applyAlignment="1">
      <alignment horizontal="center" vertical="center" wrapText="1"/>
    </xf>
    <xf numFmtId="0" fontId="101" fillId="0" borderId="0" xfId="86" applyFont="1" applyFill="1" applyBorder="1" applyAlignment="1">
      <alignment horizontal="center" vertical="center" wrapText="1"/>
    </xf>
    <xf numFmtId="0" fontId="101" fillId="0" borderId="20" xfId="86" applyFont="1" applyFill="1" applyBorder="1" applyAlignment="1">
      <alignment horizontal="center" vertical="center" wrapText="1"/>
    </xf>
    <xf numFmtId="0" fontId="107" fillId="0" borderId="104" xfId="78" applyFont="1" applyBorder="1" applyAlignment="1">
      <alignment horizontal="center" vertical="center" wrapText="1"/>
    </xf>
    <xf numFmtId="0" fontId="107" fillId="0" borderId="59" xfId="78" applyFont="1" applyBorder="1" applyAlignment="1">
      <alignment horizontal="center" vertical="center" wrapText="1"/>
    </xf>
    <xf numFmtId="0" fontId="39" fillId="25" borderId="0" xfId="86" applyNumberFormat="1" applyFont="1" applyBorder="1" applyAlignment="1">
      <alignment horizontal="right" vertical="center" wrapText="1"/>
    </xf>
    <xf numFmtId="0" fontId="100" fillId="0" borderId="0" xfId="78" applyFont="1" applyBorder="1" applyAlignment="1">
      <alignment horizontal="center" vertical="center" wrapText="1"/>
    </xf>
    <xf numFmtId="0" fontId="107" fillId="0" borderId="58" xfId="78" applyFont="1" applyBorder="1" applyAlignment="1">
      <alignment horizontal="center" vertical="center" wrapText="1"/>
    </xf>
    <xf numFmtId="0" fontId="107" fillId="0" borderId="62" xfId="78" applyFont="1" applyBorder="1" applyAlignment="1">
      <alignment horizontal="center" vertical="center" wrapText="1"/>
    </xf>
    <xf numFmtId="0" fontId="107" fillId="0" borderId="65" xfId="78" applyFont="1" applyBorder="1" applyAlignment="1">
      <alignment horizontal="center" vertical="center" wrapText="1"/>
    </xf>
    <xf numFmtId="0" fontId="107" fillId="0" borderId="94" xfId="78" applyFont="1" applyBorder="1" applyAlignment="1">
      <alignment horizontal="center" vertical="center" wrapText="1"/>
    </xf>
    <xf numFmtId="0" fontId="107" fillId="0" borderId="148" xfId="78" applyFont="1" applyBorder="1" applyAlignment="1">
      <alignment horizontal="center" vertical="center" wrapText="1"/>
    </xf>
    <xf numFmtId="0" fontId="107" fillId="0" borderId="149" xfId="78" applyFont="1" applyBorder="1" applyAlignment="1">
      <alignment horizontal="center" vertical="center" wrapText="1"/>
    </xf>
    <xf numFmtId="0" fontId="164" fillId="25" borderId="31" xfId="118" applyFont="1" applyBorder="1" applyAlignment="1">
      <alignment horizontal="right" vertical="center" wrapText="1"/>
    </xf>
    <xf numFmtId="0" fontId="164" fillId="25" borderId="108" xfId="118" applyFont="1" applyBorder="1" applyAlignment="1">
      <alignment horizontal="right" vertical="center" wrapText="1"/>
    </xf>
    <xf numFmtId="0" fontId="169" fillId="0" borderId="55" xfId="0" applyNumberFormat="1" applyFont="1" applyFill="1" applyBorder="1" applyAlignment="1">
      <alignment horizontal="center" vertical="center" wrapText="1"/>
    </xf>
    <xf numFmtId="0" fontId="169" fillId="0" borderId="17" xfId="0" applyNumberFormat="1" applyFont="1" applyFill="1" applyBorder="1" applyAlignment="1">
      <alignment horizontal="center" vertical="center" wrapText="1"/>
    </xf>
    <xf numFmtId="0" fontId="167" fillId="0" borderId="0" xfId="0" applyFont="1" applyFill="1" applyBorder="1" applyAlignment="1">
      <alignment horizontal="center" vertical="center" wrapText="1"/>
    </xf>
    <xf numFmtId="0" fontId="169" fillId="0" borderId="10" xfId="0" applyNumberFormat="1" applyFont="1" applyFill="1" applyBorder="1" applyAlignment="1">
      <alignment horizontal="center"/>
    </xf>
    <xf numFmtId="0" fontId="169" fillId="0" borderId="10" xfId="0" applyNumberFormat="1" applyFont="1" applyFill="1" applyBorder="1" applyAlignment="1">
      <alignment horizontal="left" vertical="center"/>
    </xf>
    <xf numFmtId="0" fontId="62" fillId="0" borderId="10" xfId="80" applyFont="1" applyBorder="1" applyAlignment="1">
      <alignment horizontal="center" vertical="center" wrapText="1"/>
    </xf>
    <xf numFmtId="0" fontId="79" fillId="0" borderId="43" xfId="80" applyFont="1" applyBorder="1" applyAlignment="1">
      <alignment horizontal="left" vertical="center" wrapText="1"/>
    </xf>
    <xf numFmtId="0" fontId="79" fillId="0" borderId="6" xfId="80" applyFont="1" applyBorder="1" applyAlignment="1">
      <alignment horizontal="left" vertical="center" wrapText="1"/>
    </xf>
    <xf numFmtId="0" fontId="1" fillId="0" borderId="0" xfId="80" applyFont="1" applyFill="1" applyBorder="1" applyAlignment="1">
      <alignment horizontal="left" vertical="center" wrapText="1"/>
    </xf>
    <xf numFmtId="0" fontId="1" fillId="0" borderId="20" xfId="80" applyFont="1" applyFill="1" applyBorder="1" applyAlignment="1">
      <alignment horizontal="left" vertical="center" wrapText="1"/>
    </xf>
    <xf numFmtId="0" fontId="77" fillId="0" borderId="0" xfId="80" applyFont="1" applyAlignment="1">
      <alignment horizontal="center" vertical="center"/>
    </xf>
    <xf numFmtId="0" fontId="55" fillId="0" borderId="10" xfId="80" applyFont="1" applyBorder="1" applyAlignment="1">
      <alignment vertical="center" wrapText="1"/>
    </xf>
    <xf numFmtId="0" fontId="55" fillId="0" borderId="38" xfId="80" applyFont="1" applyBorder="1" applyAlignment="1">
      <alignment vertical="center" wrapText="1"/>
    </xf>
    <xf numFmtId="0" fontId="62" fillId="0" borderId="43" xfId="80" applyFont="1" applyBorder="1" applyAlignment="1">
      <alignment horizontal="left" vertical="center"/>
    </xf>
    <xf numFmtId="0" fontId="62" fillId="0" borderId="6" xfId="80" applyFont="1" applyBorder="1" applyAlignment="1">
      <alignment horizontal="left" vertical="center"/>
    </xf>
    <xf numFmtId="0" fontId="62" fillId="0" borderId="35" xfId="80" applyFont="1" applyBorder="1" applyAlignment="1">
      <alignment horizontal="left" vertical="center"/>
    </xf>
    <xf numFmtId="0" fontId="55" fillId="0" borderId="43" xfId="80" applyFont="1" applyBorder="1" applyAlignment="1">
      <alignment horizontal="left" vertical="center" wrapText="1"/>
    </xf>
    <xf numFmtId="0" fontId="55" fillId="0" borderId="6" xfId="80" applyFont="1" applyBorder="1" applyAlignment="1">
      <alignment horizontal="left" vertical="center" wrapText="1"/>
    </xf>
    <xf numFmtId="0" fontId="62" fillId="0" borderId="55" xfId="80" applyFont="1" applyBorder="1" applyAlignment="1">
      <alignment horizontal="center" vertical="center" wrapText="1"/>
    </xf>
    <xf numFmtId="0" fontId="62" fillId="0" borderId="70" xfId="80" applyFont="1" applyBorder="1" applyAlignment="1">
      <alignment horizontal="center" vertical="center" wrapText="1"/>
    </xf>
    <xf numFmtId="0" fontId="62" fillId="0" borderId="17" xfId="80" applyFont="1" applyBorder="1" applyAlignment="1">
      <alignment horizontal="center" vertical="center" wrapText="1"/>
    </xf>
    <xf numFmtId="0" fontId="1" fillId="0" borderId="25" xfId="80" applyFont="1" applyFill="1" applyBorder="1" applyAlignment="1">
      <alignment horizontal="left" vertical="center" wrapText="1"/>
    </xf>
    <xf numFmtId="0" fontId="1" fillId="0" borderId="30" xfId="80" applyFont="1" applyFill="1" applyBorder="1" applyAlignment="1">
      <alignment horizontal="left" vertical="center" wrapText="1"/>
    </xf>
    <xf numFmtId="0" fontId="1" fillId="0" borderId="22" xfId="80" applyFont="1" applyFill="1" applyBorder="1" applyAlignment="1">
      <alignment horizontal="left" vertical="center" wrapText="1"/>
    </xf>
    <xf numFmtId="0" fontId="1" fillId="0" borderId="23" xfId="80" applyFont="1" applyFill="1" applyBorder="1" applyAlignment="1">
      <alignment horizontal="left" vertical="center" wrapText="1"/>
    </xf>
  </cellXfs>
  <cellStyles count="12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2 2" xfId="41"/>
    <cellStyle name="Comma 3" xfId="42"/>
    <cellStyle name="Comma 4" xfId="43"/>
    <cellStyle name="Comma 4 2" xfId="44"/>
    <cellStyle name="Comma 4 3" xfId="45"/>
    <cellStyle name="Comma 5" xfId="120"/>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2" xfId="76"/>
    <cellStyle name="Normal 2 2" xfId="77"/>
    <cellStyle name="Normal 2 2 2" xfId="78"/>
    <cellStyle name="Normal 3" xfId="79"/>
    <cellStyle name="Normal 3 2" xfId="80"/>
    <cellStyle name="Normal 3 3" xfId="81"/>
    <cellStyle name="Normal 3 4" xfId="82"/>
    <cellStyle name="Normal 4" xfId="83"/>
    <cellStyle name="Normal 5" xfId="84"/>
    <cellStyle name="Normal 6" xfId="85"/>
    <cellStyle name="Normal 7" xfId="118"/>
    <cellStyle name="Normal_OERC  Performance formats-P-1 to P-15 3" xfId="86"/>
    <cellStyle name="Normal_tarif revision" xfId="87"/>
    <cellStyle name="Normal_Tariff 05-06" xfId="88"/>
    <cellStyle name="Normal_TEMPLATE" xfId="89"/>
    <cellStyle name="Normal_TEMPLATE 2" xfId="90"/>
    <cellStyle name="Note" xfId="91" builtinId="10" customBuiltin="1"/>
    <cellStyle name="Output" xfId="92" builtinId="21" customBuiltin="1"/>
    <cellStyle name="Percent" xfId="93" builtinId="5"/>
    <cellStyle name="Percent [0]" xfId="94"/>
    <cellStyle name="Percent [00]" xfId="95"/>
    <cellStyle name="Percent [2]" xfId="96"/>
    <cellStyle name="Percent 2" xfId="97"/>
    <cellStyle name="Percent 2 2" xfId="98"/>
    <cellStyle name="Percent 2 3" xfId="99"/>
    <cellStyle name="Percent 3" xfId="100"/>
    <cellStyle name="Percent 3 2" xfId="119"/>
    <cellStyle name="Percent 4" xfId="101"/>
    <cellStyle name="Percent 5" xfId="102"/>
    <cellStyle name="Percent 5 2" xfId="103"/>
    <cellStyle name="Percent 5 3" xfId="104"/>
    <cellStyle name="Percent 6" xfId="105"/>
    <cellStyle name="Percent_laroux_BINV" xfId="106"/>
    <cellStyle name="PrePop Currency (0)" xfId="107"/>
    <cellStyle name="PrePop Currency (2)" xfId="108"/>
    <cellStyle name="PrePop Units (0)" xfId="109"/>
    <cellStyle name="PrePop Units (1)" xfId="110"/>
    <cellStyle name="PrePop Units (2)" xfId="111"/>
    <cellStyle name="Text Indent A" xfId="112"/>
    <cellStyle name="Text Indent B" xfId="113"/>
    <cellStyle name="Text Indent C" xfId="114"/>
    <cellStyle name="Title" xfId="115" builtinId="15" customBuiltin="1"/>
    <cellStyle name="Total" xfId="116" builtinId="25" customBuiltin="1"/>
    <cellStyle name="Warning Text" xfId="117"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3.xml"/><Relationship Id="rId84" Type="http://schemas.openxmlformats.org/officeDocument/2006/relationships/externalLink" Target="externalLinks/externalLink1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1.xml"/><Relationship Id="rId79" Type="http://schemas.openxmlformats.org/officeDocument/2006/relationships/externalLink" Target="externalLinks/externalLink6.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9.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7.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2.xml"/><Relationship Id="rId83" Type="http://schemas.openxmlformats.org/officeDocument/2006/relationships/externalLink" Target="externalLinks/externalLink10.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5.xml"/><Relationship Id="rId81" Type="http://schemas.openxmlformats.org/officeDocument/2006/relationships/externalLink" Target="externalLinks/externalLink8.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144</xdr:row>
      <xdr:rowOff>9525</xdr:rowOff>
    </xdr:from>
    <xdr:to>
      <xdr:col>5</xdr:col>
      <xdr:colOff>238125</xdr:colOff>
      <xdr:row>145</xdr:row>
      <xdr:rowOff>47625</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My%20Documents\Nesco-RST%20Application%202003-04-%20to%20OERC-31.12.20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0000000"/>
      <sheetName val="Contents"/>
      <sheetName val="T-1"/>
      <sheetName val="T-2"/>
      <sheetName val="T-3"/>
      <sheetName val="T-4"/>
      <sheetName val="T-5"/>
      <sheetName val="T-6"/>
      <sheetName val="T-7(Current Year)"/>
      <sheetName val="T-7 (Ensuing Year)"/>
      <sheetName val="T-8"/>
      <sheetName val="Interest(01-02)"/>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7"/>
      <sheetName val="F-28"/>
      <sheetName val="F-29"/>
      <sheetName val="F-30"/>
      <sheetName val="F-31"/>
      <sheetName val="F-32"/>
      <sheetName val="F-33"/>
      <sheetName val="F-34"/>
      <sheetName val="F-35"/>
      <sheetName val="F-37"/>
      <sheetName val="F-36"/>
      <sheetName val="F-38"/>
      <sheetName val="F-39"/>
      <sheetName val="Cash Flow"/>
      <sheetName val="DPS"/>
      <sheetName val="cwip &amp; depr"/>
      <sheetName val="Loan &amp;Interest"/>
      <sheetName val="P-1"/>
      <sheetName val="P-2"/>
      <sheetName val="P-3"/>
      <sheetName val="P-4"/>
      <sheetName val="P-5"/>
      <sheetName val="P-6"/>
      <sheetName val="P-7"/>
      <sheetName val="P-8"/>
      <sheetName val="P-9"/>
      <sheetName val="P-10"/>
      <sheetName val="P-11"/>
      <sheetName val="P-12"/>
      <sheetName val="P-13"/>
      <sheetName val="P-14"/>
      <sheetName val="P-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E62"/>
  <sheetViews>
    <sheetView view="pageBreakPreview" zoomScale="85" zoomScaleNormal="85" workbookViewId="0">
      <selection activeCell="G7" sqref="G7"/>
    </sheetView>
  </sheetViews>
  <sheetFormatPr defaultRowHeight="14.25"/>
  <cols>
    <col min="1" max="1" width="4.42578125" style="362" customWidth="1"/>
    <col min="2" max="2" width="16.140625" style="362" customWidth="1"/>
    <col min="3" max="3" width="10.7109375" style="362" customWidth="1"/>
    <col min="4" max="4" width="80.7109375" style="362" customWidth="1"/>
    <col min="5" max="16384" width="9.140625" style="362"/>
  </cols>
  <sheetData>
    <row r="1" spans="1:5" ht="21.75" customHeight="1">
      <c r="A1" s="1855" t="s">
        <v>188</v>
      </c>
      <c r="B1" s="1855"/>
      <c r="C1" s="1855"/>
      <c r="D1" s="1855"/>
    </row>
    <row r="2" spans="1:5" ht="23.25" customHeight="1">
      <c r="A2" s="1831" t="s">
        <v>1627</v>
      </c>
      <c r="B2" s="1855" t="s">
        <v>189</v>
      </c>
      <c r="C2" s="1855"/>
      <c r="D2" s="1855"/>
    </row>
    <row r="3" spans="1:5" ht="36" customHeight="1">
      <c r="A3" s="426" t="s">
        <v>1422</v>
      </c>
      <c r="B3" s="426" t="s">
        <v>190</v>
      </c>
      <c r="C3" s="426" t="s">
        <v>191</v>
      </c>
      <c r="D3" s="426" t="s">
        <v>192</v>
      </c>
    </row>
    <row r="4" spans="1:5" ht="19.5" customHeight="1">
      <c r="A4" s="424">
        <v>1</v>
      </c>
      <c r="B4" s="424" t="s">
        <v>193</v>
      </c>
      <c r="C4" s="424" t="s">
        <v>194</v>
      </c>
      <c r="D4" s="1832" t="s">
        <v>195</v>
      </c>
    </row>
    <row r="5" spans="1:5" ht="19.5" customHeight="1">
      <c r="A5" s="424">
        <v>2</v>
      </c>
      <c r="B5" s="424" t="s">
        <v>196</v>
      </c>
      <c r="C5" s="424" t="s">
        <v>197</v>
      </c>
      <c r="D5" s="1832" t="s">
        <v>45</v>
      </c>
    </row>
    <row r="6" spans="1:5" ht="19.5" customHeight="1">
      <c r="A6" s="424">
        <v>3</v>
      </c>
      <c r="B6" s="424" t="s">
        <v>46</v>
      </c>
      <c r="C6" s="424" t="s">
        <v>47</v>
      </c>
      <c r="D6" s="1832" t="s">
        <v>168</v>
      </c>
    </row>
    <row r="7" spans="1:5" ht="19.5" customHeight="1">
      <c r="A7" s="424">
        <v>4</v>
      </c>
      <c r="B7" s="424" t="s">
        <v>169</v>
      </c>
      <c r="C7" s="424" t="s">
        <v>170</v>
      </c>
      <c r="D7" s="1832" t="s">
        <v>3036</v>
      </c>
    </row>
    <row r="8" spans="1:5" ht="19.5" customHeight="1">
      <c r="A8" s="424">
        <v>5</v>
      </c>
      <c r="B8" s="424" t="s">
        <v>171</v>
      </c>
      <c r="C8" s="424" t="s">
        <v>172</v>
      </c>
      <c r="D8" s="1832" t="s">
        <v>779</v>
      </c>
    </row>
    <row r="9" spans="1:5" ht="19.5" customHeight="1">
      <c r="A9" s="424">
        <v>6</v>
      </c>
      <c r="B9" s="424" t="s">
        <v>780</v>
      </c>
      <c r="C9" s="424" t="s">
        <v>781</v>
      </c>
      <c r="D9" s="1832" t="s">
        <v>722</v>
      </c>
    </row>
    <row r="10" spans="1:5" ht="19.5" customHeight="1">
      <c r="A10" s="424">
        <v>7</v>
      </c>
      <c r="B10" s="424" t="s">
        <v>782</v>
      </c>
      <c r="C10" s="424" t="s">
        <v>783</v>
      </c>
      <c r="D10" s="1832" t="s">
        <v>784</v>
      </c>
      <c r="E10" s="363"/>
    </row>
    <row r="11" spans="1:5" ht="19.5" customHeight="1">
      <c r="A11" s="424">
        <v>8</v>
      </c>
      <c r="B11" s="424" t="s">
        <v>785</v>
      </c>
      <c r="C11" s="424" t="s">
        <v>786</v>
      </c>
      <c r="D11" s="1832" t="s">
        <v>787</v>
      </c>
    </row>
    <row r="12" spans="1:5" ht="19.5" customHeight="1">
      <c r="A12" s="424">
        <v>9</v>
      </c>
      <c r="B12" s="1829" t="s">
        <v>3063</v>
      </c>
      <c r="C12" s="424" t="s">
        <v>3041</v>
      </c>
      <c r="D12" s="1832" t="s">
        <v>3042</v>
      </c>
    </row>
    <row r="13" spans="1:5" ht="19.5" customHeight="1">
      <c r="A13" s="1831" t="s">
        <v>51</v>
      </c>
      <c r="B13" s="1855" t="s">
        <v>788</v>
      </c>
      <c r="C13" s="1855"/>
      <c r="D13" s="1855"/>
    </row>
    <row r="14" spans="1:5" ht="19.5" customHeight="1">
      <c r="A14" s="424">
        <v>1</v>
      </c>
      <c r="B14" s="424" t="s">
        <v>244</v>
      </c>
      <c r="C14" s="424" t="s">
        <v>245</v>
      </c>
      <c r="D14" s="1832" t="s">
        <v>246</v>
      </c>
    </row>
    <row r="15" spans="1:5" ht="19.5" customHeight="1">
      <c r="A15" s="424">
        <v>2</v>
      </c>
      <c r="B15" s="424" t="s">
        <v>125</v>
      </c>
      <c r="C15" s="424" t="s">
        <v>126</v>
      </c>
      <c r="D15" s="1832" t="s">
        <v>127</v>
      </c>
    </row>
    <row r="16" spans="1:5" ht="19.5" customHeight="1">
      <c r="A16" s="424">
        <v>3</v>
      </c>
      <c r="B16" s="424" t="s">
        <v>128</v>
      </c>
      <c r="C16" s="424" t="s">
        <v>129</v>
      </c>
      <c r="D16" s="1832" t="s">
        <v>130</v>
      </c>
    </row>
    <row r="17" spans="1:4" ht="19.5" customHeight="1">
      <c r="A17" s="424">
        <v>4</v>
      </c>
      <c r="B17" s="424" t="s">
        <v>131</v>
      </c>
      <c r="C17" s="424" t="s">
        <v>132</v>
      </c>
      <c r="D17" s="1832" t="s">
        <v>3044</v>
      </c>
    </row>
    <row r="18" spans="1:4" ht="19.5" customHeight="1">
      <c r="A18" s="424">
        <v>5</v>
      </c>
      <c r="B18" s="424" t="s">
        <v>133</v>
      </c>
      <c r="C18" s="424" t="s">
        <v>134</v>
      </c>
      <c r="D18" s="1832" t="s">
        <v>3045</v>
      </c>
    </row>
    <row r="19" spans="1:4" ht="19.5" customHeight="1">
      <c r="A19" s="424">
        <v>6</v>
      </c>
      <c r="B19" s="424" t="s">
        <v>135</v>
      </c>
      <c r="C19" s="424" t="s">
        <v>136</v>
      </c>
      <c r="D19" s="1832" t="s">
        <v>3046</v>
      </c>
    </row>
    <row r="20" spans="1:4" ht="34.5" customHeight="1">
      <c r="A20" s="424">
        <v>7</v>
      </c>
      <c r="B20" s="424" t="s">
        <v>144</v>
      </c>
      <c r="C20" s="424" t="s">
        <v>145</v>
      </c>
      <c r="D20" s="1832" t="s">
        <v>649</v>
      </c>
    </row>
    <row r="21" spans="1:4" ht="33.75" customHeight="1">
      <c r="A21" s="424">
        <v>8</v>
      </c>
      <c r="B21" s="424" t="s">
        <v>149</v>
      </c>
      <c r="C21" s="424" t="s">
        <v>150</v>
      </c>
      <c r="D21" s="1833" t="s">
        <v>228</v>
      </c>
    </row>
    <row r="22" spans="1:4" ht="19.5" customHeight="1">
      <c r="A22" s="424">
        <v>9</v>
      </c>
      <c r="B22" s="424" t="s">
        <v>151</v>
      </c>
      <c r="C22" s="424" t="s">
        <v>152</v>
      </c>
      <c r="D22" s="1832" t="s">
        <v>1753</v>
      </c>
    </row>
    <row r="23" spans="1:4" ht="19.5" customHeight="1">
      <c r="A23" s="424">
        <v>10</v>
      </c>
      <c r="B23" s="424" t="s">
        <v>1289</v>
      </c>
      <c r="C23" s="424" t="s">
        <v>1290</v>
      </c>
      <c r="D23" s="1832" t="s">
        <v>899</v>
      </c>
    </row>
    <row r="24" spans="1:4" ht="19.5" customHeight="1">
      <c r="A24" s="424">
        <v>11</v>
      </c>
      <c r="B24" s="424" t="s">
        <v>19</v>
      </c>
      <c r="C24" s="424" t="s">
        <v>20</v>
      </c>
      <c r="D24" s="1832" t="s">
        <v>1006</v>
      </c>
    </row>
    <row r="25" spans="1:4" ht="19.5" customHeight="1">
      <c r="A25" s="424">
        <v>12</v>
      </c>
      <c r="B25" s="424" t="s">
        <v>1235</v>
      </c>
      <c r="C25" s="424" t="s">
        <v>1236</v>
      </c>
      <c r="D25" s="1832" t="s">
        <v>1009</v>
      </c>
    </row>
    <row r="26" spans="1:4" ht="19.5" customHeight="1">
      <c r="A26" s="424">
        <v>13</v>
      </c>
      <c r="B26" s="424" t="s">
        <v>1756</v>
      </c>
      <c r="C26" s="424" t="s">
        <v>913</v>
      </c>
      <c r="D26" s="1832" t="s">
        <v>323</v>
      </c>
    </row>
    <row r="27" spans="1:4" ht="19.5" customHeight="1">
      <c r="A27" s="424">
        <v>14</v>
      </c>
      <c r="B27" s="424" t="s">
        <v>1830</v>
      </c>
      <c r="C27" s="424" t="s">
        <v>1831</v>
      </c>
      <c r="D27" s="1832" t="s">
        <v>3050</v>
      </c>
    </row>
    <row r="28" spans="1:4" ht="19.5" customHeight="1">
      <c r="A28" s="424">
        <v>15</v>
      </c>
      <c r="B28" s="424" t="s">
        <v>1832</v>
      </c>
      <c r="C28" s="424" t="s">
        <v>1833</v>
      </c>
      <c r="D28" s="1832" t="s">
        <v>1733</v>
      </c>
    </row>
    <row r="29" spans="1:4" ht="33" customHeight="1">
      <c r="A29" s="424">
        <v>16</v>
      </c>
      <c r="B29" s="424" t="s">
        <v>650</v>
      </c>
      <c r="C29" s="424" t="s">
        <v>651</v>
      </c>
      <c r="D29" s="1832" t="s">
        <v>1000</v>
      </c>
    </row>
    <row r="30" spans="1:4" ht="19.5" customHeight="1">
      <c r="A30" s="424">
        <v>17</v>
      </c>
      <c r="B30" s="424" t="s">
        <v>229</v>
      </c>
      <c r="C30" s="424" t="s">
        <v>230</v>
      </c>
      <c r="D30" s="1832" t="s">
        <v>1003</v>
      </c>
    </row>
    <row r="31" spans="1:4" ht="19.5" customHeight="1">
      <c r="A31" s="424">
        <v>18</v>
      </c>
      <c r="B31" s="424" t="s">
        <v>1754</v>
      </c>
      <c r="C31" s="424" t="s">
        <v>898</v>
      </c>
      <c r="D31" s="1832" t="s">
        <v>937</v>
      </c>
    </row>
    <row r="32" spans="1:4" ht="19.5" customHeight="1">
      <c r="A32" s="424">
        <v>19</v>
      </c>
      <c r="B32" s="424" t="s">
        <v>900</v>
      </c>
      <c r="C32" s="424" t="s">
        <v>901</v>
      </c>
      <c r="D32" s="1832" t="s">
        <v>362</v>
      </c>
    </row>
    <row r="33" spans="1:4" ht="19.5" customHeight="1">
      <c r="A33" s="424">
        <v>20</v>
      </c>
      <c r="B33" s="424" t="s">
        <v>1004</v>
      </c>
      <c r="C33" s="424" t="s">
        <v>1005</v>
      </c>
      <c r="D33" s="1832" t="s">
        <v>363</v>
      </c>
    </row>
    <row r="34" spans="1:4" ht="19.5" customHeight="1">
      <c r="A34" s="424">
        <v>21</v>
      </c>
      <c r="B34" s="424" t="s">
        <v>1007</v>
      </c>
      <c r="C34" s="424" t="s">
        <v>1008</v>
      </c>
      <c r="D34" s="1832" t="s">
        <v>364</v>
      </c>
    </row>
    <row r="35" spans="1:4" ht="19.5" customHeight="1">
      <c r="A35" s="424">
        <v>22</v>
      </c>
      <c r="B35" s="424" t="s">
        <v>1010</v>
      </c>
      <c r="C35" s="424" t="s">
        <v>1011</v>
      </c>
      <c r="D35" s="1832" t="s">
        <v>365</v>
      </c>
    </row>
    <row r="36" spans="1:4" ht="19.5" customHeight="1">
      <c r="A36" s="424">
        <v>23</v>
      </c>
      <c r="B36" s="424" t="s">
        <v>324</v>
      </c>
      <c r="C36" s="1834" t="s">
        <v>325</v>
      </c>
      <c r="D36" s="1832" t="s">
        <v>1119</v>
      </c>
    </row>
    <row r="37" spans="1:4" ht="19.5" customHeight="1">
      <c r="A37" s="424">
        <v>24</v>
      </c>
      <c r="B37" s="1829" t="s">
        <v>3064</v>
      </c>
      <c r="C37" s="1834" t="s">
        <v>3058</v>
      </c>
      <c r="D37" s="1832" t="s">
        <v>361</v>
      </c>
    </row>
    <row r="38" spans="1:4" ht="19.5" customHeight="1">
      <c r="A38" s="424">
        <v>25</v>
      </c>
      <c r="B38" s="424" t="s">
        <v>326</v>
      </c>
      <c r="C38" s="1834" t="s">
        <v>327</v>
      </c>
      <c r="D38" s="1832" t="s">
        <v>3056</v>
      </c>
    </row>
    <row r="39" spans="1:4" ht="19.5" customHeight="1">
      <c r="A39" s="424">
        <v>26</v>
      </c>
      <c r="B39" s="424" t="s">
        <v>328</v>
      </c>
      <c r="C39" s="1834" t="s">
        <v>329</v>
      </c>
      <c r="D39" s="1832" t="s">
        <v>1000</v>
      </c>
    </row>
    <row r="40" spans="1:4" ht="19.5" customHeight="1">
      <c r="A40" s="424">
        <v>27</v>
      </c>
      <c r="B40" s="424" t="s">
        <v>1734</v>
      </c>
      <c r="C40" s="1834" t="s">
        <v>1735</v>
      </c>
      <c r="D40" s="1832" t="s">
        <v>3059</v>
      </c>
    </row>
    <row r="41" spans="1:4" ht="19.5" customHeight="1">
      <c r="A41" s="424">
        <v>28</v>
      </c>
      <c r="B41" s="424" t="s">
        <v>1001</v>
      </c>
      <c r="C41" s="1834" t="s">
        <v>1002</v>
      </c>
      <c r="D41" s="1832" t="s">
        <v>3062</v>
      </c>
    </row>
    <row r="42" spans="1:4" ht="19.5" customHeight="1">
      <c r="A42" s="1831" t="s">
        <v>52</v>
      </c>
      <c r="B42" s="1855" t="s">
        <v>1798</v>
      </c>
      <c r="C42" s="1855"/>
      <c r="D42" s="1855"/>
    </row>
    <row r="43" spans="1:4" ht="19.5" customHeight="1">
      <c r="A43" s="424">
        <v>1</v>
      </c>
      <c r="B43" s="424" t="s">
        <v>1799</v>
      </c>
      <c r="C43" s="424" t="s">
        <v>1800</v>
      </c>
      <c r="D43" s="1832" t="s">
        <v>1801</v>
      </c>
    </row>
    <row r="44" spans="1:4" ht="19.5" customHeight="1">
      <c r="A44" s="424">
        <v>2</v>
      </c>
      <c r="B44" s="424" t="s">
        <v>1802</v>
      </c>
      <c r="C44" s="424" t="s">
        <v>1803</v>
      </c>
      <c r="D44" s="1832" t="s">
        <v>1277</v>
      </c>
    </row>
    <row r="45" spans="1:4" ht="19.5" customHeight="1">
      <c r="A45" s="424">
        <v>3</v>
      </c>
      <c r="B45" s="424" t="s">
        <v>1804</v>
      </c>
      <c r="C45" s="424" t="s">
        <v>1805</v>
      </c>
      <c r="D45" s="1832" t="s">
        <v>1806</v>
      </c>
    </row>
    <row r="46" spans="1:4" ht="19.5" customHeight="1">
      <c r="A46" s="424">
        <v>4</v>
      </c>
      <c r="B46" s="424" t="s">
        <v>1807</v>
      </c>
      <c r="C46" s="424" t="s">
        <v>1808</v>
      </c>
      <c r="D46" s="1832" t="s">
        <v>1809</v>
      </c>
    </row>
    <row r="47" spans="1:4" ht="19.5" customHeight="1">
      <c r="A47" s="424">
        <v>5</v>
      </c>
      <c r="B47" s="424" t="s">
        <v>1810</v>
      </c>
      <c r="C47" s="424" t="s">
        <v>1811</v>
      </c>
      <c r="D47" s="1832" t="s">
        <v>1812</v>
      </c>
    </row>
    <row r="48" spans="1:4" ht="19.5" customHeight="1">
      <c r="A48" s="424">
        <v>6</v>
      </c>
      <c r="B48" s="424" t="s">
        <v>1813</v>
      </c>
      <c r="C48" s="424" t="s">
        <v>1814</v>
      </c>
      <c r="D48" s="1832" t="s">
        <v>1815</v>
      </c>
    </row>
    <row r="49" spans="1:4" ht="19.5" customHeight="1">
      <c r="A49" s="424">
        <v>7</v>
      </c>
      <c r="B49" s="424" t="s">
        <v>1816</v>
      </c>
      <c r="C49" s="424" t="s">
        <v>1817</v>
      </c>
      <c r="D49" s="1832" t="s">
        <v>1818</v>
      </c>
    </row>
    <row r="50" spans="1:4" ht="19.5" customHeight="1">
      <c r="A50" s="424">
        <v>8</v>
      </c>
      <c r="B50" s="424" t="s">
        <v>1819</v>
      </c>
      <c r="C50" s="424" t="s">
        <v>1820</v>
      </c>
      <c r="D50" s="1832" t="s">
        <v>1821</v>
      </c>
    </row>
    <row r="51" spans="1:4" ht="39.75" customHeight="1">
      <c r="A51" s="429">
        <v>9</v>
      </c>
      <c r="B51" s="429" t="s">
        <v>1822</v>
      </c>
      <c r="C51" s="429" t="s">
        <v>1823</v>
      </c>
      <c r="D51" s="1832" t="s">
        <v>1136</v>
      </c>
    </row>
    <row r="52" spans="1:4" ht="19.5" customHeight="1">
      <c r="A52" s="429">
        <v>10</v>
      </c>
      <c r="B52" s="429" t="s">
        <v>1137</v>
      </c>
      <c r="C52" s="429" t="s">
        <v>1138</v>
      </c>
      <c r="D52" s="1832" t="s">
        <v>3020</v>
      </c>
    </row>
    <row r="53" spans="1:4" ht="19.5" customHeight="1">
      <c r="A53" s="429">
        <v>11</v>
      </c>
      <c r="B53" s="429" t="s">
        <v>929</v>
      </c>
      <c r="C53" s="429" t="s">
        <v>930</v>
      </c>
      <c r="D53" s="1832" t="s">
        <v>465</v>
      </c>
    </row>
    <row r="54" spans="1:4" ht="19.5" customHeight="1">
      <c r="A54" s="429">
        <v>12</v>
      </c>
      <c r="B54" s="429" t="s">
        <v>466</v>
      </c>
      <c r="C54" s="429" t="s">
        <v>467</v>
      </c>
      <c r="D54" s="1832" t="s">
        <v>468</v>
      </c>
    </row>
    <row r="55" spans="1:4" ht="19.5" customHeight="1">
      <c r="A55" s="429">
        <v>13</v>
      </c>
      <c r="B55" s="429" t="s">
        <v>469</v>
      </c>
      <c r="C55" s="429" t="s">
        <v>1724</v>
      </c>
      <c r="D55" s="1832" t="s">
        <v>1725</v>
      </c>
    </row>
    <row r="56" spans="1:4" ht="19.5" customHeight="1">
      <c r="A56" s="429">
        <v>14</v>
      </c>
      <c r="B56" s="429" t="s">
        <v>1726</v>
      </c>
      <c r="C56" s="429" t="s">
        <v>1727</v>
      </c>
      <c r="D56" s="1832" t="s">
        <v>725</v>
      </c>
    </row>
    <row r="57" spans="1:4" ht="19.5" customHeight="1">
      <c r="A57" s="429">
        <v>15</v>
      </c>
      <c r="B57" s="429" t="s">
        <v>726</v>
      </c>
      <c r="C57" s="429" t="s">
        <v>727</v>
      </c>
      <c r="D57" s="1833" t="s">
        <v>728</v>
      </c>
    </row>
    <row r="58" spans="1:4" ht="19.5" customHeight="1">
      <c r="A58" s="429">
        <v>16</v>
      </c>
      <c r="B58" s="1834" t="s">
        <v>3030</v>
      </c>
      <c r="C58" s="1834" t="s">
        <v>3023</v>
      </c>
      <c r="D58" s="1833" t="s">
        <v>3022</v>
      </c>
    </row>
    <row r="59" spans="1:4" ht="19.5" customHeight="1">
      <c r="A59" s="429">
        <v>17</v>
      </c>
      <c r="B59" s="1834" t="s">
        <v>3031</v>
      </c>
      <c r="C59" s="1834" t="s">
        <v>3024</v>
      </c>
      <c r="D59" s="1833" t="s">
        <v>3025</v>
      </c>
    </row>
    <row r="60" spans="1:4" ht="19.5" customHeight="1">
      <c r="A60" s="1855" t="s">
        <v>1767</v>
      </c>
      <c r="B60" s="1855"/>
      <c r="C60" s="1855"/>
      <c r="D60" s="1835" t="s">
        <v>2148</v>
      </c>
    </row>
    <row r="61" spans="1:4" ht="19.5" customHeight="1">
      <c r="A61" s="1855" t="s">
        <v>1789</v>
      </c>
      <c r="B61" s="1855"/>
      <c r="C61" s="1855"/>
      <c r="D61" s="1835" t="s">
        <v>1892</v>
      </c>
    </row>
    <row r="62" spans="1:4" ht="19.5" customHeight="1">
      <c r="A62" s="1855" t="s">
        <v>1765</v>
      </c>
      <c r="B62" s="1855"/>
      <c r="C62" s="1855"/>
      <c r="D62" s="1835" t="s">
        <v>1501</v>
      </c>
    </row>
  </sheetData>
  <mergeCells count="7">
    <mergeCell ref="A60:C60"/>
    <mergeCell ref="A61:C61"/>
    <mergeCell ref="A62:C62"/>
    <mergeCell ref="A1:D1"/>
    <mergeCell ref="B2:D2"/>
    <mergeCell ref="B13:D13"/>
    <mergeCell ref="B42:D42"/>
  </mergeCells>
  <phoneticPr fontId="0" type="noConversion"/>
  <pageMargins left="0.24" right="0.22" top="0.52" bottom="0.62" header="0.26" footer="0.31"/>
  <pageSetup paperSize="9" scale="90" orientation="portrait" blackAndWhite="1" r:id="rId1"/>
  <headerFooter alignWithMargins="0"/>
  <rowBreaks count="1" manualBreakCount="1">
    <brk id="38" max="16383" man="1"/>
  </rowBreaks>
</worksheet>
</file>

<file path=xl/worksheets/sheet3.xml><?xml version="1.0" encoding="utf-8"?>
<worksheet xmlns="http://schemas.openxmlformats.org/spreadsheetml/2006/main" xmlns:r="http://schemas.openxmlformats.org/officeDocument/2006/relationships">
  <sheetPr codeName="Sheet4"/>
  <dimension ref="A1:C64"/>
  <sheetViews>
    <sheetView tabSelected="1" view="pageBreakPreview" zoomScale="85" zoomScaleNormal="85" workbookViewId="0">
      <selection activeCell="G54" sqref="G54"/>
    </sheetView>
  </sheetViews>
  <sheetFormatPr defaultRowHeight="14.25"/>
  <cols>
    <col min="1" max="1" width="9.85546875" style="364" customWidth="1"/>
    <col min="2" max="2" width="78.42578125" style="364" customWidth="1"/>
    <col min="3" max="3" width="13.28515625" style="364" customWidth="1"/>
    <col min="4" max="16384" width="9.140625" style="364"/>
  </cols>
  <sheetData>
    <row r="1" spans="1:3" ht="19.5" customHeight="1">
      <c r="A1" s="1857" t="s">
        <v>174</v>
      </c>
      <c r="B1" s="1857"/>
      <c r="C1" s="1857"/>
    </row>
    <row r="2" spans="1:3" ht="21.75" customHeight="1">
      <c r="A2" s="1856" t="s">
        <v>175</v>
      </c>
      <c r="B2" s="1856"/>
      <c r="C2" s="1856"/>
    </row>
    <row r="3" spans="1:3" ht="20.45" customHeight="1">
      <c r="A3" s="1836" t="s">
        <v>181</v>
      </c>
      <c r="B3" s="1836" t="s">
        <v>176</v>
      </c>
      <c r="C3" s="1836" t="s">
        <v>177</v>
      </c>
    </row>
    <row r="4" spans="1:3" ht="20.45" customHeight="1">
      <c r="A4" s="1834" t="s">
        <v>194</v>
      </c>
      <c r="B4" s="1832" t="s">
        <v>195</v>
      </c>
      <c r="C4" s="1834" t="s">
        <v>3032</v>
      </c>
    </row>
    <row r="5" spans="1:3" ht="20.45" customHeight="1">
      <c r="A5" s="1834" t="s">
        <v>197</v>
      </c>
      <c r="B5" s="1832" t="s">
        <v>45</v>
      </c>
      <c r="C5" s="1834" t="s">
        <v>3033</v>
      </c>
    </row>
    <row r="6" spans="1:3" ht="20.45" customHeight="1">
      <c r="A6" s="1834" t="s">
        <v>47</v>
      </c>
      <c r="B6" s="1832" t="s">
        <v>168</v>
      </c>
      <c r="C6" s="1834" t="s">
        <v>3034</v>
      </c>
    </row>
    <row r="7" spans="1:3" ht="20.45" customHeight="1">
      <c r="A7" s="1834" t="s">
        <v>170</v>
      </c>
      <c r="B7" s="1832" t="s">
        <v>3036</v>
      </c>
      <c r="C7" s="1834" t="s">
        <v>3035</v>
      </c>
    </row>
    <row r="8" spans="1:3" ht="20.45" customHeight="1">
      <c r="A8" s="1834" t="s">
        <v>172</v>
      </c>
      <c r="B8" s="1832" t="s">
        <v>779</v>
      </c>
      <c r="C8" s="1834" t="s">
        <v>3037</v>
      </c>
    </row>
    <row r="9" spans="1:3" ht="20.45" customHeight="1">
      <c r="A9" s="1834" t="s">
        <v>781</v>
      </c>
      <c r="B9" s="1832" t="s">
        <v>722</v>
      </c>
      <c r="C9" s="1834" t="s">
        <v>3038</v>
      </c>
    </row>
    <row r="10" spans="1:3" ht="20.45" customHeight="1">
      <c r="A10" s="1834" t="s">
        <v>783</v>
      </c>
      <c r="B10" s="1832" t="s">
        <v>784</v>
      </c>
      <c r="C10" s="1834" t="s">
        <v>3039</v>
      </c>
    </row>
    <row r="11" spans="1:3" ht="20.45" customHeight="1">
      <c r="A11" s="1834" t="s">
        <v>786</v>
      </c>
      <c r="B11" s="1832" t="s">
        <v>787</v>
      </c>
      <c r="C11" s="1834" t="s">
        <v>3040</v>
      </c>
    </row>
    <row r="12" spans="1:3" ht="20.45" customHeight="1">
      <c r="A12" s="1834" t="s">
        <v>3041</v>
      </c>
      <c r="B12" s="1832" t="s">
        <v>3042</v>
      </c>
      <c r="C12" s="1834" t="s">
        <v>3043</v>
      </c>
    </row>
    <row r="13" spans="1:3" ht="20.45" customHeight="1">
      <c r="A13" s="1856" t="s">
        <v>178</v>
      </c>
      <c r="B13" s="1856"/>
      <c r="C13" s="1856"/>
    </row>
    <row r="14" spans="1:3" ht="20.45" customHeight="1">
      <c r="A14" s="1836" t="s">
        <v>181</v>
      </c>
      <c r="B14" s="1836" t="s">
        <v>176</v>
      </c>
      <c r="C14" s="1836" t="s">
        <v>177</v>
      </c>
    </row>
    <row r="15" spans="1:3" ht="20.45" customHeight="1">
      <c r="A15" s="1834" t="s">
        <v>245</v>
      </c>
      <c r="B15" s="1832" t="s">
        <v>246</v>
      </c>
      <c r="C15" s="1834" t="s">
        <v>2007</v>
      </c>
    </row>
    <row r="16" spans="1:3" ht="20.45" customHeight="1">
      <c r="A16" s="1834" t="s">
        <v>126</v>
      </c>
      <c r="B16" s="1832" t="s">
        <v>127</v>
      </c>
      <c r="C16" s="1834" t="s">
        <v>2008</v>
      </c>
    </row>
    <row r="17" spans="1:3" ht="20.45" customHeight="1">
      <c r="A17" s="1834" t="s">
        <v>129</v>
      </c>
      <c r="B17" s="1832" t="s">
        <v>130</v>
      </c>
      <c r="C17" s="1834" t="s">
        <v>2009</v>
      </c>
    </row>
    <row r="18" spans="1:3" ht="20.45" customHeight="1">
      <c r="A18" s="1834" t="s">
        <v>132</v>
      </c>
      <c r="B18" s="1832" t="s">
        <v>3044</v>
      </c>
      <c r="C18" s="1834" t="s">
        <v>2010</v>
      </c>
    </row>
    <row r="19" spans="1:3" ht="20.45" customHeight="1">
      <c r="A19" s="1834" t="s">
        <v>134</v>
      </c>
      <c r="B19" s="1832" t="s">
        <v>3045</v>
      </c>
      <c r="C19" s="1834" t="s">
        <v>2011</v>
      </c>
    </row>
    <row r="20" spans="1:3" ht="20.45" customHeight="1">
      <c r="A20" s="1834" t="s">
        <v>136</v>
      </c>
      <c r="B20" s="1832" t="s">
        <v>3046</v>
      </c>
      <c r="C20" s="1834" t="s">
        <v>2012</v>
      </c>
    </row>
    <row r="21" spans="1:3" ht="30.75" customHeight="1">
      <c r="A21" s="1834" t="s">
        <v>145</v>
      </c>
      <c r="B21" s="1832" t="s">
        <v>649</v>
      </c>
      <c r="C21" s="1834" t="s">
        <v>2013</v>
      </c>
    </row>
    <row r="22" spans="1:3" ht="33.75" customHeight="1">
      <c r="A22" s="1834" t="s">
        <v>150</v>
      </c>
      <c r="B22" s="1833" t="s">
        <v>228</v>
      </c>
      <c r="C22" s="1834" t="s">
        <v>2014</v>
      </c>
    </row>
    <row r="23" spans="1:3" ht="20.45" customHeight="1">
      <c r="A23" s="1834" t="s">
        <v>152</v>
      </c>
      <c r="B23" s="1832" t="s">
        <v>1753</v>
      </c>
      <c r="C23" s="1834" t="s">
        <v>2015</v>
      </c>
    </row>
    <row r="24" spans="1:3" ht="20.45" customHeight="1">
      <c r="A24" s="1834" t="s">
        <v>1290</v>
      </c>
      <c r="B24" s="1832" t="s">
        <v>899</v>
      </c>
      <c r="C24" s="1834" t="s">
        <v>2016</v>
      </c>
    </row>
    <row r="25" spans="1:3" ht="20.45" customHeight="1">
      <c r="A25" s="1834" t="s">
        <v>20</v>
      </c>
      <c r="B25" s="1832" t="s">
        <v>1006</v>
      </c>
      <c r="C25" s="1834" t="s">
        <v>3047</v>
      </c>
    </row>
    <row r="26" spans="1:3" ht="20.45" customHeight="1">
      <c r="A26" s="1834" t="s">
        <v>1236</v>
      </c>
      <c r="B26" s="1832" t="s">
        <v>1009</v>
      </c>
      <c r="C26" s="1834" t="s">
        <v>3048</v>
      </c>
    </row>
    <row r="27" spans="1:3" ht="20.45" customHeight="1">
      <c r="A27" s="1834" t="s">
        <v>913</v>
      </c>
      <c r="B27" s="1832" t="s">
        <v>323</v>
      </c>
      <c r="C27" s="1834" t="s">
        <v>3049</v>
      </c>
    </row>
    <row r="28" spans="1:3" ht="20.45" customHeight="1">
      <c r="A28" s="1834" t="s">
        <v>1831</v>
      </c>
      <c r="B28" s="1832" t="s">
        <v>3050</v>
      </c>
      <c r="C28" s="1834" t="s">
        <v>3051</v>
      </c>
    </row>
    <row r="29" spans="1:3" ht="20.45" customHeight="1">
      <c r="A29" s="1834" t="s">
        <v>1833</v>
      </c>
      <c r="B29" s="1832" t="s">
        <v>1733</v>
      </c>
      <c r="C29" s="1834" t="s">
        <v>2017</v>
      </c>
    </row>
    <row r="30" spans="1:3" ht="32.25" customHeight="1">
      <c r="A30" s="1834" t="s">
        <v>651</v>
      </c>
      <c r="B30" s="1832" t="s">
        <v>1000</v>
      </c>
      <c r="C30" s="1834" t="s">
        <v>2018</v>
      </c>
    </row>
    <row r="31" spans="1:3" ht="20.45" customHeight="1">
      <c r="A31" s="1834" t="s">
        <v>230</v>
      </c>
      <c r="B31" s="1832" t="s">
        <v>1003</v>
      </c>
      <c r="C31" s="1834" t="s">
        <v>3052</v>
      </c>
    </row>
    <row r="32" spans="1:3" ht="20.45" customHeight="1">
      <c r="A32" s="1834" t="s">
        <v>898</v>
      </c>
      <c r="B32" s="1832" t="s">
        <v>937</v>
      </c>
      <c r="C32" s="1834" t="s">
        <v>2019</v>
      </c>
    </row>
    <row r="33" spans="1:3" ht="20.45" customHeight="1">
      <c r="A33" s="1834" t="s">
        <v>901</v>
      </c>
      <c r="B33" s="1832" t="s">
        <v>362</v>
      </c>
      <c r="C33" s="1834" t="s">
        <v>2020</v>
      </c>
    </row>
    <row r="34" spans="1:3" ht="20.45" customHeight="1">
      <c r="A34" s="1834" t="s">
        <v>1005</v>
      </c>
      <c r="B34" s="1832" t="s">
        <v>363</v>
      </c>
      <c r="C34" s="1834" t="s">
        <v>2021</v>
      </c>
    </row>
    <row r="35" spans="1:3" ht="20.45" customHeight="1">
      <c r="A35" s="1834" t="s">
        <v>1008</v>
      </c>
      <c r="B35" s="1832" t="s">
        <v>364</v>
      </c>
      <c r="C35" s="1834" t="s">
        <v>3053</v>
      </c>
    </row>
    <row r="36" spans="1:3" ht="20.45" customHeight="1">
      <c r="A36" s="1834" t="s">
        <v>1011</v>
      </c>
      <c r="B36" s="1832" t="s">
        <v>365</v>
      </c>
      <c r="C36" s="1834" t="s">
        <v>2019</v>
      </c>
    </row>
    <row r="37" spans="1:3" ht="20.45" customHeight="1">
      <c r="A37" s="1836" t="s">
        <v>181</v>
      </c>
      <c r="B37" s="1836" t="s">
        <v>176</v>
      </c>
      <c r="C37" s="1836" t="s">
        <v>177</v>
      </c>
    </row>
    <row r="38" spans="1:3" ht="20.45" customHeight="1">
      <c r="A38" s="1834" t="s">
        <v>325</v>
      </c>
      <c r="B38" s="1832" t="s">
        <v>1119</v>
      </c>
      <c r="C38" s="1834" t="s">
        <v>3054</v>
      </c>
    </row>
    <row r="39" spans="1:3" ht="20.45" customHeight="1">
      <c r="A39" s="1834" t="s">
        <v>3058</v>
      </c>
      <c r="B39" s="1832" t="s">
        <v>361</v>
      </c>
      <c r="C39" s="1834" t="s">
        <v>3055</v>
      </c>
    </row>
    <row r="40" spans="1:3" ht="20.45" customHeight="1">
      <c r="A40" s="1834" t="s">
        <v>327</v>
      </c>
      <c r="B40" s="1832" t="s">
        <v>3056</v>
      </c>
      <c r="C40" s="1834" t="s">
        <v>3057</v>
      </c>
    </row>
    <row r="41" spans="1:3" ht="20.45" customHeight="1">
      <c r="A41" s="1834" t="s">
        <v>329</v>
      </c>
      <c r="B41" s="1832" t="s">
        <v>1000</v>
      </c>
      <c r="C41" s="1834" t="s">
        <v>3060</v>
      </c>
    </row>
    <row r="42" spans="1:3" ht="20.45" customHeight="1">
      <c r="A42" s="1834" t="s">
        <v>1735</v>
      </c>
      <c r="B42" s="1832" t="s">
        <v>3059</v>
      </c>
      <c r="C42" s="1834" t="s">
        <v>3061</v>
      </c>
    </row>
    <row r="43" spans="1:3" ht="20.45" customHeight="1">
      <c r="A43" s="1834" t="s">
        <v>1002</v>
      </c>
      <c r="B43" s="1832" t="s">
        <v>3062</v>
      </c>
      <c r="C43" s="1834" t="s">
        <v>3065</v>
      </c>
    </row>
    <row r="44" spans="1:3" ht="15">
      <c r="A44" s="1856" t="s">
        <v>180</v>
      </c>
      <c r="B44" s="1856"/>
      <c r="C44" s="1856"/>
    </row>
    <row r="45" spans="1:3" ht="24" customHeight="1">
      <c r="A45" s="1836" t="s">
        <v>181</v>
      </c>
      <c r="B45" s="1836" t="s">
        <v>176</v>
      </c>
      <c r="C45" s="1836" t="s">
        <v>177</v>
      </c>
    </row>
    <row r="46" spans="1:3" ht="19.5" customHeight="1">
      <c r="A46" s="1834" t="s">
        <v>1800</v>
      </c>
      <c r="B46" s="1832" t="s">
        <v>1801</v>
      </c>
      <c r="C46" s="1834">
        <v>1</v>
      </c>
    </row>
    <row r="47" spans="1:3" ht="19.5" customHeight="1">
      <c r="A47" s="1834" t="s">
        <v>1803</v>
      </c>
      <c r="B47" s="1832" t="s">
        <v>1277</v>
      </c>
      <c r="C47" s="1834">
        <v>2</v>
      </c>
    </row>
    <row r="48" spans="1:3" ht="19.5" customHeight="1">
      <c r="A48" s="1834" t="s">
        <v>1805</v>
      </c>
      <c r="B48" s="1832" t="s">
        <v>1806</v>
      </c>
      <c r="C48" s="1834">
        <v>3</v>
      </c>
    </row>
    <row r="49" spans="1:3" ht="19.5" customHeight="1">
      <c r="A49" s="1834" t="s">
        <v>1808</v>
      </c>
      <c r="B49" s="1832" t="s">
        <v>1809</v>
      </c>
      <c r="C49" s="1834">
        <v>4</v>
      </c>
    </row>
    <row r="50" spans="1:3" ht="19.5" customHeight="1">
      <c r="A50" s="1834" t="s">
        <v>1811</v>
      </c>
      <c r="B50" s="1832" t="s">
        <v>1812</v>
      </c>
      <c r="C50" s="1834">
        <v>5</v>
      </c>
    </row>
    <row r="51" spans="1:3" ht="19.5" customHeight="1">
      <c r="A51" s="1834" t="s">
        <v>1814</v>
      </c>
      <c r="B51" s="1832" t="s">
        <v>1815</v>
      </c>
      <c r="C51" s="1834">
        <v>6</v>
      </c>
    </row>
    <row r="52" spans="1:3" ht="19.5" customHeight="1">
      <c r="A52" s="1834" t="s">
        <v>1817</v>
      </c>
      <c r="B52" s="1832" t="s">
        <v>1818</v>
      </c>
      <c r="C52" s="1834">
        <v>7</v>
      </c>
    </row>
    <row r="53" spans="1:3" ht="19.5" customHeight="1">
      <c r="A53" s="1834" t="s">
        <v>1820</v>
      </c>
      <c r="B53" s="1832" t="s">
        <v>1821</v>
      </c>
      <c r="C53" s="1837" t="s">
        <v>3018</v>
      </c>
    </row>
    <row r="54" spans="1:3" ht="37.5" customHeight="1">
      <c r="A54" s="1834" t="s">
        <v>1823</v>
      </c>
      <c r="B54" s="1832" t="s">
        <v>1136</v>
      </c>
      <c r="C54" s="1838" t="s">
        <v>3019</v>
      </c>
    </row>
    <row r="55" spans="1:3" ht="19.5" customHeight="1">
      <c r="A55" s="1834" t="s">
        <v>1138</v>
      </c>
      <c r="B55" s="1832" t="s">
        <v>3020</v>
      </c>
      <c r="C55" s="1834">
        <v>288</v>
      </c>
    </row>
    <row r="56" spans="1:3" ht="19.5" customHeight="1">
      <c r="A56" s="1834" t="s">
        <v>930</v>
      </c>
      <c r="B56" s="1832" t="s">
        <v>465</v>
      </c>
      <c r="C56" s="1834" t="s">
        <v>3021</v>
      </c>
    </row>
    <row r="57" spans="1:3" ht="19.5" customHeight="1">
      <c r="A57" s="1834" t="s">
        <v>467</v>
      </c>
      <c r="B57" s="1832" t="s">
        <v>468</v>
      </c>
      <c r="C57" s="1834">
        <v>329</v>
      </c>
    </row>
    <row r="58" spans="1:3" ht="19.5" customHeight="1">
      <c r="A58" s="1834" t="s">
        <v>1724</v>
      </c>
      <c r="B58" s="1832" t="s">
        <v>1725</v>
      </c>
      <c r="C58" s="1834">
        <v>330</v>
      </c>
    </row>
    <row r="59" spans="1:3" ht="19.5" customHeight="1">
      <c r="A59" s="1834" t="s">
        <v>1727</v>
      </c>
      <c r="B59" s="1832" t="s">
        <v>725</v>
      </c>
      <c r="C59" s="1834">
        <v>331</v>
      </c>
    </row>
    <row r="60" spans="1:3" ht="19.5" customHeight="1">
      <c r="A60" s="1834" t="s">
        <v>727</v>
      </c>
      <c r="B60" s="1833" t="s">
        <v>728</v>
      </c>
      <c r="C60" s="1834">
        <v>332</v>
      </c>
    </row>
    <row r="61" spans="1:3" ht="19.5" customHeight="1">
      <c r="A61" s="1834" t="s">
        <v>3023</v>
      </c>
      <c r="B61" s="1833" t="s">
        <v>3022</v>
      </c>
      <c r="C61" s="1834">
        <v>333</v>
      </c>
    </row>
    <row r="62" spans="1:3" ht="19.5" customHeight="1">
      <c r="A62" s="1834" t="s">
        <v>3024</v>
      </c>
      <c r="B62" s="1833" t="s">
        <v>3025</v>
      </c>
      <c r="C62" s="1834" t="s">
        <v>3026</v>
      </c>
    </row>
    <row r="63" spans="1:3" ht="19.5" customHeight="1">
      <c r="A63" s="1834"/>
      <c r="B63" s="1833" t="s">
        <v>3027</v>
      </c>
      <c r="C63" s="1834" t="s">
        <v>3028</v>
      </c>
    </row>
    <row r="64" spans="1:3" ht="19.5" customHeight="1">
      <c r="A64" s="1834"/>
      <c r="B64" s="1832" t="s">
        <v>179</v>
      </c>
      <c r="C64" s="1834" t="s">
        <v>3029</v>
      </c>
    </row>
  </sheetData>
  <mergeCells count="4">
    <mergeCell ref="A2:C2"/>
    <mergeCell ref="A1:C1"/>
    <mergeCell ref="A13:C13"/>
    <mergeCell ref="A44:C44"/>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tabColor rgb="FFFFC000"/>
  </sheetPr>
  <dimension ref="A1:BB82"/>
  <sheetViews>
    <sheetView view="pageBreakPreview" zoomScaleSheetLayoutView="100" workbookViewId="0">
      <pane xSplit="2" ySplit="6" topLeftCell="C7" activePane="bottomRight" state="frozen"/>
      <selection pane="topRight" activeCell="C1" sqref="C1"/>
      <selection pane="bottomLeft" activeCell="A7" sqref="A7"/>
      <selection pane="bottomRight" activeCell="C68" sqref="C68"/>
    </sheetView>
  </sheetViews>
  <sheetFormatPr defaultColWidth="14.7109375" defaultRowHeight="15"/>
  <cols>
    <col min="1" max="1" width="6" style="788" customWidth="1"/>
    <col min="2" max="2" width="31.140625" style="788" customWidth="1"/>
    <col min="3" max="3" width="10.140625" style="788" customWidth="1"/>
    <col min="4" max="4" width="15.42578125" style="788" customWidth="1"/>
    <col min="5" max="5" width="13.42578125" style="788" customWidth="1"/>
    <col min="6" max="6" width="11.7109375" style="788" bestFit="1" customWidth="1"/>
    <col min="7" max="7" width="15.42578125" style="788" customWidth="1"/>
    <col min="8" max="8" width="13.5703125" style="788" customWidth="1"/>
    <col min="9" max="9" width="11.7109375" style="788" bestFit="1" customWidth="1"/>
    <col min="10" max="10" width="9.85546875" style="788" customWidth="1"/>
    <col min="11" max="11" width="12" style="788" bestFit="1" customWidth="1"/>
    <col min="12" max="12" width="10.42578125" style="788" bestFit="1" customWidth="1"/>
    <col min="13" max="13" width="15.42578125" style="788" customWidth="1"/>
    <col min="14" max="14" width="14.28515625" style="788" customWidth="1"/>
    <col min="15" max="15" width="11.7109375" style="788" customWidth="1"/>
    <col min="16" max="16" width="10.7109375" style="788" customWidth="1"/>
    <col min="17" max="16384" width="14.7109375" style="788"/>
  </cols>
  <sheetData>
    <row r="1" spans="1:54" ht="18">
      <c r="B1" s="825" t="s">
        <v>2268</v>
      </c>
      <c r="C1" s="824"/>
      <c r="D1" s="824"/>
      <c r="E1" s="824"/>
      <c r="F1" s="824"/>
      <c r="G1" s="824"/>
      <c r="H1" s="824"/>
      <c r="I1" s="824"/>
      <c r="J1" s="824"/>
      <c r="K1" s="824"/>
      <c r="L1" s="824"/>
      <c r="M1" s="824"/>
      <c r="N1" s="824"/>
      <c r="O1" s="823" t="s">
        <v>269</v>
      </c>
      <c r="P1" s="1443" t="s">
        <v>2267</v>
      </c>
    </row>
    <row r="2" spans="1:54" ht="20.25" customHeight="1">
      <c r="A2" s="1858" t="s">
        <v>2266</v>
      </c>
      <c r="B2" s="1858"/>
      <c r="C2" s="1858"/>
      <c r="D2" s="1858"/>
      <c r="E2" s="1858"/>
      <c r="F2" s="1858"/>
      <c r="G2" s="1858"/>
      <c r="H2" s="1858"/>
      <c r="I2" s="1858"/>
      <c r="J2" s="1858"/>
      <c r="K2" s="1858"/>
      <c r="L2" s="1858"/>
      <c r="M2" s="1858"/>
      <c r="N2" s="1858"/>
      <c r="O2" s="1858"/>
      <c r="P2" s="1858"/>
    </row>
    <row r="3" spans="1:54" ht="10.5" customHeight="1">
      <c r="B3" s="821"/>
      <c r="C3" s="821"/>
      <c r="D3" s="821"/>
      <c r="E3" s="821"/>
      <c r="F3" s="821"/>
      <c r="G3" s="821"/>
      <c r="H3" s="822"/>
      <c r="I3" s="821"/>
      <c r="J3" s="821"/>
      <c r="K3" s="821"/>
      <c r="O3" s="821"/>
      <c r="P3" s="821"/>
    </row>
    <row r="4" spans="1:54" ht="15.75">
      <c r="A4" s="1859" t="s">
        <v>2261</v>
      </c>
      <c r="B4" s="1859" t="s">
        <v>1648</v>
      </c>
      <c r="C4" s="1860" t="s">
        <v>2265</v>
      </c>
      <c r="D4" s="1860"/>
      <c r="E4" s="1860"/>
      <c r="F4" s="1860"/>
      <c r="G4" s="1860" t="s">
        <v>2264</v>
      </c>
      <c r="H4" s="1860"/>
      <c r="I4" s="1860"/>
      <c r="J4" s="1860" t="s">
        <v>2263</v>
      </c>
      <c r="K4" s="1860"/>
      <c r="L4" s="1860"/>
      <c r="M4" s="1860" t="s">
        <v>2262</v>
      </c>
      <c r="N4" s="1860"/>
      <c r="O4" s="1860"/>
      <c r="P4" s="1860"/>
    </row>
    <row r="5" spans="1:54" s="818" customFormat="1" ht="47.25" customHeight="1">
      <c r="A5" s="1859"/>
      <c r="B5" s="1859"/>
      <c r="C5" s="820" t="s">
        <v>2260</v>
      </c>
      <c r="D5" s="820" t="s">
        <v>2259</v>
      </c>
      <c r="E5" s="820" t="s">
        <v>2664</v>
      </c>
      <c r="F5" s="820" t="s">
        <v>2256</v>
      </c>
      <c r="G5" s="820" t="s">
        <v>2258</v>
      </c>
      <c r="H5" s="820" t="s">
        <v>2665</v>
      </c>
      <c r="I5" s="820" t="s">
        <v>2256</v>
      </c>
      <c r="J5" s="820" t="s">
        <v>2666</v>
      </c>
      <c r="K5" s="820" t="s">
        <v>2256</v>
      </c>
      <c r="L5" s="820" t="s">
        <v>2255</v>
      </c>
      <c r="M5" s="820" t="s">
        <v>2257</v>
      </c>
      <c r="N5" s="820" t="s">
        <v>2665</v>
      </c>
      <c r="O5" s="820" t="s">
        <v>2256</v>
      </c>
      <c r="P5" s="820" t="s">
        <v>2255</v>
      </c>
      <c r="Q5" s="819"/>
      <c r="R5" s="819"/>
      <c r="S5" s="819"/>
      <c r="T5" s="819"/>
      <c r="U5" s="819"/>
      <c r="V5" s="819"/>
      <c r="W5" s="819"/>
      <c r="X5" s="819"/>
      <c r="Y5" s="819"/>
      <c r="Z5" s="819"/>
      <c r="AA5" s="819"/>
      <c r="AB5" s="819"/>
      <c r="AC5" s="819"/>
      <c r="AD5" s="819"/>
      <c r="AE5" s="819"/>
      <c r="AF5" s="819"/>
      <c r="AG5" s="819"/>
      <c r="AH5" s="819"/>
      <c r="AI5" s="819"/>
      <c r="AJ5" s="819"/>
      <c r="AK5" s="819"/>
      <c r="AL5" s="819"/>
      <c r="AM5" s="819"/>
      <c r="AN5" s="819"/>
      <c r="AO5" s="819"/>
      <c r="AP5" s="819"/>
      <c r="AQ5" s="819"/>
      <c r="AR5" s="819"/>
      <c r="AS5" s="819"/>
      <c r="AT5" s="819"/>
      <c r="AU5" s="819"/>
      <c r="AV5" s="819"/>
      <c r="AW5" s="819"/>
      <c r="AX5" s="819"/>
      <c r="AY5" s="819"/>
      <c r="AZ5" s="819"/>
      <c r="BA5" s="819"/>
      <c r="BB5" s="819"/>
    </row>
    <row r="6" spans="1:54" ht="11.25" customHeight="1">
      <c r="A6" s="809">
        <v>1</v>
      </c>
      <c r="B6" s="809">
        <v>2</v>
      </c>
      <c r="C6" s="809">
        <v>3</v>
      </c>
      <c r="D6" s="809">
        <v>4</v>
      </c>
      <c r="E6" s="809">
        <v>5</v>
      </c>
      <c r="F6" s="809">
        <v>6</v>
      </c>
      <c r="G6" s="809">
        <v>7</v>
      </c>
      <c r="H6" s="809">
        <v>8</v>
      </c>
      <c r="I6" s="809">
        <v>9</v>
      </c>
      <c r="J6" s="809">
        <v>10</v>
      </c>
      <c r="K6" s="809">
        <v>11</v>
      </c>
      <c r="L6" s="809">
        <v>12</v>
      </c>
      <c r="M6" s="809">
        <v>13</v>
      </c>
      <c r="N6" s="809">
        <v>14</v>
      </c>
      <c r="O6" s="809">
        <v>15</v>
      </c>
      <c r="P6" s="809">
        <v>16</v>
      </c>
      <c r="Q6" s="789"/>
      <c r="R6" s="789"/>
      <c r="S6" s="789"/>
      <c r="T6" s="789"/>
      <c r="U6" s="789"/>
      <c r="V6" s="789"/>
      <c r="W6" s="789"/>
      <c r="X6" s="789"/>
      <c r="Y6" s="789"/>
      <c r="Z6" s="789"/>
      <c r="AA6" s="789"/>
      <c r="AB6" s="789"/>
      <c r="AC6" s="789"/>
      <c r="AD6" s="789"/>
      <c r="AE6" s="789"/>
      <c r="AF6" s="789"/>
      <c r="AG6" s="789"/>
      <c r="AH6" s="789"/>
      <c r="AI6" s="789"/>
      <c r="AJ6" s="789"/>
      <c r="AK6" s="789"/>
      <c r="AL6" s="789"/>
      <c r="AM6" s="789"/>
      <c r="AN6" s="789"/>
      <c r="AO6" s="789"/>
      <c r="AP6" s="789"/>
      <c r="AQ6" s="789"/>
      <c r="AR6" s="789"/>
      <c r="AS6" s="789"/>
      <c r="AT6" s="789"/>
      <c r="AU6" s="789"/>
      <c r="AV6" s="789"/>
      <c r="AW6" s="789"/>
      <c r="AX6" s="789"/>
      <c r="AY6" s="789"/>
      <c r="AZ6" s="789"/>
      <c r="BA6" s="789"/>
      <c r="BB6" s="789"/>
    </row>
    <row r="7" spans="1:54" ht="23.25" customHeight="1">
      <c r="A7" s="799"/>
      <c r="B7" s="809" t="s">
        <v>887</v>
      </c>
      <c r="C7" s="803"/>
      <c r="D7" s="809"/>
      <c r="E7" s="809"/>
      <c r="F7" s="809"/>
      <c r="G7" s="809"/>
      <c r="H7" s="809"/>
      <c r="I7" s="816"/>
      <c r="J7" s="809"/>
      <c r="K7" s="817"/>
      <c r="L7" s="809"/>
      <c r="M7" s="809"/>
      <c r="N7" s="809"/>
      <c r="O7" s="809"/>
      <c r="P7" s="809"/>
      <c r="Q7" s="789"/>
      <c r="R7" s="789"/>
      <c r="S7" s="789"/>
      <c r="T7" s="789"/>
      <c r="U7" s="789"/>
      <c r="V7" s="789"/>
      <c r="W7" s="789"/>
      <c r="X7" s="789"/>
      <c r="Y7" s="789"/>
      <c r="Z7" s="789"/>
      <c r="AA7" s="789"/>
      <c r="AB7" s="789"/>
      <c r="AC7" s="789"/>
      <c r="AD7" s="789"/>
      <c r="AE7" s="789"/>
      <c r="AF7" s="789"/>
      <c r="AG7" s="789"/>
      <c r="AH7" s="789"/>
      <c r="AI7" s="789"/>
      <c r="AJ7" s="789"/>
      <c r="AK7" s="789"/>
      <c r="AL7" s="789"/>
      <c r="AM7" s="789"/>
      <c r="AN7" s="789"/>
      <c r="AO7" s="789"/>
      <c r="AP7" s="789"/>
      <c r="AQ7" s="789"/>
      <c r="AR7" s="789"/>
      <c r="AS7" s="789"/>
      <c r="AT7" s="789"/>
      <c r="AU7" s="789"/>
      <c r="AV7" s="789"/>
      <c r="AW7" s="789"/>
      <c r="AX7" s="789"/>
      <c r="AY7" s="789"/>
      <c r="AZ7" s="789"/>
      <c r="BA7" s="789"/>
      <c r="BB7" s="789"/>
    </row>
    <row r="8" spans="1:54" ht="23.25" customHeight="1">
      <c r="A8" s="803">
        <v>1</v>
      </c>
      <c r="B8" s="799" t="s">
        <v>1374</v>
      </c>
      <c r="C8" s="803" t="s">
        <v>243</v>
      </c>
      <c r="D8" s="802"/>
      <c r="E8" s="814"/>
      <c r="F8" s="814"/>
      <c r="G8" s="814"/>
      <c r="H8" s="802"/>
      <c r="I8" s="814"/>
      <c r="J8" s="814"/>
      <c r="K8" s="813"/>
      <c r="L8" s="811"/>
      <c r="M8" s="814"/>
      <c r="N8" s="814"/>
      <c r="O8" s="813"/>
      <c r="P8" s="811"/>
      <c r="Q8" s="789"/>
      <c r="R8" s="789"/>
      <c r="S8" s="789"/>
      <c r="T8" s="789"/>
      <c r="U8" s="789"/>
      <c r="V8" s="789"/>
      <c r="W8" s="789"/>
      <c r="X8" s="789"/>
      <c r="Y8" s="789"/>
      <c r="Z8" s="789"/>
      <c r="AA8" s="789"/>
      <c r="AB8" s="789"/>
      <c r="AC8" s="789"/>
      <c r="AD8" s="789"/>
      <c r="AE8" s="789"/>
      <c r="AF8" s="789"/>
      <c r="AG8" s="789"/>
      <c r="AH8" s="789"/>
      <c r="AI8" s="789"/>
      <c r="AJ8" s="789"/>
      <c r="AK8" s="789"/>
      <c r="AL8" s="789"/>
      <c r="AM8" s="789"/>
      <c r="AN8" s="789"/>
      <c r="AO8" s="789"/>
      <c r="AP8" s="789"/>
      <c r="AQ8" s="789"/>
      <c r="AR8" s="789"/>
      <c r="AS8" s="789"/>
      <c r="AT8" s="789"/>
      <c r="AU8" s="789"/>
      <c r="AV8" s="789"/>
      <c r="AW8" s="789"/>
      <c r="AX8" s="789"/>
      <c r="AY8" s="789"/>
      <c r="AZ8" s="789"/>
      <c r="BA8" s="789"/>
      <c r="BB8" s="789"/>
    </row>
    <row r="9" spans="1:54" ht="23.25" customHeight="1">
      <c r="A9" s="803"/>
      <c r="B9" s="803" t="s">
        <v>882</v>
      </c>
      <c r="C9" s="799"/>
      <c r="D9" s="802">
        <v>169264</v>
      </c>
      <c r="E9" s="814">
        <v>11547</v>
      </c>
      <c r="F9" s="814">
        <v>124.309</v>
      </c>
      <c r="G9" s="814">
        <v>215528</v>
      </c>
      <c r="H9" s="814">
        <v>13530</v>
      </c>
      <c r="I9" s="814">
        <v>55.996000000000002</v>
      </c>
      <c r="J9" s="814">
        <v>13680</v>
      </c>
      <c r="K9" s="813">
        <v>123.871</v>
      </c>
      <c r="L9" s="811">
        <f>+(K9-F9)/F9</f>
        <v>-3.5234777851965858E-3</v>
      </c>
      <c r="M9" s="814">
        <v>377082</v>
      </c>
      <c r="N9" s="814">
        <v>23232</v>
      </c>
      <c r="O9" s="813">
        <v>147.13999999999999</v>
      </c>
      <c r="P9" s="811">
        <f>+(O9-K9)/K9</f>
        <v>0.18784864899774759</v>
      </c>
      <c r="Q9" s="789"/>
      <c r="R9" s="789"/>
      <c r="S9" s="789"/>
      <c r="T9" s="789"/>
      <c r="U9" s="789"/>
      <c r="V9" s="789"/>
      <c r="W9" s="789"/>
      <c r="X9" s="789"/>
      <c r="Y9" s="789"/>
      <c r="Z9" s="789"/>
      <c r="AA9" s="789"/>
      <c r="AB9" s="789"/>
      <c r="AC9" s="789"/>
      <c r="AD9" s="789"/>
      <c r="AE9" s="789"/>
      <c r="AF9" s="789"/>
      <c r="AG9" s="789"/>
      <c r="AH9" s="789"/>
      <c r="AI9" s="789"/>
      <c r="AJ9" s="789"/>
      <c r="AK9" s="789"/>
      <c r="AL9" s="789"/>
      <c r="AM9" s="789"/>
      <c r="AN9" s="789"/>
      <c r="AO9" s="789"/>
      <c r="AP9" s="789"/>
      <c r="AQ9" s="789"/>
      <c r="AR9" s="789"/>
      <c r="AS9" s="789"/>
      <c r="AT9" s="789"/>
      <c r="AU9" s="789"/>
      <c r="AV9" s="789"/>
      <c r="AW9" s="789"/>
      <c r="AX9" s="789"/>
      <c r="AY9" s="789"/>
      <c r="AZ9" s="789"/>
      <c r="BA9" s="789"/>
      <c r="BB9" s="789"/>
    </row>
    <row r="10" spans="1:54" ht="23.25" customHeight="1">
      <c r="A10" s="803"/>
      <c r="B10" s="803" t="s">
        <v>322</v>
      </c>
      <c r="C10" s="799"/>
      <c r="D10" s="802">
        <v>741690</v>
      </c>
      <c r="E10" s="814">
        <v>760739</v>
      </c>
      <c r="F10" s="814">
        <v>880.14400000000001</v>
      </c>
      <c r="G10" s="814">
        <v>869174</v>
      </c>
      <c r="H10" s="802">
        <v>911211</v>
      </c>
      <c r="I10" s="814">
        <v>541.23800000000006</v>
      </c>
      <c r="J10" s="814">
        <v>964362</v>
      </c>
      <c r="K10" s="813">
        <v>1176.23</v>
      </c>
      <c r="L10" s="811">
        <f>+(K10-F10)/F10</f>
        <v>0.3364063153302187</v>
      </c>
      <c r="M10" s="814">
        <v>1092177</v>
      </c>
      <c r="N10" s="814">
        <v>1118907</v>
      </c>
      <c r="O10" s="813">
        <v>1362.5909999999999</v>
      </c>
      <c r="P10" s="811">
        <f>+(O10-K10)/K10</f>
        <v>0.15843925082679397</v>
      </c>
      <c r="Q10" s="789"/>
      <c r="R10" s="789"/>
      <c r="S10" s="789"/>
      <c r="T10" s="789"/>
      <c r="U10" s="789"/>
      <c r="V10" s="789"/>
      <c r="W10" s="789"/>
      <c r="X10" s="789"/>
      <c r="Y10" s="789"/>
      <c r="Z10" s="789"/>
      <c r="AA10" s="789"/>
      <c r="AB10" s="789"/>
      <c r="AC10" s="789"/>
      <c r="AD10" s="789"/>
      <c r="AE10" s="789"/>
      <c r="AF10" s="789"/>
      <c r="AG10" s="789"/>
      <c r="AH10" s="789"/>
      <c r="AI10" s="789"/>
      <c r="AJ10" s="789"/>
      <c r="AK10" s="789"/>
      <c r="AL10" s="789"/>
      <c r="AM10" s="789"/>
      <c r="AN10" s="789"/>
      <c r="AO10" s="789"/>
      <c r="AP10" s="789"/>
      <c r="AQ10" s="789"/>
      <c r="AR10" s="789"/>
      <c r="AS10" s="789"/>
      <c r="AT10" s="789"/>
      <c r="AU10" s="789"/>
      <c r="AV10" s="789"/>
      <c r="AW10" s="789"/>
      <c r="AX10" s="789"/>
      <c r="AY10" s="789"/>
      <c r="AZ10" s="789"/>
      <c r="BA10" s="789"/>
      <c r="BB10" s="789"/>
    </row>
    <row r="11" spans="1:54" ht="23.25" customHeight="1">
      <c r="A11" s="803"/>
      <c r="B11" s="803" t="s">
        <v>498</v>
      </c>
      <c r="C11" s="799"/>
      <c r="D11" s="799"/>
      <c r="E11" s="799"/>
      <c r="F11" s="815">
        <f>+'T-2_13-14'!F43</f>
        <v>441.721</v>
      </c>
      <c r="G11" s="816"/>
      <c r="H11" s="816"/>
      <c r="I11" s="816">
        <f>+'T-2'!F43</f>
        <v>260.084</v>
      </c>
      <c r="J11" s="816"/>
      <c r="K11" s="815">
        <f>+I11/I10*K10</f>
        <v>565.22011263067259</v>
      </c>
      <c r="L11" s="816"/>
      <c r="M11" s="816"/>
      <c r="N11" s="816"/>
      <c r="O11" s="815">
        <f>+K11/K10*O10</f>
        <v>654.7731638281125</v>
      </c>
      <c r="P11" s="816"/>
      <c r="Q11" s="789"/>
      <c r="R11" s="789"/>
      <c r="S11" s="789"/>
      <c r="T11" s="789"/>
      <c r="U11" s="789"/>
      <c r="V11" s="789"/>
      <c r="W11" s="789"/>
      <c r="X11" s="789"/>
      <c r="Y11" s="789"/>
      <c r="Z11" s="789"/>
      <c r="AA11" s="789"/>
      <c r="AB11" s="789"/>
      <c r="AC11" s="789"/>
      <c r="AD11" s="789"/>
      <c r="AE11" s="789"/>
      <c r="AF11" s="789"/>
      <c r="AG11" s="789"/>
      <c r="AH11" s="789"/>
      <c r="AI11" s="789"/>
      <c r="AJ11" s="789"/>
      <c r="AK11" s="789"/>
      <c r="AL11" s="789"/>
      <c r="AM11" s="789"/>
      <c r="AN11" s="789"/>
      <c r="AO11" s="789"/>
      <c r="AP11" s="789"/>
      <c r="AQ11" s="789"/>
      <c r="AR11" s="789"/>
      <c r="AS11" s="789"/>
      <c r="AT11" s="789"/>
      <c r="AU11" s="789"/>
      <c r="AV11" s="789"/>
      <c r="AW11" s="789"/>
      <c r="AX11" s="789"/>
      <c r="AY11" s="789"/>
      <c r="AZ11" s="789"/>
      <c r="BA11" s="789"/>
      <c r="BB11" s="789"/>
    </row>
    <row r="12" spans="1:54" ht="23.25" customHeight="1">
      <c r="A12" s="803"/>
      <c r="B12" s="803" t="s">
        <v>2254</v>
      </c>
      <c r="C12" s="799"/>
      <c r="D12" s="799"/>
      <c r="E12" s="799"/>
      <c r="F12" s="815">
        <f>+'T-2_13-14'!G43</f>
        <v>410.77</v>
      </c>
      <c r="G12" s="816"/>
      <c r="H12" s="816"/>
      <c r="I12" s="816">
        <f>+'T-2'!G43</f>
        <v>269.71600000000001</v>
      </c>
      <c r="J12" s="816"/>
      <c r="K12" s="815">
        <f>+I12/I10*K10</f>
        <v>586.15258108262901</v>
      </c>
      <c r="L12" s="816"/>
      <c r="M12" s="816"/>
      <c r="N12" s="816"/>
      <c r="O12" s="815">
        <f>+K12/K10*O10</f>
        <v>679.02215689955233</v>
      </c>
      <c r="P12" s="816"/>
      <c r="Q12" s="789"/>
      <c r="R12" s="789"/>
      <c r="S12" s="789"/>
      <c r="T12" s="789"/>
      <c r="U12" s="789"/>
      <c r="V12" s="789"/>
      <c r="W12" s="789"/>
      <c r="X12" s="789"/>
      <c r="Y12" s="789"/>
      <c r="Z12" s="789"/>
      <c r="AA12" s="789"/>
      <c r="AB12" s="789"/>
      <c r="AC12" s="789"/>
      <c r="AD12" s="789"/>
      <c r="AE12" s="789"/>
      <c r="AF12" s="789"/>
      <c r="AG12" s="789"/>
      <c r="AH12" s="789"/>
      <c r="AI12" s="789"/>
      <c r="AJ12" s="789"/>
      <c r="AK12" s="789"/>
      <c r="AL12" s="789"/>
      <c r="AM12" s="789"/>
      <c r="AN12" s="789"/>
      <c r="AO12" s="789"/>
      <c r="AP12" s="789"/>
      <c r="AQ12" s="789"/>
      <c r="AR12" s="789"/>
      <c r="AS12" s="789"/>
      <c r="AT12" s="789"/>
      <c r="AU12" s="789"/>
      <c r="AV12" s="789"/>
      <c r="AW12" s="789"/>
      <c r="AX12" s="789"/>
      <c r="AY12" s="789"/>
      <c r="AZ12" s="789"/>
      <c r="BA12" s="789"/>
      <c r="BB12" s="789"/>
    </row>
    <row r="13" spans="1:54" ht="23.25" customHeight="1">
      <c r="A13" s="803"/>
      <c r="B13" s="803" t="s">
        <v>2253</v>
      </c>
      <c r="C13" s="799"/>
      <c r="D13" s="799"/>
      <c r="E13" s="799"/>
      <c r="F13" s="815">
        <f>+'T-2_13-14'!H43</f>
        <v>21.683</v>
      </c>
      <c r="G13" s="816"/>
      <c r="H13" s="816"/>
      <c r="I13" s="816">
        <f>+'T-2'!H43</f>
        <v>9.1070000000000011</v>
      </c>
      <c r="J13" s="816"/>
      <c r="K13" s="815">
        <f>+I13/I10*K10</f>
        <v>19.791527220926838</v>
      </c>
      <c r="L13" s="816"/>
      <c r="M13" s="816"/>
      <c r="N13" s="816"/>
      <c r="O13" s="815">
        <f>+K13/K10*O10</f>
        <v>22.927281966528586</v>
      </c>
      <c r="P13" s="816"/>
      <c r="Q13" s="789"/>
      <c r="R13" s="789"/>
      <c r="S13" s="789"/>
      <c r="T13" s="789"/>
      <c r="U13" s="789"/>
      <c r="V13" s="789"/>
      <c r="W13" s="789"/>
      <c r="X13" s="789"/>
      <c r="Y13" s="789"/>
      <c r="Z13" s="789"/>
      <c r="AA13" s="789"/>
      <c r="AB13" s="789"/>
      <c r="AC13" s="789"/>
      <c r="AD13" s="789"/>
      <c r="AE13" s="789"/>
      <c r="AF13" s="789"/>
      <c r="AG13" s="789"/>
      <c r="AH13" s="789"/>
      <c r="AI13" s="789"/>
      <c r="AJ13" s="789"/>
      <c r="AK13" s="789"/>
      <c r="AL13" s="789"/>
      <c r="AM13" s="789"/>
      <c r="AN13" s="789"/>
      <c r="AO13" s="789"/>
      <c r="AP13" s="789"/>
      <c r="AQ13" s="789"/>
      <c r="AR13" s="789"/>
      <c r="AS13" s="789"/>
      <c r="AT13" s="789"/>
      <c r="AU13" s="789"/>
      <c r="AV13" s="789"/>
      <c r="AW13" s="789"/>
      <c r="AX13" s="789"/>
      <c r="AY13" s="789"/>
      <c r="AZ13" s="789"/>
      <c r="BA13" s="789"/>
      <c r="BB13" s="789"/>
    </row>
    <row r="14" spans="1:54" ht="23.25" customHeight="1">
      <c r="A14" s="803"/>
      <c r="B14" s="803" t="s">
        <v>499</v>
      </c>
      <c r="C14" s="799"/>
      <c r="D14" s="799"/>
      <c r="E14" s="799"/>
      <c r="F14" s="815">
        <f>+'T-2_13-14'!I43</f>
        <v>5.9700000000000006</v>
      </c>
      <c r="G14" s="816"/>
      <c r="H14" s="816"/>
      <c r="I14" s="816">
        <f>+'T-2'!I43</f>
        <v>2.331</v>
      </c>
      <c r="J14" s="816"/>
      <c r="K14" s="815">
        <f>+I14/I10*K10</f>
        <v>5.0657790657714346</v>
      </c>
      <c r="L14" s="816"/>
      <c r="M14" s="816"/>
      <c r="N14" s="816"/>
      <c r="O14" s="815">
        <f>+K14/K10*O10</f>
        <v>5.868397305806317</v>
      </c>
      <c r="P14" s="816"/>
      <c r="Q14" s="789"/>
      <c r="R14" s="789"/>
      <c r="S14" s="789"/>
      <c r="T14" s="789"/>
      <c r="U14" s="789"/>
      <c r="V14" s="789"/>
      <c r="W14" s="789"/>
      <c r="X14" s="789"/>
      <c r="Y14" s="789"/>
      <c r="Z14" s="789"/>
      <c r="AA14" s="789"/>
      <c r="AB14" s="789"/>
      <c r="AC14" s="789"/>
      <c r="AD14" s="789"/>
      <c r="AE14" s="789"/>
      <c r="AF14" s="789"/>
      <c r="AG14" s="789"/>
      <c r="AH14" s="789"/>
      <c r="AI14" s="789"/>
      <c r="AJ14" s="789"/>
      <c r="AK14" s="789"/>
      <c r="AL14" s="789"/>
      <c r="AM14" s="789"/>
      <c r="AN14" s="789"/>
      <c r="AO14" s="789"/>
      <c r="AP14" s="789"/>
      <c r="AQ14" s="789"/>
      <c r="AR14" s="789"/>
      <c r="AS14" s="789"/>
      <c r="AT14" s="789"/>
      <c r="AU14" s="789"/>
      <c r="AV14" s="789"/>
      <c r="AW14" s="789"/>
      <c r="AX14" s="789"/>
      <c r="AY14" s="789"/>
      <c r="AZ14" s="789"/>
      <c r="BA14" s="789"/>
      <c r="BB14" s="789"/>
    </row>
    <row r="15" spans="1:54" s="793" customFormat="1" ht="23.25" customHeight="1">
      <c r="A15" s="798"/>
      <c r="B15" s="802" t="s">
        <v>890</v>
      </c>
      <c r="C15" s="806" t="s">
        <v>888</v>
      </c>
      <c r="D15" s="816">
        <f t="shared" ref="D15:K15" si="0">D9+D10</f>
        <v>910954</v>
      </c>
      <c r="E15" s="816">
        <f t="shared" si="0"/>
        <v>772286</v>
      </c>
      <c r="F15" s="816">
        <f t="shared" si="0"/>
        <v>1004.453</v>
      </c>
      <c r="G15" s="816">
        <f t="shared" si="0"/>
        <v>1084702</v>
      </c>
      <c r="H15" s="816">
        <f t="shared" si="0"/>
        <v>924741</v>
      </c>
      <c r="I15" s="816">
        <f t="shared" si="0"/>
        <v>597.23400000000004</v>
      </c>
      <c r="J15" s="816">
        <f t="shared" si="0"/>
        <v>978042</v>
      </c>
      <c r="K15" s="816">
        <f t="shared" si="0"/>
        <v>1300.1010000000001</v>
      </c>
      <c r="L15" s="807">
        <f>+(K15-F15)/F15</f>
        <v>0.29433731593215429</v>
      </c>
      <c r="M15" s="816">
        <f>M9+M10</f>
        <v>1469259</v>
      </c>
      <c r="N15" s="816">
        <f>N9+N10</f>
        <v>1142139</v>
      </c>
      <c r="O15" s="816">
        <f>O9+O10</f>
        <v>1509.7309999999998</v>
      </c>
      <c r="P15" s="807">
        <f>+(O15-K15)/K15</f>
        <v>0.16124131894368179</v>
      </c>
      <c r="Q15" s="794"/>
      <c r="R15" s="794"/>
      <c r="S15" s="794"/>
      <c r="T15" s="79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c r="AT15" s="794"/>
      <c r="AU15" s="794"/>
      <c r="AV15" s="794"/>
      <c r="AW15" s="794"/>
      <c r="AX15" s="794"/>
      <c r="AY15" s="794"/>
      <c r="AZ15" s="794"/>
      <c r="BA15" s="794"/>
      <c r="BB15" s="794"/>
    </row>
    <row r="16" spans="1:54" ht="23.25" customHeight="1">
      <c r="A16" s="803">
        <v>2</v>
      </c>
      <c r="B16" s="799" t="s">
        <v>2252</v>
      </c>
      <c r="C16" s="803" t="s">
        <v>243</v>
      </c>
      <c r="D16" s="814">
        <v>52417</v>
      </c>
      <c r="E16" s="814">
        <v>128873</v>
      </c>
      <c r="F16" s="814">
        <v>206.922</v>
      </c>
      <c r="G16" s="814">
        <f>52329+3644</f>
        <v>55973</v>
      </c>
      <c r="H16" s="814">
        <f>74411+64620</f>
        <v>139031</v>
      </c>
      <c r="I16" s="814">
        <v>121.925</v>
      </c>
      <c r="J16" s="814">
        <v>145468</v>
      </c>
      <c r="K16" s="813">
        <v>237.98599999999999</v>
      </c>
      <c r="L16" s="811">
        <f>+(K16-F16)/F16</f>
        <v>0.15012420138989568</v>
      </c>
      <c r="M16" s="814">
        <v>59850</v>
      </c>
      <c r="N16" s="814">
        <v>150108</v>
      </c>
      <c r="O16" s="813">
        <v>251.41</v>
      </c>
      <c r="P16" s="811">
        <f>+(O16-K16)/K16</f>
        <v>5.640667938450164E-2</v>
      </c>
      <c r="Q16" s="789"/>
      <c r="R16" s="789"/>
      <c r="S16" s="789"/>
      <c r="T16" s="789"/>
      <c r="U16" s="789"/>
      <c r="V16" s="789"/>
      <c r="W16" s="789"/>
      <c r="X16" s="789"/>
      <c r="Y16" s="789"/>
      <c r="Z16" s="789"/>
      <c r="AA16" s="789"/>
      <c r="AB16" s="789"/>
      <c r="AC16" s="789"/>
      <c r="AD16" s="789"/>
      <c r="AE16" s="789"/>
      <c r="AF16" s="789"/>
      <c r="AG16" s="789"/>
      <c r="AH16" s="789"/>
      <c r="AI16" s="789"/>
      <c r="AJ16" s="789"/>
      <c r="AK16" s="789"/>
      <c r="AL16" s="789"/>
      <c r="AM16" s="789"/>
      <c r="AN16" s="789"/>
      <c r="AO16" s="789"/>
      <c r="AP16" s="789"/>
      <c r="AQ16" s="789"/>
      <c r="AR16" s="789"/>
      <c r="AS16" s="789"/>
      <c r="AT16" s="789"/>
      <c r="AU16" s="789"/>
      <c r="AV16" s="789"/>
      <c r="AW16" s="789"/>
      <c r="AX16" s="789"/>
      <c r="AY16" s="789"/>
      <c r="AZ16" s="789"/>
      <c r="BA16" s="789"/>
      <c r="BB16" s="789"/>
    </row>
    <row r="17" spans="1:54" ht="23.25" customHeight="1">
      <c r="A17" s="803"/>
      <c r="B17" s="803" t="s">
        <v>1792</v>
      </c>
      <c r="C17" s="803"/>
      <c r="D17" s="816"/>
      <c r="E17" s="816"/>
      <c r="F17" s="816">
        <f>+'T-3_13-14'!E35</f>
        <v>61.918999999999997</v>
      </c>
      <c r="G17" s="816"/>
      <c r="H17" s="816"/>
      <c r="I17" s="816">
        <f>+'T-3'!E35</f>
        <v>42.409000000000006</v>
      </c>
      <c r="J17" s="816"/>
      <c r="K17" s="815">
        <f>+I17/I16*K16</f>
        <v>82.778333188435525</v>
      </c>
      <c r="L17" s="816"/>
      <c r="M17" s="816"/>
      <c r="N17" s="816"/>
      <c r="O17" s="815">
        <f>+K17/K16*O16</f>
        <v>87.447584088579049</v>
      </c>
      <c r="P17" s="816"/>
      <c r="Q17" s="789"/>
      <c r="R17" s="789"/>
      <c r="S17" s="789"/>
      <c r="T17" s="789"/>
      <c r="U17" s="789"/>
      <c r="V17" s="789"/>
      <c r="W17" s="789"/>
      <c r="X17" s="789"/>
      <c r="Y17" s="789"/>
      <c r="Z17" s="789"/>
      <c r="AA17" s="789"/>
      <c r="AB17" s="789"/>
      <c r="AC17" s="789"/>
      <c r="AD17" s="789"/>
      <c r="AE17" s="789"/>
      <c r="AF17" s="789"/>
      <c r="AG17" s="789"/>
      <c r="AH17" s="789"/>
      <c r="AI17" s="789"/>
      <c r="AJ17" s="789"/>
      <c r="AK17" s="789"/>
      <c r="AL17" s="789"/>
      <c r="AM17" s="789"/>
      <c r="AN17" s="789"/>
      <c r="AO17" s="789"/>
      <c r="AP17" s="789"/>
      <c r="AQ17" s="789"/>
      <c r="AR17" s="789"/>
      <c r="AS17" s="789"/>
      <c r="AT17" s="789"/>
      <c r="AU17" s="789"/>
      <c r="AV17" s="789"/>
      <c r="AW17" s="789"/>
      <c r="AX17" s="789"/>
      <c r="AY17" s="789"/>
      <c r="AZ17" s="789"/>
      <c r="BA17" s="789"/>
      <c r="BB17" s="789"/>
    </row>
    <row r="18" spans="1:54" ht="23.25" customHeight="1">
      <c r="A18" s="803"/>
      <c r="B18" s="803" t="s">
        <v>291</v>
      </c>
      <c r="C18" s="799"/>
      <c r="D18" s="816"/>
      <c r="E18" s="816"/>
      <c r="F18" s="816">
        <f>+'T-3_13-14'!F35</f>
        <v>93.853999999999999</v>
      </c>
      <c r="G18" s="816"/>
      <c r="H18" s="816"/>
      <c r="I18" s="816">
        <f>+'T-3'!F35</f>
        <v>33.392000000000003</v>
      </c>
      <c r="J18" s="816"/>
      <c r="K18" s="815">
        <f>+I18/I16*K16</f>
        <v>65.178007069920042</v>
      </c>
      <c r="L18" s="816"/>
      <c r="M18" s="816"/>
      <c r="N18" s="816"/>
      <c r="O18" s="815">
        <f>+K18/K16*O16</f>
        <v>68.854482017633799</v>
      </c>
      <c r="P18" s="816"/>
      <c r="Q18" s="789"/>
      <c r="R18" s="789"/>
      <c r="S18" s="789"/>
      <c r="T18" s="789"/>
      <c r="U18" s="789"/>
      <c r="V18" s="789"/>
      <c r="W18" s="789"/>
      <c r="X18" s="789"/>
      <c r="Y18" s="789"/>
      <c r="Z18" s="789"/>
      <c r="AA18" s="789"/>
      <c r="AB18" s="789"/>
      <c r="AC18" s="789"/>
      <c r="AD18" s="789"/>
      <c r="AE18" s="789"/>
      <c r="AF18" s="789"/>
      <c r="AG18" s="789"/>
      <c r="AH18" s="789"/>
      <c r="AI18" s="789"/>
      <c r="AJ18" s="789"/>
      <c r="AK18" s="789"/>
      <c r="AL18" s="789"/>
      <c r="AM18" s="789"/>
      <c r="AN18" s="789"/>
      <c r="AO18" s="789"/>
      <c r="AP18" s="789"/>
      <c r="AQ18" s="789"/>
      <c r="AR18" s="789"/>
      <c r="AS18" s="789"/>
      <c r="AT18" s="789"/>
      <c r="AU18" s="789"/>
      <c r="AV18" s="789"/>
      <c r="AW18" s="789"/>
      <c r="AX18" s="789"/>
      <c r="AY18" s="789"/>
      <c r="AZ18" s="789"/>
      <c r="BA18" s="789"/>
      <c r="BB18" s="789"/>
    </row>
    <row r="19" spans="1:54" ht="23.25" customHeight="1">
      <c r="A19" s="803"/>
      <c r="B19" s="803" t="s">
        <v>292</v>
      </c>
      <c r="C19" s="803"/>
      <c r="D19" s="816"/>
      <c r="E19" s="816"/>
      <c r="F19" s="816">
        <f>+'T-3_13-14'!G35</f>
        <v>51.149000000000001</v>
      </c>
      <c r="G19" s="816"/>
      <c r="H19" s="816"/>
      <c r="I19" s="816">
        <f>+'T-3'!G35</f>
        <v>46.123999999999995</v>
      </c>
      <c r="J19" s="816"/>
      <c r="K19" s="815">
        <f>+I19/I16*K16</f>
        <v>90.029659741644451</v>
      </c>
      <c r="L19" s="816"/>
      <c r="M19" s="816"/>
      <c r="N19" s="816"/>
      <c r="O19" s="815">
        <f>+K19/K16*O16</f>
        <v>95.107933893787163</v>
      </c>
      <c r="P19" s="816"/>
      <c r="Q19" s="789"/>
      <c r="R19" s="789"/>
      <c r="S19" s="789"/>
      <c r="T19" s="789"/>
      <c r="U19" s="789"/>
      <c r="V19" s="789"/>
      <c r="W19" s="789"/>
      <c r="X19" s="789"/>
      <c r="Y19" s="789"/>
      <c r="Z19" s="789"/>
      <c r="AA19" s="789"/>
      <c r="AB19" s="789"/>
      <c r="AC19" s="789"/>
      <c r="AD19" s="789"/>
      <c r="AE19" s="789"/>
      <c r="AF19" s="789"/>
      <c r="AG19" s="789"/>
      <c r="AH19" s="789"/>
      <c r="AI19" s="789"/>
      <c r="AJ19" s="789"/>
      <c r="AK19" s="789"/>
      <c r="AL19" s="789"/>
      <c r="AM19" s="789"/>
      <c r="AN19" s="789"/>
      <c r="AO19" s="789"/>
      <c r="AP19" s="789"/>
      <c r="AQ19" s="789"/>
      <c r="AR19" s="789"/>
      <c r="AS19" s="789"/>
      <c r="AT19" s="789"/>
      <c r="AU19" s="789"/>
      <c r="AV19" s="789"/>
      <c r="AW19" s="789"/>
      <c r="AX19" s="789"/>
      <c r="AY19" s="789"/>
      <c r="AZ19" s="789"/>
      <c r="BA19" s="789"/>
      <c r="BB19" s="789"/>
    </row>
    <row r="20" spans="1:54" s="793" customFormat="1" ht="23.25" customHeight="1">
      <c r="A20" s="798"/>
      <c r="B20" s="802" t="s">
        <v>890</v>
      </c>
      <c r="C20" s="806" t="s">
        <v>888</v>
      </c>
      <c r="D20" s="816">
        <f t="shared" ref="D20:K20" si="1">+D16</f>
        <v>52417</v>
      </c>
      <c r="E20" s="816">
        <f t="shared" si="1"/>
        <v>128873</v>
      </c>
      <c r="F20" s="816">
        <f t="shared" si="1"/>
        <v>206.922</v>
      </c>
      <c r="G20" s="816">
        <f t="shared" si="1"/>
        <v>55973</v>
      </c>
      <c r="H20" s="816">
        <f t="shared" si="1"/>
        <v>139031</v>
      </c>
      <c r="I20" s="816">
        <f t="shared" si="1"/>
        <v>121.925</v>
      </c>
      <c r="J20" s="816">
        <f t="shared" si="1"/>
        <v>145468</v>
      </c>
      <c r="K20" s="815">
        <f t="shared" si="1"/>
        <v>237.98599999999999</v>
      </c>
      <c r="L20" s="807">
        <f t="shared" ref="L20:L28" si="2">+(K20-F20)/F20</f>
        <v>0.15012420138989568</v>
      </c>
      <c r="M20" s="816">
        <f>+M16</f>
        <v>59850</v>
      </c>
      <c r="N20" s="816">
        <f>+N16</f>
        <v>150108</v>
      </c>
      <c r="O20" s="815">
        <f>+O16</f>
        <v>251.41</v>
      </c>
      <c r="P20" s="807">
        <f t="shared" ref="P20:P28" si="3">+(O20-K20)/K20</f>
        <v>5.640667938450164E-2</v>
      </c>
      <c r="Q20" s="794"/>
      <c r="R20" s="794"/>
      <c r="S20" s="794"/>
      <c r="T20" s="794"/>
      <c r="U20" s="794"/>
      <c r="V20" s="794"/>
      <c r="W20" s="794"/>
      <c r="X20" s="794"/>
      <c r="Y20" s="794"/>
      <c r="Z20" s="794"/>
      <c r="AA20" s="794"/>
      <c r="AB20" s="794"/>
      <c r="AC20" s="794"/>
      <c r="AD20" s="794"/>
      <c r="AE20" s="794"/>
      <c r="AF20" s="794"/>
      <c r="AG20" s="794"/>
      <c r="AH20" s="794"/>
      <c r="AI20" s="794"/>
      <c r="AJ20" s="794"/>
      <c r="AK20" s="794"/>
      <c r="AL20" s="794"/>
      <c r="AM20" s="794"/>
      <c r="AN20" s="794"/>
      <c r="AO20" s="794"/>
      <c r="AP20" s="794"/>
      <c r="AQ20" s="794"/>
      <c r="AR20" s="794"/>
      <c r="AS20" s="794"/>
      <c r="AT20" s="794"/>
      <c r="AU20" s="794"/>
      <c r="AV20" s="794"/>
      <c r="AW20" s="794"/>
      <c r="AX20" s="794"/>
      <c r="AY20" s="794"/>
      <c r="AZ20" s="794"/>
      <c r="BA20" s="794"/>
      <c r="BB20" s="794"/>
    </row>
    <row r="21" spans="1:54" ht="23.25" customHeight="1">
      <c r="A21" s="803">
        <v>3</v>
      </c>
      <c r="B21" s="799" t="s">
        <v>2248</v>
      </c>
      <c r="C21" s="803" t="s">
        <v>243</v>
      </c>
      <c r="D21" s="814">
        <v>10750</v>
      </c>
      <c r="E21" s="814">
        <v>40374</v>
      </c>
      <c r="F21" s="814">
        <v>48.564</v>
      </c>
      <c r="G21" s="814">
        <v>11771</v>
      </c>
      <c r="H21" s="814">
        <v>43908</v>
      </c>
      <c r="I21" s="814">
        <v>25.012</v>
      </c>
      <c r="J21" s="814">
        <v>45571</v>
      </c>
      <c r="K21" s="813">
        <v>55.581000000000003</v>
      </c>
      <c r="L21" s="811">
        <f t="shared" si="2"/>
        <v>0.14448974549048685</v>
      </c>
      <c r="M21" s="814">
        <v>12905</v>
      </c>
      <c r="N21" s="814">
        <v>47988</v>
      </c>
      <c r="O21" s="813">
        <v>71.195999999999998</v>
      </c>
      <c r="P21" s="811">
        <f t="shared" si="3"/>
        <v>0.28094132887137679</v>
      </c>
      <c r="Q21" s="789"/>
      <c r="R21" s="789"/>
      <c r="S21" s="789"/>
      <c r="T21" s="789"/>
      <c r="U21" s="789"/>
      <c r="V21" s="789"/>
      <c r="W21" s="789"/>
      <c r="X21" s="789"/>
      <c r="Y21" s="789"/>
      <c r="Z21" s="789"/>
      <c r="AA21" s="789"/>
      <c r="AB21" s="789"/>
      <c r="AC21" s="789"/>
      <c r="AD21" s="789"/>
      <c r="AE21" s="789"/>
      <c r="AF21" s="789"/>
      <c r="AG21" s="789"/>
      <c r="AH21" s="789"/>
      <c r="AI21" s="789"/>
      <c r="AJ21" s="789"/>
      <c r="AK21" s="789"/>
      <c r="AL21" s="789"/>
      <c r="AM21" s="789"/>
      <c r="AN21" s="789"/>
      <c r="AO21" s="789"/>
      <c r="AP21" s="789"/>
      <c r="AQ21" s="789"/>
      <c r="AR21" s="789"/>
      <c r="AS21" s="789"/>
      <c r="AT21" s="789"/>
      <c r="AU21" s="789"/>
      <c r="AV21" s="789"/>
      <c r="AW21" s="789"/>
      <c r="AX21" s="789"/>
      <c r="AY21" s="789"/>
      <c r="AZ21" s="789"/>
      <c r="BA21" s="789"/>
      <c r="BB21" s="789"/>
    </row>
    <row r="22" spans="1:54" ht="23.25" customHeight="1">
      <c r="A22" s="803">
        <f t="shared" ref="A22:A31" si="4">A21+1</f>
        <v>4</v>
      </c>
      <c r="B22" s="799" t="s">
        <v>2247</v>
      </c>
      <c r="C22" s="803" t="s">
        <v>243</v>
      </c>
      <c r="D22" s="814">
        <v>84</v>
      </c>
      <c r="E22" s="814">
        <v>1400</v>
      </c>
      <c r="F22" s="814">
        <v>2.3250000000000002</v>
      </c>
      <c r="G22" s="814">
        <v>190</v>
      </c>
      <c r="H22" s="814">
        <v>2226</v>
      </c>
      <c r="I22" s="814">
        <v>2.2559999999999998</v>
      </c>
      <c r="J22" s="814">
        <v>3064</v>
      </c>
      <c r="K22" s="813">
        <v>6.4829999999999997</v>
      </c>
      <c r="L22" s="811">
        <f t="shared" si="2"/>
        <v>1.7883870967741933</v>
      </c>
      <c r="M22" s="814">
        <v>339</v>
      </c>
      <c r="N22" s="814">
        <v>3890</v>
      </c>
      <c r="O22" s="813">
        <v>12.672000000000001</v>
      </c>
      <c r="P22" s="811">
        <f t="shared" si="3"/>
        <v>0.95465062471078221</v>
      </c>
      <c r="Q22" s="789"/>
      <c r="R22" s="789"/>
      <c r="S22" s="789"/>
      <c r="T22" s="789"/>
      <c r="U22" s="789"/>
      <c r="V22" s="789"/>
      <c r="W22" s="789"/>
      <c r="X22" s="789"/>
      <c r="Y22" s="789"/>
      <c r="Z22" s="789"/>
      <c r="AA22" s="789"/>
      <c r="AB22" s="789"/>
      <c r="AC22" s="789"/>
      <c r="AD22" s="789"/>
      <c r="AE22" s="789"/>
      <c r="AF22" s="789"/>
      <c r="AG22" s="789"/>
      <c r="AH22" s="789"/>
      <c r="AI22" s="789"/>
      <c r="AJ22" s="789"/>
      <c r="AK22" s="789"/>
      <c r="AL22" s="789"/>
      <c r="AM22" s="789"/>
      <c r="AN22" s="789"/>
      <c r="AO22" s="789"/>
      <c r="AP22" s="789"/>
      <c r="AQ22" s="789"/>
      <c r="AR22" s="789"/>
      <c r="AS22" s="789"/>
      <c r="AT22" s="789"/>
      <c r="AU22" s="789"/>
      <c r="AV22" s="789"/>
      <c r="AW22" s="789"/>
      <c r="AX22" s="789"/>
      <c r="AY22" s="789"/>
      <c r="AZ22" s="789"/>
      <c r="BA22" s="789"/>
      <c r="BB22" s="789"/>
    </row>
    <row r="23" spans="1:54" ht="23.25" customHeight="1">
      <c r="A23" s="803">
        <f t="shared" si="4"/>
        <v>5</v>
      </c>
      <c r="B23" s="799" t="s">
        <v>1333</v>
      </c>
      <c r="C23" s="803" t="s">
        <v>243</v>
      </c>
      <c r="D23" s="814">
        <v>33</v>
      </c>
      <c r="E23" s="814">
        <v>511</v>
      </c>
      <c r="F23" s="814">
        <v>0.873</v>
      </c>
      <c r="G23" s="814">
        <v>29</v>
      </c>
      <c r="H23" s="814">
        <v>549</v>
      </c>
      <c r="I23" s="814">
        <v>0.53100000000000003</v>
      </c>
      <c r="J23" s="814">
        <v>585</v>
      </c>
      <c r="K23" s="813">
        <v>1.012</v>
      </c>
      <c r="L23" s="811">
        <f t="shared" si="2"/>
        <v>0.15922107674684996</v>
      </c>
      <c r="M23" s="814">
        <v>25</v>
      </c>
      <c r="N23" s="814">
        <v>636</v>
      </c>
      <c r="O23" s="813">
        <v>1.131</v>
      </c>
      <c r="P23" s="811">
        <f t="shared" si="3"/>
        <v>0.1175889328063241</v>
      </c>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9"/>
      <c r="AO23" s="789"/>
      <c r="AP23" s="789"/>
      <c r="AQ23" s="789"/>
      <c r="AR23" s="789"/>
      <c r="AS23" s="789"/>
      <c r="AT23" s="789"/>
      <c r="AU23" s="789"/>
      <c r="AV23" s="789"/>
      <c r="AW23" s="789"/>
      <c r="AX23" s="789"/>
      <c r="AY23" s="789"/>
      <c r="AZ23" s="789"/>
      <c r="BA23" s="789"/>
      <c r="BB23" s="789"/>
    </row>
    <row r="24" spans="1:54" ht="23.25" customHeight="1">
      <c r="A24" s="803">
        <f t="shared" si="4"/>
        <v>6</v>
      </c>
      <c r="B24" s="799" t="s">
        <v>333</v>
      </c>
      <c r="C24" s="803" t="s">
        <v>243</v>
      </c>
      <c r="D24" s="814">
        <v>117</v>
      </c>
      <c r="E24" s="814">
        <v>2183</v>
      </c>
      <c r="F24" s="814">
        <v>8.6389999999999993</v>
      </c>
      <c r="G24" s="814">
        <v>120</v>
      </c>
      <c r="H24" s="814">
        <v>2252</v>
      </c>
      <c r="I24" s="814">
        <v>4.3090000000000002</v>
      </c>
      <c r="J24" s="814">
        <v>2265</v>
      </c>
      <c r="K24" s="813">
        <v>8.8170000000000002</v>
      </c>
      <c r="L24" s="811">
        <f t="shared" si="2"/>
        <v>2.06042366014586E-2</v>
      </c>
      <c r="M24" s="814">
        <v>128</v>
      </c>
      <c r="N24" s="814">
        <v>2338</v>
      </c>
      <c r="O24" s="813">
        <v>9.0909999999999993</v>
      </c>
      <c r="P24" s="811">
        <f t="shared" si="3"/>
        <v>3.1076329817398111E-2</v>
      </c>
      <c r="Q24" s="789"/>
      <c r="R24" s="789"/>
      <c r="S24" s="789"/>
      <c r="T24" s="789"/>
      <c r="U24" s="789"/>
      <c r="V24" s="789"/>
      <c r="W24" s="789"/>
      <c r="X24" s="789"/>
      <c r="Y24" s="789"/>
      <c r="Z24" s="789"/>
      <c r="AA24" s="789"/>
      <c r="AB24" s="789"/>
      <c r="AC24" s="789"/>
      <c r="AD24" s="789"/>
      <c r="AE24" s="789"/>
      <c r="AF24" s="789"/>
      <c r="AG24" s="789"/>
      <c r="AH24" s="789"/>
      <c r="AI24" s="789"/>
      <c r="AJ24" s="789"/>
      <c r="AK24" s="789"/>
      <c r="AL24" s="789"/>
      <c r="AM24" s="789"/>
      <c r="AN24" s="789"/>
      <c r="AO24" s="789"/>
      <c r="AP24" s="789"/>
      <c r="AQ24" s="789"/>
      <c r="AR24" s="789"/>
      <c r="AS24" s="789"/>
      <c r="AT24" s="789"/>
      <c r="AU24" s="789"/>
      <c r="AV24" s="789"/>
      <c r="AW24" s="789"/>
      <c r="AX24" s="789"/>
      <c r="AY24" s="789"/>
      <c r="AZ24" s="789"/>
      <c r="BA24" s="789"/>
      <c r="BB24" s="789"/>
    </row>
    <row r="25" spans="1:54" ht="23.25" customHeight="1">
      <c r="A25" s="803">
        <f t="shared" si="4"/>
        <v>7</v>
      </c>
      <c r="B25" s="799" t="s">
        <v>2251</v>
      </c>
      <c r="C25" s="803" t="s">
        <v>243</v>
      </c>
      <c r="D25" s="814">
        <v>4014</v>
      </c>
      <c r="E25" s="814">
        <v>34906</v>
      </c>
      <c r="F25" s="814">
        <v>21.628</v>
      </c>
      <c r="G25" s="814">
        <v>4001</v>
      </c>
      <c r="H25" s="814">
        <v>35608</v>
      </c>
      <c r="I25" s="814">
        <v>10.337999999999999</v>
      </c>
      <c r="J25" s="814">
        <v>36175</v>
      </c>
      <c r="K25" s="813">
        <v>22.213999999999999</v>
      </c>
      <c r="L25" s="811">
        <f t="shared" si="2"/>
        <v>2.7094507120399413E-2</v>
      </c>
      <c r="M25" s="814">
        <v>4098</v>
      </c>
      <c r="N25" s="814">
        <v>36640</v>
      </c>
      <c r="O25" s="813">
        <v>22.960999999999999</v>
      </c>
      <c r="P25" s="811">
        <f t="shared" si="3"/>
        <v>3.362744215359683E-2</v>
      </c>
      <c r="Q25" s="789"/>
      <c r="R25" s="789"/>
      <c r="S25" s="789"/>
      <c r="T25" s="789"/>
      <c r="U25" s="789"/>
      <c r="V25" s="789"/>
      <c r="W25" s="789"/>
      <c r="X25" s="789"/>
      <c r="Y25" s="789"/>
      <c r="Z25" s="789"/>
      <c r="AA25" s="789"/>
      <c r="AB25" s="789"/>
      <c r="AC25" s="789"/>
      <c r="AD25" s="789"/>
      <c r="AE25" s="789"/>
      <c r="AF25" s="789"/>
      <c r="AG25" s="789"/>
      <c r="AH25" s="789"/>
      <c r="AI25" s="789"/>
      <c r="AJ25" s="789"/>
      <c r="AK25" s="789"/>
      <c r="AL25" s="789"/>
      <c r="AM25" s="789"/>
      <c r="AN25" s="789"/>
      <c r="AO25" s="789"/>
      <c r="AP25" s="789"/>
      <c r="AQ25" s="789"/>
      <c r="AR25" s="789"/>
      <c r="AS25" s="789"/>
      <c r="AT25" s="789"/>
      <c r="AU25" s="789"/>
      <c r="AV25" s="789"/>
      <c r="AW25" s="789"/>
      <c r="AX25" s="789"/>
      <c r="AY25" s="789"/>
      <c r="AZ25" s="789"/>
      <c r="BA25" s="789"/>
      <c r="BB25" s="789"/>
    </row>
    <row r="26" spans="1:54" ht="23.25" customHeight="1">
      <c r="A26" s="803">
        <f t="shared" si="4"/>
        <v>8</v>
      </c>
      <c r="B26" s="799" t="s">
        <v>2250</v>
      </c>
      <c r="C26" s="803" t="s">
        <v>243</v>
      </c>
      <c r="D26" s="814">
        <v>741</v>
      </c>
      <c r="E26" s="814">
        <v>36398</v>
      </c>
      <c r="F26" s="814">
        <v>33.273000000000003</v>
      </c>
      <c r="G26" s="814">
        <v>795</v>
      </c>
      <c r="H26" s="814">
        <v>38916</v>
      </c>
      <c r="I26" s="814">
        <v>17.100999999999999</v>
      </c>
      <c r="J26" s="814">
        <v>39342</v>
      </c>
      <c r="K26" s="813">
        <v>34.412999999999997</v>
      </c>
      <c r="L26" s="811">
        <f t="shared" si="2"/>
        <v>3.4262014245784671E-2</v>
      </c>
      <c r="M26" s="814">
        <v>832</v>
      </c>
      <c r="N26" s="814">
        <v>40561</v>
      </c>
      <c r="O26" s="813">
        <v>36.51</v>
      </c>
      <c r="P26" s="811">
        <f t="shared" si="3"/>
        <v>6.0936274082468878E-2</v>
      </c>
      <c r="Q26" s="789"/>
      <c r="R26" s="789"/>
      <c r="S26" s="789"/>
      <c r="T26" s="789"/>
      <c r="U26" s="789"/>
      <c r="V26" s="789"/>
      <c r="W26" s="789"/>
      <c r="X26" s="789"/>
      <c r="Y26" s="789"/>
      <c r="Z26" s="789"/>
      <c r="AA26" s="789"/>
      <c r="AB26" s="789"/>
      <c r="AC26" s="789"/>
      <c r="AD26" s="789"/>
      <c r="AE26" s="789"/>
      <c r="AF26" s="789"/>
      <c r="AG26" s="789"/>
      <c r="AH26" s="789"/>
      <c r="AI26" s="789"/>
      <c r="AJ26" s="789"/>
      <c r="AK26" s="789"/>
      <c r="AL26" s="789"/>
      <c r="AM26" s="789"/>
      <c r="AN26" s="789"/>
      <c r="AO26" s="789"/>
      <c r="AP26" s="789"/>
      <c r="AQ26" s="789"/>
      <c r="AR26" s="789"/>
      <c r="AS26" s="789"/>
      <c r="AT26" s="789"/>
      <c r="AU26" s="789"/>
      <c r="AV26" s="789"/>
      <c r="AW26" s="789"/>
      <c r="AX26" s="789"/>
      <c r="AY26" s="789"/>
      <c r="AZ26" s="789"/>
      <c r="BA26" s="789"/>
      <c r="BB26" s="789"/>
    </row>
    <row r="27" spans="1:54" ht="23.25" customHeight="1">
      <c r="A27" s="803">
        <f t="shared" si="4"/>
        <v>9</v>
      </c>
      <c r="B27" s="799" t="s">
        <v>2246</v>
      </c>
      <c r="C27" s="803" t="s">
        <v>243</v>
      </c>
      <c r="D27" s="802">
        <v>4714</v>
      </c>
      <c r="E27" s="802">
        <v>9659</v>
      </c>
      <c r="F27" s="802">
        <v>14.834</v>
      </c>
      <c r="G27" s="802">
        <v>5186</v>
      </c>
      <c r="H27" s="802">
        <v>11152</v>
      </c>
      <c r="I27" s="802">
        <v>8.6750000000000007</v>
      </c>
      <c r="J27" s="802">
        <v>12064</v>
      </c>
      <c r="K27" s="805">
        <v>16.484000000000002</v>
      </c>
      <c r="L27" s="811">
        <f t="shared" si="2"/>
        <v>0.11123095591209399</v>
      </c>
      <c r="M27" s="802">
        <v>5727</v>
      </c>
      <c r="N27" s="802">
        <v>12759</v>
      </c>
      <c r="O27" s="805">
        <v>18.100000000000001</v>
      </c>
      <c r="P27" s="811">
        <f t="shared" si="3"/>
        <v>9.8034457655908736E-2</v>
      </c>
      <c r="Q27" s="789"/>
      <c r="R27" s="789"/>
      <c r="S27" s="789"/>
      <c r="T27" s="789"/>
      <c r="U27" s="789"/>
      <c r="V27" s="789"/>
      <c r="W27" s="789"/>
      <c r="X27" s="789"/>
      <c r="Y27" s="789"/>
      <c r="Z27" s="789"/>
      <c r="AA27" s="789"/>
      <c r="AB27" s="789"/>
      <c r="AC27" s="789"/>
      <c r="AD27" s="789"/>
      <c r="AE27" s="789"/>
      <c r="AF27" s="789"/>
      <c r="AG27" s="789"/>
      <c r="AH27" s="789"/>
      <c r="AI27" s="789"/>
      <c r="AJ27" s="789"/>
      <c r="AK27" s="789"/>
      <c r="AL27" s="789"/>
      <c r="AM27" s="789"/>
      <c r="AN27" s="789"/>
      <c r="AO27" s="789"/>
      <c r="AP27" s="789"/>
      <c r="AQ27" s="789"/>
      <c r="AR27" s="789"/>
      <c r="AS27" s="789"/>
      <c r="AT27" s="789"/>
      <c r="AU27" s="789"/>
      <c r="AV27" s="789"/>
      <c r="AW27" s="789"/>
      <c r="AX27" s="789"/>
      <c r="AY27" s="789"/>
      <c r="AZ27" s="789"/>
      <c r="BA27" s="789"/>
      <c r="BB27" s="789"/>
    </row>
    <row r="28" spans="1:54" ht="23.25" customHeight="1">
      <c r="A28" s="803">
        <f t="shared" si="4"/>
        <v>10</v>
      </c>
      <c r="B28" s="799" t="s">
        <v>1793</v>
      </c>
      <c r="C28" s="803" t="s">
        <v>243</v>
      </c>
      <c r="D28" s="802">
        <v>1821</v>
      </c>
      <c r="E28" s="802">
        <v>11942</v>
      </c>
      <c r="F28" s="802">
        <v>23.315000000000001</v>
      </c>
      <c r="G28" s="802">
        <v>1974</v>
      </c>
      <c r="H28" s="802">
        <v>12794</v>
      </c>
      <c r="I28" s="802">
        <v>12.247999999999999</v>
      </c>
      <c r="J28" s="802">
        <v>13171</v>
      </c>
      <c r="K28" s="805">
        <v>25.657</v>
      </c>
      <c r="L28" s="811">
        <f t="shared" si="2"/>
        <v>0.10045035384945308</v>
      </c>
      <c r="M28" s="802">
        <v>2191</v>
      </c>
      <c r="N28" s="802">
        <v>13921</v>
      </c>
      <c r="O28" s="805">
        <v>27.805</v>
      </c>
      <c r="P28" s="811">
        <f t="shared" si="3"/>
        <v>8.3719842538098749E-2</v>
      </c>
      <c r="Q28" s="789"/>
      <c r="R28" s="789"/>
      <c r="S28" s="789"/>
      <c r="T28" s="789"/>
      <c r="U28" s="789"/>
      <c r="V28" s="789"/>
      <c r="W28" s="789"/>
      <c r="X28" s="789"/>
      <c r="Y28" s="789"/>
      <c r="Z28" s="789"/>
      <c r="AA28" s="789"/>
      <c r="AB28" s="789"/>
      <c r="AC28" s="789"/>
      <c r="AD28" s="789"/>
      <c r="AE28" s="789"/>
      <c r="AF28" s="789"/>
      <c r="AG28" s="789"/>
      <c r="AH28" s="789"/>
      <c r="AI28" s="789"/>
      <c r="AJ28" s="789"/>
      <c r="AK28" s="789"/>
      <c r="AL28" s="789"/>
      <c r="AM28" s="789"/>
      <c r="AN28" s="789"/>
      <c r="AO28" s="789"/>
      <c r="AP28" s="789"/>
      <c r="AQ28" s="789"/>
      <c r="AR28" s="789"/>
      <c r="AS28" s="789"/>
      <c r="AT28" s="789"/>
      <c r="AU28" s="789"/>
      <c r="AV28" s="789"/>
      <c r="AW28" s="789"/>
      <c r="AX28" s="789"/>
      <c r="AY28" s="789"/>
      <c r="AZ28" s="789"/>
      <c r="BA28" s="789"/>
      <c r="BB28" s="789"/>
    </row>
    <row r="29" spans="1:54" ht="23.25" customHeight="1">
      <c r="A29" s="803">
        <f t="shared" si="4"/>
        <v>11</v>
      </c>
      <c r="B29" s="799" t="s">
        <v>2249</v>
      </c>
      <c r="C29" s="803" t="s">
        <v>243</v>
      </c>
      <c r="D29" s="802"/>
      <c r="E29" s="802"/>
      <c r="F29" s="802"/>
      <c r="G29" s="802"/>
      <c r="H29" s="802"/>
      <c r="I29" s="802"/>
      <c r="J29" s="802"/>
      <c r="K29" s="805"/>
      <c r="L29" s="802"/>
      <c r="M29" s="802"/>
      <c r="N29" s="802"/>
      <c r="O29" s="805"/>
      <c r="P29" s="802"/>
      <c r="Q29" s="789"/>
      <c r="R29" s="789"/>
      <c r="S29" s="789"/>
      <c r="T29" s="789"/>
      <c r="U29" s="789"/>
      <c r="V29" s="789"/>
      <c r="W29" s="789"/>
      <c r="X29" s="789"/>
      <c r="Y29" s="789"/>
      <c r="Z29" s="789"/>
      <c r="AA29" s="789"/>
      <c r="AB29" s="789"/>
      <c r="AC29" s="789"/>
      <c r="AD29" s="789"/>
      <c r="AE29" s="789"/>
      <c r="AF29" s="789"/>
      <c r="AG29" s="789"/>
      <c r="AH29" s="789"/>
      <c r="AI29" s="789"/>
      <c r="AJ29" s="789"/>
      <c r="AK29" s="789"/>
      <c r="AL29" s="789"/>
      <c r="AM29" s="789"/>
      <c r="AN29" s="789"/>
      <c r="AO29" s="789"/>
      <c r="AP29" s="789"/>
      <c r="AQ29" s="789"/>
      <c r="AR29" s="789"/>
      <c r="AS29" s="789"/>
      <c r="AT29" s="789"/>
      <c r="AU29" s="789"/>
      <c r="AV29" s="789"/>
      <c r="AW29" s="789"/>
      <c r="AX29" s="789"/>
      <c r="AY29" s="789"/>
      <c r="AZ29" s="789"/>
      <c r="BA29" s="789"/>
      <c r="BB29" s="789"/>
    </row>
    <row r="30" spans="1:54" ht="23.25" customHeight="1">
      <c r="A30" s="803">
        <f t="shared" si="4"/>
        <v>12</v>
      </c>
      <c r="B30" s="799" t="s">
        <v>2244</v>
      </c>
      <c r="C30" s="803" t="s">
        <v>243</v>
      </c>
      <c r="D30" s="802"/>
      <c r="E30" s="802"/>
      <c r="F30" s="802"/>
      <c r="G30" s="802"/>
      <c r="H30" s="802"/>
      <c r="I30" s="802"/>
      <c r="J30" s="802"/>
      <c r="K30" s="805"/>
      <c r="L30" s="802"/>
      <c r="M30" s="802"/>
      <c r="N30" s="802"/>
      <c r="O30" s="805"/>
      <c r="P30" s="802"/>
      <c r="Q30" s="789"/>
      <c r="R30" s="789"/>
      <c r="S30" s="789"/>
      <c r="T30" s="789"/>
      <c r="U30" s="789"/>
      <c r="V30" s="789"/>
      <c r="W30" s="789"/>
      <c r="X30" s="789"/>
      <c r="Y30" s="789"/>
      <c r="Z30" s="789"/>
      <c r="AA30" s="789"/>
      <c r="AB30" s="789"/>
      <c r="AC30" s="789"/>
      <c r="AD30" s="789"/>
      <c r="AE30" s="789"/>
      <c r="AF30" s="789"/>
      <c r="AG30" s="789"/>
      <c r="AH30" s="789"/>
      <c r="AI30" s="789"/>
      <c r="AJ30" s="789"/>
      <c r="AK30" s="789"/>
      <c r="AL30" s="789"/>
      <c r="AM30" s="789"/>
      <c r="AN30" s="789"/>
      <c r="AO30" s="789"/>
      <c r="AP30" s="789"/>
      <c r="AQ30" s="789"/>
      <c r="AR30" s="789"/>
      <c r="AS30" s="789"/>
      <c r="AT30" s="789"/>
      <c r="AU30" s="789"/>
      <c r="AV30" s="789"/>
      <c r="AW30" s="789"/>
      <c r="AX30" s="789"/>
      <c r="AY30" s="789"/>
      <c r="AZ30" s="789"/>
      <c r="BA30" s="789"/>
      <c r="BB30" s="789"/>
    </row>
    <row r="31" spans="1:54" ht="23.25" customHeight="1">
      <c r="A31" s="803">
        <f t="shared" si="4"/>
        <v>13</v>
      </c>
      <c r="B31" s="799" t="s">
        <v>442</v>
      </c>
      <c r="C31" s="803" t="s">
        <v>243</v>
      </c>
      <c r="D31" s="802"/>
      <c r="E31" s="802"/>
      <c r="F31" s="802"/>
      <c r="G31" s="802"/>
      <c r="H31" s="802"/>
      <c r="I31" s="802"/>
      <c r="J31" s="802"/>
      <c r="K31" s="805"/>
      <c r="L31" s="802"/>
      <c r="M31" s="802"/>
      <c r="N31" s="802"/>
      <c r="O31" s="805"/>
      <c r="P31" s="802"/>
      <c r="Q31" s="789"/>
      <c r="R31" s="789"/>
      <c r="S31" s="789"/>
      <c r="T31" s="789"/>
      <c r="U31" s="789"/>
      <c r="V31" s="789"/>
      <c r="W31" s="789"/>
      <c r="X31" s="789"/>
      <c r="Y31" s="789"/>
      <c r="Z31" s="789"/>
      <c r="AA31" s="789"/>
      <c r="AB31" s="789"/>
      <c r="AC31" s="789"/>
      <c r="AD31" s="789"/>
      <c r="AE31" s="789"/>
      <c r="AF31" s="789"/>
      <c r="AG31" s="789"/>
      <c r="AH31" s="789"/>
      <c r="AI31" s="789"/>
      <c r="AJ31" s="789"/>
      <c r="AK31" s="789"/>
      <c r="AL31" s="789"/>
      <c r="AM31" s="789"/>
      <c r="AN31" s="789"/>
      <c r="AO31" s="789"/>
      <c r="AP31" s="789"/>
      <c r="AQ31" s="789"/>
      <c r="AR31" s="789"/>
      <c r="AS31" s="789"/>
      <c r="AT31" s="789"/>
      <c r="AU31" s="789"/>
      <c r="AV31" s="789"/>
      <c r="AW31" s="789"/>
      <c r="AX31" s="789"/>
      <c r="AY31" s="789"/>
      <c r="AZ31" s="789"/>
      <c r="BA31" s="789"/>
      <c r="BB31" s="789"/>
    </row>
    <row r="32" spans="1:54" s="793" customFormat="1" ht="23.25" customHeight="1">
      <c r="A32" s="798"/>
      <c r="B32" s="806" t="s">
        <v>2241</v>
      </c>
      <c r="C32" s="806"/>
      <c r="D32" s="797">
        <f t="shared" ref="D32:K32" si="5">D15+D20+SUM(D21:D31)</f>
        <v>985645</v>
      </c>
      <c r="E32" s="797">
        <f t="shared" si="5"/>
        <v>1038532</v>
      </c>
      <c r="F32" s="797">
        <f t="shared" si="5"/>
        <v>1364.826</v>
      </c>
      <c r="G32" s="797">
        <f t="shared" si="5"/>
        <v>1164741</v>
      </c>
      <c r="H32" s="797">
        <f t="shared" si="5"/>
        <v>1211177</v>
      </c>
      <c r="I32" s="797">
        <f t="shared" si="5"/>
        <v>799.62900000000002</v>
      </c>
      <c r="J32" s="797">
        <f t="shared" si="5"/>
        <v>1275747</v>
      </c>
      <c r="K32" s="810">
        <f t="shared" si="5"/>
        <v>1708.748</v>
      </c>
      <c r="L32" s="807">
        <f>+(K32-F32)/F32</f>
        <v>0.25198963091265847</v>
      </c>
      <c r="M32" s="797">
        <f>M15+M20+SUM(M21:M31)</f>
        <v>1555354</v>
      </c>
      <c r="N32" s="797">
        <f>N15+N20+SUM(N21:N31)</f>
        <v>1450980</v>
      </c>
      <c r="O32" s="810">
        <f>O15+O20+SUM(O21:O31)</f>
        <v>1960.6069999999997</v>
      </c>
      <c r="P32" s="807">
        <f>+(O32-K32)/K32</f>
        <v>0.1473938813681126</v>
      </c>
      <c r="Q32" s="794"/>
      <c r="R32" s="794"/>
      <c r="S32" s="794"/>
      <c r="T32" s="794"/>
      <c r="U32" s="794"/>
      <c r="V32" s="794"/>
      <c r="W32" s="794"/>
      <c r="X32" s="794"/>
      <c r="Y32" s="794"/>
      <c r="Z32" s="794"/>
      <c r="AA32" s="794"/>
      <c r="AB32" s="794"/>
      <c r="AC32" s="794"/>
      <c r="AD32" s="794"/>
      <c r="AE32" s="794"/>
      <c r="AF32" s="794"/>
      <c r="AG32" s="794"/>
      <c r="AH32" s="794"/>
      <c r="AI32" s="794"/>
      <c r="AJ32" s="794"/>
      <c r="AK32" s="794"/>
      <c r="AL32" s="794"/>
      <c r="AM32" s="794"/>
      <c r="AN32" s="794"/>
      <c r="AO32" s="794"/>
      <c r="AP32" s="794"/>
      <c r="AQ32" s="794"/>
      <c r="AR32" s="794"/>
      <c r="AS32" s="794"/>
      <c r="AT32" s="794"/>
      <c r="AU32" s="794"/>
      <c r="AV32" s="794"/>
      <c r="AW32" s="794"/>
      <c r="AX32" s="794"/>
      <c r="AY32" s="794"/>
      <c r="AZ32" s="794"/>
      <c r="BA32" s="794"/>
      <c r="BB32" s="794"/>
    </row>
    <row r="33" spans="1:54" ht="20.25" customHeight="1">
      <c r="A33" s="799"/>
      <c r="B33" s="809" t="s">
        <v>1312</v>
      </c>
      <c r="C33" s="803"/>
      <c r="D33" s="799"/>
      <c r="E33" s="802"/>
      <c r="F33" s="802"/>
      <c r="G33" s="802"/>
      <c r="H33" s="802"/>
      <c r="I33" s="802"/>
      <c r="J33" s="802"/>
      <c r="K33" s="805"/>
      <c r="L33" s="802"/>
      <c r="M33" s="802"/>
      <c r="N33" s="802"/>
      <c r="O33" s="805"/>
      <c r="P33" s="802"/>
      <c r="Q33" s="789"/>
      <c r="R33" s="789"/>
      <c r="S33" s="789"/>
      <c r="T33" s="789"/>
      <c r="U33" s="789"/>
      <c r="V33" s="789"/>
      <c r="W33" s="789"/>
      <c r="X33" s="789"/>
      <c r="Y33" s="789"/>
      <c r="Z33" s="789"/>
      <c r="AA33" s="789"/>
      <c r="AB33" s="789"/>
      <c r="AC33" s="789"/>
      <c r="AD33" s="789"/>
      <c r="AE33" s="789"/>
      <c r="AF33" s="789"/>
      <c r="AG33" s="789"/>
      <c r="AH33" s="789"/>
      <c r="AI33" s="789"/>
      <c r="AJ33" s="789"/>
      <c r="AK33" s="789"/>
      <c r="AL33" s="789"/>
      <c r="AM33" s="789"/>
      <c r="AN33" s="789"/>
      <c r="AO33" s="789"/>
      <c r="AP33" s="789"/>
      <c r="AQ33" s="789"/>
      <c r="AR33" s="789"/>
      <c r="AS33" s="789"/>
      <c r="AT33" s="789"/>
      <c r="AU33" s="789"/>
      <c r="AV33" s="789"/>
      <c r="AW33" s="789"/>
      <c r="AX33" s="789"/>
      <c r="AY33" s="789"/>
      <c r="AZ33" s="789"/>
      <c r="BA33" s="789"/>
      <c r="BB33" s="789"/>
    </row>
    <row r="34" spans="1:54" ht="20.25" customHeight="1">
      <c r="A34" s="803">
        <v>13</v>
      </c>
      <c r="B34" s="799" t="s">
        <v>255</v>
      </c>
      <c r="C34" s="803" t="s">
        <v>94</v>
      </c>
      <c r="D34" s="799">
        <v>25</v>
      </c>
      <c r="E34" s="802">
        <v>7832</v>
      </c>
      <c r="F34" s="802">
        <v>22.620999999999999</v>
      </c>
      <c r="G34" s="802">
        <v>25</v>
      </c>
      <c r="H34" s="802">
        <v>8323</v>
      </c>
      <c r="I34" s="802">
        <v>11.12</v>
      </c>
      <c r="J34" s="802">
        <v>8167</v>
      </c>
      <c r="K34" s="805">
        <v>22.15</v>
      </c>
      <c r="L34" s="811">
        <f>+(K34-F34)/F34</f>
        <v>-2.0821360682551616E-2</v>
      </c>
      <c r="M34" s="802">
        <v>25</v>
      </c>
      <c r="N34" s="802">
        <v>8323</v>
      </c>
      <c r="O34" s="802">
        <v>23.01</v>
      </c>
      <c r="P34" s="811">
        <f>+(O34-K34)/K34</f>
        <v>3.8826185101580271E-2</v>
      </c>
      <c r="Q34" s="789"/>
      <c r="R34" s="789"/>
      <c r="S34" s="789"/>
      <c r="T34" s="789"/>
      <c r="U34" s="789"/>
      <c r="V34" s="789"/>
      <c r="W34" s="789"/>
      <c r="X34" s="789"/>
      <c r="Y34" s="789"/>
      <c r="Z34" s="789"/>
      <c r="AA34" s="789"/>
      <c r="AB34" s="789"/>
      <c r="AC34" s="789"/>
      <c r="AD34" s="789"/>
      <c r="AE34" s="789"/>
      <c r="AF34" s="789"/>
      <c r="AG34" s="789"/>
      <c r="AH34" s="789"/>
      <c r="AI34" s="789"/>
      <c r="AJ34" s="789"/>
      <c r="AK34" s="789"/>
      <c r="AL34" s="789"/>
      <c r="AM34" s="789"/>
      <c r="AN34" s="789"/>
      <c r="AO34" s="789"/>
      <c r="AP34" s="789"/>
      <c r="AQ34" s="789"/>
      <c r="AR34" s="789"/>
      <c r="AS34" s="789"/>
      <c r="AT34" s="789"/>
      <c r="AU34" s="789"/>
      <c r="AV34" s="789"/>
      <c r="AW34" s="789"/>
      <c r="AX34" s="789"/>
      <c r="AY34" s="789"/>
      <c r="AZ34" s="789"/>
      <c r="BA34" s="789"/>
      <c r="BB34" s="789"/>
    </row>
    <row r="35" spans="1:54" ht="20.25" customHeight="1">
      <c r="A35" s="803">
        <f t="shared" ref="A35:A48" si="6">A34+1</f>
        <v>14</v>
      </c>
      <c r="B35" s="799" t="s">
        <v>2248</v>
      </c>
      <c r="C35" s="803" t="s">
        <v>94</v>
      </c>
      <c r="D35" s="799"/>
      <c r="E35" s="802"/>
      <c r="F35" s="802"/>
      <c r="G35" s="802"/>
      <c r="H35" s="802"/>
      <c r="I35" s="802"/>
      <c r="J35" s="802"/>
      <c r="K35" s="805"/>
      <c r="L35" s="802"/>
      <c r="M35" s="802"/>
      <c r="N35" s="802"/>
      <c r="O35" s="802"/>
      <c r="P35" s="802"/>
      <c r="Q35" s="789"/>
      <c r="R35" s="789"/>
      <c r="S35" s="789"/>
      <c r="T35" s="789"/>
      <c r="U35" s="789"/>
      <c r="V35" s="789"/>
      <c r="W35" s="789"/>
      <c r="X35" s="789"/>
      <c r="Y35" s="789"/>
      <c r="Z35" s="789"/>
      <c r="AA35" s="789"/>
      <c r="AB35" s="789"/>
      <c r="AC35" s="789"/>
      <c r="AD35" s="789"/>
      <c r="AE35" s="789"/>
      <c r="AF35" s="789"/>
      <c r="AG35" s="789"/>
      <c r="AH35" s="789"/>
      <c r="AI35" s="789"/>
      <c r="AJ35" s="789"/>
      <c r="AK35" s="789"/>
      <c r="AL35" s="789"/>
      <c r="AM35" s="789"/>
      <c r="AN35" s="789"/>
      <c r="AO35" s="789"/>
      <c r="AP35" s="789"/>
      <c r="AQ35" s="789"/>
      <c r="AR35" s="789"/>
      <c r="AS35" s="789"/>
      <c r="AT35" s="789"/>
      <c r="AU35" s="789"/>
      <c r="AV35" s="789"/>
      <c r="AW35" s="789"/>
      <c r="AX35" s="789"/>
      <c r="AY35" s="789"/>
      <c r="AZ35" s="789"/>
      <c r="BA35" s="789"/>
      <c r="BB35" s="789"/>
    </row>
    <row r="36" spans="1:54" ht="20.25" customHeight="1">
      <c r="A36" s="803">
        <f t="shared" si="6"/>
        <v>15</v>
      </c>
      <c r="B36" s="799" t="s">
        <v>2247</v>
      </c>
      <c r="C36" s="803" t="s">
        <v>94</v>
      </c>
      <c r="D36" s="799">
        <v>9</v>
      </c>
      <c r="E36" s="802">
        <v>1488</v>
      </c>
      <c r="F36" s="802">
        <v>4.2190000000000003</v>
      </c>
      <c r="G36" s="802">
        <v>13</v>
      </c>
      <c r="H36" s="802">
        <v>2647</v>
      </c>
      <c r="I36" s="802">
        <f>3.504+0.531</f>
        <v>4.0350000000000001</v>
      </c>
      <c r="J36" s="802">
        <f>3214+278</f>
        <v>3492</v>
      </c>
      <c r="K36" s="805">
        <v>8.3490000000000002</v>
      </c>
      <c r="L36" s="811">
        <f>+(K36-F36)/F36</f>
        <v>0.97890495378051656</v>
      </c>
      <c r="M36" s="802">
        <v>17</v>
      </c>
      <c r="N36" s="802">
        <v>3692</v>
      </c>
      <c r="O36" s="802">
        <v>9.875</v>
      </c>
      <c r="P36" s="811">
        <f>+(O36-K36)/K36</f>
        <v>0.18277638040483887</v>
      </c>
      <c r="Q36" s="789"/>
      <c r="R36" s="789"/>
      <c r="S36" s="789"/>
      <c r="T36" s="789"/>
      <c r="U36" s="789"/>
      <c r="V36" s="789"/>
      <c r="W36" s="789"/>
      <c r="X36" s="789"/>
      <c r="Y36" s="789"/>
      <c r="Z36" s="789"/>
      <c r="AA36" s="789"/>
      <c r="AB36" s="789"/>
      <c r="AC36" s="789"/>
      <c r="AD36" s="789"/>
      <c r="AE36" s="789"/>
      <c r="AF36" s="789"/>
      <c r="AG36" s="789"/>
      <c r="AH36" s="789"/>
      <c r="AI36" s="789"/>
      <c r="AJ36" s="789"/>
      <c r="AK36" s="789"/>
      <c r="AL36" s="789"/>
      <c r="AM36" s="789"/>
      <c r="AN36" s="789"/>
      <c r="AO36" s="789"/>
      <c r="AP36" s="789"/>
      <c r="AQ36" s="789"/>
      <c r="AR36" s="789"/>
      <c r="AS36" s="789"/>
      <c r="AT36" s="789"/>
      <c r="AU36" s="789"/>
      <c r="AV36" s="789"/>
      <c r="AW36" s="789"/>
      <c r="AX36" s="789"/>
      <c r="AY36" s="789"/>
      <c r="AZ36" s="789"/>
      <c r="BA36" s="789"/>
      <c r="BB36" s="789"/>
    </row>
    <row r="37" spans="1:54" ht="20.25" customHeight="1">
      <c r="A37" s="803">
        <f t="shared" si="6"/>
        <v>16</v>
      </c>
      <c r="B37" s="799" t="s">
        <v>1333</v>
      </c>
      <c r="C37" s="803" t="s">
        <v>94</v>
      </c>
      <c r="D37" s="799"/>
      <c r="E37" s="802"/>
      <c r="F37" s="802"/>
      <c r="G37" s="802"/>
      <c r="H37" s="802"/>
      <c r="I37" s="802"/>
      <c r="J37" s="802"/>
      <c r="K37" s="805"/>
      <c r="L37" s="802"/>
      <c r="M37" s="802"/>
      <c r="N37" s="802"/>
      <c r="O37" s="802"/>
      <c r="P37" s="802"/>
      <c r="Q37" s="789"/>
      <c r="R37" s="789"/>
      <c r="S37" s="789"/>
      <c r="T37" s="789"/>
      <c r="U37" s="789"/>
      <c r="V37" s="789"/>
      <c r="W37" s="789"/>
      <c r="X37" s="789"/>
      <c r="Y37" s="789"/>
      <c r="Z37" s="789"/>
      <c r="AA37" s="789"/>
      <c r="AB37" s="789"/>
      <c r="AC37" s="789"/>
      <c r="AD37" s="789"/>
      <c r="AE37" s="789"/>
      <c r="AF37" s="789"/>
      <c r="AG37" s="789"/>
      <c r="AH37" s="789"/>
      <c r="AI37" s="789"/>
      <c r="AJ37" s="789"/>
      <c r="AK37" s="789"/>
      <c r="AL37" s="789"/>
      <c r="AM37" s="789"/>
      <c r="AN37" s="789"/>
      <c r="AO37" s="789"/>
      <c r="AP37" s="789"/>
      <c r="AQ37" s="789"/>
      <c r="AR37" s="789"/>
      <c r="AS37" s="789"/>
      <c r="AT37" s="789"/>
      <c r="AU37" s="789"/>
      <c r="AV37" s="789"/>
      <c r="AW37" s="789"/>
      <c r="AX37" s="789"/>
      <c r="AY37" s="789"/>
      <c r="AZ37" s="789"/>
      <c r="BA37" s="789"/>
      <c r="BB37" s="789"/>
    </row>
    <row r="38" spans="1:54" ht="20.25" customHeight="1">
      <c r="A38" s="803">
        <f t="shared" si="6"/>
        <v>17</v>
      </c>
      <c r="B38" s="799" t="s">
        <v>2246</v>
      </c>
      <c r="C38" s="803" t="s">
        <v>94</v>
      </c>
      <c r="D38" s="799">
        <v>13</v>
      </c>
      <c r="E38" s="802">
        <v>3414</v>
      </c>
      <c r="F38" s="802">
        <v>1.8939999999999999</v>
      </c>
      <c r="G38" s="802">
        <v>16</v>
      </c>
      <c r="H38" s="802">
        <v>4113</v>
      </c>
      <c r="I38" s="802">
        <v>1.109</v>
      </c>
      <c r="J38" s="802">
        <v>4064</v>
      </c>
      <c r="K38" s="805">
        <v>2.0990000000000002</v>
      </c>
      <c r="L38" s="811">
        <f>+(K38-F38)/F38</f>
        <v>0.10823653643083438</v>
      </c>
      <c r="M38" s="802">
        <v>17</v>
      </c>
      <c r="N38" s="802">
        <v>4247</v>
      </c>
      <c r="O38" s="802">
        <v>2.258</v>
      </c>
      <c r="P38" s="811">
        <f>+(O38-K38)/K38</f>
        <v>7.5750357313006098E-2</v>
      </c>
      <c r="Q38" s="789"/>
      <c r="R38" s="789"/>
      <c r="S38" s="789"/>
      <c r="T38" s="789"/>
      <c r="U38" s="789"/>
      <c r="V38" s="789"/>
      <c r="W38" s="789"/>
      <c r="X38" s="789"/>
      <c r="Y38" s="789"/>
      <c r="Z38" s="789"/>
      <c r="AA38" s="789"/>
      <c r="AB38" s="789"/>
      <c r="AC38" s="789"/>
      <c r="AD38" s="789"/>
      <c r="AE38" s="789"/>
      <c r="AF38" s="789"/>
      <c r="AG38" s="789"/>
      <c r="AH38" s="789"/>
      <c r="AI38" s="789"/>
      <c r="AJ38" s="789"/>
      <c r="AK38" s="789"/>
      <c r="AL38" s="789"/>
      <c r="AM38" s="789"/>
      <c r="AN38" s="789"/>
      <c r="AO38" s="789"/>
      <c r="AP38" s="789"/>
      <c r="AQ38" s="789"/>
      <c r="AR38" s="789"/>
      <c r="AS38" s="789"/>
      <c r="AT38" s="789"/>
      <c r="AU38" s="789"/>
      <c r="AV38" s="789"/>
      <c r="AW38" s="789"/>
      <c r="AX38" s="789"/>
      <c r="AY38" s="789"/>
      <c r="AZ38" s="789"/>
      <c r="BA38" s="789"/>
      <c r="BB38" s="789"/>
    </row>
    <row r="39" spans="1:54" ht="20.25" customHeight="1">
      <c r="A39" s="803">
        <f t="shared" si="6"/>
        <v>18</v>
      </c>
      <c r="B39" s="799" t="s">
        <v>2245</v>
      </c>
      <c r="C39" s="803" t="s">
        <v>94</v>
      </c>
      <c r="D39" s="799"/>
      <c r="E39" s="802"/>
      <c r="F39" s="802"/>
      <c r="G39" s="802"/>
      <c r="H39" s="802"/>
      <c r="I39" s="802"/>
      <c r="J39" s="802"/>
      <c r="K39" s="805"/>
      <c r="L39" s="802"/>
      <c r="M39" s="802"/>
      <c r="N39" s="802"/>
      <c r="O39" s="802"/>
      <c r="P39" s="802"/>
      <c r="Q39" s="789"/>
      <c r="R39" s="789"/>
      <c r="S39" s="789"/>
      <c r="T39" s="789"/>
      <c r="U39" s="789"/>
      <c r="V39" s="789"/>
      <c r="W39" s="789"/>
      <c r="X39" s="789"/>
      <c r="Y39" s="789"/>
      <c r="Z39" s="789"/>
      <c r="AA39" s="789"/>
      <c r="AB39" s="789"/>
      <c r="AC39" s="789"/>
      <c r="AD39" s="789"/>
      <c r="AE39" s="789"/>
      <c r="AF39" s="789"/>
      <c r="AG39" s="789"/>
      <c r="AH39" s="789"/>
      <c r="AI39" s="789"/>
      <c r="AJ39" s="789"/>
      <c r="AK39" s="789"/>
      <c r="AL39" s="789"/>
      <c r="AM39" s="789"/>
      <c r="AN39" s="789"/>
      <c r="AO39" s="789"/>
      <c r="AP39" s="789"/>
      <c r="AQ39" s="789"/>
      <c r="AR39" s="789"/>
      <c r="AS39" s="789"/>
      <c r="AT39" s="789"/>
      <c r="AU39" s="789"/>
      <c r="AV39" s="789"/>
      <c r="AW39" s="789"/>
      <c r="AX39" s="789"/>
      <c r="AY39" s="789"/>
      <c r="AZ39" s="789"/>
      <c r="BA39" s="789"/>
      <c r="BB39" s="789"/>
    </row>
    <row r="40" spans="1:54" ht="20.25" customHeight="1">
      <c r="A40" s="803">
        <f t="shared" si="6"/>
        <v>19</v>
      </c>
      <c r="B40" s="799" t="s">
        <v>2244</v>
      </c>
      <c r="C40" s="803"/>
      <c r="D40" s="799">
        <v>58</v>
      </c>
      <c r="E40" s="802">
        <v>18854</v>
      </c>
      <c r="F40" s="802">
        <v>38.146999999999998</v>
      </c>
      <c r="G40" s="802">
        <v>60</v>
      </c>
      <c r="H40" s="802">
        <v>19718</v>
      </c>
      <c r="I40" s="802">
        <v>21.792999999999999</v>
      </c>
      <c r="J40" s="802">
        <v>21102</v>
      </c>
      <c r="K40" s="805">
        <v>42.286999999999999</v>
      </c>
      <c r="L40" s="811">
        <f>+(K40-F40)/F40</f>
        <v>0.10852753820746064</v>
      </c>
      <c r="M40" s="802">
        <v>70</v>
      </c>
      <c r="N40" s="802">
        <v>21810</v>
      </c>
      <c r="O40" s="802">
        <v>48.853999999999999</v>
      </c>
      <c r="P40" s="811">
        <f>+(O40-K40)/K40</f>
        <v>0.15529595383924139</v>
      </c>
      <c r="Q40" s="789"/>
      <c r="R40" s="789"/>
      <c r="S40" s="789"/>
      <c r="T40" s="789"/>
      <c r="U40" s="789"/>
      <c r="V40" s="789"/>
      <c r="W40" s="789"/>
      <c r="X40" s="789"/>
      <c r="Y40" s="789"/>
      <c r="Z40" s="789"/>
      <c r="AA40" s="789"/>
      <c r="AB40" s="789"/>
      <c r="AC40" s="789"/>
      <c r="AD40" s="789"/>
      <c r="AE40" s="789"/>
      <c r="AF40" s="789"/>
      <c r="AG40" s="789"/>
      <c r="AH40" s="789"/>
      <c r="AI40" s="789"/>
      <c r="AJ40" s="789"/>
      <c r="AK40" s="789"/>
      <c r="AL40" s="789"/>
      <c r="AM40" s="789"/>
      <c r="AN40" s="789"/>
      <c r="AO40" s="789"/>
      <c r="AP40" s="789"/>
      <c r="AQ40" s="789"/>
      <c r="AR40" s="789"/>
      <c r="AS40" s="789"/>
      <c r="AT40" s="789"/>
      <c r="AU40" s="789"/>
      <c r="AV40" s="789"/>
      <c r="AW40" s="789"/>
      <c r="AX40" s="789"/>
      <c r="AY40" s="789"/>
      <c r="AZ40" s="789"/>
      <c r="BA40" s="789"/>
      <c r="BB40" s="789"/>
    </row>
    <row r="41" spans="1:54" ht="20.25" customHeight="1">
      <c r="A41" s="803">
        <f t="shared" si="6"/>
        <v>20</v>
      </c>
      <c r="B41" s="799" t="s">
        <v>2243</v>
      </c>
      <c r="C41" s="803" t="s">
        <v>94</v>
      </c>
      <c r="D41" s="799"/>
      <c r="E41" s="802"/>
      <c r="F41" s="802"/>
      <c r="G41" s="802"/>
      <c r="H41" s="802"/>
      <c r="I41" s="802"/>
      <c r="J41" s="802"/>
      <c r="K41" s="805"/>
      <c r="L41" s="802"/>
      <c r="M41" s="802"/>
      <c r="N41" s="802"/>
      <c r="O41" s="802"/>
      <c r="P41" s="802"/>
      <c r="Q41" s="789"/>
      <c r="R41" s="789"/>
      <c r="S41" s="789"/>
      <c r="T41" s="789"/>
      <c r="U41" s="789"/>
      <c r="V41" s="789"/>
      <c r="W41" s="789"/>
      <c r="X41" s="789"/>
      <c r="Y41" s="789"/>
      <c r="Z41" s="789"/>
      <c r="AA41" s="789"/>
      <c r="AB41" s="789"/>
      <c r="AC41" s="789"/>
      <c r="AD41" s="789"/>
      <c r="AE41" s="789"/>
      <c r="AF41" s="789"/>
      <c r="AG41" s="789"/>
      <c r="AH41" s="789"/>
      <c r="AI41" s="789"/>
      <c r="AJ41" s="789"/>
      <c r="AK41" s="789"/>
      <c r="AL41" s="789"/>
      <c r="AM41" s="789"/>
      <c r="AN41" s="789"/>
      <c r="AO41" s="789"/>
      <c r="AP41" s="789"/>
      <c r="AQ41" s="789"/>
      <c r="AR41" s="789"/>
      <c r="AS41" s="789"/>
      <c r="AT41" s="789"/>
      <c r="AU41" s="789"/>
      <c r="AV41" s="789"/>
      <c r="AW41" s="789"/>
      <c r="AX41" s="789"/>
      <c r="AY41" s="789"/>
      <c r="AZ41" s="789"/>
      <c r="BA41" s="789"/>
      <c r="BB41" s="789"/>
    </row>
    <row r="42" spans="1:54" ht="20.25" customHeight="1">
      <c r="A42" s="803">
        <f t="shared" si="6"/>
        <v>21</v>
      </c>
      <c r="B42" s="799" t="s">
        <v>1310</v>
      </c>
      <c r="C42" s="803" t="s">
        <v>94</v>
      </c>
      <c r="D42" s="799">
        <v>6</v>
      </c>
      <c r="E42" s="802">
        <v>1810</v>
      </c>
      <c r="F42" s="802">
        <v>2.6219999999999999</v>
      </c>
      <c r="G42" s="802">
        <v>5</v>
      </c>
      <c r="H42" s="802">
        <v>1295</v>
      </c>
      <c r="I42" s="802">
        <v>0.95599999999999996</v>
      </c>
      <c r="J42" s="802">
        <v>1295</v>
      </c>
      <c r="K42" s="805">
        <v>1.929</v>
      </c>
      <c r="L42" s="811">
        <f>+(K42-F42)/F42</f>
        <v>-0.26430205949656743</v>
      </c>
      <c r="M42" s="802">
        <v>5</v>
      </c>
      <c r="N42" s="802">
        <v>1295</v>
      </c>
      <c r="O42" s="802">
        <v>1.962</v>
      </c>
      <c r="P42" s="811">
        <f>+(O42-K42)/K42</f>
        <v>1.7107309486780672E-2</v>
      </c>
      <c r="Q42" s="789"/>
      <c r="R42" s="789"/>
      <c r="S42" s="789"/>
      <c r="T42" s="789"/>
      <c r="U42" s="789"/>
      <c r="V42" s="789"/>
      <c r="W42" s="789"/>
      <c r="X42" s="789"/>
      <c r="Y42" s="789"/>
      <c r="Z42" s="789"/>
      <c r="AA42" s="789"/>
      <c r="AB42" s="789"/>
      <c r="AC42" s="789"/>
      <c r="AD42" s="789"/>
      <c r="AE42" s="789"/>
      <c r="AF42" s="789"/>
      <c r="AG42" s="789"/>
      <c r="AH42" s="789"/>
      <c r="AI42" s="789"/>
      <c r="AJ42" s="789"/>
      <c r="AK42" s="789"/>
      <c r="AL42" s="789"/>
      <c r="AM42" s="789"/>
      <c r="AN42" s="789"/>
      <c r="AO42" s="789"/>
      <c r="AP42" s="789"/>
      <c r="AQ42" s="789"/>
      <c r="AR42" s="789"/>
      <c r="AS42" s="789"/>
      <c r="AT42" s="789"/>
      <c r="AU42" s="789"/>
      <c r="AV42" s="789"/>
      <c r="AW42" s="789"/>
      <c r="AX42" s="789"/>
      <c r="AY42" s="789"/>
      <c r="AZ42" s="789"/>
      <c r="BA42" s="789"/>
      <c r="BB42" s="789"/>
    </row>
    <row r="43" spans="1:54" ht="20.25" customHeight="1">
      <c r="A43" s="803">
        <f t="shared" si="6"/>
        <v>22</v>
      </c>
      <c r="B43" s="799" t="s">
        <v>442</v>
      </c>
      <c r="C43" s="803" t="s">
        <v>94</v>
      </c>
      <c r="D43" s="799">
        <v>287</v>
      </c>
      <c r="E43" s="802">
        <v>187252</v>
      </c>
      <c r="F43" s="802">
        <v>317.13400000000001</v>
      </c>
      <c r="G43" s="802">
        <v>271</v>
      </c>
      <c r="H43" s="802">
        <v>161027</v>
      </c>
      <c r="I43" s="802">
        <v>122.83199999999999</v>
      </c>
      <c r="J43" s="802">
        <v>153617</v>
      </c>
      <c r="K43" s="805">
        <v>244.64</v>
      </c>
      <c r="L43" s="811">
        <f>+(K43-F43)/F43</f>
        <v>-0.22859106875957805</v>
      </c>
      <c r="M43" s="802">
        <v>286</v>
      </c>
      <c r="N43" s="802">
        <v>159734</v>
      </c>
      <c r="O43" s="802">
        <v>234.98699999999999</v>
      </c>
      <c r="P43" s="811">
        <f>+(O43-K43)/K43</f>
        <v>-3.9457979071288389E-2</v>
      </c>
      <c r="Q43" s="789"/>
      <c r="R43" s="789"/>
      <c r="S43" s="789"/>
      <c r="T43" s="789"/>
      <c r="U43" s="789"/>
      <c r="V43" s="789"/>
      <c r="W43" s="789"/>
      <c r="X43" s="789"/>
      <c r="Y43" s="789"/>
      <c r="Z43" s="789"/>
      <c r="AA43" s="789"/>
      <c r="AB43" s="789"/>
      <c r="AC43" s="789"/>
      <c r="AD43" s="789"/>
      <c r="AE43" s="789"/>
      <c r="AF43" s="789"/>
      <c r="AG43" s="789"/>
      <c r="AH43" s="789"/>
      <c r="AI43" s="789"/>
      <c r="AJ43" s="789"/>
      <c r="AK43" s="789"/>
      <c r="AL43" s="789"/>
      <c r="AM43" s="789"/>
      <c r="AN43" s="789"/>
      <c r="AO43" s="789"/>
      <c r="AP43" s="789"/>
      <c r="AQ43" s="789"/>
      <c r="AR43" s="789"/>
      <c r="AS43" s="789"/>
      <c r="AT43" s="789"/>
      <c r="AU43" s="789"/>
      <c r="AV43" s="789"/>
      <c r="AW43" s="789"/>
      <c r="AX43" s="789"/>
      <c r="AY43" s="789"/>
      <c r="AZ43" s="789"/>
      <c r="BA43" s="789"/>
      <c r="BB43" s="789"/>
    </row>
    <row r="44" spans="1:54" ht="20.25" customHeight="1">
      <c r="A44" s="803">
        <f t="shared" si="6"/>
        <v>23</v>
      </c>
      <c r="B44" s="799" t="s">
        <v>445</v>
      </c>
      <c r="C44" s="803" t="s">
        <v>94</v>
      </c>
      <c r="D44" s="812">
        <v>1</v>
      </c>
      <c r="E44" s="802">
        <v>10700</v>
      </c>
      <c r="F44" s="802">
        <v>52.793999999999997</v>
      </c>
      <c r="G44" s="802">
        <v>1</v>
      </c>
      <c r="H44" s="802">
        <v>10700</v>
      </c>
      <c r="I44" s="802">
        <v>33.192</v>
      </c>
      <c r="J44" s="802">
        <v>10700</v>
      </c>
      <c r="K44" s="805">
        <v>66.263999999999996</v>
      </c>
      <c r="L44" s="811">
        <f>+(K44-F44)/F44</f>
        <v>0.25514262984430047</v>
      </c>
      <c r="M44" s="802">
        <v>1</v>
      </c>
      <c r="N44" s="802">
        <v>10700</v>
      </c>
      <c r="O44" s="802">
        <v>69.388999999999996</v>
      </c>
      <c r="P44" s="811">
        <f>+(O44-K44)/K44</f>
        <v>4.7159845466618375E-2</v>
      </c>
      <c r="Q44" s="789"/>
      <c r="R44" s="789"/>
      <c r="S44" s="789"/>
      <c r="T44" s="789"/>
      <c r="U44" s="789"/>
      <c r="V44" s="789"/>
      <c r="W44" s="789"/>
      <c r="X44" s="789"/>
      <c r="Y44" s="789"/>
      <c r="Z44" s="789"/>
      <c r="AA44" s="789"/>
      <c r="AB44" s="789"/>
      <c r="AC44" s="789"/>
      <c r="AD44" s="789"/>
      <c r="AE44" s="789"/>
      <c r="AF44" s="789"/>
      <c r="AG44" s="789"/>
      <c r="AH44" s="789"/>
      <c r="AI44" s="789"/>
      <c r="AJ44" s="789"/>
      <c r="AK44" s="789"/>
      <c r="AL44" s="789"/>
      <c r="AM44" s="789"/>
      <c r="AN44" s="789"/>
      <c r="AO44" s="789"/>
      <c r="AP44" s="789"/>
      <c r="AQ44" s="789"/>
      <c r="AR44" s="789"/>
      <c r="AS44" s="789"/>
      <c r="AT44" s="789"/>
      <c r="AU44" s="789"/>
      <c r="AV44" s="789"/>
      <c r="AW44" s="789"/>
      <c r="AX44" s="789"/>
      <c r="AY44" s="789"/>
      <c r="AZ44" s="789"/>
      <c r="BA44" s="789"/>
      <c r="BB44" s="789"/>
    </row>
    <row r="45" spans="1:54" ht="20.25" customHeight="1">
      <c r="A45" s="803">
        <f t="shared" si="6"/>
        <v>24</v>
      </c>
      <c r="B45" s="799" t="s">
        <v>257</v>
      </c>
      <c r="C45" s="803" t="s">
        <v>94</v>
      </c>
      <c r="D45" s="799"/>
      <c r="E45" s="802"/>
      <c r="F45" s="802"/>
      <c r="G45" s="802"/>
      <c r="H45" s="802"/>
      <c r="I45" s="802"/>
      <c r="J45" s="802"/>
      <c r="K45" s="805"/>
      <c r="L45" s="802"/>
      <c r="M45" s="802"/>
      <c r="N45" s="802"/>
      <c r="O45" s="802"/>
      <c r="P45" s="802"/>
      <c r="Q45" s="789"/>
      <c r="R45" s="789"/>
      <c r="S45" s="789"/>
      <c r="T45" s="789"/>
      <c r="U45" s="789"/>
      <c r="V45" s="789"/>
      <c r="W45" s="789"/>
      <c r="X45" s="789"/>
      <c r="Y45" s="789"/>
      <c r="Z45" s="789"/>
      <c r="AA45" s="789"/>
      <c r="AB45" s="789"/>
      <c r="AC45" s="789"/>
      <c r="AD45" s="789"/>
      <c r="AE45" s="789"/>
      <c r="AF45" s="789"/>
      <c r="AG45" s="789"/>
      <c r="AH45" s="789"/>
      <c r="AI45" s="789"/>
      <c r="AJ45" s="789"/>
      <c r="AK45" s="789"/>
      <c r="AL45" s="789"/>
      <c r="AM45" s="789"/>
      <c r="AN45" s="789"/>
      <c r="AO45" s="789"/>
      <c r="AP45" s="789"/>
      <c r="AQ45" s="789"/>
      <c r="AR45" s="789"/>
      <c r="AS45" s="789"/>
      <c r="AT45" s="789"/>
      <c r="AU45" s="789"/>
      <c r="AV45" s="789"/>
      <c r="AW45" s="789"/>
      <c r="AX45" s="789"/>
      <c r="AY45" s="789"/>
      <c r="AZ45" s="789"/>
      <c r="BA45" s="789"/>
      <c r="BB45" s="789"/>
    </row>
    <row r="46" spans="1:54" ht="20.25" customHeight="1">
      <c r="A46" s="803">
        <f t="shared" si="6"/>
        <v>25</v>
      </c>
      <c r="B46" s="799" t="s">
        <v>443</v>
      </c>
      <c r="C46" s="803" t="s">
        <v>94</v>
      </c>
      <c r="D46" s="799"/>
      <c r="E46" s="802"/>
      <c r="F46" s="802"/>
      <c r="G46" s="802"/>
      <c r="H46" s="802"/>
      <c r="I46" s="802"/>
      <c r="J46" s="802"/>
      <c r="K46" s="805"/>
      <c r="L46" s="802"/>
      <c r="M46" s="802"/>
      <c r="N46" s="802"/>
      <c r="O46" s="802"/>
      <c r="P46" s="802"/>
      <c r="Q46" s="789"/>
      <c r="R46" s="789"/>
      <c r="S46" s="789"/>
      <c r="T46" s="789"/>
      <c r="U46" s="789"/>
      <c r="V46" s="789"/>
      <c r="W46" s="789"/>
      <c r="X46" s="789"/>
      <c r="Y46" s="789"/>
      <c r="Z46" s="789"/>
      <c r="AA46" s="789"/>
      <c r="AB46" s="789"/>
      <c r="AC46" s="789"/>
      <c r="AD46" s="789"/>
      <c r="AE46" s="789"/>
      <c r="AF46" s="789"/>
      <c r="AG46" s="789"/>
      <c r="AH46" s="789"/>
      <c r="AI46" s="789"/>
      <c r="AJ46" s="789"/>
      <c r="AK46" s="789"/>
      <c r="AL46" s="789"/>
      <c r="AM46" s="789"/>
      <c r="AN46" s="789"/>
      <c r="AO46" s="789"/>
      <c r="AP46" s="789"/>
      <c r="AQ46" s="789"/>
      <c r="AR46" s="789"/>
      <c r="AS46" s="789"/>
      <c r="AT46" s="789"/>
      <c r="AU46" s="789"/>
      <c r="AV46" s="789"/>
      <c r="AW46" s="789"/>
      <c r="AX46" s="789"/>
      <c r="AY46" s="789"/>
      <c r="AZ46" s="789"/>
      <c r="BA46" s="789"/>
      <c r="BB46" s="789"/>
    </row>
    <row r="47" spans="1:54" ht="20.25" customHeight="1">
      <c r="A47" s="803">
        <f t="shared" si="6"/>
        <v>26</v>
      </c>
      <c r="B47" s="799" t="s">
        <v>2242</v>
      </c>
      <c r="C47" s="803"/>
      <c r="D47" s="799">
        <v>1</v>
      </c>
      <c r="E47" s="802">
        <v>2500</v>
      </c>
      <c r="F47" s="802">
        <v>1.109</v>
      </c>
      <c r="G47" s="802">
        <v>1</v>
      </c>
      <c r="H47" s="802">
        <v>1600</v>
      </c>
      <c r="I47" s="802">
        <v>0.17399999999999999</v>
      </c>
      <c r="J47" s="802">
        <v>1600</v>
      </c>
      <c r="K47" s="805">
        <v>0.38100000000000001</v>
      </c>
      <c r="L47" s="811">
        <f>+(K47-F47)/F47</f>
        <v>-0.6564472497745717</v>
      </c>
      <c r="M47" s="802">
        <v>1</v>
      </c>
      <c r="N47" s="802">
        <v>1600</v>
      </c>
      <c r="O47" s="802">
        <v>0.38700000000000001</v>
      </c>
      <c r="P47" s="811">
        <f>+(O47-K47)/K47</f>
        <v>1.5748031496063006E-2</v>
      </c>
      <c r="Q47" s="789"/>
      <c r="R47" s="789"/>
      <c r="S47" s="789"/>
      <c r="T47" s="789"/>
      <c r="U47" s="789"/>
      <c r="V47" s="789"/>
      <c r="W47" s="789"/>
      <c r="X47" s="789"/>
      <c r="Y47" s="789"/>
      <c r="Z47" s="789"/>
      <c r="AA47" s="789"/>
      <c r="AB47" s="789"/>
      <c r="AC47" s="789"/>
      <c r="AD47" s="789"/>
      <c r="AE47" s="789"/>
      <c r="AF47" s="789"/>
      <c r="AG47" s="789"/>
      <c r="AH47" s="789"/>
      <c r="AI47" s="789"/>
      <c r="AJ47" s="789"/>
      <c r="AK47" s="789"/>
      <c r="AL47" s="789"/>
      <c r="AM47" s="789"/>
      <c r="AN47" s="789"/>
      <c r="AO47" s="789"/>
      <c r="AP47" s="789"/>
      <c r="AQ47" s="789"/>
      <c r="AR47" s="789"/>
      <c r="AS47" s="789"/>
      <c r="AT47" s="789"/>
      <c r="AU47" s="789"/>
      <c r="AV47" s="789"/>
      <c r="AW47" s="789"/>
      <c r="AX47" s="789"/>
      <c r="AY47" s="789"/>
      <c r="AZ47" s="789"/>
      <c r="BA47" s="789"/>
      <c r="BB47" s="789"/>
    </row>
    <row r="48" spans="1:54" ht="20.25" customHeight="1">
      <c r="A48" s="803">
        <f t="shared" si="6"/>
        <v>27</v>
      </c>
      <c r="B48" s="799" t="s">
        <v>258</v>
      </c>
      <c r="C48" s="803" t="s">
        <v>94</v>
      </c>
      <c r="D48" s="799"/>
      <c r="E48" s="802"/>
      <c r="F48" s="802"/>
      <c r="G48" s="802"/>
      <c r="H48" s="802"/>
      <c r="I48" s="802"/>
      <c r="J48" s="802"/>
      <c r="K48" s="805"/>
      <c r="L48" s="802"/>
      <c r="M48" s="802"/>
      <c r="N48" s="802"/>
      <c r="O48" s="802"/>
      <c r="P48" s="802"/>
      <c r="Q48" s="789"/>
      <c r="R48" s="789"/>
      <c r="S48" s="789"/>
      <c r="T48" s="789"/>
      <c r="U48" s="789"/>
      <c r="V48" s="789"/>
      <c r="W48" s="789"/>
      <c r="X48" s="789"/>
      <c r="Y48" s="789"/>
      <c r="Z48" s="789"/>
      <c r="AA48" s="789"/>
      <c r="AB48" s="789"/>
      <c r="AC48" s="789"/>
      <c r="AD48" s="789"/>
      <c r="AE48" s="789"/>
      <c r="AF48" s="789"/>
      <c r="AG48" s="789"/>
      <c r="AH48" s="789"/>
      <c r="AI48" s="789"/>
      <c r="AJ48" s="789"/>
      <c r="AK48" s="789"/>
      <c r="AL48" s="789"/>
      <c r="AM48" s="789"/>
      <c r="AN48" s="789"/>
      <c r="AO48" s="789"/>
      <c r="AP48" s="789"/>
      <c r="AQ48" s="789"/>
      <c r="AR48" s="789"/>
      <c r="AS48" s="789"/>
      <c r="AT48" s="789"/>
      <c r="AU48" s="789"/>
      <c r="AV48" s="789"/>
      <c r="AW48" s="789"/>
      <c r="AX48" s="789"/>
      <c r="AY48" s="789"/>
      <c r="AZ48" s="789"/>
      <c r="BA48" s="789"/>
      <c r="BB48" s="789"/>
    </row>
    <row r="49" spans="1:54" s="793" customFormat="1" ht="20.25" customHeight="1">
      <c r="A49" s="798"/>
      <c r="B49" s="806" t="s">
        <v>2241</v>
      </c>
      <c r="C49" s="798"/>
      <c r="D49" s="795">
        <f t="shared" ref="D49:K49" si="7">SUM(D34:D48)</f>
        <v>400</v>
      </c>
      <c r="E49" s="795">
        <f t="shared" si="7"/>
        <v>233850</v>
      </c>
      <c r="F49" s="808">
        <f t="shared" si="7"/>
        <v>440.53999999999996</v>
      </c>
      <c r="G49" s="795">
        <f t="shared" si="7"/>
        <v>392</v>
      </c>
      <c r="H49" s="795">
        <f t="shared" si="7"/>
        <v>209423</v>
      </c>
      <c r="I49" s="808">
        <f t="shared" si="7"/>
        <v>195.21100000000001</v>
      </c>
      <c r="J49" s="795">
        <f t="shared" si="7"/>
        <v>204037</v>
      </c>
      <c r="K49" s="808">
        <f t="shared" si="7"/>
        <v>388.09899999999993</v>
      </c>
      <c r="L49" s="807">
        <f>+(K49-F49)/F49</f>
        <v>-0.11903799881963054</v>
      </c>
      <c r="M49" s="795">
        <f>SUM(M34:M48)</f>
        <v>422</v>
      </c>
      <c r="N49" s="795">
        <f>SUM(N34:N48)</f>
        <v>211401</v>
      </c>
      <c r="O49" s="808">
        <f>SUM(O34:O48)</f>
        <v>390.72200000000004</v>
      </c>
      <c r="P49" s="807">
        <f>+(O49-K49)/K49</f>
        <v>6.7585847940863147E-3</v>
      </c>
      <c r="Q49" s="794"/>
      <c r="R49" s="794"/>
      <c r="S49" s="794"/>
      <c r="T49" s="794"/>
      <c r="U49" s="794"/>
      <c r="V49" s="794"/>
      <c r="W49" s="794"/>
      <c r="X49" s="794"/>
      <c r="Y49" s="794"/>
      <c r="Z49" s="794"/>
      <c r="AA49" s="794"/>
      <c r="AB49" s="794"/>
      <c r="AC49" s="794"/>
      <c r="AD49" s="794"/>
      <c r="AE49" s="794"/>
      <c r="AF49" s="794"/>
      <c r="AG49" s="794"/>
      <c r="AH49" s="794"/>
      <c r="AI49" s="794"/>
      <c r="AJ49" s="794"/>
      <c r="AK49" s="794"/>
      <c r="AL49" s="794"/>
      <c r="AM49" s="794"/>
      <c r="AN49" s="794"/>
      <c r="AO49" s="794"/>
      <c r="AP49" s="794"/>
      <c r="AQ49" s="794"/>
      <c r="AR49" s="794"/>
      <c r="AS49" s="794"/>
      <c r="AT49" s="794"/>
      <c r="AU49" s="794"/>
      <c r="AV49" s="794"/>
      <c r="AW49" s="794"/>
      <c r="AX49" s="794"/>
      <c r="AY49" s="794"/>
      <c r="AZ49" s="794"/>
      <c r="BA49" s="794"/>
      <c r="BB49" s="794"/>
    </row>
    <row r="50" spans="1:54" ht="20.25" customHeight="1">
      <c r="A50" s="799"/>
      <c r="B50" s="809" t="s">
        <v>259</v>
      </c>
      <c r="C50" s="803"/>
      <c r="D50" s="799"/>
      <c r="E50" s="802"/>
      <c r="F50" s="802"/>
      <c r="G50" s="802"/>
      <c r="H50" s="802"/>
      <c r="I50" s="802"/>
      <c r="J50" s="802"/>
      <c r="K50" s="805"/>
      <c r="L50" s="802"/>
      <c r="M50" s="802"/>
      <c r="N50" s="802"/>
      <c r="O50" s="802"/>
      <c r="P50" s="802"/>
      <c r="Q50" s="789"/>
      <c r="R50" s="789"/>
      <c r="S50" s="789"/>
      <c r="T50" s="789"/>
      <c r="U50" s="789"/>
      <c r="V50" s="789"/>
      <c r="W50" s="789"/>
      <c r="X50" s="789"/>
      <c r="Y50" s="789"/>
      <c r="Z50" s="789"/>
      <c r="AA50" s="789"/>
      <c r="AB50" s="789"/>
      <c r="AC50" s="789"/>
      <c r="AD50" s="789"/>
      <c r="AE50" s="789"/>
      <c r="AF50" s="789"/>
      <c r="AG50" s="789"/>
      <c r="AH50" s="789"/>
      <c r="AI50" s="789"/>
      <c r="AJ50" s="789"/>
      <c r="AK50" s="789"/>
      <c r="AL50" s="789"/>
      <c r="AM50" s="789"/>
      <c r="AN50" s="789"/>
      <c r="AO50" s="789"/>
      <c r="AP50" s="789"/>
      <c r="AQ50" s="789"/>
      <c r="AR50" s="789"/>
      <c r="AS50" s="789"/>
      <c r="AT50" s="789"/>
      <c r="AU50" s="789"/>
      <c r="AV50" s="789"/>
      <c r="AW50" s="789"/>
      <c r="AX50" s="789"/>
      <c r="AY50" s="789"/>
      <c r="AZ50" s="789"/>
      <c r="BA50" s="789"/>
      <c r="BB50" s="789"/>
    </row>
    <row r="51" spans="1:54" ht="20.25" customHeight="1">
      <c r="A51" s="803">
        <f>A48+1</f>
        <v>28</v>
      </c>
      <c r="B51" s="799" t="s">
        <v>954</v>
      </c>
      <c r="C51" s="803" t="s">
        <v>241</v>
      </c>
      <c r="D51" s="799">
        <v>1</v>
      </c>
      <c r="E51" s="802">
        <v>10000</v>
      </c>
      <c r="F51" s="802">
        <v>20.931999999999999</v>
      </c>
      <c r="G51" s="799">
        <v>1</v>
      </c>
      <c r="H51" s="802">
        <v>10000</v>
      </c>
      <c r="I51" s="802">
        <v>11.007</v>
      </c>
      <c r="J51" s="802">
        <v>10000</v>
      </c>
      <c r="K51" s="805">
        <v>21.992999999999999</v>
      </c>
      <c r="L51" s="811">
        <f>+(K51-F51)/F51</f>
        <v>5.0687941907127845E-2</v>
      </c>
      <c r="M51" s="799">
        <v>1</v>
      </c>
      <c r="N51" s="802">
        <v>10000</v>
      </c>
      <c r="O51" s="805">
        <v>23.477</v>
      </c>
      <c r="P51" s="811">
        <f>+(O51-K51)/K51</f>
        <v>6.7476015095712355E-2</v>
      </c>
      <c r="Q51" s="789"/>
      <c r="R51" s="789"/>
      <c r="S51" s="789"/>
      <c r="T51" s="789"/>
      <c r="U51" s="789"/>
      <c r="V51" s="789"/>
      <c r="W51" s="789"/>
      <c r="X51" s="789"/>
      <c r="Y51" s="789"/>
      <c r="Z51" s="789"/>
      <c r="AA51" s="789"/>
      <c r="AB51" s="789"/>
      <c r="AC51" s="789"/>
      <c r="AD51" s="789"/>
      <c r="AE51" s="789"/>
      <c r="AF51" s="789"/>
      <c r="AG51" s="789"/>
      <c r="AH51" s="789"/>
      <c r="AI51" s="789"/>
      <c r="AJ51" s="789"/>
      <c r="AK51" s="789"/>
      <c r="AL51" s="789"/>
      <c r="AM51" s="789"/>
      <c r="AN51" s="789"/>
      <c r="AO51" s="789"/>
      <c r="AP51" s="789"/>
      <c r="AQ51" s="789"/>
      <c r="AR51" s="789"/>
      <c r="AS51" s="789"/>
      <c r="AT51" s="789"/>
      <c r="AU51" s="789"/>
      <c r="AV51" s="789"/>
      <c r="AW51" s="789"/>
      <c r="AX51" s="789"/>
      <c r="AY51" s="789"/>
      <c r="AZ51" s="789"/>
      <c r="BA51" s="789"/>
      <c r="BB51" s="789"/>
    </row>
    <row r="52" spans="1:54" ht="20.25" customHeight="1">
      <c r="A52" s="803">
        <f t="shared" ref="A52:A58" si="8">A51+1</f>
        <v>29</v>
      </c>
      <c r="B52" s="799" t="s">
        <v>442</v>
      </c>
      <c r="C52" s="803" t="s">
        <v>241</v>
      </c>
      <c r="D52" s="799">
        <v>15</v>
      </c>
      <c r="E52" s="802">
        <f>270834-55556</f>
        <v>215278</v>
      </c>
      <c r="F52" s="802">
        <f>587.407-20.836</f>
        <v>566.57100000000003</v>
      </c>
      <c r="G52" s="799">
        <v>17</v>
      </c>
      <c r="H52" s="802">
        <f>301117-55556</f>
        <v>245561</v>
      </c>
      <c r="I52" s="802">
        <f>309.3-14.211</f>
        <v>295.089</v>
      </c>
      <c r="J52" s="802">
        <f>312973-55556</f>
        <v>257417</v>
      </c>
      <c r="K52" s="805">
        <v>589.94200000000001</v>
      </c>
      <c r="L52" s="811">
        <f>+(K52-F52)/F52</f>
        <v>4.1249905131042673E-2</v>
      </c>
      <c r="M52" s="799">
        <v>18</v>
      </c>
      <c r="N52" s="802">
        <f>312973-55556</f>
        <v>257417</v>
      </c>
      <c r="O52" s="805">
        <v>593.07299999999998</v>
      </c>
      <c r="P52" s="811">
        <f>+(O52-K52)/K52</f>
        <v>5.3073013957303803E-3</v>
      </c>
      <c r="Q52" s="789"/>
      <c r="R52" s="789"/>
      <c r="S52" s="789"/>
      <c r="T52" s="789"/>
      <c r="U52" s="789"/>
      <c r="V52" s="789"/>
      <c r="W52" s="789"/>
      <c r="X52" s="789"/>
      <c r="Y52" s="789"/>
      <c r="Z52" s="789"/>
      <c r="AA52" s="789"/>
      <c r="AB52" s="789"/>
      <c r="AC52" s="789"/>
      <c r="AD52" s="789"/>
      <c r="AE52" s="789"/>
      <c r="AF52" s="789"/>
      <c r="AG52" s="789"/>
      <c r="AH52" s="789"/>
      <c r="AI52" s="789"/>
      <c r="AJ52" s="789"/>
      <c r="AK52" s="789"/>
      <c r="AL52" s="789"/>
      <c r="AM52" s="789"/>
      <c r="AN52" s="789"/>
      <c r="AO52" s="789"/>
      <c r="AP52" s="789"/>
      <c r="AQ52" s="789"/>
      <c r="AR52" s="789"/>
      <c r="AS52" s="789"/>
      <c r="AT52" s="789"/>
      <c r="AU52" s="789"/>
      <c r="AV52" s="789"/>
      <c r="AW52" s="789"/>
      <c r="AX52" s="789"/>
      <c r="AY52" s="789"/>
      <c r="AZ52" s="789"/>
      <c r="BA52" s="789"/>
      <c r="BB52" s="789"/>
    </row>
    <row r="53" spans="1:54" ht="20.25" customHeight="1">
      <c r="A53" s="803">
        <f t="shared" si="8"/>
        <v>30</v>
      </c>
      <c r="B53" s="799" t="s">
        <v>443</v>
      </c>
      <c r="C53" s="803" t="s">
        <v>241</v>
      </c>
      <c r="D53" s="799">
        <v>8</v>
      </c>
      <c r="E53" s="802">
        <v>134000</v>
      </c>
      <c r="F53" s="802">
        <v>331.1</v>
      </c>
      <c r="G53" s="799">
        <v>9</v>
      </c>
      <c r="H53" s="802">
        <v>141000</v>
      </c>
      <c r="I53" s="802">
        <v>163.90299999999999</v>
      </c>
      <c r="J53" s="802">
        <v>149200</v>
      </c>
      <c r="K53" s="805">
        <v>328.09199999999998</v>
      </c>
      <c r="L53" s="811">
        <f>+(K53-F53)/F53</f>
        <v>-9.0848686197524554E-3</v>
      </c>
      <c r="M53" s="799">
        <v>9</v>
      </c>
      <c r="N53" s="802">
        <v>149200</v>
      </c>
      <c r="O53" s="805">
        <v>349.803</v>
      </c>
      <c r="P53" s="811">
        <f>+(O53-K53)/K53</f>
        <v>6.6173512307523538E-2</v>
      </c>
      <c r="Q53" s="789"/>
      <c r="R53" s="789"/>
      <c r="S53" s="789"/>
      <c r="T53" s="789"/>
      <c r="U53" s="789"/>
      <c r="V53" s="789"/>
      <c r="W53" s="789"/>
      <c r="X53" s="789"/>
      <c r="Y53" s="789"/>
      <c r="Z53" s="789"/>
      <c r="AA53" s="789"/>
      <c r="AB53" s="789"/>
      <c r="AC53" s="789"/>
      <c r="AD53" s="789"/>
      <c r="AE53" s="789"/>
      <c r="AF53" s="789"/>
      <c r="AG53" s="789"/>
      <c r="AH53" s="789"/>
      <c r="AI53" s="789"/>
      <c r="AJ53" s="789"/>
      <c r="AK53" s="789"/>
      <c r="AL53" s="789"/>
      <c r="AM53" s="789"/>
      <c r="AN53" s="789"/>
      <c r="AO53" s="789"/>
      <c r="AP53" s="789"/>
      <c r="AQ53" s="789"/>
      <c r="AR53" s="789"/>
      <c r="AS53" s="789"/>
      <c r="AT53" s="789"/>
      <c r="AU53" s="789"/>
      <c r="AV53" s="789"/>
      <c r="AW53" s="789"/>
      <c r="AX53" s="789"/>
      <c r="AY53" s="789"/>
      <c r="AZ53" s="789"/>
      <c r="BA53" s="789"/>
      <c r="BB53" s="789"/>
    </row>
    <row r="54" spans="1:54" ht="20.25" customHeight="1">
      <c r="A54" s="803">
        <f t="shared" si="8"/>
        <v>31</v>
      </c>
      <c r="B54" s="799" t="s">
        <v>444</v>
      </c>
      <c r="C54" s="803" t="s">
        <v>241</v>
      </c>
      <c r="D54" s="799">
        <v>1</v>
      </c>
      <c r="E54" s="802">
        <v>55556</v>
      </c>
      <c r="F54" s="802">
        <v>26.734999999999999</v>
      </c>
      <c r="G54" s="799">
        <v>1</v>
      </c>
      <c r="H54" s="802">
        <v>55556</v>
      </c>
      <c r="I54" s="802">
        <v>35.658999999999999</v>
      </c>
      <c r="J54" s="802">
        <v>55556</v>
      </c>
      <c r="K54" s="805">
        <v>54.12</v>
      </c>
      <c r="L54" s="811">
        <f>+(K54-F54)/F54</f>
        <v>1.0243126987095568</v>
      </c>
      <c r="M54" s="799">
        <v>1</v>
      </c>
      <c r="N54" s="802">
        <v>55556</v>
      </c>
      <c r="O54" s="805">
        <v>36.6</v>
      </c>
      <c r="P54" s="811">
        <f>+(O54-K54)/K54</f>
        <v>-0.32372505543237245</v>
      </c>
      <c r="Q54" s="789"/>
      <c r="R54" s="789"/>
      <c r="S54" s="789"/>
      <c r="T54" s="789"/>
      <c r="U54" s="789"/>
      <c r="V54" s="789"/>
      <c r="W54" s="789"/>
      <c r="X54" s="789"/>
      <c r="Y54" s="789"/>
      <c r="Z54" s="789"/>
      <c r="AA54" s="789"/>
      <c r="AB54" s="789"/>
      <c r="AC54" s="789"/>
      <c r="AD54" s="789"/>
      <c r="AE54" s="789"/>
      <c r="AF54" s="789"/>
      <c r="AG54" s="789"/>
      <c r="AH54" s="789"/>
      <c r="AI54" s="789"/>
      <c r="AJ54" s="789"/>
      <c r="AK54" s="789"/>
      <c r="AL54" s="789"/>
      <c r="AM54" s="789"/>
      <c r="AN54" s="789"/>
      <c r="AO54" s="789"/>
      <c r="AP54" s="789"/>
      <c r="AQ54" s="789"/>
      <c r="AR54" s="789"/>
      <c r="AS54" s="789"/>
      <c r="AT54" s="789"/>
      <c r="AU54" s="789"/>
      <c r="AV54" s="789"/>
      <c r="AW54" s="789"/>
      <c r="AX54" s="789"/>
      <c r="AY54" s="789"/>
      <c r="AZ54" s="789"/>
      <c r="BA54" s="789"/>
      <c r="BB54" s="789"/>
    </row>
    <row r="55" spans="1:54" ht="20.25" customHeight="1">
      <c r="A55" s="803">
        <f t="shared" si="8"/>
        <v>32</v>
      </c>
      <c r="B55" s="799" t="s">
        <v>445</v>
      </c>
      <c r="C55" s="803" t="s">
        <v>241</v>
      </c>
      <c r="D55" s="799">
        <v>4</v>
      </c>
      <c r="E55" s="802">
        <v>125500</v>
      </c>
      <c r="F55" s="802">
        <v>565.71400000000006</v>
      </c>
      <c r="G55" s="799">
        <v>4</v>
      </c>
      <c r="H55" s="802">
        <v>125500</v>
      </c>
      <c r="I55" s="802">
        <v>271.565</v>
      </c>
      <c r="J55" s="802">
        <v>104500</v>
      </c>
      <c r="K55" s="805">
        <v>495.036</v>
      </c>
      <c r="L55" s="811">
        <f>+(K55-F55)/F55</f>
        <v>-0.12493592168480902</v>
      </c>
      <c r="M55" s="799">
        <v>4</v>
      </c>
      <c r="N55" s="802">
        <v>104500</v>
      </c>
      <c r="O55" s="805">
        <v>526.05399999999997</v>
      </c>
      <c r="P55" s="811">
        <f>+(O55-K55)/K55</f>
        <v>6.2658069312130776E-2</v>
      </c>
      <c r="Q55" s="789"/>
      <c r="R55" s="789"/>
      <c r="S55" s="789"/>
      <c r="T55" s="789"/>
      <c r="U55" s="789"/>
      <c r="V55" s="789"/>
      <c r="W55" s="789"/>
      <c r="X55" s="789"/>
      <c r="Y55" s="789"/>
      <c r="Z55" s="789"/>
      <c r="AA55" s="789"/>
      <c r="AB55" s="789"/>
      <c r="AC55" s="789"/>
      <c r="AD55" s="789"/>
      <c r="AE55" s="789"/>
      <c r="AF55" s="789"/>
      <c r="AG55" s="789"/>
      <c r="AH55" s="789"/>
      <c r="AI55" s="789"/>
      <c r="AJ55" s="789"/>
      <c r="AK55" s="789"/>
      <c r="AL55" s="789"/>
      <c r="AM55" s="789"/>
      <c r="AN55" s="789"/>
      <c r="AO55" s="789"/>
      <c r="AP55" s="789"/>
      <c r="AQ55" s="789"/>
      <c r="AR55" s="789"/>
      <c r="AS55" s="789"/>
      <c r="AT55" s="789"/>
      <c r="AU55" s="789"/>
      <c r="AV55" s="789"/>
      <c r="AW55" s="789"/>
      <c r="AX55" s="789"/>
      <c r="AY55" s="789"/>
      <c r="AZ55" s="789"/>
      <c r="BA55" s="789"/>
      <c r="BB55" s="789"/>
    </row>
    <row r="56" spans="1:54" ht="20.25" customHeight="1">
      <c r="A56" s="803">
        <f t="shared" si="8"/>
        <v>33</v>
      </c>
      <c r="B56" s="799" t="s">
        <v>257</v>
      </c>
      <c r="C56" s="803" t="s">
        <v>241</v>
      </c>
      <c r="D56" s="799"/>
      <c r="E56" s="802"/>
      <c r="F56" s="802"/>
      <c r="G56" s="799"/>
      <c r="H56" s="802"/>
      <c r="I56" s="802"/>
      <c r="J56" s="802"/>
      <c r="K56" s="805"/>
      <c r="L56" s="802"/>
      <c r="M56" s="799"/>
      <c r="N56" s="802"/>
      <c r="O56" s="805"/>
      <c r="P56" s="802"/>
      <c r="Q56" s="789"/>
      <c r="R56" s="789"/>
      <c r="S56" s="789"/>
      <c r="T56" s="789"/>
      <c r="U56" s="789"/>
      <c r="V56" s="789"/>
      <c r="W56" s="789"/>
      <c r="X56" s="789"/>
      <c r="Y56" s="789"/>
      <c r="Z56" s="789"/>
      <c r="AA56" s="789"/>
      <c r="AB56" s="789"/>
      <c r="AC56" s="789"/>
      <c r="AD56" s="789"/>
      <c r="AE56" s="789"/>
      <c r="AF56" s="789"/>
      <c r="AG56" s="789"/>
      <c r="AH56" s="789"/>
      <c r="AI56" s="789"/>
      <c r="AJ56" s="789"/>
      <c r="AK56" s="789"/>
      <c r="AL56" s="789"/>
      <c r="AM56" s="789"/>
      <c r="AN56" s="789"/>
      <c r="AO56" s="789"/>
      <c r="AP56" s="789"/>
      <c r="AQ56" s="789"/>
      <c r="AR56" s="789"/>
      <c r="AS56" s="789"/>
      <c r="AT56" s="789"/>
      <c r="AU56" s="789"/>
      <c r="AV56" s="789"/>
      <c r="AW56" s="789"/>
      <c r="AX56" s="789"/>
      <c r="AY56" s="789"/>
      <c r="AZ56" s="789"/>
      <c r="BA56" s="789"/>
      <c r="BB56" s="789"/>
    </row>
    <row r="57" spans="1:54" ht="20.25" customHeight="1">
      <c r="A57" s="803">
        <f t="shared" si="8"/>
        <v>34</v>
      </c>
      <c r="B57" s="799" t="s">
        <v>260</v>
      </c>
      <c r="C57" s="803" t="s">
        <v>241</v>
      </c>
      <c r="D57" s="799">
        <v>4</v>
      </c>
      <c r="E57" s="802">
        <f>27333+55556</f>
        <v>82889</v>
      </c>
      <c r="F57" s="802">
        <f>0.576+20.836</f>
        <v>21.411999999999999</v>
      </c>
      <c r="G57" s="799">
        <v>4</v>
      </c>
      <c r="H57" s="802">
        <f>27333+55556</f>
        <v>82889</v>
      </c>
      <c r="I57" s="802">
        <f>0.668+14.211</f>
        <v>14.879</v>
      </c>
      <c r="J57" s="802">
        <f>27333+55556</f>
        <v>82889</v>
      </c>
      <c r="K57" s="805">
        <v>20.765999999999998</v>
      </c>
      <c r="L57" s="811">
        <f>+(K57-F57)/F57</f>
        <v>-3.0169998131888698E-2</v>
      </c>
      <c r="M57" s="799">
        <v>4</v>
      </c>
      <c r="N57" s="802">
        <f>27333+55556</f>
        <v>82889</v>
      </c>
      <c r="O57" s="805">
        <v>5.9630000000000001</v>
      </c>
      <c r="P57" s="811">
        <f>+(O57-K57)/K57</f>
        <v>-0.71284792449195788</v>
      </c>
      <c r="Q57" s="789"/>
      <c r="R57" s="789"/>
      <c r="S57" s="789"/>
      <c r="T57" s="789"/>
      <c r="U57" s="789"/>
      <c r="V57" s="789"/>
      <c r="W57" s="789"/>
      <c r="X57" s="789"/>
      <c r="Y57" s="789"/>
      <c r="Z57" s="789"/>
      <c r="AA57" s="789"/>
      <c r="AB57" s="789"/>
      <c r="AC57" s="789"/>
      <c r="AD57" s="789"/>
      <c r="AE57" s="789"/>
      <c r="AF57" s="789"/>
      <c r="AG57" s="789"/>
      <c r="AH57" s="789"/>
      <c r="AI57" s="789"/>
      <c r="AJ57" s="789"/>
      <c r="AK57" s="789"/>
      <c r="AL57" s="789"/>
      <c r="AM57" s="789"/>
      <c r="AN57" s="789"/>
      <c r="AO57" s="789"/>
      <c r="AP57" s="789"/>
      <c r="AQ57" s="789"/>
      <c r="AR57" s="789"/>
      <c r="AS57" s="789"/>
      <c r="AT57" s="789"/>
      <c r="AU57" s="789"/>
      <c r="AV57" s="789"/>
      <c r="AW57" s="789"/>
      <c r="AX57" s="789"/>
      <c r="AY57" s="789"/>
      <c r="AZ57" s="789"/>
      <c r="BA57" s="789"/>
      <c r="BB57" s="789"/>
    </row>
    <row r="58" spans="1:54" ht="20.25" customHeight="1">
      <c r="A58" s="803">
        <f t="shared" si="8"/>
        <v>35</v>
      </c>
      <c r="B58" s="799" t="s">
        <v>258</v>
      </c>
      <c r="C58" s="803" t="s">
        <v>241</v>
      </c>
      <c r="D58" s="799"/>
      <c r="E58" s="802"/>
      <c r="F58" s="802"/>
      <c r="G58" s="799"/>
      <c r="H58" s="802"/>
      <c r="I58" s="802"/>
      <c r="J58" s="802"/>
      <c r="K58" s="805"/>
      <c r="L58" s="802"/>
      <c r="M58" s="799"/>
      <c r="N58" s="802"/>
      <c r="O58" s="805"/>
      <c r="P58" s="802"/>
      <c r="Q58" s="789"/>
      <c r="R58" s="789"/>
      <c r="S58" s="789"/>
      <c r="T58" s="789"/>
      <c r="U58" s="789"/>
      <c r="V58" s="789"/>
      <c r="W58" s="789"/>
      <c r="X58" s="789"/>
      <c r="Y58" s="789"/>
      <c r="Z58" s="789"/>
      <c r="AA58" s="789"/>
      <c r="AB58" s="789"/>
      <c r="AC58" s="789"/>
      <c r="AD58" s="789"/>
      <c r="AE58" s="789"/>
      <c r="AF58" s="789"/>
      <c r="AG58" s="789"/>
      <c r="AH58" s="789"/>
      <c r="AI58" s="789"/>
      <c r="AJ58" s="789"/>
      <c r="AK58" s="789"/>
      <c r="AL58" s="789"/>
      <c r="AM58" s="789"/>
      <c r="AN58" s="789"/>
      <c r="AO58" s="789"/>
      <c r="AP58" s="789"/>
      <c r="AQ58" s="789"/>
      <c r="AR58" s="789"/>
      <c r="AS58" s="789"/>
      <c r="AT58" s="789"/>
      <c r="AU58" s="789"/>
      <c r="AV58" s="789"/>
      <c r="AW58" s="789"/>
      <c r="AX58" s="789"/>
      <c r="AY58" s="789"/>
      <c r="AZ58" s="789"/>
      <c r="BA58" s="789"/>
      <c r="BB58" s="789"/>
    </row>
    <row r="59" spans="1:54" s="793" customFormat="1" ht="20.25" customHeight="1">
      <c r="A59" s="798"/>
      <c r="B59" s="806" t="s">
        <v>2241</v>
      </c>
      <c r="C59" s="795"/>
      <c r="D59" s="795">
        <f t="shared" ref="D59:K59" si="9">SUM(D51:D58)</f>
        <v>33</v>
      </c>
      <c r="E59" s="795">
        <f t="shared" si="9"/>
        <v>623223</v>
      </c>
      <c r="F59" s="795">
        <f t="shared" si="9"/>
        <v>1532.4640000000002</v>
      </c>
      <c r="G59" s="795">
        <f t="shared" si="9"/>
        <v>36</v>
      </c>
      <c r="H59" s="795">
        <f t="shared" si="9"/>
        <v>660506</v>
      </c>
      <c r="I59" s="795">
        <f t="shared" si="9"/>
        <v>792.10199999999998</v>
      </c>
      <c r="J59" s="795">
        <f t="shared" si="9"/>
        <v>659562</v>
      </c>
      <c r="K59" s="808">
        <f t="shared" si="9"/>
        <v>1509.9490000000001</v>
      </c>
      <c r="L59" s="807">
        <f>+(K59-F59)/F59</f>
        <v>-1.4692025391787407E-2</v>
      </c>
      <c r="M59" s="795">
        <f>SUM(M51:M58)</f>
        <v>37</v>
      </c>
      <c r="N59" s="795">
        <f>SUM(N51:N58)</f>
        <v>659562</v>
      </c>
      <c r="O59" s="808">
        <f>SUM(O51:O58)</f>
        <v>1534.97</v>
      </c>
      <c r="P59" s="807">
        <f>+(O59-K59)/K59</f>
        <v>1.6570758350116434E-2</v>
      </c>
      <c r="Q59" s="794"/>
      <c r="R59" s="794"/>
      <c r="S59" s="794"/>
      <c r="T59" s="794"/>
      <c r="U59" s="794"/>
      <c r="V59" s="794"/>
      <c r="W59" s="794"/>
      <c r="X59" s="794"/>
      <c r="Y59" s="794"/>
      <c r="Z59" s="794"/>
      <c r="AA59" s="794"/>
      <c r="AB59" s="794"/>
      <c r="AC59" s="794"/>
      <c r="AD59" s="794"/>
      <c r="AE59" s="794"/>
      <c r="AF59" s="794"/>
      <c r="AG59" s="794"/>
      <c r="AH59" s="794"/>
      <c r="AI59" s="794"/>
      <c r="AJ59" s="794"/>
      <c r="AK59" s="794"/>
      <c r="AL59" s="794"/>
      <c r="AM59" s="794"/>
      <c r="AN59" s="794"/>
      <c r="AO59" s="794"/>
      <c r="AP59" s="794"/>
      <c r="AQ59" s="794"/>
      <c r="AR59" s="794"/>
      <c r="AS59" s="794"/>
      <c r="AT59" s="794"/>
      <c r="AU59" s="794"/>
      <c r="AV59" s="794"/>
      <c r="AW59" s="794"/>
      <c r="AX59" s="794"/>
      <c r="AY59" s="794"/>
      <c r="AZ59" s="794"/>
      <c r="BA59" s="794"/>
      <c r="BB59" s="794"/>
    </row>
    <row r="60" spans="1:54" s="793" customFormat="1" ht="20.25" customHeight="1">
      <c r="A60" s="798"/>
      <c r="B60" s="806"/>
      <c r="C60" s="798"/>
      <c r="D60" s="795"/>
      <c r="E60" s="797"/>
      <c r="F60" s="797"/>
      <c r="G60" s="795"/>
      <c r="H60" s="797"/>
      <c r="I60" s="797"/>
      <c r="J60" s="797"/>
      <c r="K60" s="810"/>
      <c r="L60" s="797"/>
      <c r="M60" s="795"/>
      <c r="N60" s="797"/>
      <c r="O60" s="797"/>
      <c r="P60" s="797"/>
      <c r="Q60" s="794"/>
      <c r="R60" s="794"/>
      <c r="S60" s="794"/>
      <c r="T60" s="794"/>
      <c r="U60" s="794"/>
      <c r="V60" s="794"/>
      <c r="W60" s="794"/>
      <c r="X60" s="794"/>
      <c r="Y60" s="794"/>
      <c r="Z60" s="794"/>
      <c r="AA60" s="794"/>
      <c r="AB60" s="794"/>
      <c r="AC60" s="794"/>
      <c r="AD60" s="794"/>
      <c r="AE60" s="794"/>
      <c r="AF60" s="794"/>
      <c r="AG60" s="794"/>
      <c r="AH60" s="794"/>
      <c r="AI60" s="794"/>
      <c r="AJ60" s="794"/>
      <c r="AK60" s="794"/>
      <c r="AL60" s="794"/>
      <c r="AM60" s="794"/>
      <c r="AN60" s="794"/>
      <c r="AO60" s="794"/>
      <c r="AP60" s="794"/>
      <c r="AQ60" s="794"/>
      <c r="AR60" s="794"/>
      <c r="AS60" s="794"/>
      <c r="AT60" s="794"/>
      <c r="AU60" s="794"/>
      <c r="AV60" s="794"/>
      <c r="AW60" s="794"/>
      <c r="AX60" s="794"/>
      <c r="AY60" s="794"/>
      <c r="AZ60" s="794"/>
      <c r="BA60" s="794"/>
      <c r="BB60" s="794"/>
    </row>
    <row r="61" spans="1:54" s="793" customFormat="1" ht="20.25" customHeight="1">
      <c r="A61" s="798"/>
      <c r="B61" s="809" t="s">
        <v>262</v>
      </c>
      <c r="C61" s="798"/>
      <c r="D61" s="795">
        <f t="shared" ref="D61:K61" si="10">+D32+D49+D59</f>
        <v>986078</v>
      </c>
      <c r="E61" s="795">
        <f t="shared" si="10"/>
        <v>1895605</v>
      </c>
      <c r="F61" s="808">
        <f t="shared" si="10"/>
        <v>3337.83</v>
      </c>
      <c r="G61" s="795">
        <f t="shared" si="10"/>
        <v>1165169</v>
      </c>
      <c r="H61" s="795">
        <f t="shared" si="10"/>
        <v>2081106</v>
      </c>
      <c r="I61" s="808">
        <f t="shared" si="10"/>
        <v>1786.942</v>
      </c>
      <c r="J61" s="795">
        <f t="shared" si="10"/>
        <v>2139346</v>
      </c>
      <c r="K61" s="808">
        <f t="shared" si="10"/>
        <v>3606.7959999999998</v>
      </c>
      <c r="L61" s="807">
        <f>+(K61-F61)/F61</f>
        <v>8.0581096101359231E-2</v>
      </c>
      <c r="M61" s="795">
        <f>+M32+M49+M59</f>
        <v>1555813</v>
      </c>
      <c r="N61" s="795">
        <f>+N32+N49+N59</f>
        <v>2321943</v>
      </c>
      <c r="O61" s="808">
        <f>+O32+O49+O59</f>
        <v>3886.299</v>
      </c>
      <c r="P61" s="807">
        <f>+(O61-K61)/K61</f>
        <v>7.7493431843664057E-2</v>
      </c>
      <c r="Q61" s="794"/>
      <c r="R61" s="794"/>
      <c r="S61" s="794"/>
      <c r="T61" s="794"/>
      <c r="U61" s="794"/>
      <c r="V61" s="794"/>
      <c r="W61" s="794"/>
      <c r="X61" s="794"/>
      <c r="Y61" s="794"/>
      <c r="Z61" s="794"/>
      <c r="AA61" s="794"/>
      <c r="AB61" s="794"/>
      <c r="AC61" s="794"/>
      <c r="AD61" s="794"/>
      <c r="AE61" s="794"/>
      <c r="AF61" s="794"/>
      <c r="AG61" s="794"/>
      <c r="AH61" s="794"/>
      <c r="AI61" s="794"/>
      <c r="AJ61" s="794"/>
      <c r="AK61" s="794"/>
      <c r="AL61" s="794"/>
      <c r="AM61" s="794"/>
      <c r="AN61" s="794"/>
      <c r="AO61" s="794"/>
      <c r="AP61" s="794"/>
      <c r="AQ61" s="794"/>
      <c r="AR61" s="794"/>
      <c r="AS61" s="794"/>
      <c r="AT61" s="794"/>
      <c r="AU61" s="794"/>
      <c r="AV61" s="794"/>
      <c r="AW61" s="794"/>
      <c r="AX61" s="794"/>
      <c r="AY61" s="794"/>
      <c r="AZ61" s="794"/>
      <c r="BA61" s="794"/>
      <c r="BB61" s="794"/>
    </row>
    <row r="62" spans="1:54" ht="20.25" customHeight="1">
      <c r="A62" s="803">
        <v>36</v>
      </c>
      <c r="B62" s="799" t="s">
        <v>2240</v>
      </c>
      <c r="C62" s="803"/>
      <c r="D62" s="799"/>
      <c r="E62" s="802"/>
      <c r="F62" s="802">
        <v>5045.2860000000001</v>
      </c>
      <c r="G62" s="802"/>
      <c r="H62" s="802"/>
      <c r="I62" s="799">
        <v>2624.3059999999996</v>
      </c>
      <c r="J62" s="799"/>
      <c r="K62" s="799">
        <v>5296.9470000000001</v>
      </c>
      <c r="L62" s="799"/>
      <c r="M62" s="799"/>
      <c r="N62" s="799"/>
      <c r="O62" s="799">
        <v>5624.5680000000002</v>
      </c>
      <c r="P62" s="799"/>
      <c r="Q62" s="789"/>
      <c r="R62" s="789"/>
      <c r="S62" s="789"/>
      <c r="T62" s="789"/>
      <c r="U62" s="789"/>
      <c r="V62" s="789"/>
      <c r="W62" s="789"/>
      <c r="X62" s="789"/>
      <c r="Y62" s="789"/>
      <c r="Z62" s="789"/>
      <c r="AA62" s="789"/>
      <c r="AB62" s="789"/>
      <c r="AC62" s="789"/>
      <c r="AD62" s="789"/>
      <c r="AE62" s="789"/>
      <c r="AF62" s="789"/>
      <c r="AG62" s="789"/>
      <c r="AH62" s="789"/>
      <c r="AI62" s="789"/>
      <c r="AJ62" s="789"/>
      <c r="AK62" s="789"/>
      <c r="AL62" s="789"/>
      <c r="AM62" s="789"/>
      <c r="AN62" s="789"/>
      <c r="AO62" s="789"/>
      <c r="AP62" s="789"/>
      <c r="AQ62" s="789"/>
      <c r="AR62" s="789"/>
      <c r="AS62" s="789"/>
      <c r="AT62" s="789"/>
      <c r="AU62" s="789"/>
      <c r="AV62" s="789"/>
      <c r="AW62" s="789"/>
      <c r="AX62" s="789"/>
      <c r="AY62" s="789"/>
      <c r="AZ62" s="789"/>
      <c r="BA62" s="789"/>
      <c r="BB62" s="789"/>
    </row>
    <row r="63" spans="1:54" ht="20.25" customHeight="1">
      <c r="A63" s="803">
        <f>A62+1</f>
        <v>37</v>
      </c>
      <c r="B63" s="799" t="s">
        <v>2239</v>
      </c>
      <c r="C63" s="806"/>
      <c r="D63" s="799"/>
      <c r="E63" s="802"/>
      <c r="F63" s="805">
        <f>+F62-F61</f>
        <v>1707.4560000000001</v>
      </c>
      <c r="G63" s="802"/>
      <c r="H63" s="802"/>
      <c r="I63" s="805">
        <f>+I62-I61</f>
        <v>837.36399999999958</v>
      </c>
      <c r="J63" s="799"/>
      <c r="K63" s="805">
        <f>+K62-K61</f>
        <v>1690.1510000000003</v>
      </c>
      <c r="L63" s="799"/>
      <c r="M63" s="799"/>
      <c r="N63" s="799"/>
      <c r="O63" s="805">
        <f>+O62-O61</f>
        <v>1738.2690000000002</v>
      </c>
      <c r="P63" s="799"/>
      <c r="Q63" s="789"/>
      <c r="R63" s="789"/>
      <c r="S63" s="789"/>
      <c r="T63" s="789"/>
      <c r="U63" s="789"/>
      <c r="V63" s="789"/>
      <c r="W63" s="789"/>
      <c r="X63" s="789"/>
      <c r="Y63" s="789"/>
      <c r="Z63" s="789"/>
      <c r="AA63" s="789"/>
      <c r="AB63" s="789"/>
      <c r="AC63" s="789"/>
      <c r="AD63" s="789"/>
      <c r="AE63" s="789"/>
      <c r="AF63" s="789"/>
      <c r="AG63" s="789"/>
      <c r="AH63" s="789"/>
      <c r="AI63" s="789"/>
      <c r="AJ63" s="789"/>
      <c r="AK63" s="789"/>
      <c r="AL63" s="789"/>
      <c r="AM63" s="789"/>
      <c r="AN63" s="789"/>
      <c r="AO63" s="789"/>
      <c r="AP63" s="789"/>
      <c r="AQ63" s="789"/>
      <c r="AR63" s="789"/>
      <c r="AS63" s="789"/>
      <c r="AT63" s="789"/>
      <c r="AU63" s="789"/>
      <c r="AV63" s="789"/>
      <c r="AW63" s="789"/>
      <c r="AX63" s="789"/>
      <c r="AY63" s="789"/>
      <c r="AZ63" s="789"/>
      <c r="BA63" s="789"/>
      <c r="BB63" s="789"/>
    </row>
    <row r="64" spans="1:54" s="793" customFormat="1" ht="20.25" customHeight="1">
      <c r="A64" s="798">
        <f>A63+1</f>
        <v>38</v>
      </c>
      <c r="B64" s="795" t="s">
        <v>2238</v>
      </c>
      <c r="C64" s="798"/>
      <c r="D64" s="795"/>
      <c r="E64" s="797"/>
      <c r="F64" s="796">
        <f>+F63/F62</f>
        <v>0.33842600796069838</v>
      </c>
      <c r="G64" s="797"/>
      <c r="H64" s="797"/>
      <c r="I64" s="796">
        <f>+I63/I62</f>
        <v>0.31908016824257524</v>
      </c>
      <c r="J64" s="804"/>
      <c r="K64" s="796">
        <f>+K63/K62</f>
        <v>0.31908021734029057</v>
      </c>
      <c r="L64" s="795"/>
      <c r="M64" s="795"/>
      <c r="N64" s="795"/>
      <c r="O64" s="796">
        <f>+O63/O62</f>
        <v>0.30904933498892717</v>
      </c>
      <c r="P64" s="795"/>
      <c r="Q64" s="794"/>
      <c r="R64" s="794"/>
      <c r="S64" s="794"/>
      <c r="T64" s="794"/>
      <c r="U64" s="794"/>
      <c r="V64" s="794"/>
      <c r="W64" s="794"/>
      <c r="X64" s="794"/>
      <c r="Y64" s="794"/>
      <c r="Z64" s="794"/>
      <c r="AA64" s="794"/>
      <c r="AB64" s="794"/>
      <c r="AC64" s="794"/>
      <c r="AD64" s="794"/>
      <c r="AE64" s="794"/>
      <c r="AF64" s="794"/>
      <c r="AG64" s="794"/>
      <c r="AH64" s="794"/>
      <c r="AI64" s="794"/>
      <c r="AJ64" s="794"/>
      <c r="AK64" s="794"/>
      <c r="AL64" s="794"/>
      <c r="AM64" s="794"/>
      <c r="AN64" s="794"/>
      <c r="AO64" s="794"/>
      <c r="AP64" s="794"/>
      <c r="AQ64" s="794"/>
      <c r="AR64" s="794"/>
      <c r="AS64" s="794"/>
      <c r="AT64" s="794"/>
      <c r="AU64" s="794"/>
      <c r="AV64" s="794"/>
      <c r="AW64" s="794"/>
      <c r="AX64" s="794"/>
      <c r="AY64" s="794"/>
      <c r="AZ64" s="794"/>
      <c r="BA64" s="794"/>
      <c r="BB64" s="794"/>
    </row>
    <row r="65" spans="1:54" ht="20.25" customHeight="1">
      <c r="A65" s="803">
        <f>A64+1</f>
        <v>39</v>
      </c>
      <c r="B65" s="799" t="s">
        <v>2237</v>
      </c>
      <c r="C65" s="803"/>
      <c r="D65" s="799"/>
      <c r="E65" s="802"/>
      <c r="F65" s="801">
        <v>0.96850000000000003</v>
      </c>
      <c r="G65" s="802"/>
      <c r="H65" s="802"/>
      <c r="I65" s="800">
        <v>0.93289999999999995</v>
      </c>
      <c r="J65" s="799"/>
      <c r="K65" s="801">
        <v>0.96850000000000003</v>
      </c>
      <c r="L65" s="800"/>
      <c r="M65" s="800"/>
      <c r="N65" s="800"/>
      <c r="O65" s="800">
        <v>0.98</v>
      </c>
      <c r="P65" s="799"/>
      <c r="Q65" s="789"/>
      <c r="R65" s="789"/>
      <c r="S65" s="789"/>
      <c r="T65" s="789"/>
      <c r="U65" s="789"/>
      <c r="V65" s="789"/>
      <c r="W65" s="789"/>
      <c r="X65" s="789"/>
      <c r="Y65" s="789"/>
      <c r="Z65" s="789"/>
      <c r="AA65" s="789"/>
      <c r="AB65" s="789"/>
      <c r="AC65" s="789"/>
      <c r="AD65" s="789"/>
      <c r="AE65" s="789"/>
      <c r="AF65" s="789"/>
      <c r="AG65" s="789"/>
      <c r="AH65" s="789"/>
      <c r="AI65" s="789"/>
      <c r="AJ65" s="789"/>
      <c r="AK65" s="789"/>
      <c r="AL65" s="789"/>
      <c r="AM65" s="789"/>
      <c r="AN65" s="789"/>
      <c r="AO65" s="789"/>
      <c r="AP65" s="789"/>
      <c r="AQ65" s="789"/>
      <c r="AR65" s="789"/>
      <c r="AS65" s="789"/>
      <c r="AT65" s="789"/>
      <c r="AU65" s="789"/>
      <c r="AV65" s="789"/>
      <c r="AW65" s="789"/>
      <c r="AX65" s="789"/>
      <c r="AY65" s="789"/>
      <c r="AZ65" s="789"/>
      <c r="BA65" s="789"/>
      <c r="BB65" s="789"/>
    </row>
    <row r="66" spans="1:54" s="793" customFormat="1" ht="20.25" customHeight="1">
      <c r="A66" s="798">
        <f>A65+1</f>
        <v>40</v>
      </c>
      <c r="B66" s="795" t="s">
        <v>2236</v>
      </c>
      <c r="C66" s="798"/>
      <c r="D66" s="795"/>
      <c r="E66" s="797"/>
      <c r="F66" s="796">
        <f>1-((1-F64)*F65)</f>
        <v>0.35926558870993641</v>
      </c>
      <c r="G66" s="797"/>
      <c r="H66" s="797"/>
      <c r="I66" s="796">
        <f>1-((1-I64)*I65)</f>
        <v>0.36476988895349849</v>
      </c>
      <c r="J66" s="795"/>
      <c r="K66" s="796">
        <f>1-((1-K64)*K65)</f>
        <v>0.34052919049407138</v>
      </c>
      <c r="L66" s="795"/>
      <c r="M66" s="795"/>
      <c r="N66" s="795"/>
      <c r="O66" s="796">
        <f>1-((1-O64)*O65)</f>
        <v>0.32286834828914868</v>
      </c>
      <c r="P66" s="795"/>
      <c r="Q66" s="794"/>
      <c r="R66" s="794"/>
      <c r="S66" s="794"/>
      <c r="T66" s="794"/>
      <c r="U66" s="794"/>
      <c r="V66" s="794"/>
      <c r="W66" s="794"/>
      <c r="X66" s="794"/>
      <c r="Y66" s="794"/>
      <c r="Z66" s="794"/>
      <c r="AA66" s="794"/>
      <c r="AB66" s="794"/>
      <c r="AC66" s="794"/>
      <c r="AD66" s="794"/>
      <c r="AE66" s="794"/>
      <c r="AF66" s="794"/>
      <c r="AG66" s="794"/>
      <c r="AH66" s="794"/>
      <c r="AI66" s="794"/>
      <c r="AJ66" s="794"/>
      <c r="AK66" s="794"/>
      <c r="AL66" s="794"/>
      <c r="AM66" s="794"/>
      <c r="AN66" s="794"/>
      <c r="AO66" s="794"/>
      <c r="AP66" s="794"/>
      <c r="AQ66" s="794"/>
      <c r="AR66" s="794"/>
      <c r="AS66" s="794"/>
      <c r="AT66" s="794"/>
      <c r="AU66" s="794"/>
      <c r="AV66" s="794"/>
      <c r="AW66" s="794"/>
      <c r="AX66" s="794"/>
      <c r="AY66" s="794"/>
      <c r="AZ66" s="794"/>
      <c r="BA66" s="794"/>
      <c r="BB66" s="794"/>
    </row>
    <row r="67" spans="1:54" ht="24" customHeight="1">
      <c r="A67" s="792"/>
      <c r="B67" s="789"/>
      <c r="C67" s="789"/>
      <c r="D67" s="789"/>
      <c r="E67" s="789"/>
      <c r="F67" s="789"/>
      <c r="G67" s="789"/>
      <c r="H67" s="789"/>
      <c r="I67" s="789"/>
      <c r="J67" s="789"/>
      <c r="K67" s="789"/>
      <c r="L67" s="789"/>
      <c r="M67" s="789"/>
      <c r="N67" s="789"/>
      <c r="O67" s="789"/>
      <c r="P67" s="789"/>
      <c r="Q67" s="789"/>
      <c r="R67" s="789"/>
      <c r="S67" s="789"/>
      <c r="T67" s="789"/>
      <c r="U67" s="789"/>
      <c r="V67" s="789"/>
      <c r="W67" s="789"/>
      <c r="X67" s="789"/>
      <c r="Y67" s="789"/>
      <c r="Z67" s="789"/>
      <c r="AA67" s="789"/>
      <c r="AB67" s="789"/>
      <c r="AC67" s="789"/>
      <c r="AD67" s="789"/>
      <c r="AE67" s="789"/>
      <c r="AF67" s="789"/>
      <c r="AG67" s="789"/>
      <c r="AH67" s="789"/>
      <c r="AI67" s="789"/>
      <c r="AJ67" s="789"/>
      <c r="AK67" s="789"/>
      <c r="AL67" s="789"/>
      <c r="AM67" s="789"/>
      <c r="AN67" s="789"/>
      <c r="AO67" s="789"/>
      <c r="AP67" s="789"/>
      <c r="AQ67" s="789"/>
      <c r="AR67" s="789"/>
      <c r="AS67" s="789"/>
      <c r="AT67" s="789"/>
      <c r="AU67" s="789"/>
      <c r="AV67" s="789"/>
      <c r="AW67" s="789"/>
      <c r="AX67" s="789"/>
      <c r="AY67" s="789"/>
      <c r="AZ67" s="789"/>
      <c r="BA67" s="789"/>
      <c r="BB67" s="789"/>
    </row>
    <row r="68" spans="1:54">
      <c r="A68" s="789"/>
      <c r="B68" s="789"/>
      <c r="C68" s="789"/>
      <c r="D68" s="789"/>
      <c r="E68" s="789"/>
      <c r="F68" s="789"/>
      <c r="G68" s="789"/>
      <c r="H68" s="789"/>
      <c r="I68" s="789"/>
      <c r="J68" s="791"/>
      <c r="K68" s="790"/>
      <c r="L68" s="789"/>
      <c r="M68" s="789"/>
      <c r="N68" s="789"/>
      <c r="O68" s="789"/>
      <c r="P68" s="789"/>
      <c r="Q68" s="789"/>
      <c r="R68" s="789"/>
      <c r="S68" s="789"/>
      <c r="T68" s="789"/>
      <c r="U68" s="789"/>
      <c r="V68" s="789"/>
      <c r="W68" s="789"/>
      <c r="X68" s="789"/>
      <c r="Y68" s="789"/>
      <c r="Z68" s="789"/>
      <c r="AA68" s="789"/>
      <c r="AB68" s="789"/>
      <c r="AC68" s="789"/>
      <c r="AD68" s="789"/>
      <c r="AE68" s="789"/>
      <c r="AF68" s="789"/>
      <c r="AG68" s="789"/>
      <c r="AH68" s="789"/>
      <c r="AI68" s="789"/>
      <c r="AJ68" s="789"/>
      <c r="AK68" s="789"/>
      <c r="AL68" s="789"/>
      <c r="AM68" s="789"/>
      <c r="AN68" s="789"/>
      <c r="AO68" s="789"/>
      <c r="AP68" s="789"/>
      <c r="AQ68" s="789"/>
      <c r="AR68" s="789"/>
      <c r="AS68" s="789"/>
      <c r="AT68" s="789"/>
      <c r="AU68" s="789"/>
      <c r="AV68" s="789"/>
      <c r="AW68" s="789"/>
      <c r="AX68" s="789"/>
      <c r="AY68" s="789"/>
      <c r="AZ68" s="789"/>
      <c r="BA68" s="789"/>
      <c r="BB68" s="789"/>
    </row>
    <row r="69" spans="1:54">
      <c r="A69" s="789"/>
      <c r="B69" s="789"/>
      <c r="C69" s="789"/>
      <c r="D69" s="789"/>
      <c r="E69" s="789"/>
      <c r="F69" s="789"/>
      <c r="G69" s="789"/>
      <c r="H69" s="789"/>
      <c r="I69" s="789"/>
      <c r="J69" s="789"/>
      <c r="K69" s="789"/>
      <c r="L69" s="789"/>
      <c r="M69" s="789"/>
      <c r="N69" s="789"/>
      <c r="O69" s="789"/>
      <c r="P69" s="789"/>
      <c r="Q69" s="789"/>
      <c r="R69" s="789"/>
      <c r="S69" s="789"/>
      <c r="T69" s="789"/>
      <c r="U69" s="789"/>
      <c r="V69" s="789"/>
      <c r="W69" s="789"/>
      <c r="X69" s="789"/>
      <c r="Y69" s="789"/>
      <c r="Z69" s="789"/>
      <c r="AA69" s="789"/>
      <c r="AB69" s="789"/>
      <c r="AC69" s="789"/>
      <c r="AD69" s="789"/>
      <c r="AE69" s="789"/>
      <c r="AF69" s="789"/>
      <c r="AG69" s="789"/>
      <c r="AH69" s="789"/>
      <c r="AI69" s="789"/>
      <c r="AJ69" s="789"/>
      <c r="AK69" s="789"/>
      <c r="AL69" s="789"/>
      <c r="AM69" s="789"/>
      <c r="AN69" s="789"/>
      <c r="AO69" s="789"/>
      <c r="AP69" s="789"/>
      <c r="AQ69" s="789"/>
      <c r="AR69" s="789"/>
      <c r="AS69" s="789"/>
      <c r="AT69" s="789"/>
      <c r="AU69" s="789"/>
      <c r="AV69" s="789"/>
      <c r="AW69" s="789"/>
      <c r="AX69" s="789"/>
      <c r="AY69" s="789"/>
      <c r="AZ69" s="789"/>
      <c r="BA69" s="789"/>
      <c r="BB69" s="789"/>
    </row>
    <row r="70" spans="1:54">
      <c r="A70" s="789"/>
      <c r="B70" s="789"/>
      <c r="C70" s="789"/>
      <c r="D70" s="789"/>
      <c r="E70" s="789"/>
      <c r="F70" s="789"/>
      <c r="G70" s="789"/>
      <c r="H70" s="789"/>
      <c r="I70" s="789"/>
      <c r="J70" s="789"/>
      <c r="K70" s="789"/>
      <c r="L70" s="789"/>
      <c r="M70" s="789"/>
      <c r="N70" s="789"/>
      <c r="O70" s="789"/>
      <c r="P70" s="789"/>
      <c r="Q70" s="789"/>
      <c r="R70" s="789"/>
      <c r="S70" s="789"/>
      <c r="T70" s="789"/>
      <c r="U70" s="789"/>
      <c r="V70" s="789"/>
      <c r="W70" s="789"/>
      <c r="X70" s="789"/>
      <c r="Y70" s="789"/>
      <c r="Z70" s="789"/>
      <c r="AA70" s="789"/>
      <c r="AB70" s="789"/>
      <c r="AC70" s="789"/>
      <c r="AD70" s="789"/>
      <c r="AE70" s="789"/>
      <c r="AF70" s="789"/>
      <c r="AG70" s="789"/>
      <c r="AH70" s="789"/>
      <c r="AI70" s="789"/>
      <c r="AJ70" s="789"/>
      <c r="AK70" s="789"/>
      <c r="AL70" s="789"/>
      <c r="AM70" s="789"/>
      <c r="AN70" s="789"/>
      <c r="AO70" s="789"/>
      <c r="AP70" s="789"/>
      <c r="AQ70" s="789"/>
      <c r="AR70" s="789"/>
      <c r="AS70" s="789"/>
      <c r="AT70" s="789"/>
      <c r="AU70" s="789"/>
      <c r="AV70" s="789"/>
      <c r="AW70" s="789"/>
      <c r="AX70" s="789"/>
      <c r="AY70" s="789"/>
      <c r="AZ70" s="789"/>
      <c r="BA70" s="789"/>
      <c r="BB70" s="789"/>
    </row>
    <row r="71" spans="1:54">
      <c r="A71" s="789"/>
      <c r="B71" s="789"/>
      <c r="C71" s="789"/>
      <c r="D71" s="789"/>
      <c r="E71" s="789"/>
      <c r="F71" s="789"/>
      <c r="G71" s="789"/>
      <c r="H71" s="789"/>
      <c r="I71" s="789"/>
      <c r="J71" s="789"/>
      <c r="K71" s="789"/>
      <c r="L71" s="789"/>
      <c r="M71" s="789"/>
      <c r="N71" s="789"/>
      <c r="O71" s="789"/>
      <c r="P71" s="789"/>
      <c r="Q71" s="789"/>
      <c r="R71" s="789"/>
      <c r="S71" s="789"/>
      <c r="T71" s="789"/>
      <c r="U71" s="789"/>
      <c r="V71" s="789"/>
      <c r="W71" s="789"/>
      <c r="X71" s="789"/>
      <c r="Y71" s="789"/>
      <c r="Z71" s="789"/>
      <c r="AA71" s="789"/>
      <c r="AB71" s="789"/>
      <c r="AC71" s="789"/>
      <c r="AD71" s="789"/>
      <c r="AE71" s="789"/>
      <c r="AF71" s="789"/>
      <c r="AG71" s="789"/>
      <c r="AH71" s="789"/>
      <c r="AI71" s="789"/>
      <c r="AJ71" s="789"/>
      <c r="AK71" s="789"/>
      <c r="AL71" s="789"/>
      <c r="AM71" s="789"/>
      <c r="AN71" s="789"/>
      <c r="AO71" s="789"/>
      <c r="AP71" s="789"/>
      <c r="AQ71" s="789"/>
      <c r="AR71" s="789"/>
      <c r="AS71" s="789"/>
      <c r="AT71" s="789"/>
      <c r="AU71" s="789"/>
      <c r="AV71" s="789"/>
      <c r="AW71" s="789"/>
      <c r="AX71" s="789"/>
      <c r="AY71" s="789"/>
      <c r="AZ71" s="789"/>
      <c r="BA71" s="789"/>
      <c r="BB71" s="789"/>
    </row>
    <row r="72" spans="1:54">
      <c r="A72" s="789"/>
      <c r="B72" s="789"/>
      <c r="C72" s="789"/>
      <c r="D72" s="789"/>
      <c r="E72" s="789"/>
      <c r="F72" s="789"/>
      <c r="G72" s="789"/>
      <c r="H72" s="789"/>
      <c r="I72" s="789"/>
      <c r="J72" s="789"/>
      <c r="K72" s="789"/>
      <c r="L72" s="789"/>
      <c r="M72" s="789"/>
      <c r="N72" s="789"/>
      <c r="O72" s="789"/>
      <c r="P72" s="789"/>
      <c r="Q72" s="789"/>
      <c r="R72" s="789"/>
      <c r="S72" s="789"/>
      <c r="T72" s="789"/>
      <c r="U72" s="789"/>
      <c r="V72" s="789"/>
      <c r="W72" s="789"/>
      <c r="X72" s="789"/>
      <c r="Y72" s="789"/>
      <c r="Z72" s="789"/>
      <c r="AA72" s="789"/>
      <c r="AB72" s="789"/>
      <c r="AC72" s="789"/>
      <c r="AD72" s="789"/>
      <c r="AE72" s="789"/>
      <c r="AF72" s="789"/>
      <c r="AG72" s="789"/>
      <c r="AH72" s="789"/>
      <c r="AI72" s="789"/>
      <c r="AJ72" s="789"/>
      <c r="AK72" s="789"/>
      <c r="AL72" s="789"/>
      <c r="AM72" s="789"/>
      <c r="AN72" s="789"/>
      <c r="AO72" s="789"/>
      <c r="AP72" s="789"/>
      <c r="AQ72" s="789"/>
      <c r="AR72" s="789"/>
      <c r="AS72" s="789"/>
      <c r="AT72" s="789"/>
      <c r="AU72" s="789"/>
      <c r="AV72" s="789"/>
      <c r="AW72" s="789"/>
      <c r="AX72" s="789"/>
      <c r="AY72" s="789"/>
      <c r="AZ72" s="789"/>
      <c r="BA72" s="789"/>
      <c r="BB72" s="789"/>
    </row>
    <row r="73" spans="1:54">
      <c r="A73" s="789"/>
      <c r="B73" s="789"/>
      <c r="C73" s="789"/>
      <c r="D73" s="789"/>
      <c r="E73" s="789"/>
      <c r="F73" s="789"/>
      <c r="G73" s="789"/>
      <c r="H73" s="789"/>
      <c r="I73" s="789"/>
      <c r="J73" s="789"/>
      <c r="K73" s="789"/>
      <c r="L73" s="789"/>
      <c r="M73" s="789"/>
      <c r="N73" s="789"/>
      <c r="O73" s="789"/>
      <c r="P73" s="789"/>
      <c r="Q73" s="789"/>
      <c r="R73" s="789"/>
      <c r="S73" s="789"/>
      <c r="T73" s="789"/>
      <c r="U73" s="789"/>
      <c r="V73" s="789"/>
      <c r="W73" s="789"/>
      <c r="X73" s="789"/>
      <c r="Y73" s="789"/>
      <c r="Z73" s="789"/>
      <c r="AA73" s="789"/>
      <c r="AB73" s="789"/>
      <c r="AC73" s="789"/>
      <c r="AD73" s="789"/>
      <c r="AE73" s="789"/>
      <c r="AF73" s="789"/>
      <c r="AG73" s="789"/>
      <c r="AH73" s="789"/>
      <c r="AI73" s="789"/>
      <c r="AJ73" s="789"/>
      <c r="AK73" s="789"/>
      <c r="AL73" s="789"/>
      <c r="AM73" s="789"/>
      <c r="AN73" s="789"/>
      <c r="AO73" s="789"/>
      <c r="AP73" s="789"/>
      <c r="AQ73" s="789"/>
      <c r="AR73" s="789"/>
      <c r="AS73" s="789"/>
      <c r="AT73" s="789"/>
      <c r="AU73" s="789"/>
      <c r="AV73" s="789"/>
      <c r="AW73" s="789"/>
      <c r="AX73" s="789"/>
      <c r="AY73" s="789"/>
      <c r="AZ73" s="789"/>
      <c r="BA73" s="789"/>
      <c r="BB73" s="789"/>
    </row>
    <row r="74" spans="1:54">
      <c r="A74" s="789"/>
      <c r="B74" s="789"/>
      <c r="C74" s="789"/>
      <c r="D74" s="789"/>
      <c r="E74" s="789"/>
      <c r="F74" s="789"/>
      <c r="G74" s="789"/>
      <c r="H74" s="789"/>
      <c r="I74" s="789"/>
      <c r="J74" s="789"/>
      <c r="K74" s="789"/>
      <c r="L74" s="789"/>
      <c r="M74" s="789"/>
      <c r="N74" s="789"/>
      <c r="O74" s="789"/>
      <c r="P74" s="789"/>
      <c r="Q74" s="789"/>
      <c r="R74" s="789"/>
      <c r="S74" s="789"/>
      <c r="T74" s="789"/>
      <c r="U74" s="789"/>
      <c r="V74" s="789"/>
      <c r="W74" s="789"/>
      <c r="X74" s="789"/>
      <c r="Y74" s="789"/>
      <c r="Z74" s="789"/>
      <c r="AA74" s="789"/>
      <c r="AB74" s="789"/>
      <c r="AC74" s="789"/>
      <c r="AD74" s="789"/>
      <c r="AE74" s="789"/>
      <c r="AF74" s="789"/>
      <c r="AG74" s="789"/>
      <c r="AH74" s="789"/>
      <c r="AI74" s="789"/>
      <c r="AJ74" s="789"/>
      <c r="AK74" s="789"/>
      <c r="AL74" s="789"/>
      <c r="AM74" s="789"/>
      <c r="AN74" s="789"/>
      <c r="AO74" s="789"/>
      <c r="AP74" s="789"/>
      <c r="AQ74" s="789"/>
      <c r="AR74" s="789"/>
      <c r="AS74" s="789"/>
      <c r="AT74" s="789"/>
      <c r="AU74" s="789"/>
      <c r="AV74" s="789"/>
      <c r="AW74" s="789"/>
      <c r="AX74" s="789"/>
      <c r="AY74" s="789"/>
      <c r="AZ74" s="789"/>
      <c r="BA74" s="789"/>
      <c r="BB74" s="789"/>
    </row>
    <row r="75" spans="1:54">
      <c r="A75" s="789"/>
      <c r="B75" s="789"/>
      <c r="C75" s="789"/>
      <c r="D75" s="789"/>
      <c r="E75" s="789"/>
      <c r="F75" s="789"/>
      <c r="G75" s="789"/>
      <c r="H75" s="789"/>
      <c r="I75" s="789"/>
      <c r="J75" s="789"/>
      <c r="K75" s="789"/>
      <c r="L75" s="789"/>
      <c r="M75" s="789"/>
      <c r="N75" s="789"/>
      <c r="O75" s="789"/>
      <c r="P75" s="789"/>
      <c r="Q75" s="789"/>
      <c r="R75" s="789"/>
      <c r="S75" s="789"/>
      <c r="T75" s="789"/>
      <c r="U75" s="789"/>
      <c r="V75" s="789"/>
      <c r="W75" s="789"/>
      <c r="X75" s="789"/>
      <c r="Y75" s="789"/>
      <c r="Z75" s="789"/>
      <c r="AA75" s="789"/>
      <c r="AB75" s="789"/>
      <c r="AC75" s="789"/>
      <c r="AD75" s="789"/>
      <c r="AE75" s="789"/>
      <c r="AF75" s="789"/>
      <c r="AG75" s="789"/>
      <c r="AH75" s="789"/>
      <c r="AI75" s="789"/>
      <c r="AJ75" s="789"/>
      <c r="AK75" s="789"/>
      <c r="AL75" s="789"/>
      <c r="AM75" s="789"/>
      <c r="AN75" s="789"/>
      <c r="AO75" s="789"/>
      <c r="AP75" s="789"/>
      <c r="AQ75" s="789"/>
      <c r="AR75" s="789"/>
      <c r="AS75" s="789"/>
      <c r="AT75" s="789"/>
      <c r="AU75" s="789"/>
      <c r="AV75" s="789"/>
      <c r="AW75" s="789"/>
      <c r="AX75" s="789"/>
      <c r="AY75" s="789"/>
      <c r="AZ75" s="789"/>
      <c r="BA75" s="789"/>
      <c r="BB75" s="789"/>
    </row>
    <row r="76" spans="1:54">
      <c r="A76" s="789"/>
      <c r="B76" s="789"/>
      <c r="C76" s="789"/>
      <c r="D76" s="789"/>
      <c r="E76" s="789"/>
      <c r="F76" s="789"/>
      <c r="G76" s="789"/>
      <c r="H76" s="789"/>
      <c r="I76" s="789"/>
      <c r="J76" s="789"/>
      <c r="K76" s="789"/>
      <c r="L76" s="789"/>
      <c r="M76" s="789"/>
      <c r="N76" s="789"/>
      <c r="O76" s="789"/>
      <c r="P76" s="789"/>
      <c r="Q76" s="789"/>
      <c r="R76" s="789"/>
      <c r="S76" s="789"/>
      <c r="T76" s="789"/>
      <c r="U76" s="789"/>
      <c r="V76" s="789"/>
      <c r="W76" s="789"/>
      <c r="X76" s="789"/>
      <c r="Y76" s="789"/>
      <c r="Z76" s="789"/>
      <c r="AA76" s="789"/>
      <c r="AB76" s="789"/>
      <c r="AC76" s="789"/>
      <c r="AD76" s="789"/>
      <c r="AE76" s="789"/>
      <c r="AF76" s="789"/>
      <c r="AG76" s="789"/>
      <c r="AH76" s="789"/>
      <c r="AI76" s="789"/>
      <c r="AJ76" s="789"/>
      <c r="AK76" s="789"/>
      <c r="AL76" s="789"/>
      <c r="AM76" s="789"/>
      <c r="AN76" s="789"/>
      <c r="AO76" s="789"/>
      <c r="AP76" s="789"/>
      <c r="AQ76" s="789"/>
      <c r="AR76" s="789"/>
      <c r="AS76" s="789"/>
      <c r="AT76" s="789"/>
      <c r="AU76" s="789"/>
      <c r="AV76" s="789"/>
      <c r="AW76" s="789"/>
      <c r="AX76" s="789"/>
      <c r="AY76" s="789"/>
      <c r="AZ76" s="789"/>
      <c r="BA76" s="789"/>
      <c r="BB76" s="789"/>
    </row>
    <row r="77" spans="1:54">
      <c r="A77" s="789"/>
      <c r="B77" s="789"/>
      <c r="C77" s="789"/>
      <c r="D77" s="789"/>
      <c r="E77" s="789"/>
      <c r="F77" s="789"/>
      <c r="G77" s="789"/>
      <c r="H77" s="789"/>
      <c r="I77" s="789"/>
      <c r="J77" s="789"/>
      <c r="K77" s="789"/>
      <c r="L77" s="789"/>
      <c r="M77" s="789"/>
      <c r="N77" s="789"/>
      <c r="O77" s="789"/>
      <c r="P77" s="789"/>
      <c r="Q77" s="789"/>
      <c r="R77" s="789"/>
      <c r="S77" s="789"/>
      <c r="T77" s="789"/>
      <c r="U77" s="789"/>
      <c r="V77" s="789"/>
      <c r="W77" s="789"/>
      <c r="X77" s="789"/>
      <c r="Y77" s="789"/>
      <c r="Z77" s="789"/>
      <c r="AA77" s="789"/>
      <c r="AB77" s="789"/>
      <c r="AC77" s="789"/>
      <c r="AD77" s="789"/>
      <c r="AE77" s="789"/>
      <c r="AF77" s="789"/>
      <c r="AG77" s="789"/>
      <c r="AH77" s="789"/>
      <c r="AI77" s="789"/>
      <c r="AJ77" s="789"/>
      <c r="AK77" s="789"/>
      <c r="AL77" s="789"/>
      <c r="AM77" s="789"/>
      <c r="AN77" s="789"/>
      <c r="AO77" s="789"/>
      <c r="AP77" s="789"/>
      <c r="AQ77" s="789"/>
      <c r="AR77" s="789"/>
      <c r="AS77" s="789"/>
      <c r="AT77" s="789"/>
      <c r="AU77" s="789"/>
      <c r="AV77" s="789"/>
      <c r="AW77" s="789"/>
      <c r="AX77" s="789"/>
      <c r="AY77" s="789"/>
      <c r="AZ77" s="789"/>
      <c r="BA77" s="789"/>
      <c r="BB77" s="789"/>
    </row>
    <row r="78" spans="1:54">
      <c r="A78" s="789"/>
      <c r="B78" s="789"/>
      <c r="C78" s="789"/>
      <c r="D78" s="789"/>
      <c r="E78" s="789"/>
      <c r="F78" s="789"/>
      <c r="G78" s="789"/>
      <c r="H78" s="789"/>
      <c r="I78" s="789"/>
      <c r="J78" s="789"/>
      <c r="K78" s="789"/>
      <c r="L78" s="789"/>
      <c r="M78" s="789"/>
      <c r="N78" s="789"/>
      <c r="O78" s="789"/>
      <c r="P78" s="789"/>
      <c r="Q78" s="789"/>
      <c r="R78" s="789"/>
      <c r="S78" s="789"/>
      <c r="T78" s="789"/>
      <c r="U78" s="789"/>
      <c r="V78" s="789"/>
      <c r="W78" s="789"/>
      <c r="X78" s="789"/>
      <c r="Y78" s="789"/>
      <c r="Z78" s="789"/>
      <c r="AA78" s="789"/>
      <c r="AB78" s="789"/>
      <c r="AC78" s="789"/>
      <c r="AD78" s="789"/>
      <c r="AE78" s="789"/>
      <c r="AF78" s="789"/>
      <c r="AG78" s="789"/>
      <c r="AH78" s="789"/>
      <c r="AI78" s="789"/>
      <c r="AJ78" s="789"/>
      <c r="AK78" s="789"/>
      <c r="AL78" s="789"/>
      <c r="AM78" s="789"/>
      <c r="AN78" s="789"/>
      <c r="AO78" s="789"/>
      <c r="AP78" s="789"/>
      <c r="AQ78" s="789"/>
      <c r="AR78" s="789"/>
      <c r="AS78" s="789"/>
      <c r="AT78" s="789"/>
      <c r="AU78" s="789"/>
      <c r="AV78" s="789"/>
      <c r="AW78" s="789"/>
      <c r="AX78" s="789"/>
      <c r="AY78" s="789"/>
      <c r="AZ78" s="789"/>
      <c r="BA78" s="789"/>
      <c r="BB78" s="789"/>
    </row>
    <row r="79" spans="1:54">
      <c r="A79" s="789"/>
      <c r="B79" s="789"/>
      <c r="C79" s="789"/>
      <c r="D79" s="789"/>
      <c r="E79" s="789"/>
      <c r="F79" s="789"/>
      <c r="G79" s="789"/>
      <c r="H79" s="789"/>
      <c r="I79" s="789"/>
      <c r="J79" s="789"/>
      <c r="K79" s="789"/>
      <c r="L79" s="789"/>
      <c r="M79" s="789"/>
      <c r="N79" s="789"/>
      <c r="O79" s="789"/>
      <c r="P79" s="789"/>
      <c r="Q79" s="789"/>
      <c r="R79" s="789"/>
      <c r="S79" s="789"/>
      <c r="T79" s="789"/>
      <c r="U79" s="789"/>
      <c r="V79" s="789"/>
      <c r="W79" s="789"/>
      <c r="X79" s="789"/>
      <c r="Y79" s="789"/>
      <c r="Z79" s="789"/>
      <c r="AA79" s="789"/>
      <c r="AB79" s="789"/>
      <c r="AC79" s="789"/>
      <c r="AD79" s="789"/>
      <c r="AE79" s="789"/>
      <c r="AF79" s="789"/>
      <c r="AG79" s="789"/>
      <c r="AH79" s="789"/>
      <c r="AI79" s="789"/>
      <c r="AJ79" s="789"/>
      <c r="AK79" s="789"/>
      <c r="AL79" s="789"/>
      <c r="AM79" s="789"/>
      <c r="AN79" s="789"/>
      <c r="AO79" s="789"/>
      <c r="AP79" s="789"/>
      <c r="AQ79" s="789"/>
      <c r="AR79" s="789"/>
      <c r="AS79" s="789"/>
      <c r="AT79" s="789"/>
      <c r="AU79" s="789"/>
      <c r="AV79" s="789"/>
      <c r="AW79" s="789"/>
      <c r="AX79" s="789"/>
      <c r="AY79" s="789"/>
      <c r="AZ79" s="789"/>
      <c r="BA79" s="789"/>
      <c r="BB79" s="789"/>
    </row>
    <row r="80" spans="1:54">
      <c r="A80" s="789"/>
      <c r="B80" s="789"/>
      <c r="C80" s="789"/>
      <c r="D80" s="789"/>
      <c r="E80" s="789"/>
      <c r="F80" s="789"/>
      <c r="G80" s="789"/>
      <c r="H80" s="789"/>
      <c r="I80" s="789"/>
      <c r="J80" s="789"/>
      <c r="K80" s="789"/>
      <c r="L80" s="789"/>
      <c r="M80" s="789"/>
      <c r="N80" s="789"/>
      <c r="O80" s="789"/>
      <c r="P80" s="789"/>
      <c r="Q80" s="789"/>
      <c r="R80" s="789"/>
      <c r="S80" s="789"/>
      <c r="T80" s="789"/>
      <c r="U80" s="789"/>
      <c r="V80" s="789"/>
      <c r="W80" s="789"/>
      <c r="X80" s="789"/>
      <c r="Y80" s="789"/>
      <c r="Z80" s="789"/>
      <c r="AA80" s="789"/>
      <c r="AB80" s="789"/>
      <c r="AC80" s="789"/>
      <c r="AD80" s="789"/>
      <c r="AE80" s="789"/>
      <c r="AF80" s="789"/>
      <c r="AG80" s="789"/>
      <c r="AH80" s="789"/>
      <c r="AI80" s="789"/>
      <c r="AJ80" s="789"/>
      <c r="AK80" s="789"/>
      <c r="AL80" s="789"/>
      <c r="AM80" s="789"/>
      <c r="AN80" s="789"/>
      <c r="AO80" s="789"/>
      <c r="AP80" s="789"/>
      <c r="AQ80" s="789"/>
      <c r="AR80" s="789"/>
      <c r="AS80" s="789"/>
      <c r="AT80" s="789"/>
      <c r="AU80" s="789"/>
      <c r="AV80" s="789"/>
      <c r="AW80" s="789"/>
      <c r="AX80" s="789"/>
      <c r="AY80" s="789"/>
      <c r="AZ80" s="789"/>
      <c r="BA80" s="789"/>
      <c r="BB80" s="789"/>
    </row>
    <row r="81" spans="1:54">
      <c r="A81" s="789"/>
      <c r="B81" s="789"/>
      <c r="C81" s="789"/>
      <c r="D81" s="789"/>
      <c r="E81" s="789"/>
      <c r="F81" s="789"/>
      <c r="G81" s="789"/>
      <c r="H81" s="789"/>
      <c r="I81" s="789"/>
      <c r="J81" s="789"/>
      <c r="K81" s="789"/>
      <c r="L81" s="789"/>
      <c r="M81" s="789"/>
      <c r="N81" s="789"/>
      <c r="O81" s="789"/>
      <c r="P81" s="789"/>
      <c r="Q81" s="789"/>
      <c r="R81" s="789"/>
      <c r="S81" s="789"/>
      <c r="T81" s="789"/>
      <c r="U81" s="789"/>
      <c r="V81" s="789"/>
      <c r="W81" s="789"/>
      <c r="X81" s="789"/>
      <c r="Y81" s="789"/>
      <c r="Z81" s="789"/>
      <c r="AA81" s="789"/>
      <c r="AB81" s="789"/>
      <c r="AC81" s="789"/>
      <c r="AD81" s="789"/>
      <c r="AE81" s="789"/>
      <c r="AF81" s="789"/>
      <c r="AG81" s="789"/>
      <c r="AH81" s="789"/>
      <c r="AI81" s="789"/>
      <c r="AJ81" s="789"/>
      <c r="AK81" s="789"/>
      <c r="AL81" s="789"/>
      <c r="AM81" s="789"/>
      <c r="AN81" s="789"/>
      <c r="AO81" s="789"/>
      <c r="AP81" s="789"/>
      <c r="AQ81" s="789"/>
      <c r="AR81" s="789"/>
      <c r="AS81" s="789"/>
      <c r="AT81" s="789"/>
      <c r="AU81" s="789"/>
      <c r="AV81" s="789"/>
      <c r="AW81" s="789"/>
      <c r="AX81" s="789"/>
      <c r="AY81" s="789"/>
      <c r="AZ81" s="789"/>
      <c r="BA81" s="789"/>
      <c r="BB81" s="789"/>
    </row>
    <row r="82" spans="1:54">
      <c r="A82" s="789"/>
      <c r="B82" s="789"/>
      <c r="C82" s="789"/>
      <c r="D82" s="789"/>
      <c r="E82" s="789"/>
      <c r="F82" s="789"/>
      <c r="G82" s="789"/>
      <c r="H82" s="789"/>
      <c r="I82" s="789"/>
      <c r="J82" s="789"/>
      <c r="K82" s="789"/>
      <c r="L82" s="789"/>
      <c r="M82" s="789"/>
      <c r="N82" s="789"/>
      <c r="O82" s="789"/>
      <c r="P82" s="789"/>
      <c r="Q82" s="789"/>
      <c r="R82" s="789"/>
      <c r="S82" s="789"/>
      <c r="T82" s="789"/>
      <c r="U82" s="789"/>
      <c r="V82" s="789"/>
      <c r="W82" s="789"/>
      <c r="X82" s="789"/>
      <c r="Y82" s="789"/>
      <c r="Z82" s="789"/>
      <c r="AA82" s="789"/>
      <c r="AB82" s="789"/>
      <c r="AC82" s="789"/>
      <c r="AD82" s="789"/>
      <c r="AE82" s="789"/>
      <c r="AF82" s="789"/>
      <c r="AG82" s="789"/>
      <c r="AH82" s="789"/>
      <c r="AI82" s="789"/>
      <c r="AJ82" s="789"/>
      <c r="AK82" s="789"/>
      <c r="AL82" s="789"/>
      <c r="AM82" s="789"/>
      <c r="AN82" s="789"/>
      <c r="AO82" s="789"/>
      <c r="AP82" s="789"/>
      <c r="AQ82" s="789"/>
      <c r="AR82" s="789"/>
      <c r="AS82" s="789"/>
      <c r="AT82" s="789"/>
      <c r="AU82" s="789"/>
      <c r="AV82" s="789"/>
      <c r="AW82" s="789"/>
      <c r="AX82" s="789"/>
      <c r="AY82" s="789"/>
      <c r="AZ82" s="789"/>
      <c r="BA82" s="789"/>
      <c r="BB82" s="789"/>
    </row>
  </sheetData>
  <mergeCells count="7">
    <mergeCell ref="A2:P2"/>
    <mergeCell ref="A4:A5"/>
    <mergeCell ref="C4:F4"/>
    <mergeCell ref="G4:I4"/>
    <mergeCell ref="J4:L4"/>
    <mergeCell ref="M4:P4"/>
    <mergeCell ref="B4:B5"/>
  </mergeCells>
  <printOptions horizontalCentered="1"/>
  <pageMargins left="0.15748031496062992" right="0.15748031496062992" top="0.49" bottom="0.19685039370078741" header="0.38" footer="0.15748031496062992"/>
  <pageSetup paperSize="9" scale="69" orientation="landscape"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sheetPr>
    <tabColor rgb="FFFFC000"/>
    <pageSetUpPr fitToPage="1"/>
  </sheetPr>
  <dimension ref="A1:W70"/>
  <sheetViews>
    <sheetView view="pageBreakPreview" zoomScale="80" zoomScaleNormal="75" zoomScaleSheetLayoutView="80" workbookViewId="0">
      <selection activeCell="K1" sqref="K1"/>
    </sheetView>
  </sheetViews>
  <sheetFormatPr defaultColWidth="14.7109375" defaultRowHeight="15"/>
  <cols>
    <col min="1" max="1" width="6" style="829" customWidth="1"/>
    <col min="2" max="2" width="37.140625" style="828" customWidth="1"/>
    <col min="3" max="3" width="13.5703125" style="826" customWidth="1"/>
    <col min="4" max="4" width="13.7109375" style="826" customWidth="1"/>
    <col min="5" max="8" width="12.5703125" style="826" customWidth="1"/>
    <col min="9" max="9" width="13.140625" style="826" customWidth="1"/>
    <col min="10" max="17" width="12.5703125" style="826" customWidth="1"/>
    <col min="18" max="20" width="11.42578125" style="826" customWidth="1"/>
    <col min="21" max="21" width="14.7109375" style="826" customWidth="1"/>
    <col min="22" max="22" width="14.7109375" style="826"/>
    <col min="23" max="23" width="14.7109375" style="827"/>
    <col min="24" max="16384" width="14.7109375" style="826"/>
  </cols>
  <sheetData>
    <row r="1" spans="1:22" s="826" customFormat="1" ht="18">
      <c r="A1" s="851"/>
      <c r="B1" s="874" t="s">
        <v>2289</v>
      </c>
      <c r="C1" s="834"/>
      <c r="D1" s="834"/>
      <c r="E1" s="834"/>
      <c r="F1" s="834"/>
      <c r="G1" s="834"/>
      <c r="H1" s="834"/>
      <c r="I1" s="834"/>
      <c r="J1" s="834"/>
      <c r="K1" s="823" t="s">
        <v>269</v>
      </c>
      <c r="L1" s="793" t="s">
        <v>2288</v>
      </c>
      <c r="M1" s="793"/>
      <c r="N1" s="793"/>
      <c r="O1" s="793"/>
      <c r="P1" s="793"/>
      <c r="Q1" s="793"/>
      <c r="R1" s="788"/>
    </row>
    <row r="2" spans="1:22" s="826" customFormat="1" ht="18">
      <c r="A2" s="851"/>
      <c r="C2" s="833"/>
      <c r="D2" s="833"/>
      <c r="E2" s="833"/>
      <c r="F2" s="833"/>
      <c r="G2" s="873"/>
      <c r="H2" s="873"/>
      <c r="I2" s="873"/>
      <c r="J2" s="833"/>
      <c r="K2" s="833"/>
      <c r="L2" s="834"/>
      <c r="M2" s="834"/>
      <c r="N2" s="834"/>
      <c r="O2" s="834"/>
      <c r="P2" s="834"/>
      <c r="Q2" s="834"/>
    </row>
    <row r="3" spans="1:22" s="826" customFormat="1" ht="18">
      <c r="A3" s="1863" t="s">
        <v>2287</v>
      </c>
      <c r="B3" s="1863"/>
      <c r="C3" s="1863"/>
      <c r="D3" s="1863"/>
      <c r="E3" s="1863"/>
      <c r="F3" s="1863"/>
      <c r="G3" s="1863"/>
      <c r="H3" s="1863"/>
      <c r="I3" s="1863"/>
      <c r="J3" s="1863"/>
      <c r="K3" s="1863"/>
      <c r="L3" s="1863"/>
      <c r="M3" s="872"/>
      <c r="N3" s="872"/>
      <c r="O3" s="872"/>
      <c r="P3" s="872"/>
      <c r="Q3" s="872"/>
    </row>
    <row r="4" spans="1:22" s="826" customFormat="1" ht="18">
      <c r="A4" s="851"/>
      <c r="B4" s="850" t="s">
        <v>1151</v>
      </c>
      <c r="C4" s="833"/>
      <c r="D4" s="833"/>
      <c r="E4" s="833"/>
      <c r="F4" s="833"/>
      <c r="G4" s="833"/>
      <c r="H4" s="833"/>
      <c r="I4" s="833"/>
      <c r="J4" s="833"/>
      <c r="K4" s="833"/>
      <c r="L4" s="834"/>
      <c r="M4" s="834"/>
      <c r="N4" s="834"/>
      <c r="O4" s="834"/>
      <c r="P4" s="834"/>
      <c r="Q4" s="834"/>
    </row>
    <row r="5" spans="1:22" s="826" customFormat="1" ht="18">
      <c r="A5" s="869" t="s">
        <v>271</v>
      </c>
      <c r="B5" s="1370" t="s">
        <v>2285</v>
      </c>
      <c r="C5" s="871" t="s">
        <v>263</v>
      </c>
      <c r="D5" s="833"/>
      <c r="E5" s="833"/>
      <c r="G5" s="833"/>
      <c r="H5" s="833"/>
      <c r="I5" s="833"/>
      <c r="J5" s="833"/>
      <c r="K5" s="833"/>
      <c r="L5" s="834"/>
      <c r="M5" s="834"/>
      <c r="N5" s="834"/>
      <c r="O5" s="834"/>
      <c r="P5" s="834"/>
      <c r="Q5" s="834"/>
    </row>
    <row r="6" spans="1:22" s="826" customFormat="1" ht="18">
      <c r="A6" s="851"/>
      <c r="B6" s="834"/>
      <c r="C6" s="850"/>
      <c r="D6" s="834"/>
      <c r="E6" s="834"/>
      <c r="F6" s="871" t="s">
        <v>264</v>
      </c>
      <c r="G6" s="834"/>
      <c r="H6" s="834"/>
      <c r="I6" s="837" t="s">
        <v>265</v>
      </c>
      <c r="J6" s="834"/>
      <c r="K6" s="834"/>
      <c r="L6" s="834"/>
      <c r="M6" s="834"/>
      <c r="N6" s="834"/>
      <c r="O6" s="834"/>
      <c r="P6" s="834"/>
      <c r="Q6" s="834"/>
    </row>
    <row r="7" spans="1:22" s="826" customFormat="1" ht="18">
      <c r="A7" s="1864"/>
      <c r="B7" s="1865" t="s">
        <v>266</v>
      </c>
      <c r="C7" s="1865" t="s">
        <v>2284</v>
      </c>
      <c r="D7" s="1865" t="s">
        <v>2283</v>
      </c>
      <c r="E7" s="841"/>
      <c r="F7" s="838" t="s">
        <v>2282</v>
      </c>
      <c r="G7" s="838"/>
      <c r="H7" s="838"/>
      <c r="I7" s="838"/>
      <c r="J7" s="841"/>
      <c r="K7" s="1861" t="s">
        <v>2940</v>
      </c>
      <c r="L7" s="1862"/>
      <c r="M7" s="834"/>
      <c r="N7" s="834"/>
      <c r="O7" s="834"/>
      <c r="P7" s="834"/>
      <c r="Q7" s="834"/>
    </row>
    <row r="8" spans="1:22" s="865" customFormat="1" ht="85.5" customHeight="1">
      <c r="A8" s="1864"/>
      <c r="B8" s="1865"/>
      <c r="C8" s="1865"/>
      <c r="D8" s="1865"/>
      <c r="E8" s="845" t="s">
        <v>2281</v>
      </c>
      <c r="F8" s="845" t="s">
        <v>476</v>
      </c>
      <c r="G8" s="845" t="s">
        <v>2280</v>
      </c>
      <c r="H8" s="845" t="s">
        <v>2279</v>
      </c>
      <c r="I8" s="845" t="s">
        <v>477</v>
      </c>
      <c r="J8" s="845" t="s">
        <v>2278</v>
      </c>
      <c r="K8" s="845" t="s">
        <v>2277</v>
      </c>
      <c r="L8" s="845" t="s">
        <v>2276</v>
      </c>
      <c r="M8" s="866"/>
      <c r="N8" s="866"/>
      <c r="O8" s="866"/>
      <c r="P8" s="866"/>
      <c r="Q8" s="866"/>
    </row>
    <row r="9" spans="1:22" s="826" customFormat="1" ht="18">
      <c r="A9" s="840"/>
      <c r="B9" s="845" t="s">
        <v>646</v>
      </c>
      <c r="C9" s="841"/>
      <c r="D9" s="841"/>
      <c r="E9" s="841"/>
      <c r="F9" s="841"/>
      <c r="G9" s="841"/>
      <c r="H9" s="841"/>
      <c r="I9" s="841"/>
      <c r="J9" s="841"/>
      <c r="K9" s="864"/>
      <c r="L9" s="864"/>
      <c r="M9" s="843"/>
      <c r="N9" s="843"/>
      <c r="O9" s="843"/>
      <c r="P9" s="843"/>
      <c r="Q9" s="843"/>
    </row>
    <row r="10" spans="1:22" s="826" customFormat="1" ht="21.75" customHeight="1">
      <c r="A10" s="840">
        <v>1</v>
      </c>
      <c r="B10" s="844" t="s">
        <v>647</v>
      </c>
      <c r="C10" s="841">
        <f>133119-1301</f>
        <v>131818</v>
      </c>
      <c r="D10" s="858">
        <v>111521</v>
      </c>
      <c r="E10" s="841"/>
      <c r="F10" s="863">
        <v>78.903999999999996</v>
      </c>
      <c r="G10" s="863">
        <v>76.012</v>
      </c>
      <c r="H10" s="863">
        <v>4.3760000000000003</v>
      </c>
      <c r="I10" s="863">
        <v>0.623</v>
      </c>
      <c r="J10" s="855">
        <f>SUM(F10:I10)</f>
        <v>159.91499999999999</v>
      </c>
      <c r="K10" s="870">
        <v>5321.03</v>
      </c>
      <c r="L10" s="870">
        <v>4091.4</v>
      </c>
      <c r="M10" s="846"/>
      <c r="N10" s="862"/>
      <c r="O10" s="862"/>
      <c r="P10" s="862"/>
      <c r="Q10" s="834"/>
      <c r="R10" s="830"/>
      <c r="S10" s="830"/>
      <c r="T10" s="830"/>
    </row>
    <row r="11" spans="1:22" s="826" customFormat="1" ht="21.75" customHeight="1">
      <c r="A11" s="840">
        <v>2</v>
      </c>
      <c r="B11" s="844" t="s">
        <v>648</v>
      </c>
      <c r="C11" s="841">
        <v>28964</v>
      </c>
      <c r="D11" s="858">
        <v>51008</v>
      </c>
      <c r="E11" s="841"/>
      <c r="F11" s="863">
        <v>17.285</v>
      </c>
      <c r="G11" s="863">
        <v>31.295000000000002</v>
      </c>
      <c r="H11" s="863">
        <v>4.5469999999999997</v>
      </c>
      <c r="I11" s="863">
        <v>0.624</v>
      </c>
      <c r="J11" s="855">
        <f>SUM(F11:I11)</f>
        <v>53.750999999999998</v>
      </c>
      <c r="K11" s="870">
        <v>2003.34</v>
      </c>
      <c r="L11" s="870">
        <v>1514.09</v>
      </c>
      <c r="M11" s="846"/>
      <c r="N11" s="862"/>
      <c r="O11" s="862"/>
      <c r="P11" s="862"/>
      <c r="Q11" s="834"/>
      <c r="R11" s="830"/>
      <c r="S11" s="830"/>
      <c r="T11" s="830"/>
    </row>
    <row r="12" spans="1:22" s="826" customFormat="1" ht="21.75" customHeight="1">
      <c r="A12" s="840">
        <v>3</v>
      </c>
      <c r="B12" s="844" t="s">
        <v>1035</v>
      </c>
      <c r="C12" s="841">
        <v>12691</v>
      </c>
      <c r="D12" s="858">
        <v>32053</v>
      </c>
      <c r="E12" s="841"/>
      <c r="F12" s="863">
        <v>7.0609999999999999</v>
      </c>
      <c r="G12" s="863">
        <v>16.445</v>
      </c>
      <c r="H12" s="863">
        <v>3.1339999999999999</v>
      </c>
      <c r="I12" s="863">
        <v>0.53900000000000003</v>
      </c>
      <c r="J12" s="855">
        <f>SUM(F12:I12)</f>
        <v>27.179000000000002</v>
      </c>
      <c r="K12" s="870">
        <v>1066.55</v>
      </c>
      <c r="L12" s="870">
        <v>819.63</v>
      </c>
      <c r="M12" s="846"/>
      <c r="N12" s="862"/>
      <c r="O12" s="862"/>
      <c r="P12" s="862"/>
      <c r="Q12" s="834"/>
      <c r="R12" s="830"/>
      <c r="S12" s="830"/>
      <c r="T12" s="830"/>
    </row>
    <row r="13" spans="1:22" s="826" customFormat="1" ht="21.75" customHeight="1">
      <c r="A13" s="840">
        <v>4</v>
      </c>
      <c r="B13" s="844">
        <v>4</v>
      </c>
      <c r="C13" s="841">
        <v>5170</v>
      </c>
      <c r="D13" s="858">
        <v>19679</v>
      </c>
      <c r="E13" s="841"/>
      <c r="F13" s="863">
        <v>3.056</v>
      </c>
      <c r="G13" s="863">
        <v>7.12</v>
      </c>
      <c r="H13" s="863">
        <v>1.7509999999999999</v>
      </c>
      <c r="I13" s="863">
        <v>0.26700000000000002</v>
      </c>
      <c r="J13" s="855">
        <f>SUM(F13:I13)</f>
        <v>12.193999999999999</v>
      </c>
      <c r="K13" s="870">
        <v>498.44</v>
      </c>
      <c r="L13" s="870">
        <v>368.79</v>
      </c>
      <c r="M13" s="846"/>
      <c r="N13" s="862"/>
      <c r="O13" s="862"/>
      <c r="P13" s="862"/>
      <c r="Q13" s="834"/>
      <c r="R13" s="830"/>
      <c r="S13" s="830"/>
      <c r="T13" s="830"/>
    </row>
    <row r="14" spans="1:22" s="826" customFormat="1" ht="21.75" customHeight="1">
      <c r="A14" s="840">
        <v>5</v>
      </c>
      <c r="B14" s="842" t="s">
        <v>2269</v>
      </c>
      <c r="C14" s="841">
        <v>3792</v>
      </c>
      <c r="D14" s="858">
        <v>21954</v>
      </c>
      <c r="E14" s="841"/>
      <c r="F14" s="863">
        <v>2.1539999999999999</v>
      </c>
      <c r="G14" s="863">
        <v>5.726</v>
      </c>
      <c r="H14" s="863">
        <v>2.024</v>
      </c>
      <c r="I14" s="863">
        <v>2.2669999999999999</v>
      </c>
      <c r="J14" s="855">
        <f>SUM(F14:I14)</f>
        <v>12.170999999999999</v>
      </c>
      <c r="K14" s="870">
        <v>542.35</v>
      </c>
      <c r="L14" s="870">
        <v>480.5</v>
      </c>
      <c r="M14" s="846"/>
      <c r="N14" s="862"/>
      <c r="O14" s="862"/>
      <c r="P14" s="862"/>
      <c r="Q14" s="834"/>
      <c r="R14" s="830"/>
      <c r="S14" s="830"/>
      <c r="T14" s="830"/>
    </row>
    <row r="15" spans="1:22" s="826" customFormat="1" ht="21.75" customHeight="1">
      <c r="A15" s="840">
        <v>6</v>
      </c>
      <c r="B15" s="842" t="s">
        <v>1665</v>
      </c>
      <c r="C15" s="838">
        <f t="shared" ref="C15:L15" si="0">SUM(C10:C14)</f>
        <v>182435</v>
      </c>
      <c r="D15" s="856">
        <f t="shared" si="0"/>
        <v>236215</v>
      </c>
      <c r="E15" s="838">
        <f t="shared" si="0"/>
        <v>0</v>
      </c>
      <c r="F15" s="855">
        <f t="shared" si="0"/>
        <v>108.46</v>
      </c>
      <c r="G15" s="855">
        <f t="shared" si="0"/>
        <v>136.59800000000001</v>
      </c>
      <c r="H15" s="855">
        <f t="shared" si="0"/>
        <v>15.832000000000001</v>
      </c>
      <c r="I15" s="855">
        <f t="shared" si="0"/>
        <v>4.32</v>
      </c>
      <c r="J15" s="855">
        <f t="shared" si="0"/>
        <v>265.20999999999998</v>
      </c>
      <c r="K15" s="838">
        <f t="shared" si="0"/>
        <v>9431.7100000000009</v>
      </c>
      <c r="L15" s="838">
        <f t="shared" si="0"/>
        <v>7274.41</v>
      </c>
      <c r="M15" s="846"/>
      <c r="N15" s="837"/>
      <c r="O15" s="837"/>
      <c r="P15" s="853"/>
      <c r="Q15" s="837"/>
      <c r="V15" s="830"/>
    </row>
    <row r="16" spans="1:22" s="826" customFormat="1" ht="36">
      <c r="A16" s="840">
        <v>7</v>
      </c>
      <c r="B16" s="861" t="s">
        <v>2275</v>
      </c>
      <c r="C16" s="841"/>
      <c r="D16" s="858"/>
      <c r="E16" s="841"/>
      <c r="F16" s="841"/>
      <c r="G16" s="841"/>
      <c r="H16" s="841"/>
      <c r="I16" s="841"/>
      <c r="J16" s="841"/>
      <c r="K16" s="841"/>
      <c r="L16" s="841"/>
      <c r="M16" s="834"/>
      <c r="N16" s="834"/>
      <c r="O16" s="834"/>
      <c r="P16" s="834"/>
      <c r="Q16" s="834"/>
      <c r="U16" s="830"/>
    </row>
    <row r="17" spans="1:20" s="826" customFormat="1" ht="20.25" customHeight="1">
      <c r="A17" s="840">
        <v>8</v>
      </c>
      <c r="B17" s="842" t="s">
        <v>1665</v>
      </c>
      <c r="C17" s="838">
        <f t="shared" ref="C17:L17" si="1">+C15+C16</f>
        <v>182435</v>
      </c>
      <c r="D17" s="856">
        <f t="shared" si="1"/>
        <v>236215</v>
      </c>
      <c r="E17" s="838">
        <f t="shared" si="1"/>
        <v>0</v>
      </c>
      <c r="F17" s="838">
        <f t="shared" si="1"/>
        <v>108.46</v>
      </c>
      <c r="G17" s="838">
        <f t="shared" si="1"/>
        <v>136.59800000000001</v>
      </c>
      <c r="H17" s="838">
        <f t="shared" si="1"/>
        <v>15.832000000000001</v>
      </c>
      <c r="I17" s="855">
        <f t="shared" si="1"/>
        <v>4.32</v>
      </c>
      <c r="J17" s="838">
        <f t="shared" si="1"/>
        <v>265.20999999999998</v>
      </c>
      <c r="K17" s="838">
        <f t="shared" si="1"/>
        <v>9431.7100000000009</v>
      </c>
      <c r="L17" s="838">
        <f t="shared" si="1"/>
        <v>7274.41</v>
      </c>
      <c r="M17" s="837"/>
      <c r="N17" s="837"/>
      <c r="O17" s="837"/>
      <c r="P17" s="837"/>
      <c r="Q17" s="837"/>
    </row>
    <row r="18" spans="1:20" s="826" customFormat="1" ht="20.25" customHeight="1">
      <c r="A18" s="840">
        <v>9</v>
      </c>
      <c r="B18" s="842" t="s">
        <v>659</v>
      </c>
      <c r="C18" s="841"/>
      <c r="D18" s="858"/>
      <c r="E18" s="841"/>
      <c r="F18" s="841"/>
      <c r="G18" s="841"/>
      <c r="H18" s="841"/>
      <c r="I18" s="841"/>
      <c r="J18" s="841"/>
      <c r="K18" s="841"/>
      <c r="L18" s="841"/>
      <c r="M18" s="834"/>
      <c r="N18" s="834"/>
      <c r="O18" s="837"/>
      <c r="P18" s="834"/>
      <c r="Q18" s="834"/>
    </row>
    <row r="19" spans="1:20" s="826" customFormat="1" ht="20.25" customHeight="1">
      <c r="A19" s="840">
        <v>10</v>
      </c>
      <c r="B19" s="842" t="s">
        <v>660</v>
      </c>
      <c r="C19" s="841"/>
      <c r="D19" s="858"/>
      <c r="E19" s="841"/>
      <c r="F19" s="841"/>
      <c r="G19" s="841"/>
      <c r="H19" s="841"/>
      <c r="I19" s="841"/>
      <c r="J19" s="841"/>
      <c r="K19" s="841"/>
      <c r="L19" s="841"/>
      <c r="M19" s="834"/>
      <c r="N19" s="834"/>
      <c r="O19" s="837"/>
      <c r="P19" s="834"/>
      <c r="Q19" s="834"/>
    </row>
    <row r="20" spans="1:20" s="826" customFormat="1" ht="20.25" customHeight="1">
      <c r="A20" s="840">
        <v>11</v>
      </c>
      <c r="B20" s="842" t="s">
        <v>661</v>
      </c>
      <c r="C20" s="838">
        <f t="shared" ref="C20:L20" si="2">+C18</f>
        <v>0</v>
      </c>
      <c r="D20" s="856">
        <f t="shared" si="2"/>
        <v>0</v>
      </c>
      <c r="E20" s="838">
        <f t="shared" si="2"/>
        <v>0</v>
      </c>
      <c r="F20" s="838">
        <f t="shared" si="2"/>
        <v>0</v>
      </c>
      <c r="G20" s="838">
        <f t="shared" si="2"/>
        <v>0</v>
      </c>
      <c r="H20" s="838">
        <f t="shared" si="2"/>
        <v>0</v>
      </c>
      <c r="I20" s="838">
        <f t="shared" si="2"/>
        <v>0</v>
      </c>
      <c r="J20" s="838">
        <f t="shared" si="2"/>
        <v>0</v>
      </c>
      <c r="K20" s="838">
        <f t="shared" si="2"/>
        <v>0</v>
      </c>
      <c r="L20" s="838">
        <f t="shared" si="2"/>
        <v>0</v>
      </c>
      <c r="M20" s="837"/>
      <c r="N20" s="837"/>
      <c r="O20" s="837"/>
      <c r="P20" s="837"/>
      <c r="Q20" s="837"/>
    </row>
    <row r="21" spans="1:20" s="826" customFormat="1" ht="20.25" customHeight="1">
      <c r="A21" s="840"/>
      <c r="B21" s="842"/>
      <c r="C21" s="841"/>
      <c r="D21" s="858"/>
      <c r="E21" s="841"/>
      <c r="F21" s="841"/>
      <c r="G21" s="841"/>
      <c r="H21" s="841"/>
      <c r="I21" s="841"/>
      <c r="J21" s="841"/>
      <c r="K21" s="841"/>
      <c r="L21" s="841"/>
      <c r="M21" s="834"/>
      <c r="N21" s="834"/>
      <c r="O21" s="834"/>
      <c r="P21" s="834"/>
      <c r="Q21" s="834"/>
    </row>
    <row r="22" spans="1:20" s="826" customFormat="1" ht="20.25" customHeight="1">
      <c r="A22" s="840">
        <v>12</v>
      </c>
      <c r="B22" s="842" t="s">
        <v>2286</v>
      </c>
      <c r="C22" s="838">
        <f t="shared" ref="C22:L22" si="3">+C17+C20</f>
        <v>182435</v>
      </c>
      <c r="D22" s="856">
        <f t="shared" si="3"/>
        <v>236215</v>
      </c>
      <c r="E22" s="838">
        <f t="shared" si="3"/>
        <v>0</v>
      </c>
      <c r="F22" s="838">
        <f t="shared" si="3"/>
        <v>108.46</v>
      </c>
      <c r="G22" s="838">
        <f t="shared" si="3"/>
        <v>136.59800000000001</v>
      </c>
      <c r="H22" s="838">
        <f t="shared" si="3"/>
        <v>15.832000000000001</v>
      </c>
      <c r="I22" s="855">
        <f t="shared" si="3"/>
        <v>4.32</v>
      </c>
      <c r="J22" s="838">
        <f t="shared" si="3"/>
        <v>265.20999999999998</v>
      </c>
      <c r="K22" s="838">
        <f t="shared" si="3"/>
        <v>9431.7100000000009</v>
      </c>
      <c r="L22" s="838">
        <f t="shared" si="3"/>
        <v>7274.41</v>
      </c>
      <c r="M22" s="837"/>
      <c r="N22" s="837"/>
      <c r="O22" s="837"/>
      <c r="P22" s="837"/>
      <c r="Q22" s="837"/>
    </row>
    <row r="23" spans="1:20" s="826" customFormat="1" ht="18">
      <c r="A23" s="851"/>
      <c r="B23" s="852"/>
      <c r="C23" s="834"/>
      <c r="D23" s="867"/>
      <c r="E23" s="834"/>
      <c r="F23" s="834"/>
      <c r="G23" s="834"/>
      <c r="H23" s="834"/>
      <c r="I23" s="834"/>
      <c r="J23" s="834"/>
      <c r="K23" s="834"/>
      <c r="L23" s="834"/>
      <c r="M23" s="834"/>
      <c r="N23" s="834"/>
      <c r="O23" s="834"/>
      <c r="P23" s="834"/>
      <c r="Q23" s="834"/>
    </row>
    <row r="24" spans="1:20" s="826" customFormat="1" ht="18">
      <c r="A24" s="869" t="s">
        <v>1274</v>
      </c>
      <c r="B24" s="868" t="s">
        <v>2285</v>
      </c>
      <c r="C24" s="837" t="s">
        <v>662</v>
      </c>
      <c r="D24" s="867"/>
      <c r="E24" s="834"/>
      <c r="F24" s="788"/>
      <c r="G24" s="834"/>
      <c r="H24" s="834"/>
      <c r="I24" s="834"/>
      <c r="J24" s="834"/>
      <c r="K24" s="834"/>
      <c r="L24" s="834"/>
      <c r="M24" s="834"/>
      <c r="N24" s="834"/>
      <c r="O24" s="834"/>
      <c r="P24" s="834"/>
      <c r="Q24" s="834"/>
    </row>
    <row r="25" spans="1:20" s="826" customFormat="1" ht="18">
      <c r="A25" s="851"/>
      <c r="B25" s="852"/>
      <c r="C25" s="850"/>
      <c r="D25" s="867"/>
      <c r="E25" s="834"/>
      <c r="F25" s="837" t="s">
        <v>264</v>
      </c>
      <c r="G25" s="834"/>
      <c r="H25" s="834"/>
      <c r="I25" s="837" t="s">
        <v>265</v>
      </c>
      <c r="J25" s="834"/>
      <c r="K25" s="834"/>
      <c r="L25" s="834"/>
      <c r="M25" s="834"/>
      <c r="N25" s="834"/>
      <c r="O25" s="834"/>
      <c r="P25" s="834"/>
      <c r="Q25" s="834"/>
    </row>
    <row r="26" spans="1:20" s="826" customFormat="1" ht="18">
      <c r="A26" s="1864"/>
      <c r="B26" s="1865" t="s">
        <v>266</v>
      </c>
      <c r="C26" s="1865" t="s">
        <v>2284</v>
      </c>
      <c r="D26" s="1867" t="s">
        <v>2283</v>
      </c>
      <c r="E26" s="841"/>
      <c r="F26" s="838" t="s">
        <v>2282</v>
      </c>
      <c r="G26" s="838"/>
      <c r="H26" s="838"/>
      <c r="I26" s="838"/>
      <c r="J26" s="841"/>
      <c r="K26" s="1861" t="s">
        <v>2940</v>
      </c>
      <c r="L26" s="1862"/>
      <c r="M26" s="834"/>
      <c r="N26" s="834"/>
      <c r="O26" s="834"/>
      <c r="P26" s="834"/>
      <c r="Q26" s="834"/>
    </row>
    <row r="27" spans="1:20" s="865" customFormat="1" ht="87.75" customHeight="1">
      <c r="A27" s="1864"/>
      <c r="B27" s="1865"/>
      <c r="C27" s="1865"/>
      <c r="D27" s="1867"/>
      <c r="E27" s="845" t="s">
        <v>2281</v>
      </c>
      <c r="F27" s="845" t="s">
        <v>476</v>
      </c>
      <c r="G27" s="845" t="s">
        <v>2280</v>
      </c>
      <c r="H27" s="845" t="s">
        <v>2279</v>
      </c>
      <c r="I27" s="845" t="s">
        <v>477</v>
      </c>
      <c r="J27" s="845" t="s">
        <v>2278</v>
      </c>
      <c r="K27" s="845" t="s">
        <v>2277</v>
      </c>
      <c r="L27" s="845" t="s">
        <v>2276</v>
      </c>
      <c r="M27" s="866"/>
      <c r="N27" s="866"/>
      <c r="O27" s="866"/>
      <c r="P27" s="866"/>
      <c r="Q27" s="866"/>
    </row>
    <row r="28" spans="1:20" s="826" customFormat="1" ht="18">
      <c r="A28" s="840"/>
      <c r="B28" s="845" t="s">
        <v>646</v>
      </c>
      <c r="C28" s="841"/>
      <c r="D28" s="858"/>
      <c r="E28" s="841"/>
      <c r="F28" s="841"/>
      <c r="G28" s="841"/>
      <c r="H28" s="841"/>
      <c r="I28" s="841"/>
      <c r="J28" s="841"/>
      <c r="K28" s="864"/>
      <c r="L28" s="864"/>
      <c r="M28" s="843"/>
      <c r="N28" s="843"/>
      <c r="O28" s="843"/>
      <c r="P28" s="843"/>
      <c r="Q28" s="843"/>
    </row>
    <row r="29" spans="1:20" s="826" customFormat="1" ht="24" customHeight="1">
      <c r="A29" s="840">
        <v>1</v>
      </c>
      <c r="B29" s="844" t="s">
        <v>647</v>
      </c>
      <c r="C29" s="841">
        <v>501200</v>
      </c>
      <c r="D29" s="858">
        <v>412124</v>
      </c>
      <c r="E29" s="841"/>
      <c r="F29" s="863">
        <v>298.54199999999997</v>
      </c>
      <c r="G29" s="863">
        <v>239.49</v>
      </c>
      <c r="H29" s="863">
        <v>2.1680000000000001</v>
      </c>
      <c r="I29" s="863">
        <v>6.8000000000000005E-2</v>
      </c>
      <c r="J29" s="855">
        <f>SUM(F29:I29)</f>
        <v>540.26799999999992</v>
      </c>
      <c r="K29" s="841">
        <v>17325.86</v>
      </c>
      <c r="L29" s="841">
        <v>11962.99</v>
      </c>
      <c r="M29" s="846"/>
      <c r="N29" s="862"/>
      <c r="O29" s="862"/>
      <c r="P29" s="862"/>
      <c r="Q29" s="834"/>
      <c r="R29" s="830"/>
      <c r="S29" s="830"/>
      <c r="T29" s="830"/>
    </row>
    <row r="30" spans="1:20" s="826" customFormat="1" ht="24" customHeight="1">
      <c r="A30" s="840">
        <v>2</v>
      </c>
      <c r="B30" s="844" t="s">
        <v>648</v>
      </c>
      <c r="C30" s="841">
        <v>47681</v>
      </c>
      <c r="D30" s="858">
        <v>81280</v>
      </c>
      <c r="E30" s="841"/>
      <c r="F30" s="863">
        <v>28.547999999999998</v>
      </c>
      <c r="G30" s="863">
        <v>25.408999999999999</v>
      </c>
      <c r="H30" s="863">
        <v>1.776</v>
      </c>
      <c r="I30" s="863">
        <v>0.443</v>
      </c>
      <c r="J30" s="855">
        <f>SUM(F30:I30)</f>
        <v>56.175999999999995</v>
      </c>
      <c r="K30" s="841">
        <v>1913.89</v>
      </c>
      <c r="L30" s="841">
        <v>1313.29</v>
      </c>
      <c r="M30" s="846"/>
      <c r="N30" s="862"/>
      <c r="O30" s="862"/>
      <c r="P30" s="862"/>
      <c r="Q30" s="834"/>
      <c r="R30" s="830"/>
      <c r="S30" s="830"/>
      <c r="T30" s="830"/>
    </row>
    <row r="31" spans="1:20" s="826" customFormat="1" ht="24" customHeight="1">
      <c r="A31" s="840">
        <v>3</v>
      </c>
      <c r="B31" s="844" t="s">
        <v>1035</v>
      </c>
      <c r="C31" s="841">
        <v>8064</v>
      </c>
      <c r="D31" s="858">
        <v>21083</v>
      </c>
      <c r="E31" s="841"/>
      <c r="F31" s="863">
        <v>4.8140000000000001</v>
      </c>
      <c r="G31" s="863">
        <v>6.65</v>
      </c>
      <c r="H31" s="863">
        <v>1.1499999999999999</v>
      </c>
      <c r="I31" s="863">
        <v>0.63100000000000001</v>
      </c>
      <c r="J31" s="855">
        <f>SUM(F31:I31)</f>
        <v>13.245000000000001</v>
      </c>
      <c r="K31" s="841">
        <v>502.86</v>
      </c>
      <c r="L31" s="841">
        <v>370.49</v>
      </c>
      <c r="M31" s="846"/>
      <c r="N31" s="862"/>
      <c r="O31" s="862"/>
      <c r="P31" s="862"/>
      <c r="Q31" s="834"/>
      <c r="R31" s="830"/>
      <c r="S31" s="830"/>
      <c r="T31" s="830"/>
    </row>
    <row r="32" spans="1:20" s="826" customFormat="1" ht="24" customHeight="1">
      <c r="A32" s="840">
        <v>4</v>
      </c>
      <c r="B32" s="844">
        <v>4</v>
      </c>
      <c r="C32" s="841">
        <v>1551</v>
      </c>
      <c r="D32" s="858">
        <v>6009</v>
      </c>
      <c r="E32" s="841"/>
      <c r="F32" s="863">
        <v>0.91100000000000003</v>
      </c>
      <c r="G32" s="863">
        <v>1.645</v>
      </c>
      <c r="H32" s="863">
        <v>0.45200000000000001</v>
      </c>
      <c r="I32" s="863">
        <v>0.17100000000000001</v>
      </c>
      <c r="J32" s="855">
        <f>SUM(F32:I32)</f>
        <v>3.1789999999999998</v>
      </c>
      <c r="K32" s="841">
        <v>129.4</v>
      </c>
      <c r="L32" s="841">
        <v>96.67</v>
      </c>
      <c r="M32" s="846"/>
      <c r="N32" s="862"/>
      <c r="O32" s="862"/>
      <c r="P32" s="862"/>
      <c r="Q32" s="834"/>
      <c r="R32" s="830"/>
      <c r="S32" s="830"/>
      <c r="T32" s="830"/>
    </row>
    <row r="33" spans="1:20" s="826" customFormat="1" ht="24" customHeight="1">
      <c r="A33" s="840">
        <v>5</v>
      </c>
      <c r="B33" s="842" t="s">
        <v>2269</v>
      </c>
      <c r="C33" s="841">
        <v>759</v>
      </c>
      <c r="D33" s="858">
        <v>4028</v>
      </c>
      <c r="E33" s="841"/>
      <c r="F33" s="863">
        <v>0.44600000000000001</v>
      </c>
      <c r="G33" s="863">
        <v>0.97799999999999998</v>
      </c>
      <c r="H33" s="863">
        <v>0.30499999999999999</v>
      </c>
      <c r="I33" s="863">
        <v>0.33700000000000002</v>
      </c>
      <c r="J33" s="855">
        <f>SUM(F33:I33)</f>
        <v>2.0659999999999998</v>
      </c>
      <c r="K33" s="841">
        <v>90.08</v>
      </c>
      <c r="L33" s="841">
        <v>78.45</v>
      </c>
      <c r="M33" s="846"/>
      <c r="N33" s="862"/>
      <c r="O33" s="862"/>
      <c r="P33" s="862"/>
      <c r="Q33" s="834"/>
      <c r="R33" s="830"/>
      <c r="S33" s="830"/>
      <c r="T33" s="830"/>
    </row>
    <row r="34" spans="1:20" s="826" customFormat="1" ht="24" customHeight="1">
      <c r="A34" s="840">
        <v>6</v>
      </c>
      <c r="B34" s="842" t="s">
        <v>1665</v>
      </c>
      <c r="C34" s="838">
        <f t="shared" ref="C34:L34" si="4">SUM(C29:C33)</f>
        <v>559255</v>
      </c>
      <c r="D34" s="856">
        <f t="shared" si="4"/>
        <v>524524</v>
      </c>
      <c r="E34" s="838">
        <f t="shared" si="4"/>
        <v>0</v>
      </c>
      <c r="F34" s="855">
        <f t="shared" si="4"/>
        <v>333.26100000000002</v>
      </c>
      <c r="G34" s="855">
        <f t="shared" si="4"/>
        <v>274.17199999999997</v>
      </c>
      <c r="H34" s="855">
        <f t="shared" si="4"/>
        <v>5.8509999999999991</v>
      </c>
      <c r="I34" s="855">
        <f t="shared" si="4"/>
        <v>1.65</v>
      </c>
      <c r="J34" s="855">
        <f t="shared" si="4"/>
        <v>614.93399999999997</v>
      </c>
      <c r="K34" s="854">
        <f t="shared" si="4"/>
        <v>19962.090000000004</v>
      </c>
      <c r="L34" s="854">
        <f t="shared" si="4"/>
        <v>13821.89</v>
      </c>
      <c r="M34" s="846"/>
      <c r="N34" s="853"/>
      <c r="O34" s="853"/>
      <c r="P34" s="853"/>
      <c r="Q34" s="853"/>
    </row>
    <row r="35" spans="1:20" s="826" customFormat="1" ht="39" customHeight="1">
      <c r="A35" s="840">
        <v>7</v>
      </c>
      <c r="B35" s="861" t="s">
        <v>2275</v>
      </c>
      <c r="C35" s="841"/>
      <c r="D35" s="858"/>
      <c r="E35" s="841"/>
      <c r="F35" s="841"/>
      <c r="G35" s="841"/>
      <c r="H35" s="841"/>
      <c r="I35" s="841"/>
      <c r="J35" s="841"/>
      <c r="K35" s="841"/>
      <c r="L35" s="841"/>
      <c r="M35" s="834"/>
      <c r="N35" s="834"/>
      <c r="O35" s="834"/>
      <c r="P35" s="834"/>
      <c r="Q35" s="834"/>
    </row>
    <row r="36" spans="1:20" s="826" customFormat="1" ht="21" customHeight="1">
      <c r="A36" s="840">
        <v>8</v>
      </c>
      <c r="B36" s="842" t="s">
        <v>1665</v>
      </c>
      <c r="C36" s="838">
        <f t="shared" ref="C36:L36" si="5">+C34+C35</f>
        <v>559255</v>
      </c>
      <c r="D36" s="856">
        <f t="shared" si="5"/>
        <v>524524</v>
      </c>
      <c r="E36" s="838">
        <f t="shared" si="5"/>
        <v>0</v>
      </c>
      <c r="F36" s="838">
        <f t="shared" si="5"/>
        <v>333.26100000000002</v>
      </c>
      <c r="G36" s="838">
        <f t="shared" si="5"/>
        <v>274.17199999999997</v>
      </c>
      <c r="H36" s="838">
        <f t="shared" si="5"/>
        <v>5.8509999999999991</v>
      </c>
      <c r="I36" s="838">
        <f t="shared" si="5"/>
        <v>1.65</v>
      </c>
      <c r="J36" s="838">
        <f t="shared" si="5"/>
        <v>614.93399999999997</v>
      </c>
      <c r="K36" s="838">
        <f t="shared" si="5"/>
        <v>19962.090000000004</v>
      </c>
      <c r="L36" s="838">
        <f t="shared" si="5"/>
        <v>13821.89</v>
      </c>
      <c r="M36" s="837"/>
      <c r="N36" s="837"/>
      <c r="O36" s="837"/>
      <c r="P36" s="837"/>
      <c r="Q36" s="834"/>
    </row>
    <row r="37" spans="1:20" s="826" customFormat="1" ht="21" customHeight="1">
      <c r="A37" s="840">
        <v>9</v>
      </c>
      <c r="B37" s="842" t="s">
        <v>659</v>
      </c>
      <c r="C37" s="860">
        <v>169264</v>
      </c>
      <c r="D37" s="859">
        <v>11546.9</v>
      </c>
      <c r="E37" s="841">
        <v>124.309</v>
      </c>
      <c r="F37" s="841">
        <v>0</v>
      </c>
      <c r="G37" s="841">
        <v>0</v>
      </c>
      <c r="H37" s="841">
        <v>0</v>
      </c>
      <c r="I37" s="841">
        <v>0</v>
      </c>
      <c r="J37" s="855">
        <f>SUM(E37:I37)</f>
        <v>124.309</v>
      </c>
      <c r="K37" s="841">
        <v>2703.28</v>
      </c>
      <c r="L37" s="841">
        <v>1310.26</v>
      </c>
      <c r="M37" s="834"/>
      <c r="N37" s="834"/>
      <c r="O37" s="834"/>
      <c r="P37" s="834"/>
      <c r="Q37" s="834"/>
    </row>
    <row r="38" spans="1:20" s="826" customFormat="1" ht="21" customHeight="1">
      <c r="A38" s="840">
        <v>10</v>
      </c>
      <c r="B38" s="842" t="s">
        <v>660</v>
      </c>
      <c r="C38" s="841"/>
      <c r="D38" s="858"/>
      <c r="E38" s="841"/>
      <c r="F38" s="841"/>
      <c r="G38" s="841"/>
      <c r="H38" s="841"/>
      <c r="I38" s="841"/>
      <c r="J38" s="841"/>
      <c r="K38" s="841"/>
      <c r="L38" s="841"/>
      <c r="M38" s="834"/>
      <c r="N38" s="834"/>
      <c r="O38" s="834"/>
      <c r="P38" s="834"/>
      <c r="Q38" s="834"/>
    </row>
    <row r="39" spans="1:20" s="826" customFormat="1" ht="21" customHeight="1">
      <c r="A39" s="840">
        <v>11</v>
      </c>
      <c r="B39" s="842" t="s">
        <v>661</v>
      </c>
      <c r="C39" s="838">
        <f t="shared" ref="C39:L39" si="6">+C37</f>
        <v>169264</v>
      </c>
      <c r="D39" s="856">
        <f t="shared" si="6"/>
        <v>11546.9</v>
      </c>
      <c r="E39" s="838">
        <f t="shared" si="6"/>
        <v>124.309</v>
      </c>
      <c r="F39" s="838">
        <f t="shared" si="6"/>
        <v>0</v>
      </c>
      <c r="G39" s="838">
        <f t="shared" si="6"/>
        <v>0</v>
      </c>
      <c r="H39" s="838">
        <f t="shared" si="6"/>
        <v>0</v>
      </c>
      <c r="I39" s="838">
        <f t="shared" si="6"/>
        <v>0</v>
      </c>
      <c r="J39" s="838">
        <f t="shared" si="6"/>
        <v>124.309</v>
      </c>
      <c r="K39" s="838">
        <f t="shared" si="6"/>
        <v>2703.28</v>
      </c>
      <c r="L39" s="838">
        <f t="shared" si="6"/>
        <v>1310.26</v>
      </c>
      <c r="M39" s="837"/>
      <c r="N39" s="837"/>
      <c r="O39" s="837"/>
      <c r="P39" s="837"/>
      <c r="Q39" s="834"/>
    </row>
    <row r="40" spans="1:20" s="826" customFormat="1" ht="21" customHeight="1">
      <c r="A40" s="840"/>
      <c r="B40" s="842"/>
      <c r="C40" s="841"/>
      <c r="D40" s="858"/>
      <c r="E40" s="841"/>
      <c r="F40" s="841"/>
      <c r="G40" s="841"/>
      <c r="H40" s="841"/>
      <c r="I40" s="841"/>
      <c r="J40" s="841"/>
      <c r="K40" s="841"/>
      <c r="L40" s="841"/>
      <c r="M40" s="834"/>
      <c r="N40" s="834"/>
      <c r="O40" s="834"/>
      <c r="P40" s="834"/>
      <c r="Q40" s="834"/>
    </row>
    <row r="41" spans="1:20" s="826" customFormat="1" ht="21" customHeight="1">
      <c r="A41" s="840">
        <v>12</v>
      </c>
      <c r="B41" s="842" t="s">
        <v>2274</v>
      </c>
      <c r="C41" s="838">
        <f t="shared" ref="C41:L41" si="7">+C36+C39</f>
        <v>728519</v>
      </c>
      <c r="D41" s="856">
        <f t="shared" si="7"/>
        <v>536070.9</v>
      </c>
      <c r="E41" s="838">
        <f t="shared" si="7"/>
        <v>124.309</v>
      </c>
      <c r="F41" s="838">
        <f t="shared" si="7"/>
        <v>333.26100000000002</v>
      </c>
      <c r="G41" s="838">
        <f t="shared" si="7"/>
        <v>274.17199999999997</v>
      </c>
      <c r="H41" s="838">
        <f t="shared" si="7"/>
        <v>5.8509999999999991</v>
      </c>
      <c r="I41" s="838">
        <f t="shared" si="7"/>
        <v>1.65</v>
      </c>
      <c r="J41" s="838">
        <f t="shared" si="7"/>
        <v>739.24299999999994</v>
      </c>
      <c r="K41" s="838">
        <f t="shared" si="7"/>
        <v>22665.370000000003</v>
      </c>
      <c r="L41" s="838">
        <f t="shared" si="7"/>
        <v>15132.15</v>
      </c>
      <c r="M41" s="837"/>
      <c r="N41" s="837"/>
      <c r="O41" s="837"/>
      <c r="P41" s="837"/>
      <c r="Q41" s="837"/>
    </row>
    <row r="42" spans="1:20" s="826" customFormat="1" ht="21" customHeight="1">
      <c r="A42" s="840"/>
      <c r="B42" s="842"/>
      <c r="C42" s="841"/>
      <c r="D42" s="858"/>
      <c r="E42" s="841"/>
      <c r="F42" s="841"/>
      <c r="G42" s="841"/>
      <c r="H42" s="841"/>
      <c r="I42" s="841"/>
      <c r="J42" s="841"/>
      <c r="K42" s="841"/>
      <c r="L42" s="841"/>
      <c r="M42" s="834"/>
      <c r="N42" s="834"/>
      <c r="O42" s="834"/>
      <c r="P42" s="834"/>
      <c r="Q42" s="834"/>
    </row>
    <row r="43" spans="1:20" s="826" customFormat="1" ht="21" customHeight="1">
      <c r="A43" s="840"/>
      <c r="B43" s="857" t="s">
        <v>2273</v>
      </c>
      <c r="C43" s="838">
        <f t="shared" ref="C43:L43" si="8">+C22+C41</f>
        <v>910954</v>
      </c>
      <c r="D43" s="856">
        <f t="shared" si="8"/>
        <v>772285.9</v>
      </c>
      <c r="E43" s="855">
        <f t="shared" si="8"/>
        <v>124.309</v>
      </c>
      <c r="F43" s="855">
        <f t="shared" si="8"/>
        <v>441.721</v>
      </c>
      <c r="G43" s="855">
        <f t="shared" si="8"/>
        <v>410.77</v>
      </c>
      <c r="H43" s="855">
        <f t="shared" si="8"/>
        <v>21.683</v>
      </c>
      <c r="I43" s="855">
        <f t="shared" si="8"/>
        <v>5.9700000000000006</v>
      </c>
      <c r="J43" s="855">
        <f t="shared" si="8"/>
        <v>1004.453</v>
      </c>
      <c r="K43" s="854">
        <f t="shared" si="8"/>
        <v>32097.08</v>
      </c>
      <c r="L43" s="854">
        <f t="shared" si="8"/>
        <v>22406.559999999998</v>
      </c>
      <c r="M43" s="846"/>
      <c r="N43" s="853"/>
      <c r="O43" s="853"/>
      <c r="P43" s="853"/>
      <c r="Q43" s="853"/>
    </row>
    <row r="44" spans="1:20" s="826" customFormat="1" ht="18" customHeight="1">
      <c r="A44" s="851"/>
      <c r="B44" s="852"/>
      <c r="C44" s="834"/>
      <c r="D44" s="834"/>
      <c r="E44" s="834"/>
      <c r="F44" s="834"/>
      <c r="G44" s="834"/>
      <c r="H44" s="834"/>
      <c r="I44" s="834"/>
      <c r="J44" s="834"/>
      <c r="K44" s="834"/>
      <c r="L44" s="849"/>
      <c r="M44" s="846"/>
      <c r="N44" s="834"/>
      <c r="O44" s="834"/>
      <c r="P44" s="834"/>
      <c r="Q44" s="834"/>
    </row>
    <row r="45" spans="1:20" s="826" customFormat="1" ht="18" customHeight="1">
      <c r="A45" s="851"/>
      <c r="B45" s="837" t="s">
        <v>2272</v>
      </c>
      <c r="C45" s="850"/>
      <c r="D45" s="850"/>
      <c r="E45" s="833"/>
      <c r="F45" s="833"/>
      <c r="G45" s="833"/>
      <c r="H45" s="833"/>
      <c r="I45" s="833"/>
      <c r="J45" s="833"/>
      <c r="K45" s="833"/>
      <c r="L45" s="849"/>
      <c r="M45" s="846"/>
      <c r="N45" s="834"/>
      <c r="O45" s="834"/>
      <c r="P45" s="834"/>
      <c r="Q45" s="834"/>
    </row>
    <row r="46" spans="1:20" s="826" customFormat="1" ht="42.75" customHeight="1">
      <c r="A46" s="840"/>
      <c r="B46" s="848"/>
      <c r="C46" s="1866" t="s">
        <v>1194</v>
      </c>
      <c r="D46" s="1866"/>
      <c r="E46" s="1866" t="s">
        <v>316</v>
      </c>
      <c r="F46" s="1866"/>
      <c r="G46" s="1866" t="s">
        <v>2271</v>
      </c>
      <c r="H46" s="1866"/>
      <c r="I46" s="1861" t="s">
        <v>890</v>
      </c>
      <c r="J46" s="1862"/>
      <c r="K46" s="841"/>
      <c r="L46" s="841"/>
      <c r="M46" s="846"/>
      <c r="N46" s="834"/>
      <c r="O46" s="834"/>
      <c r="P46" s="834"/>
      <c r="Q46" s="834"/>
    </row>
    <row r="47" spans="1:20" s="826" customFormat="1" ht="24" customHeight="1">
      <c r="A47" s="840"/>
      <c r="B47" s="842"/>
      <c r="C47" s="847" t="s">
        <v>263</v>
      </c>
      <c r="D47" s="847" t="s">
        <v>662</v>
      </c>
      <c r="E47" s="847" t="s">
        <v>263</v>
      </c>
      <c r="F47" s="847" t="s">
        <v>662</v>
      </c>
      <c r="G47" s="847" t="s">
        <v>263</v>
      </c>
      <c r="H47" s="847" t="s">
        <v>662</v>
      </c>
      <c r="I47" s="847" t="s">
        <v>263</v>
      </c>
      <c r="J47" s="847" t="s">
        <v>662</v>
      </c>
      <c r="K47" s="841"/>
      <c r="L47" s="841"/>
      <c r="M47" s="846"/>
      <c r="N47" s="834"/>
      <c r="O47" s="834"/>
      <c r="P47" s="834"/>
      <c r="Q47" s="834"/>
    </row>
    <row r="48" spans="1:20" s="826" customFormat="1" ht="24" customHeight="1">
      <c r="A48" s="840">
        <v>1</v>
      </c>
      <c r="B48" s="845" t="s">
        <v>2270</v>
      </c>
      <c r="C48" s="841">
        <v>0</v>
      </c>
      <c r="D48" s="841">
        <v>155082</v>
      </c>
      <c r="E48" s="841">
        <v>0</v>
      </c>
      <c r="F48" s="841">
        <v>46</v>
      </c>
      <c r="G48" s="841">
        <v>0</v>
      </c>
      <c r="H48" s="841">
        <v>14136</v>
      </c>
      <c r="I48" s="841">
        <f>+C48+E48+G48</f>
        <v>0</v>
      </c>
      <c r="J48" s="841">
        <f>+D48+F48+H48</f>
        <v>169264</v>
      </c>
      <c r="K48" s="841"/>
      <c r="L48" s="841"/>
      <c r="M48" s="846"/>
      <c r="N48" s="834"/>
      <c r="O48" s="834"/>
      <c r="P48" s="834"/>
      <c r="Q48" s="834"/>
    </row>
    <row r="49" spans="1:17" s="826" customFormat="1" ht="24" customHeight="1">
      <c r="A49" s="840"/>
      <c r="B49" s="845" t="s">
        <v>646</v>
      </c>
      <c r="C49" s="841"/>
      <c r="D49" s="841"/>
      <c r="E49" s="841"/>
      <c r="F49" s="841"/>
      <c r="G49" s="841"/>
      <c r="H49" s="841"/>
      <c r="I49" s="841"/>
      <c r="J49" s="841"/>
      <c r="K49" s="841"/>
      <c r="L49" s="841"/>
      <c r="M49" s="834"/>
      <c r="N49" s="834"/>
      <c r="O49" s="834"/>
      <c r="P49" s="834"/>
      <c r="Q49" s="834"/>
    </row>
    <row r="50" spans="1:17" s="826" customFormat="1" ht="24" customHeight="1">
      <c r="A50" s="840">
        <v>2</v>
      </c>
      <c r="B50" s="844" t="s">
        <v>647</v>
      </c>
      <c r="C50" s="841">
        <v>101829</v>
      </c>
      <c r="D50" s="841">
        <f>413909-63437</f>
        <v>350472</v>
      </c>
      <c r="E50" s="841">
        <v>4043</v>
      </c>
      <c r="F50" s="841">
        <f>28456+12+1427</f>
        <v>29895</v>
      </c>
      <c r="G50" s="841">
        <f>27247-1301</f>
        <v>25946</v>
      </c>
      <c r="H50" s="841">
        <f>84612-27216+63437</f>
        <v>120833</v>
      </c>
      <c r="I50" s="841">
        <f t="shared" ref="I50:J54" si="9">+C50+E50+G50</f>
        <v>131818</v>
      </c>
      <c r="J50" s="841">
        <f t="shared" si="9"/>
        <v>501200</v>
      </c>
      <c r="K50" s="841"/>
      <c r="L50" s="841"/>
      <c r="M50" s="834"/>
      <c r="N50" s="834"/>
      <c r="O50" s="834"/>
      <c r="P50" s="834"/>
      <c r="Q50" s="834"/>
    </row>
    <row r="51" spans="1:17" s="826" customFormat="1" ht="24" customHeight="1">
      <c r="A51" s="840">
        <v>3</v>
      </c>
      <c r="B51" s="844" t="s">
        <v>648</v>
      </c>
      <c r="C51" s="841">
        <v>24621</v>
      </c>
      <c r="D51" s="841">
        <v>36851</v>
      </c>
      <c r="E51" s="841">
        <v>157</v>
      </c>
      <c r="F51" s="841">
        <v>797</v>
      </c>
      <c r="G51" s="841">
        <v>4186</v>
      </c>
      <c r="H51" s="841">
        <v>10033</v>
      </c>
      <c r="I51" s="841">
        <f t="shared" si="9"/>
        <v>28964</v>
      </c>
      <c r="J51" s="841">
        <f t="shared" si="9"/>
        <v>47681</v>
      </c>
      <c r="K51" s="841"/>
      <c r="L51" s="841"/>
      <c r="M51" s="834"/>
      <c r="N51" s="834"/>
      <c r="O51" s="834"/>
      <c r="P51" s="834"/>
      <c r="Q51" s="834"/>
    </row>
    <row r="52" spans="1:17" s="826" customFormat="1" ht="24" customHeight="1">
      <c r="A52" s="840">
        <v>4</v>
      </c>
      <c r="B52" s="844" t="s">
        <v>1035</v>
      </c>
      <c r="C52" s="841">
        <v>11275</v>
      </c>
      <c r="D52" s="841">
        <v>6664</v>
      </c>
      <c r="E52" s="841">
        <v>28</v>
      </c>
      <c r="F52" s="841">
        <v>55</v>
      </c>
      <c r="G52" s="841">
        <v>1388</v>
      </c>
      <c r="H52" s="841">
        <v>1345</v>
      </c>
      <c r="I52" s="841">
        <f t="shared" si="9"/>
        <v>12691</v>
      </c>
      <c r="J52" s="841">
        <f t="shared" si="9"/>
        <v>8064</v>
      </c>
      <c r="K52" s="841"/>
      <c r="L52" s="841"/>
      <c r="M52" s="834"/>
      <c r="N52" s="843"/>
      <c r="O52" s="834"/>
      <c r="P52" s="834"/>
      <c r="Q52" s="843"/>
    </row>
    <row r="53" spans="1:17" s="826" customFormat="1" ht="24" customHeight="1">
      <c r="A53" s="840">
        <v>5</v>
      </c>
      <c r="B53" s="844">
        <v>4</v>
      </c>
      <c r="C53" s="841">
        <v>4692</v>
      </c>
      <c r="D53" s="841">
        <v>1251</v>
      </c>
      <c r="E53" s="841">
        <v>0</v>
      </c>
      <c r="F53" s="841">
        <v>0</v>
      </c>
      <c r="G53" s="841">
        <v>478</v>
      </c>
      <c r="H53" s="841">
        <v>300</v>
      </c>
      <c r="I53" s="841">
        <f t="shared" si="9"/>
        <v>5170</v>
      </c>
      <c r="J53" s="841">
        <f t="shared" si="9"/>
        <v>1551</v>
      </c>
      <c r="K53" s="841"/>
      <c r="L53" s="841"/>
      <c r="M53" s="834"/>
      <c r="N53" s="843"/>
      <c r="O53" s="834"/>
      <c r="P53" s="834"/>
      <c r="Q53" s="843"/>
    </row>
    <row r="54" spans="1:17" s="826" customFormat="1" ht="24" customHeight="1">
      <c r="A54" s="840">
        <v>6</v>
      </c>
      <c r="B54" s="842" t="s">
        <v>2269</v>
      </c>
      <c r="C54" s="841">
        <v>3478</v>
      </c>
      <c r="D54" s="841">
        <v>617</v>
      </c>
      <c r="E54" s="841">
        <v>0</v>
      </c>
      <c r="F54" s="841">
        <v>0</v>
      </c>
      <c r="G54" s="841">
        <v>314</v>
      </c>
      <c r="H54" s="841">
        <v>142</v>
      </c>
      <c r="I54" s="841">
        <f t="shared" si="9"/>
        <v>3792</v>
      </c>
      <c r="J54" s="841">
        <f t="shared" si="9"/>
        <v>759</v>
      </c>
      <c r="K54" s="841"/>
      <c r="L54" s="841"/>
      <c r="M54" s="834"/>
      <c r="N54" s="834"/>
      <c r="O54" s="834"/>
      <c r="P54" s="834"/>
      <c r="Q54" s="834"/>
    </row>
    <row r="55" spans="1:17" s="826" customFormat="1" ht="24" customHeight="1">
      <c r="A55" s="840">
        <v>7</v>
      </c>
      <c r="B55" s="839" t="s">
        <v>890</v>
      </c>
      <c r="C55" s="838">
        <f t="shared" ref="C55:J55" si="10">SUM(C48:C54)</f>
        <v>145895</v>
      </c>
      <c r="D55" s="838">
        <f t="shared" si="10"/>
        <v>550937</v>
      </c>
      <c r="E55" s="838">
        <f t="shared" si="10"/>
        <v>4228</v>
      </c>
      <c r="F55" s="838">
        <f t="shared" si="10"/>
        <v>30793</v>
      </c>
      <c r="G55" s="838">
        <f t="shared" si="10"/>
        <v>32312</v>
      </c>
      <c r="H55" s="838">
        <f t="shared" si="10"/>
        <v>146789</v>
      </c>
      <c r="I55" s="838">
        <f t="shared" si="10"/>
        <v>182435</v>
      </c>
      <c r="J55" s="838">
        <f t="shared" si="10"/>
        <v>728519</v>
      </c>
      <c r="K55" s="838"/>
      <c r="L55" s="838"/>
      <c r="M55" s="837"/>
      <c r="N55" s="834"/>
      <c r="O55" s="834"/>
      <c r="P55" s="834"/>
      <c r="Q55" s="834"/>
    </row>
    <row r="56" spans="1:17" s="826" customFormat="1" ht="18">
      <c r="A56" s="836"/>
      <c r="B56" s="835"/>
      <c r="C56" s="833"/>
      <c r="D56" s="833"/>
      <c r="G56" s="833"/>
      <c r="H56" s="833"/>
      <c r="I56" s="833"/>
      <c r="J56" s="833"/>
      <c r="K56" s="833"/>
      <c r="L56" s="833"/>
      <c r="M56" s="833"/>
      <c r="N56" s="833"/>
      <c r="O56" s="834"/>
      <c r="P56" s="834"/>
      <c r="Q56" s="833"/>
    </row>
    <row r="57" spans="1:17" s="826" customFormat="1">
      <c r="A57" s="829"/>
      <c r="B57" s="828"/>
    </row>
    <row r="59" spans="1:17" s="826" customFormat="1">
      <c r="A59" s="829"/>
      <c r="B59" s="828"/>
    </row>
    <row r="64" spans="1:17" s="826" customFormat="1">
      <c r="A64" s="829"/>
      <c r="B64" s="828"/>
    </row>
    <row r="65" spans="4:13" s="826" customFormat="1"/>
    <row r="67" spans="4:13" s="826" customFormat="1">
      <c r="M67" s="832"/>
    </row>
    <row r="70" spans="4:13" s="826" customFormat="1">
      <c r="D70" s="831"/>
      <c r="J70" s="830"/>
      <c r="M70" s="832"/>
    </row>
  </sheetData>
  <mergeCells count="15">
    <mergeCell ref="I46:J46"/>
    <mergeCell ref="C46:D46"/>
    <mergeCell ref="E46:F46"/>
    <mergeCell ref="G46:H46"/>
    <mergeCell ref="A26:A27"/>
    <mergeCell ref="B26:B27"/>
    <mergeCell ref="C26:C27"/>
    <mergeCell ref="D26:D27"/>
    <mergeCell ref="K26:L26"/>
    <mergeCell ref="A3:L3"/>
    <mergeCell ref="A7:A8"/>
    <mergeCell ref="B7:B8"/>
    <mergeCell ref="C7:C8"/>
    <mergeCell ref="D7:D8"/>
    <mergeCell ref="K7:L7"/>
  </mergeCells>
  <printOptions horizontalCentered="1"/>
  <pageMargins left="0.15748031496062992" right="0.23622047244094491" top="0.59055118110236227" bottom="0.31496062992125984" header="0.35433070866141736" footer="0.23622047244094491"/>
  <pageSetup paperSize="9" scale="56"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FFC000"/>
    <pageSetUpPr fitToPage="1"/>
  </sheetPr>
  <dimension ref="A1:Z74"/>
  <sheetViews>
    <sheetView view="pageBreakPreview" zoomScale="80" zoomScaleNormal="75" zoomScaleSheetLayoutView="80" workbookViewId="0">
      <selection activeCell="T6" sqref="T6"/>
    </sheetView>
  </sheetViews>
  <sheetFormatPr defaultColWidth="14.7109375" defaultRowHeight="15"/>
  <cols>
    <col min="1" max="1" width="6" style="829" customWidth="1"/>
    <col min="2" max="2" width="37.140625" style="828" customWidth="1"/>
    <col min="3" max="3" width="13.5703125" style="826" customWidth="1"/>
    <col min="4" max="4" width="13.7109375" style="826" customWidth="1"/>
    <col min="5" max="8" width="12.5703125" style="826" customWidth="1"/>
    <col min="9" max="9" width="13.140625" style="826" customWidth="1"/>
    <col min="10" max="12" width="12.5703125" style="826" customWidth="1"/>
    <col min="13" max="15" width="12.5703125" style="826" hidden="1" customWidth="1"/>
    <col min="16" max="16" width="10" style="826" customWidth="1"/>
    <col min="17" max="17" width="17.140625" style="826" customWidth="1"/>
    <col min="18" max="18" width="10.140625" style="826" customWidth="1"/>
    <col min="19" max="19" width="11.5703125" style="826" customWidth="1"/>
    <col min="20" max="20" width="4.85546875" style="826" customWidth="1"/>
    <col min="21" max="21" width="10.140625" style="826" customWidth="1"/>
    <col min="22" max="22" width="10.42578125" style="826" customWidth="1"/>
    <col min="23" max="16384" width="14.7109375" style="826"/>
  </cols>
  <sheetData>
    <row r="1" spans="1:26" ht="18">
      <c r="A1" s="851"/>
      <c r="B1" s="874" t="s">
        <v>2289</v>
      </c>
      <c r="C1" s="834"/>
      <c r="D1" s="834"/>
      <c r="E1" s="834"/>
      <c r="F1" s="834"/>
      <c r="G1" s="834"/>
      <c r="H1" s="834"/>
      <c r="I1" s="834"/>
      <c r="J1" s="834"/>
      <c r="K1" s="823" t="s">
        <v>269</v>
      </c>
      <c r="L1" s="793" t="s">
        <v>2288</v>
      </c>
      <c r="M1" s="793"/>
      <c r="N1" s="793"/>
      <c r="O1" s="793"/>
      <c r="P1" s="788"/>
    </row>
    <row r="2" spans="1:26" ht="18">
      <c r="A2" s="851"/>
      <c r="B2" s="826"/>
      <c r="C2" s="833"/>
      <c r="D2" s="833"/>
      <c r="E2" s="833"/>
      <c r="F2" s="833"/>
      <c r="G2" s="873"/>
      <c r="H2" s="873"/>
      <c r="I2" s="873"/>
      <c r="J2" s="833"/>
      <c r="K2" s="833"/>
      <c r="L2" s="834"/>
      <c r="M2" s="834"/>
      <c r="N2" s="834"/>
      <c r="O2" s="834"/>
      <c r="Q2" s="1383"/>
    </row>
    <row r="3" spans="1:26" ht="18">
      <c r="A3" s="1863" t="s">
        <v>2290</v>
      </c>
      <c r="B3" s="1863"/>
      <c r="C3" s="1863"/>
      <c r="D3" s="1863"/>
      <c r="E3" s="1863"/>
      <c r="F3" s="1863"/>
      <c r="G3" s="1863"/>
      <c r="H3" s="1863"/>
      <c r="I3" s="1863"/>
      <c r="J3" s="1863"/>
      <c r="K3" s="1863"/>
      <c r="L3" s="1863"/>
      <c r="M3" s="872"/>
      <c r="N3" s="872"/>
      <c r="O3" s="872"/>
      <c r="Q3" s="1383"/>
    </row>
    <row r="4" spans="1:26" ht="18">
      <c r="A4" s="851"/>
      <c r="B4" s="850" t="s">
        <v>1151</v>
      </c>
      <c r="C4" s="833"/>
      <c r="D4" s="833"/>
      <c r="E4" s="833"/>
      <c r="F4" s="833"/>
      <c r="G4" s="833"/>
      <c r="H4" s="833"/>
      <c r="I4" s="833"/>
      <c r="J4" s="833"/>
      <c r="K4" s="833"/>
      <c r="L4" s="834"/>
      <c r="M4" s="834"/>
      <c r="N4" s="834"/>
      <c r="O4" s="834"/>
      <c r="P4" s="834"/>
      <c r="Q4" s="1156"/>
      <c r="R4" s="834"/>
      <c r="S4" s="834"/>
      <c r="T4" s="834"/>
      <c r="Z4" s="827"/>
    </row>
    <row r="5" spans="1:26" ht="18">
      <c r="A5" s="869" t="s">
        <v>271</v>
      </c>
      <c r="B5" s="1370" t="s">
        <v>2285</v>
      </c>
      <c r="C5" s="871" t="s">
        <v>263</v>
      </c>
      <c r="D5" s="833"/>
      <c r="E5" s="833"/>
      <c r="G5" s="833"/>
      <c r="H5" s="833"/>
      <c r="I5" s="833"/>
      <c r="J5" s="833"/>
      <c r="K5" s="833"/>
      <c r="L5" s="834"/>
      <c r="M5" s="834"/>
      <c r="N5" s="834"/>
      <c r="O5" s="834"/>
      <c r="P5" s="834"/>
      <c r="Q5" s="1156"/>
      <c r="R5" s="834"/>
      <c r="S5" s="834"/>
      <c r="T5" s="834"/>
      <c r="Z5" s="827"/>
    </row>
    <row r="6" spans="1:26" ht="18">
      <c r="A6" s="851"/>
      <c r="B6" s="834"/>
      <c r="C6" s="850"/>
      <c r="D6" s="834"/>
      <c r="E6" s="834"/>
      <c r="F6" s="871" t="s">
        <v>264</v>
      </c>
      <c r="G6" s="834"/>
      <c r="H6" s="834"/>
      <c r="I6" s="837" t="s">
        <v>265</v>
      </c>
      <c r="J6" s="834"/>
      <c r="K6" s="834"/>
      <c r="L6" s="834"/>
      <c r="M6" s="834"/>
      <c r="N6" s="834"/>
      <c r="O6" s="834"/>
      <c r="P6" s="834"/>
      <c r="Q6" s="1156"/>
      <c r="R6" s="834"/>
      <c r="S6" s="834"/>
      <c r="T6" s="834"/>
      <c r="Z6" s="827"/>
    </row>
    <row r="7" spans="1:26" ht="18">
      <c r="A7" s="1864"/>
      <c r="B7" s="1865" t="s">
        <v>266</v>
      </c>
      <c r="C7" s="1865" t="s">
        <v>2284</v>
      </c>
      <c r="D7" s="1865" t="s">
        <v>2283</v>
      </c>
      <c r="E7" s="841"/>
      <c r="F7" s="838" t="s">
        <v>2282</v>
      </c>
      <c r="G7" s="838"/>
      <c r="H7" s="838"/>
      <c r="I7" s="838"/>
      <c r="J7" s="841"/>
      <c r="K7" s="1861" t="s">
        <v>2940</v>
      </c>
      <c r="L7" s="1862"/>
      <c r="M7" s="834"/>
      <c r="N7" s="834"/>
      <c r="O7" s="834"/>
      <c r="P7" s="834"/>
      <c r="Q7" s="1156"/>
      <c r="R7" s="834"/>
      <c r="S7" s="834"/>
      <c r="T7" s="834"/>
      <c r="Z7" s="827"/>
    </row>
    <row r="8" spans="1:26" s="865" customFormat="1" ht="85.5" customHeight="1">
      <c r="A8" s="1864"/>
      <c r="B8" s="1865"/>
      <c r="C8" s="1865"/>
      <c r="D8" s="1865"/>
      <c r="E8" s="845" t="s">
        <v>2281</v>
      </c>
      <c r="F8" s="845" t="s">
        <v>476</v>
      </c>
      <c r="G8" s="845" t="s">
        <v>2280</v>
      </c>
      <c r="H8" s="845" t="s">
        <v>2279</v>
      </c>
      <c r="I8" s="845" t="s">
        <v>477</v>
      </c>
      <c r="J8" s="845" t="s">
        <v>2278</v>
      </c>
      <c r="K8" s="845" t="s">
        <v>2277</v>
      </c>
      <c r="L8" s="845" t="s">
        <v>2276</v>
      </c>
      <c r="M8" s="866"/>
      <c r="N8" s="866"/>
      <c r="O8" s="866"/>
      <c r="P8" s="866"/>
      <c r="Q8" s="866"/>
      <c r="R8" s="866"/>
      <c r="S8" s="866"/>
      <c r="T8" s="866"/>
    </row>
    <row r="9" spans="1:26" ht="18">
      <c r="A9" s="840"/>
      <c r="B9" s="845" t="s">
        <v>646</v>
      </c>
      <c r="C9" s="841"/>
      <c r="D9" s="841"/>
      <c r="E9" s="841"/>
      <c r="F9" s="841"/>
      <c r="G9" s="841"/>
      <c r="H9" s="841"/>
      <c r="I9" s="841"/>
      <c r="J9" s="841"/>
      <c r="K9" s="864"/>
      <c r="L9" s="864"/>
      <c r="M9" s="843"/>
      <c r="N9" s="843"/>
      <c r="O9" s="843"/>
      <c r="P9" s="843"/>
      <c r="Q9" s="843"/>
      <c r="R9" s="843"/>
      <c r="S9" s="843"/>
      <c r="T9" s="843"/>
      <c r="Z9" s="827"/>
    </row>
    <row r="10" spans="1:26" ht="24.75" customHeight="1">
      <c r="A10" s="840">
        <v>1</v>
      </c>
      <c r="B10" s="844" t="s">
        <v>647</v>
      </c>
      <c r="C10" s="841">
        <v>144601</v>
      </c>
      <c r="D10" s="858">
        <v>131542</v>
      </c>
      <c r="E10" s="841"/>
      <c r="F10" s="863">
        <v>43.350999999999999</v>
      </c>
      <c r="G10" s="863">
        <v>55.128</v>
      </c>
      <c r="H10" s="863">
        <v>1.145</v>
      </c>
      <c r="I10" s="863">
        <v>3.6999999999999998E-2</v>
      </c>
      <c r="J10" s="855">
        <f>SUM(F10:I10)</f>
        <v>99.661000000000001</v>
      </c>
      <c r="K10" s="870">
        <v>3377.72</v>
      </c>
      <c r="L10" s="870">
        <v>2301.59</v>
      </c>
      <c r="M10" s="875">
        <f>+C10*50*6/10^6</f>
        <v>43.380299999999998</v>
      </c>
      <c r="N10" s="875">
        <f>+C10*150*6/10^6</f>
        <v>130.14089999999999</v>
      </c>
      <c r="O10" s="862"/>
      <c r="P10" s="846"/>
      <c r="Q10" s="862"/>
      <c r="R10" s="862"/>
      <c r="S10" s="862"/>
      <c r="T10" s="834"/>
      <c r="U10" s="830"/>
      <c r="V10" s="830"/>
      <c r="W10" s="830"/>
      <c r="Z10" s="827"/>
    </row>
    <row r="11" spans="1:26" ht="24.75" customHeight="1">
      <c r="A11" s="840">
        <v>2</v>
      </c>
      <c r="B11" s="844" t="s">
        <v>648</v>
      </c>
      <c r="C11" s="841">
        <v>31631</v>
      </c>
      <c r="D11" s="858">
        <v>56240</v>
      </c>
      <c r="E11" s="841"/>
      <c r="F11" s="863">
        <v>9.44</v>
      </c>
      <c r="G11" s="863">
        <v>23.643000000000001</v>
      </c>
      <c r="H11" s="863">
        <v>1.827</v>
      </c>
      <c r="I11" s="863">
        <v>0.10199999999999999</v>
      </c>
      <c r="J11" s="855">
        <f>SUM(F11:I11)</f>
        <v>35.011999999999993</v>
      </c>
      <c r="K11" s="870">
        <v>1312.69</v>
      </c>
      <c r="L11" s="870">
        <v>923.92</v>
      </c>
      <c r="M11" s="875">
        <f>+C11*50*6/10^6</f>
        <v>9.4893000000000001</v>
      </c>
      <c r="N11" s="875">
        <f>+C11*150*6/10^6</f>
        <v>28.4679</v>
      </c>
      <c r="O11" s="862"/>
      <c r="P11" s="846"/>
      <c r="Q11" s="862"/>
      <c r="R11" s="862"/>
      <c r="S11" s="862"/>
      <c r="T11" s="834"/>
      <c r="U11" s="830"/>
      <c r="V11" s="830"/>
      <c r="W11" s="830"/>
      <c r="Z11" s="827"/>
    </row>
    <row r="12" spans="1:26" ht="24.75" customHeight="1">
      <c r="A12" s="840">
        <v>3</v>
      </c>
      <c r="B12" s="844" t="s">
        <v>1035</v>
      </c>
      <c r="C12" s="841">
        <v>13431</v>
      </c>
      <c r="D12" s="858">
        <v>37273</v>
      </c>
      <c r="E12" s="841"/>
      <c r="F12" s="863">
        <v>4.0069999999999997</v>
      </c>
      <c r="G12" s="863">
        <v>10.002000000000001</v>
      </c>
      <c r="H12" s="863">
        <v>1.931</v>
      </c>
      <c r="I12" s="863">
        <v>0.28299999999999997</v>
      </c>
      <c r="J12" s="855">
        <f>SUM(F12:I12)</f>
        <v>16.223000000000003</v>
      </c>
      <c r="K12" s="870">
        <v>639.86</v>
      </c>
      <c r="L12" s="870">
        <v>489.9</v>
      </c>
      <c r="M12" s="875">
        <f>+C12*50*6/10^6</f>
        <v>4.0293000000000001</v>
      </c>
      <c r="N12" s="875">
        <f>+C12*150*6/10^6</f>
        <v>12.087899999999999</v>
      </c>
      <c r="O12" s="862"/>
      <c r="P12" s="846"/>
      <c r="Q12" s="862"/>
      <c r="R12" s="862"/>
      <c r="S12" s="862"/>
      <c r="T12" s="834"/>
      <c r="U12" s="830"/>
      <c r="V12" s="830"/>
      <c r="W12" s="830"/>
      <c r="Z12" s="827"/>
    </row>
    <row r="13" spans="1:26" ht="24.75" customHeight="1">
      <c r="A13" s="840">
        <v>4</v>
      </c>
      <c r="B13" s="844">
        <v>4</v>
      </c>
      <c r="C13" s="841">
        <v>5319</v>
      </c>
      <c r="D13" s="858">
        <v>20275</v>
      </c>
      <c r="E13" s="841"/>
      <c r="F13" s="863">
        <v>1.534</v>
      </c>
      <c r="G13" s="863">
        <v>4.4029999999999996</v>
      </c>
      <c r="H13" s="863">
        <v>1.0760000000000001</v>
      </c>
      <c r="I13" s="863">
        <v>0.35599999999999998</v>
      </c>
      <c r="J13" s="855">
        <f>SUM(F13:I13)</f>
        <v>7.3689999999999998</v>
      </c>
      <c r="K13" s="870">
        <v>301.89</v>
      </c>
      <c r="L13" s="870">
        <v>241.78</v>
      </c>
      <c r="M13" s="875">
        <f>+C13*50*6/10^6</f>
        <v>1.5956999999999999</v>
      </c>
      <c r="N13" s="875">
        <f>+C13*150*6/10^6</f>
        <v>4.7870999999999997</v>
      </c>
      <c r="O13" s="862"/>
      <c r="P13" s="846"/>
      <c r="Q13" s="862"/>
      <c r="R13" s="862"/>
      <c r="S13" s="862"/>
      <c r="T13" s="834"/>
      <c r="U13" s="830"/>
      <c r="V13" s="830"/>
      <c r="W13" s="830"/>
      <c r="Z13" s="827"/>
    </row>
    <row r="14" spans="1:26" ht="24.75" customHeight="1">
      <c r="A14" s="840">
        <v>5</v>
      </c>
      <c r="B14" s="842" t="s">
        <v>2269</v>
      </c>
      <c r="C14" s="841">
        <v>3910</v>
      </c>
      <c r="D14" s="858">
        <v>23992</v>
      </c>
      <c r="E14" s="841"/>
      <c r="F14" s="863">
        <v>1.133</v>
      </c>
      <c r="G14" s="863">
        <v>3.3290000000000002</v>
      </c>
      <c r="H14" s="863">
        <v>1.95</v>
      </c>
      <c r="I14" s="863">
        <v>0.95199999999999996</v>
      </c>
      <c r="J14" s="855">
        <f>SUM(F14:I14)</f>
        <v>7.3639999999999999</v>
      </c>
      <c r="K14" s="870">
        <v>328.16</v>
      </c>
      <c r="L14" s="870">
        <v>275.52</v>
      </c>
      <c r="M14" s="875">
        <f>+C14*50*6/10^6</f>
        <v>1.173</v>
      </c>
      <c r="N14" s="875">
        <f>+C14*150*6/10^6</f>
        <v>3.5190000000000001</v>
      </c>
      <c r="O14" s="862"/>
      <c r="P14" s="846"/>
      <c r="Q14" s="862"/>
      <c r="R14" s="862"/>
      <c r="S14" s="862"/>
      <c r="T14" s="834"/>
      <c r="U14" s="830"/>
      <c r="V14" s="830"/>
      <c r="W14" s="830"/>
      <c r="Z14" s="827"/>
    </row>
    <row r="15" spans="1:26" ht="24.75" customHeight="1">
      <c r="A15" s="840">
        <v>6</v>
      </c>
      <c r="B15" s="842" t="s">
        <v>1665</v>
      </c>
      <c r="C15" s="838">
        <f t="shared" ref="C15:L15" si="0">SUM(C10:C14)</f>
        <v>198892</v>
      </c>
      <c r="D15" s="856">
        <f t="shared" si="0"/>
        <v>269322</v>
      </c>
      <c r="E15" s="838">
        <f t="shared" si="0"/>
        <v>0</v>
      </c>
      <c r="F15" s="855">
        <f t="shared" si="0"/>
        <v>59.464999999999996</v>
      </c>
      <c r="G15" s="855">
        <f t="shared" si="0"/>
        <v>96.504999999999995</v>
      </c>
      <c r="H15" s="855">
        <f t="shared" si="0"/>
        <v>7.9290000000000012</v>
      </c>
      <c r="I15" s="855">
        <f t="shared" si="0"/>
        <v>1.73</v>
      </c>
      <c r="J15" s="855">
        <f t="shared" si="0"/>
        <v>165.62900000000002</v>
      </c>
      <c r="K15" s="838">
        <f t="shared" si="0"/>
        <v>5960.32</v>
      </c>
      <c r="L15" s="838">
        <f t="shared" si="0"/>
        <v>4232.7100000000009</v>
      </c>
      <c r="M15" s="837"/>
      <c r="N15" s="837"/>
      <c r="O15" s="837"/>
      <c r="P15" s="846"/>
      <c r="Q15" s="837"/>
      <c r="R15" s="837"/>
      <c r="S15" s="853"/>
      <c r="T15" s="837"/>
      <c r="Y15" s="830"/>
      <c r="Z15" s="827"/>
    </row>
    <row r="16" spans="1:26" ht="36">
      <c r="A16" s="840">
        <v>7</v>
      </c>
      <c r="B16" s="861" t="s">
        <v>2275</v>
      </c>
      <c r="C16" s="841"/>
      <c r="D16" s="858"/>
      <c r="E16" s="841"/>
      <c r="F16" s="841"/>
      <c r="G16" s="841"/>
      <c r="H16" s="841"/>
      <c r="I16" s="841"/>
      <c r="J16" s="841"/>
      <c r="K16" s="841"/>
      <c r="L16" s="841"/>
      <c r="M16" s="834" t="e">
        <f>+C16/B16</f>
        <v>#VALUE!</v>
      </c>
      <c r="N16" s="834" t="e">
        <f>+G16*M16</f>
        <v>#VALUE!</v>
      </c>
      <c r="O16" s="834"/>
      <c r="P16" s="834"/>
      <c r="Q16" s="834"/>
      <c r="R16" s="834"/>
      <c r="S16" s="834"/>
      <c r="T16" s="834"/>
      <c r="X16" s="830"/>
      <c r="Z16" s="827"/>
    </row>
    <row r="17" spans="1:26" ht="24.75" customHeight="1">
      <c r="A17" s="840">
        <v>8</v>
      </c>
      <c r="B17" s="842" t="s">
        <v>1665</v>
      </c>
      <c r="C17" s="838">
        <f t="shared" ref="C17:L17" si="1">+C15+C16</f>
        <v>198892</v>
      </c>
      <c r="D17" s="856">
        <f t="shared" si="1"/>
        <v>269322</v>
      </c>
      <c r="E17" s="838">
        <f t="shared" si="1"/>
        <v>0</v>
      </c>
      <c r="F17" s="838">
        <f t="shared" si="1"/>
        <v>59.464999999999996</v>
      </c>
      <c r="G17" s="838">
        <f t="shared" si="1"/>
        <v>96.504999999999995</v>
      </c>
      <c r="H17" s="838">
        <f t="shared" si="1"/>
        <v>7.9290000000000012</v>
      </c>
      <c r="I17" s="855">
        <f t="shared" si="1"/>
        <v>1.73</v>
      </c>
      <c r="J17" s="838">
        <f t="shared" si="1"/>
        <v>165.62900000000002</v>
      </c>
      <c r="K17" s="838">
        <f t="shared" si="1"/>
        <v>5960.32</v>
      </c>
      <c r="L17" s="838">
        <f t="shared" si="1"/>
        <v>4232.7100000000009</v>
      </c>
      <c r="M17" s="837"/>
      <c r="N17" s="837"/>
      <c r="O17" s="837"/>
      <c r="P17" s="837"/>
      <c r="Q17" s="837"/>
      <c r="R17" s="837"/>
      <c r="S17" s="837"/>
      <c r="T17" s="837"/>
      <c r="Z17" s="827"/>
    </row>
    <row r="18" spans="1:26" ht="24.75" customHeight="1">
      <c r="A18" s="840">
        <v>9</v>
      </c>
      <c r="B18" s="842" t="s">
        <v>659</v>
      </c>
      <c r="C18" s="841"/>
      <c r="D18" s="858"/>
      <c r="E18" s="841"/>
      <c r="F18" s="841"/>
      <c r="G18" s="841"/>
      <c r="H18" s="841"/>
      <c r="I18" s="841"/>
      <c r="J18" s="841"/>
      <c r="K18" s="841"/>
      <c r="L18" s="841"/>
      <c r="M18" s="834"/>
      <c r="N18" s="834"/>
      <c r="O18" s="834"/>
      <c r="P18" s="834"/>
      <c r="Q18" s="834"/>
      <c r="R18" s="834"/>
      <c r="S18" s="834"/>
      <c r="T18" s="834"/>
      <c r="Z18" s="827"/>
    </row>
    <row r="19" spans="1:26" ht="24.75" customHeight="1">
      <c r="A19" s="840">
        <v>10</v>
      </c>
      <c r="B19" s="842" t="s">
        <v>660</v>
      </c>
      <c r="C19" s="841"/>
      <c r="D19" s="858"/>
      <c r="E19" s="841"/>
      <c r="F19" s="841"/>
      <c r="G19" s="841"/>
      <c r="H19" s="841"/>
      <c r="I19" s="841"/>
      <c r="J19" s="841"/>
      <c r="K19" s="841"/>
      <c r="L19" s="841"/>
      <c r="M19" s="834"/>
      <c r="N19" s="834"/>
      <c r="O19" s="834"/>
      <c r="P19" s="834"/>
      <c r="Q19" s="834"/>
      <c r="R19" s="834"/>
      <c r="S19" s="834"/>
      <c r="T19" s="834"/>
      <c r="Z19" s="827"/>
    </row>
    <row r="20" spans="1:26" ht="24.75" customHeight="1">
      <c r="A20" s="840">
        <v>11</v>
      </c>
      <c r="B20" s="842" t="s">
        <v>661</v>
      </c>
      <c r="C20" s="838">
        <f t="shared" ref="C20:L20" si="2">+C18</f>
        <v>0</v>
      </c>
      <c r="D20" s="856">
        <f t="shared" si="2"/>
        <v>0</v>
      </c>
      <c r="E20" s="838">
        <f t="shared" si="2"/>
        <v>0</v>
      </c>
      <c r="F20" s="838">
        <f t="shared" si="2"/>
        <v>0</v>
      </c>
      <c r="G20" s="838">
        <f t="shared" si="2"/>
        <v>0</v>
      </c>
      <c r="H20" s="838">
        <f t="shared" si="2"/>
        <v>0</v>
      </c>
      <c r="I20" s="838">
        <f t="shared" si="2"/>
        <v>0</v>
      </c>
      <c r="J20" s="838">
        <f t="shared" si="2"/>
        <v>0</v>
      </c>
      <c r="K20" s="838">
        <f t="shared" si="2"/>
        <v>0</v>
      </c>
      <c r="L20" s="838">
        <f t="shared" si="2"/>
        <v>0</v>
      </c>
      <c r="M20" s="837"/>
      <c r="N20" s="837"/>
      <c r="O20" s="837"/>
      <c r="P20" s="837"/>
      <c r="Q20" s="837"/>
      <c r="R20" s="837"/>
      <c r="S20" s="837"/>
      <c r="T20" s="837"/>
      <c r="Z20" s="827"/>
    </row>
    <row r="21" spans="1:26" ht="24.75" customHeight="1">
      <c r="A21" s="840"/>
      <c r="B21" s="842"/>
      <c r="C21" s="841"/>
      <c r="D21" s="858"/>
      <c r="E21" s="841"/>
      <c r="F21" s="841"/>
      <c r="G21" s="841"/>
      <c r="H21" s="841"/>
      <c r="I21" s="841"/>
      <c r="J21" s="841"/>
      <c r="K21" s="841"/>
      <c r="L21" s="841"/>
      <c r="M21" s="834"/>
      <c r="N21" s="834"/>
      <c r="O21" s="834"/>
      <c r="P21" s="834"/>
      <c r="Q21" s="1156"/>
      <c r="R21" s="834"/>
      <c r="S21" s="834"/>
      <c r="T21" s="834"/>
      <c r="Z21" s="827"/>
    </row>
    <row r="22" spans="1:26" ht="24.75" customHeight="1">
      <c r="A22" s="840">
        <v>12</v>
      </c>
      <c r="B22" s="842" t="s">
        <v>2286</v>
      </c>
      <c r="C22" s="838">
        <f t="shared" ref="C22:L22" si="3">+C17+C20</f>
        <v>198892</v>
      </c>
      <c r="D22" s="856">
        <f t="shared" si="3"/>
        <v>269322</v>
      </c>
      <c r="E22" s="838">
        <f t="shared" si="3"/>
        <v>0</v>
      </c>
      <c r="F22" s="838">
        <f t="shared" si="3"/>
        <v>59.464999999999996</v>
      </c>
      <c r="G22" s="838">
        <f t="shared" si="3"/>
        <v>96.504999999999995</v>
      </c>
      <c r="H22" s="838">
        <f t="shared" si="3"/>
        <v>7.9290000000000012</v>
      </c>
      <c r="I22" s="855">
        <f t="shared" si="3"/>
        <v>1.73</v>
      </c>
      <c r="J22" s="838">
        <f t="shared" si="3"/>
        <v>165.62900000000002</v>
      </c>
      <c r="K22" s="838">
        <f t="shared" si="3"/>
        <v>5960.32</v>
      </c>
      <c r="L22" s="838">
        <f t="shared" si="3"/>
        <v>4232.7100000000009</v>
      </c>
      <c r="M22" s="837"/>
      <c r="N22" s="837"/>
      <c r="O22" s="837"/>
      <c r="P22" s="837"/>
      <c r="Q22" s="1384"/>
      <c r="R22" s="837"/>
      <c r="S22" s="837"/>
      <c r="T22" s="837"/>
      <c r="Z22" s="827"/>
    </row>
    <row r="23" spans="1:26" ht="18">
      <c r="A23" s="851"/>
      <c r="B23" s="852"/>
      <c r="C23" s="834"/>
      <c r="D23" s="867"/>
      <c r="E23" s="834"/>
      <c r="F23" s="834"/>
      <c r="G23" s="834"/>
      <c r="H23" s="834"/>
      <c r="I23" s="834"/>
      <c r="J23" s="834"/>
      <c r="K23" s="834"/>
      <c r="L23" s="834"/>
      <c r="M23" s="834"/>
      <c r="N23" s="834"/>
      <c r="O23" s="834"/>
      <c r="P23" s="834"/>
      <c r="Q23" s="1156"/>
      <c r="R23" s="834"/>
      <c r="S23" s="834"/>
      <c r="T23" s="834"/>
      <c r="Z23" s="827"/>
    </row>
    <row r="24" spans="1:26" ht="18">
      <c r="A24" s="869" t="s">
        <v>1274</v>
      </c>
      <c r="B24" s="868" t="s">
        <v>2285</v>
      </c>
      <c r="C24" s="837" t="s">
        <v>662</v>
      </c>
      <c r="D24" s="867"/>
      <c r="E24" s="834"/>
      <c r="F24" s="788"/>
      <c r="G24" s="834"/>
      <c r="H24" s="834"/>
      <c r="I24" s="834"/>
      <c r="J24" s="834"/>
      <c r="K24" s="834"/>
      <c r="L24" s="834"/>
      <c r="M24" s="834"/>
      <c r="N24" s="834"/>
      <c r="O24" s="834"/>
      <c r="P24" s="834"/>
      <c r="Q24" s="1156"/>
      <c r="R24" s="834"/>
      <c r="S24" s="834"/>
      <c r="T24" s="834"/>
      <c r="Z24" s="827"/>
    </row>
    <row r="25" spans="1:26" ht="18">
      <c r="A25" s="851"/>
      <c r="B25" s="852"/>
      <c r="C25" s="850"/>
      <c r="D25" s="867"/>
      <c r="E25" s="834"/>
      <c r="F25" s="837" t="s">
        <v>264</v>
      </c>
      <c r="G25" s="834"/>
      <c r="H25" s="834"/>
      <c r="I25" s="837" t="s">
        <v>265</v>
      </c>
      <c r="J25" s="834"/>
      <c r="K25" s="834"/>
      <c r="L25" s="834"/>
      <c r="M25" s="834"/>
      <c r="N25" s="834"/>
      <c r="O25" s="834"/>
      <c r="P25" s="834"/>
      <c r="Q25" s="1156"/>
      <c r="R25" s="834"/>
      <c r="S25" s="834"/>
      <c r="T25" s="834"/>
      <c r="Z25" s="827"/>
    </row>
    <row r="26" spans="1:26" ht="18">
      <c r="A26" s="1864"/>
      <c r="B26" s="1865" t="s">
        <v>266</v>
      </c>
      <c r="C26" s="1865" t="s">
        <v>2284</v>
      </c>
      <c r="D26" s="1867" t="s">
        <v>2283</v>
      </c>
      <c r="E26" s="841"/>
      <c r="F26" s="838" t="s">
        <v>2282</v>
      </c>
      <c r="G26" s="838"/>
      <c r="H26" s="838"/>
      <c r="I26" s="838"/>
      <c r="J26" s="841"/>
      <c r="K26" s="1861" t="s">
        <v>2940</v>
      </c>
      <c r="L26" s="1862"/>
      <c r="M26" s="834"/>
      <c r="N26" s="834"/>
      <c r="O26" s="834"/>
      <c r="P26" s="834"/>
      <c r="Q26" s="1156"/>
      <c r="R26" s="834"/>
      <c r="S26" s="834"/>
      <c r="T26" s="834"/>
      <c r="Z26" s="827"/>
    </row>
    <row r="27" spans="1:26" s="865" customFormat="1" ht="87.75" customHeight="1">
      <c r="A27" s="1864"/>
      <c r="B27" s="1865"/>
      <c r="C27" s="1865"/>
      <c r="D27" s="1867"/>
      <c r="E27" s="845" t="s">
        <v>2281</v>
      </c>
      <c r="F27" s="845" t="s">
        <v>476</v>
      </c>
      <c r="G27" s="845" t="s">
        <v>2280</v>
      </c>
      <c r="H27" s="845" t="s">
        <v>2279</v>
      </c>
      <c r="I27" s="845" t="s">
        <v>477</v>
      </c>
      <c r="J27" s="845" t="s">
        <v>2278</v>
      </c>
      <c r="K27" s="845" t="s">
        <v>2277</v>
      </c>
      <c r="L27" s="845" t="s">
        <v>2276</v>
      </c>
      <c r="M27" s="866"/>
      <c r="N27" s="866"/>
      <c r="O27" s="866"/>
      <c r="P27" s="866"/>
      <c r="Q27" s="866"/>
      <c r="R27" s="866"/>
      <c r="S27" s="866"/>
      <c r="T27" s="866"/>
    </row>
    <row r="28" spans="1:26" ht="18">
      <c r="A28" s="840"/>
      <c r="B28" s="845" t="s">
        <v>646</v>
      </c>
      <c r="C28" s="841"/>
      <c r="D28" s="858"/>
      <c r="E28" s="841"/>
      <c r="F28" s="841"/>
      <c r="G28" s="841"/>
      <c r="H28" s="841"/>
      <c r="I28" s="841"/>
      <c r="J28" s="841"/>
      <c r="K28" s="864"/>
      <c r="L28" s="864"/>
      <c r="M28" s="843"/>
      <c r="N28" s="843"/>
      <c r="O28" s="843"/>
      <c r="P28" s="843"/>
      <c r="Q28" s="843"/>
      <c r="R28" s="843"/>
      <c r="S28" s="843"/>
      <c r="T28" s="843"/>
      <c r="Z28" s="827"/>
    </row>
    <row r="29" spans="1:26" ht="24" customHeight="1">
      <c r="A29" s="840">
        <v>1</v>
      </c>
      <c r="B29" s="844" t="s">
        <v>647</v>
      </c>
      <c r="C29" s="841">
        <v>607994</v>
      </c>
      <c r="D29" s="858">
        <v>515213</v>
      </c>
      <c r="E29" s="841"/>
      <c r="F29" s="863">
        <v>182.15199999999999</v>
      </c>
      <c r="G29" s="863">
        <v>145.50700000000001</v>
      </c>
      <c r="H29" s="863">
        <v>0.10199999999999999</v>
      </c>
      <c r="I29" s="863">
        <v>5.0000000000000001E-3</v>
      </c>
      <c r="J29" s="855">
        <f>SUM(F29:I29)</f>
        <v>327.76599999999996</v>
      </c>
      <c r="K29" s="841">
        <v>10500.58</v>
      </c>
      <c r="L29" s="841">
        <v>6357.41</v>
      </c>
      <c r="M29" s="875">
        <f>+C29*50*6/10^6</f>
        <v>182.3982</v>
      </c>
      <c r="N29" s="875">
        <f>+C29*150*6/10^6</f>
        <v>547.19460000000004</v>
      </c>
      <c r="O29" s="834"/>
      <c r="P29" s="846"/>
      <c r="Q29" s="862"/>
      <c r="R29" s="862"/>
      <c r="S29" s="862"/>
      <c r="T29" s="834"/>
      <c r="U29" s="830"/>
      <c r="V29" s="830"/>
      <c r="W29" s="830"/>
      <c r="Z29" s="827"/>
    </row>
    <row r="30" spans="1:26" ht="24" customHeight="1">
      <c r="A30" s="840">
        <v>2</v>
      </c>
      <c r="B30" s="844" t="s">
        <v>648</v>
      </c>
      <c r="C30" s="841">
        <v>51518</v>
      </c>
      <c r="D30" s="858">
        <v>92953</v>
      </c>
      <c r="E30" s="841"/>
      <c r="F30" s="863">
        <v>15.327999999999999</v>
      </c>
      <c r="G30" s="863">
        <v>21.582000000000001</v>
      </c>
      <c r="H30" s="863">
        <v>0.27500000000000002</v>
      </c>
      <c r="I30" s="863">
        <v>5.2999999999999999E-2</v>
      </c>
      <c r="J30" s="855">
        <f>SUM(F30:I30)</f>
        <v>37.237999999999992</v>
      </c>
      <c r="K30" s="841">
        <v>1320.67</v>
      </c>
      <c r="L30" s="841">
        <v>851.96</v>
      </c>
      <c r="M30" s="875">
        <f>+C30*50*6/10^6</f>
        <v>15.455399999999999</v>
      </c>
      <c r="N30" s="875">
        <f>+C30*150*6/10^6</f>
        <v>46.366199999999999</v>
      </c>
      <c r="O30" s="834"/>
      <c r="P30" s="846"/>
      <c r="Q30" s="862"/>
      <c r="R30" s="862"/>
      <c r="S30" s="862"/>
      <c r="T30" s="834"/>
      <c r="U30" s="830"/>
      <c r="V30" s="830"/>
      <c r="W30" s="830"/>
      <c r="Z30" s="827"/>
    </row>
    <row r="31" spans="1:26" ht="24" customHeight="1">
      <c r="A31" s="840">
        <v>3</v>
      </c>
      <c r="B31" s="844" t="s">
        <v>1035</v>
      </c>
      <c r="C31" s="841">
        <v>8385</v>
      </c>
      <c r="D31" s="858">
        <v>23146</v>
      </c>
      <c r="E31" s="841"/>
      <c r="F31" s="863">
        <v>2.496</v>
      </c>
      <c r="G31" s="863">
        <v>4.4710000000000001</v>
      </c>
      <c r="H31" s="863">
        <v>0.247</v>
      </c>
      <c r="I31" s="863">
        <v>0.125</v>
      </c>
      <c r="J31" s="855">
        <f>SUM(F31:I31)</f>
        <v>7.3390000000000004</v>
      </c>
      <c r="K31" s="841">
        <v>276.57</v>
      </c>
      <c r="L31" s="841">
        <v>193.03</v>
      </c>
      <c r="M31" s="875">
        <f>+C31*50*6/10^6</f>
        <v>2.5154999999999998</v>
      </c>
      <c r="N31" s="875">
        <f>+C31*150*6/10^6</f>
        <v>7.5465</v>
      </c>
      <c r="O31" s="834"/>
      <c r="P31" s="846"/>
      <c r="Q31" s="862"/>
      <c r="R31" s="862"/>
      <c r="S31" s="862"/>
      <c r="T31" s="834"/>
      <c r="U31" s="830"/>
      <c r="V31" s="830"/>
      <c r="W31" s="830"/>
      <c r="Z31" s="827"/>
    </row>
    <row r="32" spans="1:26" ht="24" customHeight="1">
      <c r="A32" s="840">
        <v>4</v>
      </c>
      <c r="B32" s="844">
        <v>4</v>
      </c>
      <c r="C32" s="841">
        <v>1602</v>
      </c>
      <c r="D32" s="858">
        <v>6306</v>
      </c>
      <c r="E32" s="841"/>
      <c r="F32" s="863">
        <v>0.42199999999999999</v>
      </c>
      <c r="G32" s="863">
        <v>1.052</v>
      </c>
      <c r="H32" s="863">
        <v>0.188</v>
      </c>
      <c r="I32" s="863">
        <v>0.13500000000000001</v>
      </c>
      <c r="J32" s="855">
        <f>SUM(F32:I32)</f>
        <v>1.7969999999999999</v>
      </c>
      <c r="K32" s="841">
        <v>74.53</v>
      </c>
      <c r="L32" s="841">
        <v>55.19</v>
      </c>
      <c r="M32" s="875">
        <f>+C32*50*6/10^6</f>
        <v>0.48060000000000003</v>
      </c>
      <c r="N32" s="875">
        <f>+C32*150*6/10^6</f>
        <v>1.4418</v>
      </c>
      <c r="O32" s="834"/>
      <c r="P32" s="846"/>
      <c r="Q32" s="862"/>
      <c r="R32" s="862"/>
      <c r="S32" s="862"/>
      <c r="T32" s="834"/>
      <c r="U32" s="830"/>
      <c r="V32" s="830"/>
      <c r="W32" s="830"/>
      <c r="Z32" s="827"/>
    </row>
    <row r="33" spans="1:26" ht="24" customHeight="1">
      <c r="A33" s="840">
        <v>5</v>
      </c>
      <c r="B33" s="842" t="s">
        <v>2269</v>
      </c>
      <c r="C33" s="841">
        <v>783</v>
      </c>
      <c r="D33" s="858">
        <v>4271</v>
      </c>
      <c r="E33" s="841"/>
      <c r="F33" s="863">
        <v>0.221</v>
      </c>
      <c r="G33" s="863">
        <v>0.59899999999999998</v>
      </c>
      <c r="H33" s="863">
        <v>0.36599999999999999</v>
      </c>
      <c r="I33" s="863">
        <v>0.28299999999999997</v>
      </c>
      <c r="J33" s="855">
        <f>SUM(F33:I33)</f>
        <v>1.4689999999999999</v>
      </c>
      <c r="K33" s="841">
        <v>66.73</v>
      </c>
      <c r="L33" s="841">
        <v>51.07</v>
      </c>
      <c r="M33" s="875">
        <f>+C33*50*6/10^6</f>
        <v>0.2349</v>
      </c>
      <c r="N33" s="875">
        <f>+C33*150*6/10^6</f>
        <v>0.70469999999999999</v>
      </c>
      <c r="O33" s="834"/>
      <c r="P33" s="846"/>
      <c r="Q33" s="862"/>
      <c r="R33" s="862"/>
      <c r="S33" s="862"/>
      <c r="T33" s="834"/>
      <c r="U33" s="830"/>
      <c r="V33" s="830"/>
      <c r="W33" s="830"/>
      <c r="Z33" s="827"/>
    </row>
    <row r="34" spans="1:26" ht="24" customHeight="1">
      <c r="A34" s="840">
        <v>6</v>
      </c>
      <c r="B34" s="842" t="s">
        <v>1665</v>
      </c>
      <c r="C34" s="838">
        <f t="shared" ref="C34:L34" si="4">SUM(C29:C33)</f>
        <v>670282</v>
      </c>
      <c r="D34" s="856">
        <f t="shared" si="4"/>
        <v>641889</v>
      </c>
      <c r="E34" s="838">
        <f t="shared" si="4"/>
        <v>0</v>
      </c>
      <c r="F34" s="855">
        <f t="shared" si="4"/>
        <v>200.619</v>
      </c>
      <c r="G34" s="855">
        <f t="shared" si="4"/>
        <v>173.21099999999998</v>
      </c>
      <c r="H34" s="855">
        <f t="shared" si="4"/>
        <v>1.1779999999999999</v>
      </c>
      <c r="I34" s="855">
        <f t="shared" si="4"/>
        <v>0.60099999999999998</v>
      </c>
      <c r="J34" s="855">
        <f t="shared" si="4"/>
        <v>375.60899999999998</v>
      </c>
      <c r="K34" s="854">
        <f t="shared" si="4"/>
        <v>12239.08</v>
      </c>
      <c r="L34" s="854">
        <f t="shared" si="4"/>
        <v>7508.6599999999989</v>
      </c>
      <c r="M34" s="853"/>
      <c r="N34" s="853"/>
      <c r="O34" s="853"/>
      <c r="P34" s="846"/>
      <c r="Q34" s="853"/>
      <c r="R34" s="853"/>
      <c r="S34" s="853"/>
      <c r="T34" s="853"/>
      <c r="Z34" s="827"/>
    </row>
    <row r="35" spans="1:26" ht="39" customHeight="1">
      <c r="A35" s="840">
        <v>7</v>
      </c>
      <c r="B35" s="861" t="s">
        <v>2275</v>
      </c>
      <c r="C35" s="841"/>
      <c r="D35" s="858"/>
      <c r="E35" s="841"/>
      <c r="F35" s="841"/>
      <c r="G35" s="841"/>
      <c r="H35" s="841"/>
      <c r="I35" s="841"/>
      <c r="J35" s="841"/>
      <c r="K35" s="841"/>
      <c r="L35" s="841"/>
      <c r="M35" s="834"/>
      <c r="N35" s="834"/>
      <c r="O35" s="834"/>
      <c r="P35" s="834"/>
      <c r="Q35" s="834"/>
      <c r="R35" s="834"/>
      <c r="S35" s="834"/>
      <c r="T35" s="834"/>
      <c r="Z35" s="827"/>
    </row>
    <row r="36" spans="1:26" ht="22.5" customHeight="1">
      <c r="A36" s="840">
        <v>8</v>
      </c>
      <c r="B36" s="842" t="s">
        <v>1665</v>
      </c>
      <c r="C36" s="838">
        <f t="shared" ref="C36:L36" si="5">+C34+C35</f>
        <v>670282</v>
      </c>
      <c r="D36" s="856">
        <f t="shared" si="5"/>
        <v>641889</v>
      </c>
      <c r="E36" s="838">
        <f t="shared" si="5"/>
        <v>0</v>
      </c>
      <c r="F36" s="838">
        <f t="shared" si="5"/>
        <v>200.619</v>
      </c>
      <c r="G36" s="838">
        <f t="shared" si="5"/>
        <v>173.21099999999998</v>
      </c>
      <c r="H36" s="838">
        <f t="shared" si="5"/>
        <v>1.1779999999999999</v>
      </c>
      <c r="I36" s="838">
        <f t="shared" si="5"/>
        <v>0.60099999999999998</v>
      </c>
      <c r="J36" s="838">
        <f t="shared" si="5"/>
        <v>375.60899999999998</v>
      </c>
      <c r="K36" s="838">
        <f t="shared" si="5"/>
        <v>12239.08</v>
      </c>
      <c r="L36" s="838">
        <f t="shared" si="5"/>
        <v>7508.6599999999989</v>
      </c>
      <c r="M36" s="837"/>
      <c r="N36" s="837"/>
      <c r="O36" s="837"/>
      <c r="P36" s="837"/>
      <c r="Q36" s="837"/>
      <c r="R36" s="837"/>
      <c r="S36" s="837"/>
      <c r="T36" s="837"/>
      <c r="Z36" s="827"/>
    </row>
    <row r="37" spans="1:26" ht="22.5" customHeight="1">
      <c r="A37" s="840">
        <v>9</v>
      </c>
      <c r="B37" s="842" t="s">
        <v>659</v>
      </c>
      <c r="C37" s="860">
        <v>215528</v>
      </c>
      <c r="D37" s="859">
        <v>13529.900000000001</v>
      </c>
      <c r="E37" s="841">
        <v>55.995999999999995</v>
      </c>
      <c r="F37" s="841">
        <v>0</v>
      </c>
      <c r="G37" s="841">
        <v>0</v>
      </c>
      <c r="H37" s="841">
        <v>0</v>
      </c>
      <c r="I37" s="841">
        <v>0</v>
      </c>
      <c r="J37" s="855">
        <f>SUM(E37:I37)</f>
        <v>55.995999999999995</v>
      </c>
      <c r="K37" s="841">
        <v>1216.3600000000001</v>
      </c>
      <c r="L37" s="841">
        <v>570.27</v>
      </c>
      <c r="M37" s="834"/>
      <c r="N37" s="834"/>
      <c r="O37" s="834"/>
      <c r="P37" s="834"/>
      <c r="Q37" s="834"/>
      <c r="R37" s="834"/>
      <c r="S37" s="834"/>
      <c r="T37" s="834"/>
      <c r="Z37" s="827"/>
    </row>
    <row r="38" spans="1:26" ht="22.5" customHeight="1">
      <c r="A38" s="840">
        <v>10</v>
      </c>
      <c r="B38" s="842" t="s">
        <v>660</v>
      </c>
      <c r="C38" s="841"/>
      <c r="D38" s="858"/>
      <c r="E38" s="841"/>
      <c r="F38" s="841"/>
      <c r="G38" s="841"/>
      <c r="H38" s="841"/>
      <c r="I38" s="841"/>
      <c r="J38" s="841"/>
      <c r="K38" s="841"/>
      <c r="L38" s="841"/>
      <c r="M38" s="834"/>
      <c r="N38" s="834"/>
      <c r="O38" s="834"/>
      <c r="P38" s="834"/>
      <c r="Q38" s="834"/>
      <c r="R38" s="834"/>
      <c r="S38" s="834"/>
      <c r="T38" s="834"/>
      <c r="Z38" s="827"/>
    </row>
    <row r="39" spans="1:26" ht="22.5" customHeight="1">
      <c r="A39" s="840">
        <v>11</v>
      </c>
      <c r="B39" s="842" t="s">
        <v>661</v>
      </c>
      <c r="C39" s="838">
        <f t="shared" ref="C39:L39" si="6">+C37</f>
        <v>215528</v>
      </c>
      <c r="D39" s="856">
        <f t="shared" si="6"/>
        <v>13529.900000000001</v>
      </c>
      <c r="E39" s="838">
        <f t="shared" si="6"/>
        <v>55.995999999999995</v>
      </c>
      <c r="F39" s="838">
        <f t="shared" si="6"/>
        <v>0</v>
      </c>
      <c r="G39" s="838">
        <f t="shared" si="6"/>
        <v>0</v>
      </c>
      <c r="H39" s="838">
        <f t="shared" si="6"/>
        <v>0</v>
      </c>
      <c r="I39" s="838">
        <f t="shared" si="6"/>
        <v>0</v>
      </c>
      <c r="J39" s="838">
        <f t="shared" si="6"/>
        <v>55.995999999999995</v>
      </c>
      <c r="K39" s="838">
        <f t="shared" si="6"/>
        <v>1216.3600000000001</v>
      </c>
      <c r="L39" s="838">
        <f t="shared" si="6"/>
        <v>570.27</v>
      </c>
      <c r="M39" s="837"/>
      <c r="N39" s="837"/>
      <c r="O39" s="837"/>
      <c r="P39" s="837"/>
      <c r="Q39" s="837"/>
      <c r="R39" s="837"/>
      <c r="S39" s="837"/>
      <c r="T39" s="837"/>
      <c r="Z39" s="827"/>
    </row>
    <row r="40" spans="1:26" ht="22.5" customHeight="1">
      <c r="A40" s="840"/>
      <c r="B40" s="842"/>
      <c r="C40" s="841"/>
      <c r="D40" s="858"/>
      <c r="E40" s="841"/>
      <c r="F40" s="841"/>
      <c r="G40" s="841"/>
      <c r="H40" s="841"/>
      <c r="I40" s="841"/>
      <c r="J40" s="841"/>
      <c r="K40" s="841"/>
      <c r="L40" s="841"/>
      <c r="M40" s="834"/>
      <c r="N40" s="834"/>
      <c r="O40" s="834"/>
      <c r="P40" s="834"/>
      <c r="Q40" s="834"/>
      <c r="R40" s="834"/>
      <c r="S40" s="834"/>
      <c r="T40" s="834"/>
      <c r="Z40" s="827"/>
    </row>
    <row r="41" spans="1:26" ht="22.5" customHeight="1">
      <c r="A41" s="840">
        <v>12</v>
      </c>
      <c r="B41" s="842" t="s">
        <v>2274</v>
      </c>
      <c r="C41" s="838">
        <f t="shared" ref="C41:L41" si="7">+C36+C39</f>
        <v>885810</v>
      </c>
      <c r="D41" s="856">
        <f t="shared" si="7"/>
        <v>655418.9</v>
      </c>
      <c r="E41" s="838">
        <f t="shared" si="7"/>
        <v>55.995999999999995</v>
      </c>
      <c r="F41" s="838">
        <f t="shared" si="7"/>
        <v>200.619</v>
      </c>
      <c r="G41" s="838">
        <f t="shared" si="7"/>
        <v>173.21099999999998</v>
      </c>
      <c r="H41" s="838">
        <f t="shared" si="7"/>
        <v>1.1779999999999999</v>
      </c>
      <c r="I41" s="838">
        <f t="shared" si="7"/>
        <v>0.60099999999999998</v>
      </c>
      <c r="J41" s="838">
        <f t="shared" si="7"/>
        <v>431.60499999999996</v>
      </c>
      <c r="K41" s="838">
        <f t="shared" si="7"/>
        <v>13455.44</v>
      </c>
      <c r="L41" s="838">
        <f t="shared" si="7"/>
        <v>8078.9299999999985</v>
      </c>
      <c r="M41" s="837"/>
      <c r="N41" s="837"/>
      <c r="O41" s="837"/>
      <c r="P41" s="837"/>
      <c r="Q41" s="837"/>
      <c r="R41" s="837"/>
      <c r="S41" s="837"/>
      <c r="T41" s="837"/>
      <c r="Z41" s="827"/>
    </row>
    <row r="42" spans="1:26" ht="22.5" customHeight="1">
      <c r="A42" s="840"/>
      <c r="B42" s="842"/>
      <c r="C42" s="841"/>
      <c r="D42" s="858"/>
      <c r="E42" s="841"/>
      <c r="F42" s="841"/>
      <c r="G42" s="841"/>
      <c r="H42" s="841"/>
      <c r="I42" s="841"/>
      <c r="J42" s="841"/>
      <c r="K42" s="841"/>
      <c r="L42" s="841"/>
      <c r="M42" s="834"/>
      <c r="N42" s="834"/>
      <c r="O42" s="834"/>
      <c r="P42" s="834"/>
      <c r="Q42" s="834"/>
      <c r="R42" s="834"/>
      <c r="S42" s="834"/>
      <c r="T42" s="834"/>
      <c r="Z42" s="827"/>
    </row>
    <row r="43" spans="1:26" ht="22.5" customHeight="1">
      <c r="A43" s="840"/>
      <c r="B43" s="857" t="s">
        <v>2273</v>
      </c>
      <c r="C43" s="838">
        <f t="shared" ref="C43:L43" si="8">+C22+C41</f>
        <v>1084702</v>
      </c>
      <c r="D43" s="856">
        <f t="shared" si="8"/>
        <v>924740.9</v>
      </c>
      <c r="E43" s="855">
        <f t="shared" si="8"/>
        <v>55.995999999999995</v>
      </c>
      <c r="F43" s="855">
        <f t="shared" si="8"/>
        <v>260.084</v>
      </c>
      <c r="G43" s="855">
        <f t="shared" si="8"/>
        <v>269.71600000000001</v>
      </c>
      <c r="H43" s="855">
        <f t="shared" si="8"/>
        <v>9.1070000000000011</v>
      </c>
      <c r="I43" s="855">
        <f t="shared" si="8"/>
        <v>2.331</v>
      </c>
      <c r="J43" s="855">
        <f t="shared" si="8"/>
        <v>597.23399999999992</v>
      </c>
      <c r="K43" s="854">
        <f t="shared" si="8"/>
        <v>19415.760000000002</v>
      </c>
      <c r="L43" s="854">
        <f t="shared" si="8"/>
        <v>12311.64</v>
      </c>
      <c r="M43" s="853"/>
      <c r="N43" s="853"/>
      <c r="O43" s="853"/>
      <c r="P43" s="846"/>
      <c r="Q43" s="853"/>
      <c r="R43" s="853"/>
      <c r="S43" s="853"/>
      <c r="T43" s="853"/>
      <c r="Z43" s="827"/>
    </row>
    <row r="44" spans="1:26" ht="18" customHeight="1">
      <c r="A44" s="851"/>
      <c r="B44" s="852"/>
      <c r="C44" s="834"/>
      <c r="D44" s="834"/>
      <c r="E44" s="834"/>
      <c r="F44" s="834"/>
      <c r="G44" s="834"/>
      <c r="H44" s="834"/>
      <c r="I44" s="834"/>
      <c r="J44" s="834"/>
      <c r="K44" s="834"/>
      <c r="L44" s="849"/>
      <c r="M44" s="834"/>
      <c r="N44" s="834"/>
      <c r="O44" s="834"/>
      <c r="P44" s="846"/>
      <c r="Q44" s="834"/>
      <c r="R44" s="834"/>
      <c r="S44" s="834"/>
      <c r="T44" s="834"/>
      <c r="Z44" s="827"/>
    </row>
    <row r="45" spans="1:26" ht="24" customHeight="1">
      <c r="A45" s="851"/>
      <c r="B45" s="837" t="s">
        <v>2272</v>
      </c>
      <c r="C45" s="850"/>
      <c r="D45" s="850"/>
      <c r="E45" s="833"/>
      <c r="F45" s="833"/>
      <c r="G45" s="833"/>
      <c r="H45" s="833"/>
      <c r="I45" s="833"/>
      <c r="J45" s="833"/>
      <c r="K45" s="833"/>
      <c r="L45" s="849"/>
      <c r="M45" s="834"/>
      <c r="N45" s="834"/>
      <c r="O45" s="834"/>
      <c r="P45" s="846"/>
      <c r="Q45" s="867"/>
      <c r="R45" s="834"/>
      <c r="S45" s="834"/>
      <c r="T45" s="834"/>
      <c r="Z45" s="827"/>
    </row>
    <row r="46" spans="1:26" ht="42.75" customHeight="1">
      <c r="A46" s="840"/>
      <c r="B46" s="848"/>
      <c r="C46" s="1866" t="s">
        <v>1194</v>
      </c>
      <c r="D46" s="1866"/>
      <c r="E46" s="1866" t="s">
        <v>316</v>
      </c>
      <c r="F46" s="1866"/>
      <c r="G46" s="1866" t="s">
        <v>2271</v>
      </c>
      <c r="H46" s="1866"/>
      <c r="I46" s="1861" t="s">
        <v>890</v>
      </c>
      <c r="J46" s="1862"/>
      <c r="K46" s="841"/>
      <c r="L46" s="841"/>
      <c r="M46" s="834"/>
      <c r="N46" s="834"/>
      <c r="O46" s="834"/>
      <c r="P46" s="846"/>
      <c r="Q46" s="834"/>
      <c r="R46" s="834"/>
      <c r="S46" s="834"/>
      <c r="T46" s="834"/>
      <c r="Z46" s="827"/>
    </row>
    <row r="47" spans="1:26" ht="25.5" customHeight="1">
      <c r="A47" s="840"/>
      <c r="B47" s="842"/>
      <c r="C47" s="847" t="s">
        <v>263</v>
      </c>
      <c r="D47" s="847" t="s">
        <v>662</v>
      </c>
      <c r="E47" s="847" t="s">
        <v>263</v>
      </c>
      <c r="F47" s="847" t="s">
        <v>662</v>
      </c>
      <c r="G47" s="847" t="s">
        <v>263</v>
      </c>
      <c r="H47" s="847" t="s">
        <v>662</v>
      </c>
      <c r="I47" s="847" t="s">
        <v>263</v>
      </c>
      <c r="J47" s="847" t="s">
        <v>662</v>
      </c>
      <c r="K47" s="841"/>
      <c r="L47" s="841"/>
      <c r="M47" s="834"/>
      <c r="N47" s="834"/>
      <c r="O47" s="834"/>
      <c r="P47" s="846"/>
      <c r="Q47" s="834"/>
      <c r="R47" s="834"/>
      <c r="S47" s="834"/>
      <c r="T47" s="834"/>
      <c r="Z47" s="827"/>
    </row>
    <row r="48" spans="1:26" ht="25.5" customHeight="1">
      <c r="A48" s="840">
        <v>1</v>
      </c>
      <c r="B48" s="845" t="s">
        <v>2270</v>
      </c>
      <c r="C48" s="841">
        <v>0</v>
      </c>
      <c r="D48" s="841">
        <v>181179</v>
      </c>
      <c r="E48" s="841">
        <v>0</v>
      </c>
      <c r="F48" s="841">
        <v>41</v>
      </c>
      <c r="G48" s="841">
        <v>0</v>
      </c>
      <c r="H48" s="841">
        <v>34308</v>
      </c>
      <c r="I48" s="841">
        <f>+C48+E48+G48</f>
        <v>0</v>
      </c>
      <c r="J48" s="841">
        <f>+D48+F48+H48</f>
        <v>215528</v>
      </c>
      <c r="K48" s="841"/>
      <c r="L48" s="841"/>
      <c r="M48" s="834"/>
      <c r="N48" s="834"/>
      <c r="O48" s="834"/>
      <c r="P48" s="846"/>
      <c r="Q48" s="834"/>
      <c r="R48" s="834"/>
      <c r="S48" s="834"/>
      <c r="T48" s="834"/>
      <c r="Z48" s="827"/>
    </row>
    <row r="49" spans="1:26" ht="25.5" customHeight="1">
      <c r="A49" s="840"/>
      <c r="B49" s="845" t="s">
        <v>646</v>
      </c>
      <c r="C49" s="841"/>
      <c r="D49" s="841"/>
      <c r="E49" s="841"/>
      <c r="F49" s="841"/>
      <c r="G49" s="841"/>
      <c r="H49" s="841"/>
      <c r="I49" s="841"/>
      <c r="J49" s="841"/>
      <c r="K49" s="841"/>
      <c r="L49" s="841"/>
      <c r="M49" s="834"/>
      <c r="N49" s="834"/>
      <c r="O49" s="834"/>
      <c r="P49" s="846"/>
      <c r="Q49" s="834"/>
      <c r="R49" s="834"/>
      <c r="S49" s="834"/>
      <c r="T49" s="834"/>
      <c r="Z49" s="827"/>
    </row>
    <row r="50" spans="1:26" ht="25.5" customHeight="1">
      <c r="A50" s="840">
        <v>2</v>
      </c>
      <c r="B50" s="844" t="s">
        <v>647</v>
      </c>
      <c r="C50" s="841">
        <v>112736</v>
      </c>
      <c r="D50" s="841">
        <v>455510</v>
      </c>
      <c r="E50" s="841">
        <v>3543</v>
      </c>
      <c r="F50" s="841">
        <v>27192</v>
      </c>
      <c r="G50" s="841">
        <v>28322</v>
      </c>
      <c r="H50" s="841">
        <f>93737+31555</f>
        <v>125292</v>
      </c>
      <c r="I50" s="841">
        <f t="shared" ref="I50:J54" si="9">+C50+E50+G50</f>
        <v>144601</v>
      </c>
      <c r="J50" s="841">
        <f t="shared" si="9"/>
        <v>607994</v>
      </c>
      <c r="K50" s="841"/>
      <c r="L50" s="841"/>
      <c r="M50" s="834"/>
      <c r="N50" s="834"/>
      <c r="O50" s="834"/>
      <c r="P50" s="834"/>
      <c r="Q50" s="834"/>
      <c r="R50" s="834"/>
      <c r="S50" s="834"/>
      <c r="T50" s="834"/>
      <c r="Z50" s="827"/>
    </row>
    <row r="51" spans="1:26" ht="25.5" customHeight="1">
      <c r="A51" s="840">
        <v>3</v>
      </c>
      <c r="B51" s="844" t="s">
        <v>648</v>
      </c>
      <c r="C51" s="841">
        <v>28217</v>
      </c>
      <c r="D51" s="841">
        <v>42056</v>
      </c>
      <c r="E51" s="841">
        <v>143</v>
      </c>
      <c r="F51" s="841">
        <v>678</v>
      </c>
      <c r="G51" s="841">
        <v>3271</v>
      </c>
      <c r="H51" s="841">
        <v>8784</v>
      </c>
      <c r="I51" s="841">
        <f t="shared" si="9"/>
        <v>31631</v>
      </c>
      <c r="J51" s="841">
        <f t="shared" si="9"/>
        <v>51518</v>
      </c>
      <c r="K51" s="841"/>
      <c r="L51" s="841"/>
      <c r="M51" s="834"/>
      <c r="N51" s="834"/>
      <c r="O51" s="834"/>
      <c r="P51" s="834"/>
      <c r="Q51" s="834"/>
      <c r="R51" s="834"/>
      <c r="S51" s="834"/>
      <c r="T51" s="834"/>
      <c r="Z51" s="827"/>
    </row>
    <row r="52" spans="1:26" ht="25.5" customHeight="1">
      <c r="A52" s="840">
        <v>4</v>
      </c>
      <c r="B52" s="844" t="s">
        <v>1035</v>
      </c>
      <c r="C52" s="841">
        <v>12645</v>
      </c>
      <c r="D52" s="841">
        <v>7314</v>
      </c>
      <c r="E52" s="841">
        <v>21</v>
      </c>
      <c r="F52" s="841">
        <v>46</v>
      </c>
      <c r="G52" s="841">
        <v>765</v>
      </c>
      <c r="H52" s="841">
        <v>1025</v>
      </c>
      <c r="I52" s="841">
        <f t="shared" si="9"/>
        <v>13431</v>
      </c>
      <c r="J52" s="841">
        <f t="shared" si="9"/>
        <v>8385</v>
      </c>
      <c r="K52" s="841"/>
      <c r="L52" s="841"/>
      <c r="M52" s="834"/>
      <c r="N52" s="834"/>
      <c r="O52" s="834"/>
      <c r="P52" s="834"/>
      <c r="Q52" s="834"/>
      <c r="R52" s="834"/>
      <c r="S52" s="834"/>
      <c r="T52" s="843"/>
      <c r="Z52" s="827"/>
    </row>
    <row r="53" spans="1:26" ht="25.5" customHeight="1">
      <c r="A53" s="840">
        <v>5</v>
      </c>
      <c r="B53" s="844">
        <v>4</v>
      </c>
      <c r="C53" s="841">
        <v>5083</v>
      </c>
      <c r="D53" s="841">
        <v>1380</v>
      </c>
      <c r="E53" s="841">
        <v>0</v>
      </c>
      <c r="F53" s="841">
        <v>0</v>
      </c>
      <c r="G53" s="841">
        <v>236</v>
      </c>
      <c r="H53" s="841">
        <v>222</v>
      </c>
      <c r="I53" s="841">
        <f t="shared" si="9"/>
        <v>5319</v>
      </c>
      <c r="J53" s="841">
        <f t="shared" si="9"/>
        <v>1602</v>
      </c>
      <c r="K53" s="841"/>
      <c r="L53" s="841"/>
      <c r="M53" s="834"/>
      <c r="N53" s="834"/>
      <c r="O53" s="834"/>
      <c r="P53" s="834"/>
      <c r="Q53" s="834"/>
      <c r="R53" s="834"/>
      <c r="S53" s="834"/>
      <c r="T53" s="843"/>
      <c r="Z53" s="827"/>
    </row>
    <row r="54" spans="1:26" ht="25.5" customHeight="1">
      <c r="A54" s="840">
        <v>6</v>
      </c>
      <c r="B54" s="842" t="s">
        <v>2269</v>
      </c>
      <c r="C54" s="841">
        <v>3741</v>
      </c>
      <c r="D54" s="841">
        <v>680</v>
      </c>
      <c r="E54" s="841">
        <v>0</v>
      </c>
      <c r="F54" s="841">
        <v>0</v>
      </c>
      <c r="G54" s="841">
        <v>169</v>
      </c>
      <c r="H54" s="841">
        <v>103</v>
      </c>
      <c r="I54" s="841">
        <f t="shared" si="9"/>
        <v>3910</v>
      </c>
      <c r="J54" s="841">
        <f t="shared" si="9"/>
        <v>783</v>
      </c>
      <c r="K54" s="841"/>
      <c r="L54" s="841"/>
      <c r="M54" s="834"/>
      <c r="N54" s="834"/>
      <c r="O54" s="834"/>
      <c r="P54" s="834"/>
      <c r="Q54" s="834"/>
      <c r="R54" s="834"/>
      <c r="S54" s="834"/>
      <c r="T54" s="834"/>
      <c r="Z54" s="827"/>
    </row>
    <row r="55" spans="1:26" ht="25.5" customHeight="1">
      <c r="A55" s="840">
        <v>7</v>
      </c>
      <c r="B55" s="839" t="s">
        <v>890</v>
      </c>
      <c r="C55" s="838">
        <f t="shared" ref="C55:J55" si="10">SUM(C48:C54)</f>
        <v>162422</v>
      </c>
      <c r="D55" s="838">
        <f t="shared" si="10"/>
        <v>688119</v>
      </c>
      <c r="E55" s="838">
        <f t="shared" si="10"/>
        <v>3707</v>
      </c>
      <c r="F55" s="838">
        <f t="shared" si="10"/>
        <v>27957</v>
      </c>
      <c r="G55" s="838">
        <f t="shared" si="10"/>
        <v>32763</v>
      </c>
      <c r="H55" s="838">
        <f t="shared" si="10"/>
        <v>169734</v>
      </c>
      <c r="I55" s="838">
        <f t="shared" si="10"/>
        <v>198892</v>
      </c>
      <c r="J55" s="838">
        <f t="shared" si="10"/>
        <v>885810</v>
      </c>
      <c r="K55" s="838"/>
      <c r="L55" s="838"/>
      <c r="M55" s="837"/>
      <c r="N55" s="837"/>
      <c r="O55" s="837"/>
      <c r="P55" s="837"/>
      <c r="Q55" s="834"/>
      <c r="R55" s="834"/>
      <c r="S55" s="834"/>
      <c r="T55" s="834"/>
      <c r="Z55" s="827"/>
    </row>
    <row r="56" spans="1:26" ht="18">
      <c r="A56" s="836"/>
      <c r="B56" s="835"/>
      <c r="C56" s="833"/>
      <c r="D56" s="833"/>
      <c r="G56" s="833"/>
      <c r="H56" s="833"/>
      <c r="I56" s="833"/>
      <c r="J56" s="833"/>
      <c r="K56" s="833"/>
      <c r="L56" s="833"/>
      <c r="M56" s="833"/>
      <c r="N56" s="833"/>
      <c r="O56" s="833"/>
      <c r="P56" s="833"/>
      <c r="Q56" s="833"/>
      <c r="R56" s="834"/>
      <c r="S56" s="834"/>
      <c r="T56" s="833"/>
      <c r="Z56" s="827"/>
    </row>
    <row r="57" spans="1:26" ht="18">
      <c r="R57" s="834"/>
      <c r="Z57" s="827"/>
    </row>
    <row r="58" spans="1:26">
      <c r="Z58" s="827"/>
    </row>
    <row r="59" spans="1:26">
      <c r="Z59" s="827"/>
    </row>
    <row r="60" spans="1:26">
      <c r="Z60" s="827"/>
    </row>
    <row r="61" spans="1:26">
      <c r="Z61" s="827"/>
    </row>
    <row r="62" spans="1:26">
      <c r="Z62" s="827"/>
    </row>
    <row r="63" spans="1:26">
      <c r="Z63" s="827"/>
    </row>
    <row r="64" spans="1:26">
      <c r="K64" s="832"/>
      <c r="Z64" s="827"/>
    </row>
    <row r="65" spans="4:26" s="826" customFormat="1">
      <c r="Z65" s="827"/>
    </row>
    <row r="66" spans="4:26" s="826" customFormat="1">
      <c r="Z66" s="827"/>
    </row>
    <row r="67" spans="4:26" s="826" customFormat="1">
      <c r="Z67" s="827"/>
    </row>
    <row r="68" spans="4:26" s="826" customFormat="1">
      <c r="Z68" s="827"/>
    </row>
    <row r="69" spans="4:26" s="826" customFormat="1">
      <c r="Z69" s="827"/>
    </row>
    <row r="70" spans="4:26" s="826" customFormat="1">
      <c r="D70" s="831"/>
      <c r="J70" s="830"/>
      <c r="Z70" s="827"/>
    </row>
    <row r="71" spans="4:26" s="826" customFormat="1">
      <c r="Z71" s="827"/>
    </row>
    <row r="74" spans="4:26" s="826" customFormat="1">
      <c r="D74" s="831"/>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3"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FFC000"/>
    <pageSetUpPr fitToPage="1"/>
  </sheetPr>
  <dimension ref="A1:J47"/>
  <sheetViews>
    <sheetView view="pageBreakPreview" zoomScale="80" zoomScaleNormal="75" zoomScaleSheetLayoutView="80" workbookViewId="0">
      <selection activeCell="I47" sqref="I47"/>
    </sheetView>
  </sheetViews>
  <sheetFormatPr defaultColWidth="14.7109375" defaultRowHeight="15"/>
  <cols>
    <col min="1" max="1" width="6" style="829" customWidth="1"/>
    <col min="2" max="2" width="39.85546875" style="828" customWidth="1"/>
    <col min="3" max="3" width="15.28515625" style="826" customWidth="1"/>
    <col min="4" max="4" width="13.7109375" style="826" customWidth="1"/>
    <col min="5" max="6" width="12.5703125" style="826" customWidth="1"/>
    <col min="7" max="7" width="13.140625" style="826" customWidth="1"/>
    <col min="8" max="9" width="12.5703125" style="826" customWidth="1"/>
    <col min="10" max="10" width="13.42578125" style="826" customWidth="1"/>
    <col min="11" max="11" width="16.28515625" style="826" customWidth="1"/>
    <col min="12" max="16384" width="14.7109375" style="826"/>
  </cols>
  <sheetData>
    <row r="1" spans="1:10" ht="18">
      <c r="A1" s="851"/>
      <c r="B1" s="874" t="s">
        <v>2289</v>
      </c>
      <c r="C1" s="834"/>
      <c r="D1" s="834"/>
      <c r="E1" s="834"/>
      <c r="F1" s="834"/>
      <c r="G1" s="834"/>
      <c r="H1" s="834"/>
      <c r="I1" s="823" t="s">
        <v>269</v>
      </c>
      <c r="J1" s="793" t="s">
        <v>2296</v>
      </c>
    </row>
    <row r="2" spans="1:10" ht="18">
      <c r="A2" s="851"/>
      <c r="B2" s="826"/>
      <c r="C2" s="833"/>
      <c r="D2" s="833"/>
      <c r="E2" s="833"/>
      <c r="F2" s="833"/>
      <c r="G2" s="833"/>
      <c r="H2" s="833"/>
      <c r="I2" s="833"/>
      <c r="J2" s="834"/>
    </row>
    <row r="3" spans="1:10" ht="21.75" customHeight="1">
      <c r="A3" s="1871" t="s">
        <v>2295</v>
      </c>
      <c r="B3" s="1871"/>
      <c r="C3" s="1871"/>
      <c r="D3" s="1871"/>
      <c r="E3" s="1871"/>
      <c r="F3" s="1871"/>
      <c r="G3" s="1871"/>
      <c r="H3" s="1871"/>
      <c r="I3" s="1871"/>
      <c r="J3" s="1871"/>
    </row>
    <row r="4" spans="1:10" ht="18">
      <c r="A4" s="851"/>
      <c r="B4" s="850" t="s">
        <v>1151</v>
      </c>
      <c r="C4" s="833"/>
      <c r="D4" s="833"/>
      <c r="E4" s="833"/>
      <c r="F4" s="833"/>
      <c r="G4" s="833"/>
      <c r="H4" s="833"/>
      <c r="I4" s="833"/>
      <c r="J4" s="834"/>
    </row>
    <row r="5" spans="1:10" ht="18">
      <c r="A5" s="869" t="s">
        <v>271</v>
      </c>
      <c r="B5" s="1446" t="s">
        <v>2294</v>
      </c>
      <c r="C5" s="871" t="s">
        <v>263</v>
      </c>
      <c r="D5" s="833"/>
      <c r="F5" s="833"/>
      <c r="G5" s="833"/>
      <c r="H5" s="833"/>
      <c r="I5" s="833"/>
      <c r="J5" s="834"/>
    </row>
    <row r="6" spans="1:10" ht="18">
      <c r="A6" s="851"/>
      <c r="B6" s="834"/>
      <c r="C6" s="850"/>
      <c r="D6" s="834"/>
      <c r="E6" s="1868" t="s">
        <v>264</v>
      </c>
      <c r="F6" s="1868"/>
      <c r="G6" s="1868"/>
      <c r="H6" s="834"/>
      <c r="I6" s="834"/>
      <c r="J6" s="834"/>
    </row>
    <row r="7" spans="1:10" ht="18">
      <c r="A7" s="1864"/>
      <c r="B7" s="1865" t="s">
        <v>266</v>
      </c>
      <c r="C7" s="1865" t="s">
        <v>2284</v>
      </c>
      <c r="D7" s="1865" t="s">
        <v>2283</v>
      </c>
      <c r="E7" s="838" t="s">
        <v>2282</v>
      </c>
      <c r="F7" s="838"/>
      <c r="G7" s="838"/>
      <c r="H7" s="841"/>
      <c r="I7" s="1861" t="s">
        <v>2940</v>
      </c>
      <c r="J7" s="1862"/>
    </row>
    <row r="8" spans="1:10" s="865" customFormat="1" ht="78.75" customHeight="1">
      <c r="A8" s="1864"/>
      <c r="B8" s="1865"/>
      <c r="C8" s="1865"/>
      <c r="D8" s="1865"/>
      <c r="E8" s="845" t="s">
        <v>1792</v>
      </c>
      <c r="F8" s="845" t="s">
        <v>894</v>
      </c>
      <c r="G8" s="845" t="s">
        <v>2293</v>
      </c>
      <c r="H8" s="845" t="s">
        <v>2278</v>
      </c>
      <c r="I8" s="845" t="s">
        <v>2277</v>
      </c>
      <c r="J8" s="845" t="s">
        <v>2276</v>
      </c>
    </row>
    <row r="9" spans="1:10" ht="18">
      <c r="A9" s="840"/>
      <c r="B9" s="845" t="s">
        <v>646</v>
      </c>
      <c r="C9" s="841"/>
      <c r="D9" s="841"/>
      <c r="E9" s="841"/>
      <c r="F9" s="841"/>
      <c r="G9" s="841"/>
      <c r="H9" s="841"/>
      <c r="I9" s="877"/>
      <c r="J9" s="877"/>
    </row>
    <row r="10" spans="1:10" ht="22.5" customHeight="1">
      <c r="A10" s="840">
        <v>1</v>
      </c>
      <c r="B10" s="844" t="s">
        <v>647</v>
      </c>
      <c r="C10" s="841">
        <v>18319</v>
      </c>
      <c r="D10" s="841">
        <v>18016</v>
      </c>
      <c r="E10" s="841">
        <v>21.946999999999999</v>
      </c>
      <c r="F10" s="841">
        <v>36.890999999999998</v>
      </c>
      <c r="G10" s="841">
        <v>0.99799999999999978</v>
      </c>
      <c r="H10" s="838">
        <f>SUM(E10:G10)</f>
        <v>59.835999999999991</v>
      </c>
      <c r="I10" s="870">
        <v>3540.2585999999992</v>
      </c>
      <c r="J10" s="870">
        <v>2932.03</v>
      </c>
    </row>
    <row r="11" spans="1:10" ht="22.5" customHeight="1">
      <c r="A11" s="840">
        <v>2</v>
      </c>
      <c r="B11" s="844" t="s">
        <v>648</v>
      </c>
      <c r="C11" s="841">
        <v>2884</v>
      </c>
      <c r="D11" s="841">
        <v>5667</v>
      </c>
      <c r="E11" s="841">
        <v>3.3959999999999999</v>
      </c>
      <c r="F11" s="841">
        <v>3.7890000000000001</v>
      </c>
      <c r="G11" s="841">
        <v>0.82699999999999996</v>
      </c>
      <c r="H11" s="838">
        <f>SUM(E11:G11)</f>
        <v>8.0120000000000005</v>
      </c>
      <c r="I11" s="870">
        <v>485.57819999999998</v>
      </c>
      <c r="J11" s="870">
        <v>412.63</v>
      </c>
    </row>
    <row r="12" spans="1:10" ht="22.5" customHeight="1">
      <c r="A12" s="840">
        <v>3</v>
      </c>
      <c r="B12" s="844" t="s">
        <v>1035</v>
      </c>
      <c r="C12" s="841">
        <v>1815</v>
      </c>
      <c r="D12" s="841">
        <v>5393</v>
      </c>
      <c r="E12" s="841">
        <v>2.0920000000000001</v>
      </c>
      <c r="F12" s="841">
        <v>2.6219999999999999</v>
      </c>
      <c r="G12" s="841">
        <v>1.006</v>
      </c>
      <c r="H12" s="838">
        <f>SUM(E12:G12)</f>
        <v>5.7200000000000006</v>
      </c>
      <c r="I12" s="870">
        <v>358.08479999999997</v>
      </c>
      <c r="J12" s="870">
        <v>311.94</v>
      </c>
    </row>
    <row r="13" spans="1:10" ht="22.5" customHeight="1">
      <c r="A13" s="840">
        <v>4</v>
      </c>
      <c r="B13" s="844">
        <v>4</v>
      </c>
      <c r="C13" s="841">
        <v>680</v>
      </c>
      <c r="D13" s="841">
        <v>2690</v>
      </c>
      <c r="E13" s="841">
        <v>0.70799999999999996</v>
      </c>
      <c r="F13" s="841">
        <v>0.997</v>
      </c>
      <c r="G13" s="841">
        <v>0.71299999999999997</v>
      </c>
      <c r="H13" s="838">
        <f>SUM(E13:G13)</f>
        <v>2.4180000000000001</v>
      </c>
      <c r="I13" s="870">
        <v>156.803</v>
      </c>
      <c r="J13" s="870">
        <v>138.53</v>
      </c>
    </row>
    <row r="14" spans="1:10" ht="22.5" customHeight="1">
      <c r="A14" s="840">
        <v>5</v>
      </c>
      <c r="B14" s="842" t="s">
        <v>2269</v>
      </c>
      <c r="C14" s="841">
        <v>2023</v>
      </c>
      <c r="D14" s="841">
        <v>19142</v>
      </c>
      <c r="E14" s="841">
        <v>2.371</v>
      </c>
      <c r="F14" s="841">
        <v>3.956</v>
      </c>
      <c r="G14" s="841">
        <v>1.702</v>
      </c>
      <c r="H14" s="838">
        <f>SUM(E14:G14)</f>
        <v>8.0289999999999999</v>
      </c>
      <c r="I14" s="870">
        <v>552.54219999999998</v>
      </c>
      <c r="J14" s="870">
        <v>520.85</v>
      </c>
    </row>
    <row r="15" spans="1:10" ht="22.5" customHeight="1">
      <c r="A15" s="840">
        <v>6</v>
      </c>
      <c r="B15" s="842" t="s">
        <v>1665</v>
      </c>
      <c r="C15" s="838">
        <f t="shared" ref="C15:J15" si="0">SUM(C10:C14)</f>
        <v>25721</v>
      </c>
      <c r="D15" s="838">
        <f t="shared" si="0"/>
        <v>50908</v>
      </c>
      <c r="E15" s="838">
        <f t="shared" si="0"/>
        <v>30.513999999999996</v>
      </c>
      <c r="F15" s="838">
        <f t="shared" si="0"/>
        <v>48.255000000000003</v>
      </c>
      <c r="G15" s="838">
        <f t="shared" si="0"/>
        <v>5.2459999999999996</v>
      </c>
      <c r="H15" s="838">
        <f t="shared" si="0"/>
        <v>84.014999999999986</v>
      </c>
      <c r="I15" s="854">
        <f t="shared" si="0"/>
        <v>5093.2667999999985</v>
      </c>
      <c r="J15" s="854">
        <f t="shared" si="0"/>
        <v>4315.9800000000005</v>
      </c>
    </row>
    <row r="16" spans="1:10" ht="36">
      <c r="A16" s="840">
        <v>7</v>
      </c>
      <c r="B16" s="861" t="s">
        <v>2292</v>
      </c>
      <c r="C16" s="841">
        <v>4422</v>
      </c>
      <c r="D16" s="841">
        <v>41256</v>
      </c>
      <c r="E16" s="841">
        <v>5.242</v>
      </c>
      <c r="F16" s="841">
        <v>10.537000000000001</v>
      </c>
      <c r="G16" s="841">
        <v>37.637999999999998</v>
      </c>
      <c r="H16" s="838">
        <f>SUM(E16:G16)</f>
        <v>53.417000000000002</v>
      </c>
      <c r="I16" s="870">
        <v>3666.1796000000004</v>
      </c>
      <c r="J16" s="870">
        <v>3523.26</v>
      </c>
    </row>
    <row r="17" spans="1:10" ht="22.5" customHeight="1">
      <c r="A17" s="840">
        <v>8</v>
      </c>
      <c r="B17" s="842" t="s">
        <v>1665</v>
      </c>
      <c r="C17" s="841">
        <f t="shared" ref="C17:J17" si="1">+C16</f>
        <v>4422</v>
      </c>
      <c r="D17" s="841">
        <f t="shared" si="1"/>
        <v>41256</v>
      </c>
      <c r="E17" s="841">
        <f t="shared" si="1"/>
        <v>5.242</v>
      </c>
      <c r="F17" s="841">
        <f t="shared" si="1"/>
        <v>10.537000000000001</v>
      </c>
      <c r="G17" s="841">
        <f t="shared" si="1"/>
        <v>37.637999999999998</v>
      </c>
      <c r="H17" s="841">
        <f t="shared" si="1"/>
        <v>53.417000000000002</v>
      </c>
      <c r="I17" s="870">
        <f t="shared" si="1"/>
        <v>3666.1796000000004</v>
      </c>
      <c r="J17" s="870">
        <f t="shared" si="1"/>
        <v>3523.26</v>
      </c>
    </row>
    <row r="18" spans="1:10" ht="22.5" customHeight="1">
      <c r="A18" s="840">
        <v>9</v>
      </c>
      <c r="B18" s="842" t="s">
        <v>2286</v>
      </c>
      <c r="C18" s="841">
        <f t="shared" ref="C18:J18" si="2">+C15+C17</f>
        <v>30143</v>
      </c>
      <c r="D18" s="841">
        <f t="shared" si="2"/>
        <v>92164</v>
      </c>
      <c r="E18" s="841">
        <f t="shared" si="2"/>
        <v>35.755999999999993</v>
      </c>
      <c r="F18" s="841">
        <f t="shared" si="2"/>
        <v>58.792000000000002</v>
      </c>
      <c r="G18" s="841">
        <f t="shared" si="2"/>
        <v>42.884</v>
      </c>
      <c r="H18" s="841">
        <f t="shared" si="2"/>
        <v>137.43199999999999</v>
      </c>
      <c r="I18" s="870">
        <f t="shared" si="2"/>
        <v>8759.4463999999989</v>
      </c>
      <c r="J18" s="870">
        <f t="shared" si="2"/>
        <v>7839.2400000000007</v>
      </c>
    </row>
    <row r="19" spans="1:10" ht="18">
      <c r="A19" s="851"/>
      <c r="B19" s="852"/>
      <c r="C19" s="834"/>
      <c r="D19" s="834"/>
      <c r="E19" s="834"/>
      <c r="F19" s="834"/>
      <c r="G19" s="834"/>
      <c r="H19" s="834"/>
      <c r="I19" s="862"/>
      <c r="J19" s="862"/>
    </row>
    <row r="20" spans="1:10" ht="18">
      <c r="A20" s="869" t="s">
        <v>1274</v>
      </c>
      <c r="B20" s="879" t="s">
        <v>2294</v>
      </c>
      <c r="C20" s="837" t="s">
        <v>662</v>
      </c>
      <c r="D20" s="834"/>
      <c r="E20" s="788"/>
      <c r="F20" s="834"/>
      <c r="G20" s="834"/>
      <c r="H20" s="834"/>
      <c r="I20" s="862"/>
      <c r="J20" s="862"/>
    </row>
    <row r="21" spans="1:10" ht="18">
      <c r="A21" s="851"/>
      <c r="B21" s="852"/>
      <c r="C21" s="850"/>
      <c r="D21" s="834"/>
      <c r="E21" s="1868" t="s">
        <v>264</v>
      </c>
      <c r="F21" s="1868"/>
      <c r="G21" s="1868"/>
      <c r="H21" s="834"/>
      <c r="I21" s="862"/>
      <c r="J21" s="862"/>
    </row>
    <row r="22" spans="1:10" ht="18">
      <c r="A22" s="1864"/>
      <c r="B22" s="1865" t="s">
        <v>266</v>
      </c>
      <c r="C22" s="1865" t="s">
        <v>2284</v>
      </c>
      <c r="D22" s="1865" t="s">
        <v>2283</v>
      </c>
      <c r="E22" s="838" t="s">
        <v>2282</v>
      </c>
      <c r="F22" s="838"/>
      <c r="G22" s="838"/>
      <c r="H22" s="841"/>
      <c r="I22" s="1861" t="s">
        <v>2940</v>
      </c>
      <c r="J22" s="1862"/>
    </row>
    <row r="23" spans="1:10" s="865" customFormat="1" ht="87.75" customHeight="1">
      <c r="A23" s="1864"/>
      <c r="B23" s="1865"/>
      <c r="C23" s="1865"/>
      <c r="D23" s="1865"/>
      <c r="E23" s="845" t="s">
        <v>1792</v>
      </c>
      <c r="F23" s="845" t="s">
        <v>894</v>
      </c>
      <c r="G23" s="845" t="s">
        <v>2293</v>
      </c>
      <c r="H23" s="845" t="s">
        <v>2278</v>
      </c>
      <c r="I23" s="878" t="s">
        <v>2277</v>
      </c>
      <c r="J23" s="878" t="s">
        <v>2276</v>
      </c>
    </row>
    <row r="24" spans="1:10" ht="18">
      <c r="A24" s="840"/>
      <c r="B24" s="845" t="s">
        <v>646</v>
      </c>
      <c r="C24" s="841"/>
      <c r="D24" s="841"/>
      <c r="E24" s="841"/>
      <c r="F24" s="841"/>
      <c r="G24" s="841"/>
      <c r="H24" s="841"/>
      <c r="I24" s="877"/>
      <c r="J24" s="877"/>
    </row>
    <row r="25" spans="1:10" ht="26.25" customHeight="1">
      <c r="A25" s="840">
        <v>1</v>
      </c>
      <c r="B25" s="844" t="s">
        <v>647</v>
      </c>
      <c r="C25" s="841">
        <v>16829</v>
      </c>
      <c r="D25" s="841">
        <v>16419</v>
      </c>
      <c r="E25" s="841">
        <v>20.009</v>
      </c>
      <c r="F25" s="841">
        <v>23.652000000000001</v>
      </c>
      <c r="G25" s="841">
        <v>2E-3</v>
      </c>
      <c r="H25" s="838">
        <f>SUM(E25:G25)</f>
        <v>43.663000000000004</v>
      </c>
      <c r="I25" s="870">
        <v>2546.1294000000003</v>
      </c>
      <c r="J25" s="870">
        <v>1790.13</v>
      </c>
    </row>
    <row r="26" spans="1:10" ht="26.25" customHeight="1">
      <c r="A26" s="840">
        <v>2</v>
      </c>
      <c r="B26" s="844" t="s">
        <v>648</v>
      </c>
      <c r="C26" s="841">
        <v>2610</v>
      </c>
      <c r="D26" s="841">
        <v>5115</v>
      </c>
      <c r="E26" s="841">
        <v>3.0489999999999999</v>
      </c>
      <c r="F26" s="841">
        <v>5.3079999999999998</v>
      </c>
      <c r="G26" s="841">
        <v>0.59299999999999997</v>
      </c>
      <c r="H26" s="838">
        <f>SUM(E26:G26)</f>
        <v>8.9499999999999993</v>
      </c>
      <c r="I26" s="870">
        <v>543.92600000000004</v>
      </c>
      <c r="J26" s="870">
        <v>402.11</v>
      </c>
    </row>
    <row r="27" spans="1:10" ht="26.25" customHeight="1">
      <c r="A27" s="840">
        <v>3</v>
      </c>
      <c r="B27" s="844" t="s">
        <v>1035</v>
      </c>
      <c r="C27" s="841">
        <v>1190</v>
      </c>
      <c r="D27" s="841">
        <v>3506</v>
      </c>
      <c r="E27" s="841">
        <v>1.3149999999999999</v>
      </c>
      <c r="F27" s="841">
        <v>2.3730000000000002</v>
      </c>
      <c r="G27" s="841">
        <v>1.115</v>
      </c>
      <c r="H27" s="838">
        <f>SUM(E27:G27)</f>
        <v>4.8029999999999999</v>
      </c>
      <c r="I27" s="870">
        <v>303.74759999999998</v>
      </c>
      <c r="J27" s="870">
        <v>236.44</v>
      </c>
    </row>
    <row r="28" spans="1:10" ht="26.25" customHeight="1">
      <c r="A28" s="840">
        <v>4</v>
      </c>
      <c r="B28" s="844">
        <v>4</v>
      </c>
      <c r="C28" s="841">
        <v>344</v>
      </c>
      <c r="D28" s="841">
        <v>1326</v>
      </c>
      <c r="E28" s="841">
        <v>0.317</v>
      </c>
      <c r="F28" s="841">
        <v>0.77300000000000002</v>
      </c>
      <c r="G28" s="841">
        <v>0.45100000000000001</v>
      </c>
      <c r="H28" s="838">
        <f>SUM(E28:G28)</f>
        <v>1.5410000000000001</v>
      </c>
      <c r="I28" s="870">
        <v>99.985600000000005</v>
      </c>
      <c r="J28" s="870">
        <v>81.41</v>
      </c>
    </row>
    <row r="29" spans="1:10" ht="26.25" customHeight="1">
      <c r="A29" s="840">
        <v>5</v>
      </c>
      <c r="B29" s="842" t="s">
        <v>2269</v>
      </c>
      <c r="C29" s="841">
        <v>573</v>
      </c>
      <c r="D29" s="841">
        <v>3669</v>
      </c>
      <c r="E29" s="841">
        <v>0.61299999999999999</v>
      </c>
      <c r="F29" s="841">
        <v>1.236</v>
      </c>
      <c r="G29" s="841">
        <v>0.58299999999999996</v>
      </c>
      <c r="H29" s="838">
        <f>SUM(E29:G29)</f>
        <v>2.4319999999999999</v>
      </c>
      <c r="I29" s="870">
        <v>161.33040000000003</v>
      </c>
      <c r="J29" s="870">
        <v>143.12</v>
      </c>
    </row>
    <row r="30" spans="1:10" ht="26.25" customHeight="1">
      <c r="A30" s="840">
        <v>6</v>
      </c>
      <c r="B30" s="842" t="s">
        <v>1665</v>
      </c>
      <c r="C30" s="838">
        <f t="shared" ref="C30:J30" si="3">SUM(C25:C29)</f>
        <v>21546</v>
      </c>
      <c r="D30" s="838">
        <f t="shared" si="3"/>
        <v>30035</v>
      </c>
      <c r="E30" s="838">
        <f t="shared" si="3"/>
        <v>25.303000000000001</v>
      </c>
      <c r="F30" s="838">
        <f t="shared" si="3"/>
        <v>33.341999999999999</v>
      </c>
      <c r="G30" s="838">
        <f t="shared" si="3"/>
        <v>2.7439999999999998</v>
      </c>
      <c r="H30" s="838">
        <f t="shared" si="3"/>
        <v>61.388999999999996</v>
      </c>
      <c r="I30" s="854">
        <f t="shared" si="3"/>
        <v>3655.1190000000001</v>
      </c>
      <c r="J30" s="854">
        <f t="shared" si="3"/>
        <v>2653.21</v>
      </c>
    </row>
    <row r="31" spans="1:10" ht="39" customHeight="1">
      <c r="A31" s="840">
        <v>7</v>
      </c>
      <c r="B31" s="861" t="s">
        <v>2292</v>
      </c>
      <c r="C31" s="841">
        <v>728</v>
      </c>
      <c r="D31" s="841">
        <v>6674</v>
      </c>
      <c r="E31" s="841">
        <v>0.86</v>
      </c>
      <c r="F31" s="841">
        <v>1.72</v>
      </c>
      <c r="G31" s="841">
        <v>5.5209999999999999</v>
      </c>
      <c r="H31" s="838">
        <f>SUM(E31:G31)</f>
        <v>8.1009999999999991</v>
      </c>
      <c r="I31" s="870">
        <v>555.47539999999992</v>
      </c>
      <c r="J31" s="870">
        <v>523.9</v>
      </c>
    </row>
    <row r="32" spans="1:10" ht="24.75" customHeight="1">
      <c r="A32" s="840">
        <v>8</v>
      </c>
      <c r="B32" s="842" t="s">
        <v>1665</v>
      </c>
      <c r="C32" s="841">
        <f t="shared" ref="C32:J32" si="4">+C31</f>
        <v>728</v>
      </c>
      <c r="D32" s="841">
        <f t="shared" si="4"/>
        <v>6674</v>
      </c>
      <c r="E32" s="841">
        <f t="shared" si="4"/>
        <v>0.86</v>
      </c>
      <c r="F32" s="841">
        <f t="shared" si="4"/>
        <v>1.72</v>
      </c>
      <c r="G32" s="841">
        <f t="shared" si="4"/>
        <v>5.5209999999999999</v>
      </c>
      <c r="H32" s="841">
        <f t="shared" si="4"/>
        <v>8.1009999999999991</v>
      </c>
      <c r="I32" s="870">
        <f t="shared" si="4"/>
        <v>555.47539999999992</v>
      </c>
      <c r="J32" s="870">
        <f t="shared" si="4"/>
        <v>523.9</v>
      </c>
    </row>
    <row r="33" spans="1:10" ht="24.75" customHeight="1">
      <c r="A33" s="840">
        <v>9</v>
      </c>
      <c r="B33" s="842" t="s">
        <v>2274</v>
      </c>
      <c r="C33" s="838">
        <f t="shared" ref="C33:J33" si="5">+C30+C32</f>
        <v>22274</v>
      </c>
      <c r="D33" s="838">
        <f t="shared" si="5"/>
        <v>36709</v>
      </c>
      <c r="E33" s="838">
        <f t="shared" si="5"/>
        <v>26.163</v>
      </c>
      <c r="F33" s="838">
        <f t="shared" si="5"/>
        <v>35.061999999999998</v>
      </c>
      <c r="G33" s="838">
        <f t="shared" si="5"/>
        <v>8.2650000000000006</v>
      </c>
      <c r="H33" s="838">
        <f t="shared" si="5"/>
        <v>69.489999999999995</v>
      </c>
      <c r="I33" s="854">
        <f t="shared" si="5"/>
        <v>4210.5944</v>
      </c>
      <c r="J33" s="854">
        <f t="shared" si="5"/>
        <v>3177.11</v>
      </c>
    </row>
    <row r="34" spans="1:10" ht="24.75" customHeight="1">
      <c r="A34" s="840"/>
      <c r="B34" s="876"/>
      <c r="C34" s="841"/>
      <c r="D34" s="841"/>
      <c r="E34" s="841"/>
      <c r="F34" s="841"/>
      <c r="G34" s="841"/>
      <c r="H34" s="841"/>
      <c r="I34" s="870"/>
      <c r="J34" s="870"/>
    </row>
    <row r="35" spans="1:10" ht="24.75" customHeight="1">
      <c r="A35" s="840"/>
      <c r="B35" s="857" t="s">
        <v>2273</v>
      </c>
      <c r="C35" s="838">
        <f t="shared" ref="C35:J35" si="6">+C18+C33</f>
        <v>52417</v>
      </c>
      <c r="D35" s="838">
        <f t="shared" si="6"/>
        <v>128873</v>
      </c>
      <c r="E35" s="838">
        <f t="shared" si="6"/>
        <v>61.918999999999997</v>
      </c>
      <c r="F35" s="838">
        <f t="shared" si="6"/>
        <v>93.853999999999999</v>
      </c>
      <c r="G35" s="838">
        <f t="shared" si="6"/>
        <v>51.149000000000001</v>
      </c>
      <c r="H35" s="838">
        <f t="shared" si="6"/>
        <v>206.92199999999997</v>
      </c>
      <c r="I35" s="854">
        <f t="shared" si="6"/>
        <v>12970.040799999999</v>
      </c>
      <c r="J35" s="854">
        <f t="shared" si="6"/>
        <v>11016.35</v>
      </c>
    </row>
    <row r="36" spans="1:10" ht="18" customHeight="1">
      <c r="A36" s="851"/>
      <c r="B36" s="852"/>
      <c r="C36" s="834"/>
      <c r="D36" s="834"/>
      <c r="E36" s="1156"/>
      <c r="F36" s="1156"/>
      <c r="G36" s="1156"/>
      <c r="H36" s="834"/>
      <c r="I36" s="834"/>
      <c r="J36" s="849"/>
    </row>
    <row r="37" spans="1:10" ht="18" customHeight="1">
      <c r="A37" s="851"/>
      <c r="B37" s="837" t="s">
        <v>2291</v>
      </c>
      <c r="C37" s="850"/>
      <c r="D37" s="850"/>
      <c r="E37" s="833"/>
      <c r="F37" s="833"/>
      <c r="G37" s="833"/>
      <c r="H37" s="833"/>
      <c r="I37" s="833"/>
      <c r="J37" s="849"/>
    </row>
    <row r="38" spans="1:10" ht="54" customHeight="1">
      <c r="A38" s="840"/>
      <c r="B38" s="848"/>
      <c r="C38" s="1866" t="s">
        <v>1194</v>
      </c>
      <c r="D38" s="1866"/>
      <c r="E38" s="1866" t="s">
        <v>316</v>
      </c>
      <c r="F38" s="1866"/>
      <c r="G38" s="1869" t="s">
        <v>2271</v>
      </c>
      <c r="H38" s="1870"/>
      <c r="I38" s="1861" t="s">
        <v>890</v>
      </c>
      <c r="J38" s="1862"/>
    </row>
    <row r="39" spans="1:10" ht="26.25" customHeight="1">
      <c r="A39" s="840"/>
      <c r="B39" s="842"/>
      <c r="C39" s="847" t="s">
        <v>263</v>
      </c>
      <c r="D39" s="847" t="s">
        <v>662</v>
      </c>
      <c r="E39" s="847" t="s">
        <v>263</v>
      </c>
      <c r="F39" s="847" t="s">
        <v>662</v>
      </c>
      <c r="G39" s="847" t="s">
        <v>263</v>
      </c>
      <c r="H39" s="847" t="s">
        <v>662</v>
      </c>
      <c r="I39" s="847" t="s">
        <v>263</v>
      </c>
      <c r="J39" s="847" t="s">
        <v>662</v>
      </c>
    </row>
    <row r="40" spans="1:10" ht="26.25" customHeight="1">
      <c r="A40" s="840"/>
      <c r="B40" s="845" t="s">
        <v>646</v>
      </c>
      <c r="C40" s="841"/>
      <c r="D40" s="841"/>
      <c r="E40" s="841"/>
      <c r="F40" s="841"/>
      <c r="G40" s="841"/>
      <c r="H40" s="841"/>
      <c r="I40" s="841"/>
      <c r="J40" s="841"/>
    </row>
    <row r="41" spans="1:10" ht="26.25" customHeight="1">
      <c r="A41" s="840">
        <v>1</v>
      </c>
      <c r="B41" s="844" t="s">
        <v>647</v>
      </c>
      <c r="C41" s="841">
        <v>14804</v>
      </c>
      <c r="D41" s="841">
        <v>13442</v>
      </c>
      <c r="E41" s="841">
        <v>198</v>
      </c>
      <c r="F41" s="841">
        <v>615</v>
      </c>
      <c r="G41" s="841">
        <v>3317</v>
      </c>
      <c r="H41" s="841">
        <v>2772</v>
      </c>
      <c r="I41" s="841">
        <f t="shared" ref="I41:J45" si="7">+C41+E41+G41</f>
        <v>18319</v>
      </c>
      <c r="J41" s="841">
        <f t="shared" si="7"/>
        <v>16829</v>
      </c>
    </row>
    <row r="42" spans="1:10" ht="26.25" customHeight="1">
      <c r="A42" s="840">
        <v>2</v>
      </c>
      <c r="B42" s="844" t="s">
        <v>648</v>
      </c>
      <c r="C42" s="841">
        <v>2498</v>
      </c>
      <c r="D42" s="841">
        <v>2188</v>
      </c>
      <c r="E42" s="841">
        <v>14</v>
      </c>
      <c r="F42" s="841">
        <v>35</v>
      </c>
      <c r="G42" s="841">
        <v>372</v>
      </c>
      <c r="H42" s="841">
        <v>387</v>
      </c>
      <c r="I42" s="841">
        <f t="shared" si="7"/>
        <v>2884</v>
      </c>
      <c r="J42" s="841">
        <f t="shared" si="7"/>
        <v>2610</v>
      </c>
    </row>
    <row r="43" spans="1:10" ht="26.25" customHeight="1">
      <c r="A43" s="840">
        <v>3</v>
      </c>
      <c r="B43" s="844" t="s">
        <v>1035</v>
      </c>
      <c r="C43" s="841">
        <v>1598</v>
      </c>
      <c r="D43" s="841">
        <v>998</v>
      </c>
      <c r="E43" s="841">
        <v>6</v>
      </c>
      <c r="F43" s="841">
        <v>13</v>
      </c>
      <c r="G43" s="841">
        <v>211</v>
      </c>
      <c r="H43" s="841">
        <v>179</v>
      </c>
      <c r="I43" s="841">
        <f t="shared" si="7"/>
        <v>1815</v>
      </c>
      <c r="J43" s="841">
        <f t="shared" si="7"/>
        <v>1190</v>
      </c>
    </row>
    <row r="44" spans="1:10" ht="26.25" customHeight="1">
      <c r="A44" s="840">
        <v>4</v>
      </c>
      <c r="B44" s="844">
        <v>4</v>
      </c>
      <c r="C44" s="841">
        <v>610</v>
      </c>
      <c r="D44" s="841">
        <v>296</v>
      </c>
      <c r="E44" s="841">
        <v>2</v>
      </c>
      <c r="F44" s="841">
        <v>6</v>
      </c>
      <c r="G44" s="841">
        <v>68</v>
      </c>
      <c r="H44" s="841">
        <v>42</v>
      </c>
      <c r="I44" s="841">
        <f t="shared" si="7"/>
        <v>680</v>
      </c>
      <c r="J44" s="841">
        <f t="shared" si="7"/>
        <v>344</v>
      </c>
    </row>
    <row r="45" spans="1:10" ht="26.25" customHeight="1">
      <c r="A45" s="840">
        <v>5</v>
      </c>
      <c r="B45" s="842" t="s">
        <v>2269</v>
      </c>
      <c r="C45" s="841">
        <v>5393</v>
      </c>
      <c r="D45" s="841">
        <v>1143</v>
      </c>
      <c r="E45" s="841">
        <v>0</v>
      </c>
      <c r="F45" s="841">
        <v>0</v>
      </c>
      <c r="G45" s="841">
        <v>1052</v>
      </c>
      <c r="H45" s="841">
        <v>158</v>
      </c>
      <c r="I45" s="841">
        <f t="shared" si="7"/>
        <v>6445</v>
      </c>
      <c r="J45" s="841">
        <f t="shared" si="7"/>
        <v>1301</v>
      </c>
    </row>
    <row r="46" spans="1:10" ht="26.25" customHeight="1">
      <c r="A46" s="840">
        <v>6</v>
      </c>
      <c r="B46" s="839" t="s">
        <v>890</v>
      </c>
      <c r="C46" s="841">
        <f t="shared" ref="C46:J46" si="8">SUM(C41:C45)</f>
        <v>24903</v>
      </c>
      <c r="D46" s="841">
        <f t="shared" si="8"/>
        <v>18067</v>
      </c>
      <c r="E46" s="841">
        <f t="shared" si="8"/>
        <v>220</v>
      </c>
      <c r="F46" s="841">
        <f t="shared" si="8"/>
        <v>669</v>
      </c>
      <c r="G46" s="841">
        <f t="shared" si="8"/>
        <v>5020</v>
      </c>
      <c r="H46" s="841">
        <f t="shared" si="8"/>
        <v>3538</v>
      </c>
      <c r="I46" s="841">
        <f t="shared" si="8"/>
        <v>30143</v>
      </c>
      <c r="J46" s="841">
        <f t="shared" si="8"/>
        <v>22274</v>
      </c>
    </row>
    <row r="47" spans="1:10" ht="18">
      <c r="A47" s="836"/>
      <c r="B47" s="835"/>
      <c r="C47" s="833"/>
      <c r="D47" s="833"/>
      <c r="F47" s="833"/>
      <c r="G47" s="833"/>
      <c r="H47" s="833"/>
      <c r="I47" s="833"/>
      <c r="J47" s="833"/>
    </row>
  </sheetData>
  <mergeCells count="17">
    <mergeCell ref="A3:J3"/>
    <mergeCell ref="I38:J38"/>
    <mergeCell ref="A22:A23"/>
    <mergeCell ref="B22:B23"/>
    <mergeCell ref="C22:C23"/>
    <mergeCell ref="D22:D23"/>
    <mergeCell ref="C38:D38"/>
    <mergeCell ref="E38:F38"/>
    <mergeCell ref="E6:G6"/>
    <mergeCell ref="A7:A8"/>
    <mergeCell ref="B7:B8"/>
    <mergeCell ref="C7:C8"/>
    <mergeCell ref="D7:D8"/>
    <mergeCell ref="E21:G21"/>
    <mergeCell ref="G38:H38"/>
    <mergeCell ref="I7:J7"/>
    <mergeCell ref="I22:J22"/>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FFC000"/>
    <pageSetUpPr fitToPage="1"/>
  </sheetPr>
  <dimension ref="A1:J47"/>
  <sheetViews>
    <sheetView view="pageBreakPreview" zoomScale="80" zoomScaleNormal="75" zoomScaleSheetLayoutView="80" workbookViewId="0">
      <selection activeCell="I66" sqref="I66"/>
    </sheetView>
  </sheetViews>
  <sheetFormatPr defaultColWidth="14.7109375" defaultRowHeight="15"/>
  <cols>
    <col min="1" max="1" width="6" style="829" customWidth="1"/>
    <col min="2" max="2" width="39.85546875" style="828" customWidth="1"/>
    <col min="3" max="3" width="15.28515625" style="826" customWidth="1"/>
    <col min="4" max="4" width="13.7109375" style="826" customWidth="1"/>
    <col min="5" max="6" width="12.5703125" style="826" customWidth="1"/>
    <col min="7" max="7" width="13.140625" style="826" customWidth="1"/>
    <col min="8" max="10" width="12.5703125" style="826" customWidth="1"/>
    <col min="11" max="16384" width="14.7109375" style="826"/>
  </cols>
  <sheetData>
    <row r="1" spans="1:10" ht="18">
      <c r="A1" s="851"/>
      <c r="B1" s="874" t="s">
        <v>2298</v>
      </c>
      <c r="C1" s="834"/>
      <c r="D1" s="834"/>
      <c r="E1" s="834"/>
      <c r="F1" s="834"/>
      <c r="G1" s="834"/>
      <c r="H1" s="834"/>
      <c r="I1" s="823" t="s">
        <v>269</v>
      </c>
      <c r="J1" s="793" t="s">
        <v>2296</v>
      </c>
    </row>
    <row r="2" spans="1:10" ht="18">
      <c r="A2" s="851"/>
      <c r="B2" s="826"/>
      <c r="C2" s="833"/>
      <c r="D2" s="833"/>
      <c r="E2" s="833"/>
      <c r="F2" s="833"/>
      <c r="G2" s="833"/>
      <c r="H2" s="833"/>
      <c r="I2" s="833"/>
      <c r="J2" s="834"/>
    </row>
    <row r="3" spans="1:10" ht="31.5" customHeight="1">
      <c r="A3" s="1871" t="s">
        <v>2297</v>
      </c>
      <c r="B3" s="1871"/>
      <c r="C3" s="1871"/>
      <c r="D3" s="1871"/>
      <c r="E3" s="1871"/>
      <c r="F3" s="1871"/>
      <c r="G3" s="1871"/>
      <c r="H3" s="1871"/>
      <c r="I3" s="1871"/>
      <c r="J3" s="1871"/>
    </row>
    <row r="4" spans="1:10" ht="18">
      <c r="A4" s="851"/>
      <c r="B4" s="850" t="s">
        <v>1151</v>
      </c>
      <c r="C4" s="833"/>
      <c r="D4" s="833"/>
      <c r="E4" s="833"/>
      <c r="F4" s="833"/>
      <c r="G4" s="833"/>
      <c r="H4" s="833"/>
      <c r="I4" s="833"/>
      <c r="J4" s="834"/>
    </row>
    <row r="5" spans="1:10" ht="18">
      <c r="A5" s="869" t="s">
        <v>271</v>
      </c>
      <c r="B5" s="1447" t="s">
        <v>2294</v>
      </c>
      <c r="C5" s="871" t="s">
        <v>263</v>
      </c>
      <c r="D5" s="833"/>
      <c r="F5" s="833"/>
      <c r="G5" s="833"/>
      <c r="H5" s="833"/>
      <c r="I5" s="833"/>
      <c r="J5" s="834"/>
    </row>
    <row r="6" spans="1:10" ht="18">
      <c r="A6" s="851"/>
      <c r="B6" s="834"/>
      <c r="C6" s="850"/>
      <c r="D6" s="834"/>
      <c r="E6" s="1868" t="s">
        <v>264</v>
      </c>
      <c r="F6" s="1868"/>
      <c r="G6" s="1868"/>
      <c r="H6" s="834"/>
    </row>
    <row r="7" spans="1:10" ht="18">
      <c r="A7" s="1864"/>
      <c r="B7" s="1865" t="s">
        <v>266</v>
      </c>
      <c r="C7" s="1865" t="s">
        <v>2284</v>
      </c>
      <c r="D7" s="1865" t="s">
        <v>2283</v>
      </c>
      <c r="E7" s="838" t="s">
        <v>2282</v>
      </c>
      <c r="F7" s="838"/>
      <c r="G7" s="838"/>
      <c r="H7" s="841"/>
      <c r="I7" s="1861" t="s">
        <v>2940</v>
      </c>
      <c r="J7" s="1862"/>
    </row>
    <row r="8" spans="1:10" s="865" customFormat="1" ht="78.75" customHeight="1">
      <c r="A8" s="1864"/>
      <c r="B8" s="1865"/>
      <c r="C8" s="1865"/>
      <c r="D8" s="1865"/>
      <c r="E8" s="845" t="s">
        <v>1792</v>
      </c>
      <c r="F8" s="845" t="s">
        <v>894</v>
      </c>
      <c r="G8" s="845" t="s">
        <v>2293</v>
      </c>
      <c r="H8" s="845" t="s">
        <v>2278</v>
      </c>
      <c r="I8" s="845" t="s">
        <v>2277</v>
      </c>
      <c r="J8" s="845" t="s">
        <v>2276</v>
      </c>
    </row>
    <row r="9" spans="1:10" ht="22.5" customHeight="1">
      <c r="A9" s="840"/>
      <c r="B9" s="845" t="s">
        <v>646</v>
      </c>
      <c r="C9" s="841"/>
      <c r="D9" s="841"/>
      <c r="E9" s="841"/>
      <c r="F9" s="841"/>
      <c r="G9" s="841"/>
      <c r="H9" s="841"/>
      <c r="I9" s="877"/>
      <c r="J9" s="877"/>
    </row>
    <row r="10" spans="1:10" ht="22.5" customHeight="1">
      <c r="A10" s="840">
        <v>1</v>
      </c>
      <c r="B10" s="844" t="s">
        <v>647</v>
      </c>
      <c r="C10" s="841">
        <v>19258</v>
      </c>
      <c r="D10" s="841">
        <v>19155</v>
      </c>
      <c r="E10" s="841">
        <v>16.489000000000001</v>
      </c>
      <c r="F10" s="841">
        <v>12.781000000000001</v>
      </c>
      <c r="G10" s="841">
        <v>0.125</v>
      </c>
      <c r="H10" s="838">
        <f>SUM(E10:G10)</f>
        <v>29.395000000000003</v>
      </c>
      <c r="I10" s="870">
        <v>1651.4649999999999</v>
      </c>
      <c r="J10" s="870">
        <v>1057.83</v>
      </c>
    </row>
    <row r="11" spans="1:10" ht="22.5" customHeight="1">
      <c r="A11" s="840">
        <v>2</v>
      </c>
      <c r="B11" s="844" t="s">
        <v>648</v>
      </c>
      <c r="C11" s="841">
        <v>3058</v>
      </c>
      <c r="D11" s="841">
        <v>6015</v>
      </c>
      <c r="E11" s="841">
        <v>2.0880000000000001</v>
      </c>
      <c r="F11" s="841">
        <v>3.0950000000000002</v>
      </c>
      <c r="G11" s="841">
        <v>0.312</v>
      </c>
      <c r="H11" s="838">
        <f>SUM(E11:G11)</f>
        <v>5.4950000000000001</v>
      </c>
      <c r="I11" s="870">
        <v>329.733</v>
      </c>
      <c r="J11" s="870">
        <v>241.1</v>
      </c>
    </row>
    <row r="12" spans="1:10" ht="22.5" customHeight="1">
      <c r="A12" s="840">
        <v>3</v>
      </c>
      <c r="B12" s="844" t="s">
        <v>1035</v>
      </c>
      <c r="C12" s="841">
        <v>1920</v>
      </c>
      <c r="D12" s="841">
        <v>5718</v>
      </c>
      <c r="E12" s="841">
        <v>1.1990000000000001</v>
      </c>
      <c r="F12" s="841">
        <v>2.5430000000000001</v>
      </c>
      <c r="G12" s="841">
        <v>0.71699999999999997</v>
      </c>
      <c r="H12" s="838">
        <f>SUM(E12:G12)</f>
        <v>4.4589999999999996</v>
      </c>
      <c r="I12" s="870">
        <v>275.5804</v>
      </c>
      <c r="J12" s="870">
        <v>206.57</v>
      </c>
    </row>
    <row r="13" spans="1:10" ht="22.5" customHeight="1">
      <c r="A13" s="840">
        <v>4</v>
      </c>
      <c r="B13" s="844">
        <v>4</v>
      </c>
      <c r="C13" s="841">
        <v>711</v>
      </c>
      <c r="D13" s="841">
        <v>2844</v>
      </c>
      <c r="E13" s="841">
        <v>0.441</v>
      </c>
      <c r="F13" s="841">
        <v>0.63100000000000001</v>
      </c>
      <c r="G13" s="841">
        <v>0.33900000000000002</v>
      </c>
      <c r="H13" s="838">
        <f>SUM(E13:G13)</f>
        <v>1.411</v>
      </c>
      <c r="I13" s="870">
        <v>89.123199999999997</v>
      </c>
      <c r="J13" s="870">
        <v>71.14</v>
      </c>
    </row>
    <row r="14" spans="1:10" ht="22.5" customHeight="1">
      <c r="A14" s="840">
        <v>5</v>
      </c>
      <c r="B14" s="842" t="s">
        <v>2269</v>
      </c>
      <c r="C14" s="841">
        <v>2127</v>
      </c>
      <c r="D14" s="841">
        <v>20357</v>
      </c>
      <c r="E14" s="841">
        <v>1.3140000000000001</v>
      </c>
      <c r="F14" s="841">
        <v>4.1870000000000003</v>
      </c>
      <c r="G14" s="841">
        <v>6.3479999999999999</v>
      </c>
      <c r="H14" s="838">
        <f>SUM(E14:G14)</f>
        <v>11.849</v>
      </c>
      <c r="I14" s="870">
        <v>796.26260000000002</v>
      </c>
      <c r="J14" s="870">
        <v>710.21</v>
      </c>
    </row>
    <row r="15" spans="1:10" ht="22.5" customHeight="1">
      <c r="A15" s="840">
        <v>6</v>
      </c>
      <c r="B15" s="842" t="s">
        <v>1665</v>
      </c>
      <c r="C15" s="838">
        <f t="shared" ref="C15:J15" si="0">SUM(C10:C14)</f>
        <v>27074</v>
      </c>
      <c r="D15" s="838">
        <f t="shared" si="0"/>
        <v>54089</v>
      </c>
      <c r="E15" s="838">
        <f t="shared" si="0"/>
        <v>21.531000000000002</v>
      </c>
      <c r="F15" s="838">
        <f t="shared" si="0"/>
        <v>23.237000000000002</v>
      </c>
      <c r="G15" s="838">
        <f t="shared" si="0"/>
        <v>7.8409999999999993</v>
      </c>
      <c r="H15" s="838">
        <f t="shared" si="0"/>
        <v>52.609000000000009</v>
      </c>
      <c r="I15" s="854">
        <f t="shared" si="0"/>
        <v>3142.1641999999997</v>
      </c>
      <c r="J15" s="854">
        <f t="shared" si="0"/>
        <v>2286.85</v>
      </c>
    </row>
    <row r="16" spans="1:10" ht="36.75" customHeight="1">
      <c r="A16" s="840">
        <v>7</v>
      </c>
      <c r="B16" s="861" t="s">
        <v>2292</v>
      </c>
      <c r="C16" s="841">
        <v>4725</v>
      </c>
      <c r="D16" s="841">
        <v>44926</v>
      </c>
      <c r="E16" s="841">
        <v>2.2570000000000001</v>
      </c>
      <c r="F16" s="841">
        <v>4.43</v>
      </c>
      <c r="G16" s="841">
        <v>27.934000000000001</v>
      </c>
      <c r="H16" s="838">
        <f>SUM(E16:G16)</f>
        <v>34.621000000000002</v>
      </c>
      <c r="I16" s="870">
        <v>2393.0798</v>
      </c>
      <c r="J16" s="870">
        <v>2261.46</v>
      </c>
    </row>
    <row r="17" spans="1:10" ht="22.5" customHeight="1">
      <c r="A17" s="840">
        <v>8</v>
      </c>
      <c r="B17" s="842" t="s">
        <v>1665</v>
      </c>
      <c r="C17" s="841">
        <f t="shared" ref="C17:J17" si="1">+C16</f>
        <v>4725</v>
      </c>
      <c r="D17" s="841">
        <f t="shared" si="1"/>
        <v>44926</v>
      </c>
      <c r="E17" s="841">
        <f t="shared" si="1"/>
        <v>2.2570000000000001</v>
      </c>
      <c r="F17" s="841">
        <f t="shared" si="1"/>
        <v>4.43</v>
      </c>
      <c r="G17" s="841">
        <f t="shared" si="1"/>
        <v>27.934000000000001</v>
      </c>
      <c r="H17" s="841">
        <f t="shared" si="1"/>
        <v>34.621000000000002</v>
      </c>
      <c r="I17" s="870">
        <f t="shared" si="1"/>
        <v>2393.0798</v>
      </c>
      <c r="J17" s="870">
        <f t="shared" si="1"/>
        <v>2261.46</v>
      </c>
    </row>
    <row r="18" spans="1:10" ht="22.5" customHeight="1">
      <c r="A18" s="840">
        <v>9</v>
      </c>
      <c r="B18" s="842" t="s">
        <v>2286</v>
      </c>
      <c r="C18" s="841">
        <f t="shared" ref="C18:J18" si="2">+C15+C17</f>
        <v>31799</v>
      </c>
      <c r="D18" s="841">
        <f t="shared" si="2"/>
        <v>99015</v>
      </c>
      <c r="E18" s="841">
        <f t="shared" si="2"/>
        <v>23.788000000000004</v>
      </c>
      <c r="F18" s="841">
        <f t="shared" si="2"/>
        <v>27.667000000000002</v>
      </c>
      <c r="G18" s="841">
        <f t="shared" si="2"/>
        <v>35.774999999999999</v>
      </c>
      <c r="H18" s="841">
        <f t="shared" si="2"/>
        <v>87.230000000000018</v>
      </c>
      <c r="I18" s="870">
        <f t="shared" si="2"/>
        <v>5535.2439999999997</v>
      </c>
      <c r="J18" s="870">
        <f t="shared" si="2"/>
        <v>4548.3099999999995</v>
      </c>
    </row>
    <row r="19" spans="1:10" ht="18">
      <c r="A19" s="851"/>
      <c r="B19" s="852"/>
      <c r="C19" s="834"/>
      <c r="D19" s="834"/>
      <c r="E19" s="834"/>
      <c r="F19" s="834"/>
      <c r="G19" s="834"/>
      <c r="H19" s="834"/>
      <c r="I19" s="862"/>
      <c r="J19" s="862"/>
    </row>
    <row r="20" spans="1:10" ht="18">
      <c r="A20" s="869" t="s">
        <v>1274</v>
      </c>
      <c r="B20" s="879" t="s">
        <v>2294</v>
      </c>
      <c r="C20" s="837" t="s">
        <v>662</v>
      </c>
      <c r="D20" s="834"/>
      <c r="E20" s="788"/>
      <c r="F20" s="834"/>
      <c r="G20" s="834"/>
      <c r="H20" s="834"/>
      <c r="I20" s="862"/>
      <c r="J20" s="862"/>
    </row>
    <row r="21" spans="1:10" ht="18">
      <c r="A21" s="851"/>
      <c r="B21" s="852"/>
      <c r="C21" s="850"/>
      <c r="D21" s="834"/>
      <c r="E21" s="1868" t="s">
        <v>264</v>
      </c>
      <c r="F21" s="1868"/>
      <c r="G21" s="1868"/>
      <c r="H21" s="834"/>
      <c r="I21" s="862"/>
      <c r="J21" s="862"/>
    </row>
    <row r="22" spans="1:10" ht="18">
      <c r="A22" s="1864"/>
      <c r="B22" s="1865" t="s">
        <v>266</v>
      </c>
      <c r="C22" s="1865" t="s">
        <v>2284</v>
      </c>
      <c r="D22" s="1865" t="s">
        <v>2283</v>
      </c>
      <c r="E22" s="838" t="s">
        <v>2282</v>
      </c>
      <c r="F22" s="838"/>
      <c r="G22" s="838"/>
      <c r="H22" s="841"/>
      <c r="I22" s="1861" t="s">
        <v>2940</v>
      </c>
      <c r="J22" s="1862"/>
    </row>
    <row r="23" spans="1:10" s="865" customFormat="1" ht="87.75" customHeight="1">
      <c r="A23" s="1864"/>
      <c r="B23" s="1865"/>
      <c r="C23" s="1865"/>
      <c r="D23" s="1865"/>
      <c r="E23" s="845" t="s">
        <v>1792</v>
      </c>
      <c r="F23" s="845" t="s">
        <v>894</v>
      </c>
      <c r="G23" s="845" t="s">
        <v>2293</v>
      </c>
      <c r="H23" s="845" t="s">
        <v>2278</v>
      </c>
      <c r="I23" s="878" t="s">
        <v>2277</v>
      </c>
      <c r="J23" s="878" t="s">
        <v>2276</v>
      </c>
    </row>
    <row r="24" spans="1:10" ht="24" customHeight="1">
      <c r="A24" s="840"/>
      <c r="B24" s="845" t="s">
        <v>646</v>
      </c>
      <c r="C24" s="841"/>
      <c r="D24" s="841"/>
      <c r="E24" s="841"/>
      <c r="F24" s="841"/>
      <c r="G24" s="841"/>
      <c r="H24" s="841"/>
      <c r="I24" s="877"/>
      <c r="J24" s="877"/>
    </row>
    <row r="25" spans="1:10" ht="24" customHeight="1">
      <c r="A25" s="840">
        <v>1</v>
      </c>
      <c r="B25" s="844" t="s">
        <v>647</v>
      </c>
      <c r="C25" s="841">
        <v>18227</v>
      </c>
      <c r="D25" s="841">
        <v>17816</v>
      </c>
      <c r="E25" s="841">
        <v>13.798999999999999</v>
      </c>
      <c r="F25" s="841">
        <v>1.1850000000000001</v>
      </c>
      <c r="G25" s="841">
        <v>2E-3</v>
      </c>
      <c r="H25" s="838">
        <f>SUM(E25:G25)</f>
        <v>14.986000000000001</v>
      </c>
      <c r="I25" s="870">
        <v>804.42579999999998</v>
      </c>
      <c r="J25" s="870">
        <v>415.46</v>
      </c>
    </row>
    <row r="26" spans="1:10" ht="24" customHeight="1">
      <c r="A26" s="840">
        <v>2</v>
      </c>
      <c r="B26" s="844" t="s">
        <v>648</v>
      </c>
      <c r="C26" s="841">
        <v>2877</v>
      </c>
      <c r="D26" s="841">
        <v>5649</v>
      </c>
      <c r="E26" s="841">
        <v>2.6320000000000001</v>
      </c>
      <c r="F26" s="841">
        <v>1.7809999999999999</v>
      </c>
      <c r="G26" s="841">
        <v>0.58299999999999996</v>
      </c>
      <c r="H26" s="838">
        <f>SUM(E26:G26)</f>
        <v>4.9960000000000004</v>
      </c>
      <c r="I26" s="870">
        <v>294.04919999999998</v>
      </c>
      <c r="J26" s="870">
        <v>175.7</v>
      </c>
    </row>
    <row r="27" spans="1:10" ht="24" customHeight="1">
      <c r="A27" s="840">
        <v>3</v>
      </c>
      <c r="B27" s="844" t="s">
        <v>1035</v>
      </c>
      <c r="C27" s="841">
        <v>1321</v>
      </c>
      <c r="D27" s="841">
        <v>3959</v>
      </c>
      <c r="E27" s="841">
        <v>1.1220000000000001</v>
      </c>
      <c r="F27" s="841">
        <v>1.028</v>
      </c>
      <c r="G27" s="841">
        <v>0.90800000000000003</v>
      </c>
      <c r="H27" s="838">
        <f>SUM(E27:G27)</f>
        <v>3.0580000000000003</v>
      </c>
      <c r="I27" s="870">
        <v>190.1362</v>
      </c>
      <c r="J27" s="870">
        <v>125.29</v>
      </c>
    </row>
    <row r="28" spans="1:10" ht="24" customHeight="1">
      <c r="A28" s="840">
        <v>4</v>
      </c>
      <c r="B28" s="844">
        <v>4</v>
      </c>
      <c r="C28" s="841">
        <v>371</v>
      </c>
      <c r="D28" s="841">
        <v>1484</v>
      </c>
      <c r="E28" s="841">
        <v>0.22600000000000001</v>
      </c>
      <c r="F28" s="841">
        <v>0.29199999999999998</v>
      </c>
      <c r="G28" s="841">
        <v>0.40400000000000003</v>
      </c>
      <c r="H28" s="838">
        <f>SUM(E28:G28)</f>
        <v>0.92200000000000004</v>
      </c>
      <c r="I28" s="870">
        <v>60.127200000000002</v>
      </c>
      <c r="J28" s="870">
        <v>45.46</v>
      </c>
    </row>
    <row r="29" spans="1:10" ht="24" customHeight="1">
      <c r="A29" s="840">
        <v>5</v>
      </c>
      <c r="B29" s="842" t="s">
        <v>2269</v>
      </c>
      <c r="C29" s="841">
        <v>624</v>
      </c>
      <c r="D29" s="841">
        <v>4013</v>
      </c>
      <c r="E29" s="841">
        <v>0.38899999999999996</v>
      </c>
      <c r="F29" s="841">
        <v>0.56100000000000005</v>
      </c>
      <c r="G29" s="841">
        <v>0.94499999999999995</v>
      </c>
      <c r="H29" s="838">
        <f>SUM(E29:G29)</f>
        <v>1.895</v>
      </c>
      <c r="I29" s="870">
        <v>126.54940000000001</v>
      </c>
      <c r="J29" s="870">
        <v>98.590000000000032</v>
      </c>
    </row>
    <row r="30" spans="1:10" ht="24" customHeight="1">
      <c r="A30" s="840">
        <v>6</v>
      </c>
      <c r="B30" s="842" t="s">
        <v>1665</v>
      </c>
      <c r="C30" s="838">
        <f t="shared" ref="C30:J30" si="3">SUM(C25:C29)</f>
        <v>23420</v>
      </c>
      <c r="D30" s="838">
        <f t="shared" si="3"/>
        <v>32921</v>
      </c>
      <c r="E30" s="838">
        <f t="shared" si="3"/>
        <v>18.167999999999999</v>
      </c>
      <c r="F30" s="838">
        <f t="shared" si="3"/>
        <v>4.8470000000000004</v>
      </c>
      <c r="G30" s="838">
        <f t="shared" si="3"/>
        <v>2.8419999999999996</v>
      </c>
      <c r="H30" s="838">
        <f t="shared" si="3"/>
        <v>25.856999999999999</v>
      </c>
      <c r="I30" s="854">
        <f t="shared" si="3"/>
        <v>1475.2877999999998</v>
      </c>
      <c r="J30" s="854">
        <f t="shared" si="3"/>
        <v>860.5</v>
      </c>
    </row>
    <row r="31" spans="1:10" ht="24" customHeight="1">
      <c r="A31" s="840">
        <v>7</v>
      </c>
      <c r="B31" s="861" t="s">
        <v>2292</v>
      </c>
      <c r="C31" s="841">
        <v>754</v>
      </c>
      <c r="D31" s="841">
        <v>7095</v>
      </c>
      <c r="E31" s="841">
        <v>0.45300000000000001</v>
      </c>
      <c r="F31" s="841">
        <v>0.878</v>
      </c>
      <c r="G31" s="841">
        <v>7.5069999999999997</v>
      </c>
      <c r="H31" s="838">
        <f>SUM(E31:G31)</f>
        <v>8.8379999999999992</v>
      </c>
      <c r="I31" s="870">
        <v>603.05820000000006</v>
      </c>
      <c r="J31" s="870">
        <v>512.27</v>
      </c>
    </row>
    <row r="32" spans="1:10" ht="24" customHeight="1">
      <c r="A32" s="840">
        <v>8</v>
      </c>
      <c r="B32" s="842" t="s">
        <v>1665</v>
      </c>
      <c r="C32" s="841">
        <f t="shared" ref="C32:J32" si="4">+C31</f>
        <v>754</v>
      </c>
      <c r="D32" s="841">
        <f t="shared" si="4"/>
        <v>7095</v>
      </c>
      <c r="E32" s="841">
        <f t="shared" si="4"/>
        <v>0.45300000000000001</v>
      </c>
      <c r="F32" s="841">
        <f t="shared" si="4"/>
        <v>0.878</v>
      </c>
      <c r="G32" s="841">
        <f t="shared" si="4"/>
        <v>7.5069999999999997</v>
      </c>
      <c r="H32" s="841">
        <f t="shared" si="4"/>
        <v>8.8379999999999992</v>
      </c>
      <c r="I32" s="870">
        <f t="shared" si="4"/>
        <v>603.05820000000006</v>
      </c>
      <c r="J32" s="870">
        <f t="shared" si="4"/>
        <v>512.27</v>
      </c>
    </row>
    <row r="33" spans="1:10" ht="24" customHeight="1">
      <c r="A33" s="840">
        <v>9</v>
      </c>
      <c r="B33" s="842" t="s">
        <v>2274</v>
      </c>
      <c r="C33" s="838">
        <f t="shared" ref="C33:J33" si="5">+C30+C32</f>
        <v>24174</v>
      </c>
      <c r="D33" s="838">
        <f t="shared" si="5"/>
        <v>40016</v>
      </c>
      <c r="E33" s="838">
        <f t="shared" si="5"/>
        <v>18.620999999999999</v>
      </c>
      <c r="F33" s="838">
        <f t="shared" si="5"/>
        <v>5.7250000000000005</v>
      </c>
      <c r="G33" s="838">
        <f t="shared" si="5"/>
        <v>10.349</v>
      </c>
      <c r="H33" s="838">
        <f t="shared" si="5"/>
        <v>34.695</v>
      </c>
      <c r="I33" s="854">
        <f t="shared" si="5"/>
        <v>2078.346</v>
      </c>
      <c r="J33" s="854">
        <f t="shared" si="5"/>
        <v>1372.77</v>
      </c>
    </row>
    <row r="34" spans="1:10" ht="24" customHeight="1">
      <c r="A34" s="840"/>
      <c r="B34" s="876"/>
      <c r="C34" s="841"/>
      <c r="D34" s="841"/>
      <c r="E34" s="841"/>
      <c r="F34" s="841"/>
      <c r="G34" s="841"/>
      <c r="H34" s="841"/>
      <c r="I34" s="870"/>
      <c r="J34" s="870"/>
    </row>
    <row r="35" spans="1:10" ht="24" customHeight="1">
      <c r="A35" s="840"/>
      <c r="B35" s="857" t="s">
        <v>2273</v>
      </c>
      <c r="C35" s="838">
        <f t="shared" ref="C35:J35" si="6">+C18+C33</f>
        <v>55973</v>
      </c>
      <c r="D35" s="838">
        <f t="shared" si="6"/>
        <v>139031</v>
      </c>
      <c r="E35" s="838">
        <f t="shared" si="6"/>
        <v>42.409000000000006</v>
      </c>
      <c r="F35" s="838">
        <f t="shared" si="6"/>
        <v>33.392000000000003</v>
      </c>
      <c r="G35" s="838">
        <f t="shared" si="6"/>
        <v>46.123999999999995</v>
      </c>
      <c r="H35" s="838">
        <f t="shared" si="6"/>
        <v>121.92500000000001</v>
      </c>
      <c r="I35" s="854">
        <f t="shared" si="6"/>
        <v>7613.59</v>
      </c>
      <c r="J35" s="854">
        <f t="shared" si="6"/>
        <v>5921.08</v>
      </c>
    </row>
    <row r="36" spans="1:10" ht="18" customHeight="1">
      <c r="A36" s="851"/>
      <c r="B36" s="852"/>
      <c r="C36" s="834"/>
      <c r="D36" s="834"/>
      <c r="E36" s="1156"/>
      <c r="F36" s="1156"/>
      <c r="G36" s="1156"/>
      <c r="H36" s="834"/>
      <c r="I36" s="834"/>
      <c r="J36" s="849"/>
    </row>
    <row r="37" spans="1:10" ht="18" customHeight="1">
      <c r="A37" s="851"/>
      <c r="B37" s="837" t="s">
        <v>2291</v>
      </c>
      <c r="C37" s="850"/>
      <c r="D37" s="850"/>
      <c r="E37" s="833"/>
      <c r="F37" s="833"/>
      <c r="G37" s="833"/>
      <c r="H37" s="833"/>
      <c r="I37" s="833"/>
      <c r="J37" s="849"/>
    </row>
    <row r="38" spans="1:10" ht="54" customHeight="1">
      <c r="A38" s="840"/>
      <c r="B38" s="848"/>
      <c r="C38" s="1866" t="s">
        <v>1194</v>
      </c>
      <c r="D38" s="1866"/>
      <c r="E38" s="1866" t="s">
        <v>316</v>
      </c>
      <c r="F38" s="1866"/>
      <c r="G38" s="1869" t="s">
        <v>2271</v>
      </c>
      <c r="H38" s="1870"/>
      <c r="I38" s="1861" t="s">
        <v>890</v>
      </c>
      <c r="J38" s="1862"/>
    </row>
    <row r="39" spans="1:10" ht="24.75" customHeight="1">
      <c r="A39" s="840"/>
      <c r="B39" s="842"/>
      <c r="C39" s="847" t="s">
        <v>263</v>
      </c>
      <c r="D39" s="847" t="s">
        <v>662</v>
      </c>
      <c r="E39" s="847" t="s">
        <v>263</v>
      </c>
      <c r="F39" s="847" t="s">
        <v>662</v>
      </c>
      <c r="G39" s="847" t="s">
        <v>263</v>
      </c>
      <c r="H39" s="847" t="s">
        <v>662</v>
      </c>
      <c r="I39" s="847" t="s">
        <v>263</v>
      </c>
      <c r="J39" s="847" t="s">
        <v>662</v>
      </c>
    </row>
    <row r="40" spans="1:10" ht="24.75" customHeight="1">
      <c r="A40" s="840"/>
      <c r="B40" s="845" t="s">
        <v>646</v>
      </c>
      <c r="C40" s="841"/>
      <c r="D40" s="841"/>
      <c r="E40" s="841"/>
      <c r="F40" s="841"/>
      <c r="G40" s="841"/>
      <c r="H40" s="841"/>
      <c r="I40" s="841"/>
      <c r="J40" s="841"/>
    </row>
    <row r="41" spans="1:10" ht="24.75" customHeight="1">
      <c r="A41" s="840">
        <v>1</v>
      </c>
      <c r="B41" s="844" t="s">
        <v>647</v>
      </c>
      <c r="C41" s="841">
        <v>15857</v>
      </c>
      <c r="D41" s="841">
        <v>14681</v>
      </c>
      <c r="E41" s="841">
        <v>181</v>
      </c>
      <c r="F41" s="841">
        <v>612</v>
      </c>
      <c r="G41" s="841">
        <v>3220</v>
      </c>
      <c r="H41" s="841">
        <v>2934</v>
      </c>
      <c r="I41" s="841">
        <f t="shared" ref="I41:J45" si="7">+C41+E41+G41</f>
        <v>19258</v>
      </c>
      <c r="J41" s="841">
        <f t="shared" si="7"/>
        <v>18227</v>
      </c>
    </row>
    <row r="42" spans="1:10" ht="24.75" customHeight="1">
      <c r="A42" s="840">
        <v>2</v>
      </c>
      <c r="B42" s="844" t="s">
        <v>648</v>
      </c>
      <c r="C42" s="841">
        <v>2692</v>
      </c>
      <c r="D42" s="841">
        <v>2449</v>
      </c>
      <c r="E42" s="841">
        <v>11</v>
      </c>
      <c r="F42" s="841">
        <v>27</v>
      </c>
      <c r="G42" s="841">
        <v>355</v>
      </c>
      <c r="H42" s="841">
        <v>401</v>
      </c>
      <c r="I42" s="841">
        <f t="shared" si="7"/>
        <v>3058</v>
      </c>
      <c r="J42" s="841">
        <f t="shared" si="7"/>
        <v>2877</v>
      </c>
    </row>
    <row r="43" spans="1:10" ht="24.75" customHeight="1">
      <c r="A43" s="840">
        <v>3</v>
      </c>
      <c r="B43" s="844" t="s">
        <v>1035</v>
      </c>
      <c r="C43" s="841">
        <v>1752</v>
      </c>
      <c r="D43" s="841">
        <v>1144</v>
      </c>
      <c r="E43" s="841">
        <v>2</v>
      </c>
      <c r="F43" s="841">
        <v>9</v>
      </c>
      <c r="G43" s="841">
        <v>166</v>
      </c>
      <c r="H43" s="841">
        <v>168</v>
      </c>
      <c r="I43" s="841">
        <f t="shared" si="7"/>
        <v>1920</v>
      </c>
      <c r="J43" s="841">
        <f t="shared" si="7"/>
        <v>1321</v>
      </c>
    </row>
    <row r="44" spans="1:10" ht="24.75" customHeight="1">
      <c r="A44" s="840">
        <v>4</v>
      </c>
      <c r="B44" s="844">
        <v>4</v>
      </c>
      <c r="C44" s="841">
        <v>649</v>
      </c>
      <c r="D44" s="841">
        <v>333</v>
      </c>
      <c r="E44" s="841">
        <v>0</v>
      </c>
      <c r="F44" s="841">
        <v>0</v>
      </c>
      <c r="G44" s="841">
        <v>62</v>
      </c>
      <c r="H44" s="841">
        <v>38</v>
      </c>
      <c r="I44" s="841">
        <f t="shared" si="7"/>
        <v>711</v>
      </c>
      <c r="J44" s="841">
        <f t="shared" si="7"/>
        <v>371</v>
      </c>
    </row>
    <row r="45" spans="1:10" ht="24.75" customHeight="1">
      <c r="A45" s="840">
        <v>5</v>
      </c>
      <c r="B45" s="842" t="s">
        <v>2269</v>
      </c>
      <c r="C45" s="841">
        <v>5756</v>
      </c>
      <c r="D45" s="841">
        <v>1253</v>
      </c>
      <c r="E45" s="841">
        <v>0</v>
      </c>
      <c r="F45" s="841">
        <v>0</v>
      </c>
      <c r="G45" s="841">
        <v>1096</v>
      </c>
      <c r="H45" s="841">
        <v>125</v>
      </c>
      <c r="I45" s="841">
        <f t="shared" si="7"/>
        <v>6852</v>
      </c>
      <c r="J45" s="841">
        <f t="shared" si="7"/>
        <v>1378</v>
      </c>
    </row>
    <row r="46" spans="1:10" ht="24.75" customHeight="1">
      <c r="A46" s="840">
        <v>6</v>
      </c>
      <c r="B46" s="839" t="s">
        <v>890</v>
      </c>
      <c r="C46" s="841">
        <f t="shared" ref="C46:J46" si="8">SUM(C41:C45)</f>
        <v>26706</v>
      </c>
      <c r="D46" s="841">
        <f t="shared" si="8"/>
        <v>19860</v>
      </c>
      <c r="E46" s="841">
        <f t="shared" si="8"/>
        <v>194</v>
      </c>
      <c r="F46" s="841">
        <f t="shared" si="8"/>
        <v>648</v>
      </c>
      <c r="G46" s="841">
        <f t="shared" si="8"/>
        <v>4899</v>
      </c>
      <c r="H46" s="841">
        <f t="shared" si="8"/>
        <v>3666</v>
      </c>
      <c r="I46" s="841">
        <f t="shared" si="8"/>
        <v>31799</v>
      </c>
      <c r="J46" s="841">
        <f t="shared" si="8"/>
        <v>24174</v>
      </c>
    </row>
    <row r="47" spans="1:10" ht="18">
      <c r="A47" s="836"/>
      <c r="B47" s="835"/>
      <c r="C47" s="833"/>
      <c r="D47" s="833"/>
      <c r="F47" s="833"/>
      <c r="G47" s="833"/>
      <c r="H47" s="833"/>
      <c r="I47" s="833"/>
      <c r="J47" s="833"/>
    </row>
  </sheetData>
  <mergeCells count="17">
    <mergeCell ref="I38:J38"/>
    <mergeCell ref="E6:G6"/>
    <mergeCell ref="E21:G21"/>
    <mergeCell ref="C38:D38"/>
    <mergeCell ref="G38:H38"/>
    <mergeCell ref="E38:F38"/>
    <mergeCell ref="C22:C23"/>
    <mergeCell ref="D22:D23"/>
    <mergeCell ref="C7:C8"/>
    <mergeCell ref="I7:J7"/>
    <mergeCell ref="I22:J22"/>
    <mergeCell ref="D7:D8"/>
    <mergeCell ref="A3:J3"/>
    <mergeCell ref="A22:A23"/>
    <mergeCell ref="B22:B23"/>
    <mergeCell ref="A7:A8"/>
    <mergeCell ref="B7:B8"/>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FFC000"/>
  </sheetPr>
  <dimension ref="A1:M68"/>
  <sheetViews>
    <sheetView view="pageBreakPreview" zoomScale="80" zoomScaleSheetLayoutView="80" workbookViewId="0">
      <selection activeCell="N76" sqref="N76"/>
    </sheetView>
  </sheetViews>
  <sheetFormatPr defaultColWidth="14.7109375" defaultRowHeight="15"/>
  <cols>
    <col min="1" max="1" width="6.28515625" style="788" customWidth="1"/>
    <col min="2" max="2" width="29.140625" style="788" customWidth="1"/>
    <col min="3" max="9" width="10.85546875" style="788" customWidth="1"/>
    <col min="10" max="10" width="13" style="788" customWidth="1"/>
    <col min="11" max="11" width="11.5703125" style="788" customWidth="1"/>
    <col min="12" max="12" width="13.7109375" style="788" customWidth="1"/>
    <col min="13" max="13" width="12.85546875" style="788" customWidth="1"/>
    <col min="14" max="16384" width="14.7109375" style="788"/>
  </cols>
  <sheetData>
    <row r="1" spans="1:13" ht="26.25" customHeight="1">
      <c r="A1" s="837" t="s">
        <v>2268</v>
      </c>
      <c r="E1" s="834"/>
      <c r="L1" s="823" t="s">
        <v>269</v>
      </c>
      <c r="M1" s="793" t="s">
        <v>2317</v>
      </c>
    </row>
    <row r="2" spans="1:13" ht="27.75" customHeight="1">
      <c r="A2" s="1872" t="s">
        <v>2316</v>
      </c>
      <c r="B2" s="1872"/>
      <c r="C2" s="1872"/>
      <c r="D2" s="1872"/>
      <c r="E2" s="1872"/>
      <c r="F2" s="1872"/>
      <c r="G2" s="1872"/>
      <c r="H2" s="1872"/>
      <c r="I2" s="1872"/>
      <c r="J2" s="1872"/>
      <c r="K2" s="1872"/>
      <c r="L2" s="1872"/>
      <c r="M2" s="1872"/>
    </row>
    <row r="3" spans="1:13" ht="24.75" customHeight="1">
      <c r="E3" s="834"/>
      <c r="F3" s="834"/>
      <c r="G3" s="834"/>
      <c r="H3" s="834"/>
      <c r="I3" s="834"/>
    </row>
    <row r="4" spans="1:13" s="886" customFormat="1" ht="22.5" customHeight="1">
      <c r="A4" s="1873" t="s">
        <v>2315</v>
      </c>
      <c r="B4" s="1875"/>
      <c r="C4" s="1876" t="s">
        <v>2314</v>
      </c>
      <c r="D4" s="1877" t="s">
        <v>1766</v>
      </c>
      <c r="E4" s="1877"/>
      <c r="F4" s="1877"/>
      <c r="G4" s="1877"/>
      <c r="H4" s="1877"/>
      <c r="I4" s="1877"/>
      <c r="J4" s="1877"/>
      <c r="K4" s="1877"/>
      <c r="L4" s="1877"/>
      <c r="M4" s="1878" t="s">
        <v>2307</v>
      </c>
    </row>
    <row r="5" spans="1:13" s="884" customFormat="1" ht="47.25" customHeight="1">
      <c r="A5" s="1874"/>
      <c r="B5" s="1875"/>
      <c r="C5" s="1876"/>
      <c r="D5" s="896" t="s">
        <v>2306</v>
      </c>
      <c r="E5" s="896" t="s">
        <v>740</v>
      </c>
      <c r="F5" s="896" t="s">
        <v>2305</v>
      </c>
      <c r="G5" s="896" t="s">
        <v>2304</v>
      </c>
      <c r="H5" s="896" t="s">
        <v>2303</v>
      </c>
      <c r="I5" s="896" t="s">
        <v>2302</v>
      </c>
      <c r="J5" s="895" t="s">
        <v>2313</v>
      </c>
      <c r="K5" s="895" t="s">
        <v>2301</v>
      </c>
      <c r="L5" s="894" t="s">
        <v>2300</v>
      </c>
      <c r="M5" s="1878"/>
    </row>
    <row r="6" spans="1:13" s="880" customFormat="1" ht="30.75" customHeight="1">
      <c r="A6" s="890"/>
      <c r="B6" s="893" t="s">
        <v>2312</v>
      </c>
      <c r="C6" s="891">
        <f>+'T-1'!F62</f>
        <v>5045.2860000000001</v>
      </c>
      <c r="D6" s="889">
        <v>442.68699999999995</v>
      </c>
      <c r="E6" s="889">
        <v>456.51600000000002</v>
      </c>
      <c r="F6" s="889">
        <v>425.34399999999999</v>
      </c>
      <c r="G6" s="889">
        <v>444.49800000000005</v>
      </c>
      <c r="H6" s="889">
        <v>428.78899999999993</v>
      </c>
      <c r="I6" s="889">
        <v>426.47200000000004</v>
      </c>
      <c r="J6" s="882">
        <f>SUM(D6:I6)</f>
        <v>2624.306</v>
      </c>
      <c r="K6" s="888">
        <f>+J6/6</f>
        <v>437.38433333333336</v>
      </c>
      <c r="L6" s="889">
        <f>+'T-1'!K62</f>
        <v>5296.9470000000001</v>
      </c>
      <c r="M6" s="888">
        <f>+'T-1'!O62</f>
        <v>5624.5680000000002</v>
      </c>
    </row>
    <row r="7" spans="1:13" s="880" customFormat="1" ht="21.95" customHeight="1">
      <c r="A7" s="890"/>
      <c r="B7" s="892"/>
      <c r="C7" s="891"/>
      <c r="D7" s="889"/>
      <c r="E7" s="889"/>
      <c r="F7" s="889"/>
      <c r="G7" s="889"/>
      <c r="H7" s="889"/>
      <c r="I7" s="889"/>
      <c r="J7" s="882"/>
      <c r="K7" s="888"/>
      <c r="L7" s="889"/>
      <c r="M7" s="888"/>
    </row>
    <row r="8" spans="1:13" s="880" customFormat="1" ht="26.25" customHeight="1">
      <c r="A8" s="890"/>
      <c r="B8" s="883" t="s">
        <v>2311</v>
      </c>
      <c r="C8" s="881"/>
      <c r="D8" s="889"/>
      <c r="E8" s="889"/>
      <c r="F8" s="889"/>
      <c r="G8" s="889"/>
      <c r="H8" s="889"/>
      <c r="I8" s="889"/>
      <c r="J8" s="882"/>
      <c r="K8" s="888"/>
      <c r="L8" s="889"/>
      <c r="M8" s="888"/>
    </row>
    <row r="9" spans="1:13" s="880" customFormat="1" ht="26.25" customHeight="1">
      <c r="A9" s="803">
        <v>1</v>
      </c>
      <c r="B9" s="799" t="s">
        <v>1374</v>
      </c>
      <c r="C9" s="881"/>
      <c r="D9" s="889"/>
      <c r="E9" s="889"/>
      <c r="F9" s="889"/>
      <c r="G9" s="889"/>
      <c r="H9" s="889"/>
      <c r="I9" s="889"/>
      <c r="J9" s="882"/>
      <c r="K9" s="888"/>
      <c r="L9" s="889"/>
      <c r="M9" s="888"/>
    </row>
    <row r="10" spans="1:13" s="880" customFormat="1" ht="26.25" customHeight="1">
      <c r="A10" s="803"/>
      <c r="B10" s="803" t="s">
        <v>882</v>
      </c>
      <c r="C10" s="881">
        <f>+'T-1'!F9</f>
        <v>124.309</v>
      </c>
      <c r="D10" s="889">
        <v>9.15</v>
      </c>
      <c r="E10" s="889">
        <v>9.2749999999999986</v>
      </c>
      <c r="F10" s="889">
        <v>8.4149999999999991</v>
      </c>
      <c r="G10" s="889">
        <v>8.5910000000000011</v>
      </c>
      <c r="H10" s="889">
        <v>12.044</v>
      </c>
      <c r="I10" s="889">
        <v>8.5210000000000008</v>
      </c>
      <c r="J10" s="882">
        <f>SUM(D10:I10)</f>
        <v>55.995999999999995</v>
      </c>
      <c r="K10" s="888">
        <f>+J10/6</f>
        <v>9.3326666666666664</v>
      </c>
      <c r="L10" s="889">
        <f>+'T-1'!K9</f>
        <v>123.871</v>
      </c>
      <c r="M10" s="888">
        <f>+'T-1'!O9</f>
        <v>147.13999999999999</v>
      </c>
    </row>
    <row r="11" spans="1:13" s="880" customFormat="1" ht="26.25" customHeight="1">
      <c r="A11" s="803"/>
      <c r="B11" s="803" t="s">
        <v>322</v>
      </c>
      <c r="C11" s="881">
        <f>+'T-1'!F10</f>
        <v>880.14400000000001</v>
      </c>
      <c r="D11" s="889">
        <v>83.799000000000007</v>
      </c>
      <c r="E11" s="889">
        <v>90.734999999999999</v>
      </c>
      <c r="F11" s="889">
        <v>92.582000000000008</v>
      </c>
      <c r="G11" s="889">
        <v>84.379000000000005</v>
      </c>
      <c r="H11" s="889">
        <v>93.637</v>
      </c>
      <c r="I11" s="889">
        <v>96.106000000000009</v>
      </c>
      <c r="J11" s="882">
        <f>SUM(D11:I11)</f>
        <v>541.23800000000006</v>
      </c>
      <c r="K11" s="888">
        <f>+J11/6</f>
        <v>90.206333333333347</v>
      </c>
      <c r="L11" s="889">
        <f>+'T-1'!K10</f>
        <v>1176.23</v>
      </c>
      <c r="M11" s="888">
        <f>+'T-1'!O10</f>
        <v>1362.5909999999999</v>
      </c>
    </row>
    <row r="12" spans="1:13" s="880" customFormat="1" ht="26.25" customHeight="1">
      <c r="A12" s="803"/>
      <c r="B12" s="803" t="s">
        <v>498</v>
      </c>
      <c r="C12" s="881"/>
      <c r="D12" s="889"/>
      <c r="E12" s="889"/>
      <c r="F12" s="889"/>
      <c r="G12" s="889"/>
      <c r="H12" s="889"/>
      <c r="I12" s="889"/>
      <c r="J12" s="882"/>
      <c r="K12" s="888"/>
      <c r="L12" s="889"/>
      <c r="M12" s="888"/>
    </row>
    <row r="13" spans="1:13" s="880" customFormat="1" ht="26.25" customHeight="1">
      <c r="A13" s="803"/>
      <c r="B13" s="803" t="s">
        <v>2254</v>
      </c>
      <c r="C13" s="881"/>
      <c r="D13" s="889"/>
      <c r="E13" s="889"/>
      <c r="F13" s="889"/>
      <c r="G13" s="889"/>
      <c r="H13" s="889"/>
      <c r="I13" s="889"/>
      <c r="J13" s="882"/>
      <c r="K13" s="888"/>
      <c r="L13" s="889"/>
      <c r="M13" s="888"/>
    </row>
    <row r="14" spans="1:13" s="880" customFormat="1" ht="26.25" customHeight="1">
      <c r="A14" s="803"/>
      <c r="B14" s="803" t="s">
        <v>2253</v>
      </c>
      <c r="C14" s="881"/>
      <c r="D14" s="889"/>
      <c r="E14" s="889"/>
      <c r="F14" s="889"/>
      <c r="G14" s="889"/>
      <c r="H14" s="889"/>
      <c r="I14" s="889"/>
      <c r="J14" s="882"/>
      <c r="K14" s="888"/>
      <c r="L14" s="889"/>
      <c r="M14" s="888"/>
    </row>
    <row r="15" spans="1:13" s="880" customFormat="1" ht="26.25" customHeight="1">
      <c r="A15" s="803"/>
      <c r="B15" s="803" t="s">
        <v>499</v>
      </c>
      <c r="C15" s="881"/>
      <c r="D15" s="889"/>
      <c r="E15" s="889"/>
      <c r="F15" s="889"/>
      <c r="G15" s="889"/>
      <c r="H15" s="889"/>
      <c r="I15" s="889"/>
      <c r="J15" s="882"/>
      <c r="K15" s="888"/>
      <c r="L15" s="889"/>
      <c r="M15" s="888"/>
    </row>
    <row r="16" spans="1:13" s="880" customFormat="1" ht="26.25" customHeight="1">
      <c r="A16" s="803"/>
      <c r="B16" s="797" t="s">
        <v>890</v>
      </c>
      <c r="C16" s="882">
        <f t="shared" ref="C16:J16" si="0">+C10+C11</f>
        <v>1004.453</v>
      </c>
      <c r="D16" s="882">
        <f t="shared" si="0"/>
        <v>92.949000000000012</v>
      </c>
      <c r="E16" s="882">
        <f t="shared" si="0"/>
        <v>100.00999999999999</v>
      </c>
      <c r="F16" s="882">
        <f t="shared" si="0"/>
        <v>100.99700000000001</v>
      </c>
      <c r="G16" s="882">
        <f t="shared" si="0"/>
        <v>92.97</v>
      </c>
      <c r="H16" s="882">
        <f t="shared" si="0"/>
        <v>105.681</v>
      </c>
      <c r="I16" s="882">
        <f t="shared" si="0"/>
        <v>104.62700000000001</v>
      </c>
      <c r="J16" s="882">
        <f t="shared" si="0"/>
        <v>597.23400000000004</v>
      </c>
      <c r="K16" s="881">
        <f>+J16/6</f>
        <v>99.539000000000001</v>
      </c>
      <c r="L16" s="882">
        <f>+L10+L11</f>
        <v>1300.1010000000001</v>
      </c>
      <c r="M16" s="882">
        <f>+M10+M11</f>
        <v>1509.7309999999998</v>
      </c>
    </row>
    <row r="17" spans="1:13" s="880" customFormat="1" ht="26.25" customHeight="1">
      <c r="A17" s="803">
        <v>2</v>
      </c>
      <c r="B17" s="799" t="s">
        <v>2252</v>
      </c>
      <c r="C17" s="881">
        <f>+'T-1'!F16</f>
        <v>206.922</v>
      </c>
      <c r="D17" s="889">
        <v>19.667999999999999</v>
      </c>
      <c r="E17" s="889">
        <v>21.310000000000002</v>
      </c>
      <c r="F17" s="889">
        <v>20.799999999999997</v>
      </c>
      <c r="G17" s="889">
        <v>19.054000000000002</v>
      </c>
      <c r="H17" s="889">
        <v>19.486000000000001</v>
      </c>
      <c r="I17" s="889">
        <v>21.606999999999999</v>
      </c>
      <c r="J17" s="882">
        <f>SUM(D17:I17)</f>
        <v>121.925</v>
      </c>
      <c r="K17" s="888">
        <f>+J17/6</f>
        <v>20.320833333333333</v>
      </c>
      <c r="L17" s="889">
        <f>+'T-1'!K16</f>
        <v>237.98599999999999</v>
      </c>
      <c r="M17" s="888">
        <f>+'T-1'!O16</f>
        <v>251.41</v>
      </c>
    </row>
    <row r="18" spans="1:13" s="880" customFormat="1" ht="26.25" customHeight="1">
      <c r="A18" s="803"/>
      <c r="B18" s="803" t="s">
        <v>1792</v>
      </c>
      <c r="C18" s="881"/>
      <c r="D18" s="889"/>
      <c r="E18" s="889"/>
      <c r="F18" s="889"/>
      <c r="G18" s="889"/>
      <c r="H18" s="889"/>
      <c r="I18" s="889"/>
      <c r="J18" s="882"/>
      <c r="K18" s="888"/>
      <c r="L18" s="889"/>
      <c r="M18" s="888"/>
    </row>
    <row r="19" spans="1:13" s="880" customFormat="1" ht="26.25" customHeight="1">
      <c r="A19" s="803"/>
      <c r="B19" s="803" t="s">
        <v>291</v>
      </c>
      <c r="C19" s="881"/>
      <c r="D19" s="889"/>
      <c r="E19" s="889"/>
      <c r="F19" s="889"/>
      <c r="G19" s="889"/>
      <c r="H19" s="889"/>
      <c r="I19" s="889"/>
      <c r="J19" s="882"/>
      <c r="K19" s="888"/>
      <c r="L19" s="889"/>
      <c r="M19" s="888"/>
    </row>
    <row r="20" spans="1:13" s="880" customFormat="1" ht="26.25" customHeight="1">
      <c r="A20" s="803"/>
      <c r="B20" s="803" t="s">
        <v>292</v>
      </c>
      <c r="C20" s="881"/>
      <c r="D20" s="889"/>
      <c r="E20" s="889"/>
      <c r="F20" s="889"/>
      <c r="G20" s="889"/>
      <c r="H20" s="889"/>
      <c r="I20" s="889"/>
      <c r="J20" s="882"/>
      <c r="K20" s="888"/>
      <c r="L20" s="889"/>
      <c r="M20" s="888"/>
    </row>
    <row r="21" spans="1:13" s="880" customFormat="1" ht="26.25" customHeight="1">
      <c r="A21" s="803"/>
      <c r="B21" s="797" t="s">
        <v>890</v>
      </c>
      <c r="C21" s="882">
        <f t="shared" ref="C21:J21" si="1">+C17</f>
        <v>206.922</v>
      </c>
      <c r="D21" s="882">
        <f t="shared" si="1"/>
        <v>19.667999999999999</v>
      </c>
      <c r="E21" s="882">
        <f t="shared" si="1"/>
        <v>21.310000000000002</v>
      </c>
      <c r="F21" s="882">
        <f t="shared" si="1"/>
        <v>20.799999999999997</v>
      </c>
      <c r="G21" s="882">
        <f t="shared" si="1"/>
        <v>19.054000000000002</v>
      </c>
      <c r="H21" s="882">
        <f t="shared" si="1"/>
        <v>19.486000000000001</v>
      </c>
      <c r="I21" s="882">
        <f t="shared" si="1"/>
        <v>21.606999999999999</v>
      </c>
      <c r="J21" s="882">
        <f t="shared" si="1"/>
        <v>121.925</v>
      </c>
      <c r="K21" s="881">
        <f t="shared" ref="K21:K29" si="2">+J21/6</f>
        <v>20.320833333333333</v>
      </c>
      <c r="L21" s="882">
        <f>+L17</f>
        <v>237.98599999999999</v>
      </c>
      <c r="M21" s="882">
        <f>+M17</f>
        <v>251.41</v>
      </c>
    </row>
    <row r="22" spans="1:13" s="880" customFormat="1" ht="26.25" customHeight="1">
      <c r="A22" s="803">
        <v>3</v>
      </c>
      <c r="B22" s="799" t="s">
        <v>2248</v>
      </c>
      <c r="C22" s="881">
        <f>+'T-1'!F21</f>
        <v>48.564</v>
      </c>
      <c r="D22" s="889">
        <v>4.1959999999999997</v>
      </c>
      <c r="E22" s="889">
        <v>4.2030000000000003</v>
      </c>
      <c r="F22" s="889">
        <v>4.1349999999999998</v>
      </c>
      <c r="G22" s="889">
        <v>4.1509999999999998</v>
      </c>
      <c r="H22" s="889">
        <v>4.149</v>
      </c>
      <c r="I22" s="889">
        <v>4.1779999999999999</v>
      </c>
      <c r="J22" s="882">
        <f t="shared" ref="J22:J29" si="3">SUM(D22:I22)</f>
        <v>25.012000000000004</v>
      </c>
      <c r="K22" s="888">
        <f t="shared" si="2"/>
        <v>4.1686666666666676</v>
      </c>
      <c r="L22" s="889">
        <f>+'T-1'!K21</f>
        <v>55.581000000000003</v>
      </c>
      <c r="M22" s="888">
        <f>+'T-1'!O21</f>
        <v>71.195999999999998</v>
      </c>
    </row>
    <row r="23" spans="1:13" s="880" customFormat="1" ht="26.25" customHeight="1">
      <c r="A23" s="803">
        <f t="shared" ref="A23:A32" si="4">A22+1</f>
        <v>4</v>
      </c>
      <c r="B23" s="799" t="s">
        <v>2247</v>
      </c>
      <c r="C23" s="881">
        <f>+'T-1'!F22</f>
        <v>2.3250000000000002</v>
      </c>
      <c r="D23" s="889">
        <v>0.318</v>
      </c>
      <c r="E23" s="889">
        <v>0.372</v>
      </c>
      <c r="F23" s="889">
        <v>0.33300000000000002</v>
      </c>
      <c r="G23" s="889">
        <v>0.44500000000000001</v>
      </c>
      <c r="H23" s="889">
        <v>0.374</v>
      </c>
      <c r="I23" s="889">
        <v>0.41399999999999998</v>
      </c>
      <c r="J23" s="882">
        <f t="shared" si="3"/>
        <v>2.2560000000000002</v>
      </c>
      <c r="K23" s="888">
        <f t="shared" si="2"/>
        <v>0.37600000000000006</v>
      </c>
      <c r="L23" s="889">
        <f>+'T-1'!K22</f>
        <v>6.4829999999999997</v>
      </c>
      <c r="M23" s="888">
        <f>+'T-1'!O22</f>
        <v>12.672000000000001</v>
      </c>
    </row>
    <row r="24" spans="1:13" s="880" customFormat="1" ht="26.25" customHeight="1">
      <c r="A24" s="803">
        <f t="shared" si="4"/>
        <v>5</v>
      </c>
      <c r="B24" s="799" t="s">
        <v>1333</v>
      </c>
      <c r="C24" s="881">
        <f>+'T-1'!F23</f>
        <v>0.873</v>
      </c>
      <c r="D24" s="889">
        <v>9.8000000000000004E-2</v>
      </c>
      <c r="E24" s="889">
        <v>0.106</v>
      </c>
      <c r="F24" s="889">
        <v>9.2999999999999999E-2</v>
      </c>
      <c r="G24" s="889">
        <v>9.9000000000000005E-2</v>
      </c>
      <c r="H24" s="889">
        <v>7.0000000000000007E-2</v>
      </c>
      <c r="I24" s="889">
        <v>6.5000000000000002E-2</v>
      </c>
      <c r="J24" s="882">
        <f t="shared" si="3"/>
        <v>0.53100000000000003</v>
      </c>
      <c r="K24" s="888">
        <f t="shared" si="2"/>
        <v>8.8500000000000009E-2</v>
      </c>
      <c r="L24" s="889">
        <f>+'T-1'!K23</f>
        <v>1.012</v>
      </c>
      <c r="M24" s="888">
        <f>+'T-1'!O23</f>
        <v>1.131</v>
      </c>
    </row>
    <row r="25" spans="1:13" s="880" customFormat="1" ht="26.25" customHeight="1">
      <c r="A25" s="803">
        <f t="shared" si="4"/>
        <v>6</v>
      </c>
      <c r="B25" s="799" t="s">
        <v>333</v>
      </c>
      <c r="C25" s="881">
        <f>+'T-1'!F24</f>
        <v>8.6389999999999993</v>
      </c>
      <c r="D25" s="889">
        <v>0.71799999999999997</v>
      </c>
      <c r="E25" s="889">
        <v>0.71699999999999997</v>
      </c>
      <c r="F25" s="889">
        <v>0.71899999999999997</v>
      </c>
      <c r="G25" s="889">
        <v>0.71899999999999997</v>
      </c>
      <c r="H25" s="889">
        <v>0.71599999999999997</v>
      </c>
      <c r="I25" s="889">
        <v>0.72</v>
      </c>
      <c r="J25" s="882">
        <f t="shared" si="3"/>
        <v>4.3089999999999993</v>
      </c>
      <c r="K25" s="888">
        <f t="shared" si="2"/>
        <v>0.71816666666666651</v>
      </c>
      <c r="L25" s="889">
        <f>+'T-1'!K24</f>
        <v>8.8170000000000002</v>
      </c>
      <c r="M25" s="888">
        <f>+'T-1'!O24</f>
        <v>9.0909999999999993</v>
      </c>
    </row>
    <row r="26" spans="1:13" s="880" customFormat="1" ht="26.25" customHeight="1">
      <c r="A26" s="803">
        <f t="shared" si="4"/>
        <v>7</v>
      </c>
      <c r="B26" s="799" t="s">
        <v>2251</v>
      </c>
      <c r="C26" s="881">
        <f>+'T-1'!F25</f>
        <v>21.628</v>
      </c>
      <c r="D26" s="889">
        <v>2.2629999999999999</v>
      </c>
      <c r="E26" s="889">
        <v>1.9410000000000001</v>
      </c>
      <c r="F26" s="889">
        <v>1.7889999999999999</v>
      </c>
      <c r="G26" s="889">
        <v>1.524</v>
      </c>
      <c r="H26" s="889">
        <v>1.371</v>
      </c>
      <c r="I26" s="889">
        <v>1.45</v>
      </c>
      <c r="J26" s="882">
        <f t="shared" si="3"/>
        <v>10.337999999999999</v>
      </c>
      <c r="K26" s="888">
        <f t="shared" si="2"/>
        <v>1.7229999999999999</v>
      </c>
      <c r="L26" s="889">
        <f>+'T-1'!K25</f>
        <v>22.213999999999999</v>
      </c>
      <c r="M26" s="888">
        <f>+'T-1'!O25</f>
        <v>22.960999999999999</v>
      </c>
    </row>
    <row r="27" spans="1:13" s="880" customFormat="1" ht="26.25" customHeight="1">
      <c r="A27" s="803">
        <f t="shared" si="4"/>
        <v>8</v>
      </c>
      <c r="B27" s="799" t="s">
        <v>2250</v>
      </c>
      <c r="C27" s="881">
        <f>+'T-1'!F26</f>
        <v>33.273000000000003</v>
      </c>
      <c r="D27" s="889">
        <v>2.5609999999999999</v>
      </c>
      <c r="E27" s="889">
        <v>2.7410000000000001</v>
      </c>
      <c r="F27" s="889">
        <v>2.9089999999999998</v>
      </c>
      <c r="G27" s="889">
        <v>3.081</v>
      </c>
      <c r="H27" s="889">
        <v>2.9710000000000001</v>
      </c>
      <c r="I27" s="889">
        <v>2.8380000000000001</v>
      </c>
      <c r="J27" s="882">
        <f t="shared" si="3"/>
        <v>17.100999999999999</v>
      </c>
      <c r="K27" s="888">
        <f t="shared" si="2"/>
        <v>2.8501666666666665</v>
      </c>
      <c r="L27" s="889">
        <f>+'T-1'!K26</f>
        <v>34.412999999999997</v>
      </c>
      <c r="M27" s="888">
        <f>+'T-1'!O26</f>
        <v>36.51</v>
      </c>
    </row>
    <row r="28" spans="1:13" s="880" customFormat="1" ht="26.25" customHeight="1">
      <c r="A28" s="803">
        <f t="shared" si="4"/>
        <v>9</v>
      </c>
      <c r="B28" s="799" t="s">
        <v>2246</v>
      </c>
      <c r="C28" s="881">
        <f>+'T-1'!F27</f>
        <v>14.834</v>
      </c>
      <c r="D28" s="889">
        <v>1.409</v>
      </c>
      <c r="E28" s="889">
        <v>1.286</v>
      </c>
      <c r="F28" s="889">
        <v>1.2729999999999999</v>
      </c>
      <c r="G28" s="889">
        <v>1.45</v>
      </c>
      <c r="H28" s="889">
        <v>1.573</v>
      </c>
      <c r="I28" s="889">
        <v>1.6839999999999999</v>
      </c>
      <c r="J28" s="882">
        <f t="shared" si="3"/>
        <v>8.6749999999999989</v>
      </c>
      <c r="K28" s="888">
        <f t="shared" si="2"/>
        <v>1.4458333333333331</v>
      </c>
      <c r="L28" s="889">
        <f>+'T-1'!K27</f>
        <v>16.484000000000002</v>
      </c>
      <c r="M28" s="888">
        <f>+'T-1'!O27</f>
        <v>18.100000000000001</v>
      </c>
    </row>
    <row r="29" spans="1:13" s="880" customFormat="1" ht="26.25" customHeight="1">
      <c r="A29" s="803">
        <f t="shared" si="4"/>
        <v>10</v>
      </c>
      <c r="B29" s="799" t="s">
        <v>1793</v>
      </c>
      <c r="C29" s="881">
        <f>+'T-1'!F28</f>
        <v>23.315000000000001</v>
      </c>
      <c r="D29" s="889">
        <v>2.016</v>
      </c>
      <c r="E29" s="889">
        <v>2.1339999999999999</v>
      </c>
      <c r="F29" s="889">
        <v>2.1349999999999998</v>
      </c>
      <c r="G29" s="889">
        <v>2.0329999999999999</v>
      </c>
      <c r="H29" s="889">
        <v>2.0059999999999998</v>
      </c>
      <c r="I29" s="889">
        <v>1.9239999999999999</v>
      </c>
      <c r="J29" s="882">
        <f t="shared" si="3"/>
        <v>12.247999999999999</v>
      </c>
      <c r="K29" s="888">
        <f t="shared" si="2"/>
        <v>2.0413333333333332</v>
      </c>
      <c r="L29" s="889">
        <f>+'T-1'!K28</f>
        <v>25.657</v>
      </c>
      <c r="M29" s="888">
        <f>+'T-1'!O28</f>
        <v>27.805</v>
      </c>
    </row>
    <row r="30" spans="1:13" s="880" customFormat="1" ht="26.25" customHeight="1">
      <c r="A30" s="803">
        <f t="shared" si="4"/>
        <v>11</v>
      </c>
      <c r="B30" s="799" t="s">
        <v>2249</v>
      </c>
      <c r="C30" s="881"/>
      <c r="D30" s="889"/>
      <c r="E30" s="889"/>
      <c r="F30" s="889"/>
      <c r="G30" s="889"/>
      <c r="H30" s="889"/>
      <c r="I30" s="889"/>
      <c r="J30" s="882"/>
      <c r="K30" s="888"/>
      <c r="L30" s="889"/>
      <c r="M30" s="888"/>
    </row>
    <row r="31" spans="1:13" s="880" customFormat="1" ht="26.25" customHeight="1">
      <c r="A31" s="803">
        <f t="shared" si="4"/>
        <v>12</v>
      </c>
      <c r="B31" s="799" t="s">
        <v>2244</v>
      </c>
      <c r="C31" s="881"/>
      <c r="D31" s="889"/>
      <c r="E31" s="889"/>
      <c r="F31" s="889"/>
      <c r="G31" s="889"/>
      <c r="H31" s="889"/>
      <c r="I31" s="889"/>
      <c r="J31" s="882"/>
      <c r="K31" s="888"/>
      <c r="L31" s="889"/>
      <c r="M31" s="888"/>
    </row>
    <row r="32" spans="1:13" s="880" customFormat="1" ht="26.25" customHeight="1">
      <c r="A32" s="803">
        <f t="shared" si="4"/>
        <v>13</v>
      </c>
      <c r="B32" s="799" t="s">
        <v>442</v>
      </c>
      <c r="C32" s="881"/>
      <c r="D32" s="889"/>
      <c r="E32" s="889"/>
      <c r="F32" s="889"/>
      <c r="G32" s="889"/>
      <c r="H32" s="889"/>
      <c r="I32" s="889"/>
      <c r="J32" s="882"/>
      <c r="K32" s="888"/>
      <c r="L32" s="889"/>
      <c r="M32" s="888"/>
    </row>
    <row r="33" spans="1:13" s="880" customFormat="1" ht="26.25" customHeight="1">
      <c r="A33" s="803"/>
      <c r="B33" s="806" t="s">
        <v>2241</v>
      </c>
      <c r="C33" s="882">
        <f t="shared" ref="C33:J33" si="5">+C16+C21+SUM(C22:C32)</f>
        <v>1364.826</v>
      </c>
      <c r="D33" s="882">
        <f t="shared" si="5"/>
        <v>126.19600000000003</v>
      </c>
      <c r="E33" s="882">
        <f t="shared" si="5"/>
        <v>134.82</v>
      </c>
      <c r="F33" s="882">
        <f t="shared" si="5"/>
        <v>135.18300000000002</v>
      </c>
      <c r="G33" s="882">
        <f t="shared" si="5"/>
        <v>125.526</v>
      </c>
      <c r="H33" s="882">
        <f t="shared" si="5"/>
        <v>138.39699999999999</v>
      </c>
      <c r="I33" s="882">
        <f t="shared" si="5"/>
        <v>139.50700000000001</v>
      </c>
      <c r="J33" s="882">
        <f t="shared" si="5"/>
        <v>799.62900000000002</v>
      </c>
      <c r="K33" s="881">
        <f>+J33/6</f>
        <v>133.2715</v>
      </c>
      <c r="L33" s="882">
        <f>+L16+L21+SUM(L22:L32)</f>
        <v>1708.748</v>
      </c>
      <c r="M33" s="882">
        <f>+M16+M21+SUM(M22:M32)</f>
        <v>1960.6069999999997</v>
      </c>
    </row>
    <row r="34" spans="1:13" s="880" customFormat="1" ht="26.25" customHeight="1">
      <c r="A34" s="799"/>
      <c r="B34" s="809" t="s">
        <v>1312</v>
      </c>
      <c r="C34" s="881"/>
      <c r="D34" s="889"/>
      <c r="E34" s="889"/>
      <c r="F34" s="889"/>
      <c r="G34" s="889"/>
      <c r="H34" s="889"/>
      <c r="I34" s="889"/>
      <c r="J34" s="882"/>
      <c r="K34" s="888"/>
      <c r="L34" s="889"/>
      <c r="M34" s="888"/>
    </row>
    <row r="35" spans="1:13" s="880" customFormat="1" ht="26.25" customHeight="1">
      <c r="A35" s="803">
        <v>13</v>
      </c>
      <c r="B35" s="799" t="s">
        <v>255</v>
      </c>
      <c r="C35" s="881">
        <f>+'T-1'!F34</f>
        <v>22.620999999999999</v>
      </c>
      <c r="D35" s="889">
        <v>1.849</v>
      </c>
      <c r="E35" s="889">
        <v>1.9870000000000001</v>
      </c>
      <c r="F35" s="889">
        <v>1.8180000000000001</v>
      </c>
      <c r="G35" s="889">
        <v>1.796</v>
      </c>
      <c r="H35" s="889">
        <v>1.8740000000000001</v>
      </c>
      <c r="I35" s="889">
        <v>1.796</v>
      </c>
      <c r="J35" s="882">
        <f>SUM(D35:I35)</f>
        <v>11.12</v>
      </c>
      <c r="K35" s="888">
        <f>+J35/6</f>
        <v>1.8533333333333333</v>
      </c>
      <c r="L35" s="889">
        <f>+'T-1'!K34</f>
        <v>22.15</v>
      </c>
      <c r="M35" s="888">
        <f>+'T-1'!O34</f>
        <v>23.01</v>
      </c>
    </row>
    <row r="36" spans="1:13" s="880" customFormat="1" ht="26.25" customHeight="1">
      <c r="A36" s="803">
        <f t="shared" ref="A36:A49" si="6">A35+1</f>
        <v>14</v>
      </c>
      <c r="B36" s="799" t="s">
        <v>2248</v>
      </c>
      <c r="C36" s="881"/>
      <c r="D36" s="889"/>
      <c r="E36" s="889"/>
      <c r="F36" s="889"/>
      <c r="G36" s="889"/>
      <c r="H36" s="889"/>
      <c r="I36" s="889"/>
      <c r="J36" s="882"/>
      <c r="K36" s="888"/>
      <c r="L36" s="889"/>
      <c r="M36" s="888"/>
    </row>
    <row r="37" spans="1:13" s="880" customFormat="1" ht="26.25" customHeight="1">
      <c r="A37" s="803">
        <f t="shared" si="6"/>
        <v>15</v>
      </c>
      <c r="B37" s="799" t="s">
        <v>2247</v>
      </c>
      <c r="C37" s="881">
        <f>+'T-1'!F36</f>
        <v>4.2190000000000003</v>
      </c>
      <c r="D37" s="889">
        <v>0.55600000000000005</v>
      </c>
      <c r="E37" s="889">
        <v>0.624</v>
      </c>
      <c r="F37" s="889">
        <v>0.70499999999999996</v>
      </c>
      <c r="G37" s="889">
        <v>0.66</v>
      </c>
      <c r="H37" s="889">
        <v>0.748</v>
      </c>
      <c r="I37" s="889">
        <v>0.74199999999999999</v>
      </c>
      <c r="J37" s="882">
        <f>SUM(D37:I37)</f>
        <v>4.0350000000000001</v>
      </c>
      <c r="K37" s="888">
        <f>+J37/6</f>
        <v>0.67249999999999999</v>
      </c>
      <c r="L37" s="889">
        <f>+'T-1'!K36</f>
        <v>8.3490000000000002</v>
      </c>
      <c r="M37" s="888">
        <f>+'T-1'!O36</f>
        <v>9.875</v>
      </c>
    </row>
    <row r="38" spans="1:13" s="880" customFormat="1" ht="26.25" customHeight="1">
      <c r="A38" s="803">
        <f t="shared" si="6"/>
        <v>16</v>
      </c>
      <c r="B38" s="799" t="s">
        <v>1333</v>
      </c>
      <c r="C38" s="881"/>
      <c r="D38" s="889"/>
      <c r="E38" s="889"/>
      <c r="F38" s="889"/>
      <c r="G38" s="889"/>
      <c r="H38" s="889"/>
      <c r="I38" s="889"/>
      <c r="J38" s="882"/>
      <c r="K38" s="888"/>
      <c r="L38" s="889"/>
      <c r="M38" s="888"/>
    </row>
    <row r="39" spans="1:13" s="880" customFormat="1" ht="26.25" customHeight="1">
      <c r="A39" s="803">
        <f t="shared" si="6"/>
        <v>17</v>
      </c>
      <c r="B39" s="799" t="s">
        <v>2246</v>
      </c>
      <c r="C39" s="881">
        <f>+'T-1'!F38</f>
        <v>1.8939999999999999</v>
      </c>
      <c r="D39" s="889">
        <v>0.21199999999999999</v>
      </c>
      <c r="E39" s="889">
        <v>0.16700000000000001</v>
      </c>
      <c r="F39" s="889">
        <v>0.13900000000000001</v>
      </c>
      <c r="G39" s="889">
        <v>0.17599999999999999</v>
      </c>
      <c r="H39" s="889">
        <v>0.20300000000000001</v>
      </c>
      <c r="I39" s="889">
        <v>0.21199999999999999</v>
      </c>
      <c r="J39" s="882">
        <f>SUM(D39:I39)</f>
        <v>1.109</v>
      </c>
      <c r="K39" s="888">
        <f>+J39/6</f>
        <v>0.18483333333333332</v>
      </c>
      <c r="L39" s="889">
        <f>+'T-1'!K38</f>
        <v>2.0990000000000002</v>
      </c>
      <c r="M39" s="888">
        <f>+'T-1'!O38</f>
        <v>2.258</v>
      </c>
    </row>
    <row r="40" spans="1:13" s="880" customFormat="1" ht="26.25" customHeight="1">
      <c r="A40" s="803">
        <f t="shared" si="6"/>
        <v>18</v>
      </c>
      <c r="B40" s="799" t="s">
        <v>2245</v>
      </c>
      <c r="C40" s="881"/>
      <c r="D40" s="889"/>
      <c r="E40" s="889"/>
      <c r="F40" s="889"/>
      <c r="G40" s="889"/>
      <c r="H40" s="889"/>
      <c r="I40" s="889"/>
      <c r="J40" s="882"/>
      <c r="K40" s="888"/>
      <c r="L40" s="889"/>
      <c r="M40" s="888"/>
    </row>
    <row r="41" spans="1:13" s="880" customFormat="1" ht="26.25" customHeight="1">
      <c r="A41" s="803">
        <f t="shared" si="6"/>
        <v>19</v>
      </c>
      <c r="B41" s="799" t="s">
        <v>2244</v>
      </c>
      <c r="C41" s="881">
        <f>+'T-1'!F40</f>
        <v>38.146999999999998</v>
      </c>
      <c r="D41" s="889">
        <v>3.6789999999999998</v>
      </c>
      <c r="E41" s="889">
        <v>3.964</v>
      </c>
      <c r="F41" s="889">
        <v>3.6230000000000002</v>
      </c>
      <c r="G41" s="889">
        <v>3.4590000000000001</v>
      </c>
      <c r="H41" s="889">
        <v>3.556</v>
      </c>
      <c r="I41" s="889">
        <v>3.512</v>
      </c>
      <c r="J41" s="882">
        <f>SUM(D41:I41)</f>
        <v>21.792999999999999</v>
      </c>
      <c r="K41" s="888">
        <f>+J41/6</f>
        <v>3.6321666666666665</v>
      </c>
      <c r="L41" s="889">
        <f>+'T-1'!K40</f>
        <v>42.286999999999999</v>
      </c>
      <c r="M41" s="888">
        <f>+'T-1'!O40</f>
        <v>48.853999999999999</v>
      </c>
    </row>
    <row r="42" spans="1:13" s="880" customFormat="1" ht="26.25" customHeight="1">
      <c r="A42" s="803">
        <f t="shared" si="6"/>
        <v>20</v>
      </c>
      <c r="B42" s="799" t="s">
        <v>2243</v>
      </c>
      <c r="C42" s="881"/>
      <c r="D42" s="889"/>
      <c r="E42" s="889"/>
      <c r="F42" s="889"/>
      <c r="G42" s="889"/>
      <c r="H42" s="889"/>
      <c r="I42" s="889"/>
      <c r="J42" s="882"/>
      <c r="K42" s="888"/>
      <c r="L42" s="889"/>
      <c r="M42" s="888"/>
    </row>
    <row r="43" spans="1:13" s="880" customFormat="1" ht="26.25" customHeight="1">
      <c r="A43" s="803">
        <f t="shared" si="6"/>
        <v>21</v>
      </c>
      <c r="B43" s="799" t="s">
        <v>1310</v>
      </c>
      <c r="C43" s="881">
        <f>+'T-1'!F42</f>
        <v>2.6219999999999999</v>
      </c>
      <c r="D43" s="889">
        <v>0.156</v>
      </c>
      <c r="E43" s="889">
        <v>0.16900000000000001</v>
      </c>
      <c r="F43" s="889">
        <v>0.14799999999999999</v>
      </c>
      <c r="G43" s="889">
        <v>0.16400000000000001</v>
      </c>
      <c r="H43" s="889">
        <v>0.161</v>
      </c>
      <c r="I43" s="889">
        <v>0.158</v>
      </c>
      <c r="J43" s="882">
        <f>SUM(D43:I43)</f>
        <v>0.95600000000000007</v>
      </c>
      <c r="K43" s="888">
        <f>+J43/6</f>
        <v>0.15933333333333335</v>
      </c>
      <c r="L43" s="889">
        <f>+'T-1'!K42</f>
        <v>1.929</v>
      </c>
      <c r="M43" s="888">
        <f>+'T-1'!O42</f>
        <v>1.962</v>
      </c>
    </row>
    <row r="44" spans="1:13" s="880" customFormat="1" ht="26.25" customHeight="1">
      <c r="A44" s="803">
        <f t="shared" si="6"/>
        <v>22</v>
      </c>
      <c r="B44" s="799" t="s">
        <v>442</v>
      </c>
      <c r="C44" s="881">
        <f>+'T-1'!F43</f>
        <v>317.13400000000001</v>
      </c>
      <c r="D44" s="889">
        <v>22.018999999999998</v>
      </c>
      <c r="E44" s="889">
        <v>21.456</v>
      </c>
      <c r="F44" s="889">
        <v>19.379000000000001</v>
      </c>
      <c r="G44" s="889">
        <v>19.934000000000001</v>
      </c>
      <c r="H44" s="889">
        <v>19.327999999999999</v>
      </c>
      <c r="I44" s="889">
        <v>20.716000000000001</v>
      </c>
      <c r="J44" s="882">
        <f>SUM(D44:I44)</f>
        <v>122.83199999999999</v>
      </c>
      <c r="K44" s="888">
        <f>+J44/6</f>
        <v>20.471999999999998</v>
      </c>
      <c r="L44" s="889">
        <f>+'T-1'!K43</f>
        <v>244.64</v>
      </c>
      <c r="M44" s="888">
        <f>+'T-1'!O43</f>
        <v>234.98699999999999</v>
      </c>
    </row>
    <row r="45" spans="1:13" s="880" customFormat="1" ht="26.25" customHeight="1">
      <c r="A45" s="803">
        <f t="shared" si="6"/>
        <v>23</v>
      </c>
      <c r="B45" s="799" t="s">
        <v>445</v>
      </c>
      <c r="C45" s="881">
        <f>+'T-1'!F44</f>
        <v>52.793999999999997</v>
      </c>
      <c r="D45" s="889">
        <v>5.5570000000000004</v>
      </c>
      <c r="E45" s="889">
        <v>5.3970000000000002</v>
      </c>
      <c r="F45" s="889">
        <v>5.5590000000000002</v>
      </c>
      <c r="G45" s="889">
        <v>5.327</v>
      </c>
      <c r="H45" s="889">
        <v>5.8550000000000004</v>
      </c>
      <c r="I45" s="889">
        <v>5.4969999999999999</v>
      </c>
      <c r="J45" s="882">
        <f>SUM(D45:I45)</f>
        <v>33.192000000000007</v>
      </c>
      <c r="K45" s="888">
        <f>+J45/6</f>
        <v>5.5320000000000009</v>
      </c>
      <c r="L45" s="889">
        <f>+'T-1'!K44</f>
        <v>66.263999999999996</v>
      </c>
      <c r="M45" s="888">
        <f>+'T-1'!O44</f>
        <v>69.388999999999996</v>
      </c>
    </row>
    <row r="46" spans="1:13" s="880" customFormat="1" ht="26.25" customHeight="1">
      <c r="A46" s="803">
        <f t="shared" si="6"/>
        <v>24</v>
      </c>
      <c r="B46" s="799" t="s">
        <v>257</v>
      </c>
      <c r="C46" s="881"/>
      <c r="D46" s="889"/>
      <c r="E46" s="889"/>
      <c r="F46" s="889"/>
      <c r="G46" s="889"/>
      <c r="H46" s="889"/>
      <c r="I46" s="889"/>
      <c r="J46" s="882"/>
      <c r="K46" s="888"/>
      <c r="L46" s="889"/>
      <c r="M46" s="888"/>
    </row>
    <row r="47" spans="1:13" s="880" customFormat="1" ht="26.25" customHeight="1">
      <c r="A47" s="803">
        <f t="shared" si="6"/>
        <v>25</v>
      </c>
      <c r="B47" s="799" t="s">
        <v>443</v>
      </c>
      <c r="C47" s="881"/>
      <c r="D47" s="889"/>
      <c r="E47" s="889"/>
      <c r="F47" s="889"/>
      <c r="G47" s="889"/>
      <c r="H47" s="889"/>
      <c r="I47" s="889"/>
      <c r="J47" s="882"/>
      <c r="K47" s="888"/>
      <c r="L47" s="889"/>
      <c r="M47" s="888"/>
    </row>
    <row r="48" spans="1:13" s="880" customFormat="1" ht="26.25" customHeight="1">
      <c r="A48" s="803">
        <f t="shared" si="6"/>
        <v>26</v>
      </c>
      <c r="B48" s="799" t="s">
        <v>2242</v>
      </c>
      <c r="C48" s="881">
        <f>+'T-1'!F47</f>
        <v>1.109</v>
      </c>
      <c r="D48" s="889">
        <v>4.0000000000000001E-3</v>
      </c>
      <c r="E48" s="889">
        <v>1.9E-2</v>
      </c>
      <c r="F48" s="889">
        <v>6.0000000000000001E-3</v>
      </c>
      <c r="G48" s="889">
        <v>6.8000000000000005E-2</v>
      </c>
      <c r="H48" s="889">
        <v>3.5999999999999997E-2</v>
      </c>
      <c r="I48" s="889">
        <v>4.1000000000000002E-2</v>
      </c>
      <c r="J48" s="882">
        <f>SUM(D48:I48)</f>
        <v>0.17400000000000002</v>
      </c>
      <c r="K48" s="888">
        <f>+J48/6</f>
        <v>2.9000000000000001E-2</v>
      </c>
      <c r="L48" s="889">
        <f>+'T-1'!K47</f>
        <v>0.38100000000000001</v>
      </c>
      <c r="M48" s="888">
        <f>+'T-1'!O47</f>
        <v>0.38700000000000001</v>
      </c>
    </row>
    <row r="49" spans="1:13" s="880" customFormat="1" ht="26.25" customHeight="1">
      <c r="A49" s="803">
        <f t="shared" si="6"/>
        <v>27</v>
      </c>
      <c r="B49" s="799" t="s">
        <v>258</v>
      </c>
      <c r="C49" s="881"/>
      <c r="D49" s="889"/>
      <c r="E49" s="889"/>
      <c r="F49" s="889"/>
      <c r="G49" s="889"/>
      <c r="H49" s="889"/>
      <c r="I49" s="889"/>
      <c r="J49" s="882"/>
      <c r="K49" s="888"/>
      <c r="L49" s="889"/>
      <c r="M49" s="888"/>
    </row>
    <row r="50" spans="1:13" s="880" customFormat="1" ht="26.25" customHeight="1">
      <c r="A50" s="803"/>
      <c r="B50" s="806" t="s">
        <v>2241</v>
      </c>
      <c r="C50" s="882">
        <f t="shared" ref="C50:J50" si="7">SUM(C35:C49)</f>
        <v>440.53999999999996</v>
      </c>
      <c r="D50" s="882">
        <f t="shared" si="7"/>
        <v>34.031999999999996</v>
      </c>
      <c r="E50" s="882">
        <f t="shared" si="7"/>
        <v>33.782999999999994</v>
      </c>
      <c r="F50" s="882">
        <f t="shared" si="7"/>
        <v>31.377000000000002</v>
      </c>
      <c r="G50" s="882">
        <f t="shared" si="7"/>
        <v>31.584</v>
      </c>
      <c r="H50" s="882">
        <f t="shared" si="7"/>
        <v>31.760999999999999</v>
      </c>
      <c r="I50" s="882">
        <f t="shared" si="7"/>
        <v>32.673999999999999</v>
      </c>
      <c r="J50" s="882">
        <f t="shared" si="7"/>
        <v>195.21100000000001</v>
      </c>
      <c r="K50" s="881">
        <f>+J50/6</f>
        <v>32.535166666666669</v>
      </c>
      <c r="L50" s="882">
        <f>SUM(L35:L49)</f>
        <v>388.09899999999993</v>
      </c>
      <c r="M50" s="882">
        <f>SUM(M35:M49)</f>
        <v>390.72200000000004</v>
      </c>
    </row>
    <row r="51" spans="1:13" s="880" customFormat="1" ht="26.25" customHeight="1">
      <c r="A51" s="799"/>
      <c r="B51" s="809" t="s">
        <v>259</v>
      </c>
      <c r="C51" s="881"/>
      <c r="D51" s="889"/>
      <c r="E51" s="889"/>
      <c r="F51" s="889"/>
      <c r="G51" s="889"/>
      <c r="H51" s="889"/>
      <c r="I51" s="889"/>
      <c r="J51" s="882"/>
      <c r="K51" s="888"/>
      <c r="L51" s="889"/>
      <c r="M51" s="888"/>
    </row>
    <row r="52" spans="1:13" s="880" customFormat="1" ht="26.25" customHeight="1">
      <c r="A52" s="803">
        <f>A49+1</f>
        <v>28</v>
      </c>
      <c r="B52" s="799" t="s">
        <v>954</v>
      </c>
      <c r="C52" s="881">
        <f>+'T-1'!F51</f>
        <v>20.931999999999999</v>
      </c>
      <c r="D52" s="889">
        <v>1.8819999999999999</v>
      </c>
      <c r="E52" s="889">
        <v>1.9430000000000001</v>
      </c>
      <c r="F52" s="889">
        <v>1.946</v>
      </c>
      <c r="G52" s="889">
        <v>1.944</v>
      </c>
      <c r="H52" s="889">
        <v>1.659</v>
      </c>
      <c r="I52" s="889">
        <v>1.633</v>
      </c>
      <c r="J52" s="882">
        <f>SUM(D52:I52)</f>
        <v>11.007000000000001</v>
      </c>
      <c r="K52" s="888">
        <f>+J52/6</f>
        <v>1.8345000000000002</v>
      </c>
      <c r="L52" s="889">
        <f>+'T-1'!K51</f>
        <v>21.992999999999999</v>
      </c>
      <c r="M52" s="888">
        <f>+'T-1'!O51</f>
        <v>23.477</v>
      </c>
    </row>
    <row r="53" spans="1:13" s="880" customFormat="1" ht="26.25" customHeight="1">
      <c r="A53" s="803">
        <f t="shared" ref="A53:A59" si="8">A52+1</f>
        <v>29</v>
      </c>
      <c r="B53" s="799" t="s">
        <v>442</v>
      </c>
      <c r="C53" s="881">
        <f>+'T-1'!F52</f>
        <v>566.57100000000003</v>
      </c>
      <c r="D53" s="889">
        <v>49.238</v>
      </c>
      <c r="E53" s="889">
        <v>52.040999999999997</v>
      </c>
      <c r="F53" s="889">
        <v>48.826999999999998</v>
      </c>
      <c r="G53" s="889">
        <v>47.134</v>
      </c>
      <c r="H53" s="889">
        <v>50.958999999999996</v>
      </c>
      <c r="I53" s="889">
        <v>46.89</v>
      </c>
      <c r="J53" s="882">
        <f>SUM(D53:I53)</f>
        <v>295.089</v>
      </c>
      <c r="K53" s="888">
        <f>+J53/6</f>
        <v>49.1815</v>
      </c>
      <c r="L53" s="889">
        <f>+'T-1'!K52</f>
        <v>589.94200000000001</v>
      </c>
      <c r="M53" s="888">
        <f>+'T-1'!O52</f>
        <v>593.07299999999998</v>
      </c>
    </row>
    <row r="54" spans="1:13" s="880" customFormat="1" ht="26.25" customHeight="1">
      <c r="A54" s="803">
        <f t="shared" si="8"/>
        <v>30</v>
      </c>
      <c r="B54" s="799" t="s">
        <v>443</v>
      </c>
      <c r="C54" s="881">
        <f>+'T-1'!F53</f>
        <v>331.1</v>
      </c>
      <c r="D54" s="889">
        <v>27.315999999999999</v>
      </c>
      <c r="E54" s="889">
        <v>27.963999999999999</v>
      </c>
      <c r="F54" s="889">
        <v>27.247</v>
      </c>
      <c r="G54" s="889">
        <v>27.811</v>
      </c>
      <c r="H54" s="889">
        <v>27.349</v>
      </c>
      <c r="I54" s="889">
        <v>26.216000000000001</v>
      </c>
      <c r="J54" s="882">
        <f>SUM(D54:I54)</f>
        <v>163.90299999999999</v>
      </c>
      <c r="K54" s="888">
        <f>+J54/6</f>
        <v>27.317166666666665</v>
      </c>
      <c r="L54" s="889">
        <f>+'T-1'!K53</f>
        <v>328.09199999999998</v>
      </c>
      <c r="M54" s="888">
        <f>+'T-1'!O53</f>
        <v>349.803</v>
      </c>
    </row>
    <row r="55" spans="1:13" s="880" customFormat="1" ht="26.25" customHeight="1">
      <c r="A55" s="803">
        <f t="shared" si="8"/>
        <v>31</v>
      </c>
      <c r="B55" s="799" t="s">
        <v>444</v>
      </c>
      <c r="C55" s="881">
        <f>+'T-1'!F54</f>
        <v>26.734999999999999</v>
      </c>
      <c r="D55" s="889">
        <v>2.5510000000000002</v>
      </c>
      <c r="E55" s="889">
        <v>11.39</v>
      </c>
      <c r="F55" s="889">
        <v>1.282</v>
      </c>
      <c r="G55" s="889">
        <v>4.1109999999999998</v>
      </c>
      <c r="H55" s="889">
        <v>7.7</v>
      </c>
      <c r="I55" s="889">
        <v>8.625</v>
      </c>
      <c r="J55" s="882">
        <f>SUM(D55:I55)</f>
        <v>35.658999999999999</v>
      </c>
      <c r="K55" s="888">
        <f>+J55/6</f>
        <v>5.9431666666666665</v>
      </c>
      <c r="L55" s="889">
        <f>+'T-1'!K54</f>
        <v>54.12</v>
      </c>
      <c r="M55" s="888">
        <f>+'T-1'!O54</f>
        <v>36.6</v>
      </c>
    </row>
    <row r="56" spans="1:13" s="880" customFormat="1" ht="26.25" customHeight="1">
      <c r="A56" s="803">
        <f t="shared" si="8"/>
        <v>32</v>
      </c>
      <c r="B56" s="799" t="s">
        <v>445</v>
      </c>
      <c r="C56" s="881">
        <f>+'T-1'!F55</f>
        <v>565.71400000000006</v>
      </c>
      <c r="D56" s="889">
        <v>51.511000000000003</v>
      </c>
      <c r="E56" s="889">
        <v>50.415999999999997</v>
      </c>
      <c r="F56" s="889">
        <v>47.704000000000001</v>
      </c>
      <c r="G56" s="889">
        <v>49.399000000000001</v>
      </c>
      <c r="H56" s="889">
        <v>35.488999999999997</v>
      </c>
      <c r="I56" s="889">
        <v>37.045999999999999</v>
      </c>
      <c r="J56" s="882">
        <f>SUM(D56:I56)</f>
        <v>271.565</v>
      </c>
      <c r="K56" s="888">
        <f>+J56/6</f>
        <v>45.260833333333331</v>
      </c>
      <c r="L56" s="889">
        <f>+'T-1'!K55</f>
        <v>495.036</v>
      </c>
      <c r="M56" s="888">
        <f>+'T-1'!O55</f>
        <v>526.05399999999997</v>
      </c>
    </row>
    <row r="57" spans="1:13" s="880" customFormat="1" ht="26.25" customHeight="1">
      <c r="A57" s="803">
        <f t="shared" si="8"/>
        <v>33</v>
      </c>
      <c r="B57" s="799" t="s">
        <v>257</v>
      </c>
      <c r="C57" s="881"/>
      <c r="D57" s="889"/>
      <c r="E57" s="889"/>
      <c r="F57" s="889"/>
      <c r="G57" s="889"/>
      <c r="H57" s="889"/>
      <c r="I57" s="889"/>
      <c r="J57" s="882"/>
      <c r="K57" s="888"/>
      <c r="L57" s="889"/>
      <c r="M57" s="888"/>
    </row>
    <row r="58" spans="1:13" s="880" customFormat="1" ht="26.25" customHeight="1">
      <c r="A58" s="803">
        <f t="shared" si="8"/>
        <v>34</v>
      </c>
      <c r="B58" s="799" t="s">
        <v>260</v>
      </c>
      <c r="C58" s="881">
        <f>+'T-1'!F57</f>
        <v>21.411999999999999</v>
      </c>
      <c r="D58" s="889">
        <v>0.46100000000000002</v>
      </c>
      <c r="E58" s="889">
        <v>0.42600000000000005</v>
      </c>
      <c r="F58" s="889">
        <v>0.34300000000000003</v>
      </c>
      <c r="G58" s="889">
        <v>12.258999999999999</v>
      </c>
      <c r="H58" s="889">
        <v>0.68800000000000006</v>
      </c>
      <c r="I58" s="889">
        <v>0.70199999999999996</v>
      </c>
      <c r="J58" s="882">
        <f>SUM(D58:I58)</f>
        <v>14.879</v>
      </c>
      <c r="K58" s="888">
        <f>+J58/6</f>
        <v>2.4798333333333331</v>
      </c>
      <c r="L58" s="889">
        <f>+'T-1'!K57</f>
        <v>20.765999999999998</v>
      </c>
      <c r="M58" s="888">
        <f>+'T-1'!O57</f>
        <v>5.9630000000000001</v>
      </c>
    </row>
    <row r="59" spans="1:13" s="880" customFormat="1" ht="26.25" customHeight="1">
      <c r="A59" s="803">
        <f t="shared" si="8"/>
        <v>35</v>
      </c>
      <c r="B59" s="799" t="s">
        <v>258</v>
      </c>
      <c r="C59" s="881"/>
      <c r="D59" s="889"/>
      <c r="E59" s="889"/>
      <c r="F59" s="889"/>
      <c r="G59" s="889"/>
      <c r="H59" s="889"/>
      <c r="I59" s="889"/>
      <c r="J59" s="882"/>
      <c r="K59" s="888"/>
      <c r="L59" s="889"/>
      <c r="M59" s="888"/>
    </row>
    <row r="60" spans="1:13" s="880" customFormat="1" ht="26.25" customHeight="1">
      <c r="A60" s="803"/>
      <c r="B60" s="806" t="s">
        <v>2241</v>
      </c>
      <c r="C60" s="882">
        <f t="shared" ref="C60:J60" si="9">SUM(C52:C59)</f>
        <v>1532.4640000000002</v>
      </c>
      <c r="D60" s="882">
        <f t="shared" si="9"/>
        <v>132.959</v>
      </c>
      <c r="E60" s="882">
        <f t="shared" si="9"/>
        <v>144.17999999999998</v>
      </c>
      <c r="F60" s="882">
        <f t="shared" si="9"/>
        <v>127.349</v>
      </c>
      <c r="G60" s="882">
        <f t="shared" si="9"/>
        <v>142.65799999999999</v>
      </c>
      <c r="H60" s="882">
        <f t="shared" si="9"/>
        <v>123.84400000000001</v>
      </c>
      <c r="I60" s="882">
        <f t="shared" si="9"/>
        <v>121.11199999999999</v>
      </c>
      <c r="J60" s="882">
        <f t="shared" si="9"/>
        <v>792.10199999999998</v>
      </c>
      <c r="K60" s="881">
        <f>+J60/6</f>
        <v>132.017</v>
      </c>
      <c r="L60" s="882">
        <f>SUM(L52:L59)</f>
        <v>1509.9490000000001</v>
      </c>
      <c r="M60" s="882">
        <f>SUM(M52:M59)</f>
        <v>1534.97</v>
      </c>
    </row>
    <row r="61" spans="1:13" s="880" customFormat="1" ht="26.25" customHeight="1">
      <c r="A61" s="803"/>
      <c r="B61" s="806"/>
      <c r="C61" s="889"/>
      <c r="D61" s="889"/>
      <c r="E61" s="889"/>
      <c r="F61" s="889"/>
      <c r="G61" s="889"/>
      <c r="H61" s="889"/>
      <c r="I61" s="889"/>
      <c r="J61" s="882"/>
      <c r="K61" s="888"/>
      <c r="L61" s="882"/>
      <c r="M61" s="882"/>
    </row>
    <row r="62" spans="1:13" s="880" customFormat="1" ht="26.25" customHeight="1">
      <c r="A62" s="803"/>
      <c r="B62" s="809" t="s">
        <v>262</v>
      </c>
      <c r="C62" s="882">
        <f t="shared" ref="C62:J62" si="10">+C33+C50+C60</f>
        <v>3337.83</v>
      </c>
      <c r="D62" s="882">
        <f t="shared" si="10"/>
        <v>293.18700000000001</v>
      </c>
      <c r="E62" s="882">
        <f t="shared" si="10"/>
        <v>312.78299999999996</v>
      </c>
      <c r="F62" s="882">
        <f t="shared" si="10"/>
        <v>293.90900000000005</v>
      </c>
      <c r="G62" s="882">
        <f t="shared" si="10"/>
        <v>299.76799999999997</v>
      </c>
      <c r="H62" s="882">
        <f t="shared" si="10"/>
        <v>294.00200000000001</v>
      </c>
      <c r="I62" s="882">
        <f t="shared" si="10"/>
        <v>293.29300000000001</v>
      </c>
      <c r="J62" s="882">
        <f t="shared" si="10"/>
        <v>1786.942</v>
      </c>
      <c r="K62" s="881">
        <f>+J62/6</f>
        <v>297.82366666666667</v>
      </c>
      <c r="L62" s="882">
        <f>+L33+L50+L60</f>
        <v>3606.7959999999998</v>
      </c>
      <c r="M62" s="882">
        <f>+M33+M50+M60</f>
        <v>3886.299</v>
      </c>
    </row>
    <row r="63" spans="1:13">
      <c r="C63" s="887"/>
      <c r="D63" s="887"/>
      <c r="E63" s="887"/>
      <c r="F63" s="887"/>
      <c r="G63" s="887"/>
      <c r="H63" s="887"/>
      <c r="I63" s="887"/>
      <c r="J63" s="887"/>
      <c r="K63" s="887"/>
      <c r="L63" s="887"/>
      <c r="M63" s="887"/>
    </row>
    <row r="64" spans="1:13" ht="18">
      <c r="B64" s="837" t="s">
        <v>2310</v>
      </c>
      <c r="C64" s="887"/>
      <c r="D64" s="887"/>
      <c r="E64" s="887"/>
      <c r="F64" s="887"/>
      <c r="G64" s="887"/>
      <c r="H64" s="887"/>
      <c r="I64" s="887"/>
      <c r="J64" s="887"/>
      <c r="K64" s="887"/>
      <c r="L64" s="887"/>
      <c r="M64" s="887"/>
    </row>
    <row r="65" spans="2:13">
      <c r="C65" s="887"/>
      <c r="D65" s="887"/>
      <c r="E65" s="887"/>
      <c r="F65" s="887"/>
      <c r="G65" s="887"/>
      <c r="H65" s="887"/>
      <c r="I65" s="887"/>
      <c r="J65" s="887"/>
      <c r="K65" s="887"/>
      <c r="L65" s="887"/>
      <c r="M65" s="887"/>
    </row>
    <row r="66" spans="2:13" s="886" customFormat="1" ht="25.5" customHeight="1">
      <c r="B66" s="1877"/>
      <c r="C66" s="1879" t="s">
        <v>2309</v>
      </c>
      <c r="D66" s="1879" t="s">
        <v>2308</v>
      </c>
      <c r="E66" s="1880" t="s">
        <v>1766</v>
      </c>
      <c r="F66" s="1880"/>
      <c r="G66" s="1880"/>
      <c r="H66" s="1880"/>
      <c r="I66" s="1880"/>
      <c r="J66" s="1880"/>
      <c r="K66" s="1880"/>
      <c r="L66" s="1880"/>
      <c r="M66" s="1881" t="s">
        <v>2307</v>
      </c>
    </row>
    <row r="67" spans="2:13" s="884" customFormat="1" ht="49.5" customHeight="1">
      <c r="B67" s="1877"/>
      <c r="C67" s="1879"/>
      <c r="D67" s="1879"/>
      <c r="E67" s="885" t="s">
        <v>2306</v>
      </c>
      <c r="F67" s="885" t="s">
        <v>740</v>
      </c>
      <c r="G67" s="885" t="s">
        <v>2305</v>
      </c>
      <c r="H67" s="885" t="s">
        <v>2304</v>
      </c>
      <c r="I67" s="885" t="s">
        <v>2303</v>
      </c>
      <c r="J67" s="885" t="s">
        <v>2302</v>
      </c>
      <c r="K67" s="885" t="s">
        <v>2301</v>
      </c>
      <c r="L67" s="885" t="s">
        <v>2300</v>
      </c>
      <c r="M67" s="1881"/>
    </row>
    <row r="68" spans="2:13" s="880" customFormat="1" ht="33" customHeight="1">
      <c r="B68" s="883" t="s">
        <v>2299</v>
      </c>
      <c r="C68" s="881">
        <v>833.11800000000005</v>
      </c>
      <c r="D68" s="882">
        <v>874.57</v>
      </c>
      <c r="E68" s="882">
        <v>857.94100000000003</v>
      </c>
      <c r="F68" s="882">
        <v>851.66300000000001</v>
      </c>
      <c r="G68" s="882">
        <v>837.76199999999994</v>
      </c>
      <c r="H68" s="882">
        <v>854.68</v>
      </c>
      <c r="I68" s="882">
        <v>810.93</v>
      </c>
      <c r="J68" s="882">
        <v>828.25</v>
      </c>
      <c r="K68" s="881">
        <f>SUM(E68:J68)/6</f>
        <v>840.20433333333324</v>
      </c>
      <c r="L68" s="882">
        <v>874</v>
      </c>
      <c r="M68" s="881">
        <v>940</v>
      </c>
    </row>
  </sheetData>
  <mergeCells count="11">
    <mergeCell ref="B66:B67"/>
    <mergeCell ref="C66:C67"/>
    <mergeCell ref="D66:D67"/>
    <mergeCell ref="E66:L66"/>
    <mergeCell ref="M66:M67"/>
    <mergeCell ref="A2:M2"/>
    <mergeCell ref="A4:A5"/>
    <mergeCell ref="B4:B5"/>
    <mergeCell ref="C4:C5"/>
    <mergeCell ref="D4:L4"/>
    <mergeCell ref="M4:M5"/>
  </mergeCells>
  <pageMargins left="0.47244094488188981" right="0.22"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FFC000"/>
  </sheetPr>
  <dimension ref="A1:N43"/>
  <sheetViews>
    <sheetView view="pageBreakPreview" zoomScale="80" zoomScaleNormal="75" zoomScaleSheetLayoutView="80" workbookViewId="0">
      <selection activeCell="A3" sqref="A3:K3"/>
    </sheetView>
  </sheetViews>
  <sheetFormatPr defaultColWidth="14.7109375" defaultRowHeight="15"/>
  <cols>
    <col min="1" max="1" width="27.5703125" style="897" customWidth="1"/>
    <col min="2" max="2" width="18.140625" style="897" customWidth="1"/>
    <col min="3" max="3" width="15.85546875" style="897" customWidth="1"/>
    <col min="4" max="4" width="16.28515625" style="897" customWidth="1"/>
    <col min="5" max="6" width="13.28515625" style="897" customWidth="1"/>
    <col min="7" max="7" width="16.28515625" style="897" customWidth="1"/>
    <col min="8" max="8" width="13.85546875" style="897" customWidth="1"/>
    <col min="9" max="9" width="11.140625" style="897" customWidth="1"/>
    <col min="10" max="11" width="11.7109375" style="897" customWidth="1"/>
    <col min="12" max="16384" width="14.7109375" style="897"/>
  </cols>
  <sheetData>
    <row r="1" spans="1:14" ht="18">
      <c r="A1" s="918" t="s">
        <v>2268</v>
      </c>
      <c r="B1" s="898"/>
      <c r="C1" s="898"/>
      <c r="D1" s="898"/>
      <c r="E1" s="898"/>
      <c r="F1" s="898"/>
      <c r="I1" s="923" t="s">
        <v>269</v>
      </c>
      <c r="J1" s="915" t="s">
        <v>2325</v>
      </c>
    </row>
    <row r="2" spans="1:14" ht="18">
      <c r="A2" s="898"/>
      <c r="B2" s="922"/>
      <c r="C2" s="922"/>
      <c r="D2" s="922"/>
      <c r="E2" s="898"/>
      <c r="F2" s="898"/>
      <c r="K2" s="901"/>
    </row>
    <row r="3" spans="1:14" ht="18">
      <c r="A3" s="1884" t="s">
        <v>2324</v>
      </c>
      <c r="B3" s="1884"/>
      <c r="C3" s="1884"/>
      <c r="D3" s="1884"/>
      <c r="E3" s="1884"/>
      <c r="F3" s="1884"/>
      <c r="G3" s="1884"/>
      <c r="H3" s="1884"/>
      <c r="I3" s="1884"/>
      <c r="J3" s="1884"/>
      <c r="K3" s="1884"/>
    </row>
    <row r="4" spans="1:14" ht="18">
      <c r="A4" s="918"/>
      <c r="B4" s="898"/>
      <c r="E4" s="921"/>
      <c r="F4" s="921"/>
      <c r="G4" s="920"/>
      <c r="J4" s="901"/>
      <c r="K4" s="901"/>
    </row>
    <row r="5" spans="1:14" ht="18">
      <c r="A5" s="919" t="s">
        <v>2323</v>
      </c>
      <c r="B5" s="918"/>
      <c r="C5" s="898"/>
      <c r="D5" s="898"/>
      <c r="E5" s="898"/>
      <c r="F5" s="898"/>
      <c r="J5" s="901"/>
      <c r="K5" s="901"/>
    </row>
    <row r="6" spans="1:14" s="915" customFormat="1" ht="18">
      <c r="A6" s="917"/>
      <c r="B6" s="1883" t="s">
        <v>2265</v>
      </c>
      <c r="C6" s="1883"/>
      <c r="D6" s="1883"/>
      <c r="E6" s="1883"/>
      <c r="F6" s="1883"/>
      <c r="G6" s="1882" t="s">
        <v>2322</v>
      </c>
      <c r="H6" s="1882"/>
      <c r="I6" s="1882"/>
      <c r="J6" s="1882"/>
      <c r="K6" s="1882"/>
      <c r="L6" s="916"/>
    </row>
    <row r="7" spans="1:14" ht="58.5" customHeight="1">
      <c r="A7" s="914"/>
      <c r="B7" s="913" t="s">
        <v>2284</v>
      </c>
      <c r="C7" s="913" t="s">
        <v>2283</v>
      </c>
      <c r="D7" s="913" t="s">
        <v>2278</v>
      </c>
      <c r="E7" s="913" t="s">
        <v>2277</v>
      </c>
      <c r="F7" s="913" t="s">
        <v>2276</v>
      </c>
      <c r="G7" s="913" t="s">
        <v>2284</v>
      </c>
      <c r="H7" s="913" t="s">
        <v>2283</v>
      </c>
      <c r="I7" s="913" t="s">
        <v>2278</v>
      </c>
      <c r="J7" s="913" t="s">
        <v>2277</v>
      </c>
      <c r="K7" s="913" t="s">
        <v>2276</v>
      </c>
      <c r="L7" s="901"/>
    </row>
    <row r="8" spans="1:14" ht="18">
      <c r="A8" s="906" t="s">
        <v>2320</v>
      </c>
      <c r="B8" s="905"/>
      <c r="C8" s="905"/>
      <c r="D8" s="905"/>
      <c r="E8" s="906"/>
      <c r="F8" s="906"/>
      <c r="G8" s="905"/>
      <c r="H8" s="905"/>
      <c r="I8" s="905"/>
      <c r="J8" s="906"/>
      <c r="K8" s="912"/>
      <c r="L8" s="901"/>
    </row>
    <row r="9" spans="1:14" ht="18">
      <c r="A9" s="908">
        <v>1</v>
      </c>
      <c r="B9" s="905">
        <v>537</v>
      </c>
      <c r="C9" s="905">
        <v>536</v>
      </c>
      <c r="D9" s="905">
        <v>0.61099999999999999</v>
      </c>
      <c r="E9" s="905">
        <v>6.75</v>
      </c>
      <c r="F9" s="905">
        <v>4.25</v>
      </c>
      <c r="G9" s="905">
        <v>546</v>
      </c>
      <c r="H9" s="905">
        <v>545</v>
      </c>
      <c r="I9" s="905">
        <v>0.29799999999999999</v>
      </c>
      <c r="J9" s="905">
        <v>3.3</v>
      </c>
      <c r="K9" s="912">
        <v>3.05</v>
      </c>
      <c r="L9" s="901"/>
      <c r="N9" s="940"/>
    </row>
    <row r="10" spans="1:14" ht="18">
      <c r="A10" s="908">
        <v>2</v>
      </c>
      <c r="B10" s="905">
        <v>2079</v>
      </c>
      <c r="C10" s="905">
        <v>2830</v>
      </c>
      <c r="D10" s="905">
        <v>4.585</v>
      </c>
      <c r="E10" s="905">
        <v>51.1</v>
      </c>
      <c r="F10" s="905">
        <v>32.869999999999997</v>
      </c>
      <c r="G10" s="905">
        <v>2352</v>
      </c>
      <c r="H10" s="905">
        <v>3260</v>
      </c>
      <c r="I10" s="905">
        <v>2.4039999999999999</v>
      </c>
      <c r="J10" s="905">
        <v>27.4</v>
      </c>
      <c r="K10" s="912">
        <v>24.57</v>
      </c>
      <c r="L10" s="901"/>
      <c r="N10" s="940"/>
    </row>
    <row r="11" spans="1:14" ht="18">
      <c r="A11" s="908">
        <v>3</v>
      </c>
      <c r="B11" s="905">
        <v>2015</v>
      </c>
      <c r="C11" s="905">
        <v>4795</v>
      </c>
      <c r="D11" s="905">
        <v>5.1029999999999998</v>
      </c>
      <c r="E11" s="905">
        <v>57.85</v>
      </c>
      <c r="F11" s="905">
        <v>39.85</v>
      </c>
      <c r="G11" s="905">
        <v>2351</v>
      </c>
      <c r="H11" s="905">
        <v>5748</v>
      </c>
      <c r="I11" s="905">
        <v>2.8780000000000001</v>
      </c>
      <c r="J11" s="905">
        <v>32.29</v>
      </c>
      <c r="K11" s="912">
        <v>26.77</v>
      </c>
      <c r="L11" s="901"/>
      <c r="N11" s="940"/>
    </row>
    <row r="12" spans="1:14" ht="18">
      <c r="A12" s="908">
        <v>4</v>
      </c>
      <c r="B12" s="905">
        <v>3935</v>
      </c>
      <c r="C12" s="905">
        <v>15725</v>
      </c>
      <c r="D12" s="905">
        <v>18.977000000000004</v>
      </c>
      <c r="E12" s="905">
        <v>204.83</v>
      </c>
      <c r="F12" s="905">
        <v>160.32</v>
      </c>
      <c r="G12" s="905">
        <v>4260</v>
      </c>
      <c r="H12" s="905">
        <v>17072</v>
      </c>
      <c r="I12" s="905">
        <v>9.6920000000000002</v>
      </c>
      <c r="J12" s="905">
        <v>104.76</v>
      </c>
      <c r="K12" s="912">
        <v>86.17</v>
      </c>
      <c r="L12" s="901"/>
      <c r="N12" s="940"/>
    </row>
    <row r="13" spans="1:14" ht="18">
      <c r="A13" s="908">
        <v>5</v>
      </c>
      <c r="B13" s="905">
        <v>399</v>
      </c>
      <c r="C13" s="905">
        <v>1740</v>
      </c>
      <c r="D13" s="905">
        <v>2.2730000000000001</v>
      </c>
      <c r="E13" s="905">
        <v>25.27</v>
      </c>
      <c r="F13" s="905">
        <v>18.05</v>
      </c>
      <c r="G13" s="905">
        <v>409</v>
      </c>
      <c r="H13" s="905">
        <v>1782</v>
      </c>
      <c r="I13" s="905">
        <v>1.0790000000000002</v>
      </c>
      <c r="J13" s="905">
        <v>11.97</v>
      </c>
      <c r="K13" s="912">
        <v>5.72</v>
      </c>
      <c r="L13" s="901"/>
      <c r="N13" s="940"/>
    </row>
    <row r="14" spans="1:14" ht="18">
      <c r="A14" s="908">
        <v>6</v>
      </c>
      <c r="B14" s="905">
        <v>395</v>
      </c>
      <c r="C14" s="905">
        <v>2354</v>
      </c>
      <c r="D14" s="905">
        <v>3.1079999999999997</v>
      </c>
      <c r="E14" s="905">
        <v>34.07</v>
      </c>
      <c r="F14" s="905">
        <v>18.21</v>
      </c>
      <c r="G14" s="905">
        <v>420</v>
      </c>
      <c r="H14" s="905">
        <v>2505</v>
      </c>
      <c r="I14" s="905">
        <v>1.5549999999999999</v>
      </c>
      <c r="J14" s="905">
        <v>17.010000000000002</v>
      </c>
      <c r="K14" s="912">
        <v>7.16</v>
      </c>
      <c r="L14" s="901"/>
      <c r="N14" s="940"/>
    </row>
    <row r="15" spans="1:14" ht="18">
      <c r="A15" s="908">
        <v>7</v>
      </c>
      <c r="B15" s="905">
        <v>20</v>
      </c>
      <c r="C15" s="905">
        <v>140</v>
      </c>
      <c r="D15" s="905">
        <v>0.21</v>
      </c>
      <c r="E15" s="905">
        <v>2.4</v>
      </c>
      <c r="F15" s="905">
        <v>1.76</v>
      </c>
      <c r="G15" s="905">
        <v>21</v>
      </c>
      <c r="H15" s="905">
        <v>147</v>
      </c>
      <c r="I15" s="905">
        <v>0.126</v>
      </c>
      <c r="J15" s="905">
        <v>1.44</v>
      </c>
      <c r="K15" s="912">
        <v>1.28</v>
      </c>
      <c r="L15" s="901"/>
      <c r="N15" s="940"/>
    </row>
    <row r="16" spans="1:14" ht="18">
      <c r="A16" s="906" t="s">
        <v>2319</v>
      </c>
      <c r="B16" s="905">
        <v>1487</v>
      </c>
      <c r="C16" s="905">
        <v>14164</v>
      </c>
      <c r="D16" s="905">
        <v>16.895</v>
      </c>
      <c r="E16" s="905">
        <v>269.25</v>
      </c>
      <c r="F16" s="905">
        <v>135.19999999999999</v>
      </c>
      <c r="G16" s="905">
        <v>1631</v>
      </c>
      <c r="H16" s="905">
        <v>15624</v>
      </c>
      <c r="I16" s="905">
        <v>9.7669999999999995</v>
      </c>
      <c r="J16" s="905">
        <v>150.29</v>
      </c>
      <c r="K16" s="912">
        <v>60.77</v>
      </c>
      <c r="L16" s="901"/>
      <c r="N16" s="940"/>
    </row>
    <row r="17" spans="1:13" ht="18">
      <c r="A17" s="904" t="s">
        <v>2318</v>
      </c>
      <c r="B17" s="902">
        <f t="shared" ref="B17:K17" si="0">SUM(B9:B16)</f>
        <v>10867</v>
      </c>
      <c r="C17" s="902">
        <f t="shared" si="0"/>
        <v>42284</v>
      </c>
      <c r="D17" s="902">
        <f t="shared" si="0"/>
        <v>51.762</v>
      </c>
      <c r="E17" s="902">
        <f t="shared" si="0"/>
        <v>651.52</v>
      </c>
      <c r="F17" s="902">
        <f t="shared" si="0"/>
        <v>410.51</v>
      </c>
      <c r="G17" s="902">
        <f t="shared" si="0"/>
        <v>11990</v>
      </c>
      <c r="H17" s="902">
        <f t="shared" si="0"/>
        <v>46683</v>
      </c>
      <c r="I17" s="902">
        <f t="shared" si="0"/>
        <v>27.798999999999999</v>
      </c>
      <c r="J17" s="902">
        <f t="shared" si="0"/>
        <v>348.46</v>
      </c>
      <c r="K17" s="902">
        <f t="shared" si="0"/>
        <v>215.49</v>
      </c>
      <c r="L17" s="901"/>
    </row>
    <row r="18" spans="1:13" ht="18">
      <c r="A18" s="903"/>
      <c r="B18" s="903"/>
      <c r="C18" s="903"/>
      <c r="D18" s="903"/>
      <c r="E18" s="903"/>
      <c r="F18" s="903"/>
      <c r="G18" s="903"/>
      <c r="H18" s="903"/>
      <c r="I18" s="903"/>
      <c r="J18" s="903"/>
      <c r="K18" s="901"/>
      <c r="L18" s="901"/>
    </row>
    <row r="19" spans="1:13" ht="18">
      <c r="A19" s="837" t="s">
        <v>2321</v>
      </c>
      <c r="B19" s="850"/>
      <c r="C19" s="850"/>
      <c r="D19" s="833"/>
      <c r="E19" s="833"/>
      <c r="F19" s="833"/>
      <c r="G19" s="833"/>
      <c r="H19" s="833"/>
      <c r="I19" s="849"/>
      <c r="J19" s="903"/>
      <c r="K19" s="901"/>
      <c r="L19" s="901"/>
    </row>
    <row r="20" spans="1:13" ht="74.25" customHeight="1">
      <c r="A20" s="848"/>
      <c r="B20" s="910" t="s">
        <v>1194</v>
      </c>
      <c r="C20" s="910" t="s">
        <v>316</v>
      </c>
      <c r="D20" s="910" t="s">
        <v>2271</v>
      </c>
      <c r="E20" s="911"/>
      <c r="F20" s="901"/>
      <c r="G20" s="910" t="s">
        <v>1194</v>
      </c>
      <c r="H20" s="910" t="s">
        <v>316</v>
      </c>
      <c r="I20" s="910" t="s">
        <v>2271</v>
      </c>
      <c r="J20" s="903"/>
      <c r="K20" s="901"/>
      <c r="L20" s="901"/>
    </row>
    <row r="21" spans="1:13" ht="18">
      <c r="A21" s="906" t="s">
        <v>2320</v>
      </c>
      <c r="B21" s="905"/>
      <c r="C21" s="905"/>
      <c r="D21" s="905"/>
      <c r="E21" s="909"/>
      <c r="F21" s="909"/>
      <c r="G21" s="905"/>
      <c r="H21" s="905"/>
      <c r="I21" s="905"/>
      <c r="J21" s="909"/>
      <c r="K21" s="901"/>
      <c r="L21" s="901"/>
      <c r="M21" s="907"/>
    </row>
    <row r="22" spans="1:13" ht="18">
      <c r="A22" s="908">
        <v>1</v>
      </c>
      <c r="B22" s="905">
        <v>94</v>
      </c>
      <c r="C22" s="905">
        <v>288</v>
      </c>
      <c r="D22" s="905">
        <v>155</v>
      </c>
      <c r="E22" s="903"/>
      <c r="F22" s="903"/>
      <c r="G22" s="905">
        <v>104</v>
      </c>
      <c r="H22" s="905">
        <v>291</v>
      </c>
      <c r="I22" s="905">
        <v>151</v>
      </c>
      <c r="J22" s="903"/>
      <c r="K22" s="901"/>
      <c r="L22" s="901"/>
      <c r="M22" s="907"/>
    </row>
    <row r="23" spans="1:13" ht="18">
      <c r="A23" s="908">
        <v>2</v>
      </c>
      <c r="B23" s="905">
        <v>698</v>
      </c>
      <c r="C23" s="905">
        <v>685</v>
      </c>
      <c r="D23" s="905">
        <v>696</v>
      </c>
      <c r="E23" s="903"/>
      <c r="F23" s="903"/>
      <c r="G23" s="905">
        <v>882</v>
      </c>
      <c r="H23" s="905">
        <v>688</v>
      </c>
      <c r="I23" s="905">
        <v>782</v>
      </c>
      <c r="J23" s="903"/>
      <c r="K23" s="901"/>
      <c r="L23" s="901"/>
      <c r="M23" s="907"/>
    </row>
    <row r="24" spans="1:13" ht="18">
      <c r="A24" s="908">
        <v>3</v>
      </c>
      <c r="B24" s="905">
        <v>863</v>
      </c>
      <c r="C24" s="905">
        <v>327</v>
      </c>
      <c r="D24" s="905">
        <v>825</v>
      </c>
      <c r="E24" s="903"/>
      <c r="F24" s="903"/>
      <c r="G24" s="905">
        <v>1197</v>
      </c>
      <c r="H24" s="905">
        <v>337</v>
      </c>
      <c r="I24" s="905">
        <v>817</v>
      </c>
      <c r="J24" s="903"/>
      <c r="K24" s="901"/>
      <c r="L24" s="901"/>
      <c r="M24" s="907"/>
    </row>
    <row r="25" spans="1:13" ht="18">
      <c r="A25" s="908">
        <v>4</v>
      </c>
      <c r="B25" s="905">
        <v>718</v>
      </c>
      <c r="C25" s="905">
        <v>1749</v>
      </c>
      <c r="D25" s="905">
        <v>1468</v>
      </c>
      <c r="E25" s="903"/>
      <c r="F25" s="903"/>
      <c r="G25" s="905">
        <v>941</v>
      </c>
      <c r="H25" s="905">
        <v>1898</v>
      </c>
      <c r="I25" s="905">
        <v>1421</v>
      </c>
      <c r="J25" s="903"/>
      <c r="K25" s="901"/>
      <c r="L25" s="901"/>
      <c r="M25" s="907"/>
    </row>
    <row r="26" spans="1:13" ht="18">
      <c r="A26" s="908">
        <v>5</v>
      </c>
      <c r="B26" s="905">
        <v>157</v>
      </c>
      <c r="C26" s="905">
        <v>114</v>
      </c>
      <c r="D26" s="905">
        <v>128</v>
      </c>
      <c r="E26" s="903"/>
      <c r="F26" s="903"/>
      <c r="G26" s="905">
        <v>182</v>
      </c>
      <c r="H26" s="905">
        <v>118</v>
      </c>
      <c r="I26" s="905">
        <v>109</v>
      </c>
      <c r="J26" s="903"/>
      <c r="K26" s="901"/>
      <c r="L26" s="901"/>
      <c r="M26" s="907"/>
    </row>
    <row r="27" spans="1:13" ht="18">
      <c r="A27" s="908">
        <v>6</v>
      </c>
      <c r="B27" s="905">
        <v>87</v>
      </c>
      <c r="C27" s="905">
        <v>124</v>
      </c>
      <c r="D27" s="905">
        <v>184</v>
      </c>
      <c r="E27" s="903"/>
      <c r="F27" s="903"/>
      <c r="G27" s="905">
        <v>111</v>
      </c>
      <c r="H27" s="905">
        <v>131</v>
      </c>
      <c r="I27" s="905">
        <v>178</v>
      </c>
      <c r="J27" s="903"/>
      <c r="K27" s="901"/>
      <c r="L27" s="901"/>
      <c r="M27" s="907"/>
    </row>
    <row r="28" spans="1:13" ht="18">
      <c r="A28" s="908">
        <v>7</v>
      </c>
      <c r="B28" s="905">
        <v>11</v>
      </c>
      <c r="C28" s="905">
        <v>2</v>
      </c>
      <c r="D28" s="905">
        <v>7</v>
      </c>
      <c r="E28" s="903"/>
      <c r="F28" s="903"/>
      <c r="G28" s="905">
        <v>13</v>
      </c>
      <c r="H28" s="905">
        <v>2</v>
      </c>
      <c r="I28" s="905">
        <v>6</v>
      </c>
      <c r="J28" s="903"/>
      <c r="K28" s="901"/>
      <c r="L28" s="901"/>
      <c r="M28" s="907"/>
    </row>
    <row r="29" spans="1:13" ht="18">
      <c r="A29" s="906" t="s">
        <v>2319</v>
      </c>
      <c r="B29" s="905">
        <v>779</v>
      </c>
      <c r="C29" s="905">
        <v>104</v>
      </c>
      <c r="D29" s="905">
        <v>604</v>
      </c>
      <c r="E29" s="903"/>
      <c r="F29" s="903"/>
      <c r="G29" s="905">
        <v>897</v>
      </c>
      <c r="H29" s="905">
        <v>107</v>
      </c>
      <c r="I29" s="905">
        <v>627</v>
      </c>
      <c r="J29" s="903"/>
      <c r="K29" s="901"/>
      <c r="L29" s="901"/>
    </row>
    <row r="30" spans="1:13" ht="18">
      <c r="A30" s="904" t="s">
        <v>2318</v>
      </c>
      <c r="B30" s="902">
        <f>SUM(B22:B29)</f>
        <v>3407</v>
      </c>
      <c r="C30" s="902">
        <f>SUM(C22:C29)</f>
        <v>3393</v>
      </c>
      <c r="D30" s="902">
        <f>SUM(D22:D29)</f>
        <v>4067</v>
      </c>
      <c r="E30" s="903"/>
      <c r="F30" s="903"/>
      <c r="G30" s="902">
        <f>SUM(G22:G29)</f>
        <v>4327</v>
      </c>
      <c r="H30" s="902">
        <f>SUM(H22:H29)</f>
        <v>3572</v>
      </c>
      <c r="I30" s="902">
        <f>SUM(I22:I29)</f>
        <v>4091</v>
      </c>
      <c r="J30" s="901"/>
      <c r="K30" s="901"/>
    </row>
    <row r="31" spans="1:13" ht="18">
      <c r="A31" s="900"/>
      <c r="B31" s="900"/>
      <c r="C31" s="898"/>
      <c r="D31" s="900"/>
      <c r="E31" s="900"/>
      <c r="F31" s="900"/>
    </row>
    <row r="32" spans="1:13" ht="18">
      <c r="A32" s="900"/>
      <c r="B32" s="900"/>
      <c r="C32" s="898"/>
      <c r="D32" s="900"/>
      <c r="E32" s="900"/>
      <c r="F32" s="900"/>
    </row>
    <row r="33" spans="1:9" ht="18">
      <c r="A33" s="898"/>
      <c r="B33" s="900"/>
      <c r="C33" s="898"/>
      <c r="D33" s="898"/>
      <c r="E33" s="900"/>
      <c r="F33" s="900"/>
    </row>
    <row r="34" spans="1:9" ht="18">
      <c r="A34" s="900"/>
      <c r="B34" s="898"/>
      <c r="C34" s="898"/>
      <c r="D34" s="898"/>
      <c r="E34" s="900"/>
      <c r="F34" s="900"/>
      <c r="G34" s="898"/>
      <c r="H34" s="898"/>
      <c r="I34" s="898"/>
    </row>
    <row r="35" spans="1:9" ht="18">
      <c r="A35" s="900"/>
      <c r="B35" s="898"/>
      <c r="C35" s="898"/>
      <c r="D35" s="898"/>
      <c r="E35" s="900"/>
      <c r="F35" s="900"/>
    </row>
    <row r="36" spans="1:9" ht="18">
      <c r="A36" s="900"/>
      <c r="B36" s="898"/>
      <c r="C36" s="898"/>
      <c r="D36" s="898"/>
      <c r="E36" s="900"/>
      <c r="F36" s="900"/>
    </row>
    <row r="37" spans="1:9" ht="18">
      <c r="A37" s="900"/>
      <c r="B37" s="898"/>
      <c r="C37" s="898"/>
      <c r="D37" s="898"/>
      <c r="E37" s="898"/>
      <c r="F37" s="898"/>
    </row>
    <row r="38" spans="1:9" ht="18">
      <c r="A38" s="900"/>
      <c r="B38" s="898"/>
      <c r="C38" s="898"/>
      <c r="D38" s="898"/>
      <c r="E38" s="898"/>
      <c r="F38" s="898"/>
    </row>
    <row r="39" spans="1:9" ht="18">
      <c r="A39" s="900"/>
      <c r="B39" s="898"/>
      <c r="C39" s="898"/>
      <c r="D39" s="898"/>
      <c r="E39" s="898"/>
      <c r="F39" s="898"/>
    </row>
    <row r="40" spans="1:9" ht="18">
      <c r="A40" s="900"/>
      <c r="B40" s="898"/>
      <c r="C40" s="898"/>
      <c r="D40" s="898"/>
      <c r="E40" s="898"/>
      <c r="F40" s="898"/>
    </row>
    <row r="41" spans="1:9" ht="18">
      <c r="A41" s="898"/>
      <c r="B41" s="898"/>
      <c r="C41" s="898"/>
      <c r="D41" s="898"/>
      <c r="E41" s="898"/>
      <c r="F41" s="898"/>
    </row>
    <row r="42" spans="1:9" ht="18">
      <c r="A42" s="898"/>
      <c r="B42" s="898"/>
      <c r="C42" s="898"/>
      <c r="D42" s="898"/>
      <c r="E42" s="898"/>
      <c r="F42" s="898"/>
    </row>
    <row r="43" spans="1:9" ht="18">
      <c r="A43" s="899"/>
      <c r="B43" s="898"/>
      <c r="C43" s="898"/>
      <c r="D43" s="898"/>
      <c r="E43" s="898"/>
      <c r="F43" s="898"/>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FFC000"/>
  </sheetPr>
  <dimension ref="A1:CU432"/>
  <sheetViews>
    <sheetView view="pageBreakPreview" zoomScale="90" zoomScaleNormal="75" zoomScaleSheetLayoutView="90" workbookViewId="0">
      <pane xSplit="2" ySplit="7" topLeftCell="E8" activePane="bottomRight" state="frozen"/>
      <selection activeCell="W16" sqref="W16"/>
      <selection pane="topRight" activeCell="W16" sqref="W16"/>
      <selection pane="bottomLeft" activeCell="W16" sqref="W16"/>
      <selection pane="bottomRight" activeCell="K80" sqref="K80"/>
    </sheetView>
  </sheetViews>
  <sheetFormatPr defaultColWidth="14.7109375" defaultRowHeight="15"/>
  <cols>
    <col min="1" max="1" width="8.5703125" style="826" customWidth="1"/>
    <col min="2" max="2" width="34.42578125" style="826" customWidth="1"/>
    <col min="3" max="5" width="12.140625" style="826" customWidth="1"/>
    <col min="6" max="6" width="11.7109375" style="826" customWidth="1"/>
    <col min="7" max="8" width="12.140625" style="826" customWidth="1"/>
    <col min="9" max="9" width="13.85546875" style="826" customWidth="1"/>
    <col min="10" max="10" width="12.28515625" style="826" customWidth="1"/>
    <col min="11" max="12" width="14.7109375" style="826"/>
    <col min="13" max="13" width="30.28515625" style="826" customWidth="1"/>
    <col min="14" max="16384" width="14.7109375" style="826"/>
  </cols>
  <sheetData>
    <row r="1" spans="1:99" ht="18">
      <c r="B1" s="871" t="s">
        <v>2268</v>
      </c>
      <c r="I1" s="939" t="s">
        <v>269</v>
      </c>
      <c r="J1" s="938" t="s">
        <v>2334</v>
      </c>
    </row>
    <row r="3" spans="1:99" ht="15" customHeight="1">
      <c r="A3" s="1885" t="s">
        <v>722</v>
      </c>
      <c r="B3" s="1885"/>
      <c r="C3" s="1885"/>
      <c r="D3" s="1885"/>
      <c r="E3" s="1885"/>
      <c r="F3" s="1885"/>
      <c r="G3" s="1885"/>
      <c r="H3" s="1885"/>
      <c r="I3" s="1885"/>
      <c r="J3" s="1885"/>
    </row>
    <row r="4" spans="1:99" ht="15.75">
      <c r="C4" s="938" t="s">
        <v>2333</v>
      </c>
      <c r="D4" s="937" t="s">
        <v>2332</v>
      </c>
      <c r="F4" s="936"/>
      <c r="G4" s="936"/>
      <c r="H4" s="936"/>
      <c r="I4" s="936"/>
      <c r="J4" s="936"/>
      <c r="K4" s="935"/>
      <c r="L4" s="935"/>
    </row>
    <row r="5" spans="1:99">
      <c r="D5" s="937"/>
      <c r="F5" s="936"/>
      <c r="G5" s="936"/>
      <c r="H5" s="936"/>
      <c r="I5" s="936"/>
      <c r="J5" s="936"/>
      <c r="K5" s="935"/>
      <c r="L5" s="935"/>
    </row>
    <row r="6" spans="1:99" s="865" customFormat="1" ht="57.75" customHeight="1">
      <c r="A6" s="798" t="s">
        <v>1755</v>
      </c>
      <c r="B6" s="925" t="s">
        <v>2331</v>
      </c>
      <c r="C6" s="925" t="s">
        <v>884</v>
      </c>
      <c r="D6" s="925" t="s">
        <v>885</v>
      </c>
      <c r="E6" s="925" t="s">
        <v>501</v>
      </c>
      <c r="F6" s="925" t="s">
        <v>886</v>
      </c>
      <c r="G6" s="925" t="s">
        <v>500</v>
      </c>
      <c r="H6" s="928" t="s">
        <v>2330</v>
      </c>
      <c r="I6" s="925" t="s">
        <v>2329</v>
      </c>
      <c r="J6" s="925" t="s">
        <v>2328</v>
      </c>
      <c r="K6" s="924"/>
      <c r="L6" s="924"/>
      <c r="M6" s="924"/>
      <c r="N6" s="924"/>
      <c r="O6" s="924"/>
      <c r="P6" s="924"/>
      <c r="Q6" s="924"/>
      <c r="R6" s="924"/>
      <c r="S6" s="924"/>
      <c r="T6" s="924"/>
      <c r="U6" s="924"/>
      <c r="V6" s="924"/>
      <c r="W6" s="924"/>
      <c r="X6" s="924"/>
      <c r="Y6" s="924"/>
      <c r="Z6" s="924"/>
      <c r="AA6" s="924"/>
      <c r="AB6" s="924"/>
      <c r="AC6" s="924"/>
      <c r="AD6" s="924"/>
      <c r="AE6" s="924"/>
      <c r="AF6" s="924"/>
      <c r="AG6" s="924"/>
      <c r="AH6" s="924"/>
      <c r="AI6" s="924"/>
      <c r="AJ6" s="924"/>
      <c r="AK6" s="924"/>
      <c r="AL6" s="924"/>
      <c r="AM6" s="924"/>
      <c r="AN6" s="924"/>
      <c r="AO6" s="924"/>
      <c r="AP6" s="924"/>
      <c r="AQ6" s="924"/>
      <c r="AR6" s="924"/>
      <c r="AS6" s="924"/>
      <c r="AT6" s="924"/>
      <c r="AU6" s="924"/>
      <c r="AV6" s="924"/>
      <c r="AW6" s="924"/>
      <c r="AX6" s="924"/>
      <c r="AY6" s="924"/>
      <c r="AZ6" s="924"/>
      <c r="BA6" s="924"/>
      <c r="BB6" s="924"/>
      <c r="BC6" s="924"/>
      <c r="BD6" s="924"/>
      <c r="BE6" s="924"/>
      <c r="BF6" s="924"/>
      <c r="BG6" s="924"/>
      <c r="BH6" s="924"/>
      <c r="BI6" s="924"/>
      <c r="BJ6" s="924"/>
      <c r="BK6" s="924"/>
      <c r="BL6" s="924"/>
      <c r="BM6" s="924"/>
      <c r="BN6" s="924"/>
      <c r="BO6" s="924"/>
      <c r="BP6" s="924"/>
      <c r="BQ6" s="924"/>
      <c r="BR6" s="924"/>
      <c r="BS6" s="924"/>
      <c r="BT6" s="924"/>
      <c r="BU6" s="924"/>
      <c r="BV6" s="924"/>
      <c r="BW6" s="924"/>
      <c r="BX6" s="924"/>
      <c r="BY6" s="924"/>
      <c r="BZ6" s="924"/>
      <c r="CA6" s="924"/>
      <c r="CB6" s="924"/>
      <c r="CC6" s="924"/>
      <c r="CD6" s="924"/>
      <c r="CE6" s="924"/>
      <c r="CF6" s="924"/>
      <c r="CG6" s="924"/>
      <c r="CH6" s="924"/>
      <c r="CI6" s="924"/>
      <c r="CJ6" s="924"/>
      <c r="CK6" s="924"/>
      <c r="CL6" s="924"/>
      <c r="CM6" s="924"/>
      <c r="CN6" s="924"/>
      <c r="CO6" s="924"/>
      <c r="CP6" s="924"/>
      <c r="CQ6" s="924"/>
      <c r="CR6" s="924"/>
      <c r="CS6" s="924"/>
      <c r="CT6" s="924"/>
      <c r="CU6" s="924"/>
    </row>
    <row r="7" spans="1:99" s="865" customFormat="1" ht="16.5" customHeight="1">
      <c r="A7" s="799"/>
      <c r="B7" s="809" t="s">
        <v>887</v>
      </c>
      <c r="C7" s="925"/>
      <c r="D7" s="925"/>
      <c r="E7" s="925"/>
      <c r="F7" s="925"/>
      <c r="G7" s="925"/>
      <c r="H7" s="928"/>
      <c r="I7" s="925"/>
      <c r="J7" s="925"/>
      <c r="K7" s="924"/>
      <c r="L7" s="924"/>
      <c r="M7" s="924"/>
      <c r="N7" s="924"/>
      <c r="O7" s="924"/>
      <c r="P7" s="924"/>
      <c r="Q7" s="924"/>
      <c r="R7" s="924"/>
      <c r="S7" s="924"/>
      <c r="T7" s="924"/>
      <c r="U7" s="924"/>
      <c r="V7" s="924"/>
      <c r="W7" s="924"/>
      <c r="X7" s="924"/>
      <c r="Y7" s="924"/>
      <c r="Z7" s="924"/>
      <c r="AA7" s="924"/>
      <c r="AB7" s="924"/>
      <c r="AC7" s="924"/>
      <c r="AD7" s="924"/>
      <c r="AE7" s="924"/>
      <c r="AF7" s="924"/>
      <c r="AG7" s="924"/>
      <c r="AH7" s="924"/>
      <c r="AI7" s="924"/>
      <c r="AJ7" s="924"/>
      <c r="AK7" s="924"/>
      <c r="AL7" s="924"/>
      <c r="AM7" s="924"/>
      <c r="AN7" s="924"/>
      <c r="AO7" s="924"/>
      <c r="AP7" s="924"/>
      <c r="AQ7" s="924"/>
      <c r="AR7" s="924"/>
      <c r="AS7" s="924"/>
      <c r="AT7" s="924"/>
      <c r="AU7" s="924"/>
      <c r="AV7" s="924"/>
      <c r="AW7" s="924"/>
      <c r="AX7" s="924"/>
      <c r="AY7" s="924"/>
      <c r="AZ7" s="924"/>
      <c r="BA7" s="924"/>
      <c r="BB7" s="924"/>
      <c r="BC7" s="924"/>
      <c r="BD7" s="924"/>
      <c r="BE7" s="924"/>
      <c r="BF7" s="924"/>
      <c r="BG7" s="924"/>
      <c r="BH7" s="924"/>
      <c r="BI7" s="924"/>
      <c r="BJ7" s="924"/>
      <c r="BK7" s="924"/>
      <c r="BL7" s="924"/>
      <c r="BM7" s="924"/>
      <c r="BN7" s="924"/>
      <c r="BO7" s="924"/>
      <c r="BP7" s="924"/>
      <c r="BQ7" s="924"/>
      <c r="BR7" s="924"/>
      <c r="BS7" s="924"/>
      <c r="BT7" s="924"/>
      <c r="BU7" s="924"/>
      <c r="BV7" s="924"/>
      <c r="BW7" s="924"/>
      <c r="BX7" s="924"/>
      <c r="BY7" s="924"/>
      <c r="BZ7" s="924"/>
      <c r="CA7" s="924"/>
      <c r="CB7" s="924"/>
      <c r="CC7" s="924"/>
      <c r="CD7" s="924"/>
      <c r="CE7" s="924"/>
      <c r="CF7" s="924"/>
      <c r="CG7" s="924"/>
      <c r="CH7" s="924"/>
      <c r="CI7" s="924"/>
      <c r="CJ7" s="924"/>
      <c r="CK7" s="924"/>
      <c r="CL7" s="924"/>
      <c r="CM7" s="924"/>
      <c r="CN7" s="924"/>
      <c r="CO7" s="924"/>
      <c r="CP7" s="924"/>
      <c r="CQ7" s="924"/>
      <c r="CR7" s="924"/>
      <c r="CS7" s="924"/>
      <c r="CT7" s="924"/>
      <c r="CU7" s="924"/>
    </row>
    <row r="8" spans="1:99" s="865" customFormat="1" ht="16.5" customHeight="1">
      <c r="A8" s="803">
        <v>1</v>
      </c>
      <c r="B8" s="799" t="s">
        <v>1374</v>
      </c>
      <c r="C8" s="930"/>
      <c r="D8" s="930"/>
      <c r="E8" s="930"/>
      <c r="F8" s="930"/>
      <c r="G8" s="930"/>
      <c r="H8" s="927"/>
      <c r="I8" s="925"/>
      <c r="J8" s="925"/>
      <c r="K8" s="924"/>
      <c r="L8" s="924"/>
      <c r="M8" s="924"/>
      <c r="N8" s="924"/>
      <c r="O8" s="924"/>
      <c r="P8" s="924"/>
      <c r="Q8" s="924"/>
      <c r="R8" s="924"/>
      <c r="S8" s="924"/>
      <c r="T8" s="924"/>
      <c r="U8" s="924"/>
      <c r="V8" s="924"/>
      <c r="W8" s="924"/>
      <c r="X8" s="924"/>
      <c r="Y8" s="924"/>
      <c r="Z8" s="924"/>
      <c r="AA8" s="924"/>
      <c r="AB8" s="924"/>
      <c r="AC8" s="924"/>
      <c r="AD8" s="924"/>
      <c r="AE8" s="924"/>
      <c r="AF8" s="924"/>
      <c r="AG8" s="924"/>
      <c r="AH8" s="924"/>
      <c r="AI8" s="924"/>
      <c r="AJ8" s="924"/>
      <c r="AK8" s="924"/>
      <c r="AL8" s="924"/>
      <c r="AM8" s="924"/>
      <c r="AN8" s="924"/>
      <c r="AO8" s="924"/>
      <c r="AP8" s="924"/>
      <c r="AQ8" s="924"/>
      <c r="AR8" s="924"/>
      <c r="AS8" s="924"/>
      <c r="AT8" s="924"/>
      <c r="AU8" s="924"/>
      <c r="AV8" s="924"/>
      <c r="AW8" s="924"/>
      <c r="AX8" s="924"/>
      <c r="AY8" s="924"/>
      <c r="AZ8" s="924"/>
      <c r="BA8" s="924"/>
      <c r="BB8" s="924"/>
      <c r="BC8" s="924"/>
      <c r="BD8" s="924"/>
      <c r="BE8" s="924"/>
      <c r="BF8" s="924"/>
      <c r="BG8" s="924"/>
      <c r="BH8" s="924"/>
      <c r="BI8" s="924"/>
      <c r="BJ8" s="924"/>
      <c r="BK8" s="924"/>
      <c r="BL8" s="924"/>
      <c r="BM8" s="924"/>
      <c r="BN8" s="924"/>
      <c r="BO8" s="924"/>
      <c r="BP8" s="924"/>
      <c r="BQ8" s="924"/>
      <c r="BR8" s="924"/>
      <c r="BS8" s="924"/>
      <c r="BT8" s="924"/>
      <c r="BU8" s="924"/>
      <c r="BV8" s="924"/>
      <c r="BW8" s="924"/>
      <c r="BX8" s="924"/>
      <c r="BY8" s="924"/>
      <c r="BZ8" s="924"/>
      <c r="CA8" s="924"/>
      <c r="CB8" s="924"/>
      <c r="CC8" s="924"/>
      <c r="CD8" s="924"/>
      <c r="CE8" s="924"/>
      <c r="CF8" s="924"/>
      <c r="CG8" s="924"/>
      <c r="CH8" s="924"/>
      <c r="CI8" s="924"/>
      <c r="CJ8" s="924"/>
      <c r="CK8" s="924"/>
      <c r="CL8" s="924"/>
      <c r="CM8" s="924"/>
      <c r="CN8" s="924"/>
      <c r="CO8" s="924"/>
      <c r="CP8" s="924"/>
      <c r="CQ8" s="924"/>
      <c r="CR8" s="924"/>
      <c r="CS8" s="924"/>
      <c r="CT8" s="924"/>
      <c r="CU8" s="924"/>
    </row>
    <row r="9" spans="1:99" s="865" customFormat="1" ht="16.5" customHeight="1">
      <c r="A9" s="803"/>
      <c r="B9" s="803" t="s">
        <v>882</v>
      </c>
      <c r="C9" s="931">
        <v>20.065999999999999</v>
      </c>
      <c r="D9" s="931">
        <v>8.2690000000000001</v>
      </c>
      <c r="E9" s="931">
        <v>67.337000000000003</v>
      </c>
      <c r="F9" s="931">
        <v>10.532999999999999</v>
      </c>
      <c r="G9" s="931">
        <v>18.103999999999999</v>
      </c>
      <c r="H9" s="927">
        <f>SUM(C9:G9)</f>
        <v>124.309</v>
      </c>
      <c r="I9" s="925">
        <f>21.5328+5.5</f>
        <v>27.032800000000002</v>
      </c>
      <c r="J9" s="929">
        <f>+I9/H9*1000</f>
        <v>217.46454399922774</v>
      </c>
      <c r="K9" s="924"/>
      <c r="L9" s="924"/>
      <c r="M9" s="924"/>
      <c r="N9" s="924"/>
      <c r="O9" s="924"/>
      <c r="P9" s="924"/>
      <c r="Q9" s="924"/>
      <c r="R9" s="924"/>
      <c r="S9" s="924"/>
      <c r="T9" s="924"/>
      <c r="U9" s="924"/>
      <c r="V9" s="924"/>
      <c r="W9" s="924"/>
      <c r="X9" s="924"/>
      <c r="Y9" s="924"/>
      <c r="Z9" s="924"/>
      <c r="AA9" s="924"/>
      <c r="AB9" s="924"/>
      <c r="AC9" s="924"/>
      <c r="AD9" s="924"/>
      <c r="AE9" s="924"/>
      <c r="AF9" s="924"/>
      <c r="AG9" s="924"/>
      <c r="AH9" s="924"/>
      <c r="AI9" s="924"/>
      <c r="AJ9" s="924"/>
      <c r="AK9" s="924"/>
      <c r="AL9" s="924"/>
      <c r="AM9" s="924"/>
      <c r="AN9" s="924"/>
      <c r="AO9" s="924"/>
      <c r="AP9" s="924"/>
      <c r="AQ9" s="924"/>
      <c r="AR9" s="924"/>
      <c r="AS9" s="924"/>
      <c r="AT9" s="924"/>
      <c r="AU9" s="924"/>
      <c r="AV9" s="924"/>
      <c r="AW9" s="924"/>
      <c r="AX9" s="924"/>
      <c r="AY9" s="924"/>
      <c r="AZ9" s="924"/>
      <c r="BA9" s="924"/>
      <c r="BB9" s="924"/>
      <c r="BC9" s="924"/>
      <c r="BD9" s="924"/>
      <c r="BE9" s="924"/>
      <c r="BF9" s="924"/>
      <c r="BG9" s="924"/>
      <c r="BH9" s="924"/>
      <c r="BI9" s="924"/>
      <c r="BJ9" s="924"/>
      <c r="BK9" s="924"/>
      <c r="BL9" s="924"/>
      <c r="BM9" s="924"/>
      <c r="BN9" s="924"/>
      <c r="BO9" s="924"/>
      <c r="BP9" s="924"/>
      <c r="BQ9" s="924"/>
      <c r="BR9" s="924"/>
      <c r="BS9" s="924"/>
      <c r="BT9" s="924"/>
      <c r="BU9" s="924"/>
      <c r="BV9" s="924"/>
      <c r="BW9" s="924"/>
      <c r="BX9" s="924"/>
      <c r="BY9" s="924"/>
      <c r="BZ9" s="924"/>
      <c r="CA9" s="924"/>
      <c r="CB9" s="924"/>
      <c r="CC9" s="924"/>
      <c r="CD9" s="924"/>
      <c r="CE9" s="924"/>
      <c r="CF9" s="924"/>
      <c r="CG9" s="924"/>
      <c r="CH9" s="924"/>
      <c r="CI9" s="924"/>
      <c r="CJ9" s="924"/>
      <c r="CK9" s="924"/>
      <c r="CL9" s="924"/>
      <c r="CM9" s="924"/>
      <c r="CN9" s="924"/>
      <c r="CO9" s="924"/>
      <c r="CP9" s="924"/>
      <c r="CQ9" s="924"/>
      <c r="CR9" s="924"/>
      <c r="CS9" s="924"/>
      <c r="CT9" s="924"/>
      <c r="CU9" s="924"/>
    </row>
    <row r="10" spans="1:99" s="865" customFormat="1" ht="16.5" customHeight="1">
      <c r="A10" s="803"/>
      <c r="B10" s="803" t="s">
        <v>322</v>
      </c>
      <c r="C10" s="931">
        <v>225.4</v>
      </c>
      <c r="D10" s="931">
        <v>151.58700000000002</v>
      </c>
      <c r="E10" s="931">
        <v>152.23600000000002</v>
      </c>
      <c r="F10" s="931">
        <v>194.78299999999999</v>
      </c>
      <c r="G10" s="931">
        <v>156.13799999999998</v>
      </c>
      <c r="H10" s="927">
        <f>SUM(C10:G10)</f>
        <v>880.14400000000001</v>
      </c>
      <c r="I10" s="925">
        <f>310.3769-5.5-3.9389-7</f>
        <v>293.93799999999999</v>
      </c>
      <c r="J10" s="929">
        <f>+I10/H10*1000</f>
        <v>333.96580559544805</v>
      </c>
      <c r="K10" s="924"/>
      <c r="L10" s="924"/>
      <c r="M10" s="924"/>
      <c r="N10" s="924"/>
      <c r="O10" s="924"/>
      <c r="P10" s="924"/>
      <c r="Q10" s="924"/>
      <c r="R10" s="924"/>
      <c r="S10" s="924"/>
      <c r="T10" s="924"/>
      <c r="U10" s="924"/>
      <c r="V10" s="924"/>
      <c r="W10" s="924"/>
      <c r="X10" s="924"/>
      <c r="Y10" s="924"/>
      <c r="Z10" s="924"/>
      <c r="AA10" s="924"/>
      <c r="AB10" s="924"/>
      <c r="AC10" s="924"/>
      <c r="AD10" s="924"/>
      <c r="AE10" s="924"/>
      <c r="AF10" s="924"/>
      <c r="AG10" s="924"/>
      <c r="AH10" s="924"/>
      <c r="AI10" s="924"/>
      <c r="AJ10" s="924"/>
      <c r="AK10" s="924"/>
      <c r="AL10" s="924"/>
      <c r="AM10" s="924"/>
      <c r="AN10" s="924"/>
      <c r="AO10" s="924"/>
      <c r="AP10" s="924"/>
      <c r="AQ10" s="924"/>
      <c r="AR10" s="924"/>
      <c r="AS10" s="924"/>
      <c r="AT10" s="924"/>
      <c r="AU10" s="924"/>
      <c r="AV10" s="924"/>
      <c r="AW10" s="924"/>
      <c r="AX10" s="924"/>
      <c r="AY10" s="924"/>
      <c r="AZ10" s="924"/>
      <c r="BA10" s="924"/>
      <c r="BB10" s="924"/>
      <c r="BC10" s="924"/>
      <c r="BD10" s="924"/>
      <c r="BE10" s="924"/>
      <c r="BF10" s="924"/>
      <c r="BG10" s="924"/>
      <c r="BH10" s="924"/>
      <c r="BI10" s="924"/>
      <c r="BJ10" s="924"/>
      <c r="BK10" s="924"/>
      <c r="BL10" s="924"/>
      <c r="BM10" s="924"/>
      <c r="BN10" s="924"/>
      <c r="BO10" s="924"/>
      <c r="BP10" s="924"/>
      <c r="BQ10" s="924"/>
      <c r="BR10" s="924"/>
      <c r="BS10" s="924"/>
      <c r="BT10" s="924"/>
      <c r="BU10" s="924"/>
      <c r="BV10" s="924"/>
      <c r="BW10" s="924"/>
      <c r="BX10" s="924"/>
      <c r="BY10" s="924"/>
      <c r="BZ10" s="924"/>
      <c r="CA10" s="924"/>
      <c r="CB10" s="924"/>
      <c r="CC10" s="924"/>
      <c r="CD10" s="924"/>
      <c r="CE10" s="924"/>
      <c r="CF10" s="924"/>
      <c r="CG10" s="924"/>
      <c r="CH10" s="924"/>
      <c r="CI10" s="924"/>
      <c r="CJ10" s="924"/>
      <c r="CK10" s="924"/>
      <c r="CL10" s="924"/>
      <c r="CM10" s="924"/>
      <c r="CN10" s="924"/>
      <c r="CO10" s="924"/>
      <c r="CP10" s="924"/>
      <c r="CQ10" s="924"/>
      <c r="CR10" s="924"/>
      <c r="CS10" s="924"/>
      <c r="CT10" s="924"/>
      <c r="CU10" s="924"/>
    </row>
    <row r="11" spans="1:99" s="865" customFormat="1" ht="16.5" customHeight="1">
      <c r="A11" s="803"/>
      <c r="B11" s="803" t="s">
        <v>498</v>
      </c>
      <c r="C11" s="930"/>
      <c r="D11" s="930"/>
      <c r="E11" s="930"/>
      <c r="F11" s="930"/>
      <c r="G11" s="930"/>
      <c r="H11" s="930"/>
      <c r="I11" s="930"/>
      <c r="J11" s="929"/>
      <c r="K11" s="924"/>
      <c r="L11" s="934"/>
      <c r="M11" s="924"/>
      <c r="N11" s="924"/>
      <c r="O11" s="924"/>
      <c r="P11" s="924"/>
      <c r="Q11" s="924"/>
      <c r="R11" s="924"/>
      <c r="S11" s="924"/>
      <c r="T11" s="924"/>
      <c r="U11" s="924"/>
      <c r="V11" s="924"/>
      <c r="W11" s="924"/>
      <c r="X11" s="924"/>
      <c r="Y11" s="924"/>
      <c r="Z11" s="924"/>
      <c r="AA11" s="924"/>
      <c r="AB11" s="924"/>
      <c r="AC11" s="924"/>
      <c r="AD11" s="924"/>
      <c r="AE11" s="924"/>
      <c r="AF11" s="924"/>
      <c r="AG11" s="924"/>
      <c r="AH11" s="924"/>
      <c r="AI11" s="924"/>
      <c r="AJ11" s="924"/>
      <c r="AK11" s="924"/>
      <c r="AL11" s="924"/>
      <c r="AM11" s="924"/>
      <c r="AN11" s="924"/>
      <c r="AO11" s="924"/>
      <c r="AP11" s="924"/>
      <c r="AQ11" s="924"/>
      <c r="AR11" s="924"/>
      <c r="AS11" s="924"/>
      <c r="AT11" s="924"/>
      <c r="AU11" s="924"/>
      <c r="AV11" s="924"/>
      <c r="AW11" s="924"/>
      <c r="AX11" s="924"/>
      <c r="AY11" s="924"/>
      <c r="AZ11" s="924"/>
      <c r="BA11" s="924"/>
      <c r="BB11" s="924"/>
      <c r="BC11" s="924"/>
      <c r="BD11" s="924"/>
      <c r="BE11" s="924"/>
      <c r="BF11" s="924"/>
      <c r="BG11" s="924"/>
      <c r="BH11" s="924"/>
      <c r="BI11" s="924"/>
      <c r="BJ11" s="924"/>
      <c r="BK11" s="924"/>
      <c r="BL11" s="924"/>
      <c r="BM11" s="924"/>
      <c r="BN11" s="924"/>
      <c r="BO11" s="924"/>
      <c r="BP11" s="924"/>
      <c r="BQ11" s="924"/>
      <c r="BR11" s="924"/>
      <c r="BS11" s="924"/>
      <c r="BT11" s="924"/>
      <c r="BU11" s="924"/>
      <c r="BV11" s="924"/>
      <c r="BW11" s="924"/>
      <c r="BX11" s="924"/>
      <c r="BY11" s="924"/>
      <c r="BZ11" s="924"/>
      <c r="CA11" s="924"/>
      <c r="CB11" s="924"/>
      <c r="CC11" s="924"/>
      <c r="CD11" s="924"/>
      <c r="CE11" s="924"/>
      <c r="CF11" s="924"/>
      <c r="CG11" s="924"/>
      <c r="CH11" s="924"/>
      <c r="CI11" s="924"/>
      <c r="CJ11" s="924"/>
      <c r="CK11" s="924"/>
      <c r="CL11" s="924"/>
      <c r="CM11" s="924"/>
      <c r="CN11" s="924"/>
      <c r="CO11" s="924"/>
      <c r="CP11" s="924"/>
      <c r="CQ11" s="924"/>
      <c r="CR11" s="924"/>
      <c r="CS11" s="924"/>
      <c r="CT11" s="924"/>
      <c r="CU11" s="924"/>
    </row>
    <row r="12" spans="1:99" s="865" customFormat="1" ht="16.5" customHeight="1">
      <c r="A12" s="803"/>
      <c r="B12" s="803" t="s">
        <v>2254</v>
      </c>
      <c r="C12" s="930"/>
      <c r="D12" s="930"/>
      <c r="E12" s="930"/>
      <c r="F12" s="930"/>
      <c r="G12" s="930"/>
      <c r="H12" s="927"/>
      <c r="I12" s="925"/>
      <c r="J12" s="925"/>
      <c r="K12" s="924"/>
      <c r="L12" s="924"/>
      <c r="M12" s="924"/>
      <c r="N12" s="924"/>
      <c r="O12" s="924"/>
      <c r="P12" s="924"/>
      <c r="Q12" s="924"/>
      <c r="R12" s="924"/>
      <c r="S12" s="924"/>
      <c r="T12" s="924"/>
      <c r="U12" s="924"/>
      <c r="V12" s="924"/>
      <c r="W12" s="924"/>
      <c r="X12" s="924"/>
      <c r="Y12" s="924"/>
      <c r="Z12" s="924"/>
      <c r="AA12" s="924"/>
      <c r="AB12" s="924"/>
      <c r="AC12" s="924"/>
      <c r="AD12" s="924"/>
      <c r="AE12" s="924"/>
      <c r="AF12" s="924"/>
      <c r="AG12" s="924"/>
      <c r="AH12" s="924"/>
      <c r="AI12" s="924"/>
      <c r="AJ12" s="924"/>
      <c r="AK12" s="924"/>
      <c r="AL12" s="924"/>
      <c r="AM12" s="924"/>
      <c r="AN12" s="924"/>
      <c r="AO12" s="924"/>
      <c r="AP12" s="924"/>
      <c r="AQ12" s="924"/>
      <c r="AR12" s="924"/>
      <c r="AS12" s="924"/>
      <c r="AT12" s="924"/>
      <c r="AU12" s="924"/>
      <c r="AV12" s="924"/>
      <c r="AW12" s="924"/>
      <c r="AX12" s="924"/>
      <c r="AY12" s="924"/>
      <c r="AZ12" s="924"/>
      <c r="BA12" s="924"/>
      <c r="BB12" s="924"/>
      <c r="BC12" s="924"/>
      <c r="BD12" s="924"/>
      <c r="BE12" s="924"/>
      <c r="BF12" s="924"/>
      <c r="BG12" s="924"/>
      <c r="BH12" s="924"/>
      <c r="BI12" s="924"/>
      <c r="BJ12" s="924"/>
      <c r="BK12" s="924"/>
      <c r="BL12" s="924"/>
      <c r="BM12" s="924"/>
      <c r="BN12" s="924"/>
      <c r="BO12" s="924"/>
      <c r="BP12" s="924"/>
      <c r="BQ12" s="924"/>
      <c r="BR12" s="924"/>
      <c r="BS12" s="924"/>
      <c r="BT12" s="924"/>
      <c r="BU12" s="924"/>
      <c r="BV12" s="924"/>
      <c r="BW12" s="924"/>
      <c r="BX12" s="924"/>
      <c r="BY12" s="924"/>
      <c r="BZ12" s="924"/>
      <c r="CA12" s="924"/>
      <c r="CB12" s="924"/>
      <c r="CC12" s="924"/>
      <c r="CD12" s="924"/>
      <c r="CE12" s="924"/>
      <c r="CF12" s="924"/>
      <c r="CG12" s="924"/>
      <c r="CH12" s="924"/>
      <c r="CI12" s="924"/>
      <c r="CJ12" s="924"/>
      <c r="CK12" s="924"/>
      <c r="CL12" s="924"/>
      <c r="CM12" s="924"/>
      <c r="CN12" s="924"/>
      <c r="CO12" s="924"/>
      <c r="CP12" s="924"/>
      <c r="CQ12" s="924"/>
      <c r="CR12" s="924"/>
      <c r="CS12" s="924"/>
      <c r="CT12" s="924"/>
      <c r="CU12" s="924"/>
    </row>
    <row r="13" spans="1:99" s="865" customFormat="1" ht="16.5" customHeight="1">
      <c r="A13" s="803"/>
      <c r="B13" s="803" t="s">
        <v>2253</v>
      </c>
      <c r="C13" s="930"/>
      <c r="D13" s="930"/>
      <c r="E13" s="930"/>
      <c r="F13" s="930"/>
      <c r="G13" s="930"/>
      <c r="H13" s="927"/>
      <c r="I13" s="925"/>
      <c r="J13" s="925"/>
      <c r="K13" s="924"/>
      <c r="L13" s="924"/>
      <c r="M13" s="924"/>
      <c r="N13" s="924"/>
      <c r="O13" s="924"/>
      <c r="P13" s="924"/>
      <c r="Q13" s="924"/>
      <c r="R13" s="924"/>
      <c r="S13" s="924"/>
      <c r="T13" s="924"/>
      <c r="U13" s="924"/>
      <c r="V13" s="924"/>
      <c r="W13" s="924"/>
      <c r="X13" s="924"/>
      <c r="Y13" s="924"/>
      <c r="Z13" s="924"/>
      <c r="AA13" s="924"/>
      <c r="AB13" s="924"/>
      <c r="AC13" s="924"/>
      <c r="AD13" s="924"/>
      <c r="AE13" s="924"/>
      <c r="AF13" s="924"/>
      <c r="AG13" s="924"/>
      <c r="AH13" s="924"/>
      <c r="AI13" s="924"/>
      <c r="AJ13" s="924"/>
      <c r="AK13" s="924"/>
      <c r="AL13" s="924"/>
      <c r="AM13" s="924"/>
      <c r="AN13" s="924"/>
      <c r="AO13" s="924"/>
      <c r="AP13" s="924"/>
      <c r="AQ13" s="924"/>
      <c r="AR13" s="924"/>
      <c r="AS13" s="924"/>
      <c r="AT13" s="924"/>
      <c r="AU13" s="924"/>
      <c r="AV13" s="924"/>
      <c r="AW13" s="924"/>
      <c r="AX13" s="924"/>
      <c r="AY13" s="924"/>
      <c r="AZ13" s="924"/>
      <c r="BA13" s="924"/>
      <c r="BB13" s="924"/>
      <c r="BC13" s="924"/>
      <c r="BD13" s="924"/>
      <c r="BE13" s="924"/>
      <c r="BF13" s="924"/>
      <c r="BG13" s="924"/>
      <c r="BH13" s="924"/>
      <c r="BI13" s="924"/>
      <c r="BJ13" s="924"/>
      <c r="BK13" s="924"/>
      <c r="BL13" s="924"/>
      <c r="BM13" s="924"/>
      <c r="BN13" s="924"/>
      <c r="BO13" s="924"/>
      <c r="BP13" s="924"/>
      <c r="BQ13" s="924"/>
      <c r="BR13" s="924"/>
      <c r="BS13" s="924"/>
      <c r="BT13" s="924"/>
      <c r="BU13" s="924"/>
      <c r="BV13" s="924"/>
      <c r="BW13" s="924"/>
      <c r="BX13" s="924"/>
      <c r="BY13" s="924"/>
      <c r="BZ13" s="924"/>
      <c r="CA13" s="924"/>
      <c r="CB13" s="924"/>
      <c r="CC13" s="924"/>
      <c r="CD13" s="924"/>
      <c r="CE13" s="924"/>
      <c r="CF13" s="924"/>
      <c r="CG13" s="924"/>
      <c r="CH13" s="924"/>
      <c r="CI13" s="924"/>
      <c r="CJ13" s="924"/>
      <c r="CK13" s="924"/>
      <c r="CL13" s="924"/>
      <c r="CM13" s="924"/>
      <c r="CN13" s="924"/>
      <c r="CO13" s="924"/>
      <c r="CP13" s="924"/>
      <c r="CQ13" s="924"/>
      <c r="CR13" s="924"/>
      <c r="CS13" s="924"/>
      <c r="CT13" s="924"/>
      <c r="CU13" s="924"/>
    </row>
    <row r="14" spans="1:99" s="865" customFormat="1" ht="16.5" customHeight="1">
      <c r="A14" s="803"/>
      <c r="B14" s="803" t="s">
        <v>499</v>
      </c>
      <c r="C14" s="930"/>
      <c r="D14" s="930"/>
      <c r="E14" s="930"/>
      <c r="F14" s="930"/>
      <c r="G14" s="930"/>
      <c r="H14" s="927"/>
      <c r="I14" s="925"/>
      <c r="J14" s="925"/>
      <c r="K14" s="924"/>
      <c r="L14" s="924"/>
      <c r="M14" s="924"/>
      <c r="N14" s="924"/>
      <c r="O14" s="924"/>
      <c r="P14" s="924"/>
      <c r="Q14" s="924"/>
      <c r="R14" s="924"/>
      <c r="S14" s="924"/>
      <c r="T14" s="924"/>
      <c r="U14" s="924"/>
      <c r="V14" s="924"/>
      <c r="W14" s="924"/>
      <c r="X14" s="924"/>
      <c r="Y14" s="924"/>
      <c r="Z14" s="924"/>
      <c r="AA14" s="924"/>
      <c r="AB14" s="924"/>
      <c r="AC14" s="924"/>
      <c r="AD14" s="924"/>
      <c r="AE14" s="924"/>
      <c r="AF14" s="924"/>
      <c r="AG14" s="924"/>
      <c r="AH14" s="924"/>
      <c r="AI14" s="924"/>
      <c r="AJ14" s="924"/>
      <c r="AK14" s="924"/>
      <c r="AL14" s="924"/>
      <c r="AM14" s="924"/>
      <c r="AN14" s="924"/>
      <c r="AO14" s="924"/>
      <c r="AP14" s="924"/>
      <c r="AQ14" s="924"/>
      <c r="AR14" s="924"/>
      <c r="AS14" s="924"/>
      <c r="AT14" s="924"/>
      <c r="AU14" s="924"/>
      <c r="AV14" s="924"/>
      <c r="AW14" s="924"/>
      <c r="AX14" s="924"/>
      <c r="AY14" s="924"/>
      <c r="AZ14" s="924"/>
      <c r="BA14" s="924"/>
      <c r="BB14" s="924"/>
      <c r="BC14" s="924"/>
      <c r="BD14" s="924"/>
      <c r="BE14" s="924"/>
      <c r="BF14" s="924"/>
      <c r="BG14" s="924"/>
      <c r="BH14" s="924"/>
      <c r="BI14" s="924"/>
      <c r="BJ14" s="924"/>
      <c r="BK14" s="924"/>
      <c r="BL14" s="924"/>
      <c r="BM14" s="924"/>
      <c r="BN14" s="924"/>
      <c r="BO14" s="924"/>
      <c r="BP14" s="924"/>
      <c r="BQ14" s="924"/>
      <c r="BR14" s="924"/>
      <c r="BS14" s="924"/>
      <c r="BT14" s="924"/>
      <c r="BU14" s="924"/>
      <c r="BV14" s="924"/>
      <c r="BW14" s="924"/>
      <c r="BX14" s="924"/>
      <c r="BY14" s="924"/>
      <c r="BZ14" s="924"/>
      <c r="CA14" s="924"/>
      <c r="CB14" s="924"/>
      <c r="CC14" s="924"/>
      <c r="CD14" s="924"/>
      <c r="CE14" s="924"/>
      <c r="CF14" s="924"/>
      <c r="CG14" s="924"/>
      <c r="CH14" s="924"/>
      <c r="CI14" s="924"/>
      <c r="CJ14" s="924"/>
      <c r="CK14" s="924"/>
      <c r="CL14" s="924"/>
      <c r="CM14" s="924"/>
      <c r="CN14" s="924"/>
      <c r="CO14" s="924"/>
      <c r="CP14" s="924"/>
      <c r="CQ14" s="924"/>
      <c r="CR14" s="924"/>
      <c r="CS14" s="924"/>
      <c r="CT14" s="924"/>
      <c r="CU14" s="924"/>
    </row>
    <row r="15" spans="1:99" s="865" customFormat="1" ht="16.5" customHeight="1">
      <c r="A15" s="803"/>
      <c r="B15" s="803" t="s">
        <v>2327</v>
      </c>
      <c r="C15" s="930"/>
      <c r="D15" s="930"/>
      <c r="E15" s="930"/>
      <c r="F15" s="930"/>
      <c r="G15" s="930"/>
      <c r="H15" s="927"/>
      <c r="I15" s="925"/>
      <c r="J15" s="925"/>
      <c r="K15" s="924"/>
      <c r="L15" s="924"/>
      <c r="M15" s="924"/>
      <c r="N15" s="924"/>
      <c r="O15" s="924"/>
      <c r="P15" s="924"/>
      <c r="Q15" s="924"/>
      <c r="R15" s="924"/>
      <c r="S15" s="924"/>
      <c r="T15" s="924"/>
      <c r="U15" s="924"/>
      <c r="V15" s="924"/>
      <c r="W15" s="924"/>
      <c r="X15" s="924"/>
      <c r="Y15" s="924"/>
      <c r="Z15" s="924"/>
      <c r="AA15" s="924"/>
      <c r="AB15" s="924"/>
      <c r="AC15" s="924"/>
      <c r="AD15" s="924"/>
      <c r="AE15" s="924"/>
      <c r="AF15" s="924"/>
      <c r="AG15" s="924"/>
      <c r="AH15" s="924"/>
      <c r="AI15" s="924"/>
      <c r="AJ15" s="924"/>
      <c r="AK15" s="924"/>
      <c r="AL15" s="924"/>
      <c r="AM15" s="924"/>
      <c r="AN15" s="924"/>
      <c r="AO15" s="924"/>
      <c r="AP15" s="924"/>
      <c r="AQ15" s="924"/>
      <c r="AR15" s="924"/>
      <c r="AS15" s="924"/>
      <c r="AT15" s="924"/>
      <c r="AU15" s="924"/>
      <c r="AV15" s="924"/>
      <c r="AW15" s="924"/>
      <c r="AX15" s="924"/>
      <c r="AY15" s="924"/>
      <c r="AZ15" s="924"/>
      <c r="BA15" s="924"/>
      <c r="BB15" s="924"/>
      <c r="BC15" s="924"/>
      <c r="BD15" s="924"/>
      <c r="BE15" s="924"/>
      <c r="BF15" s="924"/>
      <c r="BG15" s="924"/>
      <c r="BH15" s="924"/>
      <c r="BI15" s="924"/>
      <c r="BJ15" s="924"/>
      <c r="BK15" s="924"/>
      <c r="BL15" s="924"/>
      <c r="BM15" s="924"/>
      <c r="BN15" s="924"/>
      <c r="BO15" s="924"/>
      <c r="BP15" s="924"/>
      <c r="BQ15" s="924"/>
      <c r="BR15" s="924"/>
      <c r="BS15" s="924"/>
      <c r="BT15" s="924"/>
      <c r="BU15" s="924"/>
      <c r="BV15" s="924"/>
      <c r="BW15" s="924"/>
      <c r="BX15" s="924"/>
      <c r="BY15" s="924"/>
      <c r="BZ15" s="924"/>
      <c r="CA15" s="924"/>
      <c r="CB15" s="924"/>
      <c r="CC15" s="924"/>
      <c r="CD15" s="924"/>
      <c r="CE15" s="924"/>
      <c r="CF15" s="924"/>
      <c r="CG15" s="924"/>
      <c r="CH15" s="924"/>
      <c r="CI15" s="924"/>
      <c r="CJ15" s="924"/>
      <c r="CK15" s="924"/>
      <c r="CL15" s="924"/>
      <c r="CM15" s="924"/>
      <c r="CN15" s="924"/>
      <c r="CO15" s="924"/>
      <c r="CP15" s="924"/>
      <c r="CQ15" s="924"/>
      <c r="CR15" s="924"/>
      <c r="CS15" s="924"/>
      <c r="CT15" s="924"/>
      <c r="CU15" s="924"/>
    </row>
    <row r="16" spans="1:99" s="865" customFormat="1" ht="16.5" customHeight="1">
      <c r="A16" s="803"/>
      <c r="B16" s="799"/>
      <c r="C16" s="930"/>
      <c r="D16" s="930"/>
      <c r="E16" s="930"/>
      <c r="F16" s="930"/>
      <c r="G16" s="930"/>
      <c r="H16" s="927"/>
      <c r="I16" s="925"/>
      <c r="J16" s="925"/>
      <c r="K16" s="924"/>
      <c r="L16" s="924"/>
      <c r="M16" s="924"/>
      <c r="N16" s="924"/>
      <c r="O16" s="924"/>
      <c r="P16" s="924"/>
      <c r="Q16" s="924"/>
      <c r="R16" s="924"/>
      <c r="S16" s="924"/>
      <c r="T16" s="924"/>
      <c r="U16" s="924"/>
      <c r="V16" s="924"/>
      <c r="W16" s="924"/>
      <c r="X16" s="924"/>
      <c r="Y16" s="924"/>
      <c r="Z16" s="924"/>
      <c r="AA16" s="924"/>
      <c r="AB16" s="924"/>
      <c r="AC16" s="924"/>
      <c r="AD16" s="924"/>
      <c r="AE16" s="924"/>
      <c r="AF16" s="924"/>
      <c r="AG16" s="924"/>
      <c r="AH16" s="924"/>
      <c r="AI16" s="924"/>
      <c r="AJ16" s="924"/>
      <c r="AK16" s="924"/>
      <c r="AL16" s="924"/>
      <c r="AM16" s="924"/>
      <c r="AN16" s="924"/>
      <c r="AO16" s="924"/>
      <c r="AP16" s="924"/>
      <c r="AQ16" s="924"/>
      <c r="AR16" s="924"/>
      <c r="AS16" s="924"/>
      <c r="AT16" s="924"/>
      <c r="AU16" s="924"/>
      <c r="AV16" s="924"/>
      <c r="AW16" s="924"/>
      <c r="AX16" s="924"/>
      <c r="AY16" s="924"/>
      <c r="AZ16" s="924"/>
      <c r="BA16" s="924"/>
      <c r="BB16" s="924"/>
      <c r="BC16" s="924"/>
      <c r="BD16" s="924"/>
      <c r="BE16" s="924"/>
      <c r="BF16" s="924"/>
      <c r="BG16" s="924"/>
      <c r="BH16" s="924"/>
      <c r="BI16" s="924"/>
      <c r="BJ16" s="924"/>
      <c r="BK16" s="924"/>
      <c r="BL16" s="924"/>
      <c r="BM16" s="924"/>
      <c r="BN16" s="924"/>
      <c r="BO16" s="924"/>
      <c r="BP16" s="924"/>
      <c r="BQ16" s="924"/>
      <c r="BR16" s="924"/>
      <c r="BS16" s="924"/>
      <c r="BT16" s="924"/>
      <c r="BU16" s="924"/>
      <c r="BV16" s="924"/>
      <c r="BW16" s="924"/>
      <c r="BX16" s="924"/>
      <c r="BY16" s="924"/>
      <c r="BZ16" s="924"/>
      <c r="CA16" s="924"/>
      <c r="CB16" s="924"/>
      <c r="CC16" s="924"/>
      <c r="CD16" s="924"/>
      <c r="CE16" s="924"/>
      <c r="CF16" s="924"/>
      <c r="CG16" s="924"/>
      <c r="CH16" s="924"/>
      <c r="CI16" s="924"/>
      <c r="CJ16" s="924"/>
      <c r="CK16" s="924"/>
      <c r="CL16" s="924"/>
      <c r="CM16" s="924"/>
      <c r="CN16" s="924"/>
      <c r="CO16" s="924"/>
      <c r="CP16" s="924"/>
      <c r="CQ16" s="924"/>
      <c r="CR16" s="924"/>
      <c r="CS16" s="924"/>
      <c r="CT16" s="924"/>
      <c r="CU16" s="924"/>
    </row>
    <row r="17" spans="1:99" s="865" customFormat="1" ht="16.5" customHeight="1">
      <c r="A17" s="803">
        <v>2</v>
      </c>
      <c r="B17" s="799" t="s">
        <v>2252</v>
      </c>
      <c r="C17" s="931">
        <v>55.91</v>
      </c>
      <c r="D17" s="931">
        <v>30.414999999999999</v>
      </c>
      <c r="E17" s="931">
        <v>38.373999999999995</v>
      </c>
      <c r="F17" s="931">
        <v>41.102000000000004</v>
      </c>
      <c r="G17" s="931">
        <v>41.120999999999995</v>
      </c>
      <c r="H17" s="927">
        <f>SUM(C17:G17)</f>
        <v>206.92199999999997</v>
      </c>
      <c r="I17" s="925">
        <f>132.0326-1.0198-0.1153-1.1971</f>
        <v>129.7004</v>
      </c>
      <c r="J17" s="929">
        <f>+I17/H17*1000</f>
        <v>626.80816926184752</v>
      </c>
      <c r="K17" s="924"/>
      <c r="L17" s="924"/>
      <c r="M17" s="924"/>
      <c r="N17" s="924"/>
      <c r="O17" s="924"/>
      <c r="P17" s="924"/>
      <c r="Q17" s="924"/>
      <c r="R17" s="924"/>
      <c r="S17" s="924"/>
      <c r="T17" s="924"/>
      <c r="U17" s="924"/>
      <c r="V17" s="924"/>
      <c r="W17" s="924"/>
      <c r="X17" s="924"/>
      <c r="Y17" s="924"/>
      <c r="Z17" s="924"/>
      <c r="AA17" s="924"/>
      <c r="AB17" s="924"/>
      <c r="AC17" s="924"/>
      <c r="AD17" s="924"/>
      <c r="AE17" s="924"/>
      <c r="AF17" s="924"/>
      <c r="AG17" s="924"/>
      <c r="AH17" s="924"/>
      <c r="AI17" s="924"/>
      <c r="AJ17" s="924"/>
      <c r="AK17" s="924"/>
      <c r="AL17" s="924"/>
      <c r="AM17" s="924"/>
      <c r="AN17" s="924"/>
      <c r="AO17" s="924"/>
      <c r="AP17" s="924"/>
      <c r="AQ17" s="924"/>
      <c r="AR17" s="924"/>
      <c r="AS17" s="924"/>
      <c r="AT17" s="924"/>
      <c r="AU17" s="924"/>
      <c r="AV17" s="924"/>
      <c r="AW17" s="924"/>
      <c r="AX17" s="924"/>
      <c r="AY17" s="924"/>
      <c r="AZ17" s="924"/>
      <c r="BA17" s="924"/>
      <c r="BB17" s="924"/>
      <c r="BC17" s="924"/>
      <c r="BD17" s="924"/>
      <c r="BE17" s="924"/>
      <c r="BF17" s="924"/>
      <c r="BG17" s="924"/>
      <c r="BH17" s="924"/>
      <c r="BI17" s="924"/>
      <c r="BJ17" s="924"/>
      <c r="BK17" s="924"/>
      <c r="BL17" s="924"/>
      <c r="BM17" s="924"/>
      <c r="BN17" s="924"/>
      <c r="BO17" s="924"/>
      <c r="BP17" s="924"/>
      <c r="BQ17" s="924"/>
      <c r="BR17" s="924"/>
      <c r="BS17" s="924"/>
      <c r="BT17" s="924"/>
      <c r="BU17" s="924"/>
      <c r="BV17" s="924"/>
      <c r="BW17" s="924"/>
      <c r="BX17" s="924"/>
      <c r="BY17" s="924"/>
      <c r="BZ17" s="924"/>
      <c r="CA17" s="924"/>
      <c r="CB17" s="924"/>
      <c r="CC17" s="924"/>
      <c r="CD17" s="924"/>
      <c r="CE17" s="924"/>
      <c r="CF17" s="924"/>
      <c r="CG17" s="924"/>
      <c r="CH17" s="924"/>
      <c r="CI17" s="924"/>
      <c r="CJ17" s="924"/>
      <c r="CK17" s="924"/>
      <c r="CL17" s="924"/>
      <c r="CM17" s="924"/>
      <c r="CN17" s="924"/>
      <c r="CO17" s="924"/>
      <c r="CP17" s="924"/>
      <c r="CQ17" s="924"/>
      <c r="CR17" s="924"/>
      <c r="CS17" s="924"/>
      <c r="CT17" s="924"/>
      <c r="CU17" s="924"/>
    </row>
    <row r="18" spans="1:99" s="865" customFormat="1" ht="16.5" customHeight="1">
      <c r="A18" s="803"/>
      <c r="B18" s="803" t="s">
        <v>1792</v>
      </c>
      <c r="C18" s="931"/>
      <c r="D18" s="931"/>
      <c r="E18" s="931"/>
      <c r="F18" s="931"/>
      <c r="G18" s="931"/>
      <c r="H18" s="927"/>
      <c r="I18" s="925"/>
      <c r="J18" s="925"/>
      <c r="K18" s="924"/>
      <c r="L18" s="924"/>
      <c r="M18" s="924"/>
      <c r="N18" s="924"/>
      <c r="O18" s="924"/>
      <c r="P18" s="924"/>
      <c r="Q18" s="924"/>
      <c r="R18" s="924"/>
      <c r="S18" s="924"/>
      <c r="T18" s="924"/>
      <c r="U18" s="924"/>
      <c r="V18" s="924"/>
      <c r="W18" s="924"/>
      <c r="X18" s="924"/>
      <c r="Y18" s="924"/>
      <c r="Z18" s="924"/>
      <c r="AA18" s="924"/>
      <c r="AB18" s="924"/>
      <c r="AC18" s="924"/>
      <c r="AD18" s="924"/>
      <c r="AE18" s="924"/>
      <c r="AF18" s="924"/>
      <c r="AG18" s="924"/>
      <c r="AH18" s="924"/>
      <c r="AI18" s="924"/>
      <c r="AJ18" s="924"/>
      <c r="AK18" s="924"/>
      <c r="AL18" s="924"/>
      <c r="AM18" s="924"/>
      <c r="AN18" s="924"/>
      <c r="AO18" s="924"/>
      <c r="AP18" s="924"/>
      <c r="AQ18" s="924"/>
      <c r="AR18" s="924"/>
      <c r="AS18" s="924"/>
      <c r="AT18" s="924"/>
      <c r="AU18" s="924"/>
      <c r="AV18" s="924"/>
      <c r="AW18" s="924"/>
      <c r="AX18" s="924"/>
      <c r="AY18" s="924"/>
      <c r="AZ18" s="924"/>
      <c r="BA18" s="924"/>
      <c r="BB18" s="924"/>
      <c r="BC18" s="924"/>
      <c r="BD18" s="924"/>
      <c r="BE18" s="924"/>
      <c r="BF18" s="924"/>
      <c r="BG18" s="924"/>
      <c r="BH18" s="924"/>
      <c r="BI18" s="924"/>
      <c r="BJ18" s="924"/>
      <c r="BK18" s="924"/>
      <c r="BL18" s="924"/>
      <c r="BM18" s="924"/>
      <c r="BN18" s="924"/>
      <c r="BO18" s="924"/>
      <c r="BP18" s="924"/>
      <c r="BQ18" s="924"/>
      <c r="BR18" s="924"/>
      <c r="BS18" s="924"/>
      <c r="BT18" s="924"/>
      <c r="BU18" s="924"/>
      <c r="BV18" s="924"/>
      <c r="BW18" s="924"/>
      <c r="BX18" s="924"/>
      <c r="BY18" s="924"/>
      <c r="BZ18" s="924"/>
      <c r="CA18" s="924"/>
      <c r="CB18" s="924"/>
      <c r="CC18" s="924"/>
      <c r="CD18" s="924"/>
      <c r="CE18" s="924"/>
      <c r="CF18" s="924"/>
      <c r="CG18" s="924"/>
      <c r="CH18" s="924"/>
      <c r="CI18" s="924"/>
      <c r="CJ18" s="924"/>
      <c r="CK18" s="924"/>
      <c r="CL18" s="924"/>
      <c r="CM18" s="924"/>
      <c r="CN18" s="924"/>
      <c r="CO18" s="924"/>
      <c r="CP18" s="924"/>
      <c r="CQ18" s="924"/>
      <c r="CR18" s="924"/>
      <c r="CS18" s="924"/>
      <c r="CT18" s="924"/>
      <c r="CU18" s="924"/>
    </row>
    <row r="19" spans="1:99" s="865" customFormat="1" ht="16.5" customHeight="1">
      <c r="A19" s="803"/>
      <c r="B19" s="803" t="s">
        <v>291</v>
      </c>
      <c r="C19" s="931"/>
      <c r="D19" s="931"/>
      <c r="E19" s="931"/>
      <c r="F19" s="931"/>
      <c r="G19" s="931"/>
      <c r="H19" s="927"/>
      <c r="I19" s="925"/>
      <c r="J19" s="925"/>
      <c r="K19" s="924"/>
      <c r="L19" s="924"/>
      <c r="M19" s="924"/>
      <c r="N19" s="924"/>
      <c r="O19" s="924"/>
      <c r="P19" s="924"/>
      <c r="Q19" s="924"/>
      <c r="R19" s="924"/>
      <c r="S19" s="924"/>
      <c r="T19" s="924"/>
      <c r="U19" s="924"/>
      <c r="V19" s="924"/>
      <c r="W19" s="924"/>
      <c r="X19" s="924"/>
      <c r="Y19" s="924"/>
      <c r="Z19" s="924"/>
      <c r="AA19" s="924"/>
      <c r="AB19" s="924"/>
      <c r="AC19" s="924"/>
      <c r="AD19" s="924"/>
      <c r="AE19" s="924"/>
      <c r="AF19" s="924"/>
      <c r="AG19" s="924"/>
      <c r="AH19" s="924"/>
      <c r="AI19" s="924"/>
      <c r="AJ19" s="924"/>
      <c r="AK19" s="924"/>
      <c r="AL19" s="924"/>
      <c r="AM19" s="924"/>
      <c r="AN19" s="924"/>
      <c r="AO19" s="924"/>
      <c r="AP19" s="924"/>
      <c r="AQ19" s="924"/>
      <c r="AR19" s="924"/>
      <c r="AS19" s="924"/>
      <c r="AT19" s="924"/>
      <c r="AU19" s="924"/>
      <c r="AV19" s="924"/>
      <c r="AW19" s="924"/>
      <c r="AX19" s="924"/>
      <c r="AY19" s="924"/>
      <c r="AZ19" s="924"/>
      <c r="BA19" s="924"/>
      <c r="BB19" s="924"/>
      <c r="BC19" s="924"/>
      <c r="BD19" s="924"/>
      <c r="BE19" s="924"/>
      <c r="BF19" s="924"/>
      <c r="BG19" s="924"/>
      <c r="BH19" s="924"/>
      <c r="BI19" s="924"/>
      <c r="BJ19" s="924"/>
      <c r="BK19" s="924"/>
      <c r="BL19" s="924"/>
      <c r="BM19" s="924"/>
      <c r="BN19" s="924"/>
      <c r="BO19" s="924"/>
      <c r="BP19" s="924"/>
      <c r="BQ19" s="924"/>
      <c r="BR19" s="924"/>
      <c r="BS19" s="924"/>
      <c r="BT19" s="924"/>
      <c r="BU19" s="924"/>
      <c r="BV19" s="924"/>
      <c r="BW19" s="924"/>
      <c r="BX19" s="924"/>
      <c r="BY19" s="924"/>
      <c r="BZ19" s="924"/>
      <c r="CA19" s="924"/>
      <c r="CB19" s="924"/>
      <c r="CC19" s="924"/>
      <c r="CD19" s="924"/>
      <c r="CE19" s="924"/>
      <c r="CF19" s="924"/>
      <c r="CG19" s="924"/>
      <c r="CH19" s="924"/>
      <c r="CI19" s="924"/>
      <c r="CJ19" s="924"/>
      <c r="CK19" s="924"/>
      <c r="CL19" s="924"/>
      <c r="CM19" s="924"/>
      <c r="CN19" s="924"/>
      <c r="CO19" s="924"/>
      <c r="CP19" s="924"/>
      <c r="CQ19" s="924"/>
      <c r="CR19" s="924"/>
      <c r="CS19" s="924"/>
      <c r="CT19" s="924"/>
      <c r="CU19" s="924"/>
    </row>
    <row r="20" spans="1:99" s="865" customFormat="1" ht="16.5" customHeight="1">
      <c r="A20" s="803"/>
      <c r="B20" s="803" t="s">
        <v>292</v>
      </c>
      <c r="C20" s="931"/>
      <c r="D20" s="931"/>
      <c r="E20" s="931"/>
      <c r="F20" s="931"/>
      <c r="G20" s="931"/>
      <c r="H20" s="927"/>
      <c r="I20" s="925"/>
      <c r="J20" s="925"/>
      <c r="K20" s="924"/>
      <c r="L20" s="924"/>
      <c r="M20" s="924"/>
      <c r="N20" s="924"/>
      <c r="O20" s="924"/>
      <c r="P20" s="924"/>
      <c r="Q20" s="924"/>
      <c r="R20" s="924"/>
      <c r="S20" s="924"/>
      <c r="T20" s="924"/>
      <c r="U20" s="924"/>
      <c r="V20" s="924"/>
      <c r="W20" s="924"/>
      <c r="X20" s="924"/>
      <c r="Y20" s="924"/>
      <c r="Z20" s="924"/>
      <c r="AA20" s="924"/>
      <c r="AB20" s="924"/>
      <c r="AC20" s="924"/>
      <c r="AD20" s="924"/>
      <c r="AE20" s="924"/>
      <c r="AF20" s="924"/>
      <c r="AG20" s="924"/>
      <c r="AH20" s="924"/>
      <c r="AI20" s="924"/>
      <c r="AJ20" s="924"/>
      <c r="AK20" s="924"/>
      <c r="AL20" s="924"/>
      <c r="AM20" s="924"/>
      <c r="AN20" s="924"/>
      <c r="AO20" s="924"/>
      <c r="AP20" s="924"/>
      <c r="AQ20" s="924"/>
      <c r="AR20" s="924"/>
      <c r="AS20" s="924"/>
      <c r="AT20" s="924"/>
      <c r="AU20" s="924"/>
      <c r="AV20" s="924"/>
      <c r="AW20" s="924"/>
      <c r="AX20" s="924"/>
      <c r="AY20" s="924"/>
      <c r="AZ20" s="924"/>
      <c r="BA20" s="924"/>
      <c r="BB20" s="924"/>
      <c r="BC20" s="924"/>
      <c r="BD20" s="924"/>
      <c r="BE20" s="924"/>
      <c r="BF20" s="924"/>
      <c r="BG20" s="924"/>
      <c r="BH20" s="924"/>
      <c r="BI20" s="924"/>
      <c r="BJ20" s="924"/>
      <c r="BK20" s="924"/>
      <c r="BL20" s="924"/>
      <c r="BM20" s="924"/>
      <c r="BN20" s="924"/>
      <c r="BO20" s="924"/>
      <c r="BP20" s="924"/>
      <c r="BQ20" s="924"/>
      <c r="BR20" s="924"/>
      <c r="BS20" s="924"/>
      <c r="BT20" s="924"/>
      <c r="BU20" s="924"/>
      <c r="BV20" s="924"/>
      <c r="BW20" s="924"/>
      <c r="BX20" s="924"/>
      <c r="BY20" s="924"/>
      <c r="BZ20" s="924"/>
      <c r="CA20" s="924"/>
      <c r="CB20" s="924"/>
      <c r="CC20" s="924"/>
      <c r="CD20" s="924"/>
      <c r="CE20" s="924"/>
      <c r="CF20" s="924"/>
      <c r="CG20" s="924"/>
      <c r="CH20" s="924"/>
      <c r="CI20" s="924"/>
      <c r="CJ20" s="924"/>
      <c r="CK20" s="924"/>
      <c r="CL20" s="924"/>
      <c r="CM20" s="924"/>
      <c r="CN20" s="924"/>
      <c r="CO20" s="924"/>
      <c r="CP20" s="924"/>
      <c r="CQ20" s="924"/>
      <c r="CR20" s="924"/>
      <c r="CS20" s="924"/>
      <c r="CT20" s="924"/>
      <c r="CU20" s="924"/>
    </row>
    <row r="21" spans="1:99" s="865" customFormat="1" ht="16.5" customHeight="1">
      <c r="A21" s="803"/>
      <c r="B21" s="799"/>
      <c r="C21" s="931"/>
      <c r="D21" s="931"/>
      <c r="E21" s="931"/>
      <c r="F21" s="931"/>
      <c r="G21" s="931"/>
      <c r="H21" s="927"/>
      <c r="I21" s="925"/>
      <c r="J21" s="925"/>
      <c r="K21" s="924"/>
      <c r="L21" s="924"/>
      <c r="M21" s="924"/>
      <c r="N21" s="924"/>
      <c r="O21" s="924"/>
      <c r="P21" s="924"/>
      <c r="Q21" s="924"/>
      <c r="R21" s="924"/>
      <c r="S21" s="924"/>
      <c r="T21" s="924"/>
      <c r="U21" s="924"/>
      <c r="V21" s="924"/>
      <c r="W21" s="924"/>
      <c r="X21" s="924"/>
      <c r="Y21" s="924"/>
      <c r="Z21" s="924"/>
      <c r="AA21" s="924"/>
      <c r="AB21" s="924"/>
      <c r="AC21" s="924"/>
      <c r="AD21" s="924"/>
      <c r="AE21" s="924"/>
      <c r="AF21" s="924"/>
      <c r="AG21" s="924"/>
      <c r="AH21" s="924"/>
      <c r="AI21" s="924"/>
      <c r="AJ21" s="924"/>
      <c r="AK21" s="924"/>
      <c r="AL21" s="924"/>
      <c r="AM21" s="924"/>
      <c r="AN21" s="924"/>
      <c r="AO21" s="924"/>
      <c r="AP21" s="924"/>
      <c r="AQ21" s="924"/>
      <c r="AR21" s="924"/>
      <c r="AS21" s="924"/>
      <c r="AT21" s="924"/>
      <c r="AU21" s="924"/>
      <c r="AV21" s="924"/>
      <c r="AW21" s="924"/>
      <c r="AX21" s="924"/>
      <c r="AY21" s="924"/>
      <c r="AZ21" s="924"/>
      <c r="BA21" s="924"/>
      <c r="BB21" s="924"/>
      <c r="BC21" s="924"/>
      <c r="BD21" s="924"/>
      <c r="BE21" s="924"/>
      <c r="BF21" s="924"/>
      <c r="BG21" s="924"/>
      <c r="BH21" s="924"/>
      <c r="BI21" s="924"/>
      <c r="BJ21" s="924"/>
      <c r="BK21" s="924"/>
      <c r="BL21" s="924"/>
      <c r="BM21" s="924"/>
      <c r="BN21" s="924"/>
      <c r="BO21" s="924"/>
      <c r="BP21" s="924"/>
      <c r="BQ21" s="924"/>
      <c r="BR21" s="924"/>
      <c r="BS21" s="924"/>
      <c r="BT21" s="924"/>
      <c r="BU21" s="924"/>
      <c r="BV21" s="924"/>
      <c r="BW21" s="924"/>
      <c r="BX21" s="924"/>
      <c r="BY21" s="924"/>
      <c r="BZ21" s="924"/>
      <c r="CA21" s="924"/>
      <c r="CB21" s="924"/>
      <c r="CC21" s="924"/>
      <c r="CD21" s="924"/>
      <c r="CE21" s="924"/>
      <c r="CF21" s="924"/>
      <c r="CG21" s="924"/>
      <c r="CH21" s="924"/>
      <c r="CI21" s="924"/>
      <c r="CJ21" s="924"/>
      <c r="CK21" s="924"/>
      <c r="CL21" s="924"/>
      <c r="CM21" s="924"/>
      <c r="CN21" s="924"/>
      <c r="CO21" s="924"/>
      <c r="CP21" s="924"/>
      <c r="CQ21" s="924"/>
      <c r="CR21" s="924"/>
      <c r="CS21" s="924"/>
      <c r="CT21" s="924"/>
      <c r="CU21" s="924"/>
    </row>
    <row r="22" spans="1:99" s="865" customFormat="1" ht="16.5" customHeight="1">
      <c r="A22" s="803">
        <v>3</v>
      </c>
      <c r="B22" s="799" t="s">
        <v>2248</v>
      </c>
      <c r="C22" s="931">
        <v>31.796999999999997</v>
      </c>
      <c r="D22" s="931">
        <v>3.1150000000000002</v>
      </c>
      <c r="E22" s="931">
        <v>6.7690000000000001</v>
      </c>
      <c r="F22" s="931">
        <v>4.2620000000000005</v>
      </c>
      <c r="G22" s="931">
        <v>2.621</v>
      </c>
      <c r="H22" s="927">
        <f t="shared" ref="H22:H29" si="0">SUM(C22:G22)</f>
        <v>48.564</v>
      </c>
      <c r="I22" s="925">
        <f>6.741-0.8799</f>
        <v>5.8610999999999995</v>
      </c>
      <c r="J22" s="929">
        <f t="shared" ref="J22:J29" si="1">+I22/H22*1000</f>
        <v>120.6881640721522</v>
      </c>
      <c r="K22" s="924"/>
      <c r="L22" s="924"/>
      <c r="M22" s="924"/>
      <c r="N22" s="924"/>
      <c r="O22" s="924"/>
      <c r="P22" s="924"/>
      <c r="Q22" s="924"/>
      <c r="R22" s="924"/>
      <c r="S22" s="924"/>
      <c r="T22" s="924"/>
      <c r="U22" s="924"/>
      <c r="V22" s="924"/>
      <c r="W22" s="924"/>
      <c r="X22" s="924"/>
      <c r="Y22" s="924"/>
      <c r="Z22" s="924"/>
      <c r="AA22" s="924"/>
      <c r="AB22" s="924"/>
      <c r="AC22" s="924"/>
      <c r="AD22" s="924"/>
      <c r="AE22" s="924"/>
      <c r="AF22" s="924"/>
      <c r="AG22" s="924"/>
      <c r="AH22" s="924"/>
      <c r="AI22" s="924"/>
      <c r="AJ22" s="924"/>
      <c r="AK22" s="924"/>
      <c r="AL22" s="924"/>
      <c r="AM22" s="924"/>
      <c r="AN22" s="924"/>
      <c r="AO22" s="924"/>
      <c r="AP22" s="924"/>
      <c r="AQ22" s="924"/>
      <c r="AR22" s="924"/>
      <c r="AS22" s="924"/>
      <c r="AT22" s="924"/>
      <c r="AU22" s="924"/>
      <c r="AV22" s="924"/>
      <c r="AW22" s="924"/>
      <c r="AX22" s="924"/>
      <c r="AY22" s="924"/>
      <c r="AZ22" s="924"/>
      <c r="BA22" s="924"/>
      <c r="BB22" s="924"/>
      <c r="BC22" s="924"/>
      <c r="BD22" s="924"/>
      <c r="BE22" s="924"/>
      <c r="BF22" s="924"/>
      <c r="BG22" s="924"/>
      <c r="BH22" s="924"/>
      <c r="BI22" s="924"/>
      <c r="BJ22" s="924"/>
      <c r="BK22" s="924"/>
      <c r="BL22" s="924"/>
      <c r="BM22" s="924"/>
      <c r="BN22" s="924"/>
      <c r="BO22" s="924"/>
      <c r="BP22" s="924"/>
      <c r="BQ22" s="924"/>
      <c r="BR22" s="924"/>
      <c r="BS22" s="924"/>
      <c r="BT22" s="924"/>
      <c r="BU22" s="924"/>
      <c r="BV22" s="924"/>
      <c r="BW22" s="924"/>
      <c r="BX22" s="924"/>
      <c r="BY22" s="924"/>
      <c r="BZ22" s="924"/>
      <c r="CA22" s="924"/>
      <c r="CB22" s="924"/>
      <c r="CC22" s="924"/>
      <c r="CD22" s="924"/>
      <c r="CE22" s="924"/>
      <c r="CF22" s="924"/>
      <c r="CG22" s="924"/>
      <c r="CH22" s="924"/>
      <c r="CI22" s="924"/>
      <c r="CJ22" s="924"/>
      <c r="CK22" s="924"/>
      <c r="CL22" s="924"/>
      <c r="CM22" s="924"/>
      <c r="CN22" s="924"/>
      <c r="CO22" s="924"/>
      <c r="CP22" s="924"/>
      <c r="CQ22" s="924"/>
      <c r="CR22" s="924"/>
      <c r="CS22" s="924"/>
      <c r="CT22" s="924"/>
      <c r="CU22" s="924"/>
    </row>
    <row r="23" spans="1:99" s="865" customFormat="1" ht="16.5" customHeight="1">
      <c r="A23" s="803">
        <f t="shared" ref="A23:A32" si="2">A22+1</f>
        <v>4</v>
      </c>
      <c r="B23" s="799" t="s">
        <v>2247</v>
      </c>
      <c r="C23" s="931">
        <v>1.8410000000000002</v>
      </c>
      <c r="D23" s="931">
        <v>0.22500000000000001</v>
      </c>
      <c r="E23" s="931">
        <v>0.23799999999999999</v>
      </c>
      <c r="F23" s="931">
        <v>0</v>
      </c>
      <c r="G23" s="931">
        <v>2.1000000000000001E-2</v>
      </c>
      <c r="H23" s="927">
        <f t="shared" si="0"/>
        <v>2.3250000000000002</v>
      </c>
      <c r="I23" s="925">
        <f>0.3384-0.0402</f>
        <v>0.29819999999999997</v>
      </c>
      <c r="J23" s="929">
        <f t="shared" si="1"/>
        <v>128.258064516129</v>
      </c>
      <c r="K23" s="924"/>
      <c r="L23" s="924"/>
      <c r="M23" s="924"/>
      <c r="N23" s="924"/>
      <c r="O23" s="924"/>
      <c r="P23" s="924"/>
      <c r="Q23" s="924"/>
      <c r="R23" s="924"/>
      <c r="S23" s="924"/>
      <c r="T23" s="924"/>
      <c r="U23" s="924"/>
      <c r="V23" s="924"/>
      <c r="W23" s="924"/>
      <c r="X23" s="924"/>
      <c r="Y23" s="924"/>
      <c r="Z23" s="924"/>
      <c r="AA23" s="924"/>
      <c r="AB23" s="924"/>
      <c r="AC23" s="924"/>
      <c r="AD23" s="924"/>
      <c r="AE23" s="924"/>
      <c r="AF23" s="924"/>
      <c r="AG23" s="924"/>
      <c r="AH23" s="924"/>
      <c r="AI23" s="924"/>
      <c r="AJ23" s="924"/>
      <c r="AK23" s="924"/>
      <c r="AL23" s="924"/>
      <c r="AM23" s="924"/>
      <c r="AN23" s="924"/>
      <c r="AO23" s="924"/>
      <c r="AP23" s="924"/>
      <c r="AQ23" s="924"/>
      <c r="AR23" s="924"/>
      <c r="AS23" s="924"/>
      <c r="AT23" s="924"/>
      <c r="AU23" s="924"/>
      <c r="AV23" s="924"/>
      <c r="AW23" s="924"/>
      <c r="AX23" s="924"/>
      <c r="AY23" s="924"/>
      <c r="AZ23" s="924"/>
      <c r="BA23" s="924"/>
      <c r="BB23" s="924"/>
      <c r="BC23" s="924"/>
      <c r="BD23" s="924"/>
      <c r="BE23" s="924"/>
      <c r="BF23" s="924"/>
      <c r="BG23" s="924"/>
      <c r="BH23" s="924"/>
      <c r="BI23" s="924"/>
      <c r="BJ23" s="924"/>
      <c r="BK23" s="924"/>
      <c r="BL23" s="924"/>
      <c r="BM23" s="924"/>
      <c r="BN23" s="924"/>
      <c r="BO23" s="924"/>
      <c r="BP23" s="924"/>
      <c r="BQ23" s="924"/>
      <c r="BR23" s="924"/>
      <c r="BS23" s="924"/>
      <c r="BT23" s="924"/>
      <c r="BU23" s="924"/>
      <c r="BV23" s="924"/>
      <c r="BW23" s="924"/>
      <c r="BX23" s="924"/>
      <c r="BY23" s="924"/>
      <c r="BZ23" s="924"/>
      <c r="CA23" s="924"/>
      <c r="CB23" s="924"/>
      <c r="CC23" s="924"/>
      <c r="CD23" s="924"/>
      <c r="CE23" s="924"/>
      <c r="CF23" s="924"/>
      <c r="CG23" s="924"/>
      <c r="CH23" s="924"/>
      <c r="CI23" s="924"/>
      <c r="CJ23" s="924"/>
      <c r="CK23" s="924"/>
      <c r="CL23" s="924"/>
      <c r="CM23" s="924"/>
      <c r="CN23" s="924"/>
      <c r="CO23" s="924"/>
      <c r="CP23" s="924"/>
      <c r="CQ23" s="924"/>
      <c r="CR23" s="924"/>
      <c r="CS23" s="924"/>
      <c r="CT23" s="924"/>
      <c r="CU23" s="924"/>
    </row>
    <row r="24" spans="1:99" s="865" customFormat="1" ht="16.5" customHeight="1">
      <c r="A24" s="803">
        <f t="shared" si="2"/>
        <v>5</v>
      </c>
      <c r="B24" s="799" t="s">
        <v>1333</v>
      </c>
      <c r="C24" s="931">
        <v>8.6999999999999994E-2</v>
      </c>
      <c r="D24" s="931">
        <v>5.1999999999999998E-2</v>
      </c>
      <c r="E24" s="931">
        <v>0.72699999999999998</v>
      </c>
      <c r="F24" s="931">
        <v>0</v>
      </c>
      <c r="G24" s="931">
        <v>7.0000000000000001E-3</v>
      </c>
      <c r="H24" s="927">
        <f t="shared" si="0"/>
        <v>0.873</v>
      </c>
      <c r="I24" s="925">
        <f>0.3611-0.0052</f>
        <v>0.35589999999999999</v>
      </c>
      <c r="J24" s="929">
        <f t="shared" si="1"/>
        <v>407.67468499427264</v>
      </c>
      <c r="K24" s="924"/>
      <c r="L24" s="924"/>
      <c r="M24" s="924"/>
      <c r="N24" s="924"/>
      <c r="O24" s="924"/>
      <c r="P24" s="924"/>
      <c r="Q24" s="924"/>
      <c r="R24" s="924"/>
      <c r="S24" s="924"/>
      <c r="T24" s="924"/>
      <c r="U24" s="924"/>
      <c r="V24" s="924"/>
      <c r="W24" s="924"/>
      <c r="X24" s="924"/>
      <c r="Y24" s="924"/>
      <c r="Z24" s="924"/>
      <c r="AA24" s="924"/>
      <c r="AB24" s="924"/>
      <c r="AC24" s="924"/>
      <c r="AD24" s="924"/>
      <c r="AE24" s="924"/>
      <c r="AF24" s="924"/>
      <c r="AG24" s="924"/>
      <c r="AH24" s="924"/>
      <c r="AI24" s="924"/>
      <c r="AJ24" s="924"/>
      <c r="AK24" s="924"/>
      <c r="AL24" s="924"/>
      <c r="AM24" s="924"/>
      <c r="AN24" s="924"/>
      <c r="AO24" s="924"/>
      <c r="AP24" s="924"/>
      <c r="AQ24" s="924"/>
      <c r="AR24" s="924"/>
      <c r="AS24" s="924"/>
      <c r="AT24" s="924"/>
      <c r="AU24" s="924"/>
      <c r="AV24" s="924"/>
      <c r="AW24" s="924"/>
      <c r="AX24" s="924"/>
      <c r="AY24" s="924"/>
      <c r="AZ24" s="924"/>
      <c r="BA24" s="924"/>
      <c r="BB24" s="924"/>
      <c r="BC24" s="924"/>
      <c r="BD24" s="924"/>
      <c r="BE24" s="924"/>
      <c r="BF24" s="924"/>
      <c r="BG24" s="924"/>
      <c r="BH24" s="924"/>
      <c r="BI24" s="924"/>
      <c r="BJ24" s="924"/>
      <c r="BK24" s="924"/>
      <c r="BL24" s="924"/>
      <c r="BM24" s="924"/>
      <c r="BN24" s="924"/>
      <c r="BO24" s="924"/>
      <c r="BP24" s="924"/>
      <c r="BQ24" s="924"/>
      <c r="BR24" s="924"/>
      <c r="BS24" s="924"/>
      <c r="BT24" s="924"/>
      <c r="BU24" s="924"/>
      <c r="BV24" s="924"/>
      <c r="BW24" s="924"/>
      <c r="BX24" s="924"/>
      <c r="BY24" s="924"/>
      <c r="BZ24" s="924"/>
      <c r="CA24" s="924"/>
      <c r="CB24" s="924"/>
      <c r="CC24" s="924"/>
      <c r="CD24" s="924"/>
      <c r="CE24" s="924"/>
      <c r="CF24" s="924"/>
      <c r="CG24" s="924"/>
      <c r="CH24" s="924"/>
      <c r="CI24" s="924"/>
      <c r="CJ24" s="924"/>
      <c r="CK24" s="924"/>
      <c r="CL24" s="924"/>
      <c r="CM24" s="924"/>
      <c r="CN24" s="924"/>
      <c r="CO24" s="924"/>
      <c r="CP24" s="924"/>
      <c r="CQ24" s="924"/>
      <c r="CR24" s="924"/>
      <c r="CS24" s="924"/>
      <c r="CT24" s="924"/>
      <c r="CU24" s="924"/>
    </row>
    <row r="25" spans="1:99" s="865" customFormat="1" ht="16.5" customHeight="1">
      <c r="A25" s="803">
        <f t="shared" si="2"/>
        <v>6</v>
      </c>
      <c r="B25" s="799" t="s">
        <v>333</v>
      </c>
      <c r="C25" s="931">
        <v>2.798</v>
      </c>
      <c r="D25" s="931">
        <v>0.99299999999999999</v>
      </c>
      <c r="E25" s="931">
        <v>1.6279999999999999</v>
      </c>
      <c r="F25" s="931">
        <v>1.446</v>
      </c>
      <c r="G25" s="931">
        <v>1.774</v>
      </c>
      <c r="H25" s="927">
        <f t="shared" si="0"/>
        <v>8.6389999999999993</v>
      </c>
      <c r="I25" s="925">
        <f>4.7026-0.004</f>
        <v>4.6986000000000008</v>
      </c>
      <c r="J25" s="929">
        <f t="shared" si="1"/>
        <v>543.88239379557831</v>
      </c>
      <c r="K25" s="924"/>
      <c r="L25" s="924"/>
      <c r="M25" s="924"/>
      <c r="N25" s="924"/>
      <c r="O25" s="924"/>
      <c r="P25" s="924"/>
      <c r="Q25" s="924"/>
      <c r="R25" s="924"/>
      <c r="S25" s="924"/>
      <c r="T25" s="924"/>
      <c r="U25" s="924"/>
      <c r="V25" s="924"/>
      <c r="W25" s="924"/>
      <c r="X25" s="924"/>
      <c r="Y25" s="924"/>
      <c r="Z25" s="924"/>
      <c r="AA25" s="924"/>
      <c r="AB25" s="924"/>
      <c r="AC25" s="924"/>
      <c r="AD25" s="924"/>
      <c r="AE25" s="924"/>
      <c r="AF25" s="924"/>
      <c r="AG25" s="924"/>
      <c r="AH25" s="924"/>
      <c r="AI25" s="924"/>
      <c r="AJ25" s="924"/>
      <c r="AK25" s="924"/>
      <c r="AL25" s="924"/>
      <c r="AM25" s="924"/>
      <c r="AN25" s="924"/>
      <c r="AO25" s="924"/>
      <c r="AP25" s="924"/>
      <c r="AQ25" s="924"/>
      <c r="AR25" s="924"/>
      <c r="AS25" s="924"/>
      <c r="AT25" s="924"/>
      <c r="AU25" s="924"/>
      <c r="AV25" s="924"/>
      <c r="AW25" s="924"/>
      <c r="AX25" s="924"/>
      <c r="AY25" s="924"/>
      <c r="AZ25" s="924"/>
      <c r="BA25" s="924"/>
      <c r="BB25" s="924"/>
      <c r="BC25" s="924"/>
      <c r="BD25" s="924"/>
      <c r="BE25" s="924"/>
      <c r="BF25" s="924"/>
      <c r="BG25" s="924"/>
      <c r="BH25" s="924"/>
      <c r="BI25" s="924"/>
      <c r="BJ25" s="924"/>
      <c r="BK25" s="924"/>
      <c r="BL25" s="924"/>
      <c r="BM25" s="924"/>
      <c r="BN25" s="924"/>
      <c r="BO25" s="924"/>
      <c r="BP25" s="924"/>
      <c r="BQ25" s="924"/>
      <c r="BR25" s="924"/>
      <c r="BS25" s="924"/>
      <c r="BT25" s="924"/>
      <c r="BU25" s="924"/>
      <c r="BV25" s="924"/>
      <c r="BW25" s="924"/>
      <c r="BX25" s="924"/>
      <c r="BY25" s="924"/>
      <c r="BZ25" s="924"/>
      <c r="CA25" s="924"/>
      <c r="CB25" s="924"/>
      <c r="CC25" s="924"/>
      <c r="CD25" s="924"/>
      <c r="CE25" s="924"/>
      <c r="CF25" s="924"/>
      <c r="CG25" s="924"/>
      <c r="CH25" s="924"/>
      <c r="CI25" s="924"/>
      <c r="CJ25" s="924"/>
      <c r="CK25" s="924"/>
      <c r="CL25" s="924"/>
      <c r="CM25" s="924"/>
      <c r="CN25" s="924"/>
      <c r="CO25" s="924"/>
      <c r="CP25" s="924"/>
      <c r="CQ25" s="924"/>
      <c r="CR25" s="924"/>
      <c r="CS25" s="924"/>
      <c r="CT25" s="924"/>
      <c r="CU25" s="924"/>
    </row>
    <row r="26" spans="1:99" s="865" customFormat="1" ht="16.5" customHeight="1">
      <c r="A26" s="803">
        <f t="shared" si="2"/>
        <v>7</v>
      </c>
      <c r="B26" s="799" t="s">
        <v>2251</v>
      </c>
      <c r="C26" s="931">
        <v>6.4649999999999999</v>
      </c>
      <c r="D26" s="931">
        <v>3.6949999999999998</v>
      </c>
      <c r="E26" s="931">
        <v>5.6049999999999995</v>
      </c>
      <c r="F26" s="931">
        <v>3.827</v>
      </c>
      <c r="G26" s="931">
        <v>2.036</v>
      </c>
      <c r="H26" s="927">
        <f t="shared" si="0"/>
        <v>21.628</v>
      </c>
      <c r="I26" s="925">
        <f>13.2805-0.1216</f>
        <v>13.158899999999999</v>
      </c>
      <c r="J26" s="929">
        <f t="shared" si="1"/>
        <v>608.41964120584419</v>
      </c>
      <c r="K26" s="924"/>
      <c r="L26" s="924"/>
      <c r="M26" s="924"/>
      <c r="N26" s="924"/>
      <c r="O26" s="924"/>
      <c r="P26" s="924"/>
      <c r="Q26" s="924"/>
      <c r="R26" s="924"/>
      <c r="S26" s="924"/>
      <c r="T26" s="924"/>
      <c r="U26" s="924"/>
      <c r="V26" s="924"/>
      <c r="W26" s="924"/>
      <c r="X26" s="924"/>
      <c r="Y26" s="924"/>
      <c r="Z26" s="924"/>
      <c r="AA26" s="924"/>
      <c r="AB26" s="924"/>
      <c r="AC26" s="924"/>
      <c r="AD26" s="924"/>
      <c r="AE26" s="924"/>
      <c r="AF26" s="924"/>
      <c r="AG26" s="924"/>
      <c r="AH26" s="924"/>
      <c r="AI26" s="924"/>
      <c r="AJ26" s="924"/>
      <c r="AK26" s="924"/>
      <c r="AL26" s="924"/>
      <c r="AM26" s="924"/>
      <c r="AN26" s="924"/>
      <c r="AO26" s="924"/>
      <c r="AP26" s="924"/>
      <c r="AQ26" s="924"/>
      <c r="AR26" s="924"/>
      <c r="AS26" s="924"/>
      <c r="AT26" s="924"/>
      <c r="AU26" s="924"/>
      <c r="AV26" s="924"/>
      <c r="AW26" s="924"/>
      <c r="AX26" s="924"/>
      <c r="AY26" s="924"/>
      <c r="AZ26" s="924"/>
      <c r="BA26" s="924"/>
      <c r="BB26" s="924"/>
      <c r="BC26" s="924"/>
      <c r="BD26" s="924"/>
      <c r="BE26" s="924"/>
      <c r="BF26" s="924"/>
      <c r="BG26" s="924"/>
      <c r="BH26" s="924"/>
      <c r="BI26" s="924"/>
      <c r="BJ26" s="924"/>
      <c r="BK26" s="924"/>
      <c r="BL26" s="924"/>
      <c r="BM26" s="924"/>
      <c r="BN26" s="924"/>
      <c r="BO26" s="924"/>
      <c r="BP26" s="924"/>
      <c r="BQ26" s="924"/>
      <c r="BR26" s="924"/>
      <c r="BS26" s="924"/>
      <c r="BT26" s="924"/>
      <c r="BU26" s="924"/>
      <c r="BV26" s="924"/>
      <c r="BW26" s="924"/>
      <c r="BX26" s="924"/>
      <c r="BY26" s="924"/>
      <c r="BZ26" s="924"/>
      <c r="CA26" s="924"/>
      <c r="CB26" s="924"/>
      <c r="CC26" s="924"/>
      <c r="CD26" s="924"/>
      <c r="CE26" s="924"/>
      <c r="CF26" s="924"/>
      <c r="CG26" s="924"/>
      <c r="CH26" s="924"/>
      <c r="CI26" s="924"/>
      <c r="CJ26" s="924"/>
      <c r="CK26" s="924"/>
      <c r="CL26" s="924"/>
      <c r="CM26" s="924"/>
      <c r="CN26" s="924"/>
      <c r="CO26" s="924"/>
      <c r="CP26" s="924"/>
      <c r="CQ26" s="924"/>
      <c r="CR26" s="924"/>
      <c r="CS26" s="924"/>
      <c r="CT26" s="924"/>
      <c r="CU26" s="924"/>
    </row>
    <row r="27" spans="1:99" s="865" customFormat="1" ht="16.5" customHeight="1">
      <c r="A27" s="803">
        <f t="shared" si="2"/>
        <v>8</v>
      </c>
      <c r="B27" s="799" t="s">
        <v>2250</v>
      </c>
      <c r="C27" s="931">
        <v>13.847000000000001</v>
      </c>
      <c r="D27" s="931">
        <v>5.6029999999999998</v>
      </c>
      <c r="E27" s="931">
        <v>5.5030000000000001</v>
      </c>
      <c r="F27" s="931">
        <v>5.2039999999999997</v>
      </c>
      <c r="G27" s="931">
        <v>3.1160000000000001</v>
      </c>
      <c r="H27" s="927">
        <f t="shared" si="0"/>
        <v>33.273000000000003</v>
      </c>
      <c r="I27" s="925">
        <f>24.1314-0.6456</f>
        <v>23.485799999999998</v>
      </c>
      <c r="J27" s="929">
        <f t="shared" si="1"/>
        <v>705.8515913803983</v>
      </c>
      <c r="K27" s="924"/>
      <c r="L27" s="924"/>
      <c r="M27" s="924"/>
      <c r="N27" s="924"/>
      <c r="O27" s="924"/>
      <c r="P27" s="924"/>
      <c r="Q27" s="924"/>
      <c r="R27" s="924"/>
      <c r="S27" s="924"/>
      <c r="T27" s="924"/>
      <c r="U27" s="924"/>
      <c r="V27" s="924"/>
      <c r="W27" s="924"/>
      <c r="X27" s="924"/>
      <c r="Y27" s="924"/>
      <c r="Z27" s="924"/>
      <c r="AA27" s="924"/>
      <c r="AB27" s="924"/>
      <c r="AC27" s="924"/>
      <c r="AD27" s="924"/>
      <c r="AE27" s="924"/>
      <c r="AF27" s="924"/>
      <c r="AG27" s="924"/>
      <c r="AH27" s="924"/>
      <c r="AI27" s="924"/>
      <c r="AJ27" s="924"/>
      <c r="AK27" s="924"/>
      <c r="AL27" s="924"/>
      <c r="AM27" s="924"/>
      <c r="AN27" s="924"/>
      <c r="AO27" s="924"/>
      <c r="AP27" s="924"/>
      <c r="AQ27" s="924"/>
      <c r="AR27" s="924"/>
      <c r="AS27" s="924"/>
      <c r="AT27" s="924"/>
      <c r="AU27" s="924"/>
      <c r="AV27" s="924"/>
      <c r="AW27" s="924"/>
      <c r="AX27" s="924"/>
      <c r="AY27" s="924"/>
      <c r="AZ27" s="924"/>
      <c r="BA27" s="924"/>
      <c r="BB27" s="924"/>
      <c r="BC27" s="924"/>
      <c r="BD27" s="924"/>
      <c r="BE27" s="924"/>
      <c r="BF27" s="924"/>
      <c r="BG27" s="924"/>
      <c r="BH27" s="924"/>
      <c r="BI27" s="924"/>
      <c r="BJ27" s="924"/>
      <c r="BK27" s="924"/>
      <c r="BL27" s="924"/>
      <c r="BM27" s="924"/>
      <c r="BN27" s="924"/>
      <c r="BO27" s="924"/>
      <c r="BP27" s="924"/>
      <c r="BQ27" s="924"/>
      <c r="BR27" s="924"/>
      <c r="BS27" s="924"/>
      <c r="BT27" s="924"/>
      <c r="BU27" s="924"/>
      <c r="BV27" s="924"/>
      <c r="BW27" s="924"/>
      <c r="BX27" s="924"/>
      <c r="BY27" s="924"/>
      <c r="BZ27" s="924"/>
      <c r="CA27" s="924"/>
      <c r="CB27" s="924"/>
      <c r="CC27" s="924"/>
      <c r="CD27" s="924"/>
      <c r="CE27" s="924"/>
      <c r="CF27" s="924"/>
      <c r="CG27" s="924"/>
      <c r="CH27" s="924"/>
      <c r="CI27" s="924"/>
      <c r="CJ27" s="924"/>
      <c r="CK27" s="924"/>
      <c r="CL27" s="924"/>
      <c r="CM27" s="924"/>
      <c r="CN27" s="924"/>
      <c r="CO27" s="924"/>
      <c r="CP27" s="924"/>
      <c r="CQ27" s="924"/>
      <c r="CR27" s="924"/>
      <c r="CS27" s="924"/>
      <c r="CT27" s="924"/>
      <c r="CU27" s="924"/>
    </row>
    <row r="28" spans="1:99" s="865" customFormat="1" ht="16.5" customHeight="1">
      <c r="A28" s="803">
        <f t="shared" si="2"/>
        <v>9</v>
      </c>
      <c r="B28" s="799" t="s">
        <v>2246</v>
      </c>
      <c r="C28" s="931">
        <v>3.25</v>
      </c>
      <c r="D28" s="931">
        <v>1.4730000000000001</v>
      </c>
      <c r="E28" s="931">
        <v>5.0630000000000006</v>
      </c>
      <c r="F28" s="931">
        <v>1.984</v>
      </c>
      <c r="G28" s="931">
        <v>3.0640000000000001</v>
      </c>
      <c r="H28" s="927">
        <f t="shared" si="0"/>
        <v>14.834000000000001</v>
      </c>
      <c r="I28" s="925">
        <f>9.4149-0.1381</f>
        <v>9.2767999999999997</v>
      </c>
      <c r="J28" s="929">
        <f t="shared" si="1"/>
        <v>625.37414048806784</v>
      </c>
      <c r="K28" s="924"/>
      <c r="L28" s="924"/>
      <c r="M28" s="924"/>
      <c r="N28" s="924"/>
      <c r="O28" s="924"/>
      <c r="P28" s="924"/>
      <c r="Q28" s="924"/>
      <c r="R28" s="924"/>
      <c r="S28" s="924"/>
      <c r="T28" s="924"/>
      <c r="U28" s="924"/>
      <c r="V28" s="924"/>
      <c r="W28" s="924"/>
      <c r="X28" s="924"/>
      <c r="Y28" s="924"/>
      <c r="Z28" s="924"/>
      <c r="AA28" s="924"/>
      <c r="AB28" s="924"/>
      <c r="AC28" s="924"/>
      <c r="AD28" s="924"/>
      <c r="AE28" s="924"/>
      <c r="AF28" s="924"/>
      <c r="AG28" s="924"/>
      <c r="AH28" s="924"/>
      <c r="AI28" s="924"/>
      <c r="AJ28" s="924"/>
      <c r="AK28" s="924"/>
      <c r="AL28" s="924"/>
      <c r="AM28" s="924"/>
      <c r="AN28" s="924"/>
      <c r="AO28" s="924"/>
      <c r="AP28" s="924"/>
      <c r="AQ28" s="924"/>
      <c r="AR28" s="924"/>
      <c r="AS28" s="924"/>
      <c r="AT28" s="924"/>
      <c r="AU28" s="924"/>
      <c r="AV28" s="924"/>
      <c r="AW28" s="924"/>
      <c r="AX28" s="924"/>
      <c r="AY28" s="924"/>
      <c r="AZ28" s="924"/>
      <c r="BA28" s="924"/>
      <c r="BB28" s="924"/>
      <c r="BC28" s="924"/>
      <c r="BD28" s="924"/>
      <c r="BE28" s="924"/>
      <c r="BF28" s="924"/>
      <c r="BG28" s="924"/>
      <c r="BH28" s="924"/>
      <c r="BI28" s="924"/>
      <c r="BJ28" s="924"/>
      <c r="BK28" s="924"/>
      <c r="BL28" s="924"/>
      <c r="BM28" s="924"/>
      <c r="BN28" s="924"/>
      <c r="BO28" s="924"/>
      <c r="BP28" s="924"/>
      <c r="BQ28" s="924"/>
      <c r="BR28" s="924"/>
      <c r="BS28" s="924"/>
      <c r="BT28" s="924"/>
      <c r="BU28" s="924"/>
      <c r="BV28" s="924"/>
      <c r="BW28" s="924"/>
      <c r="BX28" s="924"/>
      <c r="BY28" s="924"/>
      <c r="BZ28" s="924"/>
      <c r="CA28" s="924"/>
      <c r="CB28" s="924"/>
      <c r="CC28" s="924"/>
      <c r="CD28" s="924"/>
      <c r="CE28" s="924"/>
      <c r="CF28" s="924"/>
      <c r="CG28" s="924"/>
      <c r="CH28" s="924"/>
      <c r="CI28" s="924"/>
      <c r="CJ28" s="924"/>
      <c r="CK28" s="924"/>
      <c r="CL28" s="924"/>
      <c r="CM28" s="924"/>
      <c r="CN28" s="924"/>
      <c r="CO28" s="924"/>
      <c r="CP28" s="924"/>
      <c r="CQ28" s="924"/>
      <c r="CR28" s="924"/>
      <c r="CS28" s="924"/>
      <c r="CT28" s="924"/>
      <c r="CU28" s="924"/>
    </row>
    <row r="29" spans="1:99" s="865" customFormat="1" ht="16.5" customHeight="1">
      <c r="A29" s="803">
        <f t="shared" si="2"/>
        <v>10</v>
      </c>
      <c r="B29" s="799" t="s">
        <v>1793</v>
      </c>
      <c r="C29" s="931">
        <v>7.016</v>
      </c>
      <c r="D29" s="931">
        <v>2.1319999999999997</v>
      </c>
      <c r="E29" s="931">
        <v>7.2490000000000006</v>
      </c>
      <c r="F29" s="931">
        <v>3.718</v>
      </c>
      <c r="G29" s="931">
        <v>3.1999999999999997</v>
      </c>
      <c r="H29" s="927">
        <f t="shared" si="0"/>
        <v>23.314999999999998</v>
      </c>
      <c r="I29" s="925">
        <f>16.1015-0.607</f>
        <v>15.494500000000002</v>
      </c>
      <c r="J29" s="929">
        <f t="shared" si="1"/>
        <v>664.57216384301967</v>
      </c>
      <c r="K29" s="924"/>
      <c r="L29" s="924"/>
      <c r="M29" s="924"/>
      <c r="N29" s="924"/>
      <c r="O29" s="924"/>
      <c r="P29" s="924"/>
      <c r="Q29" s="924"/>
      <c r="R29" s="924"/>
      <c r="S29" s="924"/>
      <c r="T29" s="924"/>
      <c r="U29" s="924"/>
      <c r="V29" s="924"/>
      <c r="W29" s="924"/>
      <c r="X29" s="924"/>
      <c r="Y29" s="924"/>
      <c r="Z29" s="924"/>
      <c r="AA29" s="924"/>
      <c r="AB29" s="924"/>
      <c r="AC29" s="924"/>
      <c r="AD29" s="924"/>
      <c r="AE29" s="924"/>
      <c r="AF29" s="924"/>
      <c r="AG29" s="924"/>
      <c r="AH29" s="924"/>
      <c r="AI29" s="924"/>
      <c r="AJ29" s="924"/>
      <c r="AK29" s="924"/>
      <c r="AL29" s="924"/>
      <c r="AM29" s="924"/>
      <c r="AN29" s="924"/>
      <c r="AO29" s="924"/>
      <c r="AP29" s="924"/>
      <c r="AQ29" s="924"/>
      <c r="AR29" s="924"/>
      <c r="AS29" s="924"/>
      <c r="AT29" s="924"/>
      <c r="AU29" s="924"/>
      <c r="AV29" s="924"/>
      <c r="AW29" s="924"/>
      <c r="AX29" s="924"/>
      <c r="AY29" s="924"/>
      <c r="AZ29" s="924"/>
      <c r="BA29" s="924"/>
      <c r="BB29" s="924"/>
      <c r="BC29" s="924"/>
      <c r="BD29" s="924"/>
      <c r="BE29" s="924"/>
      <c r="BF29" s="924"/>
      <c r="BG29" s="924"/>
      <c r="BH29" s="924"/>
      <c r="BI29" s="924"/>
      <c r="BJ29" s="924"/>
      <c r="BK29" s="924"/>
      <c r="BL29" s="924"/>
      <c r="BM29" s="924"/>
      <c r="BN29" s="924"/>
      <c r="BO29" s="924"/>
      <c r="BP29" s="924"/>
      <c r="BQ29" s="924"/>
      <c r="BR29" s="924"/>
      <c r="BS29" s="924"/>
      <c r="BT29" s="924"/>
      <c r="BU29" s="924"/>
      <c r="BV29" s="924"/>
      <c r="BW29" s="924"/>
      <c r="BX29" s="924"/>
      <c r="BY29" s="924"/>
      <c r="BZ29" s="924"/>
      <c r="CA29" s="924"/>
      <c r="CB29" s="924"/>
      <c r="CC29" s="924"/>
      <c r="CD29" s="924"/>
      <c r="CE29" s="924"/>
      <c r="CF29" s="924"/>
      <c r="CG29" s="924"/>
      <c r="CH29" s="924"/>
      <c r="CI29" s="924"/>
      <c r="CJ29" s="924"/>
      <c r="CK29" s="924"/>
      <c r="CL29" s="924"/>
      <c r="CM29" s="924"/>
      <c r="CN29" s="924"/>
      <c r="CO29" s="924"/>
      <c r="CP29" s="924"/>
      <c r="CQ29" s="924"/>
      <c r="CR29" s="924"/>
      <c r="CS29" s="924"/>
      <c r="CT29" s="924"/>
      <c r="CU29" s="924"/>
    </row>
    <row r="30" spans="1:99" s="865" customFormat="1" ht="16.5" customHeight="1">
      <c r="A30" s="803">
        <f t="shared" si="2"/>
        <v>11</v>
      </c>
      <c r="B30" s="799" t="s">
        <v>2249</v>
      </c>
      <c r="C30" s="930"/>
      <c r="D30" s="930"/>
      <c r="E30" s="930"/>
      <c r="F30" s="930"/>
      <c r="G30" s="930"/>
      <c r="H30" s="927"/>
      <c r="I30" s="925"/>
      <c r="J30" s="925"/>
      <c r="K30" s="924"/>
      <c r="L30" s="924"/>
      <c r="M30" s="924"/>
      <c r="N30" s="924"/>
      <c r="O30" s="924"/>
      <c r="P30" s="924"/>
      <c r="Q30" s="924"/>
      <c r="R30" s="924"/>
      <c r="S30" s="924"/>
      <c r="T30" s="924"/>
      <c r="U30" s="924"/>
      <c r="V30" s="924"/>
      <c r="W30" s="924"/>
      <c r="X30" s="924"/>
      <c r="Y30" s="924"/>
      <c r="Z30" s="924"/>
      <c r="AA30" s="924"/>
      <c r="AB30" s="924"/>
      <c r="AC30" s="924"/>
      <c r="AD30" s="924"/>
      <c r="AE30" s="924"/>
      <c r="AF30" s="924"/>
      <c r="AG30" s="924"/>
      <c r="AH30" s="924"/>
      <c r="AI30" s="924"/>
      <c r="AJ30" s="924"/>
      <c r="AK30" s="924"/>
      <c r="AL30" s="924"/>
      <c r="AM30" s="924"/>
      <c r="AN30" s="924"/>
      <c r="AO30" s="924"/>
      <c r="AP30" s="924"/>
      <c r="AQ30" s="924"/>
      <c r="AR30" s="924"/>
      <c r="AS30" s="924"/>
      <c r="AT30" s="924"/>
      <c r="AU30" s="924"/>
      <c r="AV30" s="924"/>
      <c r="AW30" s="924"/>
      <c r="AX30" s="924"/>
      <c r="AY30" s="924"/>
      <c r="AZ30" s="924"/>
      <c r="BA30" s="924"/>
      <c r="BB30" s="924"/>
      <c r="BC30" s="924"/>
      <c r="BD30" s="924"/>
      <c r="BE30" s="924"/>
      <c r="BF30" s="924"/>
      <c r="BG30" s="924"/>
      <c r="BH30" s="924"/>
      <c r="BI30" s="924"/>
      <c r="BJ30" s="924"/>
      <c r="BK30" s="924"/>
      <c r="BL30" s="924"/>
      <c r="BM30" s="924"/>
      <c r="BN30" s="924"/>
      <c r="BO30" s="924"/>
      <c r="BP30" s="924"/>
      <c r="BQ30" s="924"/>
      <c r="BR30" s="924"/>
      <c r="BS30" s="924"/>
      <c r="BT30" s="924"/>
      <c r="BU30" s="924"/>
      <c r="BV30" s="924"/>
      <c r="BW30" s="924"/>
      <c r="BX30" s="924"/>
      <c r="BY30" s="924"/>
      <c r="BZ30" s="924"/>
      <c r="CA30" s="924"/>
      <c r="CB30" s="924"/>
      <c r="CC30" s="924"/>
      <c r="CD30" s="924"/>
      <c r="CE30" s="924"/>
      <c r="CF30" s="924"/>
      <c r="CG30" s="924"/>
      <c r="CH30" s="924"/>
      <c r="CI30" s="924"/>
      <c r="CJ30" s="924"/>
      <c r="CK30" s="924"/>
      <c r="CL30" s="924"/>
      <c r="CM30" s="924"/>
      <c r="CN30" s="924"/>
      <c r="CO30" s="924"/>
      <c r="CP30" s="924"/>
      <c r="CQ30" s="924"/>
      <c r="CR30" s="924"/>
      <c r="CS30" s="924"/>
      <c r="CT30" s="924"/>
      <c r="CU30" s="924"/>
    </row>
    <row r="31" spans="1:99" s="865" customFormat="1" ht="16.5" customHeight="1">
      <c r="A31" s="803">
        <f t="shared" si="2"/>
        <v>12</v>
      </c>
      <c r="B31" s="799" t="s">
        <v>2244</v>
      </c>
      <c r="C31" s="930"/>
      <c r="D31" s="930"/>
      <c r="E31" s="930"/>
      <c r="F31" s="930"/>
      <c r="G31" s="930"/>
      <c r="H31" s="927"/>
      <c r="I31" s="925"/>
      <c r="J31" s="925"/>
      <c r="K31" s="924"/>
      <c r="L31" s="924"/>
      <c r="M31" s="924"/>
      <c r="N31" s="924"/>
      <c r="O31" s="924"/>
      <c r="P31" s="924"/>
      <c r="Q31" s="924"/>
      <c r="R31" s="924"/>
      <c r="S31" s="924"/>
      <c r="T31" s="924"/>
      <c r="U31" s="924"/>
      <c r="V31" s="924"/>
      <c r="W31" s="924"/>
      <c r="X31" s="924"/>
      <c r="Y31" s="924"/>
      <c r="Z31" s="924"/>
      <c r="AA31" s="924"/>
      <c r="AB31" s="924"/>
      <c r="AC31" s="924"/>
      <c r="AD31" s="924"/>
      <c r="AE31" s="924"/>
      <c r="AF31" s="924"/>
      <c r="AG31" s="924"/>
      <c r="AH31" s="924"/>
      <c r="AI31" s="924"/>
      <c r="AJ31" s="924"/>
      <c r="AK31" s="924"/>
      <c r="AL31" s="924"/>
      <c r="AM31" s="924"/>
      <c r="AN31" s="924"/>
      <c r="AO31" s="924"/>
      <c r="AP31" s="924"/>
      <c r="AQ31" s="924"/>
      <c r="AR31" s="924"/>
      <c r="AS31" s="924"/>
      <c r="AT31" s="924"/>
      <c r="AU31" s="924"/>
      <c r="AV31" s="924"/>
      <c r="AW31" s="924"/>
      <c r="AX31" s="924"/>
      <c r="AY31" s="924"/>
      <c r="AZ31" s="924"/>
      <c r="BA31" s="924"/>
      <c r="BB31" s="924"/>
      <c r="BC31" s="924"/>
      <c r="BD31" s="924"/>
      <c r="BE31" s="924"/>
      <c r="BF31" s="924"/>
      <c r="BG31" s="924"/>
      <c r="BH31" s="924"/>
      <c r="BI31" s="924"/>
      <c r="BJ31" s="924"/>
      <c r="BK31" s="924"/>
      <c r="BL31" s="924"/>
      <c r="BM31" s="924"/>
      <c r="BN31" s="924"/>
      <c r="BO31" s="924"/>
      <c r="BP31" s="924"/>
      <c r="BQ31" s="924"/>
      <c r="BR31" s="924"/>
      <c r="BS31" s="924"/>
      <c r="BT31" s="924"/>
      <c r="BU31" s="924"/>
      <c r="BV31" s="924"/>
      <c r="BW31" s="924"/>
      <c r="BX31" s="924"/>
      <c r="BY31" s="924"/>
      <c r="BZ31" s="924"/>
      <c r="CA31" s="924"/>
      <c r="CB31" s="924"/>
      <c r="CC31" s="924"/>
      <c r="CD31" s="924"/>
      <c r="CE31" s="924"/>
      <c r="CF31" s="924"/>
      <c r="CG31" s="924"/>
      <c r="CH31" s="924"/>
      <c r="CI31" s="924"/>
      <c r="CJ31" s="924"/>
      <c r="CK31" s="924"/>
      <c r="CL31" s="924"/>
      <c r="CM31" s="924"/>
      <c r="CN31" s="924"/>
      <c r="CO31" s="924"/>
      <c r="CP31" s="924"/>
      <c r="CQ31" s="924"/>
      <c r="CR31" s="924"/>
      <c r="CS31" s="924"/>
      <c r="CT31" s="924"/>
      <c r="CU31" s="924"/>
    </row>
    <row r="32" spans="1:99" s="865" customFormat="1" ht="16.5" customHeight="1">
      <c r="A32" s="803">
        <f t="shared" si="2"/>
        <v>13</v>
      </c>
      <c r="B32" s="799" t="s">
        <v>442</v>
      </c>
      <c r="C32" s="930"/>
      <c r="D32" s="930"/>
      <c r="E32" s="930"/>
      <c r="F32" s="930"/>
      <c r="G32" s="930"/>
      <c r="H32" s="927"/>
      <c r="I32" s="925"/>
      <c r="J32" s="925"/>
      <c r="K32" s="924"/>
      <c r="L32" s="924"/>
      <c r="M32" s="924"/>
      <c r="N32" s="924"/>
      <c r="O32" s="924"/>
      <c r="P32" s="924"/>
      <c r="Q32" s="924"/>
      <c r="R32" s="924"/>
      <c r="S32" s="924"/>
      <c r="T32" s="924"/>
      <c r="U32" s="924"/>
      <c r="V32" s="924"/>
      <c r="W32" s="924"/>
      <c r="X32" s="924"/>
      <c r="Y32" s="924"/>
      <c r="Z32" s="924"/>
      <c r="AA32" s="924"/>
      <c r="AB32" s="924"/>
      <c r="AC32" s="924"/>
      <c r="AD32" s="924"/>
      <c r="AE32" s="924"/>
      <c r="AF32" s="924"/>
      <c r="AG32" s="924"/>
      <c r="AH32" s="924"/>
      <c r="AI32" s="924"/>
      <c r="AJ32" s="924"/>
      <c r="AK32" s="924"/>
      <c r="AL32" s="924"/>
      <c r="AM32" s="924"/>
      <c r="AN32" s="924"/>
      <c r="AO32" s="924"/>
      <c r="AP32" s="924"/>
      <c r="AQ32" s="924"/>
      <c r="AR32" s="924"/>
      <c r="AS32" s="924"/>
      <c r="AT32" s="924"/>
      <c r="AU32" s="924"/>
      <c r="AV32" s="924"/>
      <c r="AW32" s="924"/>
      <c r="AX32" s="924"/>
      <c r="AY32" s="924"/>
      <c r="AZ32" s="924"/>
      <c r="BA32" s="924"/>
      <c r="BB32" s="924"/>
      <c r="BC32" s="924"/>
      <c r="BD32" s="924"/>
      <c r="BE32" s="924"/>
      <c r="BF32" s="924"/>
      <c r="BG32" s="924"/>
      <c r="BH32" s="924"/>
      <c r="BI32" s="924"/>
      <c r="BJ32" s="924"/>
      <c r="BK32" s="924"/>
      <c r="BL32" s="924"/>
      <c r="BM32" s="924"/>
      <c r="BN32" s="924"/>
      <c r="BO32" s="924"/>
      <c r="BP32" s="924"/>
      <c r="BQ32" s="924"/>
      <c r="BR32" s="924"/>
      <c r="BS32" s="924"/>
      <c r="BT32" s="924"/>
      <c r="BU32" s="924"/>
      <c r="BV32" s="924"/>
      <c r="BW32" s="924"/>
      <c r="BX32" s="924"/>
      <c r="BY32" s="924"/>
      <c r="BZ32" s="924"/>
      <c r="CA32" s="924"/>
      <c r="CB32" s="924"/>
      <c r="CC32" s="924"/>
      <c r="CD32" s="924"/>
      <c r="CE32" s="924"/>
      <c r="CF32" s="924"/>
      <c r="CG32" s="924"/>
      <c r="CH32" s="924"/>
      <c r="CI32" s="924"/>
      <c r="CJ32" s="924"/>
      <c r="CK32" s="924"/>
      <c r="CL32" s="924"/>
      <c r="CM32" s="924"/>
      <c r="CN32" s="924"/>
      <c r="CO32" s="924"/>
      <c r="CP32" s="924"/>
      <c r="CQ32" s="924"/>
      <c r="CR32" s="924"/>
      <c r="CS32" s="924"/>
      <c r="CT32" s="924"/>
      <c r="CU32" s="924"/>
    </row>
    <row r="33" spans="1:99" s="865" customFormat="1" ht="16.5" customHeight="1">
      <c r="A33" s="803"/>
      <c r="B33" s="806" t="s">
        <v>2241</v>
      </c>
      <c r="C33" s="930">
        <f t="shared" ref="C33:H33" si="3">SUM(C9:C32)</f>
        <v>368.47699999999998</v>
      </c>
      <c r="D33" s="930">
        <f t="shared" si="3"/>
        <v>207.55900000000003</v>
      </c>
      <c r="E33" s="930">
        <f t="shared" si="3"/>
        <v>290.72899999999998</v>
      </c>
      <c r="F33" s="930">
        <f t="shared" si="3"/>
        <v>266.85899999999998</v>
      </c>
      <c r="G33" s="930">
        <f t="shared" si="3"/>
        <v>231.20199999999994</v>
      </c>
      <c r="H33" s="930">
        <f t="shared" si="3"/>
        <v>1364.826</v>
      </c>
      <c r="I33" s="925">
        <f>SUM(I9:I32)-7.4001</f>
        <v>515.90090000000009</v>
      </c>
      <c r="J33" s="929">
        <f>+I33/H33*1000</f>
        <v>377.99756159393218</v>
      </c>
      <c r="K33" s="924"/>
      <c r="L33" s="933"/>
      <c r="M33" s="924"/>
      <c r="N33" s="924"/>
      <c r="O33" s="924"/>
      <c r="P33" s="924"/>
      <c r="Q33" s="924"/>
      <c r="R33" s="924"/>
      <c r="S33" s="924"/>
      <c r="T33" s="924"/>
      <c r="U33" s="924"/>
      <c r="V33" s="924"/>
      <c r="W33" s="924"/>
      <c r="X33" s="924"/>
      <c r="Y33" s="924"/>
      <c r="Z33" s="924"/>
      <c r="AA33" s="924"/>
      <c r="AB33" s="924"/>
      <c r="AC33" s="924"/>
      <c r="AD33" s="924"/>
      <c r="AE33" s="924"/>
      <c r="AF33" s="924"/>
      <c r="AG33" s="924"/>
      <c r="AH33" s="924"/>
      <c r="AI33" s="924"/>
      <c r="AJ33" s="924"/>
      <c r="AK33" s="924"/>
      <c r="AL33" s="924"/>
      <c r="AM33" s="924"/>
      <c r="AN33" s="924"/>
      <c r="AO33" s="924"/>
      <c r="AP33" s="924"/>
      <c r="AQ33" s="924"/>
      <c r="AR33" s="924"/>
      <c r="AS33" s="924"/>
      <c r="AT33" s="924"/>
      <c r="AU33" s="924"/>
      <c r="AV33" s="924"/>
      <c r="AW33" s="924"/>
      <c r="AX33" s="924"/>
      <c r="AY33" s="924"/>
      <c r="AZ33" s="924"/>
      <c r="BA33" s="924"/>
      <c r="BB33" s="924"/>
      <c r="BC33" s="924"/>
      <c r="BD33" s="924"/>
      <c r="BE33" s="924"/>
      <c r="BF33" s="924"/>
      <c r="BG33" s="924"/>
      <c r="BH33" s="924"/>
      <c r="BI33" s="924"/>
      <c r="BJ33" s="924"/>
      <c r="BK33" s="924"/>
      <c r="BL33" s="924"/>
      <c r="BM33" s="924"/>
      <c r="BN33" s="924"/>
      <c r="BO33" s="924"/>
      <c r="BP33" s="924"/>
      <c r="BQ33" s="924"/>
      <c r="BR33" s="924"/>
      <c r="BS33" s="924"/>
      <c r="BT33" s="924"/>
      <c r="BU33" s="924"/>
      <c r="BV33" s="924"/>
      <c r="BW33" s="924"/>
      <c r="BX33" s="924"/>
      <c r="BY33" s="924"/>
      <c r="BZ33" s="924"/>
      <c r="CA33" s="924"/>
      <c r="CB33" s="924"/>
      <c r="CC33" s="924"/>
      <c r="CD33" s="924"/>
      <c r="CE33" s="924"/>
      <c r="CF33" s="924"/>
      <c r="CG33" s="924"/>
      <c r="CH33" s="924"/>
      <c r="CI33" s="924"/>
      <c r="CJ33" s="924"/>
      <c r="CK33" s="924"/>
      <c r="CL33" s="924"/>
      <c r="CM33" s="924"/>
      <c r="CN33" s="924"/>
      <c r="CO33" s="924"/>
      <c r="CP33" s="924"/>
      <c r="CQ33" s="924"/>
      <c r="CR33" s="924"/>
      <c r="CS33" s="924"/>
      <c r="CT33" s="924"/>
      <c r="CU33" s="924"/>
    </row>
    <row r="34" spans="1:99" s="865" customFormat="1" ht="16.5" customHeight="1">
      <c r="A34" s="799"/>
      <c r="B34" s="809" t="s">
        <v>1312</v>
      </c>
      <c r="C34" s="930"/>
      <c r="D34" s="930"/>
      <c r="E34" s="930"/>
      <c r="F34" s="930"/>
      <c r="G34" s="930"/>
      <c r="H34" s="927"/>
      <c r="I34" s="925"/>
      <c r="J34" s="925"/>
      <c r="K34" s="924"/>
      <c r="M34" s="924"/>
      <c r="N34" s="924"/>
      <c r="O34" s="924"/>
      <c r="P34" s="924"/>
      <c r="Q34" s="924"/>
      <c r="R34" s="924"/>
      <c r="S34" s="924"/>
      <c r="T34" s="924"/>
      <c r="U34" s="924"/>
      <c r="V34" s="924"/>
      <c r="W34" s="924"/>
      <c r="X34" s="924"/>
      <c r="Y34" s="924"/>
      <c r="Z34" s="924"/>
      <c r="AA34" s="924"/>
      <c r="AB34" s="924"/>
      <c r="AC34" s="924"/>
      <c r="AD34" s="924"/>
      <c r="AE34" s="924"/>
      <c r="AF34" s="924"/>
      <c r="AG34" s="924"/>
      <c r="AH34" s="924"/>
      <c r="AI34" s="924"/>
      <c r="AJ34" s="924"/>
      <c r="AK34" s="924"/>
      <c r="AL34" s="924"/>
      <c r="AM34" s="924"/>
      <c r="AN34" s="924"/>
      <c r="AO34" s="924"/>
      <c r="AP34" s="924"/>
      <c r="AQ34" s="924"/>
      <c r="AR34" s="924"/>
      <c r="AS34" s="924"/>
      <c r="AT34" s="924"/>
      <c r="AU34" s="924"/>
      <c r="AV34" s="924"/>
      <c r="AW34" s="924"/>
      <c r="AX34" s="924"/>
      <c r="AY34" s="924"/>
      <c r="AZ34" s="924"/>
      <c r="BA34" s="924"/>
      <c r="BB34" s="924"/>
      <c r="BC34" s="924"/>
      <c r="BD34" s="924"/>
      <c r="BE34" s="924"/>
      <c r="BF34" s="924"/>
      <c r="BG34" s="924"/>
      <c r="BH34" s="924"/>
      <c r="BI34" s="924"/>
      <c r="BJ34" s="924"/>
      <c r="BK34" s="924"/>
      <c r="BL34" s="924"/>
      <c r="BM34" s="924"/>
      <c r="BN34" s="924"/>
      <c r="BO34" s="924"/>
      <c r="BP34" s="924"/>
      <c r="BQ34" s="924"/>
      <c r="BR34" s="924"/>
      <c r="BS34" s="924"/>
      <c r="BT34" s="924"/>
      <c r="BU34" s="924"/>
      <c r="BV34" s="924"/>
      <c r="BW34" s="924"/>
      <c r="BX34" s="924"/>
      <c r="BY34" s="924"/>
      <c r="BZ34" s="924"/>
      <c r="CA34" s="924"/>
      <c r="CB34" s="924"/>
      <c r="CC34" s="924"/>
      <c r="CD34" s="924"/>
      <c r="CE34" s="924"/>
      <c r="CF34" s="924"/>
      <c r="CG34" s="924"/>
      <c r="CH34" s="924"/>
      <c r="CI34" s="924"/>
      <c r="CJ34" s="924"/>
      <c r="CK34" s="924"/>
      <c r="CL34" s="924"/>
      <c r="CM34" s="924"/>
      <c r="CN34" s="924"/>
      <c r="CO34" s="924"/>
      <c r="CP34" s="924"/>
      <c r="CQ34" s="924"/>
      <c r="CR34" s="924"/>
      <c r="CS34" s="924"/>
      <c r="CT34" s="924"/>
      <c r="CU34" s="924"/>
    </row>
    <row r="35" spans="1:99" s="865" customFormat="1" ht="16.5" customHeight="1">
      <c r="A35" s="803">
        <v>13</v>
      </c>
      <c r="B35" s="799" t="s">
        <v>255</v>
      </c>
      <c r="C35" s="931">
        <v>2.3879999999999999</v>
      </c>
      <c r="D35" s="931">
        <v>0</v>
      </c>
      <c r="E35" s="931">
        <v>0</v>
      </c>
      <c r="F35" s="931">
        <v>7.43</v>
      </c>
      <c r="G35" s="931">
        <v>12.803000000000001</v>
      </c>
      <c r="H35" s="927">
        <f>SUM(C35:G35)</f>
        <v>22.621000000000002</v>
      </c>
      <c r="I35" s="925">
        <f>9.2974-0.0472</f>
        <v>9.2501999999999995</v>
      </c>
      <c r="J35" s="929">
        <f>+I35/H35*1000</f>
        <v>408.9209141947747</v>
      </c>
      <c r="K35" s="932"/>
      <c r="M35" s="932"/>
      <c r="N35" s="924"/>
      <c r="O35" s="924"/>
      <c r="P35" s="924"/>
      <c r="Q35" s="924"/>
      <c r="R35" s="924"/>
      <c r="S35" s="924"/>
      <c r="T35" s="924"/>
      <c r="U35" s="924"/>
      <c r="V35" s="924"/>
      <c r="W35" s="924"/>
      <c r="X35" s="924"/>
      <c r="Y35" s="924"/>
      <c r="Z35" s="924"/>
      <c r="AA35" s="924"/>
      <c r="AB35" s="924"/>
      <c r="AC35" s="924"/>
      <c r="AD35" s="924"/>
      <c r="AE35" s="924"/>
      <c r="AF35" s="924"/>
      <c r="AG35" s="924"/>
      <c r="AH35" s="924"/>
      <c r="AI35" s="924"/>
      <c r="AJ35" s="924"/>
      <c r="AK35" s="924"/>
      <c r="AL35" s="924"/>
      <c r="AM35" s="924"/>
      <c r="AN35" s="924"/>
      <c r="AO35" s="924"/>
      <c r="AP35" s="924"/>
      <c r="AQ35" s="924"/>
      <c r="AR35" s="924"/>
      <c r="AS35" s="924"/>
      <c r="AT35" s="924"/>
      <c r="AU35" s="924"/>
      <c r="AV35" s="924"/>
      <c r="AW35" s="924"/>
      <c r="AX35" s="924"/>
      <c r="AY35" s="924"/>
      <c r="AZ35" s="924"/>
      <c r="BA35" s="924"/>
      <c r="BB35" s="924"/>
      <c r="BC35" s="924"/>
      <c r="BD35" s="924"/>
      <c r="BE35" s="924"/>
      <c r="BF35" s="924"/>
      <c r="BG35" s="924"/>
      <c r="BH35" s="924"/>
      <c r="BI35" s="924"/>
      <c r="BJ35" s="924"/>
      <c r="BK35" s="924"/>
      <c r="BL35" s="924"/>
      <c r="BM35" s="924"/>
      <c r="BN35" s="924"/>
      <c r="BO35" s="924"/>
      <c r="BP35" s="924"/>
      <c r="BQ35" s="924"/>
      <c r="BR35" s="924"/>
      <c r="BS35" s="924"/>
      <c r="BT35" s="924"/>
      <c r="BU35" s="924"/>
      <c r="BV35" s="924"/>
      <c r="BW35" s="924"/>
      <c r="BX35" s="924"/>
      <c r="BY35" s="924"/>
      <c r="BZ35" s="924"/>
      <c r="CA35" s="924"/>
      <c r="CB35" s="924"/>
      <c r="CC35" s="924"/>
      <c r="CD35" s="924"/>
      <c r="CE35" s="924"/>
      <c r="CF35" s="924"/>
      <c r="CG35" s="924"/>
      <c r="CH35" s="924"/>
      <c r="CI35" s="924"/>
      <c r="CJ35" s="924"/>
      <c r="CK35" s="924"/>
      <c r="CL35" s="924"/>
      <c r="CM35" s="924"/>
      <c r="CN35" s="924"/>
      <c r="CO35" s="924"/>
      <c r="CP35" s="924"/>
      <c r="CQ35" s="924"/>
      <c r="CR35" s="924"/>
      <c r="CS35" s="924"/>
      <c r="CT35" s="924"/>
      <c r="CU35" s="924"/>
    </row>
    <row r="36" spans="1:99" s="865" customFormat="1" ht="16.5" customHeight="1">
      <c r="A36" s="803">
        <f t="shared" ref="A36:A49" si="4">A35+1</f>
        <v>14</v>
      </c>
      <c r="B36" s="799" t="s">
        <v>2248</v>
      </c>
      <c r="C36" s="931"/>
      <c r="D36" s="931"/>
      <c r="E36" s="931"/>
      <c r="F36" s="931"/>
      <c r="G36" s="931"/>
      <c r="H36" s="927"/>
      <c r="I36" s="925"/>
      <c r="J36" s="925"/>
      <c r="K36" s="932"/>
      <c r="M36" s="932"/>
      <c r="N36" s="924"/>
      <c r="O36" s="924"/>
      <c r="P36" s="924"/>
      <c r="Q36" s="924"/>
      <c r="R36" s="924"/>
      <c r="S36" s="924"/>
      <c r="T36" s="924"/>
      <c r="U36" s="924"/>
      <c r="V36" s="924"/>
      <c r="W36" s="924"/>
      <c r="X36" s="924"/>
      <c r="Y36" s="924"/>
      <c r="Z36" s="924"/>
      <c r="AA36" s="924"/>
      <c r="AB36" s="924"/>
      <c r="AC36" s="924"/>
      <c r="AD36" s="924"/>
      <c r="AE36" s="924"/>
      <c r="AF36" s="924"/>
      <c r="AG36" s="924"/>
      <c r="AH36" s="924"/>
      <c r="AI36" s="924"/>
      <c r="AJ36" s="924"/>
      <c r="AK36" s="924"/>
      <c r="AL36" s="924"/>
      <c r="AM36" s="924"/>
      <c r="AN36" s="924"/>
      <c r="AO36" s="924"/>
      <c r="AP36" s="924"/>
      <c r="AQ36" s="924"/>
      <c r="AR36" s="924"/>
      <c r="AS36" s="924"/>
      <c r="AT36" s="924"/>
      <c r="AU36" s="924"/>
      <c r="AV36" s="924"/>
      <c r="AW36" s="924"/>
      <c r="AX36" s="924"/>
      <c r="AY36" s="924"/>
      <c r="AZ36" s="924"/>
      <c r="BA36" s="924"/>
      <c r="BB36" s="924"/>
      <c r="BC36" s="924"/>
      <c r="BD36" s="924"/>
      <c r="BE36" s="924"/>
      <c r="BF36" s="924"/>
      <c r="BG36" s="924"/>
      <c r="BH36" s="924"/>
      <c r="BI36" s="924"/>
      <c r="BJ36" s="924"/>
      <c r="BK36" s="924"/>
      <c r="BL36" s="924"/>
      <c r="BM36" s="924"/>
      <c r="BN36" s="924"/>
      <c r="BO36" s="924"/>
      <c r="BP36" s="924"/>
      <c r="BQ36" s="924"/>
      <c r="BR36" s="924"/>
      <c r="BS36" s="924"/>
      <c r="BT36" s="924"/>
      <c r="BU36" s="924"/>
      <c r="BV36" s="924"/>
      <c r="BW36" s="924"/>
      <c r="BX36" s="924"/>
      <c r="BY36" s="924"/>
      <c r="BZ36" s="924"/>
      <c r="CA36" s="924"/>
      <c r="CB36" s="924"/>
      <c r="CC36" s="924"/>
      <c r="CD36" s="924"/>
      <c r="CE36" s="924"/>
      <c r="CF36" s="924"/>
      <c r="CG36" s="924"/>
      <c r="CH36" s="924"/>
      <c r="CI36" s="924"/>
      <c r="CJ36" s="924"/>
      <c r="CK36" s="924"/>
      <c r="CL36" s="924"/>
      <c r="CM36" s="924"/>
      <c r="CN36" s="924"/>
      <c r="CO36" s="924"/>
      <c r="CP36" s="924"/>
      <c r="CQ36" s="924"/>
      <c r="CR36" s="924"/>
      <c r="CS36" s="924"/>
      <c r="CT36" s="924"/>
      <c r="CU36" s="924"/>
    </row>
    <row r="37" spans="1:99" s="865" customFormat="1" ht="16.5" customHeight="1">
      <c r="A37" s="803">
        <f t="shared" si="4"/>
        <v>15</v>
      </c>
      <c r="B37" s="799" t="s">
        <v>2247</v>
      </c>
      <c r="C37" s="931">
        <v>2.9930000000000003</v>
      </c>
      <c r="D37" s="931">
        <v>0.92</v>
      </c>
      <c r="E37" s="931">
        <v>0.30599999999999999</v>
      </c>
      <c r="F37" s="931">
        <v>0</v>
      </c>
      <c r="G37" s="931">
        <v>0</v>
      </c>
      <c r="H37" s="927">
        <f>SUM(C37:G37)</f>
        <v>4.2190000000000003</v>
      </c>
      <c r="I37" s="925">
        <f>0.7775-0.0122-0.0227</f>
        <v>0.74259999999999993</v>
      </c>
      <c r="J37" s="929">
        <f>+I37/H37*1000</f>
        <v>176.01327328750884</v>
      </c>
      <c r="K37" s="932"/>
      <c r="L37" s="924"/>
      <c r="M37" s="932"/>
      <c r="N37" s="924"/>
      <c r="O37" s="924"/>
      <c r="P37" s="924"/>
      <c r="Q37" s="924"/>
      <c r="R37" s="924"/>
      <c r="S37" s="924"/>
      <c r="T37" s="924"/>
      <c r="U37" s="924"/>
      <c r="V37" s="924"/>
      <c r="W37" s="924"/>
      <c r="X37" s="924"/>
      <c r="Y37" s="924"/>
      <c r="Z37" s="924"/>
      <c r="AA37" s="924"/>
      <c r="AB37" s="924"/>
      <c r="AC37" s="924"/>
      <c r="AD37" s="924"/>
      <c r="AE37" s="924"/>
      <c r="AF37" s="924"/>
      <c r="AG37" s="924"/>
      <c r="AH37" s="924"/>
      <c r="AI37" s="924"/>
      <c r="AJ37" s="924"/>
      <c r="AK37" s="924"/>
      <c r="AL37" s="924"/>
      <c r="AM37" s="924"/>
      <c r="AN37" s="924"/>
      <c r="AO37" s="924"/>
      <c r="AP37" s="924"/>
      <c r="AQ37" s="924"/>
      <c r="AR37" s="924"/>
      <c r="AS37" s="924"/>
      <c r="AT37" s="924"/>
      <c r="AU37" s="924"/>
      <c r="AV37" s="924"/>
      <c r="AW37" s="924"/>
      <c r="AX37" s="924"/>
      <c r="AY37" s="924"/>
      <c r="AZ37" s="924"/>
      <c r="BA37" s="924"/>
      <c r="BB37" s="924"/>
      <c r="BC37" s="924"/>
      <c r="BD37" s="924"/>
      <c r="BE37" s="924"/>
      <c r="BF37" s="924"/>
      <c r="BG37" s="924"/>
      <c r="BH37" s="924"/>
      <c r="BI37" s="924"/>
      <c r="BJ37" s="924"/>
      <c r="BK37" s="924"/>
      <c r="BL37" s="924"/>
      <c r="BM37" s="924"/>
      <c r="BN37" s="924"/>
      <c r="BO37" s="924"/>
      <c r="BP37" s="924"/>
      <c r="BQ37" s="924"/>
      <c r="BR37" s="924"/>
      <c r="BS37" s="924"/>
      <c r="BT37" s="924"/>
      <c r="BU37" s="924"/>
      <c r="BV37" s="924"/>
      <c r="BW37" s="924"/>
      <c r="BX37" s="924"/>
      <c r="BY37" s="924"/>
      <c r="BZ37" s="924"/>
      <c r="CA37" s="924"/>
      <c r="CB37" s="924"/>
      <c r="CC37" s="924"/>
      <c r="CD37" s="924"/>
      <c r="CE37" s="924"/>
      <c r="CF37" s="924"/>
      <c r="CG37" s="924"/>
      <c r="CH37" s="924"/>
      <c r="CI37" s="924"/>
      <c r="CJ37" s="924"/>
      <c r="CK37" s="924"/>
      <c r="CL37" s="924"/>
      <c r="CM37" s="924"/>
      <c r="CN37" s="924"/>
      <c r="CO37" s="924"/>
      <c r="CP37" s="924"/>
      <c r="CQ37" s="924"/>
      <c r="CR37" s="924"/>
      <c r="CS37" s="924"/>
      <c r="CT37" s="924"/>
      <c r="CU37" s="924"/>
    </row>
    <row r="38" spans="1:99" s="865" customFormat="1" ht="16.5" customHeight="1">
      <c r="A38" s="803">
        <f t="shared" si="4"/>
        <v>16</v>
      </c>
      <c r="B38" s="799" t="s">
        <v>1333</v>
      </c>
      <c r="C38" s="931"/>
      <c r="D38" s="931"/>
      <c r="E38" s="931"/>
      <c r="F38" s="931"/>
      <c r="G38" s="931"/>
      <c r="H38" s="927"/>
      <c r="I38" s="925"/>
      <c r="J38" s="925"/>
      <c r="K38" s="932"/>
      <c r="L38" s="924"/>
      <c r="M38" s="932"/>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c r="AL38" s="924"/>
      <c r="AM38" s="924"/>
      <c r="AN38" s="924"/>
      <c r="AO38" s="924"/>
      <c r="AP38" s="924"/>
      <c r="AQ38" s="924"/>
      <c r="AR38" s="924"/>
      <c r="AS38" s="924"/>
      <c r="AT38" s="924"/>
      <c r="AU38" s="924"/>
      <c r="AV38" s="924"/>
      <c r="AW38" s="924"/>
      <c r="AX38" s="924"/>
      <c r="AY38" s="924"/>
      <c r="AZ38" s="924"/>
      <c r="BA38" s="924"/>
      <c r="BB38" s="924"/>
      <c r="BC38" s="924"/>
      <c r="BD38" s="924"/>
      <c r="BE38" s="924"/>
      <c r="BF38" s="924"/>
      <c r="BG38" s="924"/>
      <c r="BH38" s="924"/>
      <c r="BI38" s="924"/>
      <c r="BJ38" s="924"/>
      <c r="BK38" s="924"/>
      <c r="BL38" s="924"/>
      <c r="BM38" s="924"/>
      <c r="BN38" s="924"/>
      <c r="BO38" s="924"/>
      <c r="BP38" s="924"/>
      <c r="BQ38" s="924"/>
      <c r="BR38" s="924"/>
      <c r="BS38" s="924"/>
      <c r="BT38" s="924"/>
      <c r="BU38" s="924"/>
      <c r="BV38" s="924"/>
      <c r="BW38" s="924"/>
      <c r="BX38" s="924"/>
      <c r="BY38" s="924"/>
      <c r="BZ38" s="924"/>
      <c r="CA38" s="924"/>
      <c r="CB38" s="924"/>
      <c r="CC38" s="924"/>
      <c r="CD38" s="924"/>
      <c r="CE38" s="924"/>
      <c r="CF38" s="924"/>
      <c r="CG38" s="924"/>
      <c r="CH38" s="924"/>
      <c r="CI38" s="924"/>
      <c r="CJ38" s="924"/>
      <c r="CK38" s="924"/>
      <c r="CL38" s="924"/>
      <c r="CM38" s="924"/>
      <c r="CN38" s="924"/>
      <c r="CO38" s="924"/>
      <c r="CP38" s="924"/>
      <c r="CQ38" s="924"/>
      <c r="CR38" s="924"/>
      <c r="CS38" s="924"/>
      <c r="CT38" s="924"/>
      <c r="CU38" s="924"/>
    </row>
    <row r="39" spans="1:99" s="865" customFormat="1" ht="16.5" customHeight="1">
      <c r="A39" s="803">
        <f t="shared" si="4"/>
        <v>17</v>
      </c>
      <c r="B39" s="799" t="s">
        <v>2246</v>
      </c>
      <c r="C39" s="931">
        <v>0.39900000000000002</v>
      </c>
      <c r="D39" s="931">
        <v>0.60899999999999999</v>
      </c>
      <c r="E39" s="931">
        <v>0.434</v>
      </c>
      <c r="F39" s="931">
        <v>0.124</v>
      </c>
      <c r="G39" s="931">
        <v>0.32800000000000001</v>
      </c>
      <c r="H39" s="927">
        <f>SUM(C39:G39)</f>
        <v>1.8939999999999999</v>
      </c>
      <c r="I39" s="925">
        <f>1.8467-0.0166-0.0242-0.0045</f>
        <v>1.8014000000000001</v>
      </c>
      <c r="J39" s="929">
        <f>+I39/H39*1000</f>
        <v>951.1087645195355</v>
      </c>
      <c r="K39" s="932"/>
      <c r="L39" s="924"/>
      <c r="M39" s="932"/>
      <c r="N39" s="924"/>
      <c r="O39" s="924"/>
      <c r="P39" s="924"/>
      <c r="Q39" s="924"/>
      <c r="R39" s="924"/>
      <c r="S39" s="924"/>
      <c r="T39" s="924"/>
      <c r="U39" s="924"/>
      <c r="V39" s="924"/>
      <c r="W39" s="924"/>
      <c r="X39" s="924"/>
      <c r="Y39" s="924"/>
      <c r="Z39" s="924"/>
      <c r="AA39" s="924"/>
      <c r="AB39" s="924"/>
      <c r="AC39" s="924"/>
      <c r="AD39" s="924"/>
      <c r="AE39" s="924"/>
      <c r="AF39" s="924"/>
      <c r="AG39" s="924"/>
      <c r="AH39" s="924"/>
      <c r="AI39" s="924"/>
      <c r="AJ39" s="924"/>
      <c r="AK39" s="924"/>
      <c r="AL39" s="924"/>
      <c r="AM39" s="924"/>
      <c r="AN39" s="924"/>
      <c r="AO39" s="924"/>
      <c r="AP39" s="924"/>
      <c r="AQ39" s="924"/>
      <c r="AR39" s="924"/>
      <c r="AS39" s="924"/>
      <c r="AT39" s="924"/>
      <c r="AU39" s="924"/>
      <c r="AV39" s="924"/>
      <c r="AW39" s="924"/>
      <c r="AX39" s="924"/>
      <c r="AY39" s="924"/>
      <c r="AZ39" s="924"/>
      <c r="BA39" s="924"/>
      <c r="BB39" s="924"/>
      <c r="BC39" s="924"/>
      <c r="BD39" s="924"/>
      <c r="BE39" s="924"/>
      <c r="BF39" s="924"/>
      <c r="BG39" s="924"/>
      <c r="BH39" s="924"/>
      <c r="BI39" s="924"/>
      <c r="BJ39" s="924"/>
      <c r="BK39" s="924"/>
      <c r="BL39" s="924"/>
      <c r="BM39" s="924"/>
      <c r="BN39" s="924"/>
      <c r="BO39" s="924"/>
      <c r="BP39" s="924"/>
      <c r="BQ39" s="924"/>
      <c r="BR39" s="924"/>
      <c r="BS39" s="924"/>
      <c r="BT39" s="924"/>
      <c r="BU39" s="924"/>
      <c r="BV39" s="924"/>
      <c r="BW39" s="924"/>
      <c r="BX39" s="924"/>
      <c r="BY39" s="924"/>
      <c r="BZ39" s="924"/>
      <c r="CA39" s="924"/>
      <c r="CB39" s="924"/>
      <c r="CC39" s="924"/>
      <c r="CD39" s="924"/>
      <c r="CE39" s="924"/>
      <c r="CF39" s="924"/>
      <c r="CG39" s="924"/>
      <c r="CH39" s="924"/>
      <c r="CI39" s="924"/>
      <c r="CJ39" s="924"/>
      <c r="CK39" s="924"/>
      <c r="CL39" s="924"/>
      <c r="CM39" s="924"/>
      <c r="CN39" s="924"/>
      <c r="CO39" s="924"/>
      <c r="CP39" s="924"/>
      <c r="CQ39" s="924"/>
      <c r="CR39" s="924"/>
      <c r="CS39" s="924"/>
      <c r="CT39" s="924"/>
      <c r="CU39" s="924"/>
    </row>
    <row r="40" spans="1:99" s="865" customFormat="1" ht="16.5" customHeight="1">
      <c r="A40" s="803">
        <f t="shared" si="4"/>
        <v>18</v>
      </c>
      <c r="B40" s="799" t="s">
        <v>2245</v>
      </c>
      <c r="C40" s="931"/>
      <c r="D40" s="931"/>
      <c r="E40" s="931"/>
      <c r="F40" s="931"/>
      <c r="G40" s="931"/>
      <c r="H40" s="927"/>
      <c r="I40" s="925"/>
      <c r="J40" s="925"/>
      <c r="K40" s="932"/>
      <c r="L40" s="924"/>
      <c r="M40" s="932"/>
      <c r="N40" s="924"/>
      <c r="O40" s="924"/>
      <c r="P40" s="924"/>
      <c r="Q40" s="924"/>
      <c r="R40" s="924"/>
      <c r="S40" s="924"/>
      <c r="T40" s="924"/>
      <c r="U40" s="924"/>
      <c r="V40" s="924"/>
      <c r="W40" s="924"/>
      <c r="X40" s="924"/>
      <c r="Y40" s="924"/>
      <c r="Z40" s="924"/>
      <c r="AA40" s="924"/>
      <c r="AB40" s="924"/>
      <c r="AC40" s="924"/>
      <c r="AD40" s="924"/>
      <c r="AE40" s="924"/>
      <c r="AF40" s="924"/>
      <c r="AG40" s="924"/>
      <c r="AH40" s="924"/>
      <c r="AI40" s="924"/>
      <c r="AJ40" s="924"/>
      <c r="AK40" s="924"/>
      <c r="AL40" s="924"/>
      <c r="AM40" s="924"/>
      <c r="AN40" s="924"/>
      <c r="AO40" s="924"/>
      <c r="AP40" s="924"/>
      <c r="AQ40" s="924"/>
      <c r="AR40" s="924"/>
      <c r="AS40" s="924"/>
      <c r="AT40" s="924"/>
      <c r="AU40" s="924"/>
      <c r="AV40" s="924"/>
      <c r="AW40" s="924"/>
      <c r="AX40" s="924"/>
      <c r="AY40" s="924"/>
      <c r="AZ40" s="924"/>
      <c r="BA40" s="924"/>
      <c r="BB40" s="924"/>
      <c r="BC40" s="924"/>
      <c r="BD40" s="924"/>
      <c r="BE40" s="924"/>
      <c r="BF40" s="924"/>
      <c r="BG40" s="924"/>
      <c r="BH40" s="924"/>
      <c r="BI40" s="924"/>
      <c r="BJ40" s="924"/>
      <c r="BK40" s="924"/>
      <c r="BL40" s="924"/>
      <c r="BM40" s="924"/>
      <c r="BN40" s="924"/>
      <c r="BO40" s="924"/>
      <c r="BP40" s="924"/>
      <c r="BQ40" s="924"/>
      <c r="BR40" s="924"/>
      <c r="BS40" s="924"/>
      <c r="BT40" s="924"/>
      <c r="BU40" s="924"/>
      <c r="BV40" s="924"/>
      <c r="BW40" s="924"/>
      <c r="BX40" s="924"/>
      <c r="BY40" s="924"/>
      <c r="BZ40" s="924"/>
      <c r="CA40" s="924"/>
      <c r="CB40" s="924"/>
      <c r="CC40" s="924"/>
      <c r="CD40" s="924"/>
      <c r="CE40" s="924"/>
      <c r="CF40" s="924"/>
      <c r="CG40" s="924"/>
      <c r="CH40" s="924"/>
      <c r="CI40" s="924"/>
      <c r="CJ40" s="924"/>
      <c r="CK40" s="924"/>
      <c r="CL40" s="924"/>
      <c r="CM40" s="924"/>
      <c r="CN40" s="924"/>
      <c r="CO40" s="924"/>
      <c r="CP40" s="924"/>
      <c r="CQ40" s="924"/>
      <c r="CR40" s="924"/>
      <c r="CS40" s="924"/>
      <c r="CT40" s="924"/>
      <c r="CU40" s="924"/>
    </row>
    <row r="41" spans="1:99" s="865" customFormat="1" ht="16.5" customHeight="1">
      <c r="A41" s="803">
        <f t="shared" si="4"/>
        <v>19</v>
      </c>
      <c r="B41" s="799" t="s">
        <v>2244</v>
      </c>
      <c r="C41" s="931">
        <v>12.013999999999999</v>
      </c>
      <c r="D41" s="931">
        <v>2.2879999999999998</v>
      </c>
      <c r="E41" s="931">
        <v>5.9909999999999997</v>
      </c>
      <c r="F41" s="931">
        <v>10.664999999999999</v>
      </c>
      <c r="G41" s="931">
        <v>7.1890000000000001</v>
      </c>
      <c r="H41" s="927">
        <f>SUM(C41:G41)</f>
        <v>38.146999999999998</v>
      </c>
      <c r="I41" s="925">
        <f>24.581-0.07-0.2001-0.1793</f>
        <v>24.131599999999999</v>
      </c>
      <c r="J41" s="929">
        <f>+I41/H41*1000</f>
        <v>632.59496159593152</v>
      </c>
      <c r="K41" s="932"/>
      <c r="L41" s="924"/>
      <c r="M41" s="932"/>
      <c r="N41" s="924"/>
      <c r="O41" s="924"/>
      <c r="P41" s="924"/>
      <c r="Q41" s="924"/>
      <c r="R41" s="924"/>
      <c r="S41" s="924"/>
      <c r="T41" s="924"/>
      <c r="U41" s="924"/>
      <c r="V41" s="924"/>
      <c r="W41" s="924"/>
      <c r="X41" s="924"/>
      <c r="Y41" s="924"/>
      <c r="Z41" s="924"/>
      <c r="AA41" s="924"/>
      <c r="AB41" s="924"/>
      <c r="AC41" s="924"/>
      <c r="AD41" s="924"/>
      <c r="AE41" s="924"/>
      <c r="AF41" s="924"/>
      <c r="AG41" s="924"/>
      <c r="AH41" s="924"/>
      <c r="AI41" s="924"/>
      <c r="AJ41" s="924"/>
      <c r="AK41" s="924"/>
      <c r="AL41" s="924"/>
      <c r="AM41" s="924"/>
      <c r="AN41" s="924"/>
      <c r="AO41" s="924"/>
      <c r="AP41" s="924"/>
      <c r="AQ41" s="924"/>
      <c r="AR41" s="924"/>
      <c r="AS41" s="924"/>
      <c r="AT41" s="924"/>
      <c r="AU41" s="924"/>
      <c r="AV41" s="924"/>
      <c r="AW41" s="924"/>
      <c r="AX41" s="924"/>
      <c r="AY41" s="924"/>
      <c r="AZ41" s="924"/>
      <c r="BA41" s="924"/>
      <c r="BB41" s="924"/>
      <c r="BC41" s="924"/>
      <c r="BD41" s="924"/>
      <c r="BE41" s="924"/>
      <c r="BF41" s="924"/>
      <c r="BG41" s="924"/>
      <c r="BH41" s="924"/>
      <c r="BI41" s="924"/>
      <c r="BJ41" s="924"/>
      <c r="BK41" s="924"/>
      <c r="BL41" s="924"/>
      <c r="BM41" s="924"/>
      <c r="BN41" s="924"/>
      <c r="BO41" s="924"/>
      <c r="BP41" s="924"/>
      <c r="BQ41" s="924"/>
      <c r="BR41" s="924"/>
      <c r="BS41" s="924"/>
      <c r="BT41" s="924"/>
      <c r="BU41" s="924"/>
      <c r="BV41" s="924"/>
      <c r="BW41" s="924"/>
      <c r="BX41" s="924"/>
      <c r="BY41" s="924"/>
      <c r="BZ41" s="924"/>
      <c r="CA41" s="924"/>
      <c r="CB41" s="924"/>
      <c r="CC41" s="924"/>
      <c r="CD41" s="924"/>
      <c r="CE41" s="924"/>
      <c r="CF41" s="924"/>
      <c r="CG41" s="924"/>
      <c r="CH41" s="924"/>
      <c r="CI41" s="924"/>
      <c r="CJ41" s="924"/>
      <c r="CK41" s="924"/>
      <c r="CL41" s="924"/>
      <c r="CM41" s="924"/>
      <c r="CN41" s="924"/>
      <c r="CO41" s="924"/>
      <c r="CP41" s="924"/>
      <c r="CQ41" s="924"/>
      <c r="CR41" s="924"/>
      <c r="CS41" s="924"/>
      <c r="CT41" s="924"/>
      <c r="CU41" s="924"/>
    </row>
    <row r="42" spans="1:99" s="865" customFormat="1" ht="16.5" customHeight="1">
      <c r="A42" s="803">
        <f t="shared" si="4"/>
        <v>20</v>
      </c>
      <c r="B42" s="799" t="s">
        <v>2243</v>
      </c>
      <c r="C42" s="931"/>
      <c r="D42" s="931"/>
      <c r="E42" s="931"/>
      <c r="F42" s="931"/>
      <c r="G42" s="931"/>
      <c r="H42" s="927"/>
      <c r="I42" s="925"/>
      <c r="J42" s="925"/>
      <c r="K42" s="932"/>
      <c r="L42" s="924"/>
      <c r="M42" s="932"/>
      <c r="N42" s="924"/>
      <c r="O42" s="924"/>
      <c r="P42" s="924"/>
      <c r="Q42" s="924"/>
      <c r="R42" s="924"/>
      <c r="S42" s="924"/>
      <c r="T42" s="924"/>
      <c r="U42" s="924"/>
      <c r="V42" s="924"/>
      <c r="W42" s="924"/>
      <c r="X42" s="924"/>
      <c r="Y42" s="924"/>
      <c r="Z42" s="924"/>
      <c r="AA42" s="924"/>
      <c r="AB42" s="924"/>
      <c r="AC42" s="924"/>
      <c r="AD42" s="924"/>
      <c r="AE42" s="924"/>
      <c r="AF42" s="924"/>
      <c r="AG42" s="924"/>
      <c r="AH42" s="924"/>
      <c r="AI42" s="924"/>
      <c r="AJ42" s="924"/>
      <c r="AK42" s="924"/>
      <c r="AL42" s="924"/>
      <c r="AM42" s="924"/>
      <c r="AN42" s="924"/>
      <c r="AO42" s="924"/>
      <c r="AP42" s="924"/>
      <c r="AQ42" s="924"/>
      <c r="AR42" s="924"/>
      <c r="AS42" s="924"/>
      <c r="AT42" s="924"/>
      <c r="AU42" s="924"/>
      <c r="AV42" s="924"/>
      <c r="AW42" s="924"/>
      <c r="AX42" s="924"/>
      <c r="AY42" s="924"/>
      <c r="AZ42" s="924"/>
      <c r="BA42" s="924"/>
      <c r="BB42" s="924"/>
      <c r="BC42" s="924"/>
      <c r="BD42" s="924"/>
      <c r="BE42" s="924"/>
      <c r="BF42" s="924"/>
      <c r="BG42" s="924"/>
      <c r="BH42" s="924"/>
      <c r="BI42" s="924"/>
      <c r="BJ42" s="924"/>
      <c r="BK42" s="924"/>
      <c r="BL42" s="924"/>
      <c r="BM42" s="924"/>
      <c r="BN42" s="924"/>
      <c r="BO42" s="924"/>
      <c r="BP42" s="924"/>
      <c r="BQ42" s="924"/>
      <c r="BR42" s="924"/>
      <c r="BS42" s="924"/>
      <c r="BT42" s="924"/>
      <c r="BU42" s="924"/>
      <c r="BV42" s="924"/>
      <c r="BW42" s="924"/>
      <c r="BX42" s="924"/>
      <c r="BY42" s="924"/>
      <c r="BZ42" s="924"/>
      <c r="CA42" s="924"/>
      <c r="CB42" s="924"/>
      <c r="CC42" s="924"/>
      <c r="CD42" s="924"/>
      <c r="CE42" s="924"/>
      <c r="CF42" s="924"/>
      <c r="CG42" s="924"/>
      <c r="CH42" s="924"/>
      <c r="CI42" s="924"/>
      <c r="CJ42" s="924"/>
      <c r="CK42" s="924"/>
      <c r="CL42" s="924"/>
      <c r="CM42" s="924"/>
      <c r="CN42" s="924"/>
      <c r="CO42" s="924"/>
      <c r="CP42" s="924"/>
      <c r="CQ42" s="924"/>
      <c r="CR42" s="924"/>
      <c r="CS42" s="924"/>
      <c r="CT42" s="924"/>
      <c r="CU42" s="924"/>
    </row>
    <row r="43" spans="1:99" s="865" customFormat="1" ht="16.5" customHeight="1">
      <c r="A43" s="803">
        <f t="shared" si="4"/>
        <v>21</v>
      </c>
      <c r="B43" s="799" t="s">
        <v>1310</v>
      </c>
      <c r="C43" s="931">
        <v>0</v>
      </c>
      <c r="D43" s="931">
        <v>0</v>
      </c>
      <c r="E43" s="931">
        <v>0.755</v>
      </c>
      <c r="F43" s="931">
        <v>0.67400000000000004</v>
      </c>
      <c r="G43" s="931">
        <v>1.1930000000000001</v>
      </c>
      <c r="H43" s="927">
        <f>SUM(C43:G43)</f>
        <v>2.6219999999999999</v>
      </c>
      <c r="I43" s="925">
        <f>1.8105-0.0051-0.0959-0.0152</f>
        <v>1.6942999999999997</v>
      </c>
      <c r="J43" s="929">
        <f>+I43/H43*1000</f>
        <v>646.18611746758188</v>
      </c>
      <c r="K43" s="924"/>
      <c r="L43" s="924"/>
      <c r="M43" s="924"/>
      <c r="N43" s="924"/>
      <c r="O43" s="924"/>
      <c r="P43" s="924"/>
      <c r="Q43" s="924"/>
      <c r="R43" s="924"/>
      <c r="S43" s="924"/>
      <c r="T43" s="924"/>
      <c r="U43" s="924"/>
      <c r="V43" s="924"/>
      <c r="W43" s="924"/>
      <c r="X43" s="924"/>
      <c r="Y43" s="924"/>
      <c r="Z43" s="924"/>
      <c r="AA43" s="924"/>
      <c r="AB43" s="924"/>
      <c r="AC43" s="924"/>
      <c r="AD43" s="924"/>
      <c r="AE43" s="924"/>
      <c r="AF43" s="924"/>
      <c r="AG43" s="924"/>
      <c r="AH43" s="924"/>
      <c r="AI43" s="924"/>
      <c r="AJ43" s="924"/>
      <c r="AK43" s="924"/>
      <c r="AL43" s="924"/>
      <c r="AM43" s="924"/>
      <c r="AN43" s="924"/>
      <c r="AO43" s="924"/>
      <c r="AP43" s="924"/>
      <c r="AQ43" s="924"/>
      <c r="AR43" s="924"/>
      <c r="AS43" s="924"/>
      <c r="AT43" s="924"/>
      <c r="AU43" s="924"/>
      <c r="AV43" s="924"/>
      <c r="AW43" s="924"/>
      <c r="AX43" s="924"/>
      <c r="AY43" s="924"/>
      <c r="AZ43" s="924"/>
      <c r="BA43" s="924"/>
      <c r="BB43" s="924"/>
      <c r="BC43" s="924"/>
      <c r="BD43" s="924"/>
      <c r="BE43" s="924"/>
      <c r="BF43" s="924"/>
      <c r="BG43" s="924"/>
      <c r="BH43" s="924"/>
      <c r="BI43" s="924"/>
      <c r="BJ43" s="924"/>
      <c r="BK43" s="924"/>
      <c r="BL43" s="924"/>
      <c r="BM43" s="924"/>
      <c r="BN43" s="924"/>
      <c r="BO43" s="924"/>
      <c r="BP43" s="924"/>
      <c r="BQ43" s="924"/>
      <c r="BR43" s="924"/>
      <c r="BS43" s="924"/>
      <c r="BT43" s="924"/>
      <c r="BU43" s="924"/>
      <c r="BV43" s="924"/>
      <c r="BW43" s="924"/>
      <c r="BX43" s="924"/>
      <c r="BY43" s="924"/>
      <c r="BZ43" s="924"/>
      <c r="CA43" s="924"/>
      <c r="CB43" s="924"/>
      <c r="CC43" s="924"/>
      <c r="CD43" s="924"/>
      <c r="CE43" s="924"/>
      <c r="CF43" s="924"/>
      <c r="CG43" s="924"/>
      <c r="CH43" s="924"/>
      <c r="CI43" s="924"/>
      <c r="CJ43" s="924"/>
      <c r="CK43" s="924"/>
      <c r="CL43" s="924"/>
      <c r="CM43" s="924"/>
      <c r="CN43" s="924"/>
      <c r="CO43" s="924"/>
      <c r="CP43" s="924"/>
      <c r="CQ43" s="924"/>
      <c r="CR43" s="924"/>
      <c r="CS43" s="924"/>
      <c r="CT43" s="924"/>
      <c r="CU43" s="924"/>
    </row>
    <row r="44" spans="1:99" s="865" customFormat="1" ht="16.5" customHeight="1">
      <c r="A44" s="803">
        <f t="shared" si="4"/>
        <v>22</v>
      </c>
      <c r="B44" s="799" t="s">
        <v>442</v>
      </c>
      <c r="C44" s="931">
        <v>61.867000000000004</v>
      </c>
      <c r="D44" s="931">
        <v>8.3000000000000007</v>
      </c>
      <c r="E44" s="931">
        <v>17.205000000000002</v>
      </c>
      <c r="F44" s="931">
        <v>64.224999999999994</v>
      </c>
      <c r="G44" s="931">
        <v>165.53700000000001</v>
      </c>
      <c r="H44" s="927">
        <f>SUM(C44:G44)</f>
        <v>317.13400000000001</v>
      </c>
      <c r="I44" s="925">
        <f>201.3535-2.807-1.8295-0.5755</f>
        <v>196.14150000000001</v>
      </c>
      <c r="J44" s="929">
        <f>+I44/H44*1000</f>
        <v>618.48146209488732</v>
      </c>
      <c r="K44" s="924"/>
      <c r="L44" s="924"/>
      <c r="M44" s="924"/>
      <c r="N44" s="924"/>
      <c r="O44" s="924"/>
      <c r="P44" s="924"/>
      <c r="Q44" s="924"/>
      <c r="R44" s="924"/>
      <c r="S44" s="924"/>
      <c r="T44" s="924"/>
      <c r="U44" s="924"/>
      <c r="V44" s="924"/>
      <c r="W44" s="924"/>
      <c r="X44" s="924"/>
      <c r="Y44" s="924"/>
      <c r="Z44" s="924"/>
      <c r="AA44" s="924"/>
      <c r="AB44" s="924"/>
      <c r="AC44" s="924"/>
      <c r="AD44" s="924"/>
      <c r="AE44" s="924"/>
      <c r="AF44" s="924"/>
      <c r="AG44" s="924"/>
      <c r="AH44" s="924"/>
      <c r="AI44" s="924"/>
      <c r="AJ44" s="924"/>
      <c r="AK44" s="924"/>
      <c r="AL44" s="924"/>
      <c r="AM44" s="924"/>
      <c r="AN44" s="924"/>
      <c r="AO44" s="924"/>
      <c r="AP44" s="924"/>
      <c r="AQ44" s="924"/>
      <c r="AR44" s="924"/>
      <c r="AS44" s="924"/>
      <c r="AT44" s="924"/>
      <c r="AU44" s="924"/>
      <c r="AV44" s="924"/>
      <c r="AW44" s="924"/>
      <c r="AX44" s="924"/>
      <c r="AY44" s="924"/>
      <c r="AZ44" s="924"/>
      <c r="BA44" s="924"/>
      <c r="BB44" s="924"/>
      <c r="BC44" s="924"/>
      <c r="BD44" s="924"/>
      <c r="BE44" s="924"/>
      <c r="BF44" s="924"/>
      <c r="BG44" s="924"/>
      <c r="BH44" s="924"/>
      <c r="BI44" s="924"/>
      <c r="BJ44" s="924"/>
      <c r="BK44" s="924"/>
      <c r="BL44" s="924"/>
      <c r="BM44" s="924"/>
      <c r="BN44" s="924"/>
      <c r="BO44" s="924"/>
      <c r="BP44" s="924"/>
      <c r="BQ44" s="924"/>
      <c r="BR44" s="924"/>
      <c r="BS44" s="924"/>
      <c r="BT44" s="924"/>
      <c r="BU44" s="924"/>
      <c r="BV44" s="924"/>
      <c r="BW44" s="924"/>
      <c r="BX44" s="924"/>
      <c r="BY44" s="924"/>
      <c r="BZ44" s="924"/>
      <c r="CA44" s="924"/>
      <c r="CB44" s="924"/>
      <c r="CC44" s="924"/>
      <c r="CD44" s="924"/>
      <c r="CE44" s="924"/>
      <c r="CF44" s="924"/>
      <c r="CG44" s="924"/>
      <c r="CH44" s="924"/>
      <c r="CI44" s="924"/>
      <c r="CJ44" s="924"/>
      <c r="CK44" s="924"/>
      <c r="CL44" s="924"/>
      <c r="CM44" s="924"/>
      <c r="CN44" s="924"/>
      <c r="CO44" s="924"/>
      <c r="CP44" s="924"/>
      <c r="CQ44" s="924"/>
      <c r="CR44" s="924"/>
      <c r="CS44" s="924"/>
      <c r="CT44" s="924"/>
      <c r="CU44" s="924"/>
    </row>
    <row r="45" spans="1:99" s="865" customFormat="1" ht="16.5" customHeight="1">
      <c r="A45" s="803">
        <f t="shared" si="4"/>
        <v>23</v>
      </c>
      <c r="B45" s="799" t="s">
        <v>445</v>
      </c>
      <c r="C45" s="931">
        <v>0</v>
      </c>
      <c r="D45" s="931">
        <v>0</v>
      </c>
      <c r="E45" s="931">
        <v>0</v>
      </c>
      <c r="F45" s="931">
        <v>52.793999999999997</v>
      </c>
      <c r="G45" s="931">
        <v>0</v>
      </c>
      <c r="H45" s="927">
        <f>SUM(C45:G45)</f>
        <v>52.793999999999997</v>
      </c>
      <c r="I45" s="925">
        <f>29.6828-0.8206-0.0565</f>
        <v>28.805700000000002</v>
      </c>
      <c r="J45" s="929">
        <f>+I45/H45*1000</f>
        <v>545.62450278440735</v>
      </c>
      <c r="K45" s="924"/>
      <c r="L45" s="924"/>
      <c r="M45" s="924"/>
      <c r="N45" s="924"/>
      <c r="O45" s="924"/>
      <c r="P45" s="924"/>
      <c r="Q45" s="924"/>
      <c r="R45" s="924"/>
      <c r="S45" s="924"/>
      <c r="T45" s="924"/>
      <c r="U45" s="924"/>
      <c r="V45" s="924"/>
      <c r="W45" s="924"/>
      <c r="X45" s="924"/>
      <c r="Y45" s="924"/>
      <c r="Z45" s="924"/>
      <c r="AA45" s="924"/>
      <c r="AB45" s="924"/>
      <c r="AC45" s="924"/>
      <c r="AD45" s="924"/>
      <c r="AE45" s="924"/>
      <c r="AF45" s="924"/>
      <c r="AG45" s="924"/>
      <c r="AH45" s="924"/>
      <c r="AI45" s="924"/>
      <c r="AJ45" s="924"/>
      <c r="AK45" s="924"/>
      <c r="AL45" s="924"/>
      <c r="AM45" s="924"/>
      <c r="AN45" s="924"/>
      <c r="AO45" s="924"/>
      <c r="AP45" s="924"/>
      <c r="AQ45" s="924"/>
      <c r="AR45" s="924"/>
      <c r="AS45" s="924"/>
      <c r="AT45" s="924"/>
      <c r="AU45" s="924"/>
      <c r="AV45" s="924"/>
      <c r="AW45" s="924"/>
      <c r="AX45" s="924"/>
      <c r="AY45" s="924"/>
      <c r="AZ45" s="924"/>
      <c r="BA45" s="924"/>
      <c r="BB45" s="924"/>
      <c r="BC45" s="924"/>
      <c r="BD45" s="924"/>
      <c r="BE45" s="924"/>
      <c r="BF45" s="924"/>
      <c r="BG45" s="924"/>
      <c r="BH45" s="924"/>
      <c r="BI45" s="924"/>
      <c r="BJ45" s="924"/>
      <c r="BK45" s="924"/>
      <c r="BL45" s="924"/>
      <c r="BM45" s="924"/>
      <c r="BN45" s="924"/>
      <c r="BO45" s="924"/>
      <c r="BP45" s="924"/>
      <c r="BQ45" s="924"/>
      <c r="BR45" s="924"/>
      <c r="BS45" s="924"/>
      <c r="BT45" s="924"/>
      <c r="BU45" s="924"/>
      <c r="BV45" s="924"/>
      <c r="BW45" s="924"/>
      <c r="BX45" s="924"/>
      <c r="BY45" s="924"/>
      <c r="BZ45" s="924"/>
      <c r="CA45" s="924"/>
      <c r="CB45" s="924"/>
      <c r="CC45" s="924"/>
      <c r="CD45" s="924"/>
      <c r="CE45" s="924"/>
      <c r="CF45" s="924"/>
      <c r="CG45" s="924"/>
      <c r="CH45" s="924"/>
      <c r="CI45" s="924"/>
      <c r="CJ45" s="924"/>
      <c r="CK45" s="924"/>
      <c r="CL45" s="924"/>
      <c r="CM45" s="924"/>
      <c r="CN45" s="924"/>
      <c r="CO45" s="924"/>
      <c r="CP45" s="924"/>
      <c r="CQ45" s="924"/>
      <c r="CR45" s="924"/>
      <c r="CS45" s="924"/>
      <c r="CT45" s="924"/>
      <c r="CU45" s="924"/>
    </row>
    <row r="46" spans="1:99" s="865" customFormat="1" ht="16.5" customHeight="1">
      <c r="A46" s="803">
        <f t="shared" si="4"/>
        <v>24</v>
      </c>
      <c r="B46" s="799" t="s">
        <v>257</v>
      </c>
      <c r="C46" s="931"/>
      <c r="D46" s="931"/>
      <c r="E46" s="931"/>
      <c r="F46" s="931"/>
      <c r="G46" s="931"/>
      <c r="H46" s="927"/>
      <c r="I46" s="925"/>
      <c r="J46" s="925"/>
      <c r="K46" s="924"/>
      <c r="L46" s="924"/>
      <c r="M46" s="924"/>
      <c r="N46" s="924"/>
      <c r="O46" s="924"/>
      <c r="P46" s="924"/>
      <c r="Q46" s="924"/>
      <c r="R46" s="924"/>
      <c r="S46" s="924"/>
      <c r="T46" s="924"/>
      <c r="U46" s="924"/>
      <c r="V46" s="924"/>
      <c r="W46" s="924"/>
      <c r="X46" s="924"/>
      <c r="Y46" s="924"/>
      <c r="Z46" s="924"/>
      <c r="AA46" s="924"/>
      <c r="AB46" s="924"/>
      <c r="AC46" s="924"/>
      <c r="AD46" s="924"/>
      <c r="AE46" s="924"/>
      <c r="AF46" s="924"/>
      <c r="AG46" s="924"/>
      <c r="AH46" s="924"/>
      <c r="AI46" s="924"/>
      <c r="AJ46" s="924"/>
      <c r="AK46" s="924"/>
      <c r="AL46" s="924"/>
      <c r="AM46" s="924"/>
      <c r="AN46" s="924"/>
      <c r="AO46" s="924"/>
      <c r="AP46" s="924"/>
      <c r="AQ46" s="924"/>
      <c r="AR46" s="924"/>
      <c r="AS46" s="924"/>
      <c r="AT46" s="924"/>
      <c r="AU46" s="924"/>
      <c r="AV46" s="924"/>
      <c r="AW46" s="924"/>
      <c r="AX46" s="924"/>
      <c r="AY46" s="924"/>
      <c r="AZ46" s="924"/>
      <c r="BA46" s="924"/>
      <c r="BB46" s="924"/>
      <c r="BC46" s="924"/>
      <c r="BD46" s="924"/>
      <c r="BE46" s="924"/>
      <c r="BF46" s="924"/>
      <c r="BG46" s="924"/>
      <c r="BH46" s="924"/>
      <c r="BI46" s="924"/>
      <c r="BJ46" s="924"/>
      <c r="BK46" s="924"/>
      <c r="BL46" s="924"/>
      <c r="BM46" s="924"/>
      <c r="BN46" s="924"/>
      <c r="BO46" s="924"/>
      <c r="BP46" s="924"/>
      <c r="BQ46" s="924"/>
      <c r="BR46" s="924"/>
      <c r="BS46" s="924"/>
      <c r="BT46" s="924"/>
      <c r="BU46" s="924"/>
      <c r="BV46" s="924"/>
      <c r="BW46" s="924"/>
      <c r="BX46" s="924"/>
      <c r="BY46" s="924"/>
      <c r="BZ46" s="924"/>
      <c r="CA46" s="924"/>
      <c r="CB46" s="924"/>
      <c r="CC46" s="924"/>
      <c r="CD46" s="924"/>
      <c r="CE46" s="924"/>
      <c r="CF46" s="924"/>
      <c r="CG46" s="924"/>
      <c r="CH46" s="924"/>
      <c r="CI46" s="924"/>
      <c r="CJ46" s="924"/>
      <c r="CK46" s="924"/>
      <c r="CL46" s="924"/>
      <c r="CM46" s="924"/>
      <c r="CN46" s="924"/>
      <c r="CO46" s="924"/>
      <c r="CP46" s="924"/>
      <c r="CQ46" s="924"/>
      <c r="CR46" s="924"/>
      <c r="CS46" s="924"/>
      <c r="CT46" s="924"/>
      <c r="CU46" s="924"/>
    </row>
    <row r="47" spans="1:99" s="865" customFormat="1" ht="16.5" customHeight="1">
      <c r="A47" s="803">
        <f t="shared" si="4"/>
        <v>25</v>
      </c>
      <c r="B47" s="799" t="s">
        <v>443</v>
      </c>
      <c r="C47" s="931"/>
      <c r="D47" s="931"/>
      <c r="E47" s="931"/>
      <c r="F47" s="931"/>
      <c r="G47" s="931"/>
      <c r="H47" s="927"/>
      <c r="I47" s="925"/>
      <c r="J47" s="925"/>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4"/>
      <c r="AL47" s="924"/>
      <c r="AM47" s="924"/>
      <c r="AN47" s="924"/>
      <c r="AO47" s="924"/>
      <c r="AP47" s="924"/>
      <c r="AQ47" s="924"/>
      <c r="AR47" s="924"/>
      <c r="AS47" s="924"/>
      <c r="AT47" s="924"/>
      <c r="AU47" s="924"/>
      <c r="AV47" s="924"/>
      <c r="AW47" s="924"/>
      <c r="AX47" s="924"/>
      <c r="AY47" s="924"/>
      <c r="AZ47" s="924"/>
      <c r="BA47" s="924"/>
      <c r="BB47" s="924"/>
      <c r="BC47" s="924"/>
      <c r="BD47" s="924"/>
      <c r="BE47" s="924"/>
      <c r="BF47" s="924"/>
      <c r="BG47" s="924"/>
      <c r="BH47" s="924"/>
      <c r="BI47" s="924"/>
      <c r="BJ47" s="924"/>
      <c r="BK47" s="924"/>
      <c r="BL47" s="924"/>
      <c r="BM47" s="924"/>
      <c r="BN47" s="924"/>
      <c r="BO47" s="924"/>
      <c r="BP47" s="924"/>
      <c r="BQ47" s="924"/>
      <c r="BR47" s="924"/>
      <c r="BS47" s="924"/>
      <c r="BT47" s="924"/>
      <c r="BU47" s="924"/>
      <c r="BV47" s="924"/>
      <c r="BW47" s="924"/>
      <c r="BX47" s="924"/>
      <c r="BY47" s="924"/>
      <c r="BZ47" s="924"/>
      <c r="CA47" s="924"/>
      <c r="CB47" s="924"/>
      <c r="CC47" s="924"/>
      <c r="CD47" s="924"/>
      <c r="CE47" s="924"/>
      <c r="CF47" s="924"/>
      <c r="CG47" s="924"/>
      <c r="CH47" s="924"/>
      <c r="CI47" s="924"/>
      <c r="CJ47" s="924"/>
      <c r="CK47" s="924"/>
      <c r="CL47" s="924"/>
      <c r="CM47" s="924"/>
      <c r="CN47" s="924"/>
      <c r="CO47" s="924"/>
      <c r="CP47" s="924"/>
      <c r="CQ47" s="924"/>
      <c r="CR47" s="924"/>
      <c r="CS47" s="924"/>
      <c r="CT47" s="924"/>
      <c r="CU47" s="924"/>
    </row>
    <row r="48" spans="1:99" s="865" customFormat="1" ht="16.5" customHeight="1">
      <c r="A48" s="803">
        <f t="shared" si="4"/>
        <v>26</v>
      </c>
      <c r="B48" s="799" t="s">
        <v>2242</v>
      </c>
      <c r="C48" s="931">
        <v>0</v>
      </c>
      <c r="D48" s="931">
        <v>0</v>
      </c>
      <c r="E48" s="931">
        <v>0</v>
      </c>
      <c r="F48" s="931">
        <v>0</v>
      </c>
      <c r="G48" s="931">
        <v>1.109</v>
      </c>
      <c r="H48" s="927">
        <f>SUM(C48:G48)</f>
        <v>1.109</v>
      </c>
      <c r="I48" s="925">
        <f>0.8963-0.0008-0.119</f>
        <v>0.77649999999999997</v>
      </c>
      <c r="J48" s="929">
        <f>+I48/H48*1000</f>
        <v>700.18034265103688</v>
      </c>
      <c r="K48" s="924"/>
      <c r="L48" s="924"/>
      <c r="M48" s="924"/>
      <c r="N48" s="924"/>
      <c r="O48" s="924"/>
      <c r="P48" s="924"/>
      <c r="Q48" s="924"/>
      <c r="R48" s="924"/>
      <c r="S48" s="924"/>
      <c r="T48" s="924"/>
      <c r="U48" s="924"/>
      <c r="V48" s="924"/>
      <c r="W48" s="924"/>
      <c r="X48" s="924"/>
      <c r="Y48" s="924"/>
      <c r="Z48" s="924"/>
      <c r="AA48" s="924"/>
      <c r="AB48" s="924"/>
      <c r="AC48" s="924"/>
      <c r="AD48" s="924"/>
      <c r="AE48" s="924"/>
      <c r="AF48" s="924"/>
      <c r="AG48" s="924"/>
      <c r="AH48" s="924"/>
      <c r="AI48" s="924"/>
      <c r="AJ48" s="924"/>
      <c r="AK48" s="924"/>
      <c r="AL48" s="924"/>
      <c r="AM48" s="924"/>
      <c r="AN48" s="924"/>
      <c r="AO48" s="924"/>
      <c r="AP48" s="924"/>
      <c r="AQ48" s="924"/>
      <c r="AR48" s="924"/>
      <c r="AS48" s="924"/>
      <c r="AT48" s="924"/>
      <c r="AU48" s="924"/>
      <c r="AV48" s="924"/>
      <c r="AW48" s="924"/>
      <c r="AX48" s="924"/>
      <c r="AY48" s="924"/>
      <c r="AZ48" s="924"/>
      <c r="BA48" s="924"/>
      <c r="BB48" s="924"/>
      <c r="BC48" s="924"/>
      <c r="BD48" s="924"/>
      <c r="BE48" s="924"/>
      <c r="BF48" s="924"/>
      <c r="BG48" s="924"/>
      <c r="BH48" s="924"/>
      <c r="BI48" s="924"/>
      <c r="BJ48" s="924"/>
      <c r="BK48" s="924"/>
      <c r="BL48" s="924"/>
      <c r="BM48" s="924"/>
      <c r="BN48" s="924"/>
      <c r="BO48" s="924"/>
      <c r="BP48" s="924"/>
      <c r="BQ48" s="924"/>
      <c r="BR48" s="924"/>
      <c r="BS48" s="924"/>
      <c r="BT48" s="924"/>
      <c r="BU48" s="924"/>
      <c r="BV48" s="924"/>
      <c r="BW48" s="924"/>
      <c r="BX48" s="924"/>
      <c r="BY48" s="924"/>
      <c r="BZ48" s="924"/>
      <c r="CA48" s="924"/>
      <c r="CB48" s="924"/>
      <c r="CC48" s="924"/>
      <c r="CD48" s="924"/>
      <c r="CE48" s="924"/>
      <c r="CF48" s="924"/>
      <c r="CG48" s="924"/>
      <c r="CH48" s="924"/>
      <c r="CI48" s="924"/>
      <c r="CJ48" s="924"/>
      <c r="CK48" s="924"/>
      <c r="CL48" s="924"/>
      <c r="CM48" s="924"/>
      <c r="CN48" s="924"/>
      <c r="CO48" s="924"/>
      <c r="CP48" s="924"/>
      <c r="CQ48" s="924"/>
      <c r="CR48" s="924"/>
      <c r="CS48" s="924"/>
      <c r="CT48" s="924"/>
      <c r="CU48" s="924"/>
    </row>
    <row r="49" spans="1:99" s="865" customFormat="1" ht="16.5" customHeight="1">
      <c r="A49" s="803">
        <f t="shared" si="4"/>
        <v>27</v>
      </c>
      <c r="B49" s="799" t="s">
        <v>258</v>
      </c>
      <c r="C49" s="930"/>
      <c r="D49" s="930"/>
      <c r="E49" s="930"/>
      <c r="F49" s="930"/>
      <c r="G49" s="930"/>
      <c r="H49" s="927"/>
      <c r="I49" s="925"/>
      <c r="J49" s="925"/>
      <c r="K49" s="924"/>
      <c r="L49" s="924"/>
      <c r="M49" s="924"/>
      <c r="N49" s="924"/>
      <c r="O49" s="924"/>
      <c r="P49" s="924"/>
      <c r="Q49" s="924"/>
      <c r="R49" s="924"/>
      <c r="S49" s="924"/>
      <c r="T49" s="924"/>
      <c r="U49" s="924"/>
      <c r="V49" s="924"/>
      <c r="W49" s="924"/>
      <c r="X49" s="924"/>
      <c r="Y49" s="924"/>
      <c r="Z49" s="924"/>
      <c r="AA49" s="924"/>
      <c r="AB49" s="924"/>
      <c r="AC49" s="924"/>
      <c r="AD49" s="924"/>
      <c r="AE49" s="924"/>
      <c r="AF49" s="924"/>
      <c r="AG49" s="924"/>
      <c r="AH49" s="924"/>
      <c r="AI49" s="924"/>
      <c r="AJ49" s="924"/>
      <c r="AK49" s="924"/>
      <c r="AL49" s="924"/>
      <c r="AM49" s="924"/>
      <c r="AN49" s="924"/>
      <c r="AO49" s="924"/>
      <c r="AP49" s="924"/>
      <c r="AQ49" s="924"/>
      <c r="AR49" s="924"/>
      <c r="AS49" s="924"/>
      <c r="AT49" s="924"/>
      <c r="AU49" s="924"/>
      <c r="AV49" s="924"/>
      <c r="AW49" s="924"/>
      <c r="AX49" s="924"/>
      <c r="AY49" s="924"/>
      <c r="AZ49" s="924"/>
      <c r="BA49" s="924"/>
      <c r="BB49" s="924"/>
      <c r="BC49" s="924"/>
      <c r="BD49" s="924"/>
      <c r="BE49" s="924"/>
      <c r="BF49" s="924"/>
      <c r="BG49" s="924"/>
      <c r="BH49" s="924"/>
      <c r="BI49" s="924"/>
      <c r="BJ49" s="924"/>
      <c r="BK49" s="924"/>
      <c r="BL49" s="924"/>
      <c r="BM49" s="924"/>
      <c r="BN49" s="924"/>
      <c r="BO49" s="924"/>
      <c r="BP49" s="924"/>
      <c r="BQ49" s="924"/>
      <c r="BR49" s="924"/>
      <c r="BS49" s="924"/>
      <c r="BT49" s="924"/>
      <c r="BU49" s="924"/>
      <c r="BV49" s="924"/>
      <c r="BW49" s="924"/>
      <c r="BX49" s="924"/>
      <c r="BY49" s="924"/>
      <c r="BZ49" s="924"/>
      <c r="CA49" s="924"/>
      <c r="CB49" s="924"/>
      <c r="CC49" s="924"/>
      <c r="CD49" s="924"/>
      <c r="CE49" s="924"/>
      <c r="CF49" s="924"/>
      <c r="CG49" s="924"/>
      <c r="CH49" s="924"/>
      <c r="CI49" s="924"/>
      <c r="CJ49" s="924"/>
      <c r="CK49" s="924"/>
      <c r="CL49" s="924"/>
      <c r="CM49" s="924"/>
      <c r="CN49" s="924"/>
      <c r="CO49" s="924"/>
      <c r="CP49" s="924"/>
      <c r="CQ49" s="924"/>
      <c r="CR49" s="924"/>
      <c r="CS49" s="924"/>
      <c r="CT49" s="924"/>
      <c r="CU49" s="924"/>
    </row>
    <row r="50" spans="1:99" s="865" customFormat="1" ht="16.5" customHeight="1">
      <c r="A50" s="803"/>
      <c r="B50" s="806" t="s">
        <v>2241</v>
      </c>
      <c r="C50" s="930">
        <f t="shared" ref="C50:I50" si="5">SUM(C35:C49)</f>
        <v>79.661000000000001</v>
      </c>
      <c r="D50" s="930">
        <f t="shared" si="5"/>
        <v>12.117000000000001</v>
      </c>
      <c r="E50" s="930">
        <f t="shared" si="5"/>
        <v>24.691000000000003</v>
      </c>
      <c r="F50" s="930">
        <f t="shared" si="5"/>
        <v>135.91199999999998</v>
      </c>
      <c r="G50" s="930">
        <f t="shared" si="5"/>
        <v>188.15900000000002</v>
      </c>
      <c r="H50" s="930">
        <f t="shared" si="5"/>
        <v>440.53999999999996</v>
      </c>
      <c r="I50" s="925">
        <f t="shared" si="5"/>
        <v>263.34379999999999</v>
      </c>
      <c r="J50" s="929">
        <f>+I50/H50*1000</f>
        <v>597.77500340491224</v>
      </c>
      <c r="K50" s="924"/>
      <c r="L50" s="924"/>
      <c r="M50" s="924"/>
      <c r="N50" s="924"/>
      <c r="O50" s="924"/>
      <c r="P50" s="924"/>
      <c r="Q50" s="924"/>
      <c r="R50" s="924"/>
      <c r="S50" s="924"/>
      <c r="T50" s="924"/>
      <c r="U50" s="924"/>
      <c r="V50" s="924"/>
      <c r="W50" s="924"/>
      <c r="X50" s="924"/>
      <c r="Y50" s="924"/>
      <c r="Z50" s="924"/>
      <c r="AA50" s="924"/>
      <c r="AB50" s="924"/>
      <c r="AC50" s="924"/>
      <c r="AD50" s="924"/>
      <c r="AE50" s="924"/>
      <c r="AF50" s="924"/>
      <c r="AG50" s="924"/>
      <c r="AH50" s="924"/>
      <c r="AI50" s="924"/>
      <c r="AJ50" s="924"/>
      <c r="AK50" s="924"/>
      <c r="AL50" s="924"/>
      <c r="AM50" s="924"/>
      <c r="AN50" s="924"/>
      <c r="AO50" s="924"/>
      <c r="AP50" s="924"/>
      <c r="AQ50" s="924"/>
      <c r="AR50" s="924"/>
      <c r="AS50" s="924"/>
      <c r="AT50" s="924"/>
      <c r="AU50" s="924"/>
      <c r="AV50" s="924"/>
      <c r="AW50" s="924"/>
      <c r="AX50" s="924"/>
      <c r="AY50" s="924"/>
      <c r="AZ50" s="924"/>
      <c r="BA50" s="924"/>
      <c r="BB50" s="924"/>
      <c r="BC50" s="924"/>
      <c r="BD50" s="924"/>
      <c r="BE50" s="924"/>
      <c r="BF50" s="924"/>
      <c r="BG50" s="924"/>
      <c r="BH50" s="924"/>
      <c r="BI50" s="924"/>
      <c r="BJ50" s="924"/>
      <c r="BK50" s="924"/>
      <c r="BL50" s="924"/>
      <c r="BM50" s="924"/>
      <c r="BN50" s="924"/>
      <c r="BO50" s="924"/>
      <c r="BP50" s="924"/>
      <c r="BQ50" s="924"/>
      <c r="BR50" s="924"/>
      <c r="BS50" s="924"/>
      <c r="BT50" s="924"/>
      <c r="BU50" s="924"/>
      <c r="BV50" s="924"/>
      <c r="BW50" s="924"/>
      <c r="BX50" s="924"/>
      <c r="BY50" s="924"/>
      <c r="BZ50" s="924"/>
      <c r="CA50" s="924"/>
      <c r="CB50" s="924"/>
      <c r="CC50" s="924"/>
      <c r="CD50" s="924"/>
      <c r="CE50" s="924"/>
      <c r="CF50" s="924"/>
      <c r="CG50" s="924"/>
      <c r="CH50" s="924"/>
      <c r="CI50" s="924"/>
      <c r="CJ50" s="924"/>
      <c r="CK50" s="924"/>
      <c r="CL50" s="924"/>
      <c r="CM50" s="924"/>
      <c r="CN50" s="924"/>
      <c r="CO50" s="924"/>
      <c r="CP50" s="924"/>
      <c r="CQ50" s="924"/>
      <c r="CR50" s="924"/>
      <c r="CS50" s="924"/>
      <c r="CT50" s="924"/>
      <c r="CU50" s="924"/>
    </row>
    <row r="51" spans="1:99" s="865" customFormat="1" ht="16.5" customHeight="1">
      <c r="A51" s="799"/>
      <c r="B51" s="809" t="s">
        <v>259</v>
      </c>
      <c r="C51" s="930"/>
      <c r="D51" s="930"/>
      <c r="E51" s="930"/>
      <c r="F51" s="930"/>
      <c r="G51" s="930"/>
      <c r="H51" s="927"/>
      <c r="I51" s="925"/>
      <c r="J51" s="925"/>
      <c r="K51" s="924"/>
      <c r="M51" s="924"/>
      <c r="N51" s="924"/>
      <c r="O51" s="924"/>
      <c r="P51" s="924"/>
      <c r="Q51" s="924"/>
      <c r="R51" s="924"/>
      <c r="S51" s="924"/>
      <c r="T51" s="924"/>
      <c r="U51" s="924"/>
      <c r="V51" s="924"/>
      <c r="W51" s="924"/>
      <c r="X51" s="924"/>
      <c r="Y51" s="924"/>
      <c r="Z51" s="924"/>
      <c r="AA51" s="924"/>
      <c r="AB51" s="924"/>
      <c r="AC51" s="924"/>
      <c r="AD51" s="924"/>
      <c r="AE51" s="924"/>
      <c r="AF51" s="924"/>
      <c r="AG51" s="924"/>
      <c r="AH51" s="924"/>
      <c r="AI51" s="924"/>
      <c r="AJ51" s="924"/>
      <c r="AK51" s="924"/>
      <c r="AL51" s="924"/>
      <c r="AM51" s="924"/>
      <c r="AN51" s="924"/>
      <c r="AO51" s="924"/>
      <c r="AP51" s="924"/>
      <c r="AQ51" s="924"/>
      <c r="AR51" s="924"/>
      <c r="AS51" s="924"/>
      <c r="AT51" s="924"/>
      <c r="AU51" s="924"/>
      <c r="AV51" s="924"/>
      <c r="AW51" s="924"/>
      <c r="AX51" s="924"/>
      <c r="AY51" s="924"/>
      <c r="AZ51" s="924"/>
      <c r="BA51" s="924"/>
      <c r="BB51" s="924"/>
      <c r="BC51" s="924"/>
      <c r="BD51" s="924"/>
      <c r="BE51" s="924"/>
      <c r="BF51" s="924"/>
      <c r="BG51" s="924"/>
      <c r="BH51" s="924"/>
      <c r="BI51" s="924"/>
      <c r="BJ51" s="924"/>
      <c r="BK51" s="924"/>
      <c r="BL51" s="924"/>
      <c r="BM51" s="924"/>
      <c r="BN51" s="924"/>
      <c r="BO51" s="924"/>
      <c r="BP51" s="924"/>
      <c r="BQ51" s="924"/>
      <c r="BR51" s="924"/>
      <c r="BS51" s="924"/>
      <c r="BT51" s="924"/>
      <c r="BU51" s="924"/>
      <c r="BV51" s="924"/>
      <c r="BW51" s="924"/>
      <c r="BX51" s="924"/>
      <c r="BY51" s="924"/>
      <c r="BZ51" s="924"/>
      <c r="CA51" s="924"/>
      <c r="CB51" s="924"/>
      <c r="CC51" s="924"/>
      <c r="CD51" s="924"/>
      <c r="CE51" s="924"/>
      <c r="CF51" s="924"/>
      <c r="CG51" s="924"/>
      <c r="CH51" s="924"/>
      <c r="CI51" s="924"/>
      <c r="CJ51" s="924"/>
      <c r="CK51" s="924"/>
      <c r="CL51" s="924"/>
      <c r="CM51" s="924"/>
      <c r="CN51" s="924"/>
      <c r="CO51" s="924"/>
      <c r="CP51" s="924"/>
      <c r="CQ51" s="924"/>
      <c r="CR51" s="924"/>
      <c r="CS51" s="924"/>
      <c r="CT51" s="924"/>
      <c r="CU51" s="924"/>
    </row>
    <row r="52" spans="1:99" s="865" customFormat="1" ht="16.5" customHeight="1">
      <c r="A52" s="803">
        <f>A49+1</f>
        <v>28</v>
      </c>
      <c r="B52" s="799" t="s">
        <v>954</v>
      </c>
      <c r="C52" s="931">
        <v>0</v>
      </c>
      <c r="D52" s="931">
        <v>20.931999999999999</v>
      </c>
      <c r="E52" s="931">
        <v>0</v>
      </c>
      <c r="F52" s="931">
        <v>0</v>
      </c>
      <c r="G52" s="931">
        <v>0</v>
      </c>
      <c r="H52" s="927">
        <f>SUM(C52:G52)</f>
        <v>20.931999999999999</v>
      </c>
      <c r="I52" s="925">
        <f>13.1294-0.3913</f>
        <v>12.738100000000001</v>
      </c>
      <c r="J52" s="929">
        <f>+I52/H52*1000</f>
        <v>608.54672272119251</v>
      </c>
      <c r="K52" s="924"/>
      <c r="M52" s="924"/>
      <c r="N52" s="924"/>
      <c r="O52" s="924"/>
      <c r="P52" s="924"/>
      <c r="Q52" s="924"/>
      <c r="R52" s="924"/>
      <c r="S52" s="924"/>
      <c r="T52" s="924"/>
      <c r="U52" s="924"/>
      <c r="V52" s="924"/>
      <c r="W52" s="924"/>
      <c r="X52" s="924"/>
      <c r="Y52" s="924"/>
      <c r="Z52" s="924"/>
      <c r="AA52" s="924"/>
      <c r="AB52" s="924"/>
      <c r="AC52" s="924"/>
      <c r="AD52" s="924"/>
      <c r="AE52" s="924"/>
      <c r="AF52" s="924"/>
      <c r="AG52" s="924"/>
      <c r="AH52" s="924"/>
      <c r="AI52" s="924"/>
      <c r="AJ52" s="924"/>
      <c r="AK52" s="924"/>
      <c r="AL52" s="924"/>
      <c r="AM52" s="924"/>
      <c r="AN52" s="924"/>
      <c r="AO52" s="924"/>
      <c r="AP52" s="924"/>
      <c r="AQ52" s="924"/>
      <c r="AR52" s="924"/>
      <c r="AS52" s="924"/>
      <c r="AT52" s="924"/>
      <c r="AU52" s="924"/>
      <c r="AV52" s="924"/>
      <c r="AW52" s="924"/>
      <c r="AX52" s="924"/>
      <c r="AY52" s="924"/>
      <c r="AZ52" s="924"/>
      <c r="BA52" s="924"/>
      <c r="BB52" s="924"/>
      <c r="BC52" s="924"/>
      <c r="BD52" s="924"/>
      <c r="BE52" s="924"/>
      <c r="BF52" s="924"/>
      <c r="BG52" s="924"/>
      <c r="BH52" s="924"/>
      <c r="BI52" s="924"/>
      <c r="BJ52" s="924"/>
      <c r="BK52" s="924"/>
      <c r="BL52" s="924"/>
      <c r="BM52" s="924"/>
      <c r="BN52" s="924"/>
      <c r="BO52" s="924"/>
      <c r="BP52" s="924"/>
      <c r="BQ52" s="924"/>
      <c r="BR52" s="924"/>
      <c r="BS52" s="924"/>
      <c r="BT52" s="924"/>
      <c r="BU52" s="924"/>
      <c r="BV52" s="924"/>
      <c r="BW52" s="924"/>
      <c r="BX52" s="924"/>
      <c r="BY52" s="924"/>
      <c r="BZ52" s="924"/>
      <c r="CA52" s="924"/>
      <c r="CB52" s="924"/>
      <c r="CC52" s="924"/>
      <c r="CD52" s="924"/>
      <c r="CE52" s="924"/>
      <c r="CF52" s="924"/>
      <c r="CG52" s="924"/>
      <c r="CH52" s="924"/>
      <c r="CI52" s="924"/>
      <c r="CJ52" s="924"/>
      <c r="CK52" s="924"/>
      <c r="CL52" s="924"/>
      <c r="CM52" s="924"/>
      <c r="CN52" s="924"/>
      <c r="CO52" s="924"/>
      <c r="CP52" s="924"/>
      <c r="CQ52" s="924"/>
      <c r="CR52" s="924"/>
      <c r="CS52" s="924"/>
      <c r="CT52" s="924"/>
      <c r="CU52" s="924"/>
    </row>
    <row r="53" spans="1:99" s="865" customFormat="1" ht="16.5" customHeight="1">
      <c r="A53" s="803">
        <f t="shared" ref="A53:A59" si="6">A52+1</f>
        <v>29</v>
      </c>
      <c r="B53" s="799" t="s">
        <v>442</v>
      </c>
      <c r="C53" s="931">
        <v>16.715</v>
      </c>
      <c r="D53" s="931">
        <v>0</v>
      </c>
      <c r="E53" s="931">
        <v>0</v>
      </c>
      <c r="F53" s="931">
        <v>438.935</v>
      </c>
      <c r="G53" s="931">
        <v>131.75700000000001</v>
      </c>
      <c r="H53" s="927">
        <f>SUM(C53:G53)</f>
        <v>587.40699999999993</v>
      </c>
      <c r="I53" s="925">
        <f>358.7002-10.3624-5.1512-5</f>
        <v>338.1866</v>
      </c>
      <c r="J53" s="929">
        <f>+I53/H53*1000</f>
        <v>575.72790245945328</v>
      </c>
      <c r="K53" s="924"/>
      <c r="L53" s="924"/>
      <c r="M53" s="924"/>
      <c r="N53" s="924"/>
      <c r="O53" s="924"/>
      <c r="P53" s="924"/>
      <c r="Q53" s="924"/>
      <c r="R53" s="924"/>
      <c r="S53" s="924"/>
      <c r="T53" s="924"/>
      <c r="U53" s="924"/>
      <c r="V53" s="924"/>
      <c r="W53" s="924"/>
      <c r="X53" s="924"/>
      <c r="Y53" s="924"/>
      <c r="Z53" s="924"/>
      <c r="AA53" s="924"/>
      <c r="AB53" s="924"/>
      <c r="AC53" s="924"/>
      <c r="AD53" s="924"/>
      <c r="AE53" s="924"/>
      <c r="AF53" s="924"/>
      <c r="AG53" s="924"/>
      <c r="AH53" s="924"/>
      <c r="AI53" s="924"/>
      <c r="AJ53" s="924"/>
      <c r="AK53" s="924"/>
      <c r="AL53" s="924"/>
      <c r="AM53" s="924"/>
      <c r="AN53" s="924"/>
      <c r="AO53" s="924"/>
      <c r="AP53" s="924"/>
      <c r="AQ53" s="924"/>
      <c r="AR53" s="924"/>
      <c r="AS53" s="924"/>
      <c r="AT53" s="924"/>
      <c r="AU53" s="924"/>
      <c r="AV53" s="924"/>
      <c r="AW53" s="924"/>
      <c r="AX53" s="924"/>
      <c r="AY53" s="924"/>
      <c r="AZ53" s="924"/>
      <c r="BA53" s="924"/>
      <c r="BB53" s="924"/>
      <c r="BC53" s="924"/>
      <c r="BD53" s="924"/>
      <c r="BE53" s="924"/>
      <c r="BF53" s="924"/>
      <c r="BG53" s="924"/>
      <c r="BH53" s="924"/>
      <c r="BI53" s="924"/>
      <c r="BJ53" s="924"/>
      <c r="BK53" s="924"/>
      <c r="BL53" s="924"/>
      <c r="BM53" s="924"/>
      <c r="BN53" s="924"/>
      <c r="BO53" s="924"/>
      <c r="BP53" s="924"/>
      <c r="BQ53" s="924"/>
      <c r="BR53" s="924"/>
      <c r="BS53" s="924"/>
      <c r="BT53" s="924"/>
      <c r="BU53" s="924"/>
      <c r="BV53" s="924"/>
      <c r="BW53" s="924"/>
      <c r="BX53" s="924"/>
      <c r="BY53" s="924"/>
      <c r="BZ53" s="924"/>
      <c r="CA53" s="924"/>
      <c r="CB53" s="924"/>
      <c r="CC53" s="924"/>
      <c r="CD53" s="924"/>
      <c r="CE53" s="924"/>
      <c r="CF53" s="924"/>
      <c r="CG53" s="924"/>
      <c r="CH53" s="924"/>
      <c r="CI53" s="924"/>
      <c r="CJ53" s="924"/>
      <c r="CK53" s="924"/>
      <c r="CL53" s="924"/>
      <c r="CM53" s="924"/>
      <c r="CN53" s="924"/>
      <c r="CO53" s="924"/>
      <c r="CP53" s="924"/>
      <c r="CQ53" s="924"/>
      <c r="CR53" s="924"/>
      <c r="CS53" s="924"/>
      <c r="CT53" s="924"/>
      <c r="CU53" s="924"/>
    </row>
    <row r="54" spans="1:99" s="865" customFormat="1" ht="16.5" customHeight="1">
      <c r="A54" s="803">
        <f t="shared" si="6"/>
        <v>30</v>
      </c>
      <c r="B54" s="799" t="s">
        <v>443</v>
      </c>
      <c r="C54" s="931">
        <v>96.296000000000006</v>
      </c>
      <c r="D54" s="931">
        <v>60.728000000000002</v>
      </c>
      <c r="E54" s="931">
        <v>0</v>
      </c>
      <c r="F54" s="931">
        <v>72.522999999999996</v>
      </c>
      <c r="G54" s="931">
        <v>101.553</v>
      </c>
      <c r="H54" s="927">
        <f>SUM(C54:G54)</f>
        <v>331.1</v>
      </c>
      <c r="I54" s="925">
        <f>209.9512-6.4392-2.0641-3</f>
        <v>198.4479</v>
      </c>
      <c r="J54" s="929">
        <f>+I54/H54*1000</f>
        <v>599.35940803382664</v>
      </c>
      <c r="K54" s="924"/>
      <c r="L54" s="924"/>
      <c r="M54" s="924"/>
      <c r="N54" s="924"/>
      <c r="O54" s="924"/>
      <c r="P54" s="924"/>
      <c r="Q54" s="924"/>
      <c r="R54" s="924"/>
      <c r="S54" s="924"/>
      <c r="T54" s="924"/>
      <c r="U54" s="924"/>
      <c r="V54" s="924"/>
      <c r="W54" s="924"/>
      <c r="X54" s="924"/>
      <c r="Y54" s="924"/>
      <c r="Z54" s="924"/>
      <c r="AA54" s="924"/>
      <c r="AB54" s="924"/>
      <c r="AC54" s="924"/>
      <c r="AD54" s="924"/>
      <c r="AE54" s="924"/>
      <c r="AF54" s="924"/>
      <c r="AG54" s="924"/>
      <c r="AH54" s="924"/>
      <c r="AI54" s="924"/>
      <c r="AJ54" s="924"/>
      <c r="AK54" s="924"/>
      <c r="AL54" s="924"/>
      <c r="AM54" s="924"/>
      <c r="AN54" s="924"/>
      <c r="AO54" s="924"/>
      <c r="AP54" s="924"/>
      <c r="AQ54" s="924"/>
      <c r="AR54" s="924"/>
      <c r="AS54" s="924"/>
      <c r="AT54" s="924"/>
      <c r="AU54" s="924"/>
      <c r="AV54" s="924"/>
      <c r="AW54" s="924"/>
      <c r="AX54" s="924"/>
      <c r="AY54" s="924"/>
      <c r="AZ54" s="924"/>
      <c r="BA54" s="924"/>
      <c r="BB54" s="924"/>
      <c r="BC54" s="924"/>
      <c r="BD54" s="924"/>
      <c r="BE54" s="924"/>
      <c r="BF54" s="924"/>
      <c r="BG54" s="924"/>
      <c r="BH54" s="924"/>
      <c r="BI54" s="924"/>
      <c r="BJ54" s="924"/>
      <c r="BK54" s="924"/>
      <c r="BL54" s="924"/>
      <c r="BM54" s="924"/>
      <c r="BN54" s="924"/>
      <c r="BO54" s="924"/>
      <c r="BP54" s="924"/>
      <c r="BQ54" s="924"/>
      <c r="BR54" s="924"/>
      <c r="BS54" s="924"/>
      <c r="BT54" s="924"/>
      <c r="BU54" s="924"/>
      <c r="BV54" s="924"/>
      <c r="BW54" s="924"/>
      <c r="BX54" s="924"/>
      <c r="BY54" s="924"/>
      <c r="BZ54" s="924"/>
      <c r="CA54" s="924"/>
      <c r="CB54" s="924"/>
      <c r="CC54" s="924"/>
      <c r="CD54" s="924"/>
      <c r="CE54" s="924"/>
      <c r="CF54" s="924"/>
      <c r="CG54" s="924"/>
      <c r="CH54" s="924"/>
      <c r="CI54" s="924"/>
      <c r="CJ54" s="924"/>
      <c r="CK54" s="924"/>
      <c r="CL54" s="924"/>
      <c r="CM54" s="924"/>
      <c r="CN54" s="924"/>
      <c r="CO54" s="924"/>
      <c r="CP54" s="924"/>
      <c r="CQ54" s="924"/>
      <c r="CR54" s="924"/>
      <c r="CS54" s="924"/>
      <c r="CT54" s="924"/>
      <c r="CU54" s="924"/>
    </row>
    <row r="55" spans="1:99" s="865" customFormat="1" ht="16.5" customHeight="1">
      <c r="A55" s="803">
        <f t="shared" si="6"/>
        <v>31</v>
      </c>
      <c r="B55" s="799" t="s">
        <v>444</v>
      </c>
      <c r="C55" s="931">
        <v>0</v>
      </c>
      <c r="D55" s="931">
        <v>0</v>
      </c>
      <c r="E55" s="931">
        <v>0</v>
      </c>
      <c r="F55" s="931">
        <v>0</v>
      </c>
      <c r="G55" s="931">
        <v>26.734999999999999</v>
      </c>
      <c r="H55" s="927">
        <f>SUM(C55:G55)</f>
        <v>26.734999999999999</v>
      </c>
      <c r="I55" s="925">
        <f>26.9128-0.5109-2</f>
        <v>24.401900000000001</v>
      </c>
      <c r="J55" s="929">
        <f>+I55/H55*1000</f>
        <v>912.73237329343556</v>
      </c>
      <c r="K55" s="924"/>
      <c r="L55" s="924"/>
      <c r="M55" s="924"/>
      <c r="N55" s="924"/>
      <c r="O55" s="924"/>
      <c r="P55" s="924"/>
      <c r="Q55" s="924"/>
      <c r="R55" s="924"/>
      <c r="S55" s="924"/>
      <c r="T55" s="924"/>
      <c r="U55" s="924"/>
      <c r="V55" s="924"/>
      <c r="W55" s="924"/>
      <c r="X55" s="924"/>
      <c r="Y55" s="924"/>
      <c r="Z55" s="924"/>
      <c r="AA55" s="924"/>
      <c r="AB55" s="924"/>
      <c r="AC55" s="924"/>
      <c r="AD55" s="924"/>
      <c r="AE55" s="924"/>
      <c r="AF55" s="924"/>
      <c r="AG55" s="924"/>
      <c r="AH55" s="924"/>
      <c r="AI55" s="924"/>
      <c r="AJ55" s="924"/>
      <c r="AK55" s="924"/>
      <c r="AL55" s="924"/>
      <c r="AM55" s="924"/>
      <c r="AN55" s="924"/>
      <c r="AO55" s="924"/>
      <c r="AP55" s="924"/>
      <c r="AQ55" s="924"/>
      <c r="AR55" s="924"/>
      <c r="AS55" s="924"/>
      <c r="AT55" s="924"/>
      <c r="AU55" s="924"/>
      <c r="AV55" s="924"/>
      <c r="AW55" s="924"/>
      <c r="AX55" s="924"/>
      <c r="AY55" s="924"/>
      <c r="AZ55" s="924"/>
      <c r="BA55" s="924"/>
      <c r="BB55" s="924"/>
      <c r="BC55" s="924"/>
      <c r="BD55" s="924"/>
      <c r="BE55" s="924"/>
      <c r="BF55" s="924"/>
      <c r="BG55" s="924"/>
      <c r="BH55" s="924"/>
      <c r="BI55" s="924"/>
      <c r="BJ55" s="924"/>
      <c r="BK55" s="924"/>
      <c r="BL55" s="924"/>
      <c r="BM55" s="924"/>
      <c r="BN55" s="924"/>
      <c r="BO55" s="924"/>
      <c r="BP55" s="924"/>
      <c r="BQ55" s="924"/>
      <c r="BR55" s="924"/>
      <c r="BS55" s="924"/>
      <c r="BT55" s="924"/>
      <c r="BU55" s="924"/>
      <c r="BV55" s="924"/>
      <c r="BW55" s="924"/>
      <c r="BX55" s="924"/>
      <c r="BY55" s="924"/>
      <c r="BZ55" s="924"/>
      <c r="CA55" s="924"/>
      <c r="CB55" s="924"/>
      <c r="CC55" s="924"/>
      <c r="CD55" s="924"/>
      <c r="CE55" s="924"/>
      <c r="CF55" s="924"/>
      <c r="CG55" s="924"/>
      <c r="CH55" s="924"/>
      <c r="CI55" s="924"/>
      <c r="CJ55" s="924"/>
      <c r="CK55" s="924"/>
      <c r="CL55" s="924"/>
      <c r="CM55" s="924"/>
      <c r="CN55" s="924"/>
      <c r="CO55" s="924"/>
      <c r="CP55" s="924"/>
      <c r="CQ55" s="924"/>
      <c r="CR55" s="924"/>
      <c r="CS55" s="924"/>
      <c r="CT55" s="924"/>
      <c r="CU55" s="924"/>
    </row>
    <row r="56" spans="1:99" s="865" customFormat="1" ht="16.5" customHeight="1">
      <c r="A56" s="803">
        <f t="shared" si="6"/>
        <v>32</v>
      </c>
      <c r="B56" s="799" t="s">
        <v>445</v>
      </c>
      <c r="C56" s="931">
        <v>384.68299999999999</v>
      </c>
      <c r="D56" s="931">
        <v>9.4860000000000007</v>
      </c>
      <c r="E56" s="931">
        <v>0</v>
      </c>
      <c r="F56" s="931">
        <v>131.655</v>
      </c>
      <c r="G56" s="931">
        <v>39.89</v>
      </c>
      <c r="H56" s="927">
        <f>SUM(C56:G56)</f>
        <v>565.71399999999994</v>
      </c>
      <c r="I56" s="925">
        <f>310.5996-10.9416-1.3481-5</f>
        <v>293.30990000000003</v>
      </c>
      <c r="J56" s="929">
        <f>+I56/H56*1000</f>
        <v>518.47735781684742</v>
      </c>
      <c r="K56" s="924"/>
      <c r="L56" s="924"/>
      <c r="M56" s="924"/>
      <c r="N56" s="924"/>
      <c r="O56" s="924"/>
      <c r="P56" s="924"/>
      <c r="Q56" s="924"/>
      <c r="R56" s="924"/>
      <c r="S56" s="924"/>
      <c r="T56" s="924"/>
      <c r="U56" s="924"/>
      <c r="V56" s="924"/>
      <c r="W56" s="924"/>
      <c r="X56" s="924"/>
      <c r="Y56" s="924"/>
      <c r="Z56" s="924"/>
      <c r="AA56" s="924"/>
      <c r="AB56" s="924"/>
      <c r="AC56" s="924"/>
      <c r="AD56" s="924"/>
      <c r="AE56" s="924"/>
      <c r="AF56" s="924"/>
      <c r="AG56" s="924"/>
      <c r="AH56" s="924"/>
      <c r="AI56" s="924"/>
      <c r="AJ56" s="924"/>
      <c r="AK56" s="924"/>
      <c r="AL56" s="924"/>
      <c r="AM56" s="924"/>
      <c r="AN56" s="924"/>
      <c r="AO56" s="924"/>
      <c r="AP56" s="924"/>
      <c r="AQ56" s="924"/>
      <c r="AR56" s="924"/>
      <c r="AS56" s="924"/>
      <c r="AT56" s="924"/>
      <c r="AU56" s="924"/>
      <c r="AV56" s="924"/>
      <c r="AW56" s="924"/>
      <c r="AX56" s="924"/>
      <c r="AY56" s="924"/>
      <c r="AZ56" s="924"/>
      <c r="BA56" s="924"/>
      <c r="BB56" s="924"/>
      <c r="BC56" s="924"/>
      <c r="BD56" s="924"/>
      <c r="BE56" s="924"/>
      <c r="BF56" s="924"/>
      <c r="BG56" s="924"/>
      <c r="BH56" s="924"/>
      <c r="BI56" s="924"/>
      <c r="BJ56" s="924"/>
      <c r="BK56" s="924"/>
      <c r="BL56" s="924"/>
      <c r="BM56" s="924"/>
      <c r="BN56" s="924"/>
      <c r="BO56" s="924"/>
      <c r="BP56" s="924"/>
      <c r="BQ56" s="924"/>
      <c r="BR56" s="924"/>
      <c r="BS56" s="924"/>
      <c r="BT56" s="924"/>
      <c r="BU56" s="924"/>
      <c r="BV56" s="924"/>
      <c r="BW56" s="924"/>
      <c r="BX56" s="924"/>
      <c r="BY56" s="924"/>
      <c r="BZ56" s="924"/>
      <c r="CA56" s="924"/>
      <c r="CB56" s="924"/>
      <c r="CC56" s="924"/>
      <c r="CD56" s="924"/>
      <c r="CE56" s="924"/>
      <c r="CF56" s="924"/>
      <c r="CG56" s="924"/>
      <c r="CH56" s="924"/>
      <c r="CI56" s="924"/>
      <c r="CJ56" s="924"/>
      <c r="CK56" s="924"/>
      <c r="CL56" s="924"/>
      <c r="CM56" s="924"/>
      <c r="CN56" s="924"/>
      <c r="CO56" s="924"/>
      <c r="CP56" s="924"/>
      <c r="CQ56" s="924"/>
      <c r="CR56" s="924"/>
      <c r="CS56" s="924"/>
      <c r="CT56" s="924"/>
      <c r="CU56" s="924"/>
    </row>
    <row r="57" spans="1:99" s="865" customFormat="1" ht="16.5" customHeight="1">
      <c r="A57" s="803">
        <f t="shared" si="6"/>
        <v>33</v>
      </c>
      <c r="B57" s="799" t="s">
        <v>257</v>
      </c>
      <c r="C57" s="931"/>
      <c r="D57" s="931"/>
      <c r="E57" s="931"/>
      <c r="F57" s="931"/>
      <c r="G57" s="931"/>
      <c r="H57" s="927"/>
      <c r="I57" s="925"/>
      <c r="J57" s="925"/>
      <c r="K57" s="924"/>
      <c r="L57" s="924"/>
      <c r="M57" s="924"/>
      <c r="N57" s="924"/>
      <c r="O57" s="924"/>
      <c r="P57" s="924"/>
      <c r="Q57" s="924"/>
      <c r="R57" s="924"/>
      <c r="S57" s="924"/>
      <c r="T57" s="924"/>
      <c r="U57" s="924"/>
      <c r="V57" s="924"/>
      <c r="W57" s="924"/>
      <c r="X57" s="924"/>
      <c r="Y57" s="924"/>
      <c r="Z57" s="924"/>
      <c r="AA57" s="924"/>
      <c r="AB57" s="924"/>
      <c r="AC57" s="924"/>
      <c r="AD57" s="924"/>
      <c r="AE57" s="924"/>
      <c r="AF57" s="924"/>
      <c r="AG57" s="924"/>
      <c r="AH57" s="924"/>
      <c r="AI57" s="924"/>
      <c r="AJ57" s="924"/>
      <c r="AK57" s="924"/>
      <c r="AL57" s="924"/>
      <c r="AM57" s="924"/>
      <c r="AN57" s="924"/>
      <c r="AO57" s="924"/>
      <c r="AP57" s="924"/>
      <c r="AQ57" s="924"/>
      <c r="AR57" s="924"/>
      <c r="AS57" s="924"/>
      <c r="AT57" s="924"/>
      <c r="AU57" s="924"/>
      <c r="AV57" s="924"/>
      <c r="AW57" s="924"/>
      <c r="AX57" s="924"/>
      <c r="AY57" s="924"/>
      <c r="AZ57" s="924"/>
      <c r="BA57" s="924"/>
      <c r="BB57" s="924"/>
      <c r="BC57" s="924"/>
      <c r="BD57" s="924"/>
      <c r="BE57" s="924"/>
      <c r="BF57" s="924"/>
      <c r="BG57" s="924"/>
      <c r="BH57" s="924"/>
      <c r="BI57" s="924"/>
      <c r="BJ57" s="924"/>
      <c r="BK57" s="924"/>
      <c r="BL57" s="924"/>
      <c r="BM57" s="924"/>
      <c r="BN57" s="924"/>
      <c r="BO57" s="924"/>
      <c r="BP57" s="924"/>
      <c r="BQ57" s="924"/>
      <c r="BR57" s="924"/>
      <c r="BS57" s="924"/>
      <c r="BT57" s="924"/>
      <c r="BU57" s="924"/>
      <c r="BV57" s="924"/>
      <c r="BW57" s="924"/>
      <c r="BX57" s="924"/>
      <c r="BY57" s="924"/>
      <c r="BZ57" s="924"/>
      <c r="CA57" s="924"/>
      <c r="CB57" s="924"/>
      <c r="CC57" s="924"/>
      <c r="CD57" s="924"/>
      <c r="CE57" s="924"/>
      <c r="CF57" s="924"/>
      <c r="CG57" s="924"/>
      <c r="CH57" s="924"/>
      <c r="CI57" s="924"/>
      <c r="CJ57" s="924"/>
      <c r="CK57" s="924"/>
      <c r="CL57" s="924"/>
      <c r="CM57" s="924"/>
      <c r="CN57" s="924"/>
      <c r="CO57" s="924"/>
      <c r="CP57" s="924"/>
      <c r="CQ57" s="924"/>
      <c r="CR57" s="924"/>
      <c r="CS57" s="924"/>
      <c r="CT57" s="924"/>
      <c r="CU57" s="924"/>
    </row>
    <row r="58" spans="1:99" s="865" customFormat="1" ht="16.5" customHeight="1">
      <c r="A58" s="803">
        <f t="shared" si="6"/>
        <v>34</v>
      </c>
      <c r="B58" s="799" t="s">
        <v>260</v>
      </c>
      <c r="C58" s="931">
        <v>0.439</v>
      </c>
      <c r="D58" s="931">
        <v>0.123</v>
      </c>
      <c r="E58" s="931">
        <v>0</v>
      </c>
      <c r="F58" s="931">
        <v>0</v>
      </c>
      <c r="G58" s="931">
        <v>1.4E-2</v>
      </c>
      <c r="H58" s="927">
        <f>SUM(C58:G58)</f>
        <v>0.57600000000000007</v>
      </c>
      <c r="I58" s="925">
        <f>0.4184-0.0143-0.0037</f>
        <v>0.40040000000000003</v>
      </c>
      <c r="J58" s="929">
        <f>+I58/H58*1000</f>
        <v>695.13888888888891</v>
      </c>
      <c r="K58" s="924"/>
      <c r="L58" s="924"/>
      <c r="M58" s="924"/>
      <c r="N58" s="924"/>
      <c r="O58" s="924"/>
      <c r="P58" s="924"/>
      <c r="Q58" s="924"/>
      <c r="R58" s="924"/>
      <c r="S58" s="924"/>
      <c r="T58" s="924"/>
      <c r="U58" s="924"/>
      <c r="V58" s="924"/>
      <c r="W58" s="924"/>
      <c r="X58" s="924"/>
      <c r="Y58" s="924"/>
      <c r="Z58" s="924"/>
      <c r="AA58" s="924"/>
      <c r="AB58" s="924"/>
      <c r="AC58" s="924"/>
      <c r="AD58" s="924"/>
      <c r="AE58" s="924"/>
      <c r="AF58" s="924"/>
      <c r="AG58" s="924"/>
      <c r="AH58" s="924"/>
      <c r="AI58" s="924"/>
      <c r="AJ58" s="924"/>
      <c r="AK58" s="924"/>
      <c r="AL58" s="924"/>
      <c r="AM58" s="924"/>
      <c r="AN58" s="924"/>
      <c r="AO58" s="924"/>
      <c r="AP58" s="924"/>
      <c r="AQ58" s="924"/>
      <c r="AR58" s="924"/>
      <c r="AS58" s="924"/>
      <c r="AT58" s="924"/>
      <c r="AU58" s="924"/>
      <c r="AV58" s="924"/>
      <c r="AW58" s="924"/>
      <c r="AX58" s="924"/>
      <c r="AY58" s="924"/>
      <c r="AZ58" s="924"/>
      <c r="BA58" s="924"/>
      <c r="BB58" s="924"/>
      <c r="BC58" s="924"/>
      <c r="BD58" s="924"/>
      <c r="BE58" s="924"/>
      <c r="BF58" s="924"/>
      <c r="BG58" s="924"/>
      <c r="BH58" s="924"/>
      <c r="BI58" s="924"/>
      <c r="BJ58" s="924"/>
      <c r="BK58" s="924"/>
      <c r="BL58" s="924"/>
      <c r="BM58" s="924"/>
      <c r="BN58" s="924"/>
      <c r="BO58" s="924"/>
      <c r="BP58" s="924"/>
      <c r="BQ58" s="924"/>
      <c r="BR58" s="924"/>
      <c r="BS58" s="924"/>
      <c r="BT58" s="924"/>
      <c r="BU58" s="924"/>
      <c r="BV58" s="924"/>
      <c r="BW58" s="924"/>
      <c r="BX58" s="924"/>
      <c r="BY58" s="924"/>
      <c r="BZ58" s="924"/>
      <c r="CA58" s="924"/>
      <c r="CB58" s="924"/>
      <c r="CC58" s="924"/>
      <c r="CD58" s="924"/>
      <c r="CE58" s="924"/>
      <c r="CF58" s="924"/>
      <c r="CG58" s="924"/>
      <c r="CH58" s="924"/>
      <c r="CI58" s="924"/>
      <c r="CJ58" s="924"/>
      <c r="CK58" s="924"/>
      <c r="CL58" s="924"/>
      <c r="CM58" s="924"/>
      <c r="CN58" s="924"/>
      <c r="CO58" s="924"/>
      <c r="CP58" s="924"/>
      <c r="CQ58" s="924"/>
      <c r="CR58" s="924"/>
      <c r="CS58" s="924"/>
      <c r="CT58" s="924"/>
      <c r="CU58" s="924"/>
    </row>
    <row r="59" spans="1:99" s="865" customFormat="1" ht="16.5" customHeight="1">
      <c r="A59" s="803">
        <f t="shared" si="6"/>
        <v>35</v>
      </c>
      <c r="B59" s="799" t="s">
        <v>258</v>
      </c>
      <c r="C59" s="931"/>
      <c r="D59" s="931"/>
      <c r="E59" s="931"/>
      <c r="F59" s="931"/>
      <c r="G59" s="931"/>
      <c r="H59" s="927"/>
      <c r="I59" s="925"/>
      <c r="J59" s="925"/>
      <c r="K59" s="924"/>
      <c r="L59" s="924"/>
      <c r="M59" s="924"/>
      <c r="N59" s="924"/>
      <c r="O59" s="924"/>
      <c r="P59" s="924"/>
      <c r="Q59" s="924"/>
      <c r="R59" s="924"/>
      <c r="S59" s="924"/>
      <c r="T59" s="924"/>
      <c r="U59" s="924"/>
      <c r="V59" s="924"/>
      <c r="W59" s="924"/>
      <c r="X59" s="924"/>
      <c r="Y59" s="924"/>
      <c r="Z59" s="924"/>
      <c r="AA59" s="924"/>
      <c r="AB59" s="924"/>
      <c r="AC59" s="924"/>
      <c r="AD59" s="924"/>
      <c r="AE59" s="924"/>
      <c r="AF59" s="924"/>
      <c r="AG59" s="924"/>
      <c r="AH59" s="924"/>
      <c r="AI59" s="924"/>
      <c r="AJ59" s="924"/>
      <c r="AK59" s="924"/>
      <c r="AL59" s="924"/>
      <c r="AM59" s="924"/>
      <c r="AN59" s="924"/>
      <c r="AO59" s="924"/>
      <c r="AP59" s="924"/>
      <c r="AQ59" s="924"/>
      <c r="AR59" s="924"/>
      <c r="AS59" s="924"/>
      <c r="AT59" s="924"/>
      <c r="AU59" s="924"/>
      <c r="AV59" s="924"/>
      <c r="AW59" s="924"/>
      <c r="AX59" s="924"/>
      <c r="AY59" s="924"/>
      <c r="AZ59" s="924"/>
      <c r="BA59" s="924"/>
      <c r="BB59" s="924"/>
      <c r="BC59" s="924"/>
      <c r="BD59" s="924"/>
      <c r="BE59" s="924"/>
      <c r="BF59" s="924"/>
      <c r="BG59" s="924"/>
      <c r="BH59" s="924"/>
      <c r="BI59" s="924"/>
      <c r="BJ59" s="924"/>
      <c r="BK59" s="924"/>
      <c r="BL59" s="924"/>
      <c r="BM59" s="924"/>
      <c r="BN59" s="924"/>
      <c r="BO59" s="924"/>
      <c r="BP59" s="924"/>
      <c r="BQ59" s="924"/>
      <c r="BR59" s="924"/>
      <c r="BS59" s="924"/>
      <c r="BT59" s="924"/>
      <c r="BU59" s="924"/>
      <c r="BV59" s="924"/>
      <c r="BW59" s="924"/>
      <c r="BX59" s="924"/>
      <c r="BY59" s="924"/>
      <c r="BZ59" s="924"/>
      <c r="CA59" s="924"/>
      <c r="CB59" s="924"/>
      <c r="CC59" s="924"/>
      <c r="CD59" s="924"/>
      <c r="CE59" s="924"/>
      <c r="CF59" s="924"/>
      <c r="CG59" s="924"/>
      <c r="CH59" s="924"/>
      <c r="CI59" s="924"/>
      <c r="CJ59" s="924"/>
      <c r="CK59" s="924"/>
      <c r="CL59" s="924"/>
      <c r="CM59" s="924"/>
      <c r="CN59" s="924"/>
      <c r="CO59" s="924"/>
      <c r="CP59" s="924"/>
      <c r="CQ59" s="924"/>
      <c r="CR59" s="924"/>
      <c r="CS59" s="924"/>
      <c r="CT59" s="924"/>
      <c r="CU59" s="924"/>
    </row>
    <row r="60" spans="1:99" s="865" customFormat="1" ht="16.5" customHeight="1">
      <c r="A60" s="803"/>
      <c r="B60" s="806" t="s">
        <v>2241</v>
      </c>
      <c r="C60" s="930">
        <f t="shared" ref="C60:I60" si="7">SUM(C52:C59)</f>
        <v>498.13300000000004</v>
      </c>
      <c r="D60" s="930">
        <f t="shared" si="7"/>
        <v>91.269000000000005</v>
      </c>
      <c r="E60" s="930">
        <f t="shared" si="7"/>
        <v>0</v>
      </c>
      <c r="F60" s="930">
        <f t="shared" si="7"/>
        <v>643.11299999999994</v>
      </c>
      <c r="G60" s="930">
        <f t="shared" si="7"/>
        <v>299.94900000000001</v>
      </c>
      <c r="H60" s="930">
        <f t="shared" si="7"/>
        <v>1532.4639999999999</v>
      </c>
      <c r="I60" s="925">
        <f t="shared" si="7"/>
        <v>867.48479999999995</v>
      </c>
      <c r="J60" s="929">
        <f>+I60/H60*1000</f>
        <v>566.07189467419778</v>
      </c>
      <c r="K60" s="924"/>
      <c r="L60" s="924"/>
      <c r="M60" s="924"/>
      <c r="N60" s="924"/>
      <c r="O60" s="924"/>
      <c r="P60" s="924"/>
      <c r="Q60" s="924"/>
      <c r="R60" s="924"/>
      <c r="S60" s="924"/>
      <c r="T60" s="924"/>
      <c r="U60" s="924"/>
      <c r="V60" s="924"/>
      <c r="W60" s="924"/>
      <c r="X60" s="924"/>
      <c r="Y60" s="924"/>
      <c r="Z60" s="924"/>
      <c r="AA60" s="924"/>
      <c r="AB60" s="924"/>
      <c r="AC60" s="924"/>
      <c r="AD60" s="924"/>
      <c r="AE60" s="924"/>
      <c r="AF60" s="924"/>
      <c r="AG60" s="924"/>
      <c r="AH60" s="924"/>
      <c r="AI60" s="924"/>
      <c r="AJ60" s="924"/>
      <c r="AK60" s="924"/>
      <c r="AL60" s="924"/>
      <c r="AM60" s="924"/>
      <c r="AN60" s="924"/>
      <c r="AO60" s="924"/>
      <c r="AP60" s="924"/>
      <c r="AQ60" s="924"/>
      <c r="AR60" s="924"/>
      <c r="AS60" s="924"/>
      <c r="AT60" s="924"/>
      <c r="AU60" s="924"/>
      <c r="AV60" s="924"/>
      <c r="AW60" s="924"/>
      <c r="AX60" s="924"/>
      <c r="AY60" s="924"/>
      <c r="AZ60" s="924"/>
      <c r="BA60" s="924"/>
      <c r="BB60" s="924"/>
      <c r="BC60" s="924"/>
      <c r="BD60" s="924"/>
      <c r="BE60" s="924"/>
      <c r="BF60" s="924"/>
      <c r="BG60" s="924"/>
      <c r="BH60" s="924"/>
      <c r="BI60" s="924"/>
      <c r="BJ60" s="924"/>
      <c r="BK60" s="924"/>
      <c r="BL60" s="924"/>
      <c r="BM60" s="924"/>
      <c r="BN60" s="924"/>
      <c r="BO60" s="924"/>
      <c r="BP60" s="924"/>
      <c r="BQ60" s="924"/>
      <c r="BR60" s="924"/>
      <c r="BS60" s="924"/>
      <c r="BT60" s="924"/>
      <c r="BU60" s="924"/>
      <c r="BV60" s="924"/>
      <c r="BW60" s="924"/>
      <c r="BX60" s="924"/>
      <c r="BY60" s="924"/>
      <c r="BZ60" s="924"/>
      <c r="CA60" s="924"/>
      <c r="CB60" s="924"/>
      <c r="CC60" s="924"/>
      <c r="CD60" s="924"/>
      <c r="CE60" s="924"/>
      <c r="CF60" s="924"/>
      <c r="CG60" s="924"/>
      <c r="CH60" s="924"/>
      <c r="CI60" s="924"/>
      <c r="CJ60" s="924"/>
      <c r="CK60" s="924"/>
      <c r="CL60" s="924"/>
      <c r="CM60" s="924"/>
      <c r="CN60" s="924"/>
      <c r="CO60" s="924"/>
      <c r="CP60" s="924"/>
      <c r="CQ60" s="924"/>
      <c r="CR60" s="924"/>
      <c r="CS60" s="924"/>
      <c r="CT60" s="924"/>
      <c r="CU60" s="924"/>
    </row>
    <row r="61" spans="1:99" s="865" customFormat="1" ht="16.5" customHeight="1">
      <c r="A61" s="803"/>
      <c r="B61" s="806"/>
      <c r="C61" s="930"/>
      <c r="D61" s="930"/>
      <c r="E61" s="930"/>
      <c r="F61" s="930"/>
      <c r="G61" s="930"/>
      <c r="H61" s="927"/>
      <c r="I61" s="925"/>
      <c r="J61" s="925"/>
      <c r="K61" s="924"/>
      <c r="M61" s="924"/>
      <c r="N61" s="924"/>
      <c r="O61" s="924"/>
      <c r="P61" s="924"/>
      <c r="Q61" s="924"/>
      <c r="R61" s="924"/>
      <c r="S61" s="924"/>
      <c r="T61" s="924"/>
      <c r="U61" s="924"/>
      <c r="V61" s="924"/>
      <c r="W61" s="924"/>
      <c r="X61" s="924"/>
      <c r="Y61" s="924"/>
      <c r="Z61" s="924"/>
      <c r="AA61" s="924"/>
      <c r="AB61" s="924"/>
      <c r="AC61" s="924"/>
      <c r="AD61" s="924"/>
      <c r="AE61" s="924"/>
      <c r="AF61" s="924"/>
      <c r="AG61" s="924"/>
      <c r="AH61" s="924"/>
      <c r="AI61" s="924"/>
      <c r="AJ61" s="924"/>
      <c r="AK61" s="924"/>
      <c r="AL61" s="924"/>
      <c r="AM61" s="924"/>
      <c r="AN61" s="924"/>
      <c r="AO61" s="924"/>
      <c r="AP61" s="924"/>
      <c r="AQ61" s="924"/>
      <c r="AR61" s="924"/>
      <c r="AS61" s="924"/>
      <c r="AT61" s="924"/>
      <c r="AU61" s="924"/>
      <c r="AV61" s="924"/>
      <c r="AW61" s="924"/>
      <c r="AX61" s="924"/>
      <c r="AY61" s="924"/>
      <c r="AZ61" s="924"/>
      <c r="BA61" s="924"/>
      <c r="BB61" s="924"/>
      <c r="BC61" s="924"/>
      <c r="BD61" s="924"/>
      <c r="BE61" s="924"/>
      <c r="BF61" s="924"/>
      <c r="BG61" s="924"/>
      <c r="BH61" s="924"/>
      <c r="BI61" s="924"/>
      <c r="BJ61" s="924"/>
      <c r="BK61" s="924"/>
      <c r="BL61" s="924"/>
      <c r="BM61" s="924"/>
      <c r="BN61" s="924"/>
      <c r="BO61" s="924"/>
      <c r="BP61" s="924"/>
      <c r="BQ61" s="924"/>
      <c r="BR61" s="924"/>
      <c r="BS61" s="924"/>
      <c r="BT61" s="924"/>
      <c r="BU61" s="924"/>
      <c r="BV61" s="924"/>
      <c r="BW61" s="924"/>
      <c r="BX61" s="924"/>
      <c r="BY61" s="924"/>
      <c r="BZ61" s="924"/>
      <c r="CA61" s="924"/>
      <c r="CB61" s="924"/>
      <c r="CC61" s="924"/>
      <c r="CD61" s="924"/>
      <c r="CE61" s="924"/>
      <c r="CF61" s="924"/>
      <c r="CG61" s="924"/>
      <c r="CH61" s="924"/>
      <c r="CI61" s="924"/>
      <c r="CJ61" s="924"/>
      <c r="CK61" s="924"/>
      <c r="CL61" s="924"/>
      <c r="CM61" s="924"/>
      <c r="CN61" s="924"/>
      <c r="CO61" s="924"/>
      <c r="CP61" s="924"/>
      <c r="CQ61" s="924"/>
      <c r="CR61" s="924"/>
      <c r="CS61" s="924"/>
      <c r="CT61" s="924"/>
      <c r="CU61" s="924"/>
    </row>
    <row r="62" spans="1:99" s="865" customFormat="1" ht="16.5" customHeight="1">
      <c r="A62" s="803"/>
      <c r="B62" s="809" t="s">
        <v>262</v>
      </c>
      <c r="C62" s="930">
        <f t="shared" ref="C62:I62" si="8">+C33+C50+C60</f>
        <v>946.27099999999996</v>
      </c>
      <c r="D62" s="930">
        <f t="shared" si="8"/>
        <v>310.94500000000005</v>
      </c>
      <c r="E62" s="930">
        <f t="shared" si="8"/>
        <v>315.41999999999996</v>
      </c>
      <c r="F62" s="930">
        <f t="shared" si="8"/>
        <v>1045.884</v>
      </c>
      <c r="G62" s="930">
        <f t="shared" si="8"/>
        <v>719.31</v>
      </c>
      <c r="H62" s="930">
        <f t="shared" si="8"/>
        <v>3337.83</v>
      </c>
      <c r="I62" s="925">
        <f t="shared" si="8"/>
        <v>1646.7294999999999</v>
      </c>
      <c r="J62" s="929">
        <f>+I62/H62*1000</f>
        <v>493.35331637620851</v>
      </c>
      <c r="K62" s="924"/>
      <c r="L62" s="924"/>
      <c r="M62" s="924"/>
      <c r="N62" s="924"/>
      <c r="O62" s="924"/>
      <c r="P62" s="924"/>
      <c r="Q62" s="924"/>
      <c r="R62" s="924"/>
      <c r="S62" s="924"/>
      <c r="T62" s="924"/>
      <c r="U62" s="924"/>
      <c r="V62" s="924"/>
      <c r="W62" s="924"/>
      <c r="X62" s="924"/>
      <c r="Y62" s="924"/>
      <c r="Z62" s="924"/>
      <c r="AA62" s="924"/>
      <c r="AB62" s="924"/>
      <c r="AC62" s="924"/>
      <c r="AD62" s="924"/>
      <c r="AE62" s="924"/>
      <c r="AF62" s="924"/>
      <c r="AG62" s="924"/>
      <c r="AH62" s="924"/>
      <c r="AI62" s="924"/>
      <c r="AJ62" s="924"/>
      <c r="AK62" s="924"/>
      <c r="AL62" s="924"/>
      <c r="AM62" s="924"/>
      <c r="AN62" s="924"/>
      <c r="AO62" s="924"/>
      <c r="AP62" s="924"/>
      <c r="AQ62" s="924"/>
      <c r="AR62" s="924"/>
      <c r="AS62" s="924"/>
      <c r="AT62" s="924"/>
      <c r="AU62" s="924"/>
      <c r="AV62" s="924"/>
      <c r="AW62" s="924"/>
      <c r="AX62" s="924"/>
      <c r="AY62" s="924"/>
      <c r="AZ62" s="924"/>
      <c r="BA62" s="924"/>
      <c r="BB62" s="924"/>
      <c r="BC62" s="924"/>
      <c r="BD62" s="924"/>
      <c r="BE62" s="924"/>
      <c r="BF62" s="924"/>
      <c r="BG62" s="924"/>
      <c r="BH62" s="924"/>
      <c r="BI62" s="924"/>
      <c r="BJ62" s="924"/>
      <c r="BK62" s="924"/>
      <c r="BL62" s="924"/>
      <c r="BM62" s="924"/>
      <c r="BN62" s="924"/>
      <c r="BO62" s="924"/>
      <c r="BP62" s="924"/>
      <c r="BQ62" s="924"/>
      <c r="BR62" s="924"/>
      <c r="BS62" s="924"/>
      <c r="BT62" s="924"/>
      <c r="BU62" s="924"/>
      <c r="BV62" s="924"/>
      <c r="BW62" s="924"/>
      <c r="BX62" s="924"/>
      <c r="BY62" s="924"/>
      <c r="BZ62" s="924"/>
      <c r="CA62" s="924"/>
      <c r="CB62" s="924"/>
      <c r="CC62" s="924"/>
      <c r="CD62" s="924"/>
      <c r="CE62" s="924"/>
      <c r="CF62" s="924"/>
      <c r="CG62" s="924"/>
      <c r="CH62" s="924"/>
      <c r="CI62" s="924"/>
      <c r="CJ62" s="924"/>
      <c r="CK62" s="924"/>
      <c r="CL62" s="924"/>
      <c r="CM62" s="924"/>
      <c r="CN62" s="924"/>
      <c r="CO62" s="924"/>
      <c r="CP62" s="924"/>
      <c r="CQ62" s="924"/>
      <c r="CR62" s="924"/>
      <c r="CS62" s="924"/>
      <c r="CT62" s="924"/>
      <c r="CU62" s="924"/>
    </row>
    <row r="63" spans="1:99" s="865" customFormat="1" ht="16.5" customHeight="1">
      <c r="A63" s="803">
        <v>36</v>
      </c>
      <c r="B63" s="799" t="s">
        <v>2240</v>
      </c>
      <c r="C63" s="925"/>
      <c r="D63" s="925"/>
      <c r="E63" s="925"/>
      <c r="F63" s="925"/>
      <c r="G63" s="925"/>
      <c r="H63" s="928">
        <v>5045.2860000000001</v>
      </c>
      <c r="I63" s="925"/>
      <c r="J63" s="925"/>
      <c r="K63" s="924"/>
      <c r="L63" s="924"/>
      <c r="M63" s="924"/>
      <c r="N63" s="924"/>
      <c r="O63" s="924"/>
      <c r="P63" s="924"/>
      <c r="Q63" s="924"/>
      <c r="R63" s="924"/>
      <c r="S63" s="924"/>
      <c r="T63" s="924"/>
      <c r="U63" s="924"/>
      <c r="V63" s="924"/>
      <c r="W63" s="924"/>
      <c r="X63" s="924"/>
      <c r="Y63" s="924"/>
      <c r="Z63" s="924"/>
      <c r="AA63" s="924"/>
      <c r="AB63" s="924"/>
      <c r="AC63" s="924"/>
      <c r="AD63" s="924"/>
      <c r="AE63" s="924"/>
      <c r="AF63" s="924"/>
      <c r="AG63" s="924"/>
      <c r="AH63" s="924"/>
      <c r="AI63" s="924"/>
      <c r="AJ63" s="924"/>
      <c r="AK63" s="924"/>
      <c r="AL63" s="924"/>
      <c r="AM63" s="924"/>
      <c r="AN63" s="924"/>
      <c r="AO63" s="924"/>
      <c r="AP63" s="924"/>
      <c r="AQ63" s="924"/>
      <c r="AR63" s="924"/>
      <c r="AS63" s="924"/>
      <c r="AT63" s="924"/>
      <c r="AU63" s="924"/>
      <c r="AV63" s="924"/>
      <c r="AW63" s="924"/>
      <c r="AX63" s="924"/>
      <c r="AY63" s="924"/>
      <c r="AZ63" s="924"/>
      <c r="BA63" s="924"/>
      <c r="BB63" s="924"/>
      <c r="BC63" s="924"/>
      <c r="BD63" s="924"/>
      <c r="BE63" s="924"/>
      <c r="BF63" s="924"/>
      <c r="BG63" s="924"/>
      <c r="BH63" s="924"/>
      <c r="BI63" s="924"/>
      <c r="BJ63" s="924"/>
      <c r="BK63" s="924"/>
      <c r="BL63" s="924"/>
      <c r="BM63" s="924"/>
      <c r="BN63" s="924"/>
      <c r="BO63" s="924"/>
      <c r="BP63" s="924"/>
      <c r="BQ63" s="924"/>
      <c r="BR63" s="924"/>
      <c r="BS63" s="924"/>
      <c r="BT63" s="924"/>
      <c r="BU63" s="924"/>
      <c r="BV63" s="924"/>
      <c r="BW63" s="924"/>
      <c r="BX63" s="924"/>
      <c r="BY63" s="924"/>
      <c r="BZ63" s="924"/>
      <c r="CA63" s="924"/>
      <c r="CB63" s="924"/>
      <c r="CC63" s="924"/>
      <c r="CD63" s="924"/>
      <c r="CE63" s="924"/>
      <c r="CF63" s="924"/>
      <c r="CG63" s="924"/>
      <c r="CH63" s="924"/>
      <c r="CI63" s="924"/>
      <c r="CJ63" s="924"/>
      <c r="CK63" s="924"/>
      <c r="CL63" s="924"/>
      <c r="CM63" s="924"/>
      <c r="CN63" s="924"/>
      <c r="CO63" s="924"/>
      <c r="CP63" s="924"/>
      <c r="CQ63" s="924"/>
      <c r="CR63" s="924"/>
      <c r="CS63" s="924"/>
      <c r="CT63" s="924"/>
      <c r="CU63" s="924"/>
    </row>
    <row r="64" spans="1:99" s="865" customFormat="1" ht="16.5" customHeight="1">
      <c r="A64" s="803">
        <f>A63+1</f>
        <v>37</v>
      </c>
      <c r="B64" s="799" t="s">
        <v>2239</v>
      </c>
      <c r="C64" s="925"/>
      <c r="D64" s="925"/>
      <c r="E64" s="925"/>
      <c r="F64" s="925"/>
      <c r="G64" s="925"/>
      <c r="H64" s="927">
        <f>+H63-H62</f>
        <v>1707.4560000000001</v>
      </c>
      <c r="I64" s="925"/>
      <c r="J64" s="925"/>
      <c r="K64" s="924"/>
      <c r="L64" s="924"/>
      <c r="M64" s="924"/>
      <c r="N64" s="924"/>
      <c r="O64" s="924"/>
      <c r="P64" s="924"/>
      <c r="Q64" s="924"/>
      <c r="R64" s="924"/>
      <c r="S64" s="924"/>
      <c r="T64" s="924"/>
      <c r="U64" s="924"/>
      <c r="V64" s="924"/>
      <c r="W64" s="924"/>
      <c r="X64" s="924"/>
      <c r="Y64" s="924"/>
      <c r="Z64" s="924"/>
      <c r="AA64" s="924"/>
      <c r="AB64" s="924"/>
      <c r="AC64" s="924"/>
      <c r="AD64" s="924"/>
      <c r="AE64" s="924"/>
      <c r="AF64" s="924"/>
      <c r="AG64" s="924"/>
      <c r="AH64" s="924"/>
      <c r="AI64" s="924"/>
      <c r="AJ64" s="924"/>
      <c r="AK64" s="924"/>
      <c r="AL64" s="924"/>
      <c r="AM64" s="924"/>
      <c r="AN64" s="924"/>
      <c r="AO64" s="924"/>
      <c r="AP64" s="924"/>
      <c r="AQ64" s="924"/>
      <c r="AR64" s="924"/>
      <c r="AS64" s="924"/>
      <c r="AT64" s="924"/>
      <c r="AU64" s="924"/>
      <c r="AV64" s="924"/>
      <c r="AW64" s="924"/>
      <c r="AX64" s="924"/>
      <c r="AY64" s="924"/>
      <c r="AZ64" s="924"/>
      <c r="BA64" s="924"/>
      <c r="BB64" s="924"/>
      <c r="BC64" s="924"/>
      <c r="BD64" s="924"/>
      <c r="BE64" s="924"/>
      <c r="BF64" s="924"/>
      <c r="BG64" s="924"/>
      <c r="BH64" s="924"/>
      <c r="BI64" s="924"/>
      <c r="BJ64" s="924"/>
      <c r="BK64" s="924"/>
      <c r="BL64" s="924"/>
      <c r="BM64" s="924"/>
      <c r="BN64" s="924"/>
      <c r="BO64" s="924"/>
      <c r="BP64" s="924"/>
      <c r="BQ64" s="924"/>
      <c r="BR64" s="924"/>
      <c r="BS64" s="924"/>
      <c r="BT64" s="924"/>
      <c r="BU64" s="924"/>
      <c r="BV64" s="924"/>
      <c r="BW64" s="924"/>
      <c r="BX64" s="924"/>
      <c r="BY64" s="924"/>
      <c r="BZ64" s="924"/>
      <c r="CA64" s="924"/>
      <c r="CB64" s="924"/>
      <c r="CC64" s="924"/>
      <c r="CD64" s="924"/>
      <c r="CE64" s="924"/>
      <c r="CF64" s="924"/>
      <c r="CG64" s="924"/>
      <c r="CH64" s="924"/>
      <c r="CI64" s="924"/>
      <c r="CJ64" s="924"/>
      <c r="CK64" s="924"/>
      <c r="CL64" s="924"/>
      <c r="CM64" s="924"/>
      <c r="CN64" s="924"/>
      <c r="CO64" s="924"/>
      <c r="CP64" s="924"/>
      <c r="CQ64" s="924"/>
      <c r="CR64" s="924"/>
      <c r="CS64" s="924"/>
      <c r="CT64" s="924"/>
      <c r="CU64" s="924"/>
    </row>
    <row r="65" spans="1:99" s="865" customFormat="1" ht="16.5" customHeight="1">
      <c r="A65" s="803">
        <f>A64+1</f>
        <v>38</v>
      </c>
      <c r="B65" s="795" t="s">
        <v>2238</v>
      </c>
      <c r="C65" s="925"/>
      <c r="D65" s="925"/>
      <c r="E65" s="925"/>
      <c r="F65" s="925"/>
      <c r="G65" s="925"/>
      <c r="H65" s="926">
        <f>+H64/H63</f>
        <v>0.33842600796069838</v>
      </c>
      <c r="I65" s="925"/>
      <c r="J65" s="925"/>
      <c r="K65" s="924"/>
      <c r="L65" s="924"/>
      <c r="M65" s="924"/>
      <c r="N65" s="924"/>
      <c r="O65" s="924"/>
      <c r="P65" s="924"/>
      <c r="Q65" s="924"/>
      <c r="R65" s="924"/>
      <c r="S65" s="924"/>
      <c r="T65" s="924"/>
      <c r="U65" s="924"/>
      <c r="V65" s="924"/>
      <c r="W65" s="924"/>
      <c r="X65" s="924"/>
      <c r="Y65" s="924"/>
      <c r="Z65" s="924"/>
      <c r="AA65" s="924"/>
      <c r="AB65" s="924"/>
      <c r="AC65" s="924"/>
      <c r="AD65" s="924"/>
      <c r="AE65" s="924"/>
      <c r="AF65" s="924"/>
      <c r="AG65" s="924"/>
      <c r="AH65" s="924"/>
      <c r="AI65" s="924"/>
      <c r="AJ65" s="924"/>
      <c r="AK65" s="924"/>
      <c r="AL65" s="924"/>
      <c r="AM65" s="924"/>
      <c r="AN65" s="924"/>
      <c r="AO65" s="924"/>
      <c r="AP65" s="924"/>
      <c r="AQ65" s="924"/>
      <c r="AR65" s="924"/>
      <c r="AS65" s="924"/>
      <c r="AT65" s="924"/>
      <c r="AU65" s="924"/>
      <c r="AV65" s="924"/>
      <c r="AW65" s="924"/>
      <c r="AX65" s="924"/>
      <c r="AY65" s="924"/>
      <c r="AZ65" s="924"/>
      <c r="BA65" s="924"/>
      <c r="BB65" s="924"/>
      <c r="BC65" s="924"/>
      <c r="BD65" s="924"/>
      <c r="BE65" s="924"/>
      <c r="BF65" s="924"/>
      <c r="BG65" s="924"/>
      <c r="BH65" s="924"/>
      <c r="BI65" s="924"/>
      <c r="BJ65" s="924"/>
      <c r="BK65" s="924"/>
      <c r="BL65" s="924"/>
      <c r="BM65" s="924"/>
      <c r="BN65" s="924"/>
      <c r="BO65" s="924"/>
      <c r="BP65" s="924"/>
      <c r="BQ65" s="924"/>
      <c r="BR65" s="924"/>
      <c r="BS65" s="924"/>
      <c r="BT65" s="924"/>
      <c r="BU65" s="924"/>
      <c r="BV65" s="924"/>
      <c r="BW65" s="924"/>
      <c r="BX65" s="924"/>
      <c r="BY65" s="924"/>
      <c r="BZ65" s="924"/>
      <c r="CA65" s="924"/>
      <c r="CB65" s="924"/>
      <c r="CC65" s="924"/>
      <c r="CD65" s="924"/>
      <c r="CE65" s="924"/>
      <c r="CF65" s="924"/>
      <c r="CG65" s="924"/>
      <c r="CH65" s="924"/>
      <c r="CI65" s="924"/>
      <c r="CJ65" s="924"/>
      <c r="CK65" s="924"/>
      <c r="CL65" s="924"/>
      <c r="CM65" s="924"/>
      <c r="CN65" s="924"/>
      <c r="CO65" s="924"/>
      <c r="CP65" s="924"/>
      <c r="CQ65" s="924"/>
      <c r="CR65" s="924"/>
      <c r="CS65" s="924"/>
      <c r="CT65" s="924"/>
      <c r="CU65" s="924"/>
    </row>
    <row r="66" spans="1:99" s="865" customFormat="1" ht="16.5" customHeight="1">
      <c r="A66" s="803">
        <f>A65+1</f>
        <v>39</v>
      </c>
      <c r="B66" s="799" t="s">
        <v>2237</v>
      </c>
      <c r="C66" s="925"/>
      <c r="D66" s="925"/>
      <c r="E66" s="925"/>
      <c r="F66" s="925"/>
      <c r="G66" s="925"/>
      <c r="H66" s="926">
        <v>0.96847730536029286</v>
      </c>
      <c r="I66" s="925"/>
      <c r="J66" s="925"/>
      <c r="K66" s="924"/>
      <c r="L66" s="924"/>
      <c r="M66" s="924"/>
      <c r="N66" s="924"/>
      <c r="O66" s="924"/>
      <c r="P66" s="924"/>
      <c r="Q66" s="924"/>
      <c r="R66" s="924"/>
      <c r="S66" s="924"/>
      <c r="T66" s="924"/>
      <c r="U66" s="924"/>
      <c r="V66" s="924"/>
      <c r="W66" s="924"/>
      <c r="X66" s="924"/>
      <c r="Y66" s="924"/>
      <c r="Z66" s="924"/>
      <c r="AA66" s="924"/>
      <c r="AB66" s="924"/>
      <c r="AC66" s="924"/>
      <c r="AD66" s="924"/>
      <c r="AE66" s="924"/>
      <c r="AF66" s="924"/>
      <c r="AG66" s="924"/>
      <c r="AH66" s="924"/>
      <c r="AI66" s="924"/>
      <c r="AJ66" s="924"/>
      <c r="AK66" s="924"/>
      <c r="AL66" s="924"/>
      <c r="AM66" s="924"/>
      <c r="AN66" s="924"/>
      <c r="AO66" s="924"/>
      <c r="AP66" s="924"/>
      <c r="AQ66" s="924"/>
      <c r="AR66" s="924"/>
      <c r="AS66" s="924"/>
      <c r="AT66" s="924"/>
      <c r="AU66" s="924"/>
      <c r="AV66" s="924"/>
      <c r="AW66" s="924"/>
      <c r="AX66" s="924"/>
      <c r="AY66" s="924"/>
      <c r="AZ66" s="924"/>
      <c r="BA66" s="924"/>
      <c r="BB66" s="924"/>
      <c r="BC66" s="924"/>
      <c r="BD66" s="924"/>
      <c r="BE66" s="924"/>
      <c r="BF66" s="924"/>
      <c r="BG66" s="924"/>
      <c r="BH66" s="924"/>
      <c r="BI66" s="924"/>
      <c r="BJ66" s="924"/>
      <c r="BK66" s="924"/>
      <c r="BL66" s="924"/>
      <c r="BM66" s="924"/>
      <c r="BN66" s="924"/>
      <c r="BO66" s="924"/>
      <c r="BP66" s="924"/>
      <c r="BQ66" s="924"/>
      <c r="BR66" s="924"/>
      <c r="BS66" s="924"/>
      <c r="BT66" s="924"/>
      <c r="BU66" s="924"/>
      <c r="BV66" s="924"/>
      <c r="BW66" s="924"/>
      <c r="BX66" s="924"/>
      <c r="BY66" s="924"/>
      <c r="BZ66" s="924"/>
      <c r="CA66" s="924"/>
      <c r="CB66" s="924"/>
      <c r="CC66" s="924"/>
      <c r="CD66" s="924"/>
      <c r="CE66" s="924"/>
      <c r="CF66" s="924"/>
      <c r="CG66" s="924"/>
      <c r="CH66" s="924"/>
      <c r="CI66" s="924"/>
      <c r="CJ66" s="924"/>
      <c r="CK66" s="924"/>
      <c r="CL66" s="924"/>
      <c r="CM66" s="924"/>
      <c r="CN66" s="924"/>
      <c r="CO66" s="924"/>
      <c r="CP66" s="924"/>
      <c r="CQ66" s="924"/>
      <c r="CR66" s="924"/>
      <c r="CS66" s="924"/>
      <c r="CT66" s="924"/>
      <c r="CU66" s="924"/>
    </row>
    <row r="67" spans="1:99" s="865" customFormat="1" ht="16.5" customHeight="1">
      <c r="A67" s="803">
        <f>A66+1</f>
        <v>40</v>
      </c>
      <c r="B67" s="795" t="s">
        <v>2236</v>
      </c>
      <c r="C67" s="925"/>
      <c r="D67" s="925"/>
      <c r="E67" s="925"/>
      <c r="F67" s="925"/>
      <c r="G67" s="925"/>
      <c r="H67" s="926">
        <f>1-((1-H65))*H66</f>
        <v>0.35928060289332542</v>
      </c>
      <c r="I67" s="925"/>
      <c r="J67" s="925"/>
      <c r="K67" s="924"/>
      <c r="L67" s="924"/>
      <c r="M67" s="924"/>
      <c r="N67" s="924"/>
      <c r="O67" s="924"/>
      <c r="P67" s="924"/>
      <c r="Q67" s="924"/>
      <c r="R67" s="924"/>
      <c r="S67" s="924"/>
      <c r="T67" s="924"/>
      <c r="U67" s="924"/>
      <c r="V67" s="924"/>
      <c r="W67" s="924"/>
      <c r="X67" s="924"/>
      <c r="Y67" s="924"/>
      <c r="Z67" s="924"/>
      <c r="AA67" s="924"/>
      <c r="AB67" s="924"/>
      <c r="AC67" s="924"/>
      <c r="AD67" s="924"/>
      <c r="AE67" s="924"/>
      <c r="AF67" s="924"/>
      <c r="AG67" s="924"/>
      <c r="AH67" s="924"/>
      <c r="AI67" s="924"/>
      <c r="AJ67" s="924"/>
      <c r="AK67" s="924"/>
      <c r="AL67" s="924"/>
      <c r="AM67" s="924"/>
      <c r="AN67" s="924"/>
      <c r="AO67" s="924"/>
      <c r="AP67" s="924"/>
      <c r="AQ67" s="924"/>
      <c r="AR67" s="924"/>
      <c r="AS67" s="924"/>
      <c r="AT67" s="924"/>
      <c r="AU67" s="924"/>
      <c r="AV67" s="924"/>
      <c r="AW67" s="924"/>
      <c r="AX67" s="924"/>
      <c r="AY67" s="924"/>
      <c r="AZ67" s="924"/>
      <c r="BA67" s="924"/>
      <c r="BB67" s="924"/>
      <c r="BC67" s="924"/>
      <c r="BD67" s="924"/>
      <c r="BE67" s="924"/>
      <c r="BF67" s="924"/>
      <c r="BG67" s="924"/>
      <c r="BH67" s="924"/>
      <c r="BI67" s="924"/>
      <c r="BJ67" s="924"/>
      <c r="BK67" s="924"/>
      <c r="BL67" s="924"/>
      <c r="BM67" s="924"/>
      <c r="BN67" s="924"/>
      <c r="BO67" s="924"/>
      <c r="BP67" s="924"/>
      <c r="BQ67" s="924"/>
      <c r="BR67" s="924"/>
      <c r="BS67" s="924"/>
      <c r="BT67" s="924"/>
      <c r="BU67" s="924"/>
      <c r="BV67" s="924"/>
      <c r="BW67" s="924"/>
      <c r="BX67" s="924"/>
      <c r="BY67" s="924"/>
      <c r="BZ67" s="924"/>
      <c r="CA67" s="924"/>
      <c r="CB67" s="924"/>
      <c r="CC67" s="924"/>
      <c r="CD67" s="924"/>
      <c r="CE67" s="924"/>
      <c r="CF67" s="924"/>
      <c r="CG67" s="924"/>
      <c r="CH67" s="924"/>
      <c r="CI67" s="924"/>
      <c r="CJ67" s="924"/>
      <c r="CK67" s="924"/>
      <c r="CL67" s="924"/>
      <c r="CM67" s="924"/>
      <c r="CN67" s="924"/>
      <c r="CO67" s="924"/>
      <c r="CP67" s="924"/>
      <c r="CQ67" s="924"/>
      <c r="CR67" s="924"/>
      <c r="CS67" s="924"/>
      <c r="CT67" s="924"/>
      <c r="CU67" s="924"/>
    </row>
    <row r="68" spans="1:99" ht="20.100000000000001" customHeight="1">
      <c r="K68" s="788"/>
    </row>
    <row r="69" spans="1:99" ht="20.100000000000001" customHeight="1">
      <c r="K69" s="788"/>
    </row>
    <row r="70" spans="1:99" ht="20.100000000000001" customHeight="1">
      <c r="K70" s="788"/>
    </row>
    <row r="71" spans="1:99" ht="20.100000000000001" customHeight="1">
      <c r="K71" s="788"/>
    </row>
    <row r="72" spans="1:99" ht="20.100000000000001" customHeight="1">
      <c r="K72" s="788"/>
    </row>
    <row r="73" spans="1:99" ht="20.100000000000001" customHeight="1">
      <c r="K73" s="788"/>
    </row>
    <row r="74" spans="1:99" ht="20.100000000000001" customHeight="1">
      <c r="K74" s="788"/>
    </row>
    <row r="75" spans="1:99" ht="20.100000000000001" customHeight="1">
      <c r="K75" s="788"/>
    </row>
    <row r="76" spans="1:99" ht="20.100000000000001" customHeight="1">
      <c r="K76" s="788"/>
    </row>
    <row r="77" spans="1:99" ht="20.100000000000001" customHeight="1">
      <c r="K77" s="788"/>
    </row>
    <row r="78" spans="1:99" ht="20.100000000000001" customHeight="1">
      <c r="K78" s="788"/>
    </row>
    <row r="79" spans="1:99" ht="20.100000000000001" customHeight="1">
      <c r="K79" s="788"/>
    </row>
    <row r="80" spans="1:99" ht="20.100000000000001" customHeight="1">
      <c r="K80" s="788"/>
    </row>
    <row r="81" spans="11:11" ht="20.100000000000001" customHeight="1">
      <c r="K81" s="788"/>
    </row>
    <row r="82" spans="11:11" ht="20.100000000000001" customHeight="1">
      <c r="K82" s="788"/>
    </row>
    <row r="83" spans="11:11" ht="20.100000000000001" customHeight="1">
      <c r="K83" s="788"/>
    </row>
    <row r="84" spans="11:11" ht="20.100000000000001" customHeight="1">
      <c r="K84" s="788"/>
    </row>
    <row r="85" spans="11:11" ht="20.100000000000001" customHeight="1">
      <c r="K85" s="788"/>
    </row>
    <row r="86" spans="11:11" ht="20.100000000000001" customHeight="1">
      <c r="K86" s="788"/>
    </row>
    <row r="87" spans="11:11" ht="20.100000000000001" customHeight="1">
      <c r="K87" s="788"/>
    </row>
    <row r="88" spans="11:11" ht="20.100000000000001" customHeight="1">
      <c r="K88" s="788"/>
    </row>
    <row r="89" spans="11:11" ht="20.100000000000001" customHeight="1">
      <c r="K89" s="788"/>
    </row>
    <row r="90" spans="11:11" ht="20.100000000000001" customHeight="1">
      <c r="K90" s="788"/>
    </row>
    <row r="91" spans="11:11" ht="20.100000000000001" customHeight="1">
      <c r="K91" s="788"/>
    </row>
    <row r="92" spans="11:11" ht="20.100000000000001" customHeight="1">
      <c r="K92" s="788"/>
    </row>
    <row r="93" spans="11:11" ht="20.100000000000001" customHeight="1">
      <c r="K93" s="788"/>
    </row>
    <row r="94" spans="11:11" ht="20.100000000000001" customHeight="1">
      <c r="K94" s="788"/>
    </row>
    <row r="95" spans="11:11" ht="20.100000000000001" customHeight="1">
      <c r="K95" s="788"/>
    </row>
    <row r="96" spans="11:11" ht="20.100000000000001" customHeight="1">
      <c r="K96" s="788"/>
    </row>
    <row r="97" spans="11:11" ht="20.100000000000001" customHeight="1">
      <c r="K97" s="788"/>
    </row>
    <row r="98" spans="11:11" ht="20.100000000000001" customHeight="1">
      <c r="K98" s="788"/>
    </row>
    <row r="99" spans="11:11" ht="20.100000000000001" customHeight="1">
      <c r="K99" s="788"/>
    </row>
    <row r="100" spans="11:11" ht="20.100000000000001" customHeight="1">
      <c r="K100" s="788"/>
    </row>
    <row r="101" spans="11:11" ht="20.100000000000001" customHeight="1">
      <c r="K101" s="788"/>
    </row>
    <row r="102" spans="11:11" ht="20.100000000000001" customHeight="1">
      <c r="K102" s="788"/>
    </row>
    <row r="103" spans="11:11" ht="20.100000000000001" customHeight="1">
      <c r="K103" s="788"/>
    </row>
    <row r="104" spans="11:11" ht="20.100000000000001" customHeight="1">
      <c r="K104" s="788"/>
    </row>
    <row r="105" spans="11:11" ht="20.100000000000001" customHeight="1">
      <c r="K105" s="788"/>
    </row>
    <row r="106" spans="11:11" ht="20.100000000000001" customHeight="1">
      <c r="K106" s="788"/>
    </row>
    <row r="107" spans="11:11" ht="20.100000000000001" customHeight="1">
      <c r="K107" s="788"/>
    </row>
    <row r="108" spans="11:11" ht="20.100000000000001" customHeight="1">
      <c r="K108" s="788"/>
    </row>
    <row r="109" spans="11:11" ht="20.100000000000001" customHeight="1">
      <c r="K109" s="788"/>
    </row>
    <row r="110" spans="11:11" ht="20.100000000000001" customHeight="1">
      <c r="K110" s="788"/>
    </row>
    <row r="111" spans="11:11" ht="20.100000000000001" customHeight="1">
      <c r="K111" s="788"/>
    </row>
    <row r="112" spans="11:11" ht="20.100000000000001" customHeight="1">
      <c r="K112" s="788"/>
    </row>
    <row r="113" spans="11:11" ht="20.100000000000001" customHeight="1">
      <c r="K113" s="788"/>
    </row>
    <row r="114" spans="11:11" ht="20.100000000000001" customHeight="1">
      <c r="K114" s="788"/>
    </row>
    <row r="115" spans="11:11" ht="20.100000000000001" customHeight="1">
      <c r="K115" s="788"/>
    </row>
    <row r="116" spans="11:11" ht="20.100000000000001" customHeight="1">
      <c r="K116" s="788"/>
    </row>
    <row r="117" spans="11:11" ht="20.100000000000001" customHeight="1">
      <c r="K117" s="788"/>
    </row>
    <row r="118" spans="11:11" ht="20.100000000000001" customHeight="1">
      <c r="K118" s="788"/>
    </row>
    <row r="119" spans="11:11" ht="20.100000000000001" customHeight="1">
      <c r="K119" s="788"/>
    </row>
    <row r="120" spans="11:11" ht="20.100000000000001" customHeight="1">
      <c r="K120" s="788"/>
    </row>
    <row r="121" spans="11:11" ht="20.100000000000001" customHeight="1">
      <c r="K121" s="788"/>
    </row>
    <row r="122" spans="11:11" ht="20.100000000000001" customHeight="1">
      <c r="K122" s="788"/>
    </row>
    <row r="123" spans="11:11" ht="20.100000000000001" customHeight="1">
      <c r="K123" s="788"/>
    </row>
    <row r="124" spans="11:11" ht="20.100000000000001" customHeight="1">
      <c r="K124" s="788"/>
    </row>
    <row r="125" spans="11:11" ht="20.100000000000001" customHeight="1">
      <c r="K125" s="788"/>
    </row>
    <row r="126" spans="11:11" ht="20.100000000000001" customHeight="1">
      <c r="K126" s="788"/>
    </row>
    <row r="127" spans="11:11" ht="20.100000000000001" customHeight="1">
      <c r="K127" s="788"/>
    </row>
    <row r="128" spans="11:11" ht="20.100000000000001" customHeight="1">
      <c r="K128" s="788"/>
    </row>
    <row r="129" spans="11:11" ht="20.100000000000001" customHeight="1">
      <c r="K129" s="788"/>
    </row>
    <row r="130" spans="11:11" ht="20.100000000000001" customHeight="1">
      <c r="K130" s="788"/>
    </row>
    <row r="131" spans="11:11" ht="20.100000000000001" customHeight="1">
      <c r="K131" s="788"/>
    </row>
    <row r="132" spans="11:11" ht="20.100000000000001" customHeight="1">
      <c r="K132" s="788"/>
    </row>
    <row r="133" spans="11:11" ht="20.100000000000001" customHeight="1">
      <c r="K133" s="788"/>
    </row>
    <row r="134" spans="11:11" ht="20.100000000000001" customHeight="1">
      <c r="K134" s="788"/>
    </row>
    <row r="135" spans="11:11" ht="20.100000000000001" customHeight="1">
      <c r="K135" s="788"/>
    </row>
    <row r="136" spans="11:11" ht="20.100000000000001" customHeight="1">
      <c r="K136" s="788"/>
    </row>
    <row r="137" spans="11:11" ht="20.100000000000001" customHeight="1">
      <c r="K137" s="788"/>
    </row>
    <row r="138" spans="11:11" ht="20.100000000000001" customHeight="1">
      <c r="K138" s="788"/>
    </row>
    <row r="139" spans="11:11" ht="20.100000000000001" customHeight="1">
      <c r="K139" s="788"/>
    </row>
    <row r="140" spans="11:11" ht="20.100000000000001" customHeight="1">
      <c r="K140" s="788"/>
    </row>
    <row r="141" spans="11:11" ht="20.100000000000001" customHeight="1">
      <c r="K141" s="788"/>
    </row>
    <row r="142" spans="11:11" ht="20.100000000000001" customHeight="1">
      <c r="K142" s="788"/>
    </row>
    <row r="143" spans="11:11" ht="20.100000000000001" customHeight="1">
      <c r="K143" s="788"/>
    </row>
    <row r="144" spans="11:11" ht="20.100000000000001" customHeight="1">
      <c r="K144" s="788"/>
    </row>
    <row r="145" spans="11:11" ht="20.100000000000001" customHeight="1">
      <c r="K145" s="788"/>
    </row>
    <row r="146" spans="11:11" ht="20.100000000000001" customHeight="1">
      <c r="K146" s="788"/>
    </row>
    <row r="147" spans="11:11" ht="20.100000000000001" customHeight="1">
      <c r="K147" s="788"/>
    </row>
    <row r="148" spans="11:11">
      <c r="K148" s="788"/>
    </row>
    <row r="149" spans="11:11">
      <c r="K149" s="788"/>
    </row>
    <row r="150" spans="11:11">
      <c r="K150" s="788"/>
    </row>
    <row r="151" spans="11:11">
      <c r="K151" s="788"/>
    </row>
    <row r="152" spans="11:11">
      <c r="K152" s="788"/>
    </row>
    <row r="153" spans="11:11">
      <c r="K153" s="788"/>
    </row>
    <row r="154" spans="11:11">
      <c r="K154" s="788"/>
    </row>
    <row r="155" spans="11:11">
      <c r="K155" s="788"/>
    </row>
    <row r="156" spans="11:11">
      <c r="K156" s="788"/>
    </row>
    <row r="157" spans="11:11">
      <c r="K157" s="788"/>
    </row>
    <row r="158" spans="11:11">
      <c r="K158" s="788"/>
    </row>
    <row r="159" spans="11:11">
      <c r="K159" s="788"/>
    </row>
    <row r="160" spans="11:11">
      <c r="K160" s="788"/>
    </row>
    <row r="161" spans="11:11">
      <c r="K161" s="788"/>
    </row>
    <row r="162" spans="11:11">
      <c r="K162" s="788"/>
    </row>
    <row r="163" spans="11:11">
      <c r="K163" s="788"/>
    </row>
    <row r="164" spans="11:11">
      <c r="K164" s="788"/>
    </row>
    <row r="165" spans="11:11">
      <c r="K165" s="788"/>
    </row>
    <row r="166" spans="11:11">
      <c r="K166" s="788"/>
    </row>
    <row r="167" spans="11:11">
      <c r="K167" s="788"/>
    </row>
    <row r="168" spans="11:11">
      <c r="K168" s="788"/>
    </row>
    <row r="169" spans="11:11">
      <c r="K169" s="788"/>
    </row>
    <row r="170" spans="11:11">
      <c r="K170" s="788"/>
    </row>
    <row r="171" spans="11:11">
      <c r="K171" s="788"/>
    </row>
    <row r="172" spans="11:11">
      <c r="K172" s="788"/>
    </row>
    <row r="173" spans="11:11">
      <c r="K173" s="788"/>
    </row>
    <row r="174" spans="11:11">
      <c r="K174" s="788"/>
    </row>
    <row r="175" spans="11:11">
      <c r="K175" s="788"/>
    </row>
    <row r="176" spans="11:11">
      <c r="K176" s="788"/>
    </row>
    <row r="177" spans="11:11">
      <c r="K177" s="788"/>
    </row>
    <row r="178" spans="11:11">
      <c r="K178" s="788"/>
    </row>
    <row r="179" spans="11:11">
      <c r="K179" s="788"/>
    </row>
    <row r="180" spans="11:11">
      <c r="K180" s="788"/>
    </row>
    <row r="181" spans="11:11">
      <c r="K181" s="788"/>
    </row>
    <row r="182" spans="11:11">
      <c r="K182" s="788"/>
    </row>
    <row r="183" spans="11:11">
      <c r="K183" s="788"/>
    </row>
    <row r="184" spans="11:11">
      <c r="K184" s="788"/>
    </row>
    <row r="185" spans="11:11">
      <c r="K185" s="788"/>
    </row>
    <row r="186" spans="11:11">
      <c r="K186" s="788"/>
    </row>
    <row r="187" spans="11:11">
      <c r="K187" s="788"/>
    </row>
    <row r="188" spans="11:11">
      <c r="K188" s="788"/>
    </row>
    <row r="189" spans="11:11">
      <c r="K189" s="788"/>
    </row>
    <row r="190" spans="11:11">
      <c r="K190" s="788"/>
    </row>
    <row r="191" spans="11:11">
      <c r="K191" s="788"/>
    </row>
    <row r="192" spans="11:11">
      <c r="K192" s="788"/>
    </row>
    <row r="193" spans="11:11">
      <c r="K193" s="788"/>
    </row>
    <row r="194" spans="11:11">
      <c r="K194" s="788"/>
    </row>
    <row r="195" spans="11:11">
      <c r="K195" s="788"/>
    </row>
    <row r="196" spans="11:11">
      <c r="K196" s="788"/>
    </row>
    <row r="197" spans="11:11">
      <c r="K197" s="788"/>
    </row>
    <row r="198" spans="11:11">
      <c r="K198" s="788"/>
    </row>
    <row r="199" spans="11:11">
      <c r="K199" s="788"/>
    </row>
    <row r="200" spans="11:11">
      <c r="K200" s="788"/>
    </row>
    <row r="201" spans="11:11">
      <c r="K201" s="788"/>
    </row>
    <row r="202" spans="11:11">
      <c r="K202" s="788"/>
    </row>
    <row r="203" spans="11:11">
      <c r="K203" s="788"/>
    </row>
    <row r="204" spans="11:11">
      <c r="K204" s="788"/>
    </row>
    <row r="205" spans="11:11">
      <c r="K205" s="788"/>
    </row>
    <row r="206" spans="11:11">
      <c r="K206" s="788"/>
    </row>
    <row r="207" spans="11:11">
      <c r="K207" s="788"/>
    </row>
    <row r="208" spans="11:11">
      <c r="K208" s="788"/>
    </row>
    <row r="209" spans="11:11">
      <c r="K209" s="788"/>
    </row>
    <row r="210" spans="11:11">
      <c r="K210" s="788"/>
    </row>
    <row r="211" spans="11:11">
      <c r="K211" s="788"/>
    </row>
    <row r="212" spans="11:11">
      <c r="K212" s="788"/>
    </row>
    <row r="213" spans="11:11">
      <c r="K213" s="788"/>
    </row>
    <row r="214" spans="11:11">
      <c r="K214" s="788"/>
    </row>
    <row r="215" spans="11:11">
      <c r="K215" s="788"/>
    </row>
    <row r="216" spans="11:11">
      <c r="K216" s="788"/>
    </row>
    <row r="217" spans="11:11">
      <c r="K217" s="788"/>
    </row>
    <row r="218" spans="11:11">
      <c r="K218" s="788"/>
    </row>
    <row r="219" spans="11:11">
      <c r="K219" s="788"/>
    </row>
    <row r="220" spans="11:11">
      <c r="K220" s="788"/>
    </row>
    <row r="221" spans="11:11">
      <c r="K221" s="788"/>
    </row>
    <row r="222" spans="11:11">
      <c r="K222" s="788"/>
    </row>
    <row r="223" spans="11:11">
      <c r="K223" s="788"/>
    </row>
    <row r="224" spans="11:11">
      <c r="K224" s="788"/>
    </row>
    <row r="225" spans="11:11">
      <c r="K225" s="788"/>
    </row>
    <row r="226" spans="11:11">
      <c r="K226" s="788"/>
    </row>
    <row r="227" spans="11:11">
      <c r="K227" s="788"/>
    </row>
    <row r="228" spans="11:11">
      <c r="K228" s="788"/>
    </row>
    <row r="229" spans="11:11">
      <c r="K229" s="788"/>
    </row>
    <row r="230" spans="11:11">
      <c r="K230" s="788"/>
    </row>
    <row r="231" spans="11:11">
      <c r="K231" s="788"/>
    </row>
    <row r="232" spans="11:11">
      <c r="K232" s="788"/>
    </row>
    <row r="233" spans="11:11">
      <c r="K233" s="788"/>
    </row>
    <row r="234" spans="11:11">
      <c r="K234" s="788"/>
    </row>
    <row r="235" spans="11:11">
      <c r="K235" s="788"/>
    </row>
    <row r="236" spans="11:11">
      <c r="K236" s="788"/>
    </row>
    <row r="237" spans="11:11">
      <c r="K237" s="788"/>
    </row>
    <row r="238" spans="11:11">
      <c r="K238" s="788"/>
    </row>
    <row r="239" spans="11:11">
      <c r="K239" s="788"/>
    </row>
    <row r="240" spans="11:11">
      <c r="K240" s="788"/>
    </row>
    <row r="241" spans="11:11">
      <c r="K241" s="788"/>
    </row>
    <row r="242" spans="11:11">
      <c r="K242" s="788"/>
    </row>
    <row r="243" spans="11:11">
      <c r="K243" s="788"/>
    </row>
    <row r="244" spans="11:11">
      <c r="K244" s="788"/>
    </row>
    <row r="245" spans="11:11">
      <c r="K245" s="788"/>
    </row>
    <row r="246" spans="11:11">
      <c r="K246" s="788"/>
    </row>
    <row r="247" spans="11:11">
      <c r="K247" s="788"/>
    </row>
    <row r="248" spans="11:11">
      <c r="K248" s="788"/>
    </row>
    <row r="249" spans="11:11">
      <c r="K249" s="788"/>
    </row>
    <row r="250" spans="11:11">
      <c r="K250" s="788"/>
    </row>
    <row r="251" spans="11:11">
      <c r="K251" s="788"/>
    </row>
    <row r="252" spans="11:11">
      <c r="K252" s="788"/>
    </row>
    <row r="253" spans="11:11">
      <c r="K253" s="788"/>
    </row>
    <row r="254" spans="11:11">
      <c r="K254" s="788"/>
    </row>
    <row r="255" spans="11:11">
      <c r="K255" s="788"/>
    </row>
    <row r="256" spans="11:11">
      <c r="K256" s="788"/>
    </row>
    <row r="257" spans="11:11">
      <c r="K257" s="788"/>
    </row>
    <row r="258" spans="11:11">
      <c r="K258" s="788"/>
    </row>
    <row r="259" spans="11:11">
      <c r="K259" s="788"/>
    </row>
    <row r="260" spans="11:11">
      <c r="K260" s="788"/>
    </row>
    <row r="261" spans="11:11">
      <c r="K261" s="788"/>
    </row>
    <row r="262" spans="11:11">
      <c r="K262" s="788"/>
    </row>
    <row r="263" spans="11:11">
      <c r="K263" s="788"/>
    </row>
    <row r="264" spans="11:11">
      <c r="K264" s="788"/>
    </row>
    <row r="265" spans="11:11">
      <c r="K265" s="788"/>
    </row>
    <row r="266" spans="11:11">
      <c r="K266" s="788"/>
    </row>
    <row r="267" spans="11:11">
      <c r="K267" s="788"/>
    </row>
    <row r="268" spans="11:11">
      <c r="K268" s="788"/>
    </row>
    <row r="269" spans="11:11">
      <c r="K269" s="788"/>
    </row>
    <row r="270" spans="11:11">
      <c r="K270" s="788"/>
    </row>
    <row r="271" spans="11:11">
      <c r="K271" s="788"/>
    </row>
    <row r="272" spans="11:11">
      <c r="K272" s="788"/>
    </row>
    <row r="273" spans="11:11">
      <c r="K273" s="788"/>
    </row>
    <row r="274" spans="11:11">
      <c r="K274" s="788"/>
    </row>
    <row r="275" spans="11:11">
      <c r="K275" s="788"/>
    </row>
    <row r="276" spans="11:11">
      <c r="K276" s="788"/>
    </row>
    <row r="277" spans="11:11">
      <c r="K277" s="788"/>
    </row>
    <row r="278" spans="11:11">
      <c r="K278" s="788"/>
    </row>
    <row r="279" spans="11:11">
      <c r="K279" s="788"/>
    </row>
    <row r="280" spans="11:11">
      <c r="K280" s="788"/>
    </row>
    <row r="281" spans="11:11">
      <c r="K281" s="788"/>
    </row>
    <row r="282" spans="11:11">
      <c r="K282" s="788"/>
    </row>
    <row r="283" spans="11:11">
      <c r="K283" s="788"/>
    </row>
    <row r="284" spans="11:11">
      <c r="K284" s="788"/>
    </row>
    <row r="285" spans="11:11">
      <c r="K285" s="788"/>
    </row>
    <row r="286" spans="11:11">
      <c r="K286" s="788"/>
    </row>
    <row r="287" spans="11:11">
      <c r="K287" s="788"/>
    </row>
    <row r="288" spans="11:11">
      <c r="K288" s="788"/>
    </row>
    <row r="289" spans="11:11">
      <c r="K289" s="788"/>
    </row>
    <row r="290" spans="11:11">
      <c r="K290" s="788"/>
    </row>
    <row r="291" spans="11:11">
      <c r="K291" s="788"/>
    </row>
    <row r="292" spans="11:11">
      <c r="K292" s="788"/>
    </row>
    <row r="293" spans="11:11">
      <c r="K293" s="788"/>
    </row>
    <row r="294" spans="11:11">
      <c r="K294" s="788"/>
    </row>
    <row r="295" spans="11:11">
      <c r="K295" s="788"/>
    </row>
    <row r="296" spans="11:11">
      <c r="K296" s="788"/>
    </row>
    <row r="297" spans="11:11">
      <c r="K297" s="788"/>
    </row>
    <row r="298" spans="11:11">
      <c r="K298" s="788"/>
    </row>
    <row r="299" spans="11:11">
      <c r="K299" s="788"/>
    </row>
    <row r="300" spans="11:11">
      <c r="K300" s="788"/>
    </row>
    <row r="301" spans="11:11">
      <c r="K301" s="788"/>
    </row>
    <row r="302" spans="11:11">
      <c r="K302" s="788"/>
    </row>
    <row r="303" spans="11:11">
      <c r="K303" s="788"/>
    </row>
    <row r="304" spans="11:11">
      <c r="K304" s="788"/>
    </row>
    <row r="305" spans="11:11">
      <c r="K305" s="788"/>
    </row>
    <row r="306" spans="11:11">
      <c r="K306" s="788"/>
    </row>
    <row r="307" spans="11:11">
      <c r="K307" s="788"/>
    </row>
    <row r="308" spans="11:11">
      <c r="K308" s="788"/>
    </row>
    <row r="309" spans="11:11">
      <c r="K309" s="788"/>
    </row>
    <row r="310" spans="11:11">
      <c r="K310" s="788"/>
    </row>
    <row r="311" spans="11:11">
      <c r="K311" s="788"/>
    </row>
    <row r="312" spans="11:11">
      <c r="K312" s="788"/>
    </row>
    <row r="313" spans="11:11">
      <c r="K313" s="788"/>
    </row>
    <row r="314" spans="11:11">
      <c r="K314" s="788"/>
    </row>
    <row r="315" spans="11:11">
      <c r="K315" s="788"/>
    </row>
    <row r="316" spans="11:11">
      <c r="K316" s="788"/>
    </row>
    <row r="317" spans="11:11">
      <c r="K317" s="788"/>
    </row>
    <row r="318" spans="11:11">
      <c r="K318" s="788"/>
    </row>
    <row r="319" spans="11:11">
      <c r="K319" s="788"/>
    </row>
    <row r="320" spans="11:11">
      <c r="K320" s="788"/>
    </row>
    <row r="321" spans="11:11">
      <c r="K321" s="788"/>
    </row>
    <row r="322" spans="11:11">
      <c r="K322" s="788"/>
    </row>
    <row r="323" spans="11:11">
      <c r="K323" s="788"/>
    </row>
    <row r="324" spans="11:11">
      <c r="K324" s="788"/>
    </row>
    <row r="325" spans="11:11">
      <c r="K325" s="788"/>
    </row>
    <row r="326" spans="11:11">
      <c r="K326" s="788"/>
    </row>
    <row r="327" spans="11:11">
      <c r="K327" s="788"/>
    </row>
    <row r="328" spans="11:11">
      <c r="K328" s="788"/>
    </row>
    <row r="329" spans="11:11">
      <c r="K329" s="788"/>
    </row>
    <row r="330" spans="11:11">
      <c r="K330" s="788"/>
    </row>
    <row r="331" spans="11:11">
      <c r="K331" s="788"/>
    </row>
    <row r="332" spans="11:11">
      <c r="K332" s="788"/>
    </row>
    <row r="333" spans="11:11">
      <c r="K333" s="788"/>
    </row>
    <row r="334" spans="11:11">
      <c r="K334" s="788"/>
    </row>
    <row r="335" spans="11:11">
      <c r="K335" s="788"/>
    </row>
    <row r="336" spans="11:11">
      <c r="K336" s="788"/>
    </row>
    <row r="337" spans="11:11">
      <c r="K337" s="788"/>
    </row>
    <row r="338" spans="11:11">
      <c r="K338" s="788"/>
    </row>
    <row r="339" spans="11:11">
      <c r="K339" s="788"/>
    </row>
    <row r="340" spans="11:11">
      <c r="K340" s="788"/>
    </row>
    <row r="341" spans="11:11">
      <c r="K341" s="788"/>
    </row>
    <row r="342" spans="11:11">
      <c r="K342" s="788"/>
    </row>
    <row r="343" spans="11:11">
      <c r="K343" s="788"/>
    </row>
    <row r="344" spans="11:11">
      <c r="K344" s="788"/>
    </row>
    <row r="345" spans="11:11">
      <c r="K345" s="788"/>
    </row>
    <row r="346" spans="11:11">
      <c r="K346" s="788"/>
    </row>
    <row r="347" spans="11:11">
      <c r="K347" s="788"/>
    </row>
    <row r="348" spans="11:11">
      <c r="K348" s="788"/>
    </row>
    <row r="349" spans="11:11">
      <c r="K349" s="788"/>
    </row>
    <row r="350" spans="11:11">
      <c r="K350" s="788"/>
    </row>
    <row r="351" spans="11:11">
      <c r="K351" s="788"/>
    </row>
    <row r="352" spans="11:11">
      <c r="K352" s="788"/>
    </row>
    <row r="353" spans="11:11">
      <c r="K353" s="788"/>
    </row>
    <row r="354" spans="11:11">
      <c r="K354" s="788"/>
    </row>
    <row r="355" spans="11:11">
      <c r="K355" s="788"/>
    </row>
    <row r="356" spans="11:11">
      <c r="K356" s="788"/>
    </row>
    <row r="357" spans="11:11">
      <c r="K357" s="788"/>
    </row>
    <row r="358" spans="11:11">
      <c r="K358" s="788"/>
    </row>
    <row r="359" spans="11:11">
      <c r="K359" s="788"/>
    </row>
    <row r="360" spans="11:11">
      <c r="K360" s="788"/>
    </row>
    <row r="361" spans="11:11">
      <c r="K361" s="788"/>
    </row>
    <row r="362" spans="11:11">
      <c r="K362" s="788"/>
    </row>
    <row r="363" spans="11:11">
      <c r="K363" s="788"/>
    </row>
    <row r="364" spans="11:11">
      <c r="K364" s="788"/>
    </row>
    <row r="365" spans="11:11">
      <c r="K365" s="788"/>
    </row>
    <row r="366" spans="11:11">
      <c r="K366" s="788"/>
    </row>
    <row r="367" spans="11:11">
      <c r="K367" s="788"/>
    </row>
    <row r="368" spans="11:11">
      <c r="K368" s="788"/>
    </row>
    <row r="369" spans="11:11">
      <c r="K369" s="788"/>
    </row>
    <row r="370" spans="11:11">
      <c r="K370" s="788"/>
    </row>
    <row r="371" spans="11:11">
      <c r="K371" s="788"/>
    </row>
    <row r="372" spans="11:11">
      <c r="K372" s="788"/>
    </row>
    <row r="373" spans="11:11">
      <c r="K373" s="788"/>
    </row>
    <row r="374" spans="11:11">
      <c r="K374" s="788"/>
    </row>
    <row r="375" spans="11:11">
      <c r="K375" s="788"/>
    </row>
    <row r="376" spans="11:11">
      <c r="K376" s="788"/>
    </row>
    <row r="377" spans="11:11">
      <c r="K377" s="788"/>
    </row>
    <row r="378" spans="11:11">
      <c r="K378" s="788"/>
    </row>
    <row r="379" spans="11:11">
      <c r="K379" s="788"/>
    </row>
    <row r="380" spans="11:11">
      <c r="K380" s="788"/>
    </row>
    <row r="381" spans="11:11">
      <c r="K381" s="788"/>
    </row>
    <row r="382" spans="11:11">
      <c r="K382" s="788"/>
    </row>
    <row r="383" spans="11:11">
      <c r="K383" s="788"/>
    </row>
    <row r="384" spans="11:11">
      <c r="K384" s="788"/>
    </row>
    <row r="385" spans="11:11">
      <c r="K385" s="788"/>
    </row>
    <row r="386" spans="11:11">
      <c r="K386" s="788"/>
    </row>
    <row r="387" spans="11:11">
      <c r="K387" s="788"/>
    </row>
    <row r="388" spans="11:11">
      <c r="K388" s="788"/>
    </row>
    <row r="389" spans="11:11">
      <c r="K389" s="788"/>
    </row>
    <row r="390" spans="11:11">
      <c r="K390" s="788"/>
    </row>
    <row r="391" spans="11:11">
      <c r="K391" s="788"/>
    </row>
    <row r="392" spans="11:11">
      <c r="K392" s="788"/>
    </row>
    <row r="393" spans="11:11">
      <c r="K393" s="788"/>
    </row>
    <row r="394" spans="11:11">
      <c r="K394" s="788"/>
    </row>
    <row r="395" spans="11:11">
      <c r="K395" s="788"/>
    </row>
    <row r="396" spans="11:11">
      <c r="K396" s="788"/>
    </row>
    <row r="397" spans="11:11">
      <c r="K397" s="788"/>
    </row>
    <row r="398" spans="11:11">
      <c r="K398" s="788"/>
    </row>
    <row r="399" spans="11:11">
      <c r="K399" s="788"/>
    </row>
    <row r="400" spans="11:11">
      <c r="K400" s="788"/>
    </row>
    <row r="401" spans="11:11">
      <c r="K401" s="788"/>
    </row>
    <row r="402" spans="11:11">
      <c r="K402" s="788"/>
    </row>
    <row r="403" spans="11:11">
      <c r="K403" s="788"/>
    </row>
    <row r="404" spans="11:11">
      <c r="K404" s="788"/>
    </row>
    <row r="405" spans="11:11">
      <c r="K405" s="788"/>
    </row>
    <row r="406" spans="11:11">
      <c r="K406" s="788"/>
    </row>
    <row r="407" spans="11:11">
      <c r="K407" s="788"/>
    </row>
    <row r="408" spans="11:11">
      <c r="K408" s="788"/>
    </row>
    <row r="409" spans="11:11">
      <c r="K409" s="788"/>
    </row>
    <row r="410" spans="11:11">
      <c r="K410" s="788"/>
    </row>
    <row r="411" spans="11:11">
      <c r="K411" s="788"/>
    </row>
    <row r="412" spans="11:11">
      <c r="K412" s="788"/>
    </row>
    <row r="413" spans="11:11">
      <c r="K413" s="788"/>
    </row>
    <row r="414" spans="11:11">
      <c r="K414" s="788"/>
    </row>
    <row r="415" spans="11:11">
      <c r="K415" s="788"/>
    </row>
    <row r="416" spans="11:11">
      <c r="K416" s="788"/>
    </row>
    <row r="417" spans="11:11">
      <c r="K417" s="788"/>
    </row>
    <row r="418" spans="11:11">
      <c r="K418" s="788"/>
    </row>
    <row r="419" spans="11:11">
      <c r="K419" s="788"/>
    </row>
    <row r="420" spans="11:11">
      <c r="K420" s="788"/>
    </row>
    <row r="421" spans="11:11">
      <c r="K421" s="788"/>
    </row>
    <row r="422" spans="11:11">
      <c r="K422" s="788"/>
    </row>
    <row r="423" spans="11:11">
      <c r="K423" s="788"/>
    </row>
    <row r="424" spans="11:11">
      <c r="K424" s="788"/>
    </row>
    <row r="425" spans="11:11">
      <c r="K425" s="788"/>
    </row>
    <row r="426" spans="11:11">
      <c r="K426" s="788"/>
    </row>
    <row r="427" spans="11:11">
      <c r="K427" s="788"/>
    </row>
    <row r="428" spans="11:11">
      <c r="K428" s="788"/>
    </row>
    <row r="429" spans="11:11">
      <c r="K429" s="788"/>
    </row>
    <row r="430" spans="11:11">
      <c r="K430" s="788"/>
    </row>
    <row r="431" spans="11:11">
      <c r="K431" s="788"/>
    </row>
    <row r="432" spans="11:11">
      <c r="K432" s="788"/>
    </row>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FFC000"/>
  </sheetPr>
  <dimension ref="A1:CU432"/>
  <sheetViews>
    <sheetView view="pageBreakPreview" zoomScale="90" zoomScaleNormal="75" zoomScaleSheetLayoutView="90" workbookViewId="0">
      <pane xSplit="2" ySplit="6" topLeftCell="C9" activePane="bottomRight" state="frozen"/>
      <selection activeCell="W16" sqref="W16"/>
      <selection pane="topRight" activeCell="W16" sqref="W16"/>
      <selection pane="bottomLeft" activeCell="W16" sqref="W16"/>
      <selection pane="bottomRight" activeCell="G70" sqref="G70"/>
    </sheetView>
  </sheetViews>
  <sheetFormatPr defaultColWidth="14.7109375" defaultRowHeight="15"/>
  <cols>
    <col min="1" max="1" width="8.5703125" style="826" customWidth="1"/>
    <col min="2" max="2" width="34.42578125" style="826" customWidth="1"/>
    <col min="3" max="8" width="11.85546875" style="826" customWidth="1"/>
    <col min="9" max="9" width="12.5703125" style="826" customWidth="1"/>
    <col min="10" max="10" width="12.42578125" style="826" customWidth="1"/>
    <col min="11" max="12" width="14.7109375" style="826"/>
    <col min="13" max="13" width="21.5703125" style="826" customWidth="1"/>
    <col min="14" max="16384" width="14.7109375" style="826"/>
  </cols>
  <sheetData>
    <row r="1" spans="1:99" ht="18">
      <c r="B1" s="871" t="s">
        <v>2268</v>
      </c>
      <c r="I1" s="939" t="s">
        <v>269</v>
      </c>
      <c r="J1" s="938" t="s">
        <v>2334</v>
      </c>
    </row>
    <row r="3" spans="1:99" ht="15" customHeight="1">
      <c r="A3" s="1885" t="s">
        <v>722</v>
      </c>
      <c r="B3" s="1885"/>
      <c r="C3" s="1885"/>
      <c r="D3" s="1885"/>
      <c r="E3" s="1885"/>
      <c r="F3" s="1885"/>
      <c r="G3" s="1885"/>
      <c r="H3" s="1885"/>
      <c r="I3" s="1885"/>
      <c r="J3" s="1885"/>
    </row>
    <row r="4" spans="1:99" ht="15.75">
      <c r="C4" s="938" t="s">
        <v>2333</v>
      </c>
      <c r="D4" s="937" t="s">
        <v>2335</v>
      </c>
      <c r="F4" s="936"/>
      <c r="G4" s="936"/>
      <c r="H4" s="936"/>
      <c r="I4" s="936"/>
      <c r="J4" s="936"/>
      <c r="K4" s="935"/>
      <c r="L4" s="935"/>
    </row>
    <row r="5" spans="1:99">
      <c r="D5" s="937"/>
      <c r="F5" s="936"/>
      <c r="G5" s="936"/>
      <c r="H5" s="936"/>
      <c r="I5" s="936"/>
      <c r="J5" s="936"/>
      <c r="K5" s="935"/>
      <c r="L5" s="935"/>
    </row>
    <row r="6" spans="1:99" s="865" customFormat="1" ht="57.75" customHeight="1">
      <c r="A6" s="798" t="s">
        <v>1755</v>
      </c>
      <c r="B6" s="925" t="s">
        <v>2331</v>
      </c>
      <c r="C6" s="925" t="s">
        <v>884</v>
      </c>
      <c r="D6" s="925" t="s">
        <v>885</v>
      </c>
      <c r="E6" s="925" t="s">
        <v>501</v>
      </c>
      <c r="F6" s="925" t="s">
        <v>886</v>
      </c>
      <c r="G6" s="925" t="s">
        <v>500</v>
      </c>
      <c r="H6" s="928" t="s">
        <v>2330</v>
      </c>
      <c r="I6" s="925" t="s">
        <v>2329</v>
      </c>
      <c r="J6" s="925" t="s">
        <v>2328</v>
      </c>
      <c r="K6" s="924"/>
      <c r="L6" s="924"/>
      <c r="M6" s="924"/>
      <c r="N6" s="924"/>
      <c r="O6" s="924"/>
      <c r="P6" s="924"/>
      <c r="Q6" s="924"/>
      <c r="R6" s="924"/>
      <c r="S6" s="924"/>
      <c r="T6" s="924"/>
      <c r="U6" s="924"/>
      <c r="V6" s="924"/>
      <c r="W6" s="924"/>
      <c r="X6" s="924"/>
      <c r="Y6" s="924"/>
      <c r="Z6" s="924"/>
      <c r="AA6" s="924"/>
      <c r="AB6" s="924"/>
      <c r="AC6" s="924"/>
      <c r="AD6" s="924"/>
      <c r="AE6" s="924"/>
      <c r="AF6" s="924"/>
      <c r="AG6" s="924"/>
      <c r="AH6" s="924"/>
      <c r="AI6" s="924"/>
      <c r="AJ6" s="924"/>
      <c r="AK6" s="924"/>
      <c r="AL6" s="924"/>
      <c r="AM6" s="924"/>
      <c r="AN6" s="924"/>
      <c r="AO6" s="924"/>
      <c r="AP6" s="924"/>
      <c r="AQ6" s="924"/>
      <c r="AR6" s="924"/>
      <c r="AS6" s="924"/>
      <c r="AT6" s="924"/>
      <c r="AU6" s="924"/>
      <c r="AV6" s="924"/>
      <c r="AW6" s="924"/>
      <c r="AX6" s="924"/>
      <c r="AY6" s="924"/>
      <c r="AZ6" s="924"/>
      <c r="BA6" s="924"/>
      <c r="BB6" s="924"/>
      <c r="BC6" s="924"/>
      <c r="BD6" s="924"/>
      <c r="BE6" s="924"/>
      <c r="BF6" s="924"/>
      <c r="BG6" s="924"/>
      <c r="BH6" s="924"/>
      <c r="BI6" s="924"/>
      <c r="BJ6" s="924"/>
      <c r="BK6" s="924"/>
      <c r="BL6" s="924"/>
      <c r="BM6" s="924"/>
      <c r="BN6" s="924"/>
      <c r="BO6" s="924"/>
      <c r="BP6" s="924"/>
      <c r="BQ6" s="924"/>
      <c r="BR6" s="924"/>
      <c r="BS6" s="924"/>
      <c r="BT6" s="924"/>
      <c r="BU6" s="924"/>
      <c r="BV6" s="924"/>
      <c r="BW6" s="924"/>
      <c r="BX6" s="924"/>
      <c r="BY6" s="924"/>
      <c r="BZ6" s="924"/>
      <c r="CA6" s="924"/>
      <c r="CB6" s="924"/>
      <c r="CC6" s="924"/>
      <c r="CD6" s="924"/>
      <c r="CE6" s="924"/>
      <c r="CF6" s="924"/>
      <c r="CG6" s="924"/>
      <c r="CH6" s="924"/>
      <c r="CI6" s="924"/>
      <c r="CJ6" s="924"/>
      <c r="CK6" s="924"/>
      <c r="CL6" s="924"/>
      <c r="CM6" s="924"/>
      <c r="CN6" s="924"/>
      <c r="CO6" s="924"/>
      <c r="CP6" s="924"/>
      <c r="CQ6" s="924"/>
      <c r="CR6" s="924"/>
      <c r="CS6" s="924"/>
      <c r="CT6" s="924"/>
      <c r="CU6" s="924"/>
    </row>
    <row r="7" spans="1:99" s="865" customFormat="1" ht="16.5" customHeight="1">
      <c r="A7" s="799"/>
      <c r="B7" s="809" t="s">
        <v>887</v>
      </c>
      <c r="C7" s="925"/>
      <c r="D7" s="925"/>
      <c r="E7" s="925"/>
      <c r="F7" s="925"/>
      <c r="G7" s="925"/>
      <c r="H7" s="928"/>
      <c r="I7" s="925"/>
      <c r="J7" s="925"/>
      <c r="K7" s="924"/>
      <c r="L7" s="924"/>
      <c r="M7" s="924"/>
      <c r="N7" s="924"/>
      <c r="O7" s="924"/>
      <c r="P7" s="924"/>
      <c r="Q7" s="924"/>
      <c r="R7" s="924"/>
      <c r="S7" s="924"/>
      <c r="T7" s="924"/>
      <c r="U7" s="924"/>
      <c r="V7" s="924"/>
      <c r="W7" s="924"/>
      <c r="X7" s="924"/>
      <c r="Y7" s="924"/>
      <c r="Z7" s="924"/>
      <c r="AA7" s="924"/>
      <c r="AB7" s="924"/>
      <c r="AC7" s="924"/>
      <c r="AD7" s="924"/>
      <c r="AE7" s="924"/>
      <c r="AF7" s="924"/>
      <c r="AG7" s="924"/>
      <c r="AH7" s="924"/>
      <c r="AI7" s="924"/>
      <c r="AJ7" s="924"/>
      <c r="AK7" s="924"/>
      <c r="AL7" s="924"/>
      <c r="AM7" s="924"/>
      <c r="AN7" s="924"/>
      <c r="AO7" s="924"/>
      <c r="AP7" s="924"/>
      <c r="AQ7" s="924"/>
      <c r="AR7" s="924"/>
      <c r="AS7" s="924"/>
      <c r="AT7" s="924"/>
      <c r="AU7" s="924"/>
      <c r="AV7" s="924"/>
      <c r="AW7" s="924"/>
      <c r="AX7" s="924"/>
      <c r="AY7" s="924"/>
      <c r="AZ7" s="924"/>
      <c r="BA7" s="924"/>
      <c r="BB7" s="924"/>
      <c r="BC7" s="924"/>
      <c r="BD7" s="924"/>
      <c r="BE7" s="924"/>
      <c r="BF7" s="924"/>
      <c r="BG7" s="924"/>
      <c r="BH7" s="924"/>
      <c r="BI7" s="924"/>
      <c r="BJ7" s="924"/>
      <c r="BK7" s="924"/>
      <c r="BL7" s="924"/>
      <c r="BM7" s="924"/>
      <c r="BN7" s="924"/>
      <c r="BO7" s="924"/>
      <c r="BP7" s="924"/>
      <c r="BQ7" s="924"/>
      <c r="BR7" s="924"/>
      <c r="BS7" s="924"/>
      <c r="BT7" s="924"/>
      <c r="BU7" s="924"/>
      <c r="BV7" s="924"/>
      <c r="BW7" s="924"/>
      <c r="BX7" s="924"/>
      <c r="BY7" s="924"/>
      <c r="BZ7" s="924"/>
      <c r="CA7" s="924"/>
      <c r="CB7" s="924"/>
      <c r="CC7" s="924"/>
      <c r="CD7" s="924"/>
      <c r="CE7" s="924"/>
      <c r="CF7" s="924"/>
      <c r="CG7" s="924"/>
      <c r="CH7" s="924"/>
      <c r="CI7" s="924"/>
      <c r="CJ7" s="924"/>
      <c r="CK7" s="924"/>
      <c r="CL7" s="924"/>
      <c r="CM7" s="924"/>
      <c r="CN7" s="924"/>
      <c r="CO7" s="924"/>
      <c r="CP7" s="924"/>
      <c r="CQ7" s="924"/>
      <c r="CR7" s="924"/>
      <c r="CS7" s="924"/>
      <c r="CT7" s="924"/>
      <c r="CU7" s="924"/>
    </row>
    <row r="8" spans="1:99" s="865" customFormat="1" ht="16.5" customHeight="1">
      <c r="A8" s="803">
        <v>1</v>
      </c>
      <c r="B8" s="799" t="s">
        <v>1374</v>
      </c>
      <c r="C8" s="930"/>
      <c r="D8" s="930"/>
      <c r="E8" s="930"/>
      <c r="F8" s="930"/>
      <c r="G8" s="930"/>
      <c r="H8" s="927"/>
      <c r="I8" s="925"/>
      <c r="J8" s="925"/>
      <c r="K8" s="924"/>
      <c r="L8" s="924"/>
      <c r="M8" s="924"/>
      <c r="N8" s="924"/>
      <c r="O8" s="924"/>
      <c r="P8" s="924"/>
      <c r="Q8" s="924"/>
      <c r="R8" s="924"/>
      <c r="S8" s="924"/>
      <c r="T8" s="924"/>
      <c r="U8" s="924"/>
      <c r="V8" s="924"/>
      <c r="W8" s="924"/>
      <c r="X8" s="924"/>
      <c r="Y8" s="924"/>
      <c r="Z8" s="924"/>
      <c r="AA8" s="924"/>
      <c r="AB8" s="924"/>
      <c r="AC8" s="924"/>
      <c r="AD8" s="924"/>
      <c r="AE8" s="924"/>
      <c r="AF8" s="924"/>
      <c r="AG8" s="924"/>
      <c r="AH8" s="924"/>
      <c r="AI8" s="924"/>
      <c r="AJ8" s="924"/>
      <c r="AK8" s="924"/>
      <c r="AL8" s="924"/>
      <c r="AM8" s="924"/>
      <c r="AN8" s="924"/>
      <c r="AO8" s="924"/>
      <c r="AP8" s="924"/>
      <c r="AQ8" s="924"/>
      <c r="AR8" s="924"/>
      <c r="AS8" s="924"/>
      <c r="AT8" s="924"/>
      <c r="AU8" s="924"/>
      <c r="AV8" s="924"/>
      <c r="AW8" s="924"/>
      <c r="AX8" s="924"/>
      <c r="AY8" s="924"/>
      <c r="AZ8" s="924"/>
      <c r="BA8" s="924"/>
      <c r="BB8" s="924"/>
      <c r="BC8" s="924"/>
      <c r="BD8" s="924"/>
      <c r="BE8" s="924"/>
      <c r="BF8" s="924"/>
      <c r="BG8" s="924"/>
      <c r="BH8" s="924"/>
      <c r="BI8" s="924"/>
      <c r="BJ8" s="924"/>
      <c r="BK8" s="924"/>
      <c r="BL8" s="924"/>
      <c r="BM8" s="924"/>
      <c r="BN8" s="924"/>
      <c r="BO8" s="924"/>
      <c r="BP8" s="924"/>
      <c r="BQ8" s="924"/>
      <c r="BR8" s="924"/>
      <c r="BS8" s="924"/>
      <c r="BT8" s="924"/>
      <c r="BU8" s="924"/>
      <c r="BV8" s="924"/>
      <c r="BW8" s="924"/>
      <c r="BX8" s="924"/>
      <c r="BY8" s="924"/>
      <c r="BZ8" s="924"/>
      <c r="CA8" s="924"/>
      <c r="CB8" s="924"/>
      <c r="CC8" s="924"/>
      <c r="CD8" s="924"/>
      <c r="CE8" s="924"/>
      <c r="CF8" s="924"/>
      <c r="CG8" s="924"/>
      <c r="CH8" s="924"/>
      <c r="CI8" s="924"/>
      <c r="CJ8" s="924"/>
      <c r="CK8" s="924"/>
      <c r="CL8" s="924"/>
      <c r="CM8" s="924"/>
      <c r="CN8" s="924"/>
      <c r="CO8" s="924"/>
      <c r="CP8" s="924"/>
      <c r="CQ8" s="924"/>
      <c r="CR8" s="924"/>
      <c r="CS8" s="924"/>
      <c r="CT8" s="924"/>
      <c r="CU8" s="924"/>
    </row>
    <row r="9" spans="1:99" s="865" customFormat="1" ht="16.5" customHeight="1">
      <c r="A9" s="803"/>
      <c r="B9" s="803" t="s">
        <v>882</v>
      </c>
      <c r="C9" s="931">
        <v>6.8140000000000001</v>
      </c>
      <c r="D9" s="931">
        <v>6.4089999999999998</v>
      </c>
      <c r="E9" s="931">
        <v>27.497999999999998</v>
      </c>
      <c r="F9" s="931">
        <v>5.1269999999999998</v>
      </c>
      <c r="G9" s="931">
        <v>10.148</v>
      </c>
      <c r="H9" s="927">
        <f>SUM(C9:G9)</f>
        <v>55.995999999999995</v>
      </c>
      <c r="I9" s="925">
        <f>11.0136+1.15</f>
        <v>12.163600000000001</v>
      </c>
      <c r="J9" s="929">
        <f>+I9/H9*1000</f>
        <v>217.22265876134011</v>
      </c>
      <c r="K9" s="924"/>
      <c r="L9" s="924"/>
      <c r="M9" s="924"/>
      <c r="N9" s="924"/>
      <c r="O9" s="924"/>
      <c r="P9" s="924"/>
      <c r="Q9" s="924"/>
      <c r="R9" s="924"/>
      <c r="S9" s="924"/>
      <c r="T9" s="924"/>
      <c r="U9" s="924"/>
      <c r="V9" s="924"/>
      <c r="W9" s="924"/>
      <c r="X9" s="924"/>
      <c r="Y9" s="924"/>
      <c r="Z9" s="924"/>
      <c r="AA9" s="924"/>
      <c r="AB9" s="924"/>
      <c r="AC9" s="924"/>
      <c r="AD9" s="924"/>
      <c r="AE9" s="924"/>
      <c r="AF9" s="924"/>
      <c r="AG9" s="924"/>
      <c r="AH9" s="924"/>
      <c r="AI9" s="924"/>
      <c r="AJ9" s="924"/>
      <c r="AK9" s="924"/>
      <c r="AL9" s="924"/>
      <c r="AM9" s="924"/>
      <c r="AN9" s="924"/>
      <c r="AO9" s="924"/>
      <c r="AP9" s="924"/>
      <c r="AQ9" s="924"/>
      <c r="AR9" s="924"/>
      <c r="AS9" s="924"/>
      <c r="AT9" s="924"/>
      <c r="AU9" s="924"/>
      <c r="AV9" s="924"/>
      <c r="AW9" s="924"/>
      <c r="AX9" s="924"/>
      <c r="AY9" s="924"/>
      <c r="AZ9" s="924"/>
      <c r="BA9" s="924"/>
      <c r="BB9" s="924"/>
      <c r="BC9" s="924"/>
      <c r="BD9" s="924"/>
      <c r="BE9" s="924"/>
      <c r="BF9" s="924"/>
      <c r="BG9" s="924"/>
      <c r="BH9" s="924"/>
      <c r="BI9" s="924"/>
      <c r="BJ9" s="924"/>
      <c r="BK9" s="924"/>
      <c r="BL9" s="924"/>
      <c r="BM9" s="924"/>
      <c r="BN9" s="924"/>
      <c r="BO9" s="924"/>
      <c r="BP9" s="924"/>
      <c r="BQ9" s="924"/>
      <c r="BR9" s="924"/>
      <c r="BS9" s="924"/>
      <c r="BT9" s="924"/>
      <c r="BU9" s="924"/>
      <c r="BV9" s="924"/>
      <c r="BW9" s="924"/>
      <c r="BX9" s="924"/>
      <c r="BY9" s="924"/>
      <c r="BZ9" s="924"/>
      <c r="CA9" s="924"/>
      <c r="CB9" s="924"/>
      <c r="CC9" s="924"/>
      <c r="CD9" s="924"/>
      <c r="CE9" s="924"/>
      <c r="CF9" s="924"/>
      <c r="CG9" s="924"/>
      <c r="CH9" s="924"/>
      <c r="CI9" s="924"/>
      <c r="CJ9" s="924"/>
      <c r="CK9" s="924"/>
      <c r="CL9" s="924"/>
      <c r="CM9" s="924"/>
      <c r="CN9" s="924"/>
      <c r="CO9" s="924"/>
      <c r="CP9" s="924"/>
      <c r="CQ9" s="924"/>
      <c r="CR9" s="924"/>
      <c r="CS9" s="924"/>
      <c r="CT9" s="924"/>
      <c r="CU9" s="924"/>
    </row>
    <row r="10" spans="1:99" s="865" customFormat="1" ht="16.5" customHeight="1">
      <c r="A10" s="803"/>
      <c r="B10" s="803" t="s">
        <v>322</v>
      </c>
      <c r="C10" s="931">
        <v>137.38</v>
      </c>
      <c r="D10" s="931">
        <v>104.803</v>
      </c>
      <c r="E10" s="931">
        <v>98.873999999999995</v>
      </c>
      <c r="F10" s="931">
        <v>111.399</v>
      </c>
      <c r="G10" s="931">
        <v>88.781999999999996</v>
      </c>
      <c r="H10" s="927">
        <f>SUM(C10:G10)</f>
        <v>541.23800000000006</v>
      </c>
      <c r="I10" s="925">
        <f>190.506-1.15-2.362-5</f>
        <v>181.994</v>
      </c>
      <c r="J10" s="929">
        <f>+I10/H10*1000</f>
        <v>336.2550301346173</v>
      </c>
      <c r="K10" s="924"/>
      <c r="L10" s="924"/>
      <c r="M10" s="924"/>
      <c r="N10" s="924"/>
      <c r="O10" s="924"/>
      <c r="P10" s="924"/>
      <c r="Q10" s="924"/>
      <c r="R10" s="924"/>
      <c r="S10" s="924"/>
      <c r="T10" s="924"/>
      <c r="U10" s="924"/>
      <c r="V10" s="924"/>
      <c r="W10" s="924"/>
      <c r="X10" s="924"/>
      <c r="Y10" s="924"/>
      <c r="Z10" s="924"/>
      <c r="AA10" s="924"/>
      <c r="AB10" s="924"/>
      <c r="AC10" s="924"/>
      <c r="AD10" s="924"/>
      <c r="AE10" s="924"/>
      <c r="AF10" s="924"/>
      <c r="AG10" s="924"/>
      <c r="AH10" s="924"/>
      <c r="AI10" s="924"/>
      <c r="AJ10" s="924"/>
      <c r="AK10" s="924"/>
      <c r="AL10" s="924"/>
      <c r="AM10" s="924"/>
      <c r="AN10" s="924"/>
      <c r="AO10" s="924"/>
      <c r="AP10" s="924"/>
      <c r="AQ10" s="924"/>
      <c r="AR10" s="924"/>
      <c r="AS10" s="924"/>
      <c r="AT10" s="924"/>
      <c r="AU10" s="924"/>
      <c r="AV10" s="924"/>
      <c r="AW10" s="924"/>
      <c r="AX10" s="924"/>
      <c r="AY10" s="924"/>
      <c r="AZ10" s="924"/>
      <c r="BA10" s="924"/>
      <c r="BB10" s="924"/>
      <c r="BC10" s="924"/>
      <c r="BD10" s="924"/>
      <c r="BE10" s="924"/>
      <c r="BF10" s="924"/>
      <c r="BG10" s="924"/>
      <c r="BH10" s="924"/>
      <c r="BI10" s="924"/>
      <c r="BJ10" s="924"/>
      <c r="BK10" s="924"/>
      <c r="BL10" s="924"/>
      <c r="BM10" s="924"/>
      <c r="BN10" s="924"/>
      <c r="BO10" s="924"/>
      <c r="BP10" s="924"/>
      <c r="BQ10" s="924"/>
      <c r="BR10" s="924"/>
      <c r="BS10" s="924"/>
      <c r="BT10" s="924"/>
      <c r="BU10" s="924"/>
      <c r="BV10" s="924"/>
      <c r="BW10" s="924"/>
      <c r="BX10" s="924"/>
      <c r="BY10" s="924"/>
      <c r="BZ10" s="924"/>
      <c r="CA10" s="924"/>
      <c r="CB10" s="924"/>
      <c r="CC10" s="924"/>
      <c r="CD10" s="924"/>
      <c r="CE10" s="924"/>
      <c r="CF10" s="924"/>
      <c r="CG10" s="924"/>
      <c r="CH10" s="924"/>
      <c r="CI10" s="924"/>
      <c r="CJ10" s="924"/>
      <c r="CK10" s="924"/>
      <c r="CL10" s="924"/>
      <c r="CM10" s="924"/>
      <c r="CN10" s="924"/>
      <c r="CO10" s="924"/>
      <c r="CP10" s="924"/>
      <c r="CQ10" s="924"/>
      <c r="CR10" s="924"/>
      <c r="CS10" s="924"/>
      <c r="CT10" s="924"/>
      <c r="CU10" s="924"/>
    </row>
    <row r="11" spans="1:99" s="865" customFormat="1" ht="16.5" customHeight="1">
      <c r="A11" s="803"/>
      <c r="B11" s="803" t="s">
        <v>498</v>
      </c>
      <c r="C11" s="930"/>
      <c r="D11" s="930"/>
      <c r="E11" s="930"/>
      <c r="F11" s="930"/>
      <c r="G11" s="930"/>
      <c r="H11" s="927"/>
      <c r="I11" s="927"/>
      <c r="J11" s="929"/>
      <c r="K11" s="924"/>
      <c r="L11" s="924"/>
      <c r="M11" s="924"/>
      <c r="N11" s="924"/>
      <c r="O11" s="924"/>
      <c r="P11" s="924"/>
      <c r="Q11" s="924"/>
      <c r="R11" s="924"/>
      <c r="S11" s="924"/>
      <c r="T11" s="924"/>
      <c r="U11" s="924"/>
      <c r="V11" s="924"/>
      <c r="W11" s="924"/>
      <c r="X11" s="924"/>
      <c r="Y11" s="924"/>
      <c r="Z11" s="924"/>
      <c r="AA11" s="924"/>
      <c r="AB11" s="924"/>
      <c r="AC11" s="924"/>
      <c r="AD11" s="924"/>
      <c r="AE11" s="924"/>
      <c r="AF11" s="924"/>
      <c r="AG11" s="924"/>
      <c r="AH11" s="924"/>
      <c r="AI11" s="924"/>
      <c r="AJ11" s="924"/>
      <c r="AK11" s="924"/>
      <c r="AL11" s="924"/>
      <c r="AM11" s="924"/>
      <c r="AN11" s="924"/>
      <c r="AO11" s="924"/>
      <c r="AP11" s="924"/>
      <c r="AQ11" s="924"/>
      <c r="AR11" s="924"/>
      <c r="AS11" s="924"/>
      <c r="AT11" s="924"/>
      <c r="AU11" s="924"/>
      <c r="AV11" s="924"/>
      <c r="AW11" s="924"/>
      <c r="AX11" s="924"/>
      <c r="AY11" s="924"/>
      <c r="AZ11" s="924"/>
      <c r="BA11" s="924"/>
      <c r="BB11" s="924"/>
      <c r="BC11" s="924"/>
      <c r="BD11" s="924"/>
      <c r="BE11" s="924"/>
      <c r="BF11" s="924"/>
      <c r="BG11" s="924"/>
      <c r="BH11" s="924"/>
      <c r="BI11" s="924"/>
      <c r="BJ11" s="924"/>
      <c r="BK11" s="924"/>
      <c r="BL11" s="924"/>
      <c r="BM11" s="924"/>
      <c r="BN11" s="924"/>
      <c r="BO11" s="924"/>
      <c r="BP11" s="924"/>
      <c r="BQ11" s="924"/>
      <c r="BR11" s="924"/>
      <c r="BS11" s="924"/>
      <c r="BT11" s="924"/>
      <c r="BU11" s="924"/>
      <c r="BV11" s="924"/>
      <c r="BW11" s="924"/>
      <c r="BX11" s="924"/>
      <c r="BY11" s="924"/>
      <c r="BZ11" s="924"/>
      <c r="CA11" s="924"/>
      <c r="CB11" s="924"/>
      <c r="CC11" s="924"/>
      <c r="CD11" s="924"/>
      <c r="CE11" s="924"/>
      <c r="CF11" s="924"/>
      <c r="CG11" s="924"/>
      <c r="CH11" s="924"/>
      <c r="CI11" s="924"/>
      <c r="CJ11" s="924"/>
      <c r="CK11" s="924"/>
      <c r="CL11" s="924"/>
      <c r="CM11" s="924"/>
      <c r="CN11" s="924"/>
      <c r="CO11" s="924"/>
      <c r="CP11" s="924"/>
      <c r="CQ11" s="924"/>
      <c r="CR11" s="924"/>
      <c r="CS11" s="924"/>
      <c r="CT11" s="924"/>
      <c r="CU11" s="924"/>
    </row>
    <row r="12" spans="1:99" s="865" customFormat="1" ht="16.5" customHeight="1">
      <c r="A12" s="803"/>
      <c r="B12" s="803" t="s">
        <v>2254</v>
      </c>
      <c r="C12" s="930"/>
      <c r="D12" s="930"/>
      <c r="E12" s="930"/>
      <c r="F12" s="930"/>
      <c r="G12" s="930"/>
      <c r="H12" s="927"/>
      <c r="I12" s="925"/>
      <c r="J12" s="925"/>
      <c r="K12" s="924"/>
      <c r="L12" s="924"/>
      <c r="M12" s="924"/>
      <c r="N12" s="924"/>
      <c r="O12" s="924"/>
      <c r="P12" s="924"/>
      <c r="Q12" s="924"/>
      <c r="R12" s="924"/>
      <c r="S12" s="924"/>
      <c r="T12" s="924"/>
      <c r="U12" s="924"/>
      <c r="V12" s="924"/>
      <c r="W12" s="924"/>
      <c r="X12" s="924"/>
      <c r="Y12" s="924"/>
      <c r="Z12" s="924"/>
      <c r="AA12" s="924"/>
      <c r="AB12" s="924"/>
      <c r="AC12" s="924"/>
      <c r="AD12" s="924"/>
      <c r="AE12" s="924"/>
      <c r="AF12" s="924"/>
      <c r="AG12" s="924"/>
      <c r="AH12" s="924"/>
      <c r="AI12" s="924"/>
      <c r="AJ12" s="924"/>
      <c r="AK12" s="924"/>
      <c r="AL12" s="924"/>
      <c r="AM12" s="924"/>
      <c r="AN12" s="924"/>
      <c r="AO12" s="924"/>
      <c r="AP12" s="924"/>
      <c r="AQ12" s="924"/>
      <c r="AR12" s="924"/>
      <c r="AS12" s="924"/>
      <c r="AT12" s="924"/>
      <c r="AU12" s="924"/>
      <c r="AV12" s="924"/>
      <c r="AW12" s="924"/>
      <c r="AX12" s="924"/>
      <c r="AY12" s="924"/>
      <c r="AZ12" s="924"/>
      <c r="BA12" s="924"/>
      <c r="BB12" s="924"/>
      <c r="BC12" s="924"/>
      <c r="BD12" s="924"/>
      <c r="BE12" s="924"/>
      <c r="BF12" s="924"/>
      <c r="BG12" s="924"/>
      <c r="BH12" s="924"/>
      <c r="BI12" s="924"/>
      <c r="BJ12" s="924"/>
      <c r="BK12" s="924"/>
      <c r="BL12" s="924"/>
      <c r="BM12" s="924"/>
      <c r="BN12" s="924"/>
      <c r="BO12" s="924"/>
      <c r="BP12" s="924"/>
      <c r="BQ12" s="924"/>
      <c r="BR12" s="924"/>
      <c r="BS12" s="924"/>
      <c r="BT12" s="924"/>
      <c r="BU12" s="924"/>
      <c r="BV12" s="924"/>
      <c r="BW12" s="924"/>
      <c r="BX12" s="924"/>
      <c r="BY12" s="924"/>
      <c r="BZ12" s="924"/>
      <c r="CA12" s="924"/>
      <c r="CB12" s="924"/>
      <c r="CC12" s="924"/>
      <c r="CD12" s="924"/>
      <c r="CE12" s="924"/>
      <c r="CF12" s="924"/>
      <c r="CG12" s="924"/>
      <c r="CH12" s="924"/>
      <c r="CI12" s="924"/>
      <c r="CJ12" s="924"/>
      <c r="CK12" s="924"/>
      <c r="CL12" s="924"/>
      <c r="CM12" s="924"/>
      <c r="CN12" s="924"/>
      <c r="CO12" s="924"/>
      <c r="CP12" s="924"/>
      <c r="CQ12" s="924"/>
      <c r="CR12" s="924"/>
      <c r="CS12" s="924"/>
      <c r="CT12" s="924"/>
      <c r="CU12" s="924"/>
    </row>
    <row r="13" spans="1:99" s="865" customFormat="1" ht="16.5" customHeight="1">
      <c r="A13" s="803"/>
      <c r="B13" s="803" t="s">
        <v>2253</v>
      </c>
      <c r="C13" s="930"/>
      <c r="D13" s="930"/>
      <c r="E13" s="930"/>
      <c r="F13" s="930"/>
      <c r="G13" s="930"/>
      <c r="H13" s="927"/>
      <c r="I13" s="925"/>
      <c r="J13" s="925"/>
      <c r="K13" s="924"/>
      <c r="L13" s="924"/>
      <c r="M13" s="924"/>
      <c r="N13" s="924"/>
      <c r="O13" s="924"/>
      <c r="P13" s="924"/>
      <c r="Q13" s="924"/>
      <c r="R13" s="924"/>
      <c r="S13" s="924"/>
      <c r="T13" s="924"/>
      <c r="U13" s="924"/>
      <c r="V13" s="924"/>
      <c r="W13" s="924"/>
      <c r="X13" s="924"/>
      <c r="Y13" s="924"/>
      <c r="Z13" s="924"/>
      <c r="AA13" s="924"/>
      <c r="AB13" s="924"/>
      <c r="AC13" s="924"/>
      <c r="AD13" s="924"/>
      <c r="AE13" s="924"/>
      <c r="AF13" s="924"/>
      <c r="AG13" s="924"/>
      <c r="AH13" s="924"/>
      <c r="AI13" s="924"/>
      <c r="AJ13" s="924"/>
      <c r="AK13" s="924"/>
      <c r="AL13" s="924"/>
      <c r="AM13" s="924"/>
      <c r="AN13" s="924"/>
      <c r="AO13" s="924"/>
      <c r="AP13" s="924"/>
      <c r="AQ13" s="924"/>
      <c r="AR13" s="924"/>
      <c r="AS13" s="924"/>
      <c r="AT13" s="924"/>
      <c r="AU13" s="924"/>
      <c r="AV13" s="924"/>
      <c r="AW13" s="924"/>
      <c r="AX13" s="924"/>
      <c r="AY13" s="924"/>
      <c r="AZ13" s="924"/>
      <c r="BA13" s="924"/>
      <c r="BB13" s="924"/>
      <c r="BC13" s="924"/>
      <c r="BD13" s="924"/>
      <c r="BE13" s="924"/>
      <c r="BF13" s="924"/>
      <c r="BG13" s="924"/>
      <c r="BH13" s="924"/>
      <c r="BI13" s="924"/>
      <c r="BJ13" s="924"/>
      <c r="BK13" s="924"/>
      <c r="BL13" s="924"/>
      <c r="BM13" s="924"/>
      <c r="BN13" s="924"/>
      <c r="BO13" s="924"/>
      <c r="BP13" s="924"/>
      <c r="BQ13" s="924"/>
      <c r="BR13" s="924"/>
      <c r="BS13" s="924"/>
      <c r="BT13" s="924"/>
      <c r="BU13" s="924"/>
      <c r="BV13" s="924"/>
      <c r="BW13" s="924"/>
      <c r="BX13" s="924"/>
      <c r="BY13" s="924"/>
      <c r="BZ13" s="924"/>
      <c r="CA13" s="924"/>
      <c r="CB13" s="924"/>
      <c r="CC13" s="924"/>
      <c r="CD13" s="924"/>
      <c r="CE13" s="924"/>
      <c r="CF13" s="924"/>
      <c r="CG13" s="924"/>
      <c r="CH13" s="924"/>
      <c r="CI13" s="924"/>
      <c r="CJ13" s="924"/>
      <c r="CK13" s="924"/>
      <c r="CL13" s="924"/>
      <c r="CM13" s="924"/>
      <c r="CN13" s="924"/>
      <c r="CO13" s="924"/>
      <c r="CP13" s="924"/>
      <c r="CQ13" s="924"/>
      <c r="CR13" s="924"/>
      <c r="CS13" s="924"/>
      <c r="CT13" s="924"/>
      <c r="CU13" s="924"/>
    </row>
    <row r="14" spans="1:99" s="865" customFormat="1" ht="16.5" customHeight="1">
      <c r="A14" s="803"/>
      <c r="B14" s="803" t="s">
        <v>499</v>
      </c>
      <c r="C14" s="930"/>
      <c r="D14" s="930"/>
      <c r="E14" s="930"/>
      <c r="F14" s="930"/>
      <c r="G14" s="930"/>
      <c r="H14" s="927"/>
      <c r="I14" s="925"/>
      <c r="J14" s="925"/>
      <c r="K14" s="924"/>
      <c r="L14" s="924"/>
      <c r="M14" s="924"/>
      <c r="N14" s="924"/>
      <c r="O14" s="924"/>
      <c r="P14" s="924"/>
      <c r="Q14" s="924"/>
      <c r="R14" s="924"/>
      <c r="S14" s="924"/>
      <c r="T14" s="924"/>
      <c r="U14" s="924"/>
      <c r="V14" s="924"/>
      <c r="W14" s="924"/>
      <c r="X14" s="924"/>
      <c r="Y14" s="924"/>
      <c r="Z14" s="924"/>
      <c r="AA14" s="924"/>
      <c r="AB14" s="924"/>
      <c r="AC14" s="924"/>
      <c r="AD14" s="924"/>
      <c r="AE14" s="924"/>
      <c r="AF14" s="924"/>
      <c r="AG14" s="924"/>
      <c r="AH14" s="924"/>
      <c r="AI14" s="924"/>
      <c r="AJ14" s="924"/>
      <c r="AK14" s="924"/>
      <c r="AL14" s="924"/>
      <c r="AM14" s="924"/>
      <c r="AN14" s="924"/>
      <c r="AO14" s="924"/>
      <c r="AP14" s="924"/>
      <c r="AQ14" s="924"/>
      <c r="AR14" s="924"/>
      <c r="AS14" s="924"/>
      <c r="AT14" s="924"/>
      <c r="AU14" s="924"/>
      <c r="AV14" s="924"/>
      <c r="AW14" s="924"/>
      <c r="AX14" s="924"/>
      <c r="AY14" s="924"/>
      <c r="AZ14" s="924"/>
      <c r="BA14" s="924"/>
      <c r="BB14" s="924"/>
      <c r="BC14" s="924"/>
      <c r="BD14" s="924"/>
      <c r="BE14" s="924"/>
      <c r="BF14" s="924"/>
      <c r="BG14" s="924"/>
      <c r="BH14" s="924"/>
      <c r="BI14" s="924"/>
      <c r="BJ14" s="924"/>
      <c r="BK14" s="924"/>
      <c r="BL14" s="924"/>
      <c r="BM14" s="924"/>
      <c r="BN14" s="924"/>
      <c r="BO14" s="924"/>
      <c r="BP14" s="924"/>
      <c r="BQ14" s="924"/>
      <c r="BR14" s="924"/>
      <c r="BS14" s="924"/>
      <c r="BT14" s="924"/>
      <c r="BU14" s="924"/>
      <c r="BV14" s="924"/>
      <c r="BW14" s="924"/>
      <c r="BX14" s="924"/>
      <c r="BY14" s="924"/>
      <c r="BZ14" s="924"/>
      <c r="CA14" s="924"/>
      <c r="CB14" s="924"/>
      <c r="CC14" s="924"/>
      <c r="CD14" s="924"/>
      <c r="CE14" s="924"/>
      <c r="CF14" s="924"/>
      <c r="CG14" s="924"/>
      <c r="CH14" s="924"/>
      <c r="CI14" s="924"/>
      <c r="CJ14" s="924"/>
      <c r="CK14" s="924"/>
      <c r="CL14" s="924"/>
      <c r="CM14" s="924"/>
      <c r="CN14" s="924"/>
      <c r="CO14" s="924"/>
      <c r="CP14" s="924"/>
      <c r="CQ14" s="924"/>
      <c r="CR14" s="924"/>
      <c r="CS14" s="924"/>
      <c r="CT14" s="924"/>
      <c r="CU14" s="924"/>
    </row>
    <row r="15" spans="1:99" s="865" customFormat="1" ht="16.5" customHeight="1">
      <c r="A15" s="803"/>
      <c r="B15" s="803" t="s">
        <v>2327</v>
      </c>
      <c r="C15" s="930"/>
      <c r="D15" s="930"/>
      <c r="E15" s="930"/>
      <c r="F15" s="930"/>
      <c r="G15" s="930"/>
      <c r="H15" s="927"/>
      <c r="I15" s="925"/>
      <c r="J15" s="925"/>
      <c r="K15" s="924"/>
      <c r="L15" s="924"/>
      <c r="M15" s="924"/>
      <c r="N15" s="924"/>
      <c r="O15" s="924"/>
      <c r="P15" s="924"/>
      <c r="Q15" s="924"/>
      <c r="R15" s="924"/>
      <c r="S15" s="924"/>
      <c r="T15" s="924"/>
      <c r="U15" s="924"/>
      <c r="V15" s="924"/>
      <c r="W15" s="924"/>
      <c r="X15" s="924"/>
      <c r="Y15" s="924"/>
      <c r="Z15" s="924"/>
      <c r="AA15" s="924"/>
      <c r="AB15" s="924"/>
      <c r="AC15" s="924"/>
      <c r="AD15" s="924"/>
      <c r="AE15" s="924"/>
      <c r="AF15" s="924"/>
      <c r="AG15" s="924"/>
      <c r="AH15" s="924"/>
      <c r="AI15" s="924"/>
      <c r="AJ15" s="924"/>
      <c r="AK15" s="924"/>
      <c r="AL15" s="924"/>
      <c r="AM15" s="924"/>
      <c r="AN15" s="924"/>
      <c r="AO15" s="924"/>
      <c r="AP15" s="924"/>
      <c r="AQ15" s="924"/>
      <c r="AR15" s="924"/>
      <c r="AS15" s="924"/>
      <c r="AT15" s="924"/>
      <c r="AU15" s="924"/>
      <c r="AV15" s="924"/>
      <c r="AW15" s="924"/>
      <c r="AX15" s="924"/>
      <c r="AY15" s="924"/>
      <c r="AZ15" s="924"/>
      <c r="BA15" s="924"/>
      <c r="BB15" s="924"/>
      <c r="BC15" s="924"/>
      <c r="BD15" s="924"/>
      <c r="BE15" s="924"/>
      <c r="BF15" s="924"/>
      <c r="BG15" s="924"/>
      <c r="BH15" s="924"/>
      <c r="BI15" s="924"/>
      <c r="BJ15" s="924"/>
      <c r="BK15" s="924"/>
      <c r="BL15" s="924"/>
      <c r="BM15" s="924"/>
      <c r="BN15" s="924"/>
      <c r="BO15" s="924"/>
      <c r="BP15" s="924"/>
      <c r="BQ15" s="924"/>
      <c r="BR15" s="924"/>
      <c r="BS15" s="924"/>
      <c r="BT15" s="924"/>
      <c r="BU15" s="924"/>
      <c r="BV15" s="924"/>
      <c r="BW15" s="924"/>
      <c r="BX15" s="924"/>
      <c r="BY15" s="924"/>
      <c r="BZ15" s="924"/>
      <c r="CA15" s="924"/>
      <c r="CB15" s="924"/>
      <c r="CC15" s="924"/>
      <c r="CD15" s="924"/>
      <c r="CE15" s="924"/>
      <c r="CF15" s="924"/>
      <c r="CG15" s="924"/>
      <c r="CH15" s="924"/>
      <c r="CI15" s="924"/>
      <c r="CJ15" s="924"/>
      <c r="CK15" s="924"/>
      <c r="CL15" s="924"/>
      <c r="CM15" s="924"/>
      <c r="CN15" s="924"/>
      <c r="CO15" s="924"/>
      <c r="CP15" s="924"/>
      <c r="CQ15" s="924"/>
      <c r="CR15" s="924"/>
      <c r="CS15" s="924"/>
      <c r="CT15" s="924"/>
      <c r="CU15" s="924"/>
    </row>
    <row r="16" spans="1:99" s="865" customFormat="1" ht="16.5" customHeight="1">
      <c r="A16" s="803"/>
      <c r="B16" s="799"/>
      <c r="C16" s="930"/>
      <c r="D16" s="930"/>
      <c r="E16" s="930"/>
      <c r="F16" s="930"/>
      <c r="G16" s="930"/>
      <c r="H16" s="927"/>
      <c r="I16" s="925"/>
      <c r="J16" s="925"/>
      <c r="K16" s="924"/>
      <c r="L16" s="924"/>
      <c r="M16" s="924"/>
      <c r="N16" s="924"/>
      <c r="O16" s="924"/>
      <c r="P16" s="924"/>
      <c r="Q16" s="924"/>
      <c r="R16" s="924"/>
      <c r="S16" s="924"/>
      <c r="T16" s="924"/>
      <c r="U16" s="924"/>
      <c r="V16" s="924"/>
      <c r="W16" s="924"/>
      <c r="X16" s="924"/>
      <c r="Y16" s="924"/>
      <c r="Z16" s="924"/>
      <c r="AA16" s="924"/>
      <c r="AB16" s="924"/>
      <c r="AC16" s="924"/>
      <c r="AD16" s="924"/>
      <c r="AE16" s="924"/>
      <c r="AF16" s="924"/>
      <c r="AG16" s="924"/>
      <c r="AH16" s="924"/>
      <c r="AI16" s="924"/>
      <c r="AJ16" s="924"/>
      <c r="AK16" s="924"/>
      <c r="AL16" s="924"/>
      <c r="AM16" s="924"/>
      <c r="AN16" s="924"/>
      <c r="AO16" s="924"/>
      <c r="AP16" s="924"/>
      <c r="AQ16" s="924"/>
      <c r="AR16" s="924"/>
      <c r="AS16" s="924"/>
      <c r="AT16" s="924"/>
      <c r="AU16" s="924"/>
      <c r="AV16" s="924"/>
      <c r="AW16" s="924"/>
      <c r="AX16" s="924"/>
      <c r="AY16" s="924"/>
      <c r="AZ16" s="924"/>
      <c r="BA16" s="924"/>
      <c r="BB16" s="924"/>
      <c r="BC16" s="924"/>
      <c r="BD16" s="924"/>
      <c r="BE16" s="924"/>
      <c r="BF16" s="924"/>
      <c r="BG16" s="924"/>
      <c r="BH16" s="924"/>
      <c r="BI16" s="924"/>
      <c r="BJ16" s="924"/>
      <c r="BK16" s="924"/>
      <c r="BL16" s="924"/>
      <c r="BM16" s="924"/>
      <c r="BN16" s="924"/>
      <c r="BO16" s="924"/>
      <c r="BP16" s="924"/>
      <c r="BQ16" s="924"/>
      <c r="BR16" s="924"/>
      <c r="BS16" s="924"/>
      <c r="BT16" s="924"/>
      <c r="BU16" s="924"/>
      <c r="BV16" s="924"/>
      <c r="BW16" s="924"/>
      <c r="BX16" s="924"/>
      <c r="BY16" s="924"/>
      <c r="BZ16" s="924"/>
      <c r="CA16" s="924"/>
      <c r="CB16" s="924"/>
      <c r="CC16" s="924"/>
      <c r="CD16" s="924"/>
      <c r="CE16" s="924"/>
      <c r="CF16" s="924"/>
      <c r="CG16" s="924"/>
      <c r="CH16" s="924"/>
      <c r="CI16" s="924"/>
      <c r="CJ16" s="924"/>
      <c r="CK16" s="924"/>
      <c r="CL16" s="924"/>
      <c r="CM16" s="924"/>
      <c r="CN16" s="924"/>
      <c r="CO16" s="924"/>
      <c r="CP16" s="924"/>
      <c r="CQ16" s="924"/>
      <c r="CR16" s="924"/>
      <c r="CS16" s="924"/>
      <c r="CT16" s="924"/>
      <c r="CU16" s="924"/>
    </row>
    <row r="17" spans="1:99" s="865" customFormat="1" ht="16.5" customHeight="1">
      <c r="A17" s="803">
        <v>2</v>
      </c>
      <c r="B17" s="799" t="s">
        <v>2252</v>
      </c>
      <c r="C17" s="931">
        <v>33.143000000000001</v>
      </c>
      <c r="D17" s="931">
        <v>18.735999999999997</v>
      </c>
      <c r="E17" s="931">
        <v>22.231999999999999</v>
      </c>
      <c r="F17" s="931">
        <v>24.369</v>
      </c>
      <c r="G17" s="931">
        <v>23.445</v>
      </c>
      <c r="H17" s="927">
        <f>SUM(C17:G17)</f>
        <v>121.92499999999998</v>
      </c>
      <c r="I17" s="925">
        <f>78.1502-0.5143-1.5</f>
        <v>76.135899999999992</v>
      </c>
      <c r="J17" s="929">
        <f>+I17/H17*1000</f>
        <v>624.44863645683824</v>
      </c>
      <c r="K17" s="924"/>
      <c r="L17" s="924"/>
      <c r="M17" s="924"/>
      <c r="N17" s="924"/>
      <c r="O17" s="924"/>
      <c r="P17" s="924"/>
      <c r="Q17" s="924"/>
      <c r="R17" s="924"/>
      <c r="S17" s="924"/>
      <c r="T17" s="924"/>
      <c r="U17" s="924"/>
      <c r="V17" s="924"/>
      <c r="W17" s="924"/>
      <c r="X17" s="924"/>
      <c r="Y17" s="924"/>
      <c r="Z17" s="924"/>
      <c r="AA17" s="924"/>
      <c r="AB17" s="924"/>
      <c r="AC17" s="924"/>
      <c r="AD17" s="924"/>
      <c r="AE17" s="924"/>
      <c r="AF17" s="924"/>
      <c r="AG17" s="924"/>
      <c r="AH17" s="924"/>
      <c r="AI17" s="924"/>
      <c r="AJ17" s="924"/>
      <c r="AK17" s="924"/>
      <c r="AL17" s="924"/>
      <c r="AM17" s="924"/>
      <c r="AN17" s="924"/>
      <c r="AO17" s="924"/>
      <c r="AP17" s="924"/>
      <c r="AQ17" s="924"/>
      <c r="AR17" s="924"/>
      <c r="AS17" s="924"/>
      <c r="AT17" s="924"/>
      <c r="AU17" s="924"/>
      <c r="AV17" s="924"/>
      <c r="AW17" s="924"/>
      <c r="AX17" s="924"/>
      <c r="AY17" s="924"/>
      <c r="AZ17" s="924"/>
      <c r="BA17" s="924"/>
      <c r="BB17" s="924"/>
      <c r="BC17" s="924"/>
      <c r="BD17" s="924"/>
      <c r="BE17" s="924"/>
      <c r="BF17" s="924"/>
      <c r="BG17" s="924"/>
      <c r="BH17" s="924"/>
      <c r="BI17" s="924"/>
      <c r="BJ17" s="924"/>
      <c r="BK17" s="924"/>
      <c r="BL17" s="924"/>
      <c r="BM17" s="924"/>
      <c r="BN17" s="924"/>
      <c r="BO17" s="924"/>
      <c r="BP17" s="924"/>
      <c r="BQ17" s="924"/>
      <c r="BR17" s="924"/>
      <c r="BS17" s="924"/>
      <c r="BT17" s="924"/>
      <c r="BU17" s="924"/>
      <c r="BV17" s="924"/>
      <c r="BW17" s="924"/>
      <c r="BX17" s="924"/>
      <c r="BY17" s="924"/>
      <c r="BZ17" s="924"/>
      <c r="CA17" s="924"/>
      <c r="CB17" s="924"/>
      <c r="CC17" s="924"/>
      <c r="CD17" s="924"/>
      <c r="CE17" s="924"/>
      <c r="CF17" s="924"/>
      <c r="CG17" s="924"/>
      <c r="CH17" s="924"/>
      <c r="CI17" s="924"/>
      <c r="CJ17" s="924"/>
      <c r="CK17" s="924"/>
      <c r="CL17" s="924"/>
      <c r="CM17" s="924"/>
      <c r="CN17" s="924"/>
      <c r="CO17" s="924"/>
      <c r="CP17" s="924"/>
      <c r="CQ17" s="924"/>
      <c r="CR17" s="924"/>
      <c r="CS17" s="924"/>
      <c r="CT17" s="924"/>
      <c r="CU17" s="924"/>
    </row>
    <row r="18" spans="1:99" s="865" customFormat="1" ht="16.5" customHeight="1">
      <c r="A18" s="803"/>
      <c r="B18" s="803" t="s">
        <v>1792</v>
      </c>
      <c r="C18" s="931"/>
      <c r="D18" s="931"/>
      <c r="E18" s="931"/>
      <c r="F18" s="931"/>
      <c r="G18" s="931"/>
      <c r="H18" s="927"/>
      <c r="I18" s="925"/>
      <c r="J18" s="925"/>
      <c r="K18" s="924"/>
      <c r="N18" s="924"/>
      <c r="O18" s="924"/>
      <c r="P18" s="924"/>
      <c r="Q18" s="924"/>
      <c r="R18" s="924"/>
      <c r="S18" s="924"/>
      <c r="T18" s="924"/>
      <c r="U18" s="924"/>
      <c r="V18" s="924"/>
      <c r="W18" s="924"/>
      <c r="X18" s="924"/>
      <c r="Y18" s="924"/>
      <c r="Z18" s="924"/>
      <c r="AA18" s="924"/>
      <c r="AB18" s="924"/>
      <c r="AC18" s="924"/>
      <c r="AD18" s="924"/>
      <c r="AE18" s="924"/>
      <c r="AF18" s="924"/>
      <c r="AG18" s="924"/>
      <c r="AH18" s="924"/>
      <c r="AI18" s="924"/>
      <c r="AJ18" s="924"/>
      <c r="AK18" s="924"/>
      <c r="AL18" s="924"/>
      <c r="AM18" s="924"/>
      <c r="AN18" s="924"/>
      <c r="AO18" s="924"/>
      <c r="AP18" s="924"/>
      <c r="AQ18" s="924"/>
      <c r="AR18" s="924"/>
      <c r="AS18" s="924"/>
      <c r="AT18" s="924"/>
      <c r="AU18" s="924"/>
      <c r="AV18" s="924"/>
      <c r="AW18" s="924"/>
      <c r="AX18" s="924"/>
      <c r="AY18" s="924"/>
      <c r="AZ18" s="924"/>
      <c r="BA18" s="924"/>
      <c r="BB18" s="924"/>
      <c r="BC18" s="924"/>
      <c r="BD18" s="924"/>
      <c r="BE18" s="924"/>
      <c r="BF18" s="924"/>
      <c r="BG18" s="924"/>
      <c r="BH18" s="924"/>
      <c r="BI18" s="924"/>
      <c r="BJ18" s="924"/>
      <c r="BK18" s="924"/>
      <c r="BL18" s="924"/>
      <c r="BM18" s="924"/>
      <c r="BN18" s="924"/>
      <c r="BO18" s="924"/>
      <c r="BP18" s="924"/>
      <c r="BQ18" s="924"/>
      <c r="BR18" s="924"/>
      <c r="BS18" s="924"/>
      <c r="BT18" s="924"/>
      <c r="BU18" s="924"/>
      <c r="BV18" s="924"/>
      <c r="BW18" s="924"/>
      <c r="BX18" s="924"/>
      <c r="BY18" s="924"/>
      <c r="BZ18" s="924"/>
      <c r="CA18" s="924"/>
      <c r="CB18" s="924"/>
      <c r="CC18" s="924"/>
      <c r="CD18" s="924"/>
      <c r="CE18" s="924"/>
      <c r="CF18" s="924"/>
      <c r="CG18" s="924"/>
      <c r="CH18" s="924"/>
      <c r="CI18" s="924"/>
      <c r="CJ18" s="924"/>
      <c r="CK18" s="924"/>
      <c r="CL18" s="924"/>
      <c r="CM18" s="924"/>
      <c r="CN18" s="924"/>
      <c r="CO18" s="924"/>
      <c r="CP18" s="924"/>
      <c r="CQ18" s="924"/>
      <c r="CR18" s="924"/>
      <c r="CS18" s="924"/>
      <c r="CT18" s="924"/>
      <c r="CU18" s="924"/>
    </row>
    <row r="19" spans="1:99" s="865" customFormat="1" ht="16.5" customHeight="1">
      <c r="A19" s="803"/>
      <c r="B19" s="803" t="s">
        <v>291</v>
      </c>
      <c r="C19" s="931"/>
      <c r="D19" s="931"/>
      <c r="E19" s="931"/>
      <c r="F19" s="931"/>
      <c r="G19" s="931"/>
      <c r="H19" s="927"/>
      <c r="I19" s="925"/>
      <c r="J19" s="925"/>
      <c r="K19" s="924"/>
      <c r="N19" s="924"/>
      <c r="O19" s="924"/>
      <c r="P19" s="924"/>
      <c r="Q19" s="924"/>
      <c r="R19" s="924"/>
      <c r="S19" s="924"/>
      <c r="T19" s="924"/>
      <c r="U19" s="924"/>
      <c r="V19" s="924"/>
      <c r="W19" s="924"/>
      <c r="X19" s="924"/>
      <c r="Y19" s="924"/>
      <c r="Z19" s="924"/>
      <c r="AA19" s="924"/>
      <c r="AB19" s="924"/>
      <c r="AC19" s="924"/>
      <c r="AD19" s="924"/>
      <c r="AE19" s="924"/>
      <c r="AF19" s="924"/>
      <c r="AG19" s="924"/>
      <c r="AH19" s="924"/>
      <c r="AI19" s="924"/>
      <c r="AJ19" s="924"/>
      <c r="AK19" s="924"/>
      <c r="AL19" s="924"/>
      <c r="AM19" s="924"/>
      <c r="AN19" s="924"/>
      <c r="AO19" s="924"/>
      <c r="AP19" s="924"/>
      <c r="AQ19" s="924"/>
      <c r="AR19" s="924"/>
      <c r="AS19" s="924"/>
      <c r="AT19" s="924"/>
      <c r="AU19" s="924"/>
      <c r="AV19" s="924"/>
      <c r="AW19" s="924"/>
      <c r="AX19" s="924"/>
      <c r="AY19" s="924"/>
      <c r="AZ19" s="924"/>
      <c r="BA19" s="924"/>
      <c r="BB19" s="924"/>
      <c r="BC19" s="924"/>
      <c r="BD19" s="924"/>
      <c r="BE19" s="924"/>
      <c r="BF19" s="924"/>
      <c r="BG19" s="924"/>
      <c r="BH19" s="924"/>
      <c r="BI19" s="924"/>
      <c r="BJ19" s="924"/>
      <c r="BK19" s="924"/>
      <c r="BL19" s="924"/>
      <c r="BM19" s="924"/>
      <c r="BN19" s="924"/>
      <c r="BO19" s="924"/>
      <c r="BP19" s="924"/>
      <c r="BQ19" s="924"/>
      <c r="BR19" s="924"/>
      <c r="BS19" s="924"/>
      <c r="BT19" s="924"/>
      <c r="BU19" s="924"/>
      <c r="BV19" s="924"/>
      <c r="BW19" s="924"/>
      <c r="BX19" s="924"/>
      <c r="BY19" s="924"/>
      <c r="BZ19" s="924"/>
      <c r="CA19" s="924"/>
      <c r="CB19" s="924"/>
      <c r="CC19" s="924"/>
      <c r="CD19" s="924"/>
      <c r="CE19" s="924"/>
      <c r="CF19" s="924"/>
      <c r="CG19" s="924"/>
      <c r="CH19" s="924"/>
      <c r="CI19" s="924"/>
      <c r="CJ19" s="924"/>
      <c r="CK19" s="924"/>
      <c r="CL19" s="924"/>
      <c r="CM19" s="924"/>
      <c r="CN19" s="924"/>
      <c r="CO19" s="924"/>
      <c r="CP19" s="924"/>
      <c r="CQ19" s="924"/>
      <c r="CR19" s="924"/>
      <c r="CS19" s="924"/>
      <c r="CT19" s="924"/>
      <c r="CU19" s="924"/>
    </row>
    <row r="20" spans="1:99" s="865" customFormat="1" ht="16.5" customHeight="1">
      <c r="A20" s="803"/>
      <c r="B20" s="803" t="s">
        <v>292</v>
      </c>
      <c r="C20" s="931"/>
      <c r="D20" s="931"/>
      <c r="E20" s="931"/>
      <c r="F20" s="931"/>
      <c r="G20" s="931"/>
      <c r="H20" s="927"/>
      <c r="I20" s="925"/>
      <c r="J20" s="925"/>
      <c r="K20" s="924"/>
      <c r="N20" s="924"/>
      <c r="O20" s="924"/>
      <c r="P20" s="924"/>
      <c r="Q20" s="924"/>
      <c r="R20" s="924"/>
      <c r="S20" s="924"/>
      <c r="T20" s="924"/>
      <c r="U20" s="924"/>
      <c r="V20" s="924"/>
      <c r="W20" s="924"/>
      <c r="X20" s="924"/>
      <c r="Y20" s="924"/>
      <c r="Z20" s="924"/>
      <c r="AA20" s="924"/>
      <c r="AB20" s="924"/>
      <c r="AC20" s="924"/>
      <c r="AD20" s="924"/>
      <c r="AE20" s="924"/>
      <c r="AF20" s="924"/>
      <c r="AG20" s="924"/>
      <c r="AH20" s="924"/>
      <c r="AI20" s="924"/>
      <c r="AJ20" s="924"/>
      <c r="AK20" s="924"/>
      <c r="AL20" s="924"/>
      <c r="AM20" s="924"/>
      <c r="AN20" s="924"/>
      <c r="AO20" s="924"/>
      <c r="AP20" s="924"/>
      <c r="AQ20" s="924"/>
      <c r="AR20" s="924"/>
      <c r="AS20" s="924"/>
      <c r="AT20" s="924"/>
      <c r="AU20" s="924"/>
      <c r="AV20" s="924"/>
      <c r="AW20" s="924"/>
      <c r="AX20" s="924"/>
      <c r="AY20" s="924"/>
      <c r="AZ20" s="924"/>
      <c r="BA20" s="924"/>
      <c r="BB20" s="924"/>
      <c r="BC20" s="924"/>
      <c r="BD20" s="924"/>
      <c r="BE20" s="924"/>
      <c r="BF20" s="924"/>
      <c r="BG20" s="924"/>
      <c r="BH20" s="924"/>
      <c r="BI20" s="924"/>
      <c r="BJ20" s="924"/>
      <c r="BK20" s="924"/>
      <c r="BL20" s="924"/>
      <c r="BM20" s="924"/>
      <c r="BN20" s="924"/>
      <c r="BO20" s="924"/>
      <c r="BP20" s="924"/>
      <c r="BQ20" s="924"/>
      <c r="BR20" s="924"/>
      <c r="BS20" s="924"/>
      <c r="BT20" s="924"/>
      <c r="BU20" s="924"/>
      <c r="BV20" s="924"/>
      <c r="BW20" s="924"/>
      <c r="BX20" s="924"/>
      <c r="BY20" s="924"/>
      <c r="BZ20" s="924"/>
      <c r="CA20" s="924"/>
      <c r="CB20" s="924"/>
      <c r="CC20" s="924"/>
      <c r="CD20" s="924"/>
      <c r="CE20" s="924"/>
      <c r="CF20" s="924"/>
      <c r="CG20" s="924"/>
      <c r="CH20" s="924"/>
      <c r="CI20" s="924"/>
      <c r="CJ20" s="924"/>
      <c r="CK20" s="924"/>
      <c r="CL20" s="924"/>
      <c r="CM20" s="924"/>
      <c r="CN20" s="924"/>
      <c r="CO20" s="924"/>
      <c r="CP20" s="924"/>
      <c r="CQ20" s="924"/>
      <c r="CR20" s="924"/>
      <c r="CS20" s="924"/>
      <c r="CT20" s="924"/>
      <c r="CU20" s="924"/>
    </row>
    <row r="21" spans="1:99" s="865" customFormat="1" ht="16.5" customHeight="1">
      <c r="A21" s="803"/>
      <c r="B21" s="799"/>
      <c r="C21" s="931"/>
      <c r="D21" s="931"/>
      <c r="E21" s="931"/>
      <c r="F21" s="931"/>
      <c r="G21" s="931"/>
      <c r="H21" s="927"/>
      <c r="I21" s="925"/>
      <c r="J21" s="925"/>
      <c r="K21" s="924"/>
      <c r="N21" s="924"/>
      <c r="O21" s="924"/>
      <c r="P21" s="924"/>
      <c r="Q21" s="924"/>
      <c r="R21" s="924"/>
      <c r="S21" s="924"/>
      <c r="T21" s="924"/>
      <c r="U21" s="924"/>
      <c r="V21" s="924"/>
      <c r="W21" s="924"/>
      <c r="X21" s="924"/>
      <c r="Y21" s="924"/>
      <c r="Z21" s="924"/>
      <c r="AA21" s="924"/>
      <c r="AB21" s="924"/>
      <c r="AC21" s="924"/>
      <c r="AD21" s="924"/>
      <c r="AE21" s="924"/>
      <c r="AF21" s="924"/>
      <c r="AG21" s="924"/>
      <c r="AH21" s="924"/>
      <c r="AI21" s="924"/>
      <c r="AJ21" s="924"/>
      <c r="AK21" s="924"/>
      <c r="AL21" s="924"/>
      <c r="AM21" s="924"/>
      <c r="AN21" s="924"/>
      <c r="AO21" s="924"/>
      <c r="AP21" s="924"/>
      <c r="AQ21" s="924"/>
      <c r="AR21" s="924"/>
      <c r="AS21" s="924"/>
      <c r="AT21" s="924"/>
      <c r="AU21" s="924"/>
      <c r="AV21" s="924"/>
      <c r="AW21" s="924"/>
      <c r="AX21" s="924"/>
      <c r="AY21" s="924"/>
      <c r="AZ21" s="924"/>
      <c r="BA21" s="924"/>
      <c r="BB21" s="924"/>
      <c r="BC21" s="924"/>
      <c r="BD21" s="924"/>
      <c r="BE21" s="924"/>
      <c r="BF21" s="924"/>
      <c r="BG21" s="924"/>
      <c r="BH21" s="924"/>
      <c r="BI21" s="924"/>
      <c r="BJ21" s="924"/>
      <c r="BK21" s="924"/>
      <c r="BL21" s="924"/>
      <c r="BM21" s="924"/>
      <c r="BN21" s="924"/>
      <c r="BO21" s="924"/>
      <c r="BP21" s="924"/>
      <c r="BQ21" s="924"/>
      <c r="BR21" s="924"/>
      <c r="BS21" s="924"/>
      <c r="BT21" s="924"/>
      <c r="BU21" s="924"/>
      <c r="BV21" s="924"/>
      <c r="BW21" s="924"/>
      <c r="BX21" s="924"/>
      <c r="BY21" s="924"/>
      <c r="BZ21" s="924"/>
      <c r="CA21" s="924"/>
      <c r="CB21" s="924"/>
      <c r="CC21" s="924"/>
      <c r="CD21" s="924"/>
      <c r="CE21" s="924"/>
      <c r="CF21" s="924"/>
      <c r="CG21" s="924"/>
      <c r="CH21" s="924"/>
      <c r="CI21" s="924"/>
      <c r="CJ21" s="924"/>
      <c r="CK21" s="924"/>
      <c r="CL21" s="924"/>
      <c r="CM21" s="924"/>
      <c r="CN21" s="924"/>
      <c r="CO21" s="924"/>
      <c r="CP21" s="924"/>
      <c r="CQ21" s="924"/>
      <c r="CR21" s="924"/>
      <c r="CS21" s="924"/>
      <c r="CT21" s="924"/>
      <c r="CU21" s="924"/>
    </row>
    <row r="22" spans="1:99" s="865" customFormat="1" ht="16.5" customHeight="1">
      <c r="A22" s="803">
        <v>3</v>
      </c>
      <c r="B22" s="799" t="s">
        <v>2248</v>
      </c>
      <c r="C22" s="931">
        <v>16.600999999999999</v>
      </c>
      <c r="D22" s="931">
        <v>1.5149999999999999</v>
      </c>
      <c r="E22" s="931">
        <v>3.234</v>
      </c>
      <c r="F22" s="931">
        <v>2.3849999999999998</v>
      </c>
      <c r="G22" s="931">
        <v>1.2769999999999999</v>
      </c>
      <c r="H22" s="927">
        <f t="shared" ref="H22:H29" si="0">SUM(C22:G22)</f>
        <v>25.012</v>
      </c>
      <c r="I22" s="925">
        <f>3.4975-0.5011</f>
        <v>2.9964</v>
      </c>
      <c r="J22" s="929">
        <f t="shared" ref="J22:J29" si="1">+I22/H22*1000</f>
        <v>119.79849672157364</v>
      </c>
      <c r="K22" s="924"/>
      <c r="L22" s="924"/>
      <c r="M22" s="924"/>
      <c r="N22" s="924"/>
      <c r="O22" s="924"/>
      <c r="P22" s="924"/>
      <c r="Q22" s="924"/>
      <c r="R22" s="924"/>
      <c r="S22" s="924"/>
      <c r="T22" s="924"/>
      <c r="U22" s="924"/>
      <c r="V22" s="924"/>
      <c r="W22" s="924"/>
      <c r="X22" s="924"/>
      <c r="Y22" s="924"/>
      <c r="Z22" s="924"/>
      <c r="AA22" s="924"/>
      <c r="AB22" s="924"/>
      <c r="AC22" s="924"/>
      <c r="AD22" s="924"/>
      <c r="AE22" s="924"/>
      <c r="AF22" s="924"/>
      <c r="AG22" s="924"/>
      <c r="AH22" s="924"/>
      <c r="AI22" s="924"/>
      <c r="AJ22" s="924"/>
      <c r="AK22" s="924"/>
      <c r="AL22" s="924"/>
      <c r="AM22" s="924"/>
      <c r="AN22" s="924"/>
      <c r="AO22" s="924"/>
      <c r="AP22" s="924"/>
      <c r="AQ22" s="924"/>
      <c r="AR22" s="924"/>
      <c r="AS22" s="924"/>
      <c r="AT22" s="924"/>
      <c r="AU22" s="924"/>
      <c r="AV22" s="924"/>
      <c r="AW22" s="924"/>
      <c r="AX22" s="924"/>
      <c r="AY22" s="924"/>
      <c r="AZ22" s="924"/>
      <c r="BA22" s="924"/>
      <c r="BB22" s="924"/>
      <c r="BC22" s="924"/>
      <c r="BD22" s="924"/>
      <c r="BE22" s="924"/>
      <c r="BF22" s="924"/>
      <c r="BG22" s="924"/>
      <c r="BH22" s="924"/>
      <c r="BI22" s="924"/>
      <c r="BJ22" s="924"/>
      <c r="BK22" s="924"/>
      <c r="BL22" s="924"/>
      <c r="BM22" s="924"/>
      <c r="BN22" s="924"/>
      <c r="BO22" s="924"/>
      <c r="BP22" s="924"/>
      <c r="BQ22" s="924"/>
      <c r="BR22" s="924"/>
      <c r="BS22" s="924"/>
      <c r="BT22" s="924"/>
      <c r="BU22" s="924"/>
      <c r="BV22" s="924"/>
      <c r="BW22" s="924"/>
      <c r="BX22" s="924"/>
      <c r="BY22" s="924"/>
      <c r="BZ22" s="924"/>
      <c r="CA22" s="924"/>
      <c r="CB22" s="924"/>
      <c r="CC22" s="924"/>
      <c r="CD22" s="924"/>
      <c r="CE22" s="924"/>
      <c r="CF22" s="924"/>
      <c r="CG22" s="924"/>
      <c r="CH22" s="924"/>
      <c r="CI22" s="924"/>
      <c r="CJ22" s="924"/>
      <c r="CK22" s="924"/>
      <c r="CL22" s="924"/>
      <c r="CM22" s="924"/>
      <c r="CN22" s="924"/>
      <c r="CO22" s="924"/>
      <c r="CP22" s="924"/>
      <c r="CQ22" s="924"/>
      <c r="CR22" s="924"/>
      <c r="CS22" s="924"/>
      <c r="CT22" s="924"/>
      <c r="CU22" s="924"/>
    </row>
    <row r="23" spans="1:99" s="865" customFormat="1" ht="16.5" customHeight="1">
      <c r="A23" s="803">
        <f t="shared" ref="A23:A32" si="2">A22+1</f>
        <v>4</v>
      </c>
      <c r="B23" s="799" t="s">
        <v>2247</v>
      </c>
      <c r="C23" s="931">
        <v>1.8160000000000001</v>
      </c>
      <c r="D23" s="931">
        <v>0.23599999999999999</v>
      </c>
      <c r="E23" s="931">
        <v>0.16400000000000001</v>
      </c>
      <c r="F23" s="931">
        <v>0.01</v>
      </c>
      <c r="G23" s="931">
        <v>0.03</v>
      </c>
      <c r="H23" s="927">
        <f t="shared" si="0"/>
        <v>2.2559999999999998</v>
      </c>
      <c r="I23" s="925">
        <f>0.3004-0.0306</f>
        <v>0.26979999999999998</v>
      </c>
      <c r="J23" s="929">
        <f t="shared" si="1"/>
        <v>119.59219858156028</v>
      </c>
      <c r="K23" s="924"/>
      <c r="L23" s="924"/>
      <c r="M23" s="924"/>
      <c r="N23" s="924"/>
      <c r="O23" s="924"/>
      <c r="P23" s="924"/>
      <c r="Q23" s="924"/>
      <c r="R23" s="924"/>
      <c r="S23" s="924"/>
      <c r="T23" s="924"/>
      <c r="U23" s="924"/>
      <c r="V23" s="924"/>
      <c r="W23" s="924"/>
      <c r="X23" s="924"/>
      <c r="Y23" s="924"/>
      <c r="Z23" s="924"/>
      <c r="AA23" s="924"/>
      <c r="AB23" s="924"/>
      <c r="AC23" s="924"/>
      <c r="AD23" s="924"/>
      <c r="AE23" s="924"/>
      <c r="AF23" s="924"/>
      <c r="AG23" s="924"/>
      <c r="AH23" s="924"/>
      <c r="AI23" s="924"/>
      <c r="AJ23" s="924"/>
      <c r="AK23" s="924"/>
      <c r="AL23" s="924"/>
      <c r="AM23" s="924"/>
      <c r="AN23" s="924"/>
      <c r="AO23" s="924"/>
      <c r="AP23" s="924"/>
      <c r="AQ23" s="924"/>
      <c r="AR23" s="924"/>
      <c r="AS23" s="924"/>
      <c r="AT23" s="924"/>
      <c r="AU23" s="924"/>
      <c r="AV23" s="924"/>
      <c r="AW23" s="924"/>
      <c r="AX23" s="924"/>
      <c r="AY23" s="924"/>
      <c r="AZ23" s="924"/>
      <c r="BA23" s="924"/>
      <c r="BB23" s="924"/>
      <c r="BC23" s="924"/>
      <c r="BD23" s="924"/>
      <c r="BE23" s="924"/>
      <c r="BF23" s="924"/>
      <c r="BG23" s="924"/>
      <c r="BH23" s="924"/>
      <c r="BI23" s="924"/>
      <c r="BJ23" s="924"/>
      <c r="BK23" s="924"/>
      <c r="BL23" s="924"/>
      <c r="BM23" s="924"/>
      <c r="BN23" s="924"/>
      <c r="BO23" s="924"/>
      <c r="BP23" s="924"/>
      <c r="BQ23" s="924"/>
      <c r="BR23" s="924"/>
      <c r="BS23" s="924"/>
      <c r="BT23" s="924"/>
      <c r="BU23" s="924"/>
      <c r="BV23" s="924"/>
      <c r="BW23" s="924"/>
      <c r="BX23" s="924"/>
      <c r="BY23" s="924"/>
      <c r="BZ23" s="924"/>
      <c r="CA23" s="924"/>
      <c r="CB23" s="924"/>
      <c r="CC23" s="924"/>
      <c r="CD23" s="924"/>
      <c r="CE23" s="924"/>
      <c r="CF23" s="924"/>
      <c r="CG23" s="924"/>
      <c r="CH23" s="924"/>
      <c r="CI23" s="924"/>
      <c r="CJ23" s="924"/>
      <c r="CK23" s="924"/>
      <c r="CL23" s="924"/>
      <c r="CM23" s="924"/>
      <c r="CN23" s="924"/>
      <c r="CO23" s="924"/>
      <c r="CP23" s="924"/>
      <c r="CQ23" s="924"/>
      <c r="CR23" s="924"/>
      <c r="CS23" s="924"/>
      <c r="CT23" s="924"/>
      <c r="CU23" s="924"/>
    </row>
    <row r="24" spans="1:99" s="865" customFormat="1" ht="16.5" customHeight="1">
      <c r="A24" s="803">
        <f t="shared" si="2"/>
        <v>5</v>
      </c>
      <c r="B24" s="799" t="s">
        <v>1333</v>
      </c>
      <c r="C24" s="931">
        <v>4.8000000000000001E-2</v>
      </c>
      <c r="D24" s="931">
        <v>0.03</v>
      </c>
      <c r="E24" s="931">
        <v>0.45300000000000001</v>
      </c>
      <c r="F24" s="931">
        <v>0</v>
      </c>
      <c r="G24" s="931">
        <v>0</v>
      </c>
      <c r="H24" s="927">
        <f t="shared" si="0"/>
        <v>0.53100000000000003</v>
      </c>
      <c r="I24" s="925">
        <f>0.2206-0.0022</f>
        <v>0.21839999999999998</v>
      </c>
      <c r="J24" s="929">
        <f t="shared" si="1"/>
        <v>411.29943502824858</v>
      </c>
      <c r="K24" s="924"/>
      <c r="L24" s="924"/>
      <c r="M24" s="924"/>
      <c r="N24" s="924"/>
      <c r="O24" s="924"/>
      <c r="P24" s="924"/>
      <c r="Q24" s="924"/>
      <c r="R24" s="924"/>
      <c r="S24" s="924"/>
      <c r="T24" s="924"/>
      <c r="U24" s="924"/>
      <c r="V24" s="924"/>
      <c r="W24" s="924"/>
      <c r="X24" s="924"/>
      <c r="Y24" s="924"/>
      <c r="Z24" s="924"/>
      <c r="AA24" s="924"/>
      <c r="AB24" s="924"/>
      <c r="AC24" s="924"/>
      <c r="AD24" s="924"/>
      <c r="AE24" s="924"/>
      <c r="AF24" s="924"/>
      <c r="AG24" s="924"/>
      <c r="AH24" s="924"/>
      <c r="AI24" s="924"/>
      <c r="AJ24" s="924"/>
      <c r="AK24" s="924"/>
      <c r="AL24" s="924"/>
      <c r="AM24" s="924"/>
      <c r="AN24" s="924"/>
      <c r="AO24" s="924"/>
      <c r="AP24" s="924"/>
      <c r="AQ24" s="924"/>
      <c r="AR24" s="924"/>
      <c r="AS24" s="924"/>
      <c r="AT24" s="924"/>
      <c r="AU24" s="924"/>
      <c r="AV24" s="924"/>
      <c r="AW24" s="924"/>
      <c r="AX24" s="924"/>
      <c r="AY24" s="924"/>
      <c r="AZ24" s="924"/>
      <c r="BA24" s="924"/>
      <c r="BB24" s="924"/>
      <c r="BC24" s="924"/>
      <c r="BD24" s="924"/>
      <c r="BE24" s="924"/>
      <c r="BF24" s="924"/>
      <c r="BG24" s="924"/>
      <c r="BH24" s="924"/>
      <c r="BI24" s="924"/>
      <c r="BJ24" s="924"/>
      <c r="BK24" s="924"/>
      <c r="BL24" s="924"/>
      <c r="BM24" s="924"/>
      <c r="BN24" s="924"/>
      <c r="BO24" s="924"/>
      <c r="BP24" s="924"/>
      <c r="BQ24" s="924"/>
      <c r="BR24" s="924"/>
      <c r="BS24" s="924"/>
      <c r="BT24" s="924"/>
      <c r="BU24" s="924"/>
      <c r="BV24" s="924"/>
      <c r="BW24" s="924"/>
      <c r="BX24" s="924"/>
      <c r="BY24" s="924"/>
      <c r="BZ24" s="924"/>
      <c r="CA24" s="924"/>
      <c r="CB24" s="924"/>
      <c r="CC24" s="924"/>
      <c r="CD24" s="924"/>
      <c r="CE24" s="924"/>
      <c r="CF24" s="924"/>
      <c r="CG24" s="924"/>
      <c r="CH24" s="924"/>
      <c r="CI24" s="924"/>
      <c r="CJ24" s="924"/>
      <c r="CK24" s="924"/>
      <c r="CL24" s="924"/>
      <c r="CM24" s="924"/>
      <c r="CN24" s="924"/>
      <c r="CO24" s="924"/>
      <c r="CP24" s="924"/>
      <c r="CQ24" s="924"/>
      <c r="CR24" s="924"/>
      <c r="CS24" s="924"/>
      <c r="CT24" s="924"/>
      <c r="CU24" s="924"/>
    </row>
    <row r="25" spans="1:99" s="865" customFormat="1" ht="16.5" customHeight="1">
      <c r="A25" s="803">
        <f t="shared" si="2"/>
        <v>6</v>
      </c>
      <c r="B25" s="799" t="s">
        <v>333</v>
      </c>
      <c r="C25" s="931">
        <v>1.381</v>
      </c>
      <c r="D25" s="931">
        <v>0.504</v>
      </c>
      <c r="E25" s="931">
        <v>0.80900000000000005</v>
      </c>
      <c r="F25" s="931">
        <v>0.72299999999999998</v>
      </c>
      <c r="G25" s="931">
        <v>0.89200000000000002</v>
      </c>
      <c r="H25" s="927">
        <f t="shared" si="0"/>
        <v>4.3090000000000002</v>
      </c>
      <c r="I25" s="925">
        <f>2.3491-0.0013</f>
        <v>2.3477999999999999</v>
      </c>
      <c r="J25" s="929">
        <f t="shared" si="1"/>
        <v>544.85959619401251</v>
      </c>
      <c r="K25" s="924"/>
      <c r="L25" s="924"/>
      <c r="M25" s="924"/>
      <c r="N25" s="924"/>
      <c r="O25" s="924"/>
      <c r="P25" s="924"/>
      <c r="Q25" s="924"/>
      <c r="R25" s="924"/>
      <c r="S25" s="924"/>
      <c r="T25" s="924"/>
      <c r="U25" s="924"/>
      <c r="V25" s="924"/>
      <c r="W25" s="924"/>
      <c r="X25" s="924"/>
      <c r="Y25" s="924"/>
      <c r="Z25" s="924"/>
      <c r="AA25" s="924"/>
      <c r="AB25" s="924"/>
      <c r="AC25" s="924"/>
      <c r="AD25" s="924"/>
      <c r="AE25" s="924"/>
      <c r="AF25" s="924"/>
      <c r="AG25" s="924"/>
      <c r="AH25" s="924"/>
      <c r="AI25" s="924"/>
      <c r="AJ25" s="924"/>
      <c r="AK25" s="924"/>
      <c r="AL25" s="924"/>
      <c r="AM25" s="924"/>
      <c r="AN25" s="924"/>
      <c r="AO25" s="924"/>
      <c r="AP25" s="924"/>
      <c r="AQ25" s="924"/>
      <c r="AR25" s="924"/>
      <c r="AS25" s="924"/>
      <c r="AT25" s="924"/>
      <c r="AU25" s="924"/>
      <c r="AV25" s="924"/>
      <c r="AW25" s="924"/>
      <c r="AX25" s="924"/>
      <c r="AY25" s="924"/>
      <c r="AZ25" s="924"/>
      <c r="BA25" s="924"/>
      <c r="BB25" s="924"/>
      <c r="BC25" s="924"/>
      <c r="BD25" s="924"/>
      <c r="BE25" s="924"/>
      <c r="BF25" s="924"/>
      <c r="BG25" s="924"/>
      <c r="BH25" s="924"/>
      <c r="BI25" s="924"/>
      <c r="BJ25" s="924"/>
      <c r="BK25" s="924"/>
      <c r="BL25" s="924"/>
      <c r="BM25" s="924"/>
      <c r="BN25" s="924"/>
      <c r="BO25" s="924"/>
      <c r="BP25" s="924"/>
      <c r="BQ25" s="924"/>
      <c r="BR25" s="924"/>
      <c r="BS25" s="924"/>
      <c r="BT25" s="924"/>
      <c r="BU25" s="924"/>
      <c r="BV25" s="924"/>
      <c r="BW25" s="924"/>
      <c r="BX25" s="924"/>
      <c r="BY25" s="924"/>
      <c r="BZ25" s="924"/>
      <c r="CA25" s="924"/>
      <c r="CB25" s="924"/>
      <c r="CC25" s="924"/>
      <c r="CD25" s="924"/>
      <c r="CE25" s="924"/>
      <c r="CF25" s="924"/>
      <c r="CG25" s="924"/>
      <c r="CH25" s="924"/>
      <c r="CI25" s="924"/>
      <c r="CJ25" s="924"/>
      <c r="CK25" s="924"/>
      <c r="CL25" s="924"/>
      <c r="CM25" s="924"/>
      <c r="CN25" s="924"/>
      <c r="CO25" s="924"/>
      <c r="CP25" s="924"/>
      <c r="CQ25" s="924"/>
      <c r="CR25" s="924"/>
      <c r="CS25" s="924"/>
      <c r="CT25" s="924"/>
      <c r="CU25" s="924"/>
    </row>
    <row r="26" spans="1:99" s="865" customFormat="1" ht="16.5" customHeight="1">
      <c r="A26" s="803">
        <f t="shared" si="2"/>
        <v>7</v>
      </c>
      <c r="B26" s="799" t="s">
        <v>2251</v>
      </c>
      <c r="C26" s="931">
        <v>2.9630000000000001</v>
      </c>
      <c r="D26" s="931">
        <v>1.849</v>
      </c>
      <c r="E26" s="931">
        <v>2.6629999999999998</v>
      </c>
      <c r="F26" s="931">
        <v>1.8380000000000001</v>
      </c>
      <c r="G26" s="931">
        <v>1.0249999999999999</v>
      </c>
      <c r="H26" s="927">
        <f t="shared" si="0"/>
        <v>10.337999999999999</v>
      </c>
      <c r="I26" s="925">
        <f>6.3387-0.0502</f>
        <v>6.2885</v>
      </c>
      <c r="J26" s="929">
        <f t="shared" si="1"/>
        <v>608.28980460437231</v>
      </c>
      <c r="K26" s="924"/>
      <c r="L26" s="924"/>
      <c r="M26" s="924"/>
      <c r="N26" s="924"/>
      <c r="O26" s="924"/>
      <c r="P26" s="924"/>
      <c r="Q26" s="924"/>
      <c r="R26" s="924"/>
      <c r="S26" s="924"/>
      <c r="T26" s="924"/>
      <c r="U26" s="924"/>
      <c r="V26" s="924"/>
      <c r="W26" s="924"/>
      <c r="X26" s="924"/>
      <c r="Y26" s="924"/>
      <c r="Z26" s="924"/>
      <c r="AA26" s="924"/>
      <c r="AB26" s="924"/>
      <c r="AC26" s="924"/>
      <c r="AD26" s="924"/>
      <c r="AE26" s="924"/>
      <c r="AF26" s="924"/>
      <c r="AG26" s="924"/>
      <c r="AH26" s="924"/>
      <c r="AI26" s="924"/>
      <c r="AJ26" s="924"/>
      <c r="AK26" s="924"/>
      <c r="AL26" s="924"/>
      <c r="AM26" s="924"/>
      <c r="AN26" s="924"/>
      <c r="AO26" s="924"/>
      <c r="AP26" s="924"/>
      <c r="AQ26" s="924"/>
      <c r="AR26" s="924"/>
      <c r="AS26" s="924"/>
      <c r="AT26" s="924"/>
      <c r="AU26" s="924"/>
      <c r="AV26" s="924"/>
      <c r="AW26" s="924"/>
      <c r="AX26" s="924"/>
      <c r="AY26" s="924"/>
      <c r="AZ26" s="924"/>
      <c r="BA26" s="924"/>
      <c r="BB26" s="924"/>
      <c r="BC26" s="924"/>
      <c r="BD26" s="924"/>
      <c r="BE26" s="924"/>
      <c r="BF26" s="924"/>
      <c r="BG26" s="924"/>
      <c r="BH26" s="924"/>
      <c r="BI26" s="924"/>
      <c r="BJ26" s="924"/>
      <c r="BK26" s="924"/>
      <c r="BL26" s="924"/>
      <c r="BM26" s="924"/>
      <c r="BN26" s="924"/>
      <c r="BO26" s="924"/>
      <c r="BP26" s="924"/>
      <c r="BQ26" s="924"/>
      <c r="BR26" s="924"/>
      <c r="BS26" s="924"/>
      <c r="BT26" s="924"/>
      <c r="BU26" s="924"/>
      <c r="BV26" s="924"/>
      <c r="BW26" s="924"/>
      <c r="BX26" s="924"/>
      <c r="BY26" s="924"/>
      <c r="BZ26" s="924"/>
      <c r="CA26" s="924"/>
      <c r="CB26" s="924"/>
      <c r="CC26" s="924"/>
      <c r="CD26" s="924"/>
      <c r="CE26" s="924"/>
      <c r="CF26" s="924"/>
      <c r="CG26" s="924"/>
      <c r="CH26" s="924"/>
      <c r="CI26" s="924"/>
      <c r="CJ26" s="924"/>
      <c r="CK26" s="924"/>
      <c r="CL26" s="924"/>
      <c r="CM26" s="924"/>
      <c r="CN26" s="924"/>
      <c r="CO26" s="924"/>
      <c r="CP26" s="924"/>
      <c r="CQ26" s="924"/>
      <c r="CR26" s="924"/>
      <c r="CS26" s="924"/>
      <c r="CT26" s="924"/>
      <c r="CU26" s="924"/>
    </row>
    <row r="27" spans="1:99" s="865" customFormat="1" ht="16.5" customHeight="1">
      <c r="A27" s="803">
        <f t="shared" si="2"/>
        <v>8</v>
      </c>
      <c r="B27" s="799" t="s">
        <v>2250</v>
      </c>
      <c r="C27" s="931">
        <v>6.7010000000000005</v>
      </c>
      <c r="D27" s="931">
        <v>3.33</v>
      </c>
      <c r="E27" s="931">
        <v>2.62</v>
      </c>
      <c r="F27" s="931">
        <v>2.762</v>
      </c>
      <c r="G27" s="931">
        <v>1.6879999999999999</v>
      </c>
      <c r="H27" s="927">
        <f t="shared" si="0"/>
        <v>17.100999999999999</v>
      </c>
      <c r="I27" s="925">
        <f>12.4503-0.335-1.75</f>
        <v>10.3653</v>
      </c>
      <c r="J27" s="929">
        <f t="shared" si="1"/>
        <v>606.12244897959192</v>
      </c>
      <c r="K27" s="924"/>
      <c r="L27" s="924"/>
      <c r="M27" s="924"/>
      <c r="N27" s="924"/>
      <c r="O27" s="924"/>
      <c r="P27" s="924"/>
      <c r="Q27" s="924"/>
      <c r="R27" s="924"/>
      <c r="S27" s="924"/>
      <c r="T27" s="924"/>
      <c r="U27" s="924"/>
      <c r="V27" s="924"/>
      <c r="W27" s="924"/>
      <c r="X27" s="924"/>
      <c r="Y27" s="924"/>
      <c r="Z27" s="924"/>
      <c r="AA27" s="924"/>
      <c r="AB27" s="924"/>
      <c r="AC27" s="924"/>
      <c r="AD27" s="924"/>
      <c r="AE27" s="924"/>
      <c r="AF27" s="924"/>
      <c r="AG27" s="924"/>
      <c r="AH27" s="924"/>
      <c r="AI27" s="924"/>
      <c r="AJ27" s="924"/>
      <c r="AK27" s="924"/>
      <c r="AL27" s="924"/>
      <c r="AM27" s="924"/>
      <c r="AN27" s="924"/>
      <c r="AO27" s="924"/>
      <c r="AP27" s="924"/>
      <c r="AQ27" s="924"/>
      <c r="AR27" s="924"/>
      <c r="AS27" s="924"/>
      <c r="AT27" s="924"/>
      <c r="AU27" s="924"/>
      <c r="AV27" s="924"/>
      <c r="AW27" s="924"/>
      <c r="AX27" s="924"/>
      <c r="AY27" s="924"/>
      <c r="AZ27" s="924"/>
      <c r="BA27" s="924"/>
      <c r="BB27" s="924"/>
      <c r="BC27" s="924"/>
      <c r="BD27" s="924"/>
      <c r="BE27" s="924"/>
      <c r="BF27" s="924"/>
      <c r="BG27" s="924"/>
      <c r="BH27" s="924"/>
      <c r="BI27" s="924"/>
      <c r="BJ27" s="924"/>
      <c r="BK27" s="924"/>
      <c r="BL27" s="924"/>
      <c r="BM27" s="924"/>
      <c r="BN27" s="924"/>
      <c r="BO27" s="924"/>
      <c r="BP27" s="924"/>
      <c r="BQ27" s="924"/>
      <c r="BR27" s="924"/>
      <c r="BS27" s="924"/>
      <c r="BT27" s="924"/>
      <c r="BU27" s="924"/>
      <c r="BV27" s="924"/>
      <c r="BW27" s="924"/>
      <c r="BX27" s="924"/>
      <c r="BY27" s="924"/>
      <c r="BZ27" s="924"/>
      <c r="CA27" s="924"/>
      <c r="CB27" s="924"/>
      <c r="CC27" s="924"/>
      <c r="CD27" s="924"/>
      <c r="CE27" s="924"/>
      <c r="CF27" s="924"/>
      <c r="CG27" s="924"/>
      <c r="CH27" s="924"/>
      <c r="CI27" s="924"/>
      <c r="CJ27" s="924"/>
      <c r="CK27" s="924"/>
      <c r="CL27" s="924"/>
      <c r="CM27" s="924"/>
      <c r="CN27" s="924"/>
      <c r="CO27" s="924"/>
      <c r="CP27" s="924"/>
      <c r="CQ27" s="924"/>
      <c r="CR27" s="924"/>
      <c r="CS27" s="924"/>
      <c r="CT27" s="924"/>
      <c r="CU27" s="924"/>
    </row>
    <row r="28" spans="1:99" s="865" customFormat="1" ht="16.5" customHeight="1">
      <c r="A28" s="803">
        <f t="shared" si="2"/>
        <v>9</v>
      </c>
      <c r="B28" s="799" t="s">
        <v>2246</v>
      </c>
      <c r="C28" s="931">
        <v>1.8759999999999999</v>
      </c>
      <c r="D28" s="931">
        <v>0.83299999999999996</v>
      </c>
      <c r="E28" s="931">
        <v>3.0390000000000001</v>
      </c>
      <c r="F28" s="931">
        <v>1.024</v>
      </c>
      <c r="G28" s="931">
        <v>1.903</v>
      </c>
      <c r="H28" s="927">
        <f t="shared" si="0"/>
        <v>8.6749999999999989</v>
      </c>
      <c r="I28" s="925">
        <f>5.5628-0.0979-0.3</f>
        <v>5.1649000000000003</v>
      </c>
      <c r="J28" s="929">
        <f t="shared" si="1"/>
        <v>595.37752161383298</v>
      </c>
      <c r="K28" s="924"/>
      <c r="L28" s="924"/>
      <c r="M28" s="924"/>
      <c r="N28" s="924"/>
      <c r="O28" s="924"/>
      <c r="P28" s="924"/>
      <c r="Q28" s="924"/>
      <c r="R28" s="924"/>
      <c r="S28" s="924"/>
      <c r="T28" s="924"/>
      <c r="U28" s="924"/>
      <c r="V28" s="924"/>
      <c r="W28" s="924"/>
      <c r="X28" s="924"/>
      <c r="Y28" s="924"/>
      <c r="Z28" s="924"/>
      <c r="AA28" s="924"/>
      <c r="AB28" s="924"/>
      <c r="AC28" s="924"/>
      <c r="AD28" s="924"/>
      <c r="AE28" s="924"/>
      <c r="AF28" s="924"/>
      <c r="AG28" s="924"/>
      <c r="AH28" s="924"/>
      <c r="AI28" s="924"/>
      <c r="AJ28" s="924"/>
      <c r="AK28" s="924"/>
      <c r="AL28" s="924"/>
      <c r="AM28" s="924"/>
      <c r="AN28" s="924"/>
      <c r="AO28" s="924"/>
      <c r="AP28" s="924"/>
      <c r="AQ28" s="924"/>
      <c r="AR28" s="924"/>
      <c r="AS28" s="924"/>
      <c r="AT28" s="924"/>
      <c r="AU28" s="924"/>
      <c r="AV28" s="924"/>
      <c r="AW28" s="924"/>
      <c r="AX28" s="924"/>
      <c r="AY28" s="924"/>
      <c r="AZ28" s="924"/>
      <c r="BA28" s="924"/>
      <c r="BB28" s="924"/>
      <c r="BC28" s="924"/>
      <c r="BD28" s="924"/>
      <c r="BE28" s="924"/>
      <c r="BF28" s="924"/>
      <c r="BG28" s="924"/>
      <c r="BH28" s="924"/>
      <c r="BI28" s="924"/>
      <c r="BJ28" s="924"/>
      <c r="BK28" s="924"/>
      <c r="BL28" s="924"/>
      <c r="BM28" s="924"/>
      <c r="BN28" s="924"/>
      <c r="BO28" s="924"/>
      <c r="BP28" s="924"/>
      <c r="BQ28" s="924"/>
      <c r="BR28" s="924"/>
      <c r="BS28" s="924"/>
      <c r="BT28" s="924"/>
      <c r="BU28" s="924"/>
      <c r="BV28" s="924"/>
      <c r="BW28" s="924"/>
      <c r="BX28" s="924"/>
      <c r="BY28" s="924"/>
      <c r="BZ28" s="924"/>
      <c r="CA28" s="924"/>
      <c r="CB28" s="924"/>
      <c r="CC28" s="924"/>
      <c r="CD28" s="924"/>
      <c r="CE28" s="924"/>
      <c r="CF28" s="924"/>
      <c r="CG28" s="924"/>
      <c r="CH28" s="924"/>
      <c r="CI28" s="924"/>
      <c r="CJ28" s="924"/>
      <c r="CK28" s="924"/>
      <c r="CL28" s="924"/>
      <c r="CM28" s="924"/>
      <c r="CN28" s="924"/>
      <c r="CO28" s="924"/>
      <c r="CP28" s="924"/>
      <c r="CQ28" s="924"/>
      <c r="CR28" s="924"/>
      <c r="CS28" s="924"/>
      <c r="CT28" s="924"/>
      <c r="CU28" s="924"/>
    </row>
    <row r="29" spans="1:99" s="865" customFormat="1" ht="16.5" customHeight="1">
      <c r="A29" s="803">
        <f t="shared" si="2"/>
        <v>10</v>
      </c>
      <c r="B29" s="799" t="s">
        <v>1793</v>
      </c>
      <c r="C29" s="931">
        <v>3.7130000000000001</v>
      </c>
      <c r="D29" s="931">
        <v>1.026</v>
      </c>
      <c r="E29" s="931">
        <v>3.6349999999999998</v>
      </c>
      <c r="F29" s="931">
        <v>2.1720000000000002</v>
      </c>
      <c r="G29" s="931">
        <v>1.702</v>
      </c>
      <c r="H29" s="927">
        <f t="shared" si="0"/>
        <v>12.247999999999999</v>
      </c>
      <c r="I29" s="925">
        <f>8.5587-0.3357-1</f>
        <v>7.2230000000000008</v>
      </c>
      <c r="J29" s="929">
        <f t="shared" si="1"/>
        <v>589.7289353363816</v>
      </c>
      <c r="K29" s="924"/>
      <c r="L29" s="924"/>
      <c r="M29" s="924"/>
      <c r="N29" s="924"/>
      <c r="O29" s="924"/>
      <c r="P29" s="924"/>
      <c r="Q29" s="924"/>
      <c r="R29" s="924"/>
      <c r="S29" s="924"/>
      <c r="T29" s="924"/>
      <c r="U29" s="924"/>
      <c r="V29" s="924"/>
      <c r="W29" s="924"/>
      <c r="X29" s="924"/>
      <c r="Y29" s="924"/>
      <c r="Z29" s="924"/>
      <c r="AA29" s="924"/>
      <c r="AB29" s="924"/>
      <c r="AC29" s="924"/>
      <c r="AD29" s="924"/>
      <c r="AE29" s="924"/>
      <c r="AF29" s="924"/>
      <c r="AG29" s="924"/>
      <c r="AH29" s="924"/>
      <c r="AI29" s="924"/>
      <c r="AJ29" s="924"/>
      <c r="AK29" s="924"/>
      <c r="AL29" s="924"/>
      <c r="AM29" s="924"/>
      <c r="AN29" s="924"/>
      <c r="AO29" s="924"/>
      <c r="AP29" s="924"/>
      <c r="AQ29" s="924"/>
      <c r="AR29" s="924"/>
      <c r="AS29" s="924"/>
      <c r="AT29" s="924"/>
      <c r="AU29" s="924"/>
      <c r="AV29" s="924"/>
      <c r="AW29" s="924"/>
      <c r="AX29" s="924"/>
      <c r="AY29" s="924"/>
      <c r="AZ29" s="924"/>
      <c r="BA29" s="924"/>
      <c r="BB29" s="924"/>
      <c r="BC29" s="924"/>
      <c r="BD29" s="924"/>
      <c r="BE29" s="924"/>
      <c r="BF29" s="924"/>
      <c r="BG29" s="924"/>
      <c r="BH29" s="924"/>
      <c r="BI29" s="924"/>
      <c r="BJ29" s="924"/>
      <c r="BK29" s="924"/>
      <c r="BL29" s="924"/>
      <c r="BM29" s="924"/>
      <c r="BN29" s="924"/>
      <c r="BO29" s="924"/>
      <c r="BP29" s="924"/>
      <c r="BQ29" s="924"/>
      <c r="BR29" s="924"/>
      <c r="BS29" s="924"/>
      <c r="BT29" s="924"/>
      <c r="BU29" s="924"/>
      <c r="BV29" s="924"/>
      <c r="BW29" s="924"/>
      <c r="BX29" s="924"/>
      <c r="BY29" s="924"/>
      <c r="BZ29" s="924"/>
      <c r="CA29" s="924"/>
      <c r="CB29" s="924"/>
      <c r="CC29" s="924"/>
      <c r="CD29" s="924"/>
      <c r="CE29" s="924"/>
      <c r="CF29" s="924"/>
      <c r="CG29" s="924"/>
      <c r="CH29" s="924"/>
      <c r="CI29" s="924"/>
      <c r="CJ29" s="924"/>
      <c r="CK29" s="924"/>
      <c r="CL29" s="924"/>
      <c r="CM29" s="924"/>
      <c r="CN29" s="924"/>
      <c r="CO29" s="924"/>
      <c r="CP29" s="924"/>
      <c r="CQ29" s="924"/>
      <c r="CR29" s="924"/>
      <c r="CS29" s="924"/>
      <c r="CT29" s="924"/>
      <c r="CU29" s="924"/>
    </row>
    <row r="30" spans="1:99" s="865" customFormat="1" ht="16.5" customHeight="1">
      <c r="A30" s="803">
        <f t="shared" si="2"/>
        <v>11</v>
      </c>
      <c r="B30" s="799" t="s">
        <v>2249</v>
      </c>
      <c r="C30" s="930"/>
      <c r="D30" s="930"/>
      <c r="E30" s="930"/>
      <c r="F30" s="930"/>
      <c r="G30" s="930"/>
      <c r="H30" s="927"/>
      <c r="I30" s="925"/>
      <c r="J30" s="925"/>
      <c r="K30" s="924"/>
      <c r="N30" s="924"/>
      <c r="O30" s="924"/>
      <c r="P30" s="924"/>
      <c r="Q30" s="924"/>
      <c r="R30" s="924"/>
      <c r="S30" s="924"/>
      <c r="T30" s="924"/>
      <c r="U30" s="924"/>
      <c r="V30" s="924"/>
      <c r="W30" s="924"/>
      <c r="X30" s="924"/>
      <c r="Y30" s="924"/>
      <c r="Z30" s="924"/>
      <c r="AA30" s="924"/>
      <c r="AB30" s="924"/>
      <c r="AC30" s="924"/>
      <c r="AD30" s="924"/>
      <c r="AE30" s="924"/>
      <c r="AF30" s="924"/>
      <c r="AG30" s="924"/>
      <c r="AH30" s="924"/>
      <c r="AI30" s="924"/>
      <c r="AJ30" s="924"/>
      <c r="AK30" s="924"/>
      <c r="AL30" s="924"/>
      <c r="AM30" s="924"/>
      <c r="AN30" s="924"/>
      <c r="AO30" s="924"/>
      <c r="AP30" s="924"/>
      <c r="AQ30" s="924"/>
      <c r="AR30" s="924"/>
      <c r="AS30" s="924"/>
      <c r="AT30" s="924"/>
      <c r="AU30" s="924"/>
      <c r="AV30" s="924"/>
      <c r="AW30" s="924"/>
      <c r="AX30" s="924"/>
      <c r="AY30" s="924"/>
      <c r="AZ30" s="924"/>
      <c r="BA30" s="924"/>
      <c r="BB30" s="924"/>
      <c r="BC30" s="924"/>
      <c r="BD30" s="924"/>
      <c r="BE30" s="924"/>
      <c r="BF30" s="924"/>
      <c r="BG30" s="924"/>
      <c r="BH30" s="924"/>
      <c r="BI30" s="924"/>
      <c r="BJ30" s="924"/>
      <c r="BK30" s="924"/>
      <c r="BL30" s="924"/>
      <c r="BM30" s="924"/>
      <c r="BN30" s="924"/>
      <c r="BO30" s="924"/>
      <c r="BP30" s="924"/>
      <c r="BQ30" s="924"/>
      <c r="BR30" s="924"/>
      <c r="BS30" s="924"/>
      <c r="BT30" s="924"/>
      <c r="BU30" s="924"/>
      <c r="BV30" s="924"/>
      <c r="BW30" s="924"/>
      <c r="BX30" s="924"/>
      <c r="BY30" s="924"/>
      <c r="BZ30" s="924"/>
      <c r="CA30" s="924"/>
      <c r="CB30" s="924"/>
      <c r="CC30" s="924"/>
      <c r="CD30" s="924"/>
      <c r="CE30" s="924"/>
      <c r="CF30" s="924"/>
      <c r="CG30" s="924"/>
      <c r="CH30" s="924"/>
      <c r="CI30" s="924"/>
      <c r="CJ30" s="924"/>
      <c r="CK30" s="924"/>
      <c r="CL30" s="924"/>
      <c r="CM30" s="924"/>
      <c r="CN30" s="924"/>
      <c r="CO30" s="924"/>
      <c r="CP30" s="924"/>
      <c r="CQ30" s="924"/>
      <c r="CR30" s="924"/>
      <c r="CS30" s="924"/>
      <c r="CT30" s="924"/>
      <c r="CU30" s="924"/>
    </row>
    <row r="31" spans="1:99" s="865" customFormat="1" ht="16.5" customHeight="1">
      <c r="A31" s="803">
        <f t="shared" si="2"/>
        <v>12</v>
      </c>
      <c r="B31" s="799" t="s">
        <v>2244</v>
      </c>
      <c r="C31" s="930"/>
      <c r="D31" s="930"/>
      <c r="E31" s="930"/>
      <c r="F31" s="930"/>
      <c r="G31" s="930"/>
      <c r="H31" s="927"/>
      <c r="I31" s="925"/>
      <c r="J31" s="925"/>
      <c r="K31" s="924"/>
      <c r="L31" s="924"/>
      <c r="M31" s="924"/>
      <c r="N31" s="924"/>
      <c r="O31" s="924"/>
      <c r="P31" s="924"/>
      <c r="Q31" s="924"/>
      <c r="R31" s="924"/>
      <c r="S31" s="924"/>
      <c r="T31" s="924"/>
      <c r="U31" s="924"/>
      <c r="V31" s="924"/>
      <c r="W31" s="924"/>
      <c r="X31" s="924"/>
      <c r="Y31" s="924"/>
      <c r="Z31" s="924"/>
      <c r="AA31" s="924"/>
      <c r="AB31" s="924"/>
      <c r="AC31" s="924"/>
      <c r="AD31" s="924"/>
      <c r="AE31" s="924"/>
      <c r="AF31" s="924"/>
      <c r="AG31" s="924"/>
      <c r="AH31" s="924"/>
      <c r="AI31" s="924"/>
      <c r="AJ31" s="924"/>
      <c r="AK31" s="924"/>
      <c r="AL31" s="924"/>
      <c r="AM31" s="924"/>
      <c r="AN31" s="924"/>
      <c r="AO31" s="924"/>
      <c r="AP31" s="924"/>
      <c r="AQ31" s="924"/>
      <c r="AR31" s="924"/>
      <c r="AS31" s="924"/>
      <c r="AT31" s="924"/>
      <c r="AU31" s="924"/>
      <c r="AV31" s="924"/>
      <c r="AW31" s="924"/>
      <c r="AX31" s="924"/>
      <c r="AY31" s="924"/>
      <c r="AZ31" s="924"/>
      <c r="BA31" s="924"/>
      <c r="BB31" s="924"/>
      <c r="BC31" s="924"/>
      <c r="BD31" s="924"/>
      <c r="BE31" s="924"/>
      <c r="BF31" s="924"/>
      <c r="BG31" s="924"/>
      <c r="BH31" s="924"/>
      <c r="BI31" s="924"/>
      <c r="BJ31" s="924"/>
      <c r="BK31" s="924"/>
      <c r="BL31" s="924"/>
      <c r="BM31" s="924"/>
      <c r="BN31" s="924"/>
      <c r="BO31" s="924"/>
      <c r="BP31" s="924"/>
      <c r="BQ31" s="924"/>
      <c r="BR31" s="924"/>
      <c r="BS31" s="924"/>
      <c r="BT31" s="924"/>
      <c r="BU31" s="924"/>
      <c r="BV31" s="924"/>
      <c r="BW31" s="924"/>
      <c r="BX31" s="924"/>
      <c r="BY31" s="924"/>
      <c r="BZ31" s="924"/>
      <c r="CA31" s="924"/>
      <c r="CB31" s="924"/>
      <c r="CC31" s="924"/>
      <c r="CD31" s="924"/>
      <c r="CE31" s="924"/>
      <c r="CF31" s="924"/>
      <c r="CG31" s="924"/>
      <c r="CH31" s="924"/>
      <c r="CI31" s="924"/>
      <c r="CJ31" s="924"/>
      <c r="CK31" s="924"/>
      <c r="CL31" s="924"/>
      <c r="CM31" s="924"/>
      <c r="CN31" s="924"/>
      <c r="CO31" s="924"/>
      <c r="CP31" s="924"/>
      <c r="CQ31" s="924"/>
      <c r="CR31" s="924"/>
      <c r="CS31" s="924"/>
      <c r="CT31" s="924"/>
      <c r="CU31" s="924"/>
    </row>
    <row r="32" spans="1:99" s="865" customFormat="1" ht="16.5" customHeight="1">
      <c r="A32" s="803">
        <f t="shared" si="2"/>
        <v>13</v>
      </c>
      <c r="B32" s="799" t="s">
        <v>442</v>
      </c>
      <c r="C32" s="930"/>
      <c r="D32" s="930"/>
      <c r="E32" s="930"/>
      <c r="F32" s="930"/>
      <c r="G32" s="930"/>
      <c r="H32" s="927"/>
      <c r="I32" s="925"/>
      <c r="J32" s="925"/>
      <c r="K32" s="924"/>
      <c r="L32" s="924"/>
      <c r="M32" s="924"/>
      <c r="N32" s="924"/>
      <c r="O32" s="924"/>
      <c r="P32" s="924"/>
      <c r="Q32" s="924"/>
      <c r="R32" s="924"/>
      <c r="S32" s="924"/>
      <c r="T32" s="924"/>
      <c r="U32" s="924"/>
      <c r="V32" s="924"/>
      <c r="W32" s="924"/>
      <c r="X32" s="924"/>
      <c r="Y32" s="924"/>
      <c r="Z32" s="924"/>
      <c r="AA32" s="924"/>
      <c r="AB32" s="924"/>
      <c r="AC32" s="924"/>
      <c r="AD32" s="924"/>
      <c r="AE32" s="924"/>
      <c r="AF32" s="924"/>
      <c r="AG32" s="924"/>
      <c r="AH32" s="924"/>
      <c r="AI32" s="924"/>
      <c r="AJ32" s="924"/>
      <c r="AK32" s="924"/>
      <c r="AL32" s="924"/>
      <c r="AM32" s="924"/>
      <c r="AN32" s="924"/>
      <c r="AO32" s="924"/>
      <c r="AP32" s="924"/>
      <c r="AQ32" s="924"/>
      <c r="AR32" s="924"/>
      <c r="AS32" s="924"/>
      <c r="AT32" s="924"/>
      <c r="AU32" s="924"/>
      <c r="AV32" s="924"/>
      <c r="AW32" s="924"/>
      <c r="AX32" s="924"/>
      <c r="AY32" s="924"/>
      <c r="AZ32" s="924"/>
      <c r="BA32" s="924"/>
      <c r="BB32" s="924"/>
      <c r="BC32" s="924"/>
      <c r="BD32" s="924"/>
      <c r="BE32" s="924"/>
      <c r="BF32" s="924"/>
      <c r="BG32" s="924"/>
      <c r="BH32" s="924"/>
      <c r="BI32" s="924"/>
      <c r="BJ32" s="924"/>
      <c r="BK32" s="924"/>
      <c r="BL32" s="924"/>
      <c r="BM32" s="924"/>
      <c r="BN32" s="924"/>
      <c r="BO32" s="924"/>
      <c r="BP32" s="924"/>
      <c r="BQ32" s="924"/>
      <c r="BR32" s="924"/>
      <c r="BS32" s="924"/>
      <c r="BT32" s="924"/>
      <c r="BU32" s="924"/>
      <c r="BV32" s="924"/>
      <c r="BW32" s="924"/>
      <c r="BX32" s="924"/>
      <c r="BY32" s="924"/>
      <c r="BZ32" s="924"/>
      <c r="CA32" s="924"/>
      <c r="CB32" s="924"/>
      <c r="CC32" s="924"/>
      <c r="CD32" s="924"/>
      <c r="CE32" s="924"/>
      <c r="CF32" s="924"/>
      <c r="CG32" s="924"/>
      <c r="CH32" s="924"/>
      <c r="CI32" s="924"/>
      <c r="CJ32" s="924"/>
      <c r="CK32" s="924"/>
      <c r="CL32" s="924"/>
      <c r="CM32" s="924"/>
      <c r="CN32" s="924"/>
      <c r="CO32" s="924"/>
      <c r="CP32" s="924"/>
      <c r="CQ32" s="924"/>
      <c r="CR32" s="924"/>
      <c r="CS32" s="924"/>
      <c r="CT32" s="924"/>
      <c r="CU32" s="924"/>
    </row>
    <row r="33" spans="1:99" s="865" customFormat="1" ht="16.5" customHeight="1">
      <c r="A33" s="803"/>
      <c r="B33" s="806" t="s">
        <v>2241</v>
      </c>
      <c r="C33" s="930">
        <f t="shared" ref="C33:I33" si="3">SUM(C9:C32)</f>
        <v>212.43599999999998</v>
      </c>
      <c r="D33" s="930">
        <f t="shared" si="3"/>
        <v>139.27099999999999</v>
      </c>
      <c r="E33" s="930">
        <f t="shared" si="3"/>
        <v>165.22099999999998</v>
      </c>
      <c r="F33" s="930">
        <f t="shared" si="3"/>
        <v>151.80899999999997</v>
      </c>
      <c r="G33" s="930">
        <f t="shared" si="3"/>
        <v>130.892</v>
      </c>
      <c r="H33" s="930">
        <f t="shared" si="3"/>
        <v>799.62899999999991</v>
      </c>
      <c r="I33" s="925">
        <f t="shared" si="3"/>
        <v>305.16759999999994</v>
      </c>
      <c r="J33" s="929">
        <f>+I33/H33*1000</f>
        <v>381.63648391941757</v>
      </c>
      <c r="K33" s="1155"/>
      <c r="L33" s="924"/>
      <c r="M33" s="924"/>
      <c r="N33" s="924"/>
      <c r="O33" s="924"/>
      <c r="P33" s="924"/>
      <c r="Q33" s="924"/>
      <c r="R33" s="924"/>
      <c r="S33" s="924"/>
      <c r="T33" s="924"/>
      <c r="U33" s="924"/>
      <c r="V33" s="924"/>
      <c r="W33" s="924"/>
      <c r="X33" s="924"/>
      <c r="Y33" s="924"/>
      <c r="Z33" s="924"/>
      <c r="AA33" s="924"/>
      <c r="AB33" s="924"/>
      <c r="AC33" s="924"/>
      <c r="AD33" s="924"/>
      <c r="AE33" s="924"/>
      <c r="AF33" s="924"/>
      <c r="AG33" s="924"/>
      <c r="AH33" s="924"/>
      <c r="AI33" s="924"/>
      <c r="AJ33" s="924"/>
      <c r="AK33" s="924"/>
      <c r="AL33" s="924"/>
      <c r="AM33" s="924"/>
      <c r="AN33" s="924"/>
      <c r="AO33" s="924"/>
      <c r="AP33" s="924"/>
      <c r="AQ33" s="924"/>
      <c r="AR33" s="924"/>
      <c r="AS33" s="924"/>
      <c r="AT33" s="924"/>
      <c r="AU33" s="924"/>
      <c r="AV33" s="924"/>
      <c r="AW33" s="924"/>
      <c r="AX33" s="924"/>
      <c r="AY33" s="924"/>
      <c r="AZ33" s="924"/>
      <c r="BA33" s="924"/>
      <c r="BB33" s="924"/>
      <c r="BC33" s="924"/>
      <c r="BD33" s="924"/>
      <c r="BE33" s="924"/>
      <c r="BF33" s="924"/>
      <c r="BG33" s="924"/>
      <c r="BH33" s="924"/>
      <c r="BI33" s="924"/>
      <c r="BJ33" s="924"/>
      <c r="BK33" s="924"/>
      <c r="BL33" s="924"/>
      <c r="BM33" s="924"/>
      <c r="BN33" s="924"/>
      <c r="BO33" s="924"/>
      <c r="BP33" s="924"/>
      <c r="BQ33" s="924"/>
      <c r="BR33" s="924"/>
      <c r="BS33" s="924"/>
      <c r="BT33" s="924"/>
      <c r="BU33" s="924"/>
      <c r="BV33" s="924"/>
      <c r="BW33" s="924"/>
      <c r="BX33" s="924"/>
      <c r="BY33" s="924"/>
      <c r="BZ33" s="924"/>
      <c r="CA33" s="924"/>
      <c r="CB33" s="924"/>
      <c r="CC33" s="924"/>
      <c r="CD33" s="924"/>
      <c r="CE33" s="924"/>
      <c r="CF33" s="924"/>
      <c r="CG33" s="924"/>
      <c r="CH33" s="924"/>
      <c r="CI33" s="924"/>
      <c r="CJ33" s="924"/>
      <c r="CK33" s="924"/>
      <c r="CL33" s="924"/>
      <c r="CM33" s="924"/>
      <c r="CN33" s="924"/>
      <c r="CO33" s="924"/>
      <c r="CP33" s="924"/>
      <c r="CQ33" s="924"/>
      <c r="CR33" s="924"/>
      <c r="CS33" s="924"/>
      <c r="CT33" s="924"/>
      <c r="CU33" s="924"/>
    </row>
    <row r="34" spans="1:99" s="865" customFormat="1" ht="16.5" customHeight="1">
      <c r="A34" s="799"/>
      <c r="B34" s="809" t="s">
        <v>1312</v>
      </c>
      <c r="C34" s="930"/>
      <c r="D34" s="930"/>
      <c r="E34" s="930"/>
      <c r="F34" s="930"/>
      <c r="G34" s="930"/>
      <c r="H34" s="927"/>
      <c r="I34" s="925"/>
      <c r="J34" s="925"/>
      <c r="L34" s="924"/>
      <c r="M34" s="924"/>
      <c r="N34" s="924"/>
      <c r="O34" s="924"/>
      <c r="P34" s="924"/>
      <c r="Q34" s="924"/>
      <c r="R34" s="924"/>
      <c r="S34" s="924"/>
      <c r="T34" s="924"/>
      <c r="U34" s="924"/>
      <c r="V34" s="924"/>
      <c r="W34" s="924"/>
      <c r="X34" s="924"/>
      <c r="Y34" s="924"/>
      <c r="Z34" s="924"/>
      <c r="AA34" s="924"/>
      <c r="AB34" s="924"/>
      <c r="AC34" s="924"/>
      <c r="AD34" s="924"/>
      <c r="AE34" s="924"/>
      <c r="AF34" s="924"/>
      <c r="AG34" s="924"/>
      <c r="AH34" s="924"/>
      <c r="AI34" s="924"/>
      <c r="AJ34" s="924"/>
      <c r="AK34" s="924"/>
      <c r="AL34" s="924"/>
      <c r="AM34" s="924"/>
      <c r="AN34" s="924"/>
      <c r="AO34" s="924"/>
      <c r="AP34" s="924"/>
      <c r="AQ34" s="924"/>
      <c r="AR34" s="924"/>
      <c r="AS34" s="924"/>
      <c r="AT34" s="924"/>
      <c r="AU34" s="924"/>
      <c r="AV34" s="924"/>
      <c r="AW34" s="924"/>
      <c r="AX34" s="924"/>
      <c r="AY34" s="924"/>
      <c r="AZ34" s="924"/>
      <c r="BA34" s="924"/>
      <c r="BB34" s="924"/>
      <c r="BC34" s="924"/>
      <c r="BD34" s="924"/>
      <c r="BE34" s="924"/>
      <c r="BF34" s="924"/>
      <c r="BG34" s="924"/>
      <c r="BH34" s="924"/>
      <c r="BI34" s="924"/>
      <c r="BJ34" s="924"/>
      <c r="BK34" s="924"/>
      <c r="BL34" s="924"/>
      <c r="BM34" s="924"/>
      <c r="BN34" s="924"/>
      <c r="BO34" s="924"/>
      <c r="BP34" s="924"/>
      <c r="BQ34" s="924"/>
      <c r="BR34" s="924"/>
      <c r="BS34" s="924"/>
      <c r="BT34" s="924"/>
      <c r="BU34" s="924"/>
      <c r="BV34" s="924"/>
      <c r="BW34" s="924"/>
      <c r="BX34" s="924"/>
      <c r="BY34" s="924"/>
      <c r="BZ34" s="924"/>
      <c r="CA34" s="924"/>
      <c r="CB34" s="924"/>
      <c r="CC34" s="924"/>
      <c r="CD34" s="924"/>
      <c r="CE34" s="924"/>
      <c r="CF34" s="924"/>
      <c r="CG34" s="924"/>
      <c r="CH34" s="924"/>
      <c r="CI34" s="924"/>
      <c r="CJ34" s="924"/>
      <c r="CK34" s="924"/>
      <c r="CL34" s="924"/>
      <c r="CM34" s="924"/>
      <c r="CN34" s="924"/>
      <c r="CO34" s="924"/>
      <c r="CP34" s="924"/>
      <c r="CQ34" s="924"/>
      <c r="CR34" s="924"/>
      <c r="CS34" s="924"/>
      <c r="CT34" s="924"/>
      <c r="CU34" s="924"/>
    </row>
    <row r="35" spans="1:99" s="865" customFormat="1" ht="16.5" customHeight="1">
      <c r="A35" s="803">
        <v>13</v>
      </c>
      <c r="B35" s="799" t="s">
        <v>255</v>
      </c>
      <c r="C35" s="931">
        <v>1.425</v>
      </c>
      <c r="D35" s="931">
        <v>0</v>
      </c>
      <c r="E35" s="931">
        <v>0</v>
      </c>
      <c r="F35" s="931">
        <v>3.9140000000000001</v>
      </c>
      <c r="G35" s="931">
        <v>5.7809999999999997</v>
      </c>
      <c r="H35" s="927">
        <f>SUM(C35:G35)</f>
        <v>11.120000000000001</v>
      </c>
      <c r="I35" s="925">
        <f>4.5696-0.0438</f>
        <v>4.5258000000000003</v>
      </c>
      <c r="J35" s="929">
        <f>+I35/H35*1000</f>
        <v>406.99640287769785</v>
      </c>
      <c r="L35" s="924"/>
      <c r="M35" s="932"/>
      <c r="N35" s="924"/>
      <c r="O35" s="924"/>
      <c r="P35" s="924"/>
      <c r="Q35" s="924"/>
      <c r="R35" s="924"/>
      <c r="S35" s="924"/>
      <c r="T35" s="924"/>
      <c r="U35" s="924"/>
      <c r="V35" s="924"/>
      <c r="W35" s="924"/>
      <c r="X35" s="924"/>
      <c r="Y35" s="924"/>
      <c r="Z35" s="924"/>
      <c r="AA35" s="924"/>
      <c r="AB35" s="924"/>
      <c r="AC35" s="924"/>
      <c r="AD35" s="924"/>
      <c r="AE35" s="924"/>
      <c r="AF35" s="924"/>
      <c r="AG35" s="924"/>
      <c r="AH35" s="924"/>
      <c r="AI35" s="924"/>
      <c r="AJ35" s="924"/>
      <c r="AK35" s="924"/>
      <c r="AL35" s="924"/>
      <c r="AM35" s="924"/>
      <c r="AN35" s="924"/>
      <c r="AO35" s="924"/>
      <c r="AP35" s="924"/>
      <c r="AQ35" s="924"/>
      <c r="AR35" s="924"/>
      <c r="AS35" s="924"/>
      <c r="AT35" s="924"/>
      <c r="AU35" s="924"/>
      <c r="AV35" s="924"/>
      <c r="AW35" s="924"/>
      <c r="AX35" s="924"/>
      <c r="AY35" s="924"/>
      <c r="AZ35" s="924"/>
      <c r="BA35" s="924"/>
      <c r="BB35" s="924"/>
      <c r="BC35" s="924"/>
      <c r="BD35" s="924"/>
      <c r="BE35" s="924"/>
      <c r="BF35" s="924"/>
      <c r="BG35" s="924"/>
      <c r="BH35" s="924"/>
      <c r="BI35" s="924"/>
      <c r="BJ35" s="924"/>
      <c r="BK35" s="924"/>
      <c r="BL35" s="924"/>
      <c r="BM35" s="924"/>
      <c r="BN35" s="924"/>
      <c r="BO35" s="924"/>
      <c r="BP35" s="924"/>
      <c r="BQ35" s="924"/>
      <c r="BR35" s="924"/>
      <c r="BS35" s="924"/>
      <c r="BT35" s="924"/>
      <c r="BU35" s="924"/>
      <c r="BV35" s="924"/>
      <c r="BW35" s="924"/>
      <c r="BX35" s="924"/>
      <c r="BY35" s="924"/>
      <c r="BZ35" s="924"/>
      <c r="CA35" s="924"/>
      <c r="CB35" s="924"/>
      <c r="CC35" s="924"/>
      <c r="CD35" s="924"/>
      <c r="CE35" s="924"/>
      <c r="CF35" s="924"/>
      <c r="CG35" s="924"/>
      <c r="CH35" s="924"/>
      <c r="CI35" s="924"/>
      <c r="CJ35" s="924"/>
      <c r="CK35" s="924"/>
      <c r="CL35" s="924"/>
      <c r="CM35" s="924"/>
      <c r="CN35" s="924"/>
      <c r="CO35" s="924"/>
      <c r="CP35" s="924"/>
      <c r="CQ35" s="924"/>
      <c r="CR35" s="924"/>
      <c r="CS35" s="924"/>
      <c r="CT35" s="924"/>
      <c r="CU35" s="924"/>
    </row>
    <row r="36" spans="1:99" s="865" customFormat="1" ht="16.5" customHeight="1">
      <c r="A36" s="803">
        <f t="shared" ref="A36:A49" si="4">A35+1</f>
        <v>14</v>
      </c>
      <c r="B36" s="799" t="s">
        <v>2248</v>
      </c>
      <c r="C36" s="931"/>
      <c r="D36" s="931"/>
      <c r="E36" s="931"/>
      <c r="F36" s="931"/>
      <c r="G36" s="931"/>
      <c r="H36" s="931"/>
      <c r="I36" s="931"/>
      <c r="J36" s="929"/>
      <c r="L36" s="924"/>
      <c r="M36" s="932"/>
      <c r="N36" s="924"/>
      <c r="O36" s="924"/>
      <c r="P36" s="924"/>
      <c r="Q36" s="924"/>
      <c r="R36" s="924"/>
      <c r="S36" s="924"/>
      <c r="T36" s="924"/>
      <c r="U36" s="924"/>
      <c r="V36" s="924"/>
      <c r="W36" s="924"/>
      <c r="X36" s="924"/>
      <c r="Y36" s="924"/>
      <c r="Z36" s="924"/>
      <c r="AA36" s="924"/>
      <c r="AB36" s="924"/>
      <c r="AC36" s="924"/>
      <c r="AD36" s="924"/>
      <c r="AE36" s="924"/>
      <c r="AF36" s="924"/>
      <c r="AG36" s="924"/>
      <c r="AH36" s="924"/>
      <c r="AI36" s="924"/>
      <c r="AJ36" s="924"/>
      <c r="AK36" s="924"/>
      <c r="AL36" s="924"/>
      <c r="AM36" s="924"/>
      <c r="AN36" s="924"/>
      <c r="AO36" s="924"/>
      <c r="AP36" s="924"/>
      <c r="AQ36" s="924"/>
      <c r="AR36" s="924"/>
      <c r="AS36" s="924"/>
      <c r="AT36" s="924"/>
      <c r="AU36" s="924"/>
      <c r="AV36" s="924"/>
      <c r="AW36" s="924"/>
      <c r="AX36" s="924"/>
      <c r="AY36" s="924"/>
      <c r="AZ36" s="924"/>
      <c r="BA36" s="924"/>
      <c r="BB36" s="924"/>
      <c r="BC36" s="924"/>
      <c r="BD36" s="924"/>
      <c r="BE36" s="924"/>
      <c r="BF36" s="924"/>
      <c r="BG36" s="924"/>
      <c r="BH36" s="924"/>
      <c r="BI36" s="924"/>
      <c r="BJ36" s="924"/>
      <c r="BK36" s="924"/>
      <c r="BL36" s="924"/>
      <c r="BM36" s="924"/>
      <c r="BN36" s="924"/>
      <c r="BO36" s="924"/>
      <c r="BP36" s="924"/>
      <c r="BQ36" s="924"/>
      <c r="BR36" s="924"/>
      <c r="BS36" s="924"/>
      <c r="BT36" s="924"/>
      <c r="BU36" s="924"/>
      <c r="BV36" s="924"/>
      <c r="BW36" s="924"/>
      <c r="BX36" s="924"/>
      <c r="BY36" s="924"/>
      <c r="BZ36" s="924"/>
      <c r="CA36" s="924"/>
      <c r="CB36" s="924"/>
      <c r="CC36" s="924"/>
      <c r="CD36" s="924"/>
      <c r="CE36" s="924"/>
      <c r="CF36" s="924"/>
      <c r="CG36" s="924"/>
      <c r="CH36" s="924"/>
      <c r="CI36" s="924"/>
      <c r="CJ36" s="924"/>
      <c r="CK36" s="924"/>
      <c r="CL36" s="924"/>
      <c r="CM36" s="924"/>
      <c r="CN36" s="924"/>
      <c r="CO36" s="924"/>
      <c r="CP36" s="924"/>
      <c r="CQ36" s="924"/>
      <c r="CR36" s="924"/>
      <c r="CS36" s="924"/>
      <c r="CT36" s="924"/>
      <c r="CU36" s="924"/>
    </row>
    <row r="37" spans="1:99" s="865" customFormat="1" ht="16.5" customHeight="1">
      <c r="A37" s="803">
        <f t="shared" si="4"/>
        <v>15</v>
      </c>
      <c r="B37" s="799" t="s">
        <v>2247</v>
      </c>
      <c r="C37" s="931">
        <v>2.403</v>
      </c>
      <c r="D37" s="931">
        <v>0.77200000000000002</v>
      </c>
      <c r="E37" s="931">
        <v>0.86</v>
      </c>
      <c r="F37" s="931">
        <v>0</v>
      </c>
      <c r="G37" s="931">
        <v>0</v>
      </c>
      <c r="H37" s="927">
        <v>4.0350000000000001</v>
      </c>
      <c r="I37" s="925">
        <f>0.6346-0.0336</f>
        <v>0.60100000000000009</v>
      </c>
      <c r="J37" s="929">
        <f>+I37/H37*1000</f>
        <v>148.94671623296159</v>
      </c>
      <c r="K37" s="924"/>
      <c r="L37" s="924"/>
      <c r="M37" s="932"/>
      <c r="N37" s="924"/>
      <c r="O37" s="924"/>
      <c r="P37" s="924"/>
      <c r="Q37" s="924"/>
      <c r="R37" s="924"/>
      <c r="S37" s="924"/>
      <c r="T37" s="924"/>
      <c r="U37" s="924"/>
      <c r="V37" s="924"/>
      <c r="W37" s="924"/>
      <c r="X37" s="924"/>
      <c r="Y37" s="924"/>
      <c r="Z37" s="924"/>
      <c r="AA37" s="924"/>
      <c r="AB37" s="924"/>
      <c r="AC37" s="924"/>
      <c r="AD37" s="924"/>
      <c r="AE37" s="924"/>
      <c r="AF37" s="924"/>
      <c r="AG37" s="924"/>
      <c r="AH37" s="924"/>
      <c r="AI37" s="924"/>
      <c r="AJ37" s="924"/>
      <c r="AK37" s="924"/>
      <c r="AL37" s="924"/>
      <c r="AM37" s="924"/>
      <c r="AN37" s="924"/>
      <c r="AO37" s="924"/>
      <c r="AP37" s="924"/>
      <c r="AQ37" s="924"/>
      <c r="AR37" s="924"/>
      <c r="AS37" s="924"/>
      <c r="AT37" s="924"/>
      <c r="AU37" s="924"/>
      <c r="AV37" s="924"/>
      <c r="AW37" s="924"/>
      <c r="AX37" s="924"/>
      <c r="AY37" s="924"/>
      <c r="AZ37" s="924"/>
      <c r="BA37" s="924"/>
      <c r="BB37" s="924"/>
      <c r="BC37" s="924"/>
      <c r="BD37" s="924"/>
      <c r="BE37" s="924"/>
      <c r="BF37" s="924"/>
      <c r="BG37" s="924"/>
      <c r="BH37" s="924"/>
      <c r="BI37" s="924"/>
      <c r="BJ37" s="924"/>
      <c r="BK37" s="924"/>
      <c r="BL37" s="924"/>
      <c r="BM37" s="924"/>
      <c r="BN37" s="924"/>
      <c r="BO37" s="924"/>
      <c r="BP37" s="924"/>
      <c r="BQ37" s="924"/>
      <c r="BR37" s="924"/>
      <c r="BS37" s="924"/>
      <c r="BT37" s="924"/>
      <c r="BU37" s="924"/>
      <c r="BV37" s="924"/>
      <c r="BW37" s="924"/>
      <c r="BX37" s="924"/>
      <c r="BY37" s="924"/>
      <c r="BZ37" s="924"/>
      <c r="CA37" s="924"/>
      <c r="CB37" s="924"/>
      <c r="CC37" s="924"/>
      <c r="CD37" s="924"/>
      <c r="CE37" s="924"/>
      <c r="CF37" s="924"/>
      <c r="CG37" s="924"/>
      <c r="CH37" s="924"/>
      <c r="CI37" s="924"/>
      <c r="CJ37" s="924"/>
      <c r="CK37" s="924"/>
      <c r="CL37" s="924"/>
      <c r="CM37" s="924"/>
      <c r="CN37" s="924"/>
      <c r="CO37" s="924"/>
      <c r="CP37" s="924"/>
      <c r="CQ37" s="924"/>
      <c r="CR37" s="924"/>
      <c r="CS37" s="924"/>
      <c r="CT37" s="924"/>
      <c r="CU37" s="924"/>
    </row>
    <row r="38" spans="1:99" s="865" customFormat="1" ht="16.5" customHeight="1">
      <c r="A38" s="803">
        <f t="shared" si="4"/>
        <v>16</v>
      </c>
      <c r="B38" s="799" t="s">
        <v>1333</v>
      </c>
      <c r="C38" s="931"/>
      <c r="D38" s="931"/>
      <c r="E38" s="931"/>
      <c r="F38" s="931"/>
      <c r="G38" s="931"/>
      <c r="H38" s="927"/>
      <c r="I38" s="925"/>
      <c r="J38" s="929"/>
      <c r="K38" s="924"/>
      <c r="L38" s="924"/>
      <c r="M38" s="932"/>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c r="AL38" s="924"/>
      <c r="AM38" s="924"/>
      <c r="AN38" s="924"/>
      <c r="AO38" s="924"/>
      <c r="AP38" s="924"/>
      <c r="AQ38" s="924"/>
      <c r="AR38" s="924"/>
      <c r="AS38" s="924"/>
      <c r="AT38" s="924"/>
      <c r="AU38" s="924"/>
      <c r="AV38" s="924"/>
      <c r="AW38" s="924"/>
      <c r="AX38" s="924"/>
      <c r="AY38" s="924"/>
      <c r="AZ38" s="924"/>
      <c r="BA38" s="924"/>
      <c r="BB38" s="924"/>
      <c r="BC38" s="924"/>
      <c r="BD38" s="924"/>
      <c r="BE38" s="924"/>
      <c r="BF38" s="924"/>
      <c r="BG38" s="924"/>
      <c r="BH38" s="924"/>
      <c r="BI38" s="924"/>
      <c r="BJ38" s="924"/>
      <c r="BK38" s="924"/>
      <c r="BL38" s="924"/>
      <c r="BM38" s="924"/>
      <c r="BN38" s="924"/>
      <c r="BO38" s="924"/>
      <c r="BP38" s="924"/>
      <c r="BQ38" s="924"/>
      <c r="BR38" s="924"/>
      <c r="BS38" s="924"/>
      <c r="BT38" s="924"/>
      <c r="BU38" s="924"/>
      <c r="BV38" s="924"/>
      <c r="BW38" s="924"/>
      <c r="BX38" s="924"/>
      <c r="BY38" s="924"/>
      <c r="BZ38" s="924"/>
      <c r="CA38" s="924"/>
      <c r="CB38" s="924"/>
      <c r="CC38" s="924"/>
      <c r="CD38" s="924"/>
      <c r="CE38" s="924"/>
      <c r="CF38" s="924"/>
      <c r="CG38" s="924"/>
      <c r="CH38" s="924"/>
      <c r="CI38" s="924"/>
      <c r="CJ38" s="924"/>
      <c r="CK38" s="924"/>
      <c r="CL38" s="924"/>
      <c r="CM38" s="924"/>
      <c r="CN38" s="924"/>
      <c r="CO38" s="924"/>
      <c r="CP38" s="924"/>
      <c r="CQ38" s="924"/>
      <c r="CR38" s="924"/>
      <c r="CS38" s="924"/>
      <c r="CT38" s="924"/>
      <c r="CU38" s="924"/>
    </row>
    <row r="39" spans="1:99" s="865" customFormat="1" ht="16.5" customHeight="1">
      <c r="A39" s="803">
        <f t="shared" si="4"/>
        <v>17</v>
      </c>
      <c r="B39" s="799" t="s">
        <v>2246</v>
      </c>
      <c r="C39" s="931">
        <v>0.33400000000000002</v>
      </c>
      <c r="D39" s="931">
        <v>0.30199999999999999</v>
      </c>
      <c r="E39" s="931">
        <v>0.26500000000000001</v>
      </c>
      <c r="F39" s="931">
        <v>6.8000000000000005E-2</v>
      </c>
      <c r="G39" s="931">
        <v>0.14000000000000001</v>
      </c>
      <c r="H39" s="927">
        <f>SUM(C39:G39)</f>
        <v>1.109</v>
      </c>
      <c r="I39" s="925">
        <f>1.0537-0.0254</f>
        <v>1.0283</v>
      </c>
      <c r="J39" s="929">
        <f>+I39/H39*1000</f>
        <v>927.23174030658254</v>
      </c>
      <c r="K39" s="924"/>
      <c r="L39" s="924"/>
      <c r="M39" s="932"/>
      <c r="N39" s="924"/>
      <c r="O39" s="924"/>
      <c r="P39" s="924"/>
      <c r="Q39" s="924"/>
      <c r="R39" s="924"/>
      <c r="S39" s="924"/>
      <c r="T39" s="924"/>
      <c r="U39" s="924"/>
      <c r="V39" s="924"/>
      <c r="W39" s="924"/>
      <c r="X39" s="924"/>
      <c r="Y39" s="924"/>
      <c r="Z39" s="924"/>
      <c r="AA39" s="924"/>
      <c r="AB39" s="924"/>
      <c r="AC39" s="924"/>
      <c r="AD39" s="924"/>
      <c r="AE39" s="924"/>
      <c r="AF39" s="924"/>
      <c r="AG39" s="924"/>
      <c r="AH39" s="924"/>
      <c r="AI39" s="924"/>
      <c r="AJ39" s="924"/>
      <c r="AK39" s="924"/>
      <c r="AL39" s="924"/>
      <c r="AM39" s="924"/>
      <c r="AN39" s="924"/>
      <c r="AO39" s="924"/>
      <c r="AP39" s="924"/>
      <c r="AQ39" s="924"/>
      <c r="AR39" s="924"/>
      <c r="AS39" s="924"/>
      <c r="AT39" s="924"/>
      <c r="AU39" s="924"/>
      <c r="AV39" s="924"/>
      <c r="AW39" s="924"/>
      <c r="AX39" s="924"/>
      <c r="AY39" s="924"/>
      <c r="AZ39" s="924"/>
      <c r="BA39" s="924"/>
      <c r="BB39" s="924"/>
      <c r="BC39" s="924"/>
      <c r="BD39" s="924"/>
      <c r="BE39" s="924"/>
      <c r="BF39" s="924"/>
      <c r="BG39" s="924"/>
      <c r="BH39" s="924"/>
      <c r="BI39" s="924"/>
      <c r="BJ39" s="924"/>
      <c r="BK39" s="924"/>
      <c r="BL39" s="924"/>
      <c r="BM39" s="924"/>
      <c r="BN39" s="924"/>
      <c r="BO39" s="924"/>
      <c r="BP39" s="924"/>
      <c r="BQ39" s="924"/>
      <c r="BR39" s="924"/>
      <c r="BS39" s="924"/>
      <c r="BT39" s="924"/>
      <c r="BU39" s="924"/>
      <c r="BV39" s="924"/>
      <c r="BW39" s="924"/>
      <c r="BX39" s="924"/>
      <c r="BY39" s="924"/>
      <c r="BZ39" s="924"/>
      <c r="CA39" s="924"/>
      <c r="CB39" s="924"/>
      <c r="CC39" s="924"/>
      <c r="CD39" s="924"/>
      <c r="CE39" s="924"/>
      <c r="CF39" s="924"/>
      <c r="CG39" s="924"/>
      <c r="CH39" s="924"/>
      <c r="CI39" s="924"/>
      <c r="CJ39" s="924"/>
      <c r="CK39" s="924"/>
      <c r="CL39" s="924"/>
      <c r="CM39" s="924"/>
      <c r="CN39" s="924"/>
      <c r="CO39" s="924"/>
      <c r="CP39" s="924"/>
      <c r="CQ39" s="924"/>
      <c r="CR39" s="924"/>
      <c r="CS39" s="924"/>
      <c r="CT39" s="924"/>
      <c r="CU39" s="924"/>
    </row>
    <row r="40" spans="1:99" s="865" customFormat="1" ht="16.5" customHeight="1">
      <c r="A40" s="803">
        <f t="shared" si="4"/>
        <v>18</v>
      </c>
      <c r="B40" s="799" t="s">
        <v>2245</v>
      </c>
      <c r="C40" s="931"/>
      <c r="D40" s="931"/>
      <c r="E40" s="931"/>
      <c r="F40" s="931"/>
      <c r="G40" s="931"/>
      <c r="H40" s="927"/>
      <c r="I40" s="925"/>
      <c r="J40" s="925"/>
      <c r="K40" s="924"/>
      <c r="L40" s="924"/>
      <c r="M40" s="932"/>
      <c r="N40" s="924"/>
      <c r="O40" s="924"/>
      <c r="P40" s="924"/>
      <c r="Q40" s="924"/>
      <c r="R40" s="924"/>
      <c r="S40" s="924"/>
      <c r="T40" s="924"/>
      <c r="U40" s="924"/>
      <c r="V40" s="924"/>
      <c r="W40" s="924"/>
      <c r="X40" s="924"/>
      <c r="Y40" s="924"/>
      <c r="Z40" s="924"/>
      <c r="AA40" s="924"/>
      <c r="AB40" s="924"/>
      <c r="AC40" s="924"/>
      <c r="AD40" s="924"/>
      <c r="AE40" s="924"/>
      <c r="AF40" s="924"/>
      <c r="AG40" s="924"/>
      <c r="AH40" s="924"/>
      <c r="AI40" s="924"/>
      <c r="AJ40" s="924"/>
      <c r="AK40" s="924"/>
      <c r="AL40" s="924"/>
      <c r="AM40" s="924"/>
      <c r="AN40" s="924"/>
      <c r="AO40" s="924"/>
      <c r="AP40" s="924"/>
      <c r="AQ40" s="924"/>
      <c r="AR40" s="924"/>
      <c r="AS40" s="924"/>
      <c r="AT40" s="924"/>
      <c r="AU40" s="924"/>
      <c r="AV40" s="924"/>
      <c r="AW40" s="924"/>
      <c r="AX40" s="924"/>
      <c r="AY40" s="924"/>
      <c r="AZ40" s="924"/>
      <c r="BA40" s="924"/>
      <c r="BB40" s="924"/>
      <c r="BC40" s="924"/>
      <c r="BD40" s="924"/>
      <c r="BE40" s="924"/>
      <c r="BF40" s="924"/>
      <c r="BG40" s="924"/>
      <c r="BH40" s="924"/>
      <c r="BI40" s="924"/>
      <c r="BJ40" s="924"/>
      <c r="BK40" s="924"/>
      <c r="BL40" s="924"/>
      <c r="BM40" s="924"/>
      <c r="BN40" s="924"/>
      <c r="BO40" s="924"/>
      <c r="BP40" s="924"/>
      <c r="BQ40" s="924"/>
      <c r="BR40" s="924"/>
      <c r="BS40" s="924"/>
      <c r="BT40" s="924"/>
      <c r="BU40" s="924"/>
      <c r="BV40" s="924"/>
      <c r="BW40" s="924"/>
      <c r="BX40" s="924"/>
      <c r="BY40" s="924"/>
      <c r="BZ40" s="924"/>
      <c r="CA40" s="924"/>
      <c r="CB40" s="924"/>
      <c r="CC40" s="924"/>
      <c r="CD40" s="924"/>
      <c r="CE40" s="924"/>
      <c r="CF40" s="924"/>
      <c r="CG40" s="924"/>
      <c r="CH40" s="924"/>
      <c r="CI40" s="924"/>
      <c r="CJ40" s="924"/>
      <c r="CK40" s="924"/>
      <c r="CL40" s="924"/>
      <c r="CM40" s="924"/>
      <c r="CN40" s="924"/>
      <c r="CO40" s="924"/>
      <c r="CP40" s="924"/>
      <c r="CQ40" s="924"/>
      <c r="CR40" s="924"/>
      <c r="CS40" s="924"/>
      <c r="CT40" s="924"/>
      <c r="CU40" s="924"/>
    </row>
    <row r="41" spans="1:99" s="865" customFormat="1" ht="16.5" customHeight="1">
      <c r="A41" s="803">
        <f t="shared" si="4"/>
        <v>19</v>
      </c>
      <c r="B41" s="799" t="s">
        <v>2244</v>
      </c>
      <c r="C41" s="931">
        <v>7.8780000000000001</v>
      </c>
      <c r="D41" s="931">
        <v>1.294</v>
      </c>
      <c r="E41" s="931">
        <v>3.1749999999999998</v>
      </c>
      <c r="F41" s="931">
        <v>5.9560000000000004</v>
      </c>
      <c r="G41" s="931">
        <v>3.49</v>
      </c>
      <c r="H41" s="927">
        <f>SUM(C41:G41)</f>
        <v>21.792999999999999</v>
      </c>
      <c r="I41" s="925">
        <f>13.9094-0.3742-0.2</f>
        <v>13.3352</v>
      </c>
      <c r="J41" s="929">
        <f>+I41/H41*1000</f>
        <v>611.90290460239532</v>
      </c>
      <c r="K41" s="924"/>
      <c r="L41" s="924"/>
      <c r="M41" s="932"/>
      <c r="N41" s="924"/>
      <c r="O41" s="924"/>
      <c r="P41" s="924"/>
      <c r="Q41" s="924"/>
      <c r="R41" s="924"/>
      <c r="S41" s="924"/>
      <c r="T41" s="924"/>
      <c r="U41" s="924"/>
      <c r="V41" s="924"/>
      <c r="W41" s="924"/>
      <c r="X41" s="924"/>
      <c r="Y41" s="924"/>
      <c r="Z41" s="924"/>
      <c r="AA41" s="924"/>
      <c r="AB41" s="924"/>
      <c r="AC41" s="924"/>
      <c r="AD41" s="924"/>
      <c r="AE41" s="924"/>
      <c r="AF41" s="924"/>
      <c r="AG41" s="924"/>
      <c r="AH41" s="924"/>
      <c r="AI41" s="924"/>
      <c r="AJ41" s="924"/>
      <c r="AK41" s="924"/>
      <c r="AL41" s="924"/>
      <c r="AM41" s="924"/>
      <c r="AN41" s="924"/>
      <c r="AO41" s="924"/>
      <c r="AP41" s="924"/>
      <c r="AQ41" s="924"/>
      <c r="AR41" s="924"/>
      <c r="AS41" s="924"/>
      <c r="AT41" s="924"/>
      <c r="AU41" s="924"/>
      <c r="AV41" s="924"/>
      <c r="AW41" s="924"/>
      <c r="AX41" s="924"/>
      <c r="AY41" s="924"/>
      <c r="AZ41" s="924"/>
      <c r="BA41" s="924"/>
      <c r="BB41" s="924"/>
      <c r="BC41" s="924"/>
      <c r="BD41" s="924"/>
      <c r="BE41" s="924"/>
      <c r="BF41" s="924"/>
      <c r="BG41" s="924"/>
      <c r="BH41" s="924"/>
      <c r="BI41" s="924"/>
      <c r="BJ41" s="924"/>
      <c r="BK41" s="924"/>
      <c r="BL41" s="924"/>
      <c r="BM41" s="924"/>
      <c r="BN41" s="924"/>
      <c r="BO41" s="924"/>
      <c r="BP41" s="924"/>
      <c r="BQ41" s="924"/>
      <c r="BR41" s="924"/>
      <c r="BS41" s="924"/>
      <c r="BT41" s="924"/>
      <c r="BU41" s="924"/>
      <c r="BV41" s="924"/>
      <c r="BW41" s="924"/>
      <c r="BX41" s="924"/>
      <c r="BY41" s="924"/>
      <c r="BZ41" s="924"/>
      <c r="CA41" s="924"/>
      <c r="CB41" s="924"/>
      <c r="CC41" s="924"/>
      <c r="CD41" s="924"/>
      <c r="CE41" s="924"/>
      <c r="CF41" s="924"/>
      <c r="CG41" s="924"/>
      <c r="CH41" s="924"/>
      <c r="CI41" s="924"/>
      <c r="CJ41" s="924"/>
      <c r="CK41" s="924"/>
      <c r="CL41" s="924"/>
      <c r="CM41" s="924"/>
      <c r="CN41" s="924"/>
      <c r="CO41" s="924"/>
      <c r="CP41" s="924"/>
      <c r="CQ41" s="924"/>
      <c r="CR41" s="924"/>
      <c r="CS41" s="924"/>
      <c r="CT41" s="924"/>
      <c r="CU41" s="924"/>
    </row>
    <row r="42" spans="1:99" s="865" customFormat="1" ht="16.5" customHeight="1">
      <c r="A42" s="803">
        <f t="shared" si="4"/>
        <v>20</v>
      </c>
      <c r="B42" s="799" t="s">
        <v>2243</v>
      </c>
      <c r="C42" s="931"/>
      <c r="D42" s="931"/>
      <c r="E42" s="931"/>
      <c r="F42" s="931"/>
      <c r="G42" s="931"/>
      <c r="H42" s="927"/>
      <c r="I42" s="925"/>
      <c r="J42" s="925"/>
      <c r="K42" s="924"/>
      <c r="L42" s="924"/>
      <c r="M42" s="932"/>
      <c r="N42" s="924"/>
      <c r="O42" s="924"/>
      <c r="P42" s="924"/>
      <c r="Q42" s="924"/>
      <c r="R42" s="924"/>
      <c r="S42" s="924"/>
      <c r="T42" s="924"/>
      <c r="U42" s="924"/>
      <c r="V42" s="924"/>
      <c r="W42" s="924"/>
      <c r="X42" s="924"/>
      <c r="Y42" s="924"/>
      <c r="Z42" s="924"/>
      <c r="AA42" s="924"/>
      <c r="AB42" s="924"/>
      <c r="AC42" s="924"/>
      <c r="AD42" s="924"/>
      <c r="AE42" s="924"/>
      <c r="AF42" s="924"/>
      <c r="AG42" s="924"/>
      <c r="AH42" s="924"/>
      <c r="AI42" s="924"/>
      <c r="AJ42" s="924"/>
      <c r="AK42" s="924"/>
      <c r="AL42" s="924"/>
      <c r="AM42" s="924"/>
      <c r="AN42" s="924"/>
      <c r="AO42" s="924"/>
      <c r="AP42" s="924"/>
      <c r="AQ42" s="924"/>
      <c r="AR42" s="924"/>
      <c r="AS42" s="924"/>
      <c r="AT42" s="924"/>
      <c r="AU42" s="924"/>
      <c r="AV42" s="924"/>
      <c r="AW42" s="924"/>
      <c r="AX42" s="924"/>
      <c r="AY42" s="924"/>
      <c r="AZ42" s="924"/>
      <c r="BA42" s="924"/>
      <c r="BB42" s="924"/>
      <c r="BC42" s="924"/>
      <c r="BD42" s="924"/>
      <c r="BE42" s="924"/>
      <c r="BF42" s="924"/>
      <c r="BG42" s="924"/>
      <c r="BH42" s="924"/>
      <c r="BI42" s="924"/>
      <c r="BJ42" s="924"/>
      <c r="BK42" s="924"/>
      <c r="BL42" s="924"/>
      <c r="BM42" s="924"/>
      <c r="BN42" s="924"/>
      <c r="BO42" s="924"/>
      <c r="BP42" s="924"/>
      <c r="BQ42" s="924"/>
      <c r="BR42" s="924"/>
      <c r="BS42" s="924"/>
      <c r="BT42" s="924"/>
      <c r="BU42" s="924"/>
      <c r="BV42" s="924"/>
      <c r="BW42" s="924"/>
      <c r="BX42" s="924"/>
      <c r="BY42" s="924"/>
      <c r="BZ42" s="924"/>
      <c r="CA42" s="924"/>
      <c r="CB42" s="924"/>
      <c r="CC42" s="924"/>
      <c r="CD42" s="924"/>
      <c r="CE42" s="924"/>
      <c r="CF42" s="924"/>
      <c r="CG42" s="924"/>
      <c r="CH42" s="924"/>
      <c r="CI42" s="924"/>
      <c r="CJ42" s="924"/>
      <c r="CK42" s="924"/>
      <c r="CL42" s="924"/>
      <c r="CM42" s="924"/>
      <c r="CN42" s="924"/>
      <c r="CO42" s="924"/>
      <c r="CP42" s="924"/>
      <c r="CQ42" s="924"/>
      <c r="CR42" s="924"/>
      <c r="CS42" s="924"/>
      <c r="CT42" s="924"/>
      <c r="CU42" s="924"/>
    </row>
    <row r="43" spans="1:99" s="865" customFormat="1" ht="16.5" customHeight="1">
      <c r="A43" s="803">
        <f t="shared" si="4"/>
        <v>21</v>
      </c>
      <c r="B43" s="799" t="s">
        <v>1310</v>
      </c>
      <c r="C43" s="931">
        <v>0</v>
      </c>
      <c r="D43" s="931">
        <v>0</v>
      </c>
      <c r="E43" s="931">
        <v>0.39200000000000002</v>
      </c>
      <c r="F43" s="931">
        <v>0</v>
      </c>
      <c r="G43" s="931">
        <v>0.56399999999999995</v>
      </c>
      <c r="H43" s="927">
        <f>SUM(C43:G43)</f>
        <v>0.95599999999999996</v>
      </c>
      <c r="I43" s="925">
        <f>0.6636-0.0259</f>
        <v>0.63769999999999993</v>
      </c>
      <c r="J43" s="929">
        <f>+I43/H43*1000</f>
        <v>667.05020920502091</v>
      </c>
      <c r="K43" s="924"/>
      <c r="L43" s="924"/>
      <c r="M43" s="932"/>
      <c r="N43" s="924"/>
      <c r="O43" s="924"/>
      <c r="P43" s="924"/>
      <c r="Q43" s="924"/>
      <c r="R43" s="924"/>
      <c r="S43" s="924"/>
      <c r="T43" s="924"/>
      <c r="U43" s="924"/>
      <c r="V43" s="924"/>
      <c r="W43" s="924"/>
      <c r="X43" s="924"/>
      <c r="Y43" s="924"/>
      <c r="Z43" s="924"/>
      <c r="AA43" s="924"/>
      <c r="AB43" s="924"/>
      <c r="AC43" s="924"/>
      <c r="AD43" s="924"/>
      <c r="AE43" s="924"/>
      <c r="AF43" s="924"/>
      <c r="AG43" s="924"/>
      <c r="AH43" s="924"/>
      <c r="AI43" s="924"/>
      <c r="AJ43" s="924"/>
      <c r="AK43" s="924"/>
      <c r="AL43" s="924"/>
      <c r="AM43" s="924"/>
      <c r="AN43" s="924"/>
      <c r="AO43" s="924"/>
      <c r="AP43" s="924"/>
      <c r="AQ43" s="924"/>
      <c r="AR43" s="924"/>
      <c r="AS43" s="924"/>
      <c r="AT43" s="924"/>
      <c r="AU43" s="924"/>
      <c r="AV43" s="924"/>
      <c r="AW43" s="924"/>
      <c r="AX43" s="924"/>
      <c r="AY43" s="924"/>
      <c r="AZ43" s="924"/>
      <c r="BA43" s="924"/>
      <c r="BB43" s="924"/>
      <c r="BC43" s="924"/>
      <c r="BD43" s="924"/>
      <c r="BE43" s="924"/>
      <c r="BF43" s="924"/>
      <c r="BG43" s="924"/>
      <c r="BH43" s="924"/>
      <c r="BI43" s="924"/>
      <c r="BJ43" s="924"/>
      <c r="BK43" s="924"/>
      <c r="BL43" s="924"/>
      <c r="BM43" s="924"/>
      <c r="BN43" s="924"/>
      <c r="BO43" s="924"/>
      <c r="BP43" s="924"/>
      <c r="BQ43" s="924"/>
      <c r="BR43" s="924"/>
      <c r="BS43" s="924"/>
      <c r="BT43" s="924"/>
      <c r="BU43" s="924"/>
      <c r="BV43" s="924"/>
      <c r="BW43" s="924"/>
      <c r="BX43" s="924"/>
      <c r="BY43" s="924"/>
      <c r="BZ43" s="924"/>
      <c r="CA43" s="924"/>
      <c r="CB43" s="924"/>
      <c r="CC43" s="924"/>
      <c r="CD43" s="924"/>
      <c r="CE43" s="924"/>
      <c r="CF43" s="924"/>
      <c r="CG43" s="924"/>
      <c r="CH43" s="924"/>
      <c r="CI43" s="924"/>
      <c r="CJ43" s="924"/>
      <c r="CK43" s="924"/>
      <c r="CL43" s="924"/>
      <c r="CM43" s="924"/>
      <c r="CN43" s="924"/>
      <c r="CO43" s="924"/>
      <c r="CP43" s="924"/>
      <c r="CQ43" s="924"/>
      <c r="CR43" s="924"/>
      <c r="CS43" s="924"/>
      <c r="CT43" s="924"/>
      <c r="CU43" s="924"/>
    </row>
    <row r="44" spans="1:99" s="865" customFormat="1" ht="16.5" customHeight="1">
      <c r="A44" s="803">
        <f t="shared" si="4"/>
        <v>22</v>
      </c>
      <c r="B44" s="799" t="s">
        <v>442</v>
      </c>
      <c r="C44" s="931">
        <v>31.006</v>
      </c>
      <c r="D44" s="931">
        <v>3.1110000000000002</v>
      </c>
      <c r="E44" s="931">
        <v>7.8159999999999998</v>
      </c>
      <c r="F44" s="931">
        <v>28.233000000000001</v>
      </c>
      <c r="G44" s="931">
        <v>52.665999999999997</v>
      </c>
      <c r="H44" s="927">
        <f>SUM(C44:G44)</f>
        <v>122.83199999999999</v>
      </c>
      <c r="I44" s="925">
        <f>81.2606-2.6857-2.5</f>
        <v>76.0749</v>
      </c>
      <c r="J44" s="929">
        <f>+I44/H44*1000</f>
        <v>619.34105119187188</v>
      </c>
      <c r="K44" s="924"/>
      <c r="L44" s="924"/>
      <c r="M44" s="924"/>
      <c r="N44" s="924"/>
      <c r="O44" s="924"/>
      <c r="P44" s="924"/>
      <c r="Q44" s="924"/>
      <c r="R44" s="924"/>
      <c r="S44" s="924"/>
      <c r="T44" s="924"/>
      <c r="U44" s="924"/>
      <c r="V44" s="924"/>
      <c r="W44" s="924"/>
      <c r="X44" s="924"/>
      <c r="Y44" s="924"/>
      <c r="Z44" s="924"/>
      <c r="AA44" s="924"/>
      <c r="AB44" s="924"/>
      <c r="AC44" s="924"/>
      <c r="AD44" s="924"/>
      <c r="AE44" s="924"/>
      <c r="AF44" s="924"/>
      <c r="AG44" s="924"/>
      <c r="AH44" s="924"/>
      <c r="AI44" s="924"/>
      <c r="AJ44" s="924"/>
      <c r="AK44" s="924"/>
      <c r="AL44" s="924"/>
      <c r="AM44" s="924"/>
      <c r="AN44" s="924"/>
      <c r="AO44" s="924"/>
      <c r="AP44" s="924"/>
      <c r="AQ44" s="924"/>
      <c r="AR44" s="924"/>
      <c r="AS44" s="924"/>
      <c r="AT44" s="924"/>
      <c r="AU44" s="924"/>
      <c r="AV44" s="924"/>
      <c r="AW44" s="924"/>
      <c r="AX44" s="924"/>
      <c r="AY44" s="924"/>
      <c r="AZ44" s="924"/>
      <c r="BA44" s="924"/>
      <c r="BB44" s="924"/>
      <c r="BC44" s="924"/>
      <c r="BD44" s="924"/>
      <c r="BE44" s="924"/>
      <c r="BF44" s="924"/>
      <c r="BG44" s="924"/>
      <c r="BH44" s="924"/>
      <c r="BI44" s="924"/>
      <c r="BJ44" s="924"/>
      <c r="BK44" s="924"/>
      <c r="BL44" s="924"/>
      <c r="BM44" s="924"/>
      <c r="BN44" s="924"/>
      <c r="BO44" s="924"/>
      <c r="BP44" s="924"/>
      <c r="BQ44" s="924"/>
      <c r="BR44" s="924"/>
      <c r="BS44" s="924"/>
      <c r="BT44" s="924"/>
      <c r="BU44" s="924"/>
      <c r="BV44" s="924"/>
      <c r="BW44" s="924"/>
      <c r="BX44" s="924"/>
      <c r="BY44" s="924"/>
      <c r="BZ44" s="924"/>
      <c r="CA44" s="924"/>
      <c r="CB44" s="924"/>
      <c r="CC44" s="924"/>
      <c r="CD44" s="924"/>
      <c r="CE44" s="924"/>
      <c r="CF44" s="924"/>
      <c r="CG44" s="924"/>
      <c r="CH44" s="924"/>
      <c r="CI44" s="924"/>
      <c r="CJ44" s="924"/>
      <c r="CK44" s="924"/>
      <c r="CL44" s="924"/>
      <c r="CM44" s="924"/>
      <c r="CN44" s="924"/>
      <c r="CO44" s="924"/>
      <c r="CP44" s="924"/>
      <c r="CQ44" s="924"/>
      <c r="CR44" s="924"/>
      <c r="CS44" s="924"/>
      <c r="CT44" s="924"/>
      <c r="CU44" s="924"/>
    </row>
    <row r="45" spans="1:99" s="865" customFormat="1" ht="16.5" customHeight="1">
      <c r="A45" s="803">
        <f t="shared" si="4"/>
        <v>23</v>
      </c>
      <c r="B45" s="799" t="s">
        <v>445</v>
      </c>
      <c r="C45" s="931">
        <v>0</v>
      </c>
      <c r="D45" s="931">
        <v>0</v>
      </c>
      <c r="E45" s="931">
        <v>0</v>
      </c>
      <c r="F45" s="931">
        <v>33.192</v>
      </c>
      <c r="G45" s="931">
        <v>0</v>
      </c>
      <c r="H45" s="927">
        <f>SUM(C45:G45)</f>
        <v>33.192</v>
      </c>
      <c r="I45" s="925">
        <f>18.281-0.7116</f>
        <v>17.569399999999998</v>
      </c>
      <c r="J45" s="929">
        <f>+I45/H45*1000</f>
        <v>529.32634369727634</v>
      </c>
      <c r="K45" s="924"/>
      <c r="L45" s="924"/>
      <c r="M45" s="924"/>
      <c r="N45" s="924"/>
      <c r="O45" s="924"/>
      <c r="P45" s="924"/>
      <c r="Q45" s="924"/>
      <c r="R45" s="924"/>
      <c r="S45" s="924"/>
      <c r="T45" s="924"/>
      <c r="U45" s="924"/>
      <c r="V45" s="924"/>
      <c r="W45" s="924"/>
      <c r="X45" s="924"/>
      <c r="Y45" s="924"/>
      <c r="Z45" s="924"/>
      <c r="AA45" s="924"/>
      <c r="AB45" s="924"/>
      <c r="AC45" s="924"/>
      <c r="AD45" s="924"/>
      <c r="AE45" s="924"/>
      <c r="AF45" s="924"/>
      <c r="AG45" s="924"/>
      <c r="AH45" s="924"/>
      <c r="AI45" s="924"/>
      <c r="AJ45" s="924"/>
      <c r="AK45" s="924"/>
      <c r="AL45" s="924"/>
      <c r="AM45" s="924"/>
      <c r="AN45" s="924"/>
      <c r="AO45" s="924"/>
      <c r="AP45" s="924"/>
      <c r="AQ45" s="924"/>
      <c r="AR45" s="924"/>
      <c r="AS45" s="924"/>
      <c r="AT45" s="924"/>
      <c r="AU45" s="924"/>
      <c r="AV45" s="924"/>
      <c r="AW45" s="924"/>
      <c r="AX45" s="924"/>
      <c r="AY45" s="924"/>
      <c r="AZ45" s="924"/>
      <c r="BA45" s="924"/>
      <c r="BB45" s="924"/>
      <c r="BC45" s="924"/>
      <c r="BD45" s="924"/>
      <c r="BE45" s="924"/>
      <c r="BF45" s="924"/>
      <c r="BG45" s="924"/>
      <c r="BH45" s="924"/>
      <c r="BI45" s="924"/>
      <c r="BJ45" s="924"/>
      <c r="BK45" s="924"/>
      <c r="BL45" s="924"/>
      <c r="BM45" s="924"/>
      <c r="BN45" s="924"/>
      <c r="BO45" s="924"/>
      <c r="BP45" s="924"/>
      <c r="BQ45" s="924"/>
      <c r="BR45" s="924"/>
      <c r="BS45" s="924"/>
      <c r="BT45" s="924"/>
      <c r="BU45" s="924"/>
      <c r="BV45" s="924"/>
      <c r="BW45" s="924"/>
      <c r="BX45" s="924"/>
      <c r="BY45" s="924"/>
      <c r="BZ45" s="924"/>
      <c r="CA45" s="924"/>
      <c r="CB45" s="924"/>
      <c r="CC45" s="924"/>
      <c r="CD45" s="924"/>
      <c r="CE45" s="924"/>
      <c r="CF45" s="924"/>
      <c r="CG45" s="924"/>
      <c r="CH45" s="924"/>
      <c r="CI45" s="924"/>
      <c r="CJ45" s="924"/>
      <c r="CK45" s="924"/>
      <c r="CL45" s="924"/>
      <c r="CM45" s="924"/>
      <c r="CN45" s="924"/>
      <c r="CO45" s="924"/>
      <c r="CP45" s="924"/>
      <c r="CQ45" s="924"/>
      <c r="CR45" s="924"/>
      <c r="CS45" s="924"/>
      <c r="CT45" s="924"/>
      <c r="CU45" s="924"/>
    </row>
    <row r="46" spans="1:99" s="865" customFormat="1" ht="16.5" customHeight="1">
      <c r="A46" s="803">
        <f t="shared" si="4"/>
        <v>24</v>
      </c>
      <c r="B46" s="799" t="s">
        <v>257</v>
      </c>
      <c r="C46" s="931"/>
      <c r="D46" s="931"/>
      <c r="E46" s="931"/>
      <c r="F46" s="931"/>
      <c r="G46" s="931"/>
      <c r="H46" s="927"/>
      <c r="I46" s="925"/>
      <c r="J46" s="925"/>
      <c r="K46" s="924"/>
      <c r="L46" s="924"/>
      <c r="M46" s="924"/>
      <c r="N46" s="924"/>
      <c r="O46" s="924"/>
      <c r="P46" s="924"/>
      <c r="Q46" s="924"/>
      <c r="R46" s="924"/>
      <c r="S46" s="924"/>
      <c r="T46" s="924"/>
      <c r="U46" s="924"/>
      <c r="V46" s="924"/>
      <c r="W46" s="924"/>
      <c r="X46" s="924"/>
      <c r="Y46" s="924"/>
      <c r="Z46" s="924"/>
      <c r="AA46" s="924"/>
      <c r="AB46" s="924"/>
      <c r="AC46" s="924"/>
      <c r="AD46" s="924"/>
      <c r="AE46" s="924"/>
      <c r="AF46" s="924"/>
      <c r="AG46" s="924"/>
      <c r="AH46" s="924"/>
      <c r="AI46" s="924"/>
      <c r="AJ46" s="924"/>
      <c r="AK46" s="924"/>
      <c r="AL46" s="924"/>
      <c r="AM46" s="924"/>
      <c r="AN46" s="924"/>
      <c r="AO46" s="924"/>
      <c r="AP46" s="924"/>
      <c r="AQ46" s="924"/>
      <c r="AR46" s="924"/>
      <c r="AS46" s="924"/>
      <c r="AT46" s="924"/>
      <c r="AU46" s="924"/>
      <c r="AV46" s="924"/>
      <c r="AW46" s="924"/>
      <c r="AX46" s="924"/>
      <c r="AY46" s="924"/>
      <c r="AZ46" s="924"/>
      <c r="BA46" s="924"/>
      <c r="BB46" s="924"/>
      <c r="BC46" s="924"/>
      <c r="BD46" s="924"/>
      <c r="BE46" s="924"/>
      <c r="BF46" s="924"/>
      <c r="BG46" s="924"/>
      <c r="BH46" s="924"/>
      <c r="BI46" s="924"/>
      <c r="BJ46" s="924"/>
      <c r="BK46" s="924"/>
      <c r="BL46" s="924"/>
      <c r="BM46" s="924"/>
      <c r="BN46" s="924"/>
      <c r="BO46" s="924"/>
      <c r="BP46" s="924"/>
      <c r="BQ46" s="924"/>
      <c r="BR46" s="924"/>
      <c r="BS46" s="924"/>
      <c r="BT46" s="924"/>
      <c r="BU46" s="924"/>
      <c r="BV46" s="924"/>
      <c r="BW46" s="924"/>
      <c r="BX46" s="924"/>
      <c r="BY46" s="924"/>
      <c r="BZ46" s="924"/>
      <c r="CA46" s="924"/>
      <c r="CB46" s="924"/>
      <c r="CC46" s="924"/>
      <c r="CD46" s="924"/>
      <c r="CE46" s="924"/>
      <c r="CF46" s="924"/>
      <c r="CG46" s="924"/>
      <c r="CH46" s="924"/>
      <c r="CI46" s="924"/>
      <c r="CJ46" s="924"/>
      <c r="CK46" s="924"/>
      <c r="CL46" s="924"/>
      <c r="CM46" s="924"/>
      <c r="CN46" s="924"/>
      <c r="CO46" s="924"/>
      <c r="CP46" s="924"/>
      <c r="CQ46" s="924"/>
      <c r="CR46" s="924"/>
      <c r="CS46" s="924"/>
      <c r="CT46" s="924"/>
      <c r="CU46" s="924"/>
    </row>
    <row r="47" spans="1:99" s="865" customFormat="1" ht="16.5" customHeight="1">
      <c r="A47" s="803">
        <f t="shared" si="4"/>
        <v>25</v>
      </c>
      <c r="B47" s="799" t="s">
        <v>443</v>
      </c>
      <c r="C47" s="931"/>
      <c r="D47" s="931"/>
      <c r="E47" s="931"/>
      <c r="F47" s="931"/>
      <c r="G47" s="931"/>
      <c r="H47" s="927"/>
      <c r="I47" s="925"/>
      <c r="J47" s="925"/>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4"/>
      <c r="AL47" s="924"/>
      <c r="AM47" s="924"/>
      <c r="AN47" s="924"/>
      <c r="AO47" s="924"/>
      <c r="AP47" s="924"/>
      <c r="AQ47" s="924"/>
      <c r="AR47" s="924"/>
      <c r="AS47" s="924"/>
      <c r="AT47" s="924"/>
      <c r="AU47" s="924"/>
      <c r="AV47" s="924"/>
      <c r="AW47" s="924"/>
      <c r="AX47" s="924"/>
      <c r="AY47" s="924"/>
      <c r="AZ47" s="924"/>
      <c r="BA47" s="924"/>
      <c r="BB47" s="924"/>
      <c r="BC47" s="924"/>
      <c r="BD47" s="924"/>
      <c r="BE47" s="924"/>
      <c r="BF47" s="924"/>
      <c r="BG47" s="924"/>
      <c r="BH47" s="924"/>
      <c r="BI47" s="924"/>
      <c r="BJ47" s="924"/>
      <c r="BK47" s="924"/>
      <c r="BL47" s="924"/>
      <c r="BM47" s="924"/>
      <c r="BN47" s="924"/>
      <c r="BO47" s="924"/>
      <c r="BP47" s="924"/>
      <c r="BQ47" s="924"/>
      <c r="BR47" s="924"/>
      <c r="BS47" s="924"/>
      <c r="BT47" s="924"/>
      <c r="BU47" s="924"/>
      <c r="BV47" s="924"/>
      <c r="BW47" s="924"/>
      <c r="BX47" s="924"/>
      <c r="BY47" s="924"/>
      <c r="BZ47" s="924"/>
      <c r="CA47" s="924"/>
      <c r="CB47" s="924"/>
      <c r="CC47" s="924"/>
      <c r="CD47" s="924"/>
      <c r="CE47" s="924"/>
      <c r="CF47" s="924"/>
      <c r="CG47" s="924"/>
      <c r="CH47" s="924"/>
      <c r="CI47" s="924"/>
      <c r="CJ47" s="924"/>
      <c r="CK47" s="924"/>
      <c r="CL47" s="924"/>
      <c r="CM47" s="924"/>
      <c r="CN47" s="924"/>
      <c r="CO47" s="924"/>
      <c r="CP47" s="924"/>
      <c r="CQ47" s="924"/>
      <c r="CR47" s="924"/>
      <c r="CS47" s="924"/>
      <c r="CT47" s="924"/>
      <c r="CU47" s="924"/>
    </row>
    <row r="48" spans="1:99" s="865" customFormat="1" ht="16.5" customHeight="1">
      <c r="A48" s="803">
        <f t="shared" si="4"/>
        <v>26</v>
      </c>
      <c r="B48" s="799" t="s">
        <v>2242</v>
      </c>
      <c r="C48" s="931">
        <v>0</v>
      </c>
      <c r="D48" s="931">
        <v>0</v>
      </c>
      <c r="E48" s="931">
        <v>0</v>
      </c>
      <c r="F48" s="931">
        <v>0</v>
      </c>
      <c r="G48" s="931">
        <v>0.17399999999999999</v>
      </c>
      <c r="H48" s="927">
        <f>SUM(C48:G48)</f>
        <v>0.17399999999999999</v>
      </c>
      <c r="I48" s="925">
        <f>0.1288-0.007</f>
        <v>0.12179999999999999</v>
      </c>
      <c r="J48" s="929">
        <f>+I48/H48*1000</f>
        <v>700</v>
      </c>
      <c r="K48" s="924"/>
      <c r="L48" s="924"/>
      <c r="M48" s="924"/>
      <c r="N48" s="924"/>
      <c r="O48" s="924"/>
      <c r="P48" s="924"/>
      <c r="Q48" s="924"/>
      <c r="R48" s="924"/>
      <c r="S48" s="924"/>
      <c r="T48" s="924"/>
      <c r="U48" s="924"/>
      <c r="V48" s="924"/>
      <c r="W48" s="924"/>
      <c r="X48" s="924"/>
      <c r="Y48" s="924"/>
      <c r="Z48" s="924"/>
      <c r="AA48" s="924"/>
      <c r="AB48" s="924"/>
      <c r="AC48" s="924"/>
      <c r="AD48" s="924"/>
      <c r="AE48" s="924"/>
      <c r="AF48" s="924"/>
      <c r="AG48" s="924"/>
      <c r="AH48" s="924"/>
      <c r="AI48" s="924"/>
      <c r="AJ48" s="924"/>
      <c r="AK48" s="924"/>
      <c r="AL48" s="924"/>
      <c r="AM48" s="924"/>
      <c r="AN48" s="924"/>
      <c r="AO48" s="924"/>
      <c r="AP48" s="924"/>
      <c r="AQ48" s="924"/>
      <c r="AR48" s="924"/>
      <c r="AS48" s="924"/>
      <c r="AT48" s="924"/>
      <c r="AU48" s="924"/>
      <c r="AV48" s="924"/>
      <c r="AW48" s="924"/>
      <c r="AX48" s="924"/>
      <c r="AY48" s="924"/>
      <c r="AZ48" s="924"/>
      <c r="BA48" s="924"/>
      <c r="BB48" s="924"/>
      <c r="BC48" s="924"/>
      <c r="BD48" s="924"/>
      <c r="BE48" s="924"/>
      <c r="BF48" s="924"/>
      <c r="BG48" s="924"/>
      <c r="BH48" s="924"/>
      <c r="BI48" s="924"/>
      <c r="BJ48" s="924"/>
      <c r="BK48" s="924"/>
      <c r="BL48" s="924"/>
      <c r="BM48" s="924"/>
      <c r="BN48" s="924"/>
      <c r="BO48" s="924"/>
      <c r="BP48" s="924"/>
      <c r="BQ48" s="924"/>
      <c r="BR48" s="924"/>
      <c r="BS48" s="924"/>
      <c r="BT48" s="924"/>
      <c r="BU48" s="924"/>
      <c r="BV48" s="924"/>
      <c r="BW48" s="924"/>
      <c r="BX48" s="924"/>
      <c r="BY48" s="924"/>
      <c r="BZ48" s="924"/>
      <c r="CA48" s="924"/>
      <c r="CB48" s="924"/>
      <c r="CC48" s="924"/>
      <c r="CD48" s="924"/>
      <c r="CE48" s="924"/>
      <c r="CF48" s="924"/>
      <c r="CG48" s="924"/>
      <c r="CH48" s="924"/>
      <c r="CI48" s="924"/>
      <c r="CJ48" s="924"/>
      <c r="CK48" s="924"/>
      <c r="CL48" s="924"/>
      <c r="CM48" s="924"/>
      <c r="CN48" s="924"/>
      <c r="CO48" s="924"/>
      <c r="CP48" s="924"/>
      <c r="CQ48" s="924"/>
      <c r="CR48" s="924"/>
      <c r="CS48" s="924"/>
      <c r="CT48" s="924"/>
      <c r="CU48" s="924"/>
    </row>
    <row r="49" spans="1:99" s="865" customFormat="1" ht="16.5" customHeight="1">
      <c r="A49" s="803">
        <f t="shared" si="4"/>
        <v>27</v>
      </c>
      <c r="B49" s="799" t="s">
        <v>258</v>
      </c>
      <c r="C49" s="930"/>
      <c r="D49" s="930"/>
      <c r="E49" s="930"/>
      <c r="F49" s="930"/>
      <c r="G49" s="930"/>
      <c r="H49" s="927"/>
      <c r="I49" s="925"/>
      <c r="J49" s="925"/>
      <c r="K49" s="924"/>
      <c r="L49" s="924"/>
      <c r="M49" s="924"/>
      <c r="N49" s="924"/>
      <c r="O49" s="924"/>
      <c r="P49" s="924"/>
      <c r="Q49" s="924"/>
      <c r="R49" s="924"/>
      <c r="S49" s="924"/>
      <c r="T49" s="924"/>
      <c r="U49" s="924"/>
      <c r="V49" s="924"/>
      <c r="W49" s="924"/>
      <c r="X49" s="924"/>
      <c r="Y49" s="924"/>
      <c r="Z49" s="924"/>
      <c r="AA49" s="924"/>
      <c r="AB49" s="924"/>
      <c r="AC49" s="924"/>
      <c r="AD49" s="924"/>
      <c r="AE49" s="924"/>
      <c r="AF49" s="924"/>
      <c r="AG49" s="924"/>
      <c r="AH49" s="924"/>
      <c r="AI49" s="924"/>
      <c r="AJ49" s="924"/>
      <c r="AK49" s="924"/>
      <c r="AL49" s="924"/>
      <c r="AM49" s="924"/>
      <c r="AN49" s="924"/>
      <c r="AO49" s="924"/>
      <c r="AP49" s="924"/>
      <c r="AQ49" s="924"/>
      <c r="AR49" s="924"/>
      <c r="AS49" s="924"/>
      <c r="AT49" s="924"/>
      <c r="AU49" s="924"/>
      <c r="AV49" s="924"/>
      <c r="AW49" s="924"/>
      <c r="AX49" s="924"/>
      <c r="AY49" s="924"/>
      <c r="AZ49" s="924"/>
      <c r="BA49" s="924"/>
      <c r="BB49" s="924"/>
      <c r="BC49" s="924"/>
      <c r="BD49" s="924"/>
      <c r="BE49" s="924"/>
      <c r="BF49" s="924"/>
      <c r="BG49" s="924"/>
      <c r="BH49" s="924"/>
      <c r="BI49" s="924"/>
      <c r="BJ49" s="924"/>
      <c r="BK49" s="924"/>
      <c r="BL49" s="924"/>
      <c r="BM49" s="924"/>
      <c r="BN49" s="924"/>
      <c r="BO49" s="924"/>
      <c r="BP49" s="924"/>
      <c r="BQ49" s="924"/>
      <c r="BR49" s="924"/>
      <c r="BS49" s="924"/>
      <c r="BT49" s="924"/>
      <c r="BU49" s="924"/>
      <c r="BV49" s="924"/>
      <c r="BW49" s="924"/>
      <c r="BX49" s="924"/>
      <c r="BY49" s="924"/>
      <c r="BZ49" s="924"/>
      <c r="CA49" s="924"/>
      <c r="CB49" s="924"/>
      <c r="CC49" s="924"/>
      <c r="CD49" s="924"/>
      <c r="CE49" s="924"/>
      <c r="CF49" s="924"/>
      <c r="CG49" s="924"/>
      <c r="CH49" s="924"/>
      <c r="CI49" s="924"/>
      <c r="CJ49" s="924"/>
      <c r="CK49" s="924"/>
      <c r="CL49" s="924"/>
      <c r="CM49" s="924"/>
      <c r="CN49" s="924"/>
      <c r="CO49" s="924"/>
      <c r="CP49" s="924"/>
      <c r="CQ49" s="924"/>
      <c r="CR49" s="924"/>
      <c r="CS49" s="924"/>
      <c r="CT49" s="924"/>
      <c r="CU49" s="924"/>
    </row>
    <row r="50" spans="1:99" s="865" customFormat="1" ht="16.5" customHeight="1">
      <c r="A50" s="803"/>
      <c r="B50" s="806" t="s">
        <v>2241</v>
      </c>
      <c r="C50" s="930">
        <f t="shared" ref="C50:I50" si="5">SUM(C35:C49)</f>
        <v>43.045999999999999</v>
      </c>
      <c r="D50" s="930">
        <f t="shared" si="5"/>
        <v>5.479000000000001</v>
      </c>
      <c r="E50" s="930">
        <f t="shared" si="5"/>
        <v>12.507999999999999</v>
      </c>
      <c r="F50" s="930">
        <f t="shared" si="5"/>
        <v>71.363</v>
      </c>
      <c r="G50" s="930">
        <f t="shared" si="5"/>
        <v>62.814999999999998</v>
      </c>
      <c r="H50" s="930">
        <f t="shared" si="5"/>
        <v>195.21100000000001</v>
      </c>
      <c r="I50" s="925">
        <f t="shared" si="5"/>
        <v>113.89409999999999</v>
      </c>
      <c r="J50" s="929">
        <f>+I50/H50*1000</f>
        <v>583.44099461608198</v>
      </c>
      <c r="K50" s="1155"/>
      <c r="L50" s="924"/>
      <c r="M50" s="924"/>
      <c r="N50" s="924"/>
      <c r="O50" s="924"/>
      <c r="P50" s="924"/>
      <c r="Q50" s="924"/>
      <c r="R50" s="924"/>
      <c r="S50" s="924"/>
      <c r="T50" s="924"/>
      <c r="U50" s="924"/>
      <c r="V50" s="924"/>
      <c r="W50" s="924"/>
      <c r="X50" s="924"/>
      <c r="Y50" s="924"/>
      <c r="Z50" s="924"/>
      <c r="AA50" s="924"/>
      <c r="AB50" s="924"/>
      <c r="AC50" s="924"/>
      <c r="AD50" s="924"/>
      <c r="AE50" s="924"/>
      <c r="AF50" s="924"/>
      <c r="AG50" s="924"/>
      <c r="AH50" s="924"/>
      <c r="AI50" s="924"/>
      <c r="AJ50" s="924"/>
      <c r="AK50" s="924"/>
      <c r="AL50" s="924"/>
      <c r="AM50" s="924"/>
      <c r="AN50" s="924"/>
      <c r="AO50" s="924"/>
      <c r="AP50" s="924"/>
      <c r="AQ50" s="924"/>
      <c r="AR50" s="924"/>
      <c r="AS50" s="924"/>
      <c r="AT50" s="924"/>
      <c r="AU50" s="924"/>
      <c r="AV50" s="924"/>
      <c r="AW50" s="924"/>
      <c r="AX50" s="924"/>
      <c r="AY50" s="924"/>
      <c r="AZ50" s="924"/>
      <c r="BA50" s="924"/>
      <c r="BB50" s="924"/>
      <c r="BC50" s="924"/>
      <c r="BD50" s="924"/>
      <c r="BE50" s="924"/>
      <c r="BF50" s="924"/>
      <c r="BG50" s="924"/>
      <c r="BH50" s="924"/>
      <c r="BI50" s="924"/>
      <c r="BJ50" s="924"/>
      <c r="BK50" s="924"/>
      <c r="BL50" s="924"/>
      <c r="BM50" s="924"/>
      <c r="BN50" s="924"/>
      <c r="BO50" s="924"/>
      <c r="BP50" s="924"/>
      <c r="BQ50" s="924"/>
      <c r="BR50" s="924"/>
      <c r="BS50" s="924"/>
      <c r="BT50" s="924"/>
      <c r="BU50" s="924"/>
      <c r="BV50" s="924"/>
      <c r="BW50" s="924"/>
      <c r="BX50" s="924"/>
      <c r="BY50" s="924"/>
      <c r="BZ50" s="924"/>
      <c r="CA50" s="924"/>
      <c r="CB50" s="924"/>
      <c r="CC50" s="924"/>
      <c r="CD50" s="924"/>
      <c r="CE50" s="924"/>
      <c r="CF50" s="924"/>
      <c r="CG50" s="924"/>
      <c r="CH50" s="924"/>
      <c r="CI50" s="924"/>
      <c r="CJ50" s="924"/>
      <c r="CK50" s="924"/>
      <c r="CL50" s="924"/>
      <c r="CM50" s="924"/>
      <c r="CN50" s="924"/>
      <c r="CO50" s="924"/>
      <c r="CP50" s="924"/>
      <c r="CQ50" s="924"/>
      <c r="CR50" s="924"/>
      <c r="CS50" s="924"/>
      <c r="CT50" s="924"/>
      <c r="CU50" s="924"/>
    </row>
    <row r="51" spans="1:99" s="865" customFormat="1" ht="16.5" customHeight="1">
      <c r="A51" s="799"/>
      <c r="B51" s="809" t="s">
        <v>259</v>
      </c>
      <c r="C51" s="930"/>
      <c r="D51" s="930"/>
      <c r="E51" s="930"/>
      <c r="F51" s="930"/>
      <c r="G51" s="930"/>
      <c r="H51" s="927"/>
      <c r="I51" s="925"/>
      <c r="J51" s="925"/>
      <c r="L51" s="924"/>
      <c r="M51" s="924"/>
      <c r="N51" s="924"/>
      <c r="O51" s="924"/>
      <c r="P51" s="924"/>
      <c r="Q51" s="924"/>
      <c r="R51" s="924"/>
      <c r="S51" s="924"/>
      <c r="T51" s="924"/>
      <c r="U51" s="924"/>
      <c r="V51" s="924"/>
      <c r="W51" s="924"/>
      <c r="X51" s="924"/>
      <c r="Y51" s="924"/>
      <c r="Z51" s="924"/>
      <c r="AA51" s="924"/>
      <c r="AB51" s="924"/>
      <c r="AC51" s="924"/>
      <c r="AD51" s="924"/>
      <c r="AE51" s="924"/>
      <c r="AF51" s="924"/>
      <c r="AG51" s="924"/>
      <c r="AH51" s="924"/>
      <c r="AI51" s="924"/>
      <c r="AJ51" s="924"/>
      <c r="AK51" s="924"/>
      <c r="AL51" s="924"/>
      <c r="AM51" s="924"/>
      <c r="AN51" s="924"/>
      <c r="AO51" s="924"/>
      <c r="AP51" s="924"/>
      <c r="AQ51" s="924"/>
      <c r="AR51" s="924"/>
      <c r="AS51" s="924"/>
      <c r="AT51" s="924"/>
      <c r="AU51" s="924"/>
      <c r="AV51" s="924"/>
      <c r="AW51" s="924"/>
      <c r="AX51" s="924"/>
      <c r="AY51" s="924"/>
      <c r="AZ51" s="924"/>
      <c r="BA51" s="924"/>
      <c r="BB51" s="924"/>
      <c r="BC51" s="924"/>
      <c r="BD51" s="924"/>
      <c r="BE51" s="924"/>
      <c r="BF51" s="924"/>
      <c r="BG51" s="924"/>
      <c r="BH51" s="924"/>
      <c r="BI51" s="924"/>
      <c r="BJ51" s="924"/>
      <c r="BK51" s="924"/>
      <c r="BL51" s="924"/>
      <c r="BM51" s="924"/>
      <c r="BN51" s="924"/>
      <c r="BO51" s="924"/>
      <c r="BP51" s="924"/>
      <c r="BQ51" s="924"/>
      <c r="BR51" s="924"/>
      <c r="BS51" s="924"/>
      <c r="BT51" s="924"/>
      <c r="BU51" s="924"/>
      <c r="BV51" s="924"/>
      <c r="BW51" s="924"/>
      <c r="BX51" s="924"/>
      <c r="BY51" s="924"/>
      <c r="BZ51" s="924"/>
      <c r="CA51" s="924"/>
      <c r="CB51" s="924"/>
      <c r="CC51" s="924"/>
      <c r="CD51" s="924"/>
      <c r="CE51" s="924"/>
      <c r="CF51" s="924"/>
      <c r="CG51" s="924"/>
      <c r="CH51" s="924"/>
      <c r="CI51" s="924"/>
      <c r="CJ51" s="924"/>
      <c r="CK51" s="924"/>
      <c r="CL51" s="924"/>
      <c r="CM51" s="924"/>
      <c r="CN51" s="924"/>
      <c r="CO51" s="924"/>
      <c r="CP51" s="924"/>
      <c r="CQ51" s="924"/>
      <c r="CR51" s="924"/>
      <c r="CS51" s="924"/>
      <c r="CT51" s="924"/>
      <c r="CU51" s="924"/>
    </row>
    <row r="52" spans="1:99" s="865" customFormat="1" ht="16.5" customHeight="1">
      <c r="A52" s="803">
        <f>A49+1</f>
        <v>28</v>
      </c>
      <c r="B52" s="799" t="s">
        <v>954</v>
      </c>
      <c r="C52" s="931">
        <v>0</v>
      </c>
      <c r="D52" s="931">
        <v>11.007</v>
      </c>
      <c r="E52" s="931">
        <v>0</v>
      </c>
      <c r="F52" s="931">
        <v>0</v>
      </c>
      <c r="G52" s="931">
        <v>0</v>
      </c>
      <c r="H52" s="927">
        <f>SUM(C52:G52)</f>
        <v>11.007</v>
      </c>
      <c r="I52" s="925">
        <f>6.8182-0.1</f>
        <v>6.7182000000000004</v>
      </c>
      <c r="J52" s="929">
        <f>+I52/H52*1000</f>
        <v>610.35704551648962</v>
      </c>
      <c r="L52" s="924"/>
      <c r="M52" s="924"/>
      <c r="N52" s="924"/>
      <c r="O52" s="924"/>
      <c r="P52" s="924"/>
      <c r="Q52" s="924"/>
      <c r="R52" s="924"/>
      <c r="S52" s="924"/>
      <c r="T52" s="924"/>
      <c r="U52" s="924"/>
      <c r="V52" s="924"/>
      <c r="W52" s="924"/>
      <c r="X52" s="924"/>
      <c r="Y52" s="924"/>
      <c r="Z52" s="924"/>
      <c r="AA52" s="924"/>
      <c r="AB52" s="924"/>
      <c r="AC52" s="924"/>
      <c r="AD52" s="924"/>
      <c r="AE52" s="924"/>
      <c r="AF52" s="924"/>
      <c r="AG52" s="924"/>
      <c r="AH52" s="924"/>
      <c r="AI52" s="924"/>
      <c r="AJ52" s="924"/>
      <c r="AK52" s="924"/>
      <c r="AL52" s="924"/>
      <c r="AM52" s="924"/>
      <c r="AN52" s="924"/>
      <c r="AO52" s="924"/>
      <c r="AP52" s="924"/>
      <c r="AQ52" s="924"/>
      <c r="AR52" s="924"/>
      <c r="AS52" s="924"/>
      <c r="AT52" s="924"/>
      <c r="AU52" s="924"/>
      <c r="AV52" s="924"/>
      <c r="AW52" s="924"/>
      <c r="AX52" s="924"/>
      <c r="AY52" s="924"/>
      <c r="AZ52" s="924"/>
      <c r="BA52" s="924"/>
      <c r="BB52" s="924"/>
      <c r="BC52" s="924"/>
      <c r="BD52" s="924"/>
      <c r="BE52" s="924"/>
      <c r="BF52" s="924"/>
      <c r="BG52" s="924"/>
      <c r="BH52" s="924"/>
      <c r="BI52" s="924"/>
      <c r="BJ52" s="924"/>
      <c r="BK52" s="924"/>
      <c r="BL52" s="924"/>
      <c r="BM52" s="924"/>
      <c r="BN52" s="924"/>
      <c r="BO52" s="924"/>
      <c r="BP52" s="924"/>
      <c r="BQ52" s="924"/>
      <c r="BR52" s="924"/>
      <c r="BS52" s="924"/>
      <c r="BT52" s="924"/>
      <c r="BU52" s="924"/>
      <c r="BV52" s="924"/>
      <c r="BW52" s="924"/>
      <c r="BX52" s="924"/>
      <c r="BY52" s="924"/>
      <c r="BZ52" s="924"/>
      <c r="CA52" s="924"/>
      <c r="CB52" s="924"/>
      <c r="CC52" s="924"/>
      <c r="CD52" s="924"/>
      <c r="CE52" s="924"/>
      <c r="CF52" s="924"/>
      <c r="CG52" s="924"/>
      <c r="CH52" s="924"/>
      <c r="CI52" s="924"/>
      <c r="CJ52" s="924"/>
      <c r="CK52" s="924"/>
      <c r="CL52" s="924"/>
      <c r="CM52" s="924"/>
      <c r="CN52" s="924"/>
      <c r="CO52" s="924"/>
      <c r="CP52" s="924"/>
      <c r="CQ52" s="924"/>
      <c r="CR52" s="924"/>
      <c r="CS52" s="924"/>
      <c r="CT52" s="924"/>
      <c r="CU52" s="924"/>
    </row>
    <row r="53" spans="1:99" s="865" customFormat="1" ht="16.5" customHeight="1">
      <c r="A53" s="803">
        <f t="shared" ref="A53:A59" si="6">A52+1</f>
        <v>29</v>
      </c>
      <c r="B53" s="799" t="s">
        <v>442</v>
      </c>
      <c r="C53" s="931">
        <v>6.1159999999999997</v>
      </c>
      <c r="D53" s="931">
        <v>0</v>
      </c>
      <c r="E53" s="931">
        <v>0</v>
      </c>
      <c r="F53" s="931">
        <f>211.115-14.211</f>
        <v>196.904</v>
      </c>
      <c r="G53" s="931">
        <v>92.069000000000003</v>
      </c>
      <c r="H53" s="927">
        <f>SUM(C53:G53)</f>
        <v>295.089</v>
      </c>
      <c r="I53" s="925">
        <f>190.405-18</f>
        <v>172.405</v>
      </c>
      <c r="J53" s="929">
        <f>+I53/H53*1000</f>
        <v>584.24746432432255</v>
      </c>
      <c r="K53" s="924"/>
      <c r="L53" s="924"/>
      <c r="M53" s="934"/>
      <c r="N53" s="924"/>
      <c r="O53" s="924"/>
      <c r="P53" s="924"/>
      <c r="Q53" s="924"/>
      <c r="R53" s="924"/>
      <c r="S53" s="924"/>
      <c r="T53" s="924"/>
      <c r="U53" s="924"/>
      <c r="V53" s="924"/>
      <c r="W53" s="924"/>
      <c r="X53" s="924"/>
      <c r="Y53" s="924"/>
      <c r="Z53" s="924"/>
      <c r="AA53" s="924"/>
      <c r="AB53" s="924"/>
      <c r="AC53" s="924"/>
      <c r="AD53" s="924"/>
      <c r="AE53" s="924"/>
      <c r="AF53" s="924"/>
      <c r="AG53" s="924"/>
      <c r="AH53" s="924"/>
      <c r="AI53" s="924"/>
      <c r="AJ53" s="924"/>
      <c r="AK53" s="924"/>
      <c r="AL53" s="924"/>
      <c r="AM53" s="924"/>
      <c r="AN53" s="924"/>
      <c r="AO53" s="924"/>
      <c r="AP53" s="924"/>
      <c r="AQ53" s="924"/>
      <c r="AR53" s="924"/>
      <c r="AS53" s="924"/>
      <c r="AT53" s="924"/>
      <c r="AU53" s="924"/>
      <c r="AV53" s="924"/>
      <c r="AW53" s="924"/>
      <c r="AX53" s="924"/>
      <c r="AY53" s="924"/>
      <c r="AZ53" s="924"/>
      <c r="BA53" s="924"/>
      <c r="BB53" s="924"/>
      <c r="BC53" s="924"/>
      <c r="BD53" s="924"/>
      <c r="BE53" s="924"/>
      <c r="BF53" s="924"/>
      <c r="BG53" s="924"/>
      <c r="BH53" s="924"/>
      <c r="BI53" s="924"/>
      <c r="BJ53" s="924"/>
      <c r="BK53" s="924"/>
      <c r="BL53" s="924"/>
      <c r="BM53" s="924"/>
      <c r="BN53" s="924"/>
      <c r="BO53" s="924"/>
      <c r="BP53" s="924"/>
      <c r="BQ53" s="924"/>
      <c r="BR53" s="924"/>
      <c r="BS53" s="924"/>
      <c r="BT53" s="924"/>
      <c r="BU53" s="924"/>
      <c r="BV53" s="924"/>
      <c r="BW53" s="924"/>
      <c r="BX53" s="924"/>
      <c r="BY53" s="924"/>
      <c r="BZ53" s="924"/>
      <c r="CA53" s="924"/>
      <c r="CB53" s="924"/>
      <c r="CC53" s="924"/>
      <c r="CD53" s="924"/>
      <c r="CE53" s="924"/>
      <c r="CF53" s="924"/>
      <c r="CG53" s="924"/>
      <c r="CH53" s="924"/>
      <c r="CI53" s="924"/>
      <c r="CJ53" s="924"/>
      <c r="CK53" s="924"/>
      <c r="CL53" s="924"/>
      <c r="CM53" s="924"/>
      <c r="CN53" s="924"/>
      <c r="CO53" s="924"/>
      <c r="CP53" s="924"/>
      <c r="CQ53" s="924"/>
      <c r="CR53" s="924"/>
      <c r="CS53" s="924"/>
      <c r="CT53" s="924"/>
      <c r="CU53" s="924"/>
    </row>
    <row r="54" spans="1:99" s="865" customFormat="1" ht="16.5" customHeight="1">
      <c r="A54" s="803">
        <f t="shared" si="6"/>
        <v>30</v>
      </c>
      <c r="B54" s="799" t="s">
        <v>443</v>
      </c>
      <c r="C54" s="931">
        <v>50.478999999999999</v>
      </c>
      <c r="D54" s="931">
        <v>32.548999999999999</v>
      </c>
      <c r="E54" s="931">
        <v>0</v>
      </c>
      <c r="F54" s="931">
        <v>39.000999999999998</v>
      </c>
      <c r="G54" s="931">
        <v>41.874000000000002</v>
      </c>
      <c r="H54" s="927">
        <f>SUM(C54:G54)</f>
        <v>163.90299999999999</v>
      </c>
      <c r="I54" s="925">
        <f>105.0074-7</f>
        <v>98.007400000000004</v>
      </c>
      <c r="J54" s="929">
        <f>+I54/H54*1000</f>
        <v>597.95976888769587</v>
      </c>
      <c r="K54" s="924"/>
      <c r="L54" s="924"/>
      <c r="M54" s="924"/>
      <c r="N54" s="924"/>
      <c r="O54" s="924"/>
      <c r="P54" s="924"/>
      <c r="Q54" s="924"/>
      <c r="R54" s="924"/>
      <c r="S54" s="924"/>
      <c r="T54" s="924"/>
      <c r="U54" s="924"/>
      <c r="V54" s="924"/>
      <c r="W54" s="924"/>
      <c r="X54" s="924"/>
      <c r="Y54" s="924"/>
      <c r="Z54" s="924"/>
      <c r="AA54" s="924"/>
      <c r="AB54" s="924"/>
      <c r="AC54" s="924"/>
      <c r="AD54" s="924"/>
      <c r="AE54" s="924"/>
      <c r="AF54" s="924"/>
      <c r="AG54" s="924"/>
      <c r="AH54" s="924"/>
      <c r="AI54" s="924"/>
      <c r="AJ54" s="924"/>
      <c r="AK54" s="924"/>
      <c r="AL54" s="924"/>
      <c r="AM54" s="924"/>
      <c r="AN54" s="924"/>
      <c r="AO54" s="924"/>
      <c r="AP54" s="924"/>
      <c r="AQ54" s="924"/>
      <c r="AR54" s="924"/>
      <c r="AS54" s="924"/>
      <c r="AT54" s="924"/>
      <c r="AU54" s="924"/>
      <c r="AV54" s="924"/>
      <c r="AW54" s="924"/>
      <c r="AX54" s="924"/>
      <c r="AY54" s="924"/>
      <c r="AZ54" s="924"/>
      <c r="BA54" s="924"/>
      <c r="BB54" s="924"/>
      <c r="BC54" s="924"/>
      <c r="BD54" s="924"/>
      <c r="BE54" s="924"/>
      <c r="BF54" s="924"/>
      <c r="BG54" s="924"/>
      <c r="BH54" s="924"/>
      <c r="BI54" s="924"/>
      <c r="BJ54" s="924"/>
      <c r="BK54" s="924"/>
      <c r="BL54" s="924"/>
      <c r="BM54" s="924"/>
      <c r="BN54" s="924"/>
      <c r="BO54" s="924"/>
      <c r="BP54" s="924"/>
      <c r="BQ54" s="924"/>
      <c r="BR54" s="924"/>
      <c r="BS54" s="924"/>
      <c r="BT54" s="924"/>
      <c r="BU54" s="924"/>
      <c r="BV54" s="924"/>
      <c r="BW54" s="924"/>
      <c r="BX54" s="924"/>
      <c r="BY54" s="924"/>
      <c r="BZ54" s="924"/>
      <c r="CA54" s="924"/>
      <c r="CB54" s="924"/>
      <c r="CC54" s="924"/>
      <c r="CD54" s="924"/>
      <c r="CE54" s="924"/>
      <c r="CF54" s="924"/>
      <c r="CG54" s="924"/>
      <c r="CH54" s="924"/>
      <c r="CI54" s="924"/>
      <c r="CJ54" s="924"/>
      <c r="CK54" s="924"/>
      <c r="CL54" s="924"/>
      <c r="CM54" s="924"/>
      <c r="CN54" s="924"/>
      <c r="CO54" s="924"/>
      <c r="CP54" s="924"/>
      <c r="CQ54" s="924"/>
      <c r="CR54" s="924"/>
      <c r="CS54" s="924"/>
      <c r="CT54" s="924"/>
      <c r="CU54" s="924"/>
    </row>
    <row r="55" spans="1:99" s="865" customFormat="1" ht="16.5" customHeight="1">
      <c r="A55" s="803">
        <f t="shared" si="6"/>
        <v>31</v>
      </c>
      <c r="B55" s="799" t="s">
        <v>444</v>
      </c>
      <c r="C55" s="931">
        <v>0</v>
      </c>
      <c r="D55" s="931">
        <v>0</v>
      </c>
      <c r="E55" s="931">
        <v>0</v>
      </c>
      <c r="F55" s="931">
        <v>0</v>
      </c>
      <c r="G55" s="931">
        <v>35.658999999999999</v>
      </c>
      <c r="H55" s="927">
        <f>SUM(C55:G55)</f>
        <v>35.658999999999999</v>
      </c>
      <c r="I55" s="925">
        <v>25.162900000000004</v>
      </c>
      <c r="J55" s="929">
        <f>+I55/H55*1000</f>
        <v>705.65355169802865</v>
      </c>
      <c r="K55" s="924"/>
      <c r="L55" s="924"/>
      <c r="M55" s="924"/>
      <c r="N55" s="924"/>
      <c r="O55" s="924"/>
      <c r="P55" s="924"/>
      <c r="Q55" s="924"/>
      <c r="R55" s="924"/>
      <c r="S55" s="924"/>
      <c r="T55" s="924"/>
      <c r="U55" s="924"/>
      <c r="V55" s="924"/>
      <c r="W55" s="924"/>
      <c r="X55" s="924"/>
      <c r="Y55" s="924"/>
      <c r="Z55" s="924"/>
      <c r="AA55" s="924"/>
      <c r="AB55" s="924"/>
      <c r="AC55" s="924"/>
      <c r="AD55" s="924"/>
      <c r="AE55" s="924"/>
      <c r="AF55" s="924"/>
      <c r="AG55" s="924"/>
      <c r="AH55" s="924"/>
      <c r="AI55" s="924"/>
      <c r="AJ55" s="924"/>
      <c r="AK55" s="924"/>
      <c r="AL55" s="924"/>
      <c r="AM55" s="924"/>
      <c r="AN55" s="924"/>
      <c r="AO55" s="924"/>
      <c r="AP55" s="924"/>
      <c r="AQ55" s="924"/>
      <c r="AR55" s="924"/>
      <c r="AS55" s="924"/>
      <c r="AT55" s="924"/>
      <c r="AU55" s="924"/>
      <c r="AV55" s="924"/>
      <c r="AW55" s="924"/>
      <c r="AX55" s="924"/>
      <c r="AY55" s="924"/>
      <c r="AZ55" s="924"/>
      <c r="BA55" s="924"/>
      <c r="BB55" s="924"/>
      <c r="BC55" s="924"/>
      <c r="BD55" s="924"/>
      <c r="BE55" s="924"/>
      <c r="BF55" s="924"/>
      <c r="BG55" s="924"/>
      <c r="BH55" s="924"/>
      <c r="BI55" s="924"/>
      <c r="BJ55" s="924"/>
      <c r="BK55" s="924"/>
      <c r="BL55" s="924"/>
      <c r="BM55" s="924"/>
      <c r="BN55" s="924"/>
      <c r="BO55" s="924"/>
      <c r="BP55" s="924"/>
      <c r="BQ55" s="924"/>
      <c r="BR55" s="924"/>
      <c r="BS55" s="924"/>
      <c r="BT55" s="924"/>
      <c r="BU55" s="924"/>
      <c r="BV55" s="924"/>
      <c r="BW55" s="924"/>
      <c r="BX55" s="924"/>
      <c r="BY55" s="924"/>
      <c r="BZ55" s="924"/>
      <c r="CA55" s="924"/>
      <c r="CB55" s="924"/>
      <c r="CC55" s="924"/>
      <c r="CD55" s="924"/>
      <c r="CE55" s="924"/>
      <c r="CF55" s="924"/>
      <c r="CG55" s="924"/>
      <c r="CH55" s="924"/>
      <c r="CI55" s="924"/>
      <c r="CJ55" s="924"/>
      <c r="CK55" s="924"/>
      <c r="CL55" s="924"/>
      <c r="CM55" s="924"/>
      <c r="CN55" s="924"/>
      <c r="CO55" s="924"/>
      <c r="CP55" s="924"/>
      <c r="CQ55" s="924"/>
      <c r="CR55" s="924"/>
      <c r="CS55" s="924"/>
      <c r="CT55" s="924"/>
      <c r="CU55" s="924"/>
    </row>
    <row r="56" spans="1:99" s="865" customFormat="1" ht="16.5" customHeight="1">
      <c r="A56" s="803">
        <f t="shared" si="6"/>
        <v>32</v>
      </c>
      <c r="B56" s="799" t="s">
        <v>445</v>
      </c>
      <c r="C56" s="931">
        <v>197.84899999999999</v>
      </c>
      <c r="D56" s="931">
        <v>2.9260000000000002</v>
      </c>
      <c r="E56" s="931">
        <v>0</v>
      </c>
      <c r="F56" s="931">
        <v>58.709000000000003</v>
      </c>
      <c r="G56" s="931">
        <v>12.081000000000001</v>
      </c>
      <c r="H56" s="927">
        <f>SUM(C56:G56)</f>
        <v>271.565</v>
      </c>
      <c r="I56" s="925">
        <f>149.7377-8.9</f>
        <v>140.83769999999998</v>
      </c>
      <c r="J56" s="929">
        <f>+I56/H56*1000</f>
        <v>518.61506453335289</v>
      </c>
      <c r="K56" s="924"/>
      <c r="L56" s="924"/>
      <c r="M56" s="924"/>
      <c r="N56" s="924"/>
      <c r="O56" s="924"/>
      <c r="P56" s="924"/>
      <c r="Q56" s="924"/>
      <c r="R56" s="924"/>
      <c r="S56" s="924"/>
      <c r="T56" s="924"/>
      <c r="U56" s="924"/>
      <c r="V56" s="924"/>
      <c r="W56" s="924"/>
      <c r="X56" s="924"/>
      <c r="Y56" s="924"/>
      <c r="Z56" s="924"/>
      <c r="AA56" s="924"/>
      <c r="AB56" s="924"/>
      <c r="AC56" s="924"/>
      <c r="AD56" s="924"/>
      <c r="AE56" s="924"/>
      <c r="AF56" s="924"/>
      <c r="AG56" s="924"/>
      <c r="AH56" s="924"/>
      <c r="AI56" s="924"/>
      <c r="AJ56" s="924"/>
      <c r="AK56" s="924"/>
      <c r="AL56" s="924"/>
      <c r="AM56" s="924"/>
      <c r="AN56" s="924"/>
      <c r="AO56" s="924"/>
      <c r="AP56" s="924"/>
      <c r="AQ56" s="924"/>
      <c r="AR56" s="924"/>
      <c r="AS56" s="924"/>
      <c r="AT56" s="924"/>
      <c r="AU56" s="924"/>
      <c r="AV56" s="924"/>
      <c r="AW56" s="924"/>
      <c r="AX56" s="924"/>
      <c r="AY56" s="924"/>
      <c r="AZ56" s="924"/>
      <c r="BA56" s="924"/>
      <c r="BB56" s="924"/>
      <c r="BC56" s="924"/>
      <c r="BD56" s="924"/>
      <c r="BE56" s="924"/>
      <c r="BF56" s="924"/>
      <c r="BG56" s="924"/>
      <c r="BH56" s="924"/>
      <c r="BI56" s="924"/>
      <c r="BJ56" s="924"/>
      <c r="BK56" s="924"/>
      <c r="BL56" s="924"/>
      <c r="BM56" s="924"/>
      <c r="BN56" s="924"/>
      <c r="BO56" s="924"/>
      <c r="BP56" s="924"/>
      <c r="BQ56" s="924"/>
      <c r="BR56" s="924"/>
      <c r="BS56" s="924"/>
      <c r="BT56" s="924"/>
      <c r="BU56" s="924"/>
      <c r="BV56" s="924"/>
      <c r="BW56" s="924"/>
      <c r="BX56" s="924"/>
      <c r="BY56" s="924"/>
      <c r="BZ56" s="924"/>
      <c r="CA56" s="924"/>
      <c r="CB56" s="924"/>
      <c r="CC56" s="924"/>
      <c r="CD56" s="924"/>
      <c r="CE56" s="924"/>
      <c r="CF56" s="924"/>
      <c r="CG56" s="924"/>
      <c r="CH56" s="924"/>
      <c r="CI56" s="924"/>
      <c r="CJ56" s="924"/>
      <c r="CK56" s="924"/>
      <c r="CL56" s="924"/>
      <c r="CM56" s="924"/>
      <c r="CN56" s="924"/>
      <c r="CO56" s="924"/>
      <c r="CP56" s="924"/>
      <c r="CQ56" s="924"/>
      <c r="CR56" s="924"/>
      <c r="CS56" s="924"/>
      <c r="CT56" s="924"/>
      <c r="CU56" s="924"/>
    </row>
    <row r="57" spans="1:99" s="865" customFormat="1" ht="16.5" customHeight="1">
      <c r="A57" s="803">
        <f t="shared" si="6"/>
        <v>33</v>
      </c>
      <c r="B57" s="799" t="s">
        <v>257</v>
      </c>
      <c r="C57" s="931"/>
      <c r="D57" s="931"/>
      <c r="E57" s="931"/>
      <c r="F57" s="931"/>
      <c r="G57" s="931"/>
      <c r="H57" s="927"/>
      <c r="I57" s="925"/>
      <c r="J57" s="925"/>
      <c r="K57" s="924"/>
      <c r="L57" s="924"/>
      <c r="M57" s="924"/>
      <c r="N57" s="924"/>
      <c r="O57" s="924"/>
      <c r="P57" s="924"/>
      <c r="Q57" s="924"/>
      <c r="R57" s="924"/>
      <c r="S57" s="924"/>
      <c r="T57" s="924"/>
      <c r="U57" s="924"/>
      <c r="V57" s="924"/>
      <c r="W57" s="924"/>
      <c r="X57" s="924"/>
      <c r="Y57" s="924"/>
      <c r="Z57" s="924"/>
      <c r="AA57" s="924"/>
      <c r="AB57" s="924"/>
      <c r="AC57" s="924"/>
      <c r="AD57" s="924"/>
      <c r="AE57" s="924"/>
      <c r="AF57" s="924"/>
      <c r="AG57" s="924"/>
      <c r="AH57" s="924"/>
      <c r="AI57" s="924"/>
      <c r="AJ57" s="924"/>
      <c r="AK57" s="924"/>
      <c r="AL57" s="924"/>
      <c r="AM57" s="924"/>
      <c r="AN57" s="924"/>
      <c r="AO57" s="924"/>
      <c r="AP57" s="924"/>
      <c r="AQ57" s="924"/>
      <c r="AR57" s="924"/>
      <c r="AS57" s="924"/>
      <c r="AT57" s="924"/>
      <c r="AU57" s="924"/>
      <c r="AV57" s="924"/>
      <c r="AW57" s="924"/>
      <c r="AX57" s="924"/>
      <c r="AY57" s="924"/>
      <c r="AZ57" s="924"/>
      <c r="BA57" s="924"/>
      <c r="BB57" s="924"/>
      <c r="BC57" s="924"/>
      <c r="BD57" s="924"/>
      <c r="BE57" s="924"/>
      <c r="BF57" s="924"/>
      <c r="BG57" s="924"/>
      <c r="BH57" s="924"/>
      <c r="BI57" s="924"/>
      <c r="BJ57" s="924"/>
      <c r="BK57" s="924"/>
      <c r="BL57" s="924"/>
      <c r="BM57" s="924"/>
      <c r="BN57" s="924"/>
      <c r="BO57" s="924"/>
      <c r="BP57" s="924"/>
      <c r="BQ57" s="924"/>
      <c r="BR57" s="924"/>
      <c r="BS57" s="924"/>
      <c r="BT57" s="924"/>
      <c r="BU57" s="924"/>
      <c r="BV57" s="924"/>
      <c r="BW57" s="924"/>
      <c r="BX57" s="924"/>
      <c r="BY57" s="924"/>
      <c r="BZ57" s="924"/>
      <c r="CA57" s="924"/>
      <c r="CB57" s="924"/>
      <c r="CC57" s="924"/>
      <c r="CD57" s="924"/>
      <c r="CE57" s="924"/>
      <c r="CF57" s="924"/>
      <c r="CG57" s="924"/>
      <c r="CH57" s="924"/>
      <c r="CI57" s="924"/>
      <c r="CJ57" s="924"/>
      <c r="CK57" s="924"/>
      <c r="CL57" s="924"/>
      <c r="CM57" s="924"/>
      <c r="CN57" s="924"/>
      <c r="CO57" s="924"/>
      <c r="CP57" s="924"/>
      <c r="CQ57" s="924"/>
      <c r="CR57" s="924"/>
      <c r="CS57" s="924"/>
      <c r="CT57" s="924"/>
      <c r="CU57" s="924"/>
    </row>
    <row r="58" spans="1:99" s="865" customFormat="1" ht="16.5" customHeight="1">
      <c r="A58" s="803">
        <f t="shared" si="6"/>
        <v>34</v>
      </c>
      <c r="B58" s="799" t="s">
        <v>260</v>
      </c>
      <c r="C58" s="931">
        <v>0.41799999999999998</v>
      </c>
      <c r="D58" s="931">
        <v>0.182</v>
      </c>
      <c r="E58" s="931">
        <v>0</v>
      </c>
      <c r="F58" s="931">
        <v>14.211</v>
      </c>
      <c r="G58" s="931">
        <v>6.8000000000000005E-2</v>
      </c>
      <c r="H58" s="927">
        <f>SUM(C58:G58)</f>
        <v>14.879</v>
      </c>
      <c r="I58" s="925">
        <v>10.342700000000001</v>
      </c>
      <c r="J58" s="929">
        <f>+I58/H58*1000</f>
        <v>695.12063982794552</v>
      </c>
      <c r="K58" s="924"/>
      <c r="L58" s="924"/>
      <c r="M58" s="924"/>
      <c r="N58" s="924"/>
      <c r="O58" s="924"/>
      <c r="P58" s="924"/>
      <c r="Q58" s="924"/>
      <c r="R58" s="924"/>
      <c r="S58" s="924"/>
      <c r="T58" s="924"/>
      <c r="U58" s="924"/>
      <c r="V58" s="924"/>
      <c r="W58" s="924"/>
      <c r="X58" s="924"/>
      <c r="Y58" s="924"/>
      <c r="Z58" s="924"/>
      <c r="AA58" s="924"/>
      <c r="AB58" s="924"/>
      <c r="AC58" s="924"/>
      <c r="AD58" s="924"/>
      <c r="AE58" s="924"/>
      <c r="AF58" s="924"/>
      <c r="AG58" s="924"/>
      <c r="AH58" s="924"/>
      <c r="AI58" s="924"/>
      <c r="AJ58" s="924"/>
      <c r="AK58" s="924"/>
      <c r="AL58" s="924"/>
      <c r="AM58" s="924"/>
      <c r="AN58" s="924"/>
      <c r="AO58" s="924"/>
      <c r="AP58" s="924"/>
      <c r="AQ58" s="924"/>
      <c r="AR58" s="924"/>
      <c r="AS58" s="924"/>
      <c r="AT58" s="924"/>
      <c r="AU58" s="924"/>
      <c r="AV58" s="924"/>
      <c r="AW58" s="924"/>
      <c r="AX58" s="924"/>
      <c r="AY58" s="924"/>
      <c r="AZ58" s="924"/>
      <c r="BA58" s="924"/>
      <c r="BB58" s="924"/>
      <c r="BC58" s="924"/>
      <c r="BD58" s="924"/>
      <c r="BE58" s="924"/>
      <c r="BF58" s="924"/>
      <c r="BG58" s="924"/>
      <c r="BH58" s="924"/>
      <c r="BI58" s="924"/>
      <c r="BJ58" s="924"/>
      <c r="BK58" s="924"/>
      <c r="BL58" s="924"/>
      <c r="BM58" s="924"/>
      <c r="BN58" s="924"/>
      <c r="BO58" s="924"/>
      <c r="BP58" s="924"/>
      <c r="BQ58" s="924"/>
      <c r="BR58" s="924"/>
      <c r="BS58" s="924"/>
      <c r="BT58" s="924"/>
      <c r="BU58" s="924"/>
      <c r="BV58" s="924"/>
      <c r="BW58" s="924"/>
      <c r="BX58" s="924"/>
      <c r="BY58" s="924"/>
      <c r="BZ58" s="924"/>
      <c r="CA58" s="924"/>
      <c r="CB58" s="924"/>
      <c r="CC58" s="924"/>
      <c r="CD58" s="924"/>
      <c r="CE58" s="924"/>
      <c r="CF58" s="924"/>
      <c r="CG58" s="924"/>
      <c r="CH58" s="924"/>
      <c r="CI58" s="924"/>
      <c r="CJ58" s="924"/>
      <c r="CK58" s="924"/>
      <c r="CL58" s="924"/>
      <c r="CM58" s="924"/>
      <c r="CN58" s="924"/>
      <c r="CO58" s="924"/>
      <c r="CP58" s="924"/>
      <c r="CQ58" s="924"/>
      <c r="CR58" s="924"/>
      <c r="CS58" s="924"/>
      <c r="CT58" s="924"/>
      <c r="CU58" s="924"/>
    </row>
    <row r="59" spans="1:99" s="865" customFormat="1" ht="16.5" customHeight="1">
      <c r="A59" s="803">
        <f t="shared" si="6"/>
        <v>35</v>
      </c>
      <c r="B59" s="799" t="s">
        <v>258</v>
      </c>
      <c r="C59" s="931"/>
      <c r="D59" s="931"/>
      <c r="E59" s="931"/>
      <c r="F59" s="931"/>
      <c r="G59" s="931"/>
      <c r="H59" s="927"/>
      <c r="I59" s="925"/>
      <c r="J59" s="925"/>
      <c r="K59" s="924"/>
      <c r="L59" s="924"/>
      <c r="M59" s="924"/>
      <c r="N59" s="924"/>
      <c r="O59" s="924"/>
      <c r="P59" s="924"/>
      <c r="Q59" s="924"/>
      <c r="R59" s="924"/>
      <c r="S59" s="924"/>
      <c r="T59" s="924"/>
      <c r="U59" s="924"/>
      <c r="V59" s="924"/>
      <c r="W59" s="924"/>
      <c r="X59" s="924"/>
      <c r="Y59" s="924"/>
      <c r="Z59" s="924"/>
      <c r="AA59" s="924"/>
      <c r="AB59" s="924"/>
      <c r="AC59" s="924"/>
      <c r="AD59" s="924"/>
      <c r="AE59" s="924"/>
      <c r="AF59" s="924"/>
      <c r="AG59" s="924"/>
      <c r="AH59" s="924"/>
      <c r="AI59" s="924"/>
      <c r="AJ59" s="924"/>
      <c r="AK59" s="924"/>
      <c r="AL59" s="924"/>
      <c r="AM59" s="924"/>
      <c r="AN59" s="924"/>
      <c r="AO59" s="924"/>
      <c r="AP59" s="924"/>
      <c r="AQ59" s="924"/>
      <c r="AR59" s="924"/>
      <c r="AS59" s="924"/>
      <c r="AT59" s="924"/>
      <c r="AU59" s="924"/>
      <c r="AV59" s="924"/>
      <c r="AW59" s="924"/>
      <c r="AX59" s="924"/>
      <c r="AY59" s="924"/>
      <c r="AZ59" s="924"/>
      <c r="BA59" s="924"/>
      <c r="BB59" s="924"/>
      <c r="BC59" s="924"/>
      <c r="BD59" s="924"/>
      <c r="BE59" s="924"/>
      <c r="BF59" s="924"/>
      <c r="BG59" s="924"/>
      <c r="BH59" s="924"/>
      <c r="BI59" s="924"/>
      <c r="BJ59" s="924"/>
      <c r="BK59" s="924"/>
      <c r="BL59" s="924"/>
      <c r="BM59" s="924"/>
      <c r="BN59" s="924"/>
      <c r="BO59" s="924"/>
      <c r="BP59" s="924"/>
      <c r="BQ59" s="924"/>
      <c r="BR59" s="924"/>
      <c r="BS59" s="924"/>
      <c r="BT59" s="924"/>
      <c r="BU59" s="924"/>
      <c r="BV59" s="924"/>
      <c r="BW59" s="924"/>
      <c r="BX59" s="924"/>
      <c r="BY59" s="924"/>
      <c r="BZ59" s="924"/>
      <c r="CA59" s="924"/>
      <c r="CB59" s="924"/>
      <c r="CC59" s="924"/>
      <c r="CD59" s="924"/>
      <c r="CE59" s="924"/>
      <c r="CF59" s="924"/>
      <c r="CG59" s="924"/>
      <c r="CH59" s="924"/>
      <c r="CI59" s="924"/>
      <c r="CJ59" s="924"/>
      <c r="CK59" s="924"/>
      <c r="CL59" s="924"/>
      <c r="CM59" s="924"/>
      <c r="CN59" s="924"/>
      <c r="CO59" s="924"/>
      <c r="CP59" s="924"/>
      <c r="CQ59" s="924"/>
      <c r="CR59" s="924"/>
      <c r="CS59" s="924"/>
      <c r="CT59" s="924"/>
      <c r="CU59" s="924"/>
    </row>
    <row r="60" spans="1:99" s="865" customFormat="1" ht="16.5" customHeight="1">
      <c r="A60" s="803"/>
      <c r="B60" s="806" t="s">
        <v>2241</v>
      </c>
      <c r="C60" s="930">
        <f t="shared" ref="C60:I60" si="7">SUM(C52:C59)</f>
        <v>254.86199999999999</v>
      </c>
      <c r="D60" s="930">
        <f t="shared" si="7"/>
        <v>46.664000000000001</v>
      </c>
      <c r="E60" s="930">
        <f t="shared" si="7"/>
        <v>0</v>
      </c>
      <c r="F60" s="930">
        <f t="shared" si="7"/>
        <v>308.82500000000005</v>
      </c>
      <c r="G60" s="930">
        <f t="shared" si="7"/>
        <v>181.751</v>
      </c>
      <c r="H60" s="930">
        <f t="shared" si="7"/>
        <v>792.10199999999998</v>
      </c>
      <c r="I60" s="925">
        <f t="shared" si="7"/>
        <v>453.47389999999996</v>
      </c>
      <c r="J60" s="929">
        <f>+I60/H60*1000</f>
        <v>572.49432522579161</v>
      </c>
      <c r="K60" s="1155"/>
      <c r="L60" s="924"/>
      <c r="M60" s="924"/>
      <c r="N60" s="924"/>
      <c r="O60" s="924"/>
      <c r="P60" s="924"/>
      <c r="Q60" s="924"/>
      <c r="R60" s="924"/>
      <c r="S60" s="924"/>
      <c r="T60" s="924"/>
      <c r="U60" s="924"/>
      <c r="V60" s="924"/>
      <c r="W60" s="924"/>
      <c r="X60" s="924"/>
      <c r="Y60" s="924"/>
      <c r="Z60" s="924"/>
      <c r="AA60" s="924"/>
      <c r="AB60" s="924"/>
      <c r="AC60" s="924"/>
      <c r="AD60" s="924"/>
      <c r="AE60" s="924"/>
      <c r="AF60" s="924"/>
      <c r="AG60" s="924"/>
      <c r="AH60" s="924"/>
      <c r="AI60" s="924"/>
      <c r="AJ60" s="924"/>
      <c r="AK60" s="924"/>
      <c r="AL60" s="924"/>
      <c r="AM60" s="924"/>
      <c r="AN60" s="924"/>
      <c r="AO60" s="924"/>
      <c r="AP60" s="924"/>
      <c r="AQ60" s="924"/>
      <c r="AR60" s="924"/>
      <c r="AS60" s="924"/>
      <c r="AT60" s="924"/>
      <c r="AU60" s="924"/>
      <c r="AV60" s="924"/>
      <c r="AW60" s="924"/>
      <c r="AX60" s="924"/>
      <c r="AY60" s="924"/>
      <c r="AZ60" s="924"/>
      <c r="BA60" s="924"/>
      <c r="BB60" s="924"/>
      <c r="BC60" s="924"/>
      <c r="BD60" s="924"/>
      <c r="BE60" s="924"/>
      <c r="BF60" s="924"/>
      <c r="BG60" s="924"/>
      <c r="BH60" s="924"/>
      <c r="BI60" s="924"/>
      <c r="BJ60" s="924"/>
      <c r="BK60" s="924"/>
      <c r="BL60" s="924"/>
      <c r="BM60" s="924"/>
      <c r="BN60" s="924"/>
      <c r="BO60" s="924"/>
      <c r="BP60" s="924"/>
      <c r="BQ60" s="924"/>
      <c r="BR60" s="924"/>
      <c r="BS60" s="924"/>
      <c r="BT60" s="924"/>
      <c r="BU60" s="924"/>
      <c r="BV60" s="924"/>
      <c r="BW60" s="924"/>
      <c r="BX60" s="924"/>
      <c r="BY60" s="924"/>
      <c r="BZ60" s="924"/>
      <c r="CA60" s="924"/>
      <c r="CB60" s="924"/>
      <c r="CC60" s="924"/>
      <c r="CD60" s="924"/>
      <c r="CE60" s="924"/>
      <c r="CF60" s="924"/>
      <c r="CG60" s="924"/>
      <c r="CH60" s="924"/>
      <c r="CI60" s="924"/>
      <c r="CJ60" s="924"/>
      <c r="CK60" s="924"/>
      <c r="CL60" s="924"/>
      <c r="CM60" s="924"/>
      <c r="CN60" s="924"/>
      <c r="CO60" s="924"/>
      <c r="CP60" s="924"/>
      <c r="CQ60" s="924"/>
      <c r="CR60" s="924"/>
      <c r="CS60" s="924"/>
      <c r="CT60" s="924"/>
      <c r="CU60" s="924"/>
    </row>
    <row r="61" spans="1:99" s="865" customFormat="1" ht="16.5" customHeight="1">
      <c r="A61" s="803"/>
      <c r="B61" s="806"/>
      <c r="C61" s="930"/>
      <c r="D61" s="930"/>
      <c r="E61" s="930"/>
      <c r="F61" s="930"/>
      <c r="G61" s="930"/>
      <c r="H61" s="927"/>
      <c r="I61" s="925"/>
      <c r="J61" s="925"/>
      <c r="L61" s="924"/>
      <c r="M61" s="924"/>
      <c r="N61" s="924"/>
      <c r="O61" s="924"/>
      <c r="P61" s="924"/>
      <c r="Q61" s="924"/>
      <c r="R61" s="924"/>
      <c r="S61" s="924"/>
      <c r="T61" s="924"/>
      <c r="U61" s="924"/>
      <c r="V61" s="924"/>
      <c r="W61" s="924"/>
      <c r="X61" s="924"/>
      <c r="Y61" s="924"/>
      <c r="Z61" s="924"/>
      <c r="AA61" s="924"/>
      <c r="AB61" s="924"/>
      <c r="AC61" s="924"/>
      <c r="AD61" s="924"/>
      <c r="AE61" s="924"/>
      <c r="AF61" s="924"/>
      <c r="AG61" s="924"/>
      <c r="AH61" s="924"/>
      <c r="AI61" s="924"/>
      <c r="AJ61" s="924"/>
      <c r="AK61" s="924"/>
      <c r="AL61" s="924"/>
      <c r="AM61" s="924"/>
      <c r="AN61" s="924"/>
      <c r="AO61" s="924"/>
      <c r="AP61" s="924"/>
      <c r="AQ61" s="924"/>
      <c r="AR61" s="924"/>
      <c r="AS61" s="924"/>
      <c r="AT61" s="924"/>
      <c r="AU61" s="924"/>
      <c r="AV61" s="924"/>
      <c r="AW61" s="924"/>
      <c r="AX61" s="924"/>
      <c r="AY61" s="924"/>
      <c r="AZ61" s="924"/>
      <c r="BA61" s="924"/>
      <c r="BB61" s="924"/>
      <c r="BC61" s="924"/>
      <c r="BD61" s="924"/>
      <c r="BE61" s="924"/>
      <c r="BF61" s="924"/>
      <c r="BG61" s="924"/>
      <c r="BH61" s="924"/>
      <c r="BI61" s="924"/>
      <c r="BJ61" s="924"/>
      <c r="BK61" s="924"/>
      <c r="BL61" s="924"/>
      <c r="BM61" s="924"/>
      <c r="BN61" s="924"/>
      <c r="BO61" s="924"/>
      <c r="BP61" s="924"/>
      <c r="BQ61" s="924"/>
      <c r="BR61" s="924"/>
      <c r="BS61" s="924"/>
      <c r="BT61" s="924"/>
      <c r="BU61" s="924"/>
      <c r="BV61" s="924"/>
      <c r="BW61" s="924"/>
      <c r="BX61" s="924"/>
      <c r="BY61" s="924"/>
      <c r="BZ61" s="924"/>
      <c r="CA61" s="924"/>
      <c r="CB61" s="924"/>
      <c r="CC61" s="924"/>
      <c r="CD61" s="924"/>
      <c r="CE61" s="924"/>
      <c r="CF61" s="924"/>
      <c r="CG61" s="924"/>
      <c r="CH61" s="924"/>
      <c r="CI61" s="924"/>
      <c r="CJ61" s="924"/>
      <c r="CK61" s="924"/>
      <c r="CL61" s="924"/>
      <c r="CM61" s="924"/>
      <c r="CN61" s="924"/>
      <c r="CO61" s="924"/>
      <c r="CP61" s="924"/>
      <c r="CQ61" s="924"/>
      <c r="CR61" s="924"/>
      <c r="CS61" s="924"/>
      <c r="CT61" s="924"/>
      <c r="CU61" s="924"/>
    </row>
    <row r="62" spans="1:99" s="865" customFormat="1" ht="16.5" customHeight="1">
      <c r="A62" s="803"/>
      <c r="B62" s="809" t="s">
        <v>262</v>
      </c>
      <c r="C62" s="930">
        <f t="shared" ref="C62:I62" si="8">+C33+C50+C60</f>
        <v>510.34399999999994</v>
      </c>
      <c r="D62" s="930">
        <f t="shared" si="8"/>
        <v>191.41399999999999</v>
      </c>
      <c r="E62" s="930">
        <f t="shared" si="8"/>
        <v>177.72899999999998</v>
      </c>
      <c r="F62" s="930">
        <f t="shared" si="8"/>
        <v>531.99700000000007</v>
      </c>
      <c r="G62" s="930">
        <f t="shared" si="8"/>
        <v>375.45799999999997</v>
      </c>
      <c r="H62" s="930">
        <f t="shared" si="8"/>
        <v>1786.942</v>
      </c>
      <c r="I62" s="925">
        <f t="shared" si="8"/>
        <v>872.53559999999993</v>
      </c>
      <c r="J62" s="929">
        <f>+I62/H62*1000</f>
        <v>488.28423082562273</v>
      </c>
      <c r="K62" s="1155"/>
      <c r="L62" s="924"/>
      <c r="M62" s="924"/>
      <c r="N62" s="924"/>
      <c r="O62" s="924"/>
      <c r="P62" s="924"/>
      <c r="Q62" s="924"/>
      <c r="R62" s="924"/>
      <c r="S62" s="924"/>
      <c r="T62" s="924"/>
      <c r="U62" s="924"/>
      <c r="V62" s="924"/>
      <c r="W62" s="924"/>
      <c r="X62" s="924"/>
      <c r="Y62" s="924"/>
      <c r="Z62" s="924"/>
      <c r="AA62" s="924"/>
      <c r="AB62" s="924"/>
      <c r="AC62" s="924"/>
      <c r="AD62" s="924"/>
      <c r="AE62" s="924"/>
      <c r="AF62" s="924"/>
      <c r="AG62" s="924"/>
      <c r="AH62" s="924"/>
      <c r="AI62" s="924"/>
      <c r="AJ62" s="924"/>
      <c r="AK62" s="924"/>
      <c r="AL62" s="924"/>
      <c r="AM62" s="924"/>
      <c r="AN62" s="924"/>
      <c r="AO62" s="924"/>
      <c r="AP62" s="924"/>
      <c r="AQ62" s="924"/>
      <c r="AR62" s="924"/>
      <c r="AS62" s="924"/>
      <c r="AT62" s="924"/>
      <c r="AU62" s="924"/>
      <c r="AV62" s="924"/>
      <c r="AW62" s="924"/>
      <c r="AX62" s="924"/>
      <c r="AY62" s="924"/>
      <c r="AZ62" s="924"/>
      <c r="BA62" s="924"/>
      <c r="BB62" s="924"/>
      <c r="BC62" s="924"/>
      <c r="BD62" s="924"/>
      <c r="BE62" s="924"/>
      <c r="BF62" s="924"/>
      <c r="BG62" s="924"/>
      <c r="BH62" s="924"/>
      <c r="BI62" s="924"/>
      <c r="BJ62" s="924"/>
      <c r="BK62" s="924"/>
      <c r="BL62" s="924"/>
      <c r="BM62" s="924"/>
      <c r="BN62" s="924"/>
      <c r="BO62" s="924"/>
      <c r="BP62" s="924"/>
      <c r="BQ62" s="924"/>
      <c r="BR62" s="924"/>
      <c r="BS62" s="924"/>
      <c r="BT62" s="924"/>
      <c r="BU62" s="924"/>
      <c r="BV62" s="924"/>
      <c r="BW62" s="924"/>
      <c r="BX62" s="924"/>
      <c r="BY62" s="924"/>
      <c r="BZ62" s="924"/>
      <c r="CA62" s="924"/>
      <c r="CB62" s="924"/>
      <c r="CC62" s="924"/>
      <c r="CD62" s="924"/>
      <c r="CE62" s="924"/>
      <c r="CF62" s="924"/>
      <c r="CG62" s="924"/>
      <c r="CH62" s="924"/>
      <c r="CI62" s="924"/>
      <c r="CJ62" s="924"/>
      <c r="CK62" s="924"/>
      <c r="CL62" s="924"/>
      <c r="CM62" s="924"/>
      <c r="CN62" s="924"/>
      <c r="CO62" s="924"/>
      <c r="CP62" s="924"/>
      <c r="CQ62" s="924"/>
      <c r="CR62" s="924"/>
      <c r="CS62" s="924"/>
      <c r="CT62" s="924"/>
      <c r="CU62" s="924"/>
    </row>
    <row r="63" spans="1:99" s="865" customFormat="1" ht="16.5" customHeight="1">
      <c r="A63" s="803">
        <v>36</v>
      </c>
      <c r="B63" s="799" t="s">
        <v>2240</v>
      </c>
      <c r="C63" s="925"/>
      <c r="D63" s="925"/>
      <c r="E63" s="925"/>
      <c r="F63" s="925"/>
      <c r="G63" s="925"/>
      <c r="H63" s="928">
        <v>2624.3060000000005</v>
      </c>
      <c r="I63" s="925"/>
      <c r="J63" s="925"/>
      <c r="K63" s="924"/>
      <c r="L63" s="924"/>
      <c r="M63" s="924"/>
      <c r="N63" s="924"/>
      <c r="O63" s="924"/>
      <c r="P63" s="924"/>
      <c r="Q63" s="924"/>
      <c r="R63" s="924"/>
      <c r="S63" s="924"/>
      <c r="T63" s="924"/>
      <c r="U63" s="924"/>
      <c r="V63" s="924"/>
      <c r="W63" s="924"/>
      <c r="X63" s="924"/>
      <c r="Y63" s="924"/>
      <c r="Z63" s="924"/>
      <c r="AA63" s="924"/>
      <c r="AB63" s="924"/>
      <c r="AC63" s="924"/>
      <c r="AD63" s="924"/>
      <c r="AE63" s="924"/>
      <c r="AF63" s="924"/>
      <c r="AG63" s="924"/>
      <c r="AH63" s="924"/>
      <c r="AI63" s="924"/>
      <c r="AJ63" s="924"/>
      <c r="AK63" s="924"/>
      <c r="AL63" s="924"/>
      <c r="AM63" s="924"/>
      <c r="AN63" s="924"/>
      <c r="AO63" s="924"/>
      <c r="AP63" s="924"/>
      <c r="AQ63" s="924"/>
      <c r="AR63" s="924"/>
      <c r="AS63" s="924"/>
      <c r="AT63" s="924"/>
      <c r="AU63" s="924"/>
      <c r="AV63" s="924"/>
      <c r="AW63" s="924"/>
      <c r="AX63" s="924"/>
      <c r="AY63" s="924"/>
      <c r="AZ63" s="924"/>
      <c r="BA63" s="924"/>
      <c r="BB63" s="924"/>
      <c r="BC63" s="924"/>
      <c r="BD63" s="924"/>
      <c r="BE63" s="924"/>
      <c r="BF63" s="924"/>
      <c r="BG63" s="924"/>
      <c r="BH63" s="924"/>
      <c r="BI63" s="924"/>
      <c r="BJ63" s="924"/>
      <c r="BK63" s="924"/>
      <c r="BL63" s="924"/>
      <c r="BM63" s="924"/>
      <c r="BN63" s="924"/>
      <c r="BO63" s="924"/>
      <c r="BP63" s="924"/>
      <c r="BQ63" s="924"/>
      <c r="BR63" s="924"/>
      <c r="BS63" s="924"/>
      <c r="BT63" s="924"/>
      <c r="BU63" s="924"/>
      <c r="BV63" s="924"/>
      <c r="BW63" s="924"/>
      <c r="BX63" s="924"/>
      <c r="BY63" s="924"/>
      <c r="BZ63" s="924"/>
      <c r="CA63" s="924"/>
      <c r="CB63" s="924"/>
      <c r="CC63" s="924"/>
      <c r="CD63" s="924"/>
      <c r="CE63" s="924"/>
      <c r="CF63" s="924"/>
      <c r="CG63" s="924"/>
      <c r="CH63" s="924"/>
      <c r="CI63" s="924"/>
      <c r="CJ63" s="924"/>
      <c r="CK63" s="924"/>
      <c r="CL63" s="924"/>
      <c r="CM63" s="924"/>
      <c r="CN63" s="924"/>
      <c r="CO63" s="924"/>
      <c r="CP63" s="924"/>
      <c r="CQ63" s="924"/>
      <c r="CR63" s="924"/>
      <c r="CS63" s="924"/>
      <c r="CT63" s="924"/>
      <c r="CU63" s="924"/>
    </row>
    <row r="64" spans="1:99" s="865" customFormat="1" ht="16.5" customHeight="1">
      <c r="A64" s="803">
        <f>A63+1</f>
        <v>37</v>
      </c>
      <c r="B64" s="799" t="s">
        <v>2239</v>
      </c>
      <c r="C64" s="925"/>
      <c r="D64" s="925"/>
      <c r="E64" s="925"/>
      <c r="F64" s="925"/>
      <c r="G64" s="925"/>
      <c r="H64" s="927">
        <f>+H63-H62</f>
        <v>837.36400000000049</v>
      </c>
      <c r="I64" s="925"/>
      <c r="J64" s="925"/>
      <c r="K64" s="924"/>
      <c r="L64" s="924"/>
      <c r="M64" s="924"/>
      <c r="N64" s="924"/>
      <c r="O64" s="924"/>
      <c r="P64" s="924"/>
      <c r="Q64" s="924"/>
      <c r="R64" s="924"/>
      <c r="S64" s="924"/>
      <c r="T64" s="924"/>
      <c r="U64" s="924"/>
      <c r="V64" s="924"/>
      <c r="W64" s="924"/>
      <c r="X64" s="924"/>
      <c r="Y64" s="924"/>
      <c r="Z64" s="924"/>
      <c r="AA64" s="924"/>
      <c r="AB64" s="924"/>
      <c r="AC64" s="924"/>
      <c r="AD64" s="924"/>
      <c r="AE64" s="924"/>
      <c r="AF64" s="924"/>
      <c r="AG64" s="924"/>
      <c r="AH64" s="924"/>
      <c r="AI64" s="924"/>
      <c r="AJ64" s="924"/>
      <c r="AK64" s="924"/>
      <c r="AL64" s="924"/>
      <c r="AM64" s="924"/>
      <c r="AN64" s="924"/>
      <c r="AO64" s="924"/>
      <c r="AP64" s="924"/>
      <c r="AQ64" s="924"/>
      <c r="AR64" s="924"/>
      <c r="AS64" s="924"/>
      <c r="AT64" s="924"/>
      <c r="AU64" s="924"/>
      <c r="AV64" s="924"/>
      <c r="AW64" s="924"/>
      <c r="AX64" s="924"/>
      <c r="AY64" s="924"/>
      <c r="AZ64" s="924"/>
      <c r="BA64" s="924"/>
      <c r="BB64" s="924"/>
      <c r="BC64" s="924"/>
      <c r="BD64" s="924"/>
      <c r="BE64" s="924"/>
      <c r="BF64" s="924"/>
      <c r="BG64" s="924"/>
      <c r="BH64" s="924"/>
      <c r="BI64" s="924"/>
      <c r="BJ64" s="924"/>
      <c r="BK64" s="924"/>
      <c r="BL64" s="924"/>
      <c r="BM64" s="924"/>
      <c r="BN64" s="924"/>
      <c r="BO64" s="924"/>
      <c r="BP64" s="924"/>
      <c r="BQ64" s="924"/>
      <c r="BR64" s="924"/>
      <c r="BS64" s="924"/>
      <c r="BT64" s="924"/>
      <c r="BU64" s="924"/>
      <c r="BV64" s="924"/>
      <c r="BW64" s="924"/>
      <c r="BX64" s="924"/>
      <c r="BY64" s="924"/>
      <c r="BZ64" s="924"/>
      <c r="CA64" s="924"/>
      <c r="CB64" s="924"/>
      <c r="CC64" s="924"/>
      <c r="CD64" s="924"/>
      <c r="CE64" s="924"/>
      <c r="CF64" s="924"/>
      <c r="CG64" s="924"/>
      <c r="CH64" s="924"/>
      <c r="CI64" s="924"/>
      <c r="CJ64" s="924"/>
      <c r="CK64" s="924"/>
      <c r="CL64" s="924"/>
      <c r="CM64" s="924"/>
      <c r="CN64" s="924"/>
      <c r="CO64" s="924"/>
      <c r="CP64" s="924"/>
      <c r="CQ64" s="924"/>
      <c r="CR64" s="924"/>
      <c r="CS64" s="924"/>
      <c r="CT64" s="924"/>
      <c r="CU64" s="924"/>
    </row>
    <row r="65" spans="1:99" s="865" customFormat="1" ht="16.5" customHeight="1">
      <c r="A65" s="803">
        <f>A64+1</f>
        <v>38</v>
      </c>
      <c r="B65" s="795" t="s">
        <v>2238</v>
      </c>
      <c r="C65" s="925"/>
      <c r="D65" s="925"/>
      <c r="E65" s="925"/>
      <c r="F65" s="925"/>
      <c r="G65" s="925"/>
      <c r="H65" s="926">
        <f>+H64/H63</f>
        <v>0.31908016824257551</v>
      </c>
      <c r="I65" s="925"/>
      <c r="J65" s="925"/>
      <c r="K65" s="924"/>
      <c r="L65" s="924"/>
      <c r="M65" s="924"/>
      <c r="N65" s="924"/>
      <c r="O65" s="924"/>
      <c r="P65" s="924"/>
      <c r="Q65" s="924"/>
      <c r="R65" s="924"/>
      <c r="S65" s="924"/>
      <c r="T65" s="924"/>
      <c r="U65" s="924"/>
      <c r="V65" s="924"/>
      <c r="W65" s="924"/>
      <c r="X65" s="924"/>
      <c r="Y65" s="924"/>
      <c r="Z65" s="924"/>
      <c r="AA65" s="924"/>
      <c r="AB65" s="924"/>
      <c r="AC65" s="924"/>
      <c r="AD65" s="924"/>
      <c r="AE65" s="924"/>
      <c r="AF65" s="924"/>
      <c r="AG65" s="924"/>
      <c r="AH65" s="924"/>
      <c r="AI65" s="924"/>
      <c r="AJ65" s="924"/>
      <c r="AK65" s="924"/>
      <c r="AL65" s="924"/>
      <c r="AM65" s="924"/>
      <c r="AN65" s="924"/>
      <c r="AO65" s="924"/>
      <c r="AP65" s="924"/>
      <c r="AQ65" s="924"/>
      <c r="AR65" s="924"/>
      <c r="AS65" s="924"/>
      <c r="AT65" s="924"/>
      <c r="AU65" s="924"/>
      <c r="AV65" s="924"/>
      <c r="AW65" s="924"/>
      <c r="AX65" s="924"/>
      <c r="AY65" s="924"/>
      <c r="AZ65" s="924"/>
      <c r="BA65" s="924"/>
      <c r="BB65" s="924"/>
      <c r="BC65" s="924"/>
      <c r="BD65" s="924"/>
      <c r="BE65" s="924"/>
      <c r="BF65" s="924"/>
      <c r="BG65" s="924"/>
      <c r="BH65" s="924"/>
      <c r="BI65" s="924"/>
      <c r="BJ65" s="924"/>
      <c r="BK65" s="924"/>
      <c r="BL65" s="924"/>
      <c r="BM65" s="924"/>
      <c r="BN65" s="924"/>
      <c r="BO65" s="924"/>
      <c r="BP65" s="924"/>
      <c r="BQ65" s="924"/>
      <c r="BR65" s="924"/>
      <c r="BS65" s="924"/>
      <c r="BT65" s="924"/>
      <c r="BU65" s="924"/>
      <c r="BV65" s="924"/>
      <c r="BW65" s="924"/>
      <c r="BX65" s="924"/>
      <c r="BY65" s="924"/>
      <c r="BZ65" s="924"/>
      <c r="CA65" s="924"/>
      <c r="CB65" s="924"/>
      <c r="CC65" s="924"/>
      <c r="CD65" s="924"/>
      <c r="CE65" s="924"/>
      <c r="CF65" s="924"/>
      <c r="CG65" s="924"/>
      <c r="CH65" s="924"/>
      <c r="CI65" s="924"/>
      <c r="CJ65" s="924"/>
      <c r="CK65" s="924"/>
      <c r="CL65" s="924"/>
      <c r="CM65" s="924"/>
      <c r="CN65" s="924"/>
      <c r="CO65" s="924"/>
      <c r="CP65" s="924"/>
      <c r="CQ65" s="924"/>
      <c r="CR65" s="924"/>
      <c r="CS65" s="924"/>
      <c r="CT65" s="924"/>
      <c r="CU65" s="924"/>
    </row>
    <row r="66" spans="1:99" s="865" customFormat="1" ht="16.5" customHeight="1">
      <c r="A66" s="803">
        <f>A65+1</f>
        <v>39</v>
      </c>
      <c r="B66" s="799" t="s">
        <v>2237</v>
      </c>
      <c r="C66" s="925"/>
      <c r="D66" s="925"/>
      <c r="E66" s="925"/>
      <c r="F66" s="925"/>
      <c r="G66" s="925"/>
      <c r="H66" s="926">
        <v>0.93289999999999995</v>
      </c>
      <c r="I66" s="925"/>
      <c r="J66" s="925"/>
      <c r="K66" s="924"/>
      <c r="L66" s="924"/>
      <c r="M66" s="924"/>
      <c r="N66" s="924"/>
      <c r="O66" s="924"/>
      <c r="P66" s="924"/>
      <c r="Q66" s="924"/>
      <c r="R66" s="924"/>
      <c r="S66" s="924"/>
      <c r="T66" s="924"/>
      <c r="U66" s="924"/>
      <c r="V66" s="924"/>
      <c r="W66" s="924"/>
      <c r="X66" s="924"/>
      <c r="Y66" s="924"/>
      <c r="Z66" s="924"/>
      <c r="AA66" s="924"/>
      <c r="AB66" s="924"/>
      <c r="AC66" s="924"/>
      <c r="AD66" s="924"/>
      <c r="AE66" s="924"/>
      <c r="AF66" s="924"/>
      <c r="AG66" s="924"/>
      <c r="AH66" s="924"/>
      <c r="AI66" s="924"/>
      <c r="AJ66" s="924"/>
      <c r="AK66" s="924"/>
      <c r="AL66" s="924"/>
      <c r="AM66" s="924"/>
      <c r="AN66" s="924"/>
      <c r="AO66" s="924"/>
      <c r="AP66" s="924"/>
      <c r="AQ66" s="924"/>
      <c r="AR66" s="924"/>
      <c r="AS66" s="924"/>
      <c r="AT66" s="924"/>
      <c r="AU66" s="924"/>
      <c r="AV66" s="924"/>
      <c r="AW66" s="924"/>
      <c r="AX66" s="924"/>
      <c r="AY66" s="924"/>
      <c r="AZ66" s="924"/>
      <c r="BA66" s="924"/>
      <c r="BB66" s="924"/>
      <c r="BC66" s="924"/>
      <c r="BD66" s="924"/>
      <c r="BE66" s="924"/>
      <c r="BF66" s="924"/>
      <c r="BG66" s="924"/>
      <c r="BH66" s="924"/>
      <c r="BI66" s="924"/>
      <c r="BJ66" s="924"/>
      <c r="BK66" s="924"/>
      <c r="BL66" s="924"/>
      <c r="BM66" s="924"/>
      <c r="BN66" s="924"/>
      <c r="BO66" s="924"/>
      <c r="BP66" s="924"/>
      <c r="BQ66" s="924"/>
      <c r="BR66" s="924"/>
      <c r="BS66" s="924"/>
      <c r="BT66" s="924"/>
      <c r="BU66" s="924"/>
      <c r="BV66" s="924"/>
      <c r="BW66" s="924"/>
      <c r="BX66" s="924"/>
      <c r="BY66" s="924"/>
      <c r="BZ66" s="924"/>
      <c r="CA66" s="924"/>
      <c r="CB66" s="924"/>
      <c r="CC66" s="924"/>
      <c r="CD66" s="924"/>
      <c r="CE66" s="924"/>
      <c r="CF66" s="924"/>
      <c r="CG66" s="924"/>
      <c r="CH66" s="924"/>
      <c r="CI66" s="924"/>
      <c r="CJ66" s="924"/>
      <c r="CK66" s="924"/>
      <c r="CL66" s="924"/>
      <c r="CM66" s="924"/>
      <c r="CN66" s="924"/>
      <c r="CO66" s="924"/>
      <c r="CP66" s="924"/>
      <c r="CQ66" s="924"/>
      <c r="CR66" s="924"/>
      <c r="CS66" s="924"/>
      <c r="CT66" s="924"/>
      <c r="CU66" s="924"/>
    </row>
    <row r="67" spans="1:99" s="865" customFormat="1" ht="16.5" customHeight="1">
      <c r="A67" s="803">
        <f>A66+1</f>
        <v>40</v>
      </c>
      <c r="B67" s="795" t="s">
        <v>2236</v>
      </c>
      <c r="C67" s="925"/>
      <c r="D67" s="925"/>
      <c r="E67" s="925"/>
      <c r="F67" s="925"/>
      <c r="G67" s="925"/>
      <c r="H67" s="926">
        <f>1-((1-H65))*H66</f>
        <v>0.36476988895349871</v>
      </c>
      <c r="I67" s="925"/>
      <c r="J67" s="925"/>
      <c r="K67" s="924"/>
      <c r="L67" s="924"/>
      <c r="M67" s="924"/>
      <c r="N67" s="924"/>
      <c r="O67" s="924"/>
      <c r="P67" s="924"/>
      <c r="Q67" s="924"/>
      <c r="R67" s="924"/>
      <c r="S67" s="924"/>
      <c r="T67" s="924"/>
      <c r="U67" s="924"/>
      <c r="V67" s="924"/>
      <c r="W67" s="924"/>
      <c r="X67" s="924"/>
      <c r="Y67" s="924"/>
      <c r="Z67" s="924"/>
      <c r="AA67" s="924"/>
      <c r="AB67" s="924"/>
      <c r="AC67" s="924"/>
      <c r="AD67" s="924"/>
      <c r="AE67" s="924"/>
      <c r="AF67" s="924"/>
      <c r="AG67" s="924"/>
      <c r="AH67" s="924"/>
      <c r="AI67" s="924"/>
      <c r="AJ67" s="924"/>
      <c r="AK67" s="924"/>
      <c r="AL67" s="924"/>
      <c r="AM67" s="924"/>
      <c r="AN67" s="924"/>
      <c r="AO67" s="924"/>
      <c r="AP67" s="924"/>
      <c r="AQ67" s="924"/>
      <c r="AR67" s="924"/>
      <c r="AS67" s="924"/>
      <c r="AT67" s="924"/>
      <c r="AU67" s="924"/>
      <c r="AV67" s="924"/>
      <c r="AW67" s="924"/>
      <c r="AX67" s="924"/>
      <c r="AY67" s="924"/>
      <c r="AZ67" s="924"/>
      <c r="BA67" s="924"/>
      <c r="BB67" s="924"/>
      <c r="BC67" s="924"/>
      <c r="BD67" s="924"/>
      <c r="BE67" s="924"/>
      <c r="BF67" s="924"/>
      <c r="BG67" s="924"/>
      <c r="BH67" s="924"/>
      <c r="BI67" s="924"/>
      <c r="BJ67" s="924"/>
      <c r="BK67" s="924"/>
      <c r="BL67" s="924"/>
      <c r="BM67" s="924"/>
      <c r="BN67" s="924"/>
      <c r="BO67" s="924"/>
      <c r="BP67" s="924"/>
      <c r="BQ67" s="924"/>
      <c r="BR67" s="924"/>
      <c r="BS67" s="924"/>
      <c r="BT67" s="924"/>
      <c r="BU67" s="924"/>
      <c r="BV67" s="924"/>
      <c r="BW67" s="924"/>
      <c r="BX67" s="924"/>
      <c r="BY67" s="924"/>
      <c r="BZ67" s="924"/>
      <c r="CA67" s="924"/>
      <c r="CB67" s="924"/>
      <c r="CC67" s="924"/>
      <c r="CD67" s="924"/>
      <c r="CE67" s="924"/>
      <c r="CF67" s="924"/>
      <c r="CG67" s="924"/>
      <c r="CH67" s="924"/>
      <c r="CI67" s="924"/>
      <c r="CJ67" s="924"/>
      <c r="CK67" s="924"/>
      <c r="CL67" s="924"/>
      <c r="CM67" s="924"/>
      <c r="CN67" s="924"/>
      <c r="CO67" s="924"/>
      <c r="CP67" s="924"/>
      <c r="CQ67" s="924"/>
      <c r="CR67" s="924"/>
      <c r="CS67" s="924"/>
      <c r="CT67" s="924"/>
      <c r="CU67" s="924"/>
    </row>
    <row r="68" spans="1:99" ht="20.100000000000001" customHeight="1">
      <c r="K68" s="788"/>
    </row>
    <row r="69" spans="1:99" ht="20.100000000000001" customHeight="1">
      <c r="K69" s="788"/>
    </row>
    <row r="70" spans="1:99" ht="20.100000000000001" customHeight="1">
      <c r="K70" s="788"/>
    </row>
    <row r="71" spans="1:99" ht="20.100000000000001" customHeight="1">
      <c r="K71" s="788"/>
    </row>
    <row r="72" spans="1:99" ht="20.100000000000001" customHeight="1">
      <c r="K72" s="788"/>
    </row>
    <row r="73" spans="1:99" ht="20.100000000000001" customHeight="1">
      <c r="K73" s="788"/>
    </row>
    <row r="74" spans="1:99" ht="20.100000000000001" customHeight="1">
      <c r="K74" s="788"/>
    </row>
    <row r="75" spans="1:99" ht="20.100000000000001" customHeight="1">
      <c r="K75" s="788"/>
    </row>
    <row r="76" spans="1:99" ht="20.100000000000001" customHeight="1">
      <c r="K76" s="788"/>
    </row>
    <row r="77" spans="1:99" ht="20.100000000000001" customHeight="1">
      <c r="K77" s="788"/>
    </row>
    <row r="78" spans="1:99" ht="20.100000000000001" customHeight="1">
      <c r="K78" s="788"/>
    </row>
    <row r="79" spans="1:99" ht="20.100000000000001" customHeight="1">
      <c r="K79" s="788"/>
    </row>
    <row r="80" spans="1:99" ht="20.100000000000001" customHeight="1">
      <c r="K80" s="788"/>
    </row>
    <row r="81" spans="11:11" ht="20.100000000000001" customHeight="1">
      <c r="K81" s="788"/>
    </row>
    <row r="82" spans="11:11" ht="20.100000000000001" customHeight="1">
      <c r="K82" s="788"/>
    </row>
    <row r="83" spans="11:11" ht="20.100000000000001" customHeight="1">
      <c r="K83" s="788"/>
    </row>
    <row r="84" spans="11:11" ht="20.100000000000001" customHeight="1">
      <c r="K84" s="788"/>
    </row>
    <row r="85" spans="11:11" ht="20.100000000000001" customHeight="1">
      <c r="K85" s="788"/>
    </row>
    <row r="86" spans="11:11" ht="20.100000000000001" customHeight="1">
      <c r="K86" s="788"/>
    </row>
    <row r="87" spans="11:11" ht="20.100000000000001" customHeight="1">
      <c r="K87" s="788"/>
    </row>
    <row r="88" spans="11:11" ht="20.100000000000001" customHeight="1">
      <c r="K88" s="788"/>
    </row>
    <row r="89" spans="11:11" ht="20.100000000000001" customHeight="1">
      <c r="K89" s="788"/>
    </row>
    <row r="90" spans="11:11" ht="20.100000000000001" customHeight="1">
      <c r="K90" s="788"/>
    </row>
    <row r="91" spans="11:11" ht="20.100000000000001" customHeight="1">
      <c r="K91" s="788"/>
    </row>
    <row r="92" spans="11:11" ht="20.100000000000001" customHeight="1">
      <c r="K92" s="788"/>
    </row>
    <row r="93" spans="11:11" ht="20.100000000000001" customHeight="1">
      <c r="K93" s="788"/>
    </row>
    <row r="94" spans="11:11" ht="20.100000000000001" customHeight="1">
      <c r="K94" s="788"/>
    </row>
    <row r="95" spans="11:11" ht="20.100000000000001" customHeight="1">
      <c r="K95" s="788"/>
    </row>
    <row r="96" spans="11:11" ht="20.100000000000001" customHeight="1">
      <c r="K96" s="788"/>
    </row>
    <row r="97" spans="11:11" ht="20.100000000000001" customHeight="1">
      <c r="K97" s="788"/>
    </row>
    <row r="98" spans="11:11" ht="20.100000000000001" customHeight="1">
      <c r="K98" s="788"/>
    </row>
    <row r="99" spans="11:11" ht="20.100000000000001" customHeight="1">
      <c r="K99" s="788"/>
    </row>
    <row r="100" spans="11:11" ht="20.100000000000001" customHeight="1">
      <c r="K100" s="788"/>
    </row>
    <row r="101" spans="11:11" ht="20.100000000000001" customHeight="1">
      <c r="K101" s="788"/>
    </row>
    <row r="102" spans="11:11" ht="20.100000000000001" customHeight="1">
      <c r="K102" s="788"/>
    </row>
    <row r="103" spans="11:11" ht="20.100000000000001" customHeight="1">
      <c r="K103" s="788"/>
    </row>
    <row r="104" spans="11:11" ht="20.100000000000001" customHeight="1">
      <c r="K104" s="788"/>
    </row>
    <row r="105" spans="11:11" ht="20.100000000000001" customHeight="1">
      <c r="K105" s="788"/>
    </row>
    <row r="106" spans="11:11" ht="20.100000000000001" customHeight="1">
      <c r="K106" s="788"/>
    </row>
    <row r="107" spans="11:11" ht="20.100000000000001" customHeight="1">
      <c r="K107" s="788"/>
    </row>
    <row r="108" spans="11:11" ht="20.100000000000001" customHeight="1">
      <c r="K108" s="788"/>
    </row>
    <row r="109" spans="11:11" ht="20.100000000000001" customHeight="1">
      <c r="K109" s="788"/>
    </row>
    <row r="110" spans="11:11" ht="20.100000000000001" customHeight="1">
      <c r="K110" s="788"/>
    </row>
    <row r="111" spans="11:11" ht="20.100000000000001" customHeight="1">
      <c r="K111" s="788"/>
    </row>
    <row r="112" spans="11:11" ht="20.100000000000001" customHeight="1">
      <c r="K112" s="788"/>
    </row>
    <row r="113" spans="11:11" ht="20.100000000000001" customHeight="1">
      <c r="K113" s="788"/>
    </row>
    <row r="114" spans="11:11" ht="20.100000000000001" customHeight="1">
      <c r="K114" s="788"/>
    </row>
    <row r="115" spans="11:11" ht="20.100000000000001" customHeight="1">
      <c r="K115" s="788"/>
    </row>
    <row r="116" spans="11:11" ht="20.100000000000001" customHeight="1">
      <c r="K116" s="788"/>
    </row>
    <row r="117" spans="11:11" ht="20.100000000000001" customHeight="1">
      <c r="K117" s="788"/>
    </row>
    <row r="118" spans="11:11" ht="20.100000000000001" customHeight="1">
      <c r="K118" s="788"/>
    </row>
    <row r="119" spans="11:11" ht="20.100000000000001" customHeight="1">
      <c r="K119" s="788"/>
    </row>
    <row r="120" spans="11:11" ht="20.100000000000001" customHeight="1">
      <c r="K120" s="788"/>
    </row>
    <row r="121" spans="11:11" ht="20.100000000000001" customHeight="1">
      <c r="K121" s="788"/>
    </row>
    <row r="122" spans="11:11" ht="20.100000000000001" customHeight="1">
      <c r="K122" s="788"/>
    </row>
    <row r="123" spans="11:11" ht="20.100000000000001" customHeight="1">
      <c r="K123" s="788"/>
    </row>
    <row r="124" spans="11:11" ht="20.100000000000001" customHeight="1">
      <c r="K124" s="788"/>
    </row>
    <row r="125" spans="11:11" ht="20.100000000000001" customHeight="1">
      <c r="K125" s="788"/>
    </row>
    <row r="126" spans="11:11" ht="20.100000000000001" customHeight="1">
      <c r="K126" s="788"/>
    </row>
    <row r="127" spans="11:11" ht="20.100000000000001" customHeight="1">
      <c r="K127" s="788"/>
    </row>
    <row r="128" spans="11:11" ht="20.100000000000001" customHeight="1">
      <c r="K128" s="788"/>
    </row>
    <row r="129" spans="11:11" ht="20.100000000000001" customHeight="1">
      <c r="K129" s="788"/>
    </row>
    <row r="130" spans="11:11" ht="20.100000000000001" customHeight="1">
      <c r="K130" s="788"/>
    </row>
    <row r="131" spans="11:11" ht="20.100000000000001" customHeight="1">
      <c r="K131" s="788"/>
    </row>
    <row r="132" spans="11:11" ht="20.100000000000001" customHeight="1">
      <c r="K132" s="788"/>
    </row>
    <row r="133" spans="11:11" ht="20.100000000000001" customHeight="1">
      <c r="K133" s="788"/>
    </row>
    <row r="134" spans="11:11" ht="20.100000000000001" customHeight="1">
      <c r="K134" s="788"/>
    </row>
    <row r="135" spans="11:11" ht="20.100000000000001" customHeight="1">
      <c r="K135" s="788"/>
    </row>
    <row r="136" spans="11:11" ht="20.100000000000001" customHeight="1">
      <c r="K136" s="788"/>
    </row>
    <row r="137" spans="11:11" ht="20.100000000000001" customHeight="1">
      <c r="K137" s="788"/>
    </row>
    <row r="138" spans="11:11" ht="20.100000000000001" customHeight="1">
      <c r="K138" s="788"/>
    </row>
    <row r="139" spans="11:11" ht="20.100000000000001" customHeight="1">
      <c r="K139" s="788"/>
    </row>
    <row r="140" spans="11:11" ht="20.100000000000001" customHeight="1">
      <c r="K140" s="788"/>
    </row>
    <row r="141" spans="11:11" ht="20.100000000000001" customHeight="1">
      <c r="K141" s="788"/>
    </row>
    <row r="142" spans="11:11" ht="20.100000000000001" customHeight="1">
      <c r="K142" s="788"/>
    </row>
    <row r="143" spans="11:11" ht="20.100000000000001" customHeight="1">
      <c r="K143" s="788"/>
    </row>
    <row r="144" spans="11:11" ht="20.100000000000001" customHeight="1">
      <c r="K144" s="788"/>
    </row>
    <row r="145" spans="11:11" ht="20.100000000000001" customHeight="1">
      <c r="K145" s="788"/>
    </row>
    <row r="146" spans="11:11" ht="20.100000000000001" customHeight="1">
      <c r="K146" s="788"/>
    </row>
    <row r="147" spans="11:11" ht="20.100000000000001" customHeight="1">
      <c r="K147" s="788"/>
    </row>
    <row r="148" spans="11:11">
      <c r="K148" s="788"/>
    </row>
    <row r="149" spans="11:11">
      <c r="K149" s="788"/>
    </row>
    <row r="150" spans="11:11">
      <c r="K150" s="788"/>
    </row>
    <row r="151" spans="11:11">
      <c r="K151" s="788"/>
    </row>
    <row r="152" spans="11:11">
      <c r="K152" s="788"/>
    </row>
    <row r="153" spans="11:11">
      <c r="K153" s="788"/>
    </row>
    <row r="154" spans="11:11">
      <c r="K154" s="788"/>
    </row>
    <row r="155" spans="11:11">
      <c r="K155" s="788"/>
    </row>
    <row r="156" spans="11:11">
      <c r="K156" s="788"/>
    </row>
    <row r="157" spans="11:11">
      <c r="K157" s="788"/>
    </row>
    <row r="158" spans="11:11">
      <c r="K158" s="788"/>
    </row>
    <row r="159" spans="11:11">
      <c r="K159" s="788"/>
    </row>
    <row r="160" spans="11:11">
      <c r="K160" s="788"/>
    </row>
    <row r="161" spans="11:11">
      <c r="K161" s="788"/>
    </row>
    <row r="162" spans="11:11">
      <c r="K162" s="788"/>
    </row>
    <row r="163" spans="11:11">
      <c r="K163" s="788"/>
    </row>
    <row r="164" spans="11:11">
      <c r="K164" s="788"/>
    </row>
    <row r="165" spans="11:11">
      <c r="K165" s="788"/>
    </row>
    <row r="166" spans="11:11">
      <c r="K166" s="788"/>
    </row>
    <row r="167" spans="11:11">
      <c r="K167" s="788"/>
    </row>
    <row r="168" spans="11:11">
      <c r="K168" s="788"/>
    </row>
    <row r="169" spans="11:11">
      <c r="K169" s="788"/>
    </row>
    <row r="170" spans="11:11">
      <c r="K170" s="788"/>
    </row>
    <row r="171" spans="11:11">
      <c r="K171" s="788"/>
    </row>
    <row r="172" spans="11:11">
      <c r="K172" s="788"/>
    </row>
    <row r="173" spans="11:11">
      <c r="K173" s="788"/>
    </row>
    <row r="174" spans="11:11">
      <c r="K174" s="788"/>
    </row>
    <row r="175" spans="11:11">
      <c r="K175" s="788"/>
    </row>
    <row r="176" spans="11:11">
      <c r="K176" s="788"/>
    </row>
    <row r="177" spans="11:11">
      <c r="K177" s="788"/>
    </row>
    <row r="178" spans="11:11">
      <c r="K178" s="788"/>
    </row>
    <row r="179" spans="11:11">
      <c r="K179" s="788"/>
    </row>
    <row r="180" spans="11:11">
      <c r="K180" s="788"/>
    </row>
    <row r="181" spans="11:11">
      <c r="K181" s="788"/>
    </row>
    <row r="182" spans="11:11">
      <c r="K182" s="788"/>
    </row>
    <row r="183" spans="11:11">
      <c r="K183" s="788"/>
    </row>
    <row r="184" spans="11:11">
      <c r="K184" s="788"/>
    </row>
    <row r="185" spans="11:11">
      <c r="K185" s="788"/>
    </row>
    <row r="186" spans="11:11">
      <c r="K186" s="788"/>
    </row>
    <row r="187" spans="11:11">
      <c r="K187" s="788"/>
    </row>
    <row r="188" spans="11:11">
      <c r="K188" s="788"/>
    </row>
    <row r="189" spans="11:11">
      <c r="K189" s="788"/>
    </row>
    <row r="190" spans="11:11">
      <c r="K190" s="788"/>
    </row>
    <row r="191" spans="11:11">
      <c r="K191" s="788"/>
    </row>
    <row r="192" spans="11:11">
      <c r="K192" s="788"/>
    </row>
    <row r="193" spans="11:11">
      <c r="K193" s="788"/>
    </row>
    <row r="194" spans="11:11">
      <c r="K194" s="788"/>
    </row>
    <row r="195" spans="11:11">
      <c r="K195" s="788"/>
    </row>
    <row r="196" spans="11:11">
      <c r="K196" s="788"/>
    </row>
    <row r="197" spans="11:11">
      <c r="K197" s="788"/>
    </row>
    <row r="198" spans="11:11">
      <c r="K198" s="788"/>
    </row>
    <row r="199" spans="11:11">
      <c r="K199" s="788"/>
    </row>
    <row r="200" spans="11:11">
      <c r="K200" s="788"/>
    </row>
    <row r="201" spans="11:11">
      <c r="K201" s="788"/>
    </row>
    <row r="202" spans="11:11">
      <c r="K202" s="788"/>
    </row>
    <row r="203" spans="11:11">
      <c r="K203" s="788"/>
    </row>
    <row r="204" spans="11:11">
      <c r="K204" s="788"/>
    </row>
    <row r="205" spans="11:11">
      <c r="K205" s="788"/>
    </row>
    <row r="206" spans="11:11">
      <c r="K206" s="788"/>
    </row>
    <row r="207" spans="11:11">
      <c r="K207" s="788"/>
    </row>
    <row r="208" spans="11:11">
      <c r="K208" s="788"/>
    </row>
    <row r="209" spans="11:11">
      <c r="K209" s="788"/>
    </row>
    <row r="210" spans="11:11">
      <c r="K210" s="788"/>
    </row>
    <row r="211" spans="11:11">
      <c r="K211" s="788"/>
    </row>
    <row r="212" spans="11:11">
      <c r="K212" s="788"/>
    </row>
    <row r="213" spans="11:11">
      <c r="K213" s="788"/>
    </row>
    <row r="214" spans="11:11">
      <c r="K214" s="788"/>
    </row>
    <row r="215" spans="11:11">
      <c r="K215" s="788"/>
    </row>
    <row r="216" spans="11:11">
      <c r="K216" s="788"/>
    </row>
    <row r="217" spans="11:11">
      <c r="K217" s="788"/>
    </row>
    <row r="218" spans="11:11">
      <c r="K218" s="788"/>
    </row>
    <row r="219" spans="11:11">
      <c r="K219" s="788"/>
    </row>
    <row r="220" spans="11:11">
      <c r="K220" s="788"/>
    </row>
    <row r="221" spans="11:11">
      <c r="K221" s="788"/>
    </row>
    <row r="222" spans="11:11">
      <c r="K222" s="788"/>
    </row>
    <row r="223" spans="11:11">
      <c r="K223" s="788"/>
    </row>
    <row r="224" spans="11:11">
      <c r="K224" s="788"/>
    </row>
    <row r="225" spans="11:11">
      <c r="K225" s="788"/>
    </row>
    <row r="226" spans="11:11">
      <c r="K226" s="788"/>
    </row>
    <row r="227" spans="11:11">
      <c r="K227" s="788"/>
    </row>
    <row r="228" spans="11:11">
      <c r="K228" s="788"/>
    </row>
    <row r="229" spans="11:11">
      <c r="K229" s="788"/>
    </row>
    <row r="230" spans="11:11">
      <c r="K230" s="788"/>
    </row>
    <row r="231" spans="11:11">
      <c r="K231" s="788"/>
    </row>
    <row r="232" spans="11:11">
      <c r="K232" s="788"/>
    </row>
    <row r="233" spans="11:11">
      <c r="K233" s="788"/>
    </row>
    <row r="234" spans="11:11">
      <c r="K234" s="788"/>
    </row>
    <row r="235" spans="11:11">
      <c r="K235" s="788"/>
    </row>
    <row r="236" spans="11:11">
      <c r="K236" s="788"/>
    </row>
    <row r="237" spans="11:11">
      <c r="K237" s="788"/>
    </row>
    <row r="238" spans="11:11">
      <c r="K238" s="788"/>
    </row>
    <row r="239" spans="11:11">
      <c r="K239" s="788"/>
    </row>
    <row r="240" spans="11:11">
      <c r="K240" s="788"/>
    </row>
    <row r="241" spans="11:11">
      <c r="K241" s="788"/>
    </row>
    <row r="242" spans="11:11">
      <c r="K242" s="788"/>
    </row>
    <row r="243" spans="11:11">
      <c r="K243" s="788"/>
    </row>
    <row r="244" spans="11:11">
      <c r="K244" s="788"/>
    </row>
    <row r="245" spans="11:11">
      <c r="K245" s="788"/>
    </row>
    <row r="246" spans="11:11">
      <c r="K246" s="788"/>
    </row>
    <row r="247" spans="11:11">
      <c r="K247" s="788"/>
    </row>
    <row r="248" spans="11:11">
      <c r="K248" s="788"/>
    </row>
    <row r="249" spans="11:11">
      <c r="K249" s="788"/>
    </row>
    <row r="250" spans="11:11">
      <c r="K250" s="788"/>
    </row>
    <row r="251" spans="11:11">
      <c r="K251" s="788"/>
    </row>
    <row r="252" spans="11:11">
      <c r="K252" s="788"/>
    </row>
    <row r="253" spans="11:11">
      <c r="K253" s="788"/>
    </row>
    <row r="254" spans="11:11">
      <c r="K254" s="788"/>
    </row>
    <row r="255" spans="11:11">
      <c r="K255" s="788"/>
    </row>
    <row r="256" spans="11:11">
      <c r="K256" s="788"/>
    </row>
    <row r="257" spans="11:11">
      <c r="K257" s="788"/>
    </row>
    <row r="258" spans="11:11">
      <c r="K258" s="788"/>
    </row>
    <row r="259" spans="11:11">
      <c r="K259" s="788"/>
    </row>
    <row r="260" spans="11:11">
      <c r="K260" s="788"/>
    </row>
    <row r="261" spans="11:11">
      <c r="K261" s="788"/>
    </row>
    <row r="262" spans="11:11">
      <c r="K262" s="788"/>
    </row>
    <row r="263" spans="11:11">
      <c r="K263" s="788"/>
    </row>
    <row r="264" spans="11:11">
      <c r="K264" s="788"/>
    </row>
    <row r="265" spans="11:11">
      <c r="K265" s="788"/>
    </row>
    <row r="266" spans="11:11">
      <c r="K266" s="788"/>
    </row>
    <row r="267" spans="11:11">
      <c r="K267" s="788"/>
    </row>
    <row r="268" spans="11:11">
      <c r="K268" s="788"/>
    </row>
    <row r="269" spans="11:11">
      <c r="K269" s="788"/>
    </row>
    <row r="270" spans="11:11">
      <c r="K270" s="788"/>
    </row>
    <row r="271" spans="11:11">
      <c r="K271" s="788"/>
    </row>
    <row r="272" spans="11:11">
      <c r="K272" s="788"/>
    </row>
    <row r="273" spans="11:11">
      <c r="K273" s="788"/>
    </row>
    <row r="274" spans="11:11">
      <c r="K274" s="788"/>
    </row>
    <row r="275" spans="11:11">
      <c r="K275" s="788"/>
    </row>
    <row r="276" spans="11:11">
      <c r="K276" s="788"/>
    </row>
    <row r="277" spans="11:11">
      <c r="K277" s="788"/>
    </row>
    <row r="278" spans="11:11">
      <c r="K278" s="788"/>
    </row>
    <row r="279" spans="11:11">
      <c r="K279" s="788"/>
    </row>
    <row r="280" spans="11:11">
      <c r="K280" s="788"/>
    </row>
    <row r="281" spans="11:11">
      <c r="K281" s="788"/>
    </row>
    <row r="282" spans="11:11">
      <c r="K282" s="788"/>
    </row>
    <row r="283" spans="11:11">
      <c r="K283" s="788"/>
    </row>
    <row r="284" spans="11:11">
      <c r="K284" s="788"/>
    </row>
    <row r="285" spans="11:11">
      <c r="K285" s="788"/>
    </row>
    <row r="286" spans="11:11">
      <c r="K286" s="788"/>
    </row>
    <row r="287" spans="11:11">
      <c r="K287" s="788"/>
    </row>
    <row r="288" spans="11:11">
      <c r="K288" s="788"/>
    </row>
    <row r="289" spans="11:11">
      <c r="K289" s="788"/>
    </row>
    <row r="290" spans="11:11">
      <c r="K290" s="788"/>
    </row>
    <row r="291" spans="11:11">
      <c r="K291" s="788"/>
    </row>
    <row r="292" spans="11:11">
      <c r="K292" s="788"/>
    </row>
    <row r="293" spans="11:11">
      <c r="K293" s="788"/>
    </row>
    <row r="294" spans="11:11">
      <c r="K294" s="788"/>
    </row>
    <row r="295" spans="11:11">
      <c r="K295" s="788"/>
    </row>
    <row r="296" spans="11:11">
      <c r="K296" s="788"/>
    </row>
    <row r="297" spans="11:11">
      <c r="K297" s="788"/>
    </row>
    <row r="298" spans="11:11">
      <c r="K298" s="788"/>
    </row>
    <row r="299" spans="11:11">
      <c r="K299" s="788"/>
    </row>
    <row r="300" spans="11:11">
      <c r="K300" s="788"/>
    </row>
    <row r="301" spans="11:11">
      <c r="K301" s="788"/>
    </row>
    <row r="302" spans="11:11">
      <c r="K302" s="788"/>
    </row>
    <row r="303" spans="11:11">
      <c r="K303" s="788"/>
    </row>
    <row r="304" spans="11:11">
      <c r="K304" s="788"/>
    </row>
    <row r="305" spans="11:11">
      <c r="K305" s="788"/>
    </row>
    <row r="306" spans="11:11">
      <c r="K306" s="788"/>
    </row>
    <row r="307" spans="11:11">
      <c r="K307" s="788"/>
    </row>
    <row r="308" spans="11:11">
      <c r="K308" s="788"/>
    </row>
    <row r="309" spans="11:11">
      <c r="K309" s="788"/>
    </row>
    <row r="310" spans="11:11">
      <c r="K310" s="788"/>
    </row>
    <row r="311" spans="11:11">
      <c r="K311" s="788"/>
    </row>
    <row r="312" spans="11:11">
      <c r="K312" s="788"/>
    </row>
    <row r="313" spans="11:11">
      <c r="K313" s="788"/>
    </row>
    <row r="314" spans="11:11">
      <c r="K314" s="788"/>
    </row>
    <row r="315" spans="11:11">
      <c r="K315" s="788"/>
    </row>
    <row r="316" spans="11:11">
      <c r="K316" s="788"/>
    </row>
    <row r="317" spans="11:11">
      <c r="K317" s="788"/>
    </row>
    <row r="318" spans="11:11">
      <c r="K318" s="788"/>
    </row>
    <row r="319" spans="11:11">
      <c r="K319" s="788"/>
    </row>
    <row r="320" spans="11:11">
      <c r="K320" s="788"/>
    </row>
    <row r="321" spans="11:11">
      <c r="K321" s="788"/>
    </row>
    <row r="322" spans="11:11">
      <c r="K322" s="788"/>
    </row>
    <row r="323" spans="11:11">
      <c r="K323" s="788"/>
    </row>
    <row r="324" spans="11:11">
      <c r="K324" s="788"/>
    </row>
    <row r="325" spans="11:11">
      <c r="K325" s="788"/>
    </row>
    <row r="326" spans="11:11">
      <c r="K326" s="788"/>
    </row>
    <row r="327" spans="11:11">
      <c r="K327" s="788"/>
    </row>
    <row r="328" spans="11:11">
      <c r="K328" s="788"/>
    </row>
    <row r="329" spans="11:11">
      <c r="K329" s="788"/>
    </row>
    <row r="330" spans="11:11">
      <c r="K330" s="788"/>
    </row>
    <row r="331" spans="11:11">
      <c r="K331" s="788"/>
    </row>
    <row r="332" spans="11:11">
      <c r="K332" s="788"/>
    </row>
    <row r="333" spans="11:11">
      <c r="K333" s="788"/>
    </row>
    <row r="334" spans="11:11">
      <c r="K334" s="788"/>
    </row>
    <row r="335" spans="11:11">
      <c r="K335" s="788"/>
    </row>
    <row r="336" spans="11:11">
      <c r="K336" s="788"/>
    </row>
    <row r="337" spans="11:11">
      <c r="K337" s="788"/>
    </row>
    <row r="338" spans="11:11">
      <c r="K338" s="788"/>
    </row>
    <row r="339" spans="11:11">
      <c r="K339" s="788"/>
    </row>
    <row r="340" spans="11:11">
      <c r="K340" s="788"/>
    </row>
    <row r="341" spans="11:11">
      <c r="K341" s="788"/>
    </row>
    <row r="342" spans="11:11">
      <c r="K342" s="788"/>
    </row>
    <row r="343" spans="11:11">
      <c r="K343" s="788"/>
    </row>
    <row r="344" spans="11:11">
      <c r="K344" s="788"/>
    </row>
    <row r="345" spans="11:11">
      <c r="K345" s="788"/>
    </row>
    <row r="346" spans="11:11">
      <c r="K346" s="788"/>
    </row>
    <row r="347" spans="11:11">
      <c r="K347" s="788"/>
    </row>
    <row r="348" spans="11:11">
      <c r="K348" s="788"/>
    </row>
    <row r="349" spans="11:11">
      <c r="K349" s="788"/>
    </row>
    <row r="350" spans="11:11">
      <c r="K350" s="788"/>
    </row>
    <row r="351" spans="11:11">
      <c r="K351" s="788"/>
    </row>
    <row r="352" spans="11:11">
      <c r="K352" s="788"/>
    </row>
    <row r="353" spans="11:11">
      <c r="K353" s="788"/>
    </row>
    <row r="354" spans="11:11">
      <c r="K354" s="788"/>
    </row>
    <row r="355" spans="11:11">
      <c r="K355" s="788"/>
    </row>
    <row r="356" spans="11:11">
      <c r="K356" s="788"/>
    </row>
    <row r="357" spans="11:11">
      <c r="K357" s="788"/>
    </row>
    <row r="358" spans="11:11">
      <c r="K358" s="788"/>
    </row>
    <row r="359" spans="11:11">
      <c r="K359" s="788"/>
    </row>
    <row r="360" spans="11:11">
      <c r="K360" s="788"/>
    </row>
    <row r="361" spans="11:11">
      <c r="K361" s="788"/>
    </row>
    <row r="362" spans="11:11">
      <c r="K362" s="788"/>
    </row>
    <row r="363" spans="11:11">
      <c r="K363" s="788"/>
    </row>
    <row r="364" spans="11:11">
      <c r="K364" s="788"/>
    </row>
    <row r="365" spans="11:11">
      <c r="K365" s="788"/>
    </row>
    <row r="366" spans="11:11">
      <c r="K366" s="788"/>
    </row>
    <row r="367" spans="11:11">
      <c r="K367" s="788"/>
    </row>
    <row r="368" spans="11:11">
      <c r="K368" s="788"/>
    </row>
    <row r="369" spans="11:11">
      <c r="K369" s="788"/>
    </row>
    <row r="370" spans="11:11">
      <c r="K370" s="788"/>
    </row>
    <row r="371" spans="11:11">
      <c r="K371" s="788"/>
    </row>
    <row r="372" spans="11:11">
      <c r="K372" s="788"/>
    </row>
    <row r="373" spans="11:11">
      <c r="K373" s="788"/>
    </row>
    <row r="374" spans="11:11">
      <c r="K374" s="788"/>
    </row>
    <row r="375" spans="11:11">
      <c r="K375" s="788"/>
    </row>
    <row r="376" spans="11:11">
      <c r="K376" s="788"/>
    </row>
    <row r="377" spans="11:11">
      <c r="K377" s="788"/>
    </row>
    <row r="378" spans="11:11">
      <c r="K378" s="788"/>
    </row>
    <row r="379" spans="11:11">
      <c r="K379" s="788"/>
    </row>
    <row r="380" spans="11:11">
      <c r="K380" s="788"/>
    </row>
    <row r="381" spans="11:11">
      <c r="K381" s="788"/>
    </row>
    <row r="382" spans="11:11">
      <c r="K382" s="788"/>
    </row>
    <row r="383" spans="11:11">
      <c r="K383" s="788"/>
    </row>
    <row r="384" spans="11:11">
      <c r="K384" s="788"/>
    </row>
    <row r="385" spans="11:11">
      <c r="K385" s="788"/>
    </row>
    <row r="386" spans="11:11">
      <c r="K386" s="788"/>
    </row>
    <row r="387" spans="11:11">
      <c r="K387" s="788"/>
    </row>
    <row r="388" spans="11:11">
      <c r="K388" s="788"/>
    </row>
    <row r="389" spans="11:11">
      <c r="K389" s="788"/>
    </row>
    <row r="390" spans="11:11">
      <c r="K390" s="788"/>
    </row>
    <row r="391" spans="11:11">
      <c r="K391" s="788"/>
    </row>
    <row r="392" spans="11:11">
      <c r="K392" s="788"/>
    </row>
    <row r="393" spans="11:11">
      <c r="K393" s="788"/>
    </row>
    <row r="394" spans="11:11">
      <c r="K394" s="788"/>
    </row>
    <row r="395" spans="11:11">
      <c r="K395" s="788"/>
    </row>
    <row r="396" spans="11:11">
      <c r="K396" s="788"/>
    </row>
    <row r="397" spans="11:11">
      <c r="K397" s="788"/>
    </row>
    <row r="398" spans="11:11">
      <c r="K398" s="788"/>
    </row>
    <row r="399" spans="11:11">
      <c r="K399" s="788"/>
    </row>
    <row r="400" spans="11:11">
      <c r="K400" s="788"/>
    </row>
    <row r="401" spans="11:11">
      <c r="K401" s="788"/>
    </row>
    <row r="402" spans="11:11">
      <c r="K402" s="788"/>
    </row>
    <row r="403" spans="11:11">
      <c r="K403" s="788"/>
    </row>
    <row r="404" spans="11:11">
      <c r="K404" s="788"/>
    </row>
    <row r="405" spans="11:11">
      <c r="K405" s="788"/>
    </row>
    <row r="406" spans="11:11">
      <c r="K406" s="788"/>
    </row>
    <row r="407" spans="11:11">
      <c r="K407" s="788"/>
    </row>
    <row r="408" spans="11:11">
      <c r="K408" s="788"/>
    </row>
    <row r="409" spans="11:11">
      <c r="K409" s="788"/>
    </row>
    <row r="410" spans="11:11">
      <c r="K410" s="788"/>
    </row>
    <row r="411" spans="11:11">
      <c r="K411" s="788"/>
    </row>
    <row r="412" spans="11:11">
      <c r="K412" s="788"/>
    </row>
    <row r="413" spans="11:11">
      <c r="K413" s="788"/>
    </row>
    <row r="414" spans="11:11">
      <c r="K414" s="788"/>
    </row>
    <row r="415" spans="11:11">
      <c r="K415" s="788"/>
    </row>
    <row r="416" spans="11:11">
      <c r="K416" s="788"/>
    </row>
    <row r="417" spans="11:11">
      <c r="K417" s="788"/>
    </row>
    <row r="418" spans="11:11">
      <c r="K418" s="788"/>
    </row>
    <row r="419" spans="11:11">
      <c r="K419" s="788"/>
    </row>
    <row r="420" spans="11:11">
      <c r="K420" s="788"/>
    </row>
    <row r="421" spans="11:11">
      <c r="K421" s="788"/>
    </row>
    <row r="422" spans="11:11">
      <c r="K422" s="788"/>
    </row>
    <row r="423" spans="11:11">
      <c r="K423" s="788"/>
    </row>
    <row r="424" spans="11:11">
      <c r="K424" s="788"/>
    </row>
    <row r="425" spans="11:11">
      <c r="K425" s="788"/>
    </row>
    <row r="426" spans="11:11">
      <c r="K426" s="788"/>
    </row>
    <row r="427" spans="11:11">
      <c r="K427" s="788"/>
    </row>
    <row r="428" spans="11:11">
      <c r="K428" s="788"/>
    </row>
    <row r="429" spans="11:11">
      <c r="K429" s="788"/>
    </row>
    <row r="430" spans="11:11">
      <c r="K430" s="788"/>
    </row>
    <row r="431" spans="11:11">
      <c r="K431" s="788"/>
    </row>
    <row r="432" spans="11:11">
      <c r="K432" s="788"/>
    </row>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FFC000"/>
  </sheetPr>
  <dimension ref="A1:AE66"/>
  <sheetViews>
    <sheetView showOutlineSymbols="0" view="pageBreakPreview" zoomScaleNormal="87" zoomScaleSheetLayoutView="100" workbookViewId="0">
      <pane xSplit="2" ySplit="10" topLeftCell="W11" activePane="bottomRight" state="frozen"/>
      <selection activeCell="W16" sqref="W16"/>
      <selection pane="topRight" activeCell="W16" sqref="W16"/>
      <selection pane="bottomLeft" activeCell="W16" sqref="W16"/>
      <selection pane="bottomRight" activeCell="A10" sqref="A10:AE10"/>
    </sheetView>
  </sheetViews>
  <sheetFormatPr defaultColWidth="14.7109375" defaultRowHeight="15"/>
  <cols>
    <col min="1" max="1" width="5" style="826" customWidth="1"/>
    <col min="2" max="2" width="32.42578125" style="826" customWidth="1"/>
    <col min="3" max="3" width="11" style="826" customWidth="1"/>
    <col min="4" max="4" width="20" style="826" customWidth="1"/>
    <col min="5" max="5" width="19.5703125" style="826" customWidth="1"/>
    <col min="6" max="6" width="13.28515625" style="826" customWidth="1"/>
    <col min="7" max="7" width="11.7109375" style="826" customWidth="1"/>
    <col min="8" max="8" width="12.85546875" style="826" customWidth="1"/>
    <col min="9" max="9" width="10.42578125" style="826" customWidth="1"/>
    <col min="10" max="10" width="10.28515625" style="826" customWidth="1"/>
    <col min="11" max="11" width="13.5703125" style="826" customWidth="1"/>
    <col min="12" max="12" width="11.85546875" style="826" customWidth="1"/>
    <col min="13" max="13" width="14" style="826" customWidth="1"/>
    <col min="14" max="14" width="12" style="826" customWidth="1"/>
    <col min="15" max="15" width="17.140625" style="826" customWidth="1"/>
    <col min="16" max="16" width="11.28515625" style="826" customWidth="1"/>
    <col min="17" max="17" width="12.28515625" style="826" customWidth="1"/>
    <col min="18" max="18" width="12.85546875" style="826" customWidth="1"/>
    <col min="19" max="19" width="17.85546875" style="826" customWidth="1"/>
    <col min="20" max="20" width="18.5703125" style="826" customWidth="1"/>
    <col min="21" max="21" width="13.7109375" style="826" customWidth="1"/>
    <col min="22" max="23" width="14.7109375" style="826" customWidth="1"/>
    <col min="24" max="24" width="16" style="826" customWidth="1"/>
    <col min="25" max="25" width="15" style="826" customWidth="1"/>
    <col min="26" max="26" width="14.7109375" style="826" customWidth="1"/>
    <col min="27" max="27" width="15" style="826" customWidth="1"/>
    <col min="28" max="28" width="11.28515625" style="826" customWidth="1"/>
    <col min="29" max="29" width="12" style="826" customWidth="1"/>
    <col min="30" max="30" width="16.28515625" style="826" customWidth="1"/>
    <col min="31" max="31" width="13.42578125" style="826" customWidth="1"/>
    <col min="32" max="16384" width="14.7109375" style="826"/>
  </cols>
  <sheetData>
    <row r="1" spans="1:31" s="1538" customFormat="1">
      <c r="A1" s="1889" t="s">
        <v>2268</v>
      </c>
      <c r="B1" s="1889"/>
      <c r="O1" s="1539" t="s">
        <v>269</v>
      </c>
      <c r="P1" s="1538" t="s">
        <v>2412</v>
      </c>
      <c r="R1" s="1540"/>
    </row>
    <row r="2" spans="1:31" ht="18" customHeight="1">
      <c r="A2" s="1888" t="s">
        <v>2411</v>
      </c>
      <c r="B2" s="1888"/>
      <c r="C2" s="1888"/>
      <c r="D2" s="1890" t="s">
        <v>2410</v>
      </c>
      <c r="E2" s="1890"/>
      <c r="F2" s="1890"/>
      <c r="G2" s="1488"/>
      <c r="H2" s="1488"/>
      <c r="J2" s="1488"/>
      <c r="K2" s="1488"/>
      <c r="L2" s="1488"/>
      <c r="M2" s="1488"/>
      <c r="N2" s="1488"/>
      <c r="O2" s="1488"/>
      <c r="P2" s="1488"/>
      <c r="Q2" s="1488"/>
      <c r="R2" s="1489"/>
      <c r="S2" s="1488"/>
      <c r="T2" s="1488"/>
      <c r="U2" s="1488"/>
      <c r="V2" s="1488"/>
      <c r="W2" s="1488"/>
      <c r="X2" s="1488"/>
      <c r="Y2" s="1488"/>
      <c r="Z2" s="1488"/>
      <c r="AA2" s="1490"/>
      <c r="AB2" s="1886" t="s">
        <v>2409</v>
      </c>
      <c r="AC2" s="1887"/>
      <c r="AD2" s="1887"/>
      <c r="AE2" s="1887"/>
    </row>
    <row r="3" spans="1:31" ht="16.5" customHeight="1">
      <c r="B3" s="1488"/>
      <c r="C3" s="1488"/>
      <c r="D3" s="1488"/>
      <c r="E3" s="1488"/>
      <c r="F3" s="1488"/>
      <c r="G3" s="1488"/>
      <c r="H3" s="1488"/>
      <c r="I3" s="1488"/>
      <c r="J3" s="1488"/>
      <c r="K3" s="1491" t="s">
        <v>1352</v>
      </c>
      <c r="L3" s="1488"/>
      <c r="M3" s="1488"/>
      <c r="N3" s="1488"/>
      <c r="O3" s="1488"/>
      <c r="P3" s="1488"/>
      <c r="Q3" s="1488"/>
      <c r="R3" s="1489"/>
      <c r="S3" s="1488"/>
      <c r="T3" s="1488"/>
      <c r="U3" s="1488"/>
      <c r="V3" s="1488"/>
      <c r="W3" s="1488"/>
      <c r="X3" s="1488"/>
      <c r="Y3" s="1488"/>
      <c r="Z3" s="1488"/>
      <c r="AA3" s="1490"/>
      <c r="AB3" s="1490"/>
      <c r="AC3" s="1490"/>
      <c r="AD3" s="1490"/>
      <c r="AE3" s="1490"/>
    </row>
    <row r="4" spans="1:31" ht="15" customHeight="1">
      <c r="A4" s="1492" t="s">
        <v>1763</v>
      </c>
      <c r="B4" s="1493" t="s">
        <v>1648</v>
      </c>
      <c r="C4" s="1494" t="s">
        <v>2408</v>
      </c>
      <c r="D4" s="1494" t="s">
        <v>2400</v>
      </c>
      <c r="E4" s="1494" t="s">
        <v>2400</v>
      </c>
      <c r="F4" s="1494" t="s">
        <v>2407</v>
      </c>
      <c r="G4" s="1494" t="s">
        <v>2406</v>
      </c>
      <c r="H4" s="1494" t="s">
        <v>2405</v>
      </c>
      <c r="I4" s="1494" t="s">
        <v>2372</v>
      </c>
      <c r="J4" s="1494" t="s">
        <v>2371</v>
      </c>
      <c r="K4" s="1495" t="s">
        <v>2404</v>
      </c>
      <c r="L4" s="1496" t="s">
        <v>2403</v>
      </c>
      <c r="M4" s="1493"/>
      <c r="N4" s="1493" t="s">
        <v>2402</v>
      </c>
      <c r="O4" s="1494" t="s">
        <v>2401</v>
      </c>
      <c r="P4" s="1494" t="s">
        <v>2398</v>
      </c>
      <c r="Q4" s="1494" t="s">
        <v>2382</v>
      </c>
      <c r="R4" s="1494" t="s">
        <v>2382</v>
      </c>
      <c r="S4" s="1494" t="s">
        <v>2382</v>
      </c>
      <c r="T4" s="1494" t="s">
        <v>2382</v>
      </c>
      <c r="U4" s="1494" t="s">
        <v>891</v>
      </c>
      <c r="V4" s="1494" t="s">
        <v>2356</v>
      </c>
      <c r="W4" s="1494" t="s">
        <v>2398</v>
      </c>
      <c r="X4" s="1497" t="s">
        <v>2400</v>
      </c>
      <c r="Y4" s="1492" t="s">
        <v>2399</v>
      </c>
      <c r="Z4" s="1493" t="s">
        <v>891</v>
      </c>
      <c r="AA4" s="1494" t="s">
        <v>2398</v>
      </c>
      <c r="AB4" s="1494" t="s">
        <v>2397</v>
      </c>
      <c r="AC4" s="1494" t="s">
        <v>891</v>
      </c>
      <c r="AD4" s="1494" t="s">
        <v>891</v>
      </c>
      <c r="AE4" s="1498" t="s">
        <v>2396</v>
      </c>
    </row>
    <row r="5" spans="1:31" ht="15" customHeight="1">
      <c r="A5" s="1499" t="s">
        <v>1214</v>
      </c>
      <c r="B5" s="1500"/>
      <c r="C5" s="1501" t="s">
        <v>2395</v>
      </c>
      <c r="D5" s="1501" t="s">
        <v>2394</v>
      </c>
      <c r="E5" s="1501" t="s">
        <v>2394</v>
      </c>
      <c r="F5" s="1501" t="s">
        <v>2393</v>
      </c>
      <c r="G5" s="1501" t="s">
        <v>2372</v>
      </c>
      <c r="H5" s="1501" t="s">
        <v>2392</v>
      </c>
      <c r="I5" s="1501" t="s">
        <v>2347</v>
      </c>
      <c r="J5" s="1501" t="s">
        <v>2347</v>
      </c>
      <c r="K5" s="1502" t="s">
        <v>2391</v>
      </c>
      <c r="L5" s="1503" t="s">
        <v>2390</v>
      </c>
      <c r="M5" s="1504" t="s">
        <v>2389</v>
      </c>
      <c r="N5" s="1500" t="s">
        <v>2369</v>
      </c>
      <c r="O5" s="1501" t="s">
        <v>2388</v>
      </c>
      <c r="P5" s="1501" t="s">
        <v>2347</v>
      </c>
      <c r="Q5" s="1501" t="s">
        <v>2387</v>
      </c>
      <c r="R5" s="1501" t="s">
        <v>2387</v>
      </c>
      <c r="S5" s="1501" t="s">
        <v>2386</v>
      </c>
      <c r="T5" s="1501" t="s">
        <v>2385</v>
      </c>
      <c r="U5" s="1501" t="s">
        <v>2382</v>
      </c>
      <c r="V5" s="1501"/>
      <c r="W5" s="1501" t="s">
        <v>2347</v>
      </c>
      <c r="X5" s="1505" t="s">
        <v>2384</v>
      </c>
      <c r="Y5" s="1499" t="s">
        <v>2383</v>
      </c>
      <c r="Z5" s="1500" t="s">
        <v>2382</v>
      </c>
      <c r="AA5" s="1506" t="s">
        <v>2381</v>
      </c>
      <c r="AB5" s="1501" t="s">
        <v>2380</v>
      </c>
      <c r="AC5" s="1501" t="s">
        <v>2379</v>
      </c>
      <c r="AD5" s="1501" t="s">
        <v>2378</v>
      </c>
      <c r="AE5" s="1507" t="s">
        <v>2377</v>
      </c>
    </row>
    <row r="6" spans="1:31" ht="15" customHeight="1">
      <c r="A6" s="1499" t="s">
        <v>1420</v>
      </c>
      <c r="B6" s="1500"/>
      <c r="C6" s="1501"/>
      <c r="D6" s="1501" t="s">
        <v>2376</v>
      </c>
      <c r="E6" s="1501" t="s">
        <v>2376</v>
      </c>
      <c r="F6" s="1501"/>
      <c r="G6" s="1501" t="s">
        <v>891</v>
      </c>
      <c r="H6" s="1501" t="s">
        <v>2375</v>
      </c>
      <c r="I6" s="1501"/>
      <c r="J6" s="1501"/>
      <c r="K6" s="1508" t="s">
        <v>2374</v>
      </c>
      <c r="L6" s="1501"/>
      <c r="M6" s="1501"/>
      <c r="N6" s="1501" t="s">
        <v>2347</v>
      </c>
      <c r="O6" s="1501" t="s">
        <v>2373</v>
      </c>
      <c r="P6" s="1501"/>
      <c r="Q6" s="1501" t="s">
        <v>2372</v>
      </c>
      <c r="R6" s="1501" t="s">
        <v>2371</v>
      </c>
      <c r="S6" s="1501" t="s">
        <v>2370</v>
      </c>
      <c r="T6" s="1501" t="s">
        <v>2369</v>
      </c>
      <c r="U6" s="1501"/>
      <c r="V6" s="1501"/>
      <c r="W6" s="1501" t="s">
        <v>2366</v>
      </c>
      <c r="X6" s="1506" t="s">
        <v>2368</v>
      </c>
      <c r="Y6" s="1499" t="s">
        <v>2367</v>
      </c>
      <c r="Z6" s="1500" t="s">
        <v>2366</v>
      </c>
      <c r="AA6" s="1506" t="s">
        <v>2365</v>
      </c>
      <c r="AB6" s="1501"/>
      <c r="AC6" s="1501" t="s">
        <v>2364</v>
      </c>
      <c r="AD6" s="1501" t="s">
        <v>2363</v>
      </c>
      <c r="AE6" s="1507" t="s">
        <v>2362</v>
      </c>
    </row>
    <row r="7" spans="1:31" ht="15" customHeight="1">
      <c r="A7" s="1499"/>
      <c r="B7" s="1500"/>
      <c r="C7" s="1501"/>
      <c r="D7" s="1501" t="s">
        <v>891</v>
      </c>
      <c r="E7" s="1501" t="s">
        <v>2361</v>
      </c>
      <c r="F7" s="1501"/>
      <c r="G7" s="1501"/>
      <c r="H7" s="1501" t="s">
        <v>2360</v>
      </c>
      <c r="I7" s="1501"/>
      <c r="J7" s="1501"/>
      <c r="K7" s="1509" t="s">
        <v>2359</v>
      </c>
      <c r="L7" s="1501"/>
      <c r="M7" s="1501"/>
      <c r="N7" s="1501" t="s">
        <v>2358</v>
      </c>
      <c r="O7" s="1501" t="s">
        <v>2347</v>
      </c>
      <c r="P7" s="1501"/>
      <c r="Q7" s="1501" t="s">
        <v>2347</v>
      </c>
      <c r="R7" s="1501" t="s">
        <v>2347</v>
      </c>
      <c r="S7" s="1501" t="s">
        <v>2357</v>
      </c>
      <c r="T7" s="1501" t="s">
        <v>2347</v>
      </c>
      <c r="U7" s="1501"/>
      <c r="V7" s="1501"/>
      <c r="W7" s="1501" t="s">
        <v>2356</v>
      </c>
      <c r="X7" s="1510"/>
      <c r="Y7" s="1511"/>
      <c r="Z7" s="1500" t="s">
        <v>2356</v>
      </c>
      <c r="AA7" s="1506" t="s">
        <v>2355</v>
      </c>
      <c r="AB7" s="1501"/>
      <c r="AC7" s="1501"/>
      <c r="AD7" s="1501" t="s">
        <v>2354</v>
      </c>
      <c r="AE7" s="1507" t="s">
        <v>2353</v>
      </c>
    </row>
    <row r="8" spans="1:31" ht="15" customHeight="1">
      <c r="A8" s="1499"/>
      <c r="B8" s="1500"/>
      <c r="C8" s="1501"/>
      <c r="D8" s="1501"/>
      <c r="E8" s="1501" t="s">
        <v>2352</v>
      </c>
      <c r="F8" s="1501"/>
      <c r="G8" s="1501"/>
      <c r="H8" s="1501" t="s">
        <v>2351</v>
      </c>
      <c r="I8" s="1501"/>
      <c r="J8" s="1501"/>
      <c r="K8" s="1509" t="s">
        <v>2350</v>
      </c>
      <c r="L8" s="1501"/>
      <c r="M8" s="1501"/>
      <c r="N8" s="1501" t="s">
        <v>2349</v>
      </c>
      <c r="O8" s="1501" t="s">
        <v>2348</v>
      </c>
      <c r="P8" s="1501"/>
      <c r="Q8" s="1512"/>
      <c r="R8" s="1512"/>
      <c r="S8" s="1512" t="s">
        <v>2347</v>
      </c>
      <c r="T8" s="1512"/>
      <c r="U8" s="1501"/>
      <c r="V8" s="1501"/>
      <c r="W8" s="1501"/>
      <c r="X8" s="1510"/>
      <c r="Y8" s="1511"/>
      <c r="Z8" s="1500"/>
      <c r="AA8" s="1501" t="s">
        <v>2346</v>
      </c>
      <c r="AB8" s="1501"/>
      <c r="AC8" s="1501"/>
      <c r="AD8" s="1509" t="s">
        <v>2345</v>
      </c>
      <c r="AE8" s="1507"/>
    </row>
    <row r="9" spans="1:31" ht="15" customHeight="1">
      <c r="A9" s="1513"/>
      <c r="B9" s="1514"/>
      <c r="C9" s="1515"/>
      <c r="D9" s="1515" t="s">
        <v>1373</v>
      </c>
      <c r="E9" s="1515" t="s">
        <v>1373</v>
      </c>
      <c r="F9" s="1515"/>
      <c r="G9" s="1515" t="s">
        <v>2662</v>
      </c>
      <c r="H9" s="1515" t="s">
        <v>2663</v>
      </c>
      <c r="I9" s="1515" t="s">
        <v>2343</v>
      </c>
      <c r="J9" s="1515" t="s">
        <v>2661</v>
      </c>
      <c r="K9" s="1515" t="s">
        <v>2661</v>
      </c>
      <c r="L9" s="1515" t="s">
        <v>2342</v>
      </c>
      <c r="M9" s="1515" t="s">
        <v>2342</v>
      </c>
      <c r="N9" s="1515" t="s">
        <v>2342</v>
      </c>
      <c r="O9" s="1515" t="s">
        <v>2341</v>
      </c>
      <c r="P9" s="1515" t="s">
        <v>2340</v>
      </c>
      <c r="Q9" s="1515" t="s">
        <v>2339</v>
      </c>
      <c r="R9" s="1515" t="s">
        <v>2339</v>
      </c>
      <c r="S9" s="1515" t="s">
        <v>2339</v>
      </c>
      <c r="T9" s="1515" t="s">
        <v>2339</v>
      </c>
      <c r="U9" s="1515" t="s">
        <v>2339</v>
      </c>
      <c r="V9" s="1515" t="s">
        <v>2340</v>
      </c>
      <c r="W9" s="1515" t="s">
        <v>2340</v>
      </c>
      <c r="X9" s="1516" t="s">
        <v>1373</v>
      </c>
      <c r="Y9" s="1513" t="s">
        <v>2339</v>
      </c>
      <c r="Z9" s="1514" t="s">
        <v>2339</v>
      </c>
      <c r="AA9" s="1515" t="s">
        <v>1372</v>
      </c>
      <c r="AB9" s="1515" t="s">
        <v>2338</v>
      </c>
      <c r="AC9" s="1515" t="s">
        <v>2337</v>
      </c>
      <c r="AD9" s="1515" t="s">
        <v>2336</v>
      </c>
      <c r="AE9" s="1517"/>
    </row>
    <row r="10" spans="1:31" ht="15.75" customHeight="1">
      <c r="A10" s="809">
        <v>1</v>
      </c>
      <c r="B10" s="809">
        <v>2</v>
      </c>
      <c r="C10" s="809">
        <v>3</v>
      </c>
      <c r="D10" s="809">
        <v>4</v>
      </c>
      <c r="E10" s="809">
        <v>5</v>
      </c>
      <c r="F10" s="809">
        <v>6</v>
      </c>
      <c r="G10" s="809">
        <v>7</v>
      </c>
      <c r="H10" s="809">
        <v>8</v>
      </c>
      <c r="I10" s="809">
        <v>9</v>
      </c>
      <c r="J10" s="809">
        <v>10</v>
      </c>
      <c r="K10" s="809">
        <v>11</v>
      </c>
      <c r="L10" s="809">
        <v>12</v>
      </c>
      <c r="M10" s="809">
        <v>13</v>
      </c>
      <c r="N10" s="809">
        <v>14</v>
      </c>
      <c r="O10" s="809">
        <v>15</v>
      </c>
      <c r="P10" s="809">
        <v>16</v>
      </c>
      <c r="Q10" s="809">
        <v>17</v>
      </c>
      <c r="R10" s="809">
        <v>18</v>
      </c>
      <c r="S10" s="809">
        <v>19</v>
      </c>
      <c r="T10" s="809">
        <v>20</v>
      </c>
      <c r="U10" s="809">
        <v>21</v>
      </c>
      <c r="V10" s="809">
        <v>22</v>
      </c>
      <c r="W10" s="809">
        <v>23</v>
      </c>
      <c r="X10" s="809">
        <v>24</v>
      </c>
      <c r="Y10" s="809">
        <v>25</v>
      </c>
      <c r="Z10" s="809">
        <v>26</v>
      </c>
      <c r="AA10" s="809">
        <v>27</v>
      </c>
      <c r="AB10" s="809">
        <v>28</v>
      </c>
      <c r="AC10" s="809">
        <v>29</v>
      </c>
      <c r="AD10" s="809">
        <v>30</v>
      </c>
      <c r="AE10" s="809">
        <v>31</v>
      </c>
    </row>
    <row r="11" spans="1:31" ht="15.75" customHeight="1">
      <c r="A11" s="799"/>
      <c r="B11" s="809" t="s">
        <v>887</v>
      </c>
      <c r="C11" s="803"/>
      <c r="D11" s="1523"/>
      <c r="E11" s="1523"/>
      <c r="F11" s="1523"/>
      <c r="G11" s="1523"/>
      <c r="H11" s="1523"/>
      <c r="I11" s="1523"/>
      <c r="J11" s="1523"/>
      <c r="K11" s="1523"/>
      <c r="L11" s="1523"/>
      <c r="M11" s="1523"/>
      <c r="N11" s="1523"/>
      <c r="O11" s="1523"/>
      <c r="P11" s="1523"/>
      <c r="Q11" s="1523"/>
      <c r="R11" s="1523"/>
      <c r="S11" s="1523"/>
      <c r="T11" s="1523"/>
      <c r="U11" s="1523"/>
      <c r="V11" s="1523"/>
      <c r="W11" s="1523"/>
      <c r="X11" s="1523"/>
      <c r="Y11" s="1523"/>
      <c r="Z11" s="1523"/>
      <c r="AA11" s="1523"/>
      <c r="AB11" s="1524"/>
      <c r="AC11" s="1525"/>
      <c r="AD11" s="1523"/>
      <c r="AE11" s="1523"/>
    </row>
    <row r="12" spans="1:31" ht="15.75" customHeight="1">
      <c r="A12" s="803">
        <v>1</v>
      </c>
      <c r="B12" s="799" t="s">
        <v>1374</v>
      </c>
      <c r="C12" s="803" t="s">
        <v>243</v>
      </c>
      <c r="D12" s="1518"/>
      <c r="E12" s="1518"/>
      <c r="F12" s="1523"/>
      <c r="G12" s="1523"/>
      <c r="H12" s="1523"/>
      <c r="I12" s="1523"/>
      <c r="J12" s="1523"/>
      <c r="K12" s="1523"/>
      <c r="L12" s="1523"/>
      <c r="M12" s="1523"/>
      <c r="N12" s="1523"/>
      <c r="O12" s="1523"/>
      <c r="P12" s="1523"/>
      <c r="Q12" s="1523"/>
      <c r="R12" s="1523"/>
      <c r="S12" s="1523"/>
      <c r="T12" s="1523"/>
      <c r="U12" s="1523"/>
      <c r="V12" s="1526"/>
      <c r="W12" s="1523"/>
      <c r="X12" s="1523"/>
      <c r="Y12" s="1523"/>
      <c r="Z12" s="1523"/>
      <c r="AA12" s="1523"/>
      <c r="AB12" s="1524"/>
      <c r="AC12" s="1525"/>
      <c r="AD12" s="1523"/>
      <c r="AE12" s="1523"/>
    </row>
    <row r="13" spans="1:31" ht="15.75" customHeight="1">
      <c r="A13" s="803"/>
      <c r="B13" s="803" t="s">
        <v>882</v>
      </c>
      <c r="C13" s="799"/>
      <c r="D13" s="1518">
        <f>+'T-1'!K9</f>
        <v>123.871</v>
      </c>
      <c r="E13" s="1518"/>
      <c r="F13" s="1523">
        <f>+'T-1'!G9</f>
        <v>215528</v>
      </c>
      <c r="G13" s="1523">
        <f>+'T-1'!H9</f>
        <v>13530</v>
      </c>
      <c r="H13" s="1523"/>
      <c r="I13" s="1523">
        <v>65</v>
      </c>
      <c r="J13" s="1523"/>
      <c r="K13" s="1523"/>
      <c r="L13" s="1523"/>
      <c r="M13" s="1523"/>
      <c r="N13" s="1523"/>
      <c r="O13" s="1523"/>
      <c r="P13" s="1522">
        <f>+U13/D13*1000</f>
        <v>135.71525215748642</v>
      </c>
      <c r="Q13" s="1523"/>
      <c r="R13" s="1523"/>
      <c r="S13" s="1526">
        <f>F13*I13*12/10^7</f>
        <v>16.811184000000001</v>
      </c>
      <c r="T13" s="1523"/>
      <c r="U13" s="1526">
        <f t="shared" ref="U13:U18" si="0">SUM(Q13:T13)</f>
        <v>16.811184000000001</v>
      </c>
      <c r="V13" s="1526"/>
      <c r="W13" s="1522">
        <f>+Z13/D13*1000</f>
        <v>135.71525215748642</v>
      </c>
      <c r="X13" s="1523"/>
      <c r="Y13" s="1523"/>
      <c r="Z13" s="1526">
        <f t="shared" ref="Z13:Z18" si="1">+U13-Y13</f>
        <v>16.811184000000001</v>
      </c>
      <c r="AA13" s="1523"/>
      <c r="AB13" s="1524"/>
      <c r="AC13" s="1525"/>
      <c r="AD13" s="1522">
        <f>+Z13/D13*1000</f>
        <v>135.71525215748642</v>
      </c>
      <c r="AE13" s="1523"/>
    </row>
    <row r="14" spans="1:31" ht="15.75" customHeight="1">
      <c r="A14" s="803"/>
      <c r="B14" s="803" t="s">
        <v>322</v>
      </c>
      <c r="C14" s="799"/>
      <c r="D14" s="1518">
        <f>+'T-1'!K10</f>
        <v>1176.23</v>
      </c>
      <c r="E14" s="1518"/>
      <c r="F14" s="1523">
        <f>+'T-1'!G10</f>
        <v>869174</v>
      </c>
      <c r="G14" s="1523">
        <f>+'T-1'!H10</f>
        <v>911211</v>
      </c>
      <c r="H14" s="1523">
        <f>+G14-F14</f>
        <v>42037</v>
      </c>
      <c r="I14" s="1523"/>
      <c r="J14" s="1523"/>
      <c r="K14" s="1523"/>
      <c r="L14" s="1523">
        <v>20</v>
      </c>
      <c r="M14" s="1523">
        <v>20</v>
      </c>
      <c r="N14" s="1523"/>
      <c r="O14" s="1523"/>
      <c r="P14" s="1523"/>
      <c r="Q14" s="1523"/>
      <c r="R14" s="1523"/>
      <c r="S14" s="1526">
        <f>(((F14*L14)+(H14*M14))*12)/10^7</f>
        <v>21.869064000000002</v>
      </c>
      <c r="T14" s="1523"/>
      <c r="U14" s="1526">
        <f t="shared" si="0"/>
        <v>21.869064000000002</v>
      </c>
      <c r="V14" s="1526">
        <v>0.1</v>
      </c>
      <c r="W14" s="1526"/>
      <c r="X14" s="1518">
        <f>+D14*41%</f>
        <v>482.2543</v>
      </c>
      <c r="Y14" s="1526">
        <f>+V14*X14/10</f>
        <v>4.8225430000000005</v>
      </c>
      <c r="Z14" s="1526">
        <f t="shared" si="1"/>
        <v>17.046521000000002</v>
      </c>
      <c r="AA14" s="1523"/>
      <c r="AB14" s="1524"/>
      <c r="AC14" s="1525"/>
      <c r="AD14" s="1523"/>
      <c r="AE14" s="1523"/>
    </row>
    <row r="15" spans="1:31" ht="15.75" customHeight="1">
      <c r="A15" s="803"/>
      <c r="B15" s="803" t="s">
        <v>498</v>
      </c>
      <c r="C15" s="799"/>
      <c r="D15" s="1518">
        <f>+'T-1'!K11</f>
        <v>565.22011263067259</v>
      </c>
      <c r="E15" s="1518"/>
      <c r="F15" s="1523"/>
      <c r="G15" s="1523"/>
      <c r="H15" s="1523"/>
      <c r="I15" s="1523"/>
      <c r="J15" s="1526">
        <v>2.2999999999999998</v>
      </c>
      <c r="K15" s="1523"/>
      <c r="L15" s="1523"/>
      <c r="M15" s="1523"/>
      <c r="N15" s="1523"/>
      <c r="O15" s="1523"/>
      <c r="P15" s="1523"/>
      <c r="Q15" s="1523"/>
      <c r="R15" s="1526">
        <f>(D15*J15)/10</f>
        <v>130.00062590505468</v>
      </c>
      <c r="S15" s="1523"/>
      <c r="T15" s="1523"/>
      <c r="U15" s="1526">
        <f t="shared" si="0"/>
        <v>130.00062590505468</v>
      </c>
      <c r="V15" s="1526"/>
      <c r="W15" s="1526"/>
      <c r="X15" s="1526"/>
      <c r="Y15" s="1526"/>
      <c r="Z15" s="1526">
        <f t="shared" si="1"/>
        <v>130.00062590505468</v>
      </c>
      <c r="AA15" s="1523"/>
      <c r="AB15" s="1524"/>
      <c r="AC15" s="1525"/>
      <c r="AD15" s="1523"/>
      <c r="AE15" s="1523"/>
    </row>
    <row r="16" spans="1:31" ht="15.75" customHeight="1">
      <c r="A16" s="803"/>
      <c r="B16" s="803" t="s">
        <v>2254</v>
      </c>
      <c r="C16" s="799"/>
      <c r="D16" s="1518">
        <f>+'T-1'!K12</f>
        <v>586.15258108262901</v>
      </c>
      <c r="E16" s="1518"/>
      <c r="F16" s="1523"/>
      <c r="G16" s="1523"/>
      <c r="H16" s="1523"/>
      <c r="I16" s="1523"/>
      <c r="J16" s="1526">
        <v>4</v>
      </c>
      <c r="K16" s="1523"/>
      <c r="L16" s="1523"/>
      <c r="M16" s="1523"/>
      <c r="N16" s="1523"/>
      <c r="O16" s="1523"/>
      <c r="P16" s="1523"/>
      <c r="Q16" s="1523"/>
      <c r="R16" s="1526">
        <f>(D16*J16)/10</f>
        <v>234.4610324330516</v>
      </c>
      <c r="S16" s="1523"/>
      <c r="T16" s="1523"/>
      <c r="U16" s="1526">
        <f t="shared" si="0"/>
        <v>234.4610324330516</v>
      </c>
      <c r="V16" s="1526"/>
      <c r="W16" s="1526"/>
      <c r="X16" s="1526"/>
      <c r="Y16" s="1526"/>
      <c r="Z16" s="1526">
        <f t="shared" si="1"/>
        <v>234.4610324330516</v>
      </c>
      <c r="AA16" s="1523"/>
      <c r="AB16" s="1524"/>
      <c r="AC16" s="1525"/>
      <c r="AD16" s="1523"/>
      <c r="AE16" s="1523"/>
    </row>
    <row r="17" spans="1:31" ht="15.75" customHeight="1">
      <c r="A17" s="803"/>
      <c r="B17" s="803" t="s">
        <v>2253</v>
      </c>
      <c r="C17" s="799"/>
      <c r="D17" s="1518">
        <f>+'T-1'!K13</f>
        <v>19.791527220926838</v>
      </c>
      <c r="E17" s="1518"/>
      <c r="F17" s="1523"/>
      <c r="G17" s="1523"/>
      <c r="H17" s="1523"/>
      <c r="I17" s="1523"/>
      <c r="J17" s="1526">
        <v>5</v>
      </c>
      <c r="K17" s="1523"/>
      <c r="L17" s="1523"/>
      <c r="M17" s="1523"/>
      <c r="N17" s="1523"/>
      <c r="O17" s="1523"/>
      <c r="P17" s="1523"/>
      <c r="Q17" s="1523"/>
      <c r="R17" s="1526">
        <f>(D17*J17)/10</f>
        <v>9.895763610463419</v>
      </c>
      <c r="S17" s="1523"/>
      <c r="T17" s="1523"/>
      <c r="U17" s="1526">
        <f t="shared" si="0"/>
        <v>9.895763610463419</v>
      </c>
      <c r="V17" s="1526"/>
      <c r="W17" s="1526"/>
      <c r="X17" s="1526"/>
      <c r="Y17" s="1526"/>
      <c r="Z17" s="1526">
        <f t="shared" si="1"/>
        <v>9.895763610463419</v>
      </c>
      <c r="AA17" s="1523"/>
      <c r="AB17" s="1524"/>
      <c r="AC17" s="1525"/>
      <c r="AD17" s="1523"/>
      <c r="AE17" s="1523"/>
    </row>
    <row r="18" spans="1:31" ht="15.75" customHeight="1">
      <c r="A18" s="803"/>
      <c r="B18" s="803" t="s">
        <v>499</v>
      </c>
      <c r="C18" s="799"/>
      <c r="D18" s="1518">
        <f>+'T-1'!K14</f>
        <v>5.0657790657714346</v>
      </c>
      <c r="E18" s="1518"/>
      <c r="F18" s="1523"/>
      <c r="G18" s="1523"/>
      <c r="H18" s="1523"/>
      <c r="I18" s="1523"/>
      <c r="J18" s="1526">
        <v>5.4</v>
      </c>
      <c r="K18" s="1523"/>
      <c r="L18" s="1523"/>
      <c r="M18" s="1523"/>
      <c r="N18" s="1523"/>
      <c r="O18" s="1523"/>
      <c r="P18" s="1523"/>
      <c r="Q18" s="1523"/>
      <c r="R18" s="1526">
        <f>(D18*J18)/10</f>
        <v>2.7355206955165747</v>
      </c>
      <c r="S18" s="1523"/>
      <c r="T18" s="1523"/>
      <c r="U18" s="1526">
        <f t="shared" si="0"/>
        <v>2.7355206955165747</v>
      </c>
      <c r="V18" s="1526"/>
      <c r="W18" s="1526"/>
      <c r="X18" s="1526"/>
      <c r="Y18" s="1526"/>
      <c r="Z18" s="1526">
        <f t="shared" si="1"/>
        <v>2.7355206955165747</v>
      </c>
      <c r="AA18" s="1523"/>
      <c r="AB18" s="1524"/>
      <c r="AC18" s="1525"/>
      <c r="AD18" s="1523"/>
      <c r="AE18" s="1523"/>
    </row>
    <row r="19" spans="1:31" s="938" customFormat="1" ht="15.75" customHeight="1">
      <c r="A19" s="798"/>
      <c r="B19" s="798"/>
      <c r="C19" s="806" t="s">
        <v>888</v>
      </c>
      <c r="D19" s="1519">
        <f>+D13+D14</f>
        <v>1300.1010000000001</v>
      </c>
      <c r="E19" s="1519"/>
      <c r="F19" s="1520">
        <f>+F13+F14</f>
        <v>1084702</v>
      </c>
      <c r="G19" s="1520">
        <f>+G13+G14</f>
        <v>924741</v>
      </c>
      <c r="H19" s="1527"/>
      <c r="I19" s="1527"/>
      <c r="J19" s="1521"/>
      <c r="K19" s="1527"/>
      <c r="L19" s="1527"/>
      <c r="M19" s="1527"/>
      <c r="N19" s="1527"/>
      <c r="O19" s="1527"/>
      <c r="P19" s="1522">
        <f>+U19/D19*1000</f>
        <v>319.80068521144608</v>
      </c>
      <c r="Q19" s="1521">
        <f>SUM(Q13:Q18)</f>
        <v>0</v>
      </c>
      <c r="R19" s="1521">
        <f>SUM(R13:R18)</f>
        <v>377.09294264408629</v>
      </c>
      <c r="S19" s="1521">
        <f>SUM(S13:S18)</f>
        <v>38.680248000000006</v>
      </c>
      <c r="T19" s="1521">
        <f>SUM(T13:T18)</f>
        <v>0</v>
      </c>
      <c r="U19" s="1521">
        <f>SUM(U13:U18)</f>
        <v>415.7731906440863</v>
      </c>
      <c r="V19" s="1521"/>
      <c r="W19" s="1522">
        <f>+Z19/D19*1000</f>
        <v>316.09132493866724</v>
      </c>
      <c r="X19" s="1527"/>
      <c r="Y19" s="1521">
        <f>SUM(Y13:Y18)</f>
        <v>4.8225430000000005</v>
      </c>
      <c r="Z19" s="1521">
        <f>SUM(Z13:Z18)</f>
        <v>410.9506476440863</v>
      </c>
      <c r="AA19" s="1527"/>
      <c r="AB19" s="1528">
        <v>0.04</v>
      </c>
      <c r="AC19" s="1529">
        <f>+R19*AB19</f>
        <v>15.083717705763451</v>
      </c>
      <c r="AD19" s="1522">
        <f>(Z19+AC19)/D19*1000</f>
        <v>327.69328332941035</v>
      </c>
      <c r="AE19" s="1527"/>
    </row>
    <row r="20" spans="1:31" ht="15.75" customHeight="1">
      <c r="A20" s="803">
        <v>2</v>
      </c>
      <c r="B20" s="799" t="s">
        <v>2252</v>
      </c>
      <c r="C20" s="803" t="s">
        <v>243</v>
      </c>
      <c r="D20" s="1518">
        <f>+'T-1'!K16</f>
        <v>237.98599999999999</v>
      </c>
      <c r="E20" s="1518"/>
      <c r="F20" s="1523">
        <f>+'T-1'!G16</f>
        <v>55973</v>
      </c>
      <c r="G20" s="1523">
        <f>+'T-1'!H16</f>
        <v>139031</v>
      </c>
      <c r="H20" s="1523">
        <f>+G20-F20</f>
        <v>83058</v>
      </c>
      <c r="I20" s="1523"/>
      <c r="J20" s="1526"/>
      <c r="K20" s="1523"/>
      <c r="L20" s="1523">
        <v>30</v>
      </c>
      <c r="M20" s="1523">
        <v>30</v>
      </c>
      <c r="N20" s="1523"/>
      <c r="O20" s="1523"/>
      <c r="P20" s="1523"/>
      <c r="Q20" s="1523"/>
      <c r="R20" s="1523"/>
      <c r="S20" s="1526">
        <f>(((F20*L20)+(H20*M20))*12)/10^7</f>
        <v>5.0051160000000001</v>
      </c>
      <c r="T20" s="1523"/>
      <c r="U20" s="1526">
        <f>SUM(Q20:T20)</f>
        <v>5.0051160000000001</v>
      </c>
      <c r="V20" s="1526">
        <v>0.1</v>
      </c>
      <c r="W20" s="1523"/>
      <c r="X20" s="1518">
        <f>+D20*70%</f>
        <v>166.59019999999998</v>
      </c>
      <c r="Y20" s="1526">
        <f>+V20*X20/10</f>
        <v>1.6659019999999998</v>
      </c>
      <c r="Z20" s="1526">
        <f>+U20-Y20</f>
        <v>3.3392140000000001</v>
      </c>
      <c r="AA20" s="1523"/>
      <c r="AB20" s="1524"/>
      <c r="AC20" s="1525"/>
      <c r="AD20" s="1523"/>
      <c r="AE20" s="1523"/>
    </row>
    <row r="21" spans="1:31" ht="15.75" customHeight="1">
      <c r="A21" s="803"/>
      <c r="B21" s="803" t="s">
        <v>1792</v>
      </c>
      <c r="C21" s="803"/>
      <c r="D21" s="1518">
        <f>+'T-1'!K17</f>
        <v>82.778333188435525</v>
      </c>
      <c r="E21" s="1518"/>
      <c r="F21" s="1523"/>
      <c r="G21" s="1523"/>
      <c r="H21" s="1523"/>
      <c r="I21" s="1523"/>
      <c r="J21" s="1526">
        <v>5.0999999999999996</v>
      </c>
      <c r="K21" s="1523"/>
      <c r="L21" s="1523"/>
      <c r="M21" s="1523"/>
      <c r="N21" s="1523"/>
      <c r="O21" s="1523"/>
      <c r="P21" s="1523"/>
      <c r="Q21" s="1523"/>
      <c r="R21" s="1526">
        <f>(D21*J21)/10</f>
        <v>42.216949926102117</v>
      </c>
      <c r="S21" s="1523"/>
      <c r="T21" s="1523"/>
      <c r="U21" s="1526">
        <f>SUM(Q21:T21)</f>
        <v>42.216949926102117</v>
      </c>
      <c r="V21" s="1526"/>
      <c r="W21" s="1523"/>
      <c r="X21" s="1523"/>
      <c r="Y21" s="1523"/>
      <c r="Z21" s="1526">
        <f>+U21-Y21</f>
        <v>42.216949926102117</v>
      </c>
      <c r="AA21" s="1523"/>
      <c r="AB21" s="1524"/>
      <c r="AC21" s="1525"/>
      <c r="AD21" s="1523"/>
      <c r="AE21" s="1523"/>
    </row>
    <row r="22" spans="1:31" ht="15.75" customHeight="1">
      <c r="A22" s="803"/>
      <c r="B22" s="803" t="s">
        <v>291</v>
      </c>
      <c r="C22" s="799"/>
      <c r="D22" s="1518">
        <f>+'T-1'!K18</f>
        <v>65.178007069920042</v>
      </c>
      <c r="E22" s="1518"/>
      <c r="F22" s="1523"/>
      <c r="G22" s="1523"/>
      <c r="H22" s="1523"/>
      <c r="I22" s="1523"/>
      <c r="J22" s="1526">
        <v>6.2</v>
      </c>
      <c r="K22" s="1523"/>
      <c r="L22" s="1523"/>
      <c r="M22" s="1523"/>
      <c r="N22" s="1523"/>
      <c r="O22" s="1523"/>
      <c r="P22" s="1523"/>
      <c r="Q22" s="1526"/>
      <c r="R22" s="1526">
        <f>(D22*J22)/10</f>
        <v>40.410364383350426</v>
      </c>
      <c r="S22" s="1526"/>
      <c r="T22" s="1526"/>
      <c r="U22" s="1526">
        <f>SUM(Q22:T22)</f>
        <v>40.410364383350426</v>
      </c>
      <c r="V22" s="1526"/>
      <c r="W22" s="1526"/>
      <c r="X22" s="1526"/>
      <c r="Y22" s="1526"/>
      <c r="Z22" s="1526">
        <f>+U22-Y22</f>
        <v>40.410364383350426</v>
      </c>
      <c r="AA22" s="1523"/>
      <c r="AB22" s="1524"/>
      <c r="AC22" s="1525"/>
      <c r="AD22" s="1523"/>
      <c r="AE22" s="1523"/>
    </row>
    <row r="23" spans="1:31" ht="15.75" customHeight="1">
      <c r="A23" s="803"/>
      <c r="B23" s="803" t="s">
        <v>292</v>
      </c>
      <c r="C23" s="803"/>
      <c r="D23" s="1518">
        <f>+'T-1'!K19</f>
        <v>90.029659741644451</v>
      </c>
      <c r="E23" s="1518"/>
      <c r="F23" s="1523"/>
      <c r="G23" s="1523"/>
      <c r="H23" s="1523"/>
      <c r="I23" s="1523"/>
      <c r="J23" s="1526">
        <v>6.9</v>
      </c>
      <c r="K23" s="1523"/>
      <c r="L23" s="1523"/>
      <c r="M23" s="1523"/>
      <c r="N23" s="1523"/>
      <c r="O23" s="1523"/>
      <c r="P23" s="1523"/>
      <c r="Q23" s="1523"/>
      <c r="R23" s="1526">
        <f>(D23*J23)/10</f>
        <v>62.120465221734676</v>
      </c>
      <c r="S23" s="1523"/>
      <c r="T23" s="1523"/>
      <c r="U23" s="1526">
        <f>SUM(Q23:T23)</f>
        <v>62.120465221734676</v>
      </c>
      <c r="V23" s="1526"/>
      <c r="W23" s="1526"/>
      <c r="X23" s="1526"/>
      <c r="Y23" s="1526"/>
      <c r="Z23" s="1526">
        <f>+U23-Y23</f>
        <v>62.120465221734676</v>
      </c>
      <c r="AA23" s="1523"/>
      <c r="AB23" s="1524"/>
      <c r="AC23" s="1525"/>
      <c r="AD23" s="1523"/>
      <c r="AE23" s="1523"/>
    </row>
    <row r="24" spans="1:31" ht="15.75" customHeight="1">
      <c r="A24" s="803"/>
      <c r="B24" s="803"/>
      <c r="C24" s="806" t="s">
        <v>888</v>
      </c>
      <c r="D24" s="1519">
        <f>SUM(D21:D23)</f>
        <v>237.98600000000002</v>
      </c>
      <c r="E24" s="1518"/>
      <c r="F24" s="1523">
        <f>+F20</f>
        <v>55973</v>
      </c>
      <c r="G24" s="1523">
        <f>+G20</f>
        <v>139031</v>
      </c>
      <c r="H24" s="1523">
        <f>+H20</f>
        <v>83058</v>
      </c>
      <c r="I24" s="1523"/>
      <c r="J24" s="1526"/>
      <c r="K24" s="1523"/>
      <c r="L24" s="1523"/>
      <c r="M24" s="1523"/>
      <c r="N24" s="1523"/>
      <c r="O24" s="1523"/>
      <c r="P24" s="1522">
        <f t="shared" ref="P24:P32" si="2">+U24/D24*1000</f>
        <v>629.25086152625454</v>
      </c>
      <c r="Q24" s="1523"/>
      <c r="R24" s="1521">
        <f>SUM(R21:R23)</f>
        <v>144.74777953118723</v>
      </c>
      <c r="S24" s="1521">
        <f>SUM(S21:S23)</f>
        <v>0</v>
      </c>
      <c r="T24" s="1521">
        <f>SUM(T21:T23)</f>
        <v>0</v>
      </c>
      <c r="U24" s="1521">
        <f>SUM(U20:U23)</f>
        <v>149.75289553118722</v>
      </c>
      <c r="V24" s="1526"/>
      <c r="W24" s="1522">
        <f t="shared" ref="W24:W32" si="3">+Z24/D24*1000</f>
        <v>622.25086152625443</v>
      </c>
      <c r="X24" s="1526"/>
      <c r="Y24" s="1521">
        <f>SUM(Y20:Y23)</f>
        <v>1.6659019999999998</v>
      </c>
      <c r="Z24" s="1521">
        <f>SUM(Z20:Z23)</f>
        <v>148.0869935311872</v>
      </c>
      <c r="AA24" s="1523"/>
      <c r="AB24" s="1528">
        <v>0.04</v>
      </c>
      <c r="AC24" s="1529">
        <f t="shared" ref="AC24:AC31" si="4">+R24*AB24</f>
        <v>5.789911181247489</v>
      </c>
      <c r="AD24" s="1522">
        <f t="shared" ref="AD24:AD31" si="5">(Z24+AC24)/D24*1000</f>
        <v>646.57965053589146</v>
      </c>
      <c r="AE24" s="1523"/>
    </row>
    <row r="25" spans="1:31" ht="15.75" customHeight="1">
      <c r="A25" s="803">
        <v>3</v>
      </c>
      <c r="B25" s="799" t="s">
        <v>2248</v>
      </c>
      <c r="C25" s="803" t="s">
        <v>243</v>
      </c>
      <c r="D25" s="1518">
        <f>+'T-1'!K21</f>
        <v>55.581000000000003</v>
      </c>
      <c r="E25" s="1518"/>
      <c r="F25" s="1523">
        <f>+'T-1'!G21</f>
        <v>11771</v>
      </c>
      <c r="G25" s="1523">
        <f>+'T-1'!H21</f>
        <v>43908</v>
      </c>
      <c r="H25" s="1523">
        <f t="shared" ref="H25:H32" si="6">+G25-F25</f>
        <v>32137</v>
      </c>
      <c r="I25" s="1523"/>
      <c r="J25" s="1526">
        <v>1.1000000000000001</v>
      </c>
      <c r="K25" s="1523"/>
      <c r="L25" s="1523">
        <v>20</v>
      </c>
      <c r="M25" s="1523">
        <v>10</v>
      </c>
      <c r="N25" s="1523"/>
      <c r="O25" s="1523"/>
      <c r="P25" s="1522">
        <f t="shared" si="2"/>
        <v>122.02115830949427</v>
      </c>
      <c r="Q25" s="1523"/>
      <c r="R25" s="1526">
        <f t="shared" ref="R25:R32" si="7">(D25*J25)/10</f>
        <v>6.1139100000000006</v>
      </c>
      <c r="S25" s="1526">
        <f t="shared" ref="S25:S32" si="8">(((F25*L25)+(H25*M25))*12)/10^7</f>
        <v>0.66814799999999996</v>
      </c>
      <c r="T25" s="1523"/>
      <c r="U25" s="1526">
        <f t="shared" ref="U25:U32" si="9">SUM(Q25:T25)</f>
        <v>6.782058000000001</v>
      </c>
      <c r="V25" s="1526">
        <v>0.1</v>
      </c>
      <c r="W25" s="1522">
        <f t="shared" si="3"/>
        <v>119.02115830949425</v>
      </c>
      <c r="X25" s="1518">
        <f>+D25*30%</f>
        <v>16.674299999999999</v>
      </c>
      <c r="Y25" s="1526">
        <f>+V25*X25/10</f>
        <v>0.166743</v>
      </c>
      <c r="Z25" s="1526">
        <f t="shared" ref="Z25:Z32" si="10">+U25-Y25</f>
        <v>6.6153150000000007</v>
      </c>
      <c r="AA25" s="1523"/>
      <c r="AB25" s="1530">
        <v>0.02</v>
      </c>
      <c r="AC25" s="1529">
        <f t="shared" si="4"/>
        <v>0.12227820000000002</v>
      </c>
      <c r="AD25" s="1522">
        <f t="shared" si="5"/>
        <v>121.22115830949426</v>
      </c>
      <c r="AE25" s="1523"/>
    </row>
    <row r="26" spans="1:31" ht="15.75" customHeight="1">
      <c r="A26" s="803">
        <f t="shared" ref="A26:A35" si="11">A25+1</f>
        <v>4</v>
      </c>
      <c r="B26" s="799" t="s">
        <v>2247</v>
      </c>
      <c r="C26" s="803" t="s">
        <v>243</v>
      </c>
      <c r="D26" s="1518">
        <f>+'T-1'!K22</f>
        <v>6.4829999999999997</v>
      </c>
      <c r="E26" s="1518"/>
      <c r="F26" s="1523">
        <f>+'T-1'!G22</f>
        <v>190</v>
      </c>
      <c r="G26" s="1523">
        <f>+'T-1'!H22</f>
        <v>2226</v>
      </c>
      <c r="H26" s="1523">
        <f t="shared" si="6"/>
        <v>2036</v>
      </c>
      <c r="I26" s="1523"/>
      <c r="J26" s="1526">
        <v>1.2</v>
      </c>
      <c r="K26" s="1523"/>
      <c r="L26" s="1523">
        <v>20</v>
      </c>
      <c r="M26" s="1523">
        <v>10</v>
      </c>
      <c r="N26" s="1523"/>
      <c r="O26" s="1523"/>
      <c r="P26" s="1522">
        <f t="shared" si="2"/>
        <v>124.47200370198982</v>
      </c>
      <c r="Q26" s="1523"/>
      <c r="R26" s="1526">
        <f t="shared" si="7"/>
        <v>0.77795999999999998</v>
      </c>
      <c r="S26" s="1526">
        <f t="shared" si="8"/>
        <v>2.8992E-2</v>
      </c>
      <c r="T26" s="1523"/>
      <c r="U26" s="1526">
        <f t="shared" si="9"/>
        <v>0.806952</v>
      </c>
      <c r="V26" s="1526">
        <v>0.1</v>
      </c>
      <c r="W26" s="1522">
        <f t="shared" si="3"/>
        <v>116.97200370198982</v>
      </c>
      <c r="X26" s="1518">
        <f>+D26*75%</f>
        <v>4.8622499999999995</v>
      </c>
      <c r="Y26" s="1526">
        <f>+V26*X26/10</f>
        <v>4.8622499999999999E-2</v>
      </c>
      <c r="Z26" s="1526">
        <f t="shared" si="10"/>
        <v>0.75832949999999999</v>
      </c>
      <c r="AA26" s="1523"/>
      <c r="AB26" s="1530">
        <v>0.02</v>
      </c>
      <c r="AC26" s="1529">
        <f t="shared" si="4"/>
        <v>1.55592E-2</v>
      </c>
      <c r="AD26" s="1522">
        <f t="shared" si="5"/>
        <v>119.37200370198981</v>
      </c>
      <c r="AE26" s="1523"/>
    </row>
    <row r="27" spans="1:31" ht="15.75" customHeight="1">
      <c r="A27" s="803">
        <f t="shared" si="11"/>
        <v>5</v>
      </c>
      <c r="B27" s="799" t="s">
        <v>1333</v>
      </c>
      <c r="C27" s="803" t="s">
        <v>243</v>
      </c>
      <c r="D27" s="1518">
        <f>+'T-1'!K23</f>
        <v>1.012</v>
      </c>
      <c r="E27" s="1518"/>
      <c r="F27" s="1523">
        <f>+'T-1'!G23</f>
        <v>29</v>
      </c>
      <c r="G27" s="1523">
        <f>+'T-1'!H23</f>
        <v>549</v>
      </c>
      <c r="H27" s="1523">
        <f t="shared" si="6"/>
        <v>520</v>
      </c>
      <c r="I27" s="1523"/>
      <c r="J27" s="1526">
        <v>4</v>
      </c>
      <c r="K27" s="1523"/>
      <c r="L27" s="1523">
        <v>80</v>
      </c>
      <c r="M27" s="1523">
        <v>50</v>
      </c>
      <c r="N27" s="1523"/>
      <c r="O27" s="1523"/>
      <c r="P27" s="1522">
        <f t="shared" si="2"/>
        <v>433.58102766798419</v>
      </c>
      <c r="Q27" s="1523"/>
      <c r="R27" s="1526">
        <f t="shared" si="7"/>
        <v>0.40479999999999999</v>
      </c>
      <c r="S27" s="1526">
        <f t="shared" si="8"/>
        <v>3.3984E-2</v>
      </c>
      <c r="T27" s="1523"/>
      <c r="U27" s="1526">
        <f t="shared" si="9"/>
        <v>0.43878400000000001</v>
      </c>
      <c r="V27" s="1526"/>
      <c r="W27" s="1522">
        <f t="shared" si="3"/>
        <v>430.11237944664032</v>
      </c>
      <c r="X27" s="1526"/>
      <c r="Y27" s="1526">
        <f>+U27*80%*0.01</f>
        <v>3.5102720000000005E-3</v>
      </c>
      <c r="Z27" s="1526">
        <f t="shared" si="10"/>
        <v>0.43527372800000003</v>
      </c>
      <c r="AA27" s="1523"/>
      <c r="AB27" s="1530">
        <v>0.02</v>
      </c>
      <c r="AC27" s="1529">
        <f t="shared" si="4"/>
        <v>8.0960000000000008E-3</v>
      </c>
      <c r="AD27" s="1522">
        <f t="shared" si="5"/>
        <v>438.11237944664032</v>
      </c>
      <c r="AE27" s="1523"/>
    </row>
    <row r="28" spans="1:31" ht="15.75" customHeight="1">
      <c r="A28" s="803">
        <f t="shared" si="11"/>
        <v>6</v>
      </c>
      <c r="B28" s="799" t="s">
        <v>333</v>
      </c>
      <c r="C28" s="803" t="s">
        <v>243</v>
      </c>
      <c r="D28" s="1518">
        <f>+'T-1'!K24</f>
        <v>8.8170000000000002</v>
      </c>
      <c r="E28" s="1518"/>
      <c r="F28" s="1523">
        <f>+'T-1'!G24</f>
        <v>120</v>
      </c>
      <c r="G28" s="1523">
        <f>+'T-1'!H24</f>
        <v>2252</v>
      </c>
      <c r="H28" s="1523">
        <f t="shared" si="6"/>
        <v>2132</v>
      </c>
      <c r="I28" s="1523"/>
      <c r="J28" s="1526">
        <v>5.4</v>
      </c>
      <c r="K28" s="1523"/>
      <c r="L28" s="1523">
        <v>20</v>
      </c>
      <c r="M28" s="1523">
        <v>15</v>
      </c>
      <c r="N28" s="1523"/>
      <c r="O28" s="1523"/>
      <c r="P28" s="1522">
        <f t="shared" si="2"/>
        <v>544.67914256549841</v>
      </c>
      <c r="Q28" s="1523"/>
      <c r="R28" s="1526">
        <f t="shared" si="7"/>
        <v>4.7611800000000004</v>
      </c>
      <c r="S28" s="1526">
        <f t="shared" si="8"/>
        <v>4.1256000000000001E-2</v>
      </c>
      <c r="T28" s="1523"/>
      <c r="U28" s="1526">
        <f t="shared" si="9"/>
        <v>4.8024360000000001</v>
      </c>
      <c r="V28" s="1526"/>
      <c r="W28" s="1522">
        <f t="shared" si="3"/>
        <v>544.4068029942157</v>
      </c>
      <c r="X28" s="1526"/>
      <c r="Y28" s="1526">
        <f>+U28*5%*0.01</f>
        <v>2.4012180000000001E-3</v>
      </c>
      <c r="Z28" s="1526">
        <f t="shared" si="10"/>
        <v>4.800034782</v>
      </c>
      <c r="AA28" s="1523"/>
      <c r="AB28" s="1528">
        <v>0.04</v>
      </c>
      <c r="AC28" s="1529">
        <f t="shared" si="4"/>
        <v>0.19044720000000001</v>
      </c>
      <c r="AD28" s="1522">
        <f t="shared" si="5"/>
        <v>566.00680299421583</v>
      </c>
      <c r="AE28" s="1523"/>
    </row>
    <row r="29" spans="1:31" ht="15.75" customHeight="1">
      <c r="A29" s="803">
        <f t="shared" si="11"/>
        <v>7</v>
      </c>
      <c r="B29" s="799" t="s">
        <v>2251</v>
      </c>
      <c r="C29" s="803" t="s">
        <v>243</v>
      </c>
      <c r="D29" s="1518">
        <f>+'T-1'!K25</f>
        <v>22.213999999999999</v>
      </c>
      <c r="E29" s="1518"/>
      <c r="F29" s="1523">
        <f>+'T-1'!G25</f>
        <v>4001</v>
      </c>
      <c r="G29" s="1523">
        <f>+'T-1'!H25</f>
        <v>35608</v>
      </c>
      <c r="H29" s="1523">
        <f t="shared" si="6"/>
        <v>31607</v>
      </c>
      <c r="I29" s="1523"/>
      <c r="J29" s="1526">
        <v>5.4</v>
      </c>
      <c r="K29" s="1523"/>
      <c r="L29" s="1523">
        <v>80</v>
      </c>
      <c r="M29" s="1523">
        <v>35</v>
      </c>
      <c r="N29" s="1523"/>
      <c r="O29" s="1523"/>
      <c r="P29" s="1522">
        <f t="shared" si="2"/>
        <v>617.05005852165311</v>
      </c>
      <c r="Q29" s="1523"/>
      <c r="R29" s="1526">
        <f t="shared" si="7"/>
        <v>11.995560000000001</v>
      </c>
      <c r="S29" s="1526">
        <f t="shared" si="8"/>
        <v>1.7115899999999999</v>
      </c>
      <c r="T29" s="1523"/>
      <c r="U29" s="1526">
        <f t="shared" si="9"/>
        <v>13.70715</v>
      </c>
      <c r="V29" s="1526">
        <v>0.1</v>
      </c>
      <c r="W29" s="1522">
        <f t="shared" si="3"/>
        <v>610.05005852165311</v>
      </c>
      <c r="X29" s="1518">
        <f>+D29*70%</f>
        <v>15.549799999999998</v>
      </c>
      <c r="Y29" s="1526">
        <f>+V29*X29/10</f>
        <v>0.15549799999999997</v>
      </c>
      <c r="Z29" s="1526">
        <f t="shared" si="10"/>
        <v>13.551652000000001</v>
      </c>
      <c r="AA29" s="1523"/>
      <c r="AB29" s="1528">
        <v>0.04</v>
      </c>
      <c r="AC29" s="1529">
        <f t="shared" si="4"/>
        <v>0.47982240000000004</v>
      </c>
      <c r="AD29" s="1522">
        <f t="shared" si="5"/>
        <v>631.65005852165314</v>
      </c>
      <c r="AE29" s="1523"/>
    </row>
    <row r="30" spans="1:31" ht="15.75" customHeight="1">
      <c r="A30" s="803">
        <f t="shared" si="11"/>
        <v>8</v>
      </c>
      <c r="B30" s="799" t="s">
        <v>2250</v>
      </c>
      <c r="C30" s="803" t="s">
        <v>243</v>
      </c>
      <c r="D30" s="1518">
        <f>+'T-1'!K26</f>
        <v>34.412999999999997</v>
      </c>
      <c r="E30" s="1518"/>
      <c r="F30" s="1523">
        <f>+'T-1'!G26</f>
        <v>795</v>
      </c>
      <c r="G30" s="1523">
        <f>+'T-1'!H26</f>
        <v>38916</v>
      </c>
      <c r="H30" s="1523">
        <f t="shared" si="6"/>
        <v>38121</v>
      </c>
      <c r="I30" s="1523"/>
      <c r="J30" s="1526">
        <v>5.4</v>
      </c>
      <c r="K30" s="1523"/>
      <c r="L30" s="1523">
        <v>100</v>
      </c>
      <c r="M30" s="1523">
        <v>50</v>
      </c>
      <c r="N30" s="1523"/>
      <c r="O30" s="1523"/>
      <c r="P30" s="1522">
        <f t="shared" si="2"/>
        <v>609.23720686949696</v>
      </c>
      <c r="Q30" s="1523"/>
      <c r="R30" s="1526">
        <f t="shared" si="7"/>
        <v>18.583019999999998</v>
      </c>
      <c r="S30" s="1526">
        <f t="shared" si="8"/>
        <v>2.38266</v>
      </c>
      <c r="T30" s="1523"/>
      <c r="U30" s="1526">
        <f t="shared" si="9"/>
        <v>20.965679999999999</v>
      </c>
      <c r="V30" s="1526"/>
      <c r="W30" s="1522">
        <f t="shared" si="3"/>
        <v>604.97254642141058</v>
      </c>
      <c r="X30" s="1526"/>
      <c r="Y30" s="1526">
        <f>+U30*70%*0.01</f>
        <v>0.14675975999999999</v>
      </c>
      <c r="Z30" s="1526">
        <f t="shared" si="10"/>
        <v>20.818920240000001</v>
      </c>
      <c r="AA30" s="1523"/>
      <c r="AB30" s="1528">
        <v>0.06</v>
      </c>
      <c r="AC30" s="1529">
        <f t="shared" si="4"/>
        <v>1.1149811999999999</v>
      </c>
      <c r="AD30" s="1522">
        <f t="shared" si="5"/>
        <v>637.37254642141056</v>
      </c>
      <c r="AE30" s="1523"/>
    </row>
    <row r="31" spans="1:31" ht="15.75" customHeight="1">
      <c r="A31" s="803">
        <f t="shared" si="11"/>
        <v>9</v>
      </c>
      <c r="B31" s="799" t="s">
        <v>2246</v>
      </c>
      <c r="C31" s="803" t="s">
        <v>243</v>
      </c>
      <c r="D31" s="1518">
        <f>+'T-1'!K27</f>
        <v>16.484000000000002</v>
      </c>
      <c r="E31" s="1518"/>
      <c r="F31" s="1523">
        <f>+'T-1'!G27</f>
        <v>5186</v>
      </c>
      <c r="G31" s="1523">
        <f>+'T-1'!H27</f>
        <v>11152</v>
      </c>
      <c r="H31" s="1523">
        <f t="shared" si="6"/>
        <v>5966</v>
      </c>
      <c r="I31" s="1523"/>
      <c r="J31" s="1526">
        <v>5.4</v>
      </c>
      <c r="K31" s="1523"/>
      <c r="L31" s="1523">
        <v>50</v>
      </c>
      <c r="M31" s="1523">
        <v>50</v>
      </c>
      <c r="N31" s="1523"/>
      <c r="O31" s="1523"/>
      <c r="P31" s="1522">
        <f t="shared" si="2"/>
        <v>580.59208929871386</v>
      </c>
      <c r="Q31" s="1523"/>
      <c r="R31" s="1526">
        <f t="shared" si="7"/>
        <v>8.9013600000000004</v>
      </c>
      <c r="S31" s="1526">
        <f t="shared" si="8"/>
        <v>0.66912000000000005</v>
      </c>
      <c r="T31" s="1523"/>
      <c r="U31" s="1526">
        <f t="shared" si="9"/>
        <v>9.5704799999999999</v>
      </c>
      <c r="V31" s="1526"/>
      <c r="W31" s="1522">
        <f t="shared" si="3"/>
        <v>578.85031303081769</v>
      </c>
      <c r="X31" s="1526"/>
      <c r="Y31" s="1526">
        <f>+U31*30%*0.01</f>
        <v>2.8711439999999998E-2</v>
      </c>
      <c r="Z31" s="1526">
        <f t="shared" si="10"/>
        <v>9.5417685599999995</v>
      </c>
      <c r="AA31" s="1523"/>
      <c r="AB31" s="1528">
        <v>0.04</v>
      </c>
      <c r="AC31" s="1529">
        <f t="shared" si="4"/>
        <v>0.35605440000000005</v>
      </c>
      <c r="AD31" s="1522">
        <f t="shared" si="5"/>
        <v>600.4503130308176</v>
      </c>
      <c r="AE31" s="1523"/>
    </row>
    <row r="32" spans="1:31" ht="15.75" customHeight="1">
      <c r="A32" s="803">
        <f t="shared" si="11"/>
        <v>10</v>
      </c>
      <c r="B32" s="799" t="s">
        <v>1793</v>
      </c>
      <c r="C32" s="803" t="s">
        <v>243</v>
      </c>
      <c r="D32" s="1518">
        <f>+'T-1'!K28</f>
        <v>25.657</v>
      </c>
      <c r="E32" s="1518"/>
      <c r="F32" s="1523">
        <f>+'T-1'!G28</f>
        <v>1974</v>
      </c>
      <c r="G32" s="1523">
        <f>+'T-1'!H28</f>
        <v>12794</v>
      </c>
      <c r="H32" s="1523">
        <f t="shared" si="6"/>
        <v>10820</v>
      </c>
      <c r="I32" s="1523"/>
      <c r="J32" s="1526">
        <v>5.4</v>
      </c>
      <c r="K32" s="1523"/>
      <c r="L32" s="1523">
        <v>50</v>
      </c>
      <c r="M32" s="1523">
        <v>50</v>
      </c>
      <c r="N32" s="1523"/>
      <c r="O32" s="1523"/>
      <c r="P32" s="1522">
        <f t="shared" si="2"/>
        <v>569.91932026347581</v>
      </c>
      <c r="Q32" s="1523"/>
      <c r="R32" s="1526">
        <f t="shared" si="7"/>
        <v>13.85478</v>
      </c>
      <c r="S32" s="1526">
        <f t="shared" si="8"/>
        <v>0.76763999999999999</v>
      </c>
      <c r="T32" s="1523"/>
      <c r="U32" s="1526">
        <f t="shared" si="9"/>
        <v>14.62242</v>
      </c>
      <c r="V32" s="1526">
        <v>0.1</v>
      </c>
      <c r="W32" s="1522">
        <f t="shared" si="3"/>
        <v>568.91932026347581</v>
      </c>
      <c r="X32" s="1518">
        <f>+D32*10%</f>
        <v>2.5657000000000001</v>
      </c>
      <c r="Y32" s="1526">
        <f>+V32*X32/10</f>
        <v>2.5657000000000003E-2</v>
      </c>
      <c r="Z32" s="1526">
        <f t="shared" si="10"/>
        <v>14.596762999999999</v>
      </c>
      <c r="AA32" s="1523"/>
      <c r="AB32" s="1531"/>
      <c r="AC32" s="1525"/>
      <c r="AD32" s="1523"/>
      <c r="AE32" s="1523"/>
    </row>
    <row r="33" spans="1:31" ht="15.75" customHeight="1">
      <c r="A33" s="803">
        <f t="shared" si="11"/>
        <v>11</v>
      </c>
      <c r="B33" s="799" t="s">
        <v>2249</v>
      </c>
      <c r="C33" s="803" t="s">
        <v>243</v>
      </c>
      <c r="D33" s="1518"/>
      <c r="E33" s="1518"/>
      <c r="F33" s="1523"/>
      <c r="G33" s="1523"/>
      <c r="H33" s="1523"/>
      <c r="I33" s="1523">
        <v>200</v>
      </c>
      <c r="J33" s="1526">
        <v>5.4</v>
      </c>
      <c r="K33" s="1523"/>
      <c r="L33" s="1523"/>
      <c r="M33" s="1523"/>
      <c r="N33" s="1523">
        <v>30</v>
      </c>
      <c r="O33" s="1523"/>
      <c r="P33" s="1522"/>
      <c r="Q33" s="1523"/>
      <c r="R33" s="1523"/>
      <c r="S33" s="1523"/>
      <c r="T33" s="1523"/>
      <c r="U33" s="1526"/>
      <c r="V33" s="1526"/>
      <c r="W33" s="1526"/>
      <c r="X33" s="1526"/>
      <c r="Y33" s="1526"/>
      <c r="Z33" s="1526"/>
      <c r="AA33" s="1523"/>
      <c r="AB33" s="1524"/>
      <c r="AC33" s="1525"/>
      <c r="AD33" s="1523"/>
      <c r="AE33" s="1523"/>
    </row>
    <row r="34" spans="1:31" ht="15.75" customHeight="1">
      <c r="A34" s="803">
        <f t="shared" si="11"/>
        <v>12</v>
      </c>
      <c r="B34" s="799" t="s">
        <v>2244</v>
      </c>
      <c r="C34" s="803" t="s">
        <v>243</v>
      </c>
      <c r="D34" s="1518"/>
      <c r="E34" s="1518"/>
      <c r="F34" s="1523"/>
      <c r="G34" s="1523"/>
      <c r="H34" s="1523"/>
      <c r="I34" s="1523">
        <v>200</v>
      </c>
      <c r="J34" s="1526">
        <v>5.4</v>
      </c>
      <c r="K34" s="1523"/>
      <c r="L34" s="1523"/>
      <c r="M34" s="1523"/>
      <c r="N34" s="1523">
        <v>30</v>
      </c>
      <c r="O34" s="1523"/>
      <c r="P34" s="1522"/>
      <c r="Q34" s="1523"/>
      <c r="R34" s="1523"/>
      <c r="S34" s="1523"/>
      <c r="T34" s="1523"/>
      <c r="U34" s="1526"/>
      <c r="V34" s="1526"/>
      <c r="W34" s="1526"/>
      <c r="X34" s="1526"/>
      <c r="Y34" s="1526"/>
      <c r="Z34" s="1526"/>
      <c r="AA34" s="1523"/>
      <c r="AB34" s="1524"/>
      <c r="AC34" s="1525"/>
      <c r="AD34" s="1523"/>
      <c r="AE34" s="1523"/>
    </row>
    <row r="35" spans="1:31" ht="15.75" customHeight="1">
      <c r="A35" s="803">
        <f t="shared" si="11"/>
        <v>13</v>
      </c>
      <c r="B35" s="799" t="s">
        <v>442</v>
      </c>
      <c r="C35" s="803" t="s">
        <v>243</v>
      </c>
      <c r="D35" s="1518"/>
      <c r="E35" s="1518"/>
      <c r="F35" s="1523"/>
      <c r="G35" s="1523"/>
      <c r="H35" s="1523"/>
      <c r="I35" s="1523">
        <v>200</v>
      </c>
      <c r="J35" s="1526">
        <v>5.4</v>
      </c>
      <c r="K35" s="1523"/>
      <c r="L35" s="1523"/>
      <c r="M35" s="1523"/>
      <c r="N35" s="1523">
        <v>30</v>
      </c>
      <c r="O35" s="1523"/>
      <c r="P35" s="1522"/>
      <c r="Q35" s="1523"/>
      <c r="R35" s="1523"/>
      <c r="S35" s="1523"/>
      <c r="T35" s="1523"/>
      <c r="U35" s="1523"/>
      <c r="V35" s="1526"/>
      <c r="W35" s="1523"/>
      <c r="X35" s="1523"/>
      <c r="Y35" s="1523"/>
      <c r="Z35" s="1523"/>
      <c r="AA35" s="1523"/>
      <c r="AB35" s="1524"/>
      <c r="AC35" s="1525"/>
      <c r="AD35" s="1523"/>
      <c r="AE35" s="1523"/>
    </row>
    <row r="36" spans="1:31" ht="15.75" customHeight="1">
      <c r="A36" s="803"/>
      <c r="B36" s="806" t="s">
        <v>2241</v>
      </c>
      <c r="C36" s="806"/>
      <c r="D36" s="1519">
        <f>D19+D24+SUM(D25:D35)</f>
        <v>1708.7480000000003</v>
      </c>
      <c r="E36" s="1518"/>
      <c r="F36" s="1520">
        <f>F19+F24+SUM(F25:F35)</f>
        <v>1164741</v>
      </c>
      <c r="G36" s="1520">
        <f>G19+G24+SUM(G25:G35)</f>
        <v>1211177</v>
      </c>
      <c r="H36" s="1520">
        <f>H19+H24+SUM(H25:H35)</f>
        <v>206397</v>
      </c>
      <c r="I36" s="1523"/>
      <c r="J36" s="1526"/>
      <c r="K36" s="1523"/>
      <c r="L36" s="1523"/>
      <c r="M36" s="1523"/>
      <c r="N36" s="1523"/>
      <c r="O36" s="1523"/>
      <c r="P36" s="1520">
        <f>+U36/D36*1000</f>
        <v>372.91750812599258</v>
      </c>
      <c r="Q36" s="1521">
        <f>Q19+Q24+SUM(Q25:Q35)</f>
        <v>0</v>
      </c>
      <c r="R36" s="1521">
        <f>R19+R24+SUM(R25:R35)</f>
        <v>587.2332921752735</v>
      </c>
      <c r="S36" s="1521">
        <f>S19+S24+SUM(S25:S35)</f>
        <v>44.983638000000006</v>
      </c>
      <c r="T36" s="1521">
        <f>T19+T24+SUM(T25:T35)</f>
        <v>0</v>
      </c>
      <c r="U36" s="1521">
        <f>U19+U24+SUM(U25:U35)</f>
        <v>637.22204617527359</v>
      </c>
      <c r="V36" s="1526"/>
      <c r="W36" s="1520">
        <f>+Z36/D36*1000</f>
        <v>368.78211297702961</v>
      </c>
      <c r="X36" s="1523"/>
      <c r="Y36" s="1521">
        <f>Y19+Y24+SUM(Y25:Y35)</f>
        <v>7.0663481900000003</v>
      </c>
      <c r="Z36" s="1521">
        <f>Z19+Z24+SUM(Z25:Z35)</f>
        <v>630.15569798527349</v>
      </c>
      <c r="AA36" s="1523"/>
      <c r="AB36" s="1524"/>
      <c r="AC36" s="1521">
        <f>AC19+AC24+SUM(AC25:AC35)</f>
        <v>23.16086748701094</v>
      </c>
      <c r="AD36" s="1520">
        <f>(Z36+AC36)/D36*1000</f>
        <v>382.33640388886153</v>
      </c>
      <c r="AE36" s="1523"/>
    </row>
    <row r="37" spans="1:31" ht="15.75" customHeight="1">
      <c r="A37" s="799"/>
      <c r="B37" s="809" t="s">
        <v>1312</v>
      </c>
      <c r="C37" s="803"/>
      <c r="D37" s="1518"/>
      <c r="E37" s="1518"/>
      <c r="F37" s="1523"/>
      <c r="G37" s="1523"/>
      <c r="H37" s="1523"/>
      <c r="I37" s="1523"/>
      <c r="J37" s="1526"/>
      <c r="K37" s="1523"/>
      <c r="L37" s="1523"/>
      <c r="M37" s="1523"/>
      <c r="N37" s="1523"/>
      <c r="O37" s="1523"/>
      <c r="P37" s="1523"/>
      <c r="Q37" s="1523"/>
      <c r="R37" s="1523"/>
      <c r="S37" s="1523"/>
      <c r="T37" s="1523"/>
      <c r="U37" s="1523"/>
      <c r="V37" s="1526"/>
      <c r="W37" s="1523"/>
      <c r="X37" s="1523"/>
      <c r="Y37" s="1523"/>
      <c r="Z37" s="1523"/>
      <c r="AA37" s="1523"/>
      <c r="AB37" s="1532"/>
      <c r="AC37" s="1525"/>
      <c r="AD37" s="1523"/>
      <c r="AE37" s="1523"/>
    </row>
    <row r="38" spans="1:31" ht="15.75" customHeight="1">
      <c r="A38" s="803">
        <v>13</v>
      </c>
      <c r="B38" s="799" t="s">
        <v>255</v>
      </c>
      <c r="C38" s="803" t="s">
        <v>94</v>
      </c>
      <c r="D38" s="1518">
        <f>+'T-1'!K34</f>
        <v>22.15</v>
      </c>
      <c r="E38" s="1518">
        <f>+D38*1.5%</f>
        <v>0.33224999999999999</v>
      </c>
      <c r="F38" s="1523">
        <f>+'T-1'!G34</f>
        <v>25</v>
      </c>
      <c r="G38" s="1523">
        <f>+'T-1'!H34</f>
        <v>8323</v>
      </c>
      <c r="H38" s="1523"/>
      <c r="I38" s="1523">
        <v>20</v>
      </c>
      <c r="J38" s="1526">
        <v>4.0999999999999996</v>
      </c>
      <c r="K38" s="1523"/>
      <c r="L38" s="1523"/>
      <c r="M38" s="1523"/>
      <c r="N38" s="1523">
        <v>250</v>
      </c>
      <c r="O38" s="1523"/>
      <c r="P38" s="1522">
        <f t="shared" ref="P38:P53" si="12">+U38/D38*1000</f>
        <v>415.15311963882613</v>
      </c>
      <c r="Q38" s="1526">
        <f t="shared" ref="Q38:Q52" si="13">G38*I38*80%/10^7*12</f>
        <v>0.15980159999999999</v>
      </c>
      <c r="R38" s="1526">
        <f>((D38*J38)-(D38*0.24*0.1))/10</f>
        <v>9.0283399999999983</v>
      </c>
      <c r="S38" s="1523"/>
      <c r="T38" s="1526">
        <f t="shared" ref="T38:T52" si="14">(F38*N38*12)/10^7</f>
        <v>7.4999999999999997E-3</v>
      </c>
      <c r="U38" s="1526">
        <f t="shared" ref="U38:U52" si="15">SUM(Q38:T38)</f>
        <v>9.1956415999999983</v>
      </c>
      <c r="V38" s="1526">
        <v>0.1</v>
      </c>
      <c r="W38" s="1522">
        <f t="shared" ref="W38:W53" si="16">+Z38/D38*1000</f>
        <v>405.65311963882613</v>
      </c>
      <c r="X38" s="1518">
        <f>+D38*95%</f>
        <v>21.042499999999997</v>
      </c>
      <c r="Y38" s="1526">
        <f>+V38*X38/10</f>
        <v>0.210425</v>
      </c>
      <c r="Z38" s="1526">
        <f t="shared" ref="Z38:Z53" si="17">+U38-Y38</f>
        <v>8.9852165999999976</v>
      </c>
      <c r="AA38" s="1523"/>
      <c r="AB38" s="1532">
        <v>7.0000000000000007E-2</v>
      </c>
      <c r="AC38" s="1529">
        <f t="shared" ref="AC38:AC45" si="18">+R38*AB38</f>
        <v>0.63198379999999998</v>
      </c>
      <c r="AD38" s="1522">
        <f t="shared" ref="AD38:AD45" si="19">(Z38+AC38)/D38*1000</f>
        <v>434.18511963882611</v>
      </c>
      <c r="AE38" s="1523"/>
    </row>
    <row r="39" spans="1:31" ht="15.75" customHeight="1">
      <c r="A39" s="803">
        <f t="shared" ref="A39:A52" si="20">A38+1</f>
        <v>14</v>
      </c>
      <c r="B39" s="799" t="s">
        <v>2248</v>
      </c>
      <c r="C39" s="803" t="s">
        <v>94</v>
      </c>
      <c r="D39" s="1518"/>
      <c r="E39" s="1518"/>
      <c r="F39" s="1523"/>
      <c r="G39" s="1523"/>
      <c r="H39" s="1523"/>
      <c r="I39" s="1523">
        <v>30</v>
      </c>
      <c r="J39" s="1526">
        <v>1</v>
      </c>
      <c r="K39" s="1523"/>
      <c r="L39" s="1523"/>
      <c r="M39" s="1523"/>
      <c r="N39" s="1523">
        <v>250</v>
      </c>
      <c r="O39" s="1523"/>
      <c r="P39" s="1522" t="e">
        <f t="shared" si="12"/>
        <v>#DIV/0!</v>
      </c>
      <c r="Q39" s="1526">
        <f t="shared" si="13"/>
        <v>0</v>
      </c>
      <c r="R39" s="1523"/>
      <c r="S39" s="1523"/>
      <c r="T39" s="1526">
        <f t="shared" si="14"/>
        <v>0</v>
      </c>
      <c r="U39" s="1526">
        <f t="shared" si="15"/>
        <v>0</v>
      </c>
      <c r="V39" s="1526">
        <v>0.1</v>
      </c>
      <c r="W39" s="1522" t="e">
        <f t="shared" si="16"/>
        <v>#DIV/0!</v>
      </c>
      <c r="X39" s="1518">
        <f>+D39*95%</f>
        <v>0</v>
      </c>
      <c r="Y39" s="1526">
        <f>+V39*X39/10</f>
        <v>0</v>
      </c>
      <c r="Z39" s="1526">
        <f t="shared" si="17"/>
        <v>0</v>
      </c>
      <c r="AA39" s="1523"/>
      <c r="AB39" s="1533">
        <v>0.02</v>
      </c>
      <c r="AC39" s="1529">
        <f t="shared" si="18"/>
        <v>0</v>
      </c>
      <c r="AD39" s="1522" t="e">
        <f t="shared" si="19"/>
        <v>#DIV/0!</v>
      </c>
      <c r="AE39" s="1523"/>
    </row>
    <row r="40" spans="1:31" ht="15.75" customHeight="1">
      <c r="A40" s="803">
        <f t="shared" si="20"/>
        <v>15</v>
      </c>
      <c r="B40" s="799" t="s">
        <v>2247</v>
      </c>
      <c r="C40" s="803" t="s">
        <v>94</v>
      </c>
      <c r="D40" s="1518">
        <f>+'T-1'!K36</f>
        <v>8.3490000000000002</v>
      </c>
      <c r="E40" s="1518">
        <f>+D40*3%</f>
        <v>0.25046999999999997</v>
      </c>
      <c r="F40" s="1523">
        <f>+'T-1'!G36</f>
        <v>13</v>
      </c>
      <c r="G40" s="1523">
        <f>+'T-1'!H36</f>
        <v>2647</v>
      </c>
      <c r="H40" s="1523"/>
      <c r="I40" s="1523">
        <v>30</v>
      </c>
      <c r="J40" s="1526">
        <v>1.1000000000000001</v>
      </c>
      <c r="K40" s="1523"/>
      <c r="L40" s="1523"/>
      <c r="M40" s="1523"/>
      <c r="N40" s="1523">
        <v>250</v>
      </c>
      <c r="O40" s="1523"/>
      <c r="P40" s="1522">
        <f t="shared" si="12"/>
        <v>115.69798778296804</v>
      </c>
      <c r="Q40" s="1526">
        <f t="shared" si="13"/>
        <v>7.6233599999999999E-2</v>
      </c>
      <c r="R40" s="1526">
        <f>((D40*J40)-(D40*0.39*0.1))/10</f>
        <v>0.88582890000000014</v>
      </c>
      <c r="S40" s="1523"/>
      <c r="T40" s="1526">
        <f t="shared" si="14"/>
        <v>3.8999999999999998E-3</v>
      </c>
      <c r="U40" s="1526">
        <f t="shared" si="15"/>
        <v>0.96596250000000017</v>
      </c>
      <c r="V40" s="1526">
        <v>0.1</v>
      </c>
      <c r="W40" s="1522">
        <f t="shared" si="16"/>
        <v>106.19798778296804</v>
      </c>
      <c r="X40" s="1518">
        <f>+D40*95%</f>
        <v>7.9315499999999997</v>
      </c>
      <c r="Y40" s="1526">
        <f>+V40*X40/10</f>
        <v>7.9315500000000011E-2</v>
      </c>
      <c r="Z40" s="1526">
        <f t="shared" si="17"/>
        <v>0.88664700000000018</v>
      </c>
      <c r="AA40" s="1523"/>
      <c r="AB40" s="1533">
        <v>0.02</v>
      </c>
      <c r="AC40" s="1529">
        <f t="shared" si="18"/>
        <v>1.7716578000000004E-2</v>
      </c>
      <c r="AD40" s="1522">
        <f t="shared" si="19"/>
        <v>108.31998778296804</v>
      </c>
      <c r="AE40" s="1523"/>
    </row>
    <row r="41" spans="1:31" ht="15.75" customHeight="1">
      <c r="A41" s="803">
        <f t="shared" si="20"/>
        <v>16</v>
      </c>
      <c r="B41" s="799" t="s">
        <v>1333</v>
      </c>
      <c r="C41" s="803" t="s">
        <v>94</v>
      </c>
      <c r="D41" s="1518"/>
      <c r="E41" s="1518"/>
      <c r="F41" s="1523"/>
      <c r="G41" s="1523"/>
      <c r="H41" s="1523"/>
      <c r="I41" s="1523">
        <v>50</v>
      </c>
      <c r="J41" s="1526">
        <v>3.9</v>
      </c>
      <c r="K41" s="1523"/>
      <c r="L41" s="1523"/>
      <c r="M41" s="1523"/>
      <c r="N41" s="1523">
        <v>250</v>
      </c>
      <c r="O41" s="1523"/>
      <c r="P41" s="1522" t="e">
        <f t="shared" si="12"/>
        <v>#DIV/0!</v>
      </c>
      <c r="Q41" s="1526">
        <f t="shared" si="13"/>
        <v>0</v>
      </c>
      <c r="R41" s="1523"/>
      <c r="S41" s="1523"/>
      <c r="T41" s="1526">
        <f t="shared" si="14"/>
        <v>0</v>
      </c>
      <c r="U41" s="1526">
        <f t="shared" si="15"/>
        <v>0</v>
      </c>
      <c r="V41" s="1526"/>
      <c r="W41" s="1522" t="e">
        <f t="shared" si="16"/>
        <v>#DIV/0!</v>
      </c>
      <c r="X41" s="1523"/>
      <c r="Y41" s="1523"/>
      <c r="Z41" s="1526">
        <f t="shared" si="17"/>
        <v>0</v>
      </c>
      <c r="AA41" s="1523"/>
      <c r="AB41" s="1533">
        <v>0.02</v>
      </c>
      <c r="AC41" s="1529">
        <f t="shared" si="18"/>
        <v>0</v>
      </c>
      <c r="AD41" s="1522" t="e">
        <f t="shared" si="19"/>
        <v>#DIV/0!</v>
      </c>
      <c r="AE41" s="1523"/>
    </row>
    <row r="42" spans="1:31" ht="15.75" customHeight="1">
      <c r="A42" s="803">
        <f t="shared" si="20"/>
        <v>17</v>
      </c>
      <c r="B42" s="799" t="s">
        <v>2246</v>
      </c>
      <c r="C42" s="803" t="s">
        <v>94</v>
      </c>
      <c r="D42" s="1518">
        <f>+'T-1'!K38</f>
        <v>2.0990000000000002</v>
      </c>
      <c r="E42" s="1518">
        <f>+D42*1%</f>
        <v>2.0990000000000002E-2</v>
      </c>
      <c r="F42" s="1523">
        <f>+'T-1'!G38</f>
        <v>16</v>
      </c>
      <c r="G42" s="1523">
        <f>+'T-1'!H38</f>
        <v>4113</v>
      </c>
      <c r="H42" s="1523"/>
      <c r="I42" s="1523">
        <v>250</v>
      </c>
      <c r="J42" s="1526">
        <v>5.05</v>
      </c>
      <c r="K42" s="1523">
        <v>4</v>
      </c>
      <c r="L42" s="1523"/>
      <c r="M42" s="1523"/>
      <c r="N42" s="1523">
        <v>250</v>
      </c>
      <c r="O42" s="1523"/>
      <c r="P42" s="1522">
        <f t="shared" si="12"/>
        <v>974.11788947117657</v>
      </c>
      <c r="Q42" s="1526">
        <f t="shared" si="13"/>
        <v>0.98712</v>
      </c>
      <c r="R42" s="1526">
        <f>(((D42-E42)*J42)+(E42*K42)-(D42*0.24*0.1))/10</f>
        <v>1.0527534500000002</v>
      </c>
      <c r="S42" s="1523"/>
      <c r="T42" s="1526">
        <f t="shared" si="14"/>
        <v>4.7999999999999996E-3</v>
      </c>
      <c r="U42" s="1526">
        <f t="shared" si="15"/>
        <v>2.0446734499999999</v>
      </c>
      <c r="V42" s="1526"/>
      <c r="W42" s="1522">
        <f t="shared" si="16"/>
        <v>967.10424066698408</v>
      </c>
      <c r="X42" s="1523"/>
      <c r="Y42" s="1526">
        <f>+U42*72%*0.01</f>
        <v>1.4721648839999999E-2</v>
      </c>
      <c r="Z42" s="1526">
        <f t="shared" si="17"/>
        <v>2.0299518011599997</v>
      </c>
      <c r="AA42" s="1523"/>
      <c r="AB42" s="1532">
        <v>7.0000000000000007E-2</v>
      </c>
      <c r="AC42" s="1529">
        <f t="shared" si="18"/>
        <v>7.369274150000002E-2</v>
      </c>
      <c r="AD42" s="1522">
        <f t="shared" si="19"/>
        <v>1002.212740666984</v>
      </c>
      <c r="AE42" s="1523"/>
    </row>
    <row r="43" spans="1:31" ht="15.75" customHeight="1">
      <c r="A43" s="803">
        <f t="shared" si="20"/>
        <v>18</v>
      </c>
      <c r="B43" s="799" t="s">
        <v>2245</v>
      </c>
      <c r="C43" s="803" t="s">
        <v>94</v>
      </c>
      <c r="D43" s="1518"/>
      <c r="E43" s="1518"/>
      <c r="F43" s="1523"/>
      <c r="G43" s="1523"/>
      <c r="H43" s="1523"/>
      <c r="I43" s="1523">
        <v>250</v>
      </c>
      <c r="J43" s="1526">
        <v>5.05</v>
      </c>
      <c r="K43" s="1523">
        <v>4</v>
      </c>
      <c r="L43" s="1523"/>
      <c r="M43" s="1523"/>
      <c r="N43" s="1523">
        <v>250</v>
      </c>
      <c r="O43" s="1523"/>
      <c r="P43" s="1522" t="e">
        <f t="shared" si="12"/>
        <v>#DIV/0!</v>
      </c>
      <c r="Q43" s="1526">
        <f t="shared" si="13"/>
        <v>0</v>
      </c>
      <c r="R43" s="1523"/>
      <c r="S43" s="1523"/>
      <c r="T43" s="1526">
        <f t="shared" si="14"/>
        <v>0</v>
      </c>
      <c r="U43" s="1526">
        <f t="shared" si="15"/>
        <v>0</v>
      </c>
      <c r="V43" s="1526">
        <v>0.1</v>
      </c>
      <c r="W43" s="1522" t="e">
        <f t="shared" si="16"/>
        <v>#DIV/0!</v>
      </c>
      <c r="X43" s="1518">
        <f>+D43*95%</f>
        <v>0</v>
      </c>
      <c r="Y43" s="1526">
        <f>+V43*X43/10</f>
        <v>0</v>
      </c>
      <c r="Z43" s="1526">
        <f t="shared" si="17"/>
        <v>0</v>
      </c>
      <c r="AA43" s="1523"/>
      <c r="AB43" s="1532">
        <v>7.0000000000000007E-2</v>
      </c>
      <c r="AC43" s="1529">
        <f t="shared" si="18"/>
        <v>0</v>
      </c>
      <c r="AD43" s="1522" t="e">
        <f t="shared" si="19"/>
        <v>#DIV/0!</v>
      </c>
      <c r="AE43" s="1523"/>
    </row>
    <row r="44" spans="1:31" ht="15.75" customHeight="1">
      <c r="A44" s="803">
        <f t="shared" si="20"/>
        <v>19</v>
      </c>
      <c r="B44" s="799" t="s">
        <v>2244</v>
      </c>
      <c r="C44" s="803"/>
      <c r="D44" s="1518">
        <f>+'T-1'!K40</f>
        <v>42.286999999999999</v>
      </c>
      <c r="E44" s="1518">
        <f>+D44*4.5%</f>
        <v>1.9029149999999999</v>
      </c>
      <c r="F44" s="1523">
        <f>+'T-1'!G40</f>
        <v>60</v>
      </c>
      <c r="G44" s="1523">
        <f>+'T-1'!H40</f>
        <v>19718</v>
      </c>
      <c r="H44" s="1523"/>
      <c r="I44" s="1523">
        <v>250</v>
      </c>
      <c r="J44" s="1526">
        <v>5.05</v>
      </c>
      <c r="K44" s="1523">
        <v>4</v>
      </c>
      <c r="L44" s="1523"/>
      <c r="M44" s="1523"/>
      <c r="N44" s="1523">
        <v>250</v>
      </c>
      <c r="O44" s="1523"/>
      <c r="P44" s="1522">
        <f t="shared" si="12"/>
        <v>610.16023305034639</v>
      </c>
      <c r="Q44" s="1526">
        <f t="shared" si="13"/>
        <v>4.7323199999999996</v>
      </c>
      <c r="R44" s="1526">
        <f>(((D44-E44)*J44)+(E44*K44)-(D44*0.245*0.1))/10</f>
        <v>21.051525774999998</v>
      </c>
      <c r="S44" s="1523"/>
      <c r="T44" s="1526">
        <f t="shared" si="14"/>
        <v>1.7999999999999999E-2</v>
      </c>
      <c r="U44" s="1526">
        <f t="shared" si="15"/>
        <v>25.801845774999997</v>
      </c>
      <c r="V44" s="1526"/>
      <c r="W44" s="1522">
        <f t="shared" si="16"/>
        <v>604.97387106941835</v>
      </c>
      <c r="X44" s="1523"/>
      <c r="Y44" s="1526">
        <f>+U44*85%*0.01</f>
        <v>0.21931568908749999</v>
      </c>
      <c r="Z44" s="1526">
        <f t="shared" si="17"/>
        <v>25.582530085912495</v>
      </c>
      <c r="AA44" s="1523"/>
      <c r="AB44" s="1532">
        <v>7.0000000000000007E-2</v>
      </c>
      <c r="AC44" s="1529">
        <f t="shared" si="18"/>
        <v>1.4736068042500001</v>
      </c>
      <c r="AD44" s="1522">
        <f t="shared" si="19"/>
        <v>639.82162106941837</v>
      </c>
      <c r="AE44" s="1523"/>
    </row>
    <row r="45" spans="1:31" ht="15.75" customHeight="1">
      <c r="A45" s="803">
        <f t="shared" si="20"/>
        <v>20</v>
      </c>
      <c r="B45" s="799" t="s">
        <v>2243</v>
      </c>
      <c r="C45" s="803" t="s">
        <v>94</v>
      </c>
      <c r="D45" s="1518"/>
      <c r="E45" s="1518"/>
      <c r="F45" s="1523"/>
      <c r="G45" s="1523"/>
      <c r="H45" s="1523"/>
      <c r="I45" s="1523">
        <v>150</v>
      </c>
      <c r="J45" s="1526">
        <v>5.05</v>
      </c>
      <c r="K45" s="1523">
        <v>4</v>
      </c>
      <c r="L45" s="1523"/>
      <c r="M45" s="1523"/>
      <c r="N45" s="1523">
        <v>250</v>
      </c>
      <c r="O45" s="1523"/>
      <c r="P45" s="1522" t="e">
        <f t="shared" si="12"/>
        <v>#DIV/0!</v>
      </c>
      <c r="Q45" s="1526">
        <f t="shared" si="13"/>
        <v>0</v>
      </c>
      <c r="R45" s="1523"/>
      <c r="S45" s="1523"/>
      <c r="T45" s="1526">
        <f t="shared" si="14"/>
        <v>0</v>
      </c>
      <c r="U45" s="1526">
        <f t="shared" si="15"/>
        <v>0</v>
      </c>
      <c r="V45" s="1526"/>
      <c r="W45" s="1522" t="e">
        <f t="shared" si="16"/>
        <v>#DIV/0!</v>
      </c>
      <c r="X45" s="1526"/>
      <c r="Y45" s="1526"/>
      <c r="Z45" s="1526">
        <f t="shared" si="17"/>
        <v>0</v>
      </c>
      <c r="AA45" s="1523"/>
      <c r="AB45" s="1532">
        <v>7.0000000000000007E-2</v>
      </c>
      <c r="AC45" s="1529">
        <f t="shared" si="18"/>
        <v>0</v>
      </c>
      <c r="AD45" s="1522" t="e">
        <f t="shared" si="19"/>
        <v>#DIV/0!</v>
      </c>
      <c r="AE45" s="1523"/>
    </row>
    <row r="46" spans="1:31" ht="15.75" customHeight="1">
      <c r="A46" s="803">
        <f t="shared" si="20"/>
        <v>21</v>
      </c>
      <c r="B46" s="799" t="s">
        <v>1310</v>
      </c>
      <c r="C46" s="803" t="s">
        <v>94</v>
      </c>
      <c r="D46" s="1518">
        <f>+'T-1'!K42</f>
        <v>1.929</v>
      </c>
      <c r="E46" s="1518">
        <f>+D46*1%</f>
        <v>1.9290000000000002E-2</v>
      </c>
      <c r="F46" s="1523">
        <f>+'T-1'!G42</f>
        <v>5</v>
      </c>
      <c r="G46" s="1523">
        <f>+'T-1'!H42</f>
        <v>1295</v>
      </c>
      <c r="H46" s="1523"/>
      <c r="I46" s="1523">
        <v>250</v>
      </c>
      <c r="J46" s="1526">
        <v>5.05</v>
      </c>
      <c r="K46" s="1523">
        <v>4</v>
      </c>
      <c r="L46" s="1523"/>
      <c r="M46" s="1523"/>
      <c r="N46" s="1523">
        <v>250</v>
      </c>
      <c r="O46" s="1523"/>
      <c r="P46" s="1522">
        <f t="shared" si="12"/>
        <v>663.24735614307929</v>
      </c>
      <c r="Q46" s="1526">
        <f t="shared" si="13"/>
        <v>0.31079999999999997</v>
      </c>
      <c r="R46" s="1526">
        <f>(((D46-E46)*J46)+(E46*K46)-(D46*0.26*0.1))/10</f>
        <v>0.96710414999999994</v>
      </c>
      <c r="S46" s="1523"/>
      <c r="T46" s="1526">
        <f t="shared" si="14"/>
        <v>1.5E-3</v>
      </c>
      <c r="U46" s="1526">
        <f t="shared" si="15"/>
        <v>1.27940415</v>
      </c>
      <c r="V46" s="1526">
        <v>0.1</v>
      </c>
      <c r="W46" s="1522">
        <f t="shared" si="16"/>
        <v>656.24735614307929</v>
      </c>
      <c r="X46" s="1518">
        <f>+D46*70%</f>
        <v>1.3503000000000001</v>
      </c>
      <c r="Y46" s="1526">
        <f>+V46*X46/10</f>
        <v>1.3503000000000001E-2</v>
      </c>
      <c r="Z46" s="1526">
        <f t="shared" si="17"/>
        <v>1.2659011499999999</v>
      </c>
      <c r="AA46" s="1523"/>
      <c r="AB46" s="1529"/>
      <c r="AC46" s="1525"/>
      <c r="AD46" s="1523"/>
      <c r="AE46" s="1523"/>
    </row>
    <row r="47" spans="1:31" ht="15.75" customHeight="1">
      <c r="A47" s="803">
        <f t="shared" si="20"/>
        <v>22</v>
      </c>
      <c r="B47" s="799" t="s">
        <v>442</v>
      </c>
      <c r="C47" s="803" t="s">
        <v>94</v>
      </c>
      <c r="D47" s="1518">
        <f>+'T-1'!K43</f>
        <v>244.64</v>
      </c>
      <c r="E47" s="1518">
        <f>+D47*12.5%</f>
        <v>30.58</v>
      </c>
      <c r="F47" s="1523">
        <f>+'T-1'!G43</f>
        <v>271</v>
      </c>
      <c r="G47" s="1523">
        <f>+'T-1'!H43</f>
        <v>161027</v>
      </c>
      <c r="H47" s="1523"/>
      <c r="I47" s="1523">
        <v>250</v>
      </c>
      <c r="J47" s="1526">
        <v>5.05</v>
      </c>
      <c r="K47" s="1523">
        <v>4</v>
      </c>
      <c r="L47" s="1523"/>
      <c r="M47" s="1523"/>
      <c r="N47" s="1523">
        <v>250</v>
      </c>
      <c r="O47" s="1523"/>
      <c r="P47" s="1522">
        <f t="shared" si="12"/>
        <v>646.98018312622628</v>
      </c>
      <c r="Q47" s="1526">
        <f t="shared" si="13"/>
        <v>38.646480000000004</v>
      </c>
      <c r="R47" s="1526">
        <f>(((D47-E47)*J47)+(E47*K47)-(D47*0.32*0.1))/10</f>
        <v>119.549452</v>
      </c>
      <c r="S47" s="1523"/>
      <c r="T47" s="1526">
        <f t="shared" si="14"/>
        <v>8.1299999999999997E-2</v>
      </c>
      <c r="U47" s="1526">
        <f t="shared" si="15"/>
        <v>158.277232</v>
      </c>
      <c r="V47" s="1526"/>
      <c r="W47" s="1522">
        <f t="shared" si="16"/>
        <v>642.45132184434271</v>
      </c>
      <c r="X47" s="1526"/>
      <c r="Y47" s="1526">
        <f>+U47*70%*0.01</f>
        <v>1.1079406239999998</v>
      </c>
      <c r="Z47" s="1526">
        <f t="shared" si="17"/>
        <v>157.16929137599999</v>
      </c>
      <c r="AA47" s="1523"/>
      <c r="AB47" s="1532">
        <v>7.0000000000000007E-2</v>
      </c>
      <c r="AC47" s="1529">
        <f>+R47*AB47</f>
        <v>8.3684616400000014</v>
      </c>
      <c r="AD47" s="1522">
        <f>(Z47+AC47)/D47*1000</f>
        <v>676.65857184434265</v>
      </c>
      <c r="AE47" s="1523"/>
    </row>
    <row r="48" spans="1:31" ht="15.75" customHeight="1">
      <c r="A48" s="803">
        <f t="shared" si="20"/>
        <v>23</v>
      </c>
      <c r="B48" s="799" t="s">
        <v>445</v>
      </c>
      <c r="C48" s="803" t="s">
        <v>94</v>
      </c>
      <c r="D48" s="1518">
        <f>+'T-1'!K44</f>
        <v>66.263999999999996</v>
      </c>
      <c r="E48" s="1518">
        <f>+D48*20%</f>
        <v>13.252800000000001</v>
      </c>
      <c r="F48" s="1523">
        <f>+'T-1'!G44</f>
        <v>1</v>
      </c>
      <c r="G48" s="1523">
        <f>+'T-1'!H44</f>
        <v>10700</v>
      </c>
      <c r="H48" s="1523"/>
      <c r="I48" s="1523">
        <v>250</v>
      </c>
      <c r="J48" s="1526">
        <v>5.05</v>
      </c>
      <c r="K48" s="1523">
        <v>4</v>
      </c>
      <c r="L48" s="1523"/>
      <c r="M48" s="1523"/>
      <c r="N48" s="1523">
        <v>250</v>
      </c>
      <c r="O48" s="1523"/>
      <c r="P48" s="1522">
        <f t="shared" si="12"/>
        <v>519.90860195581308</v>
      </c>
      <c r="Q48" s="1526">
        <f t="shared" si="13"/>
        <v>2.5680000000000001</v>
      </c>
      <c r="R48" s="1526">
        <f>(((D48-E48)*J48)+(E48*K48)-(D48*0.285*0.1))/10</f>
        <v>31.882923599999998</v>
      </c>
      <c r="S48" s="1523"/>
      <c r="T48" s="1526">
        <f t="shared" si="14"/>
        <v>2.9999999999999997E-4</v>
      </c>
      <c r="U48" s="1526">
        <f t="shared" si="15"/>
        <v>34.451223599999999</v>
      </c>
      <c r="V48" s="1526"/>
      <c r="W48" s="1522">
        <f t="shared" si="16"/>
        <v>514.709515936255</v>
      </c>
      <c r="X48" s="1526"/>
      <c r="Y48" s="1526">
        <f>+U48*0.01</f>
        <v>0.34451223599999997</v>
      </c>
      <c r="Z48" s="1526">
        <f t="shared" si="17"/>
        <v>34.106711363999999</v>
      </c>
      <c r="AA48" s="1523"/>
      <c r="AB48" s="1532">
        <v>7.0000000000000007E-2</v>
      </c>
      <c r="AC48" s="1529">
        <f>+R48*AB48</f>
        <v>2.2318046520000001</v>
      </c>
      <c r="AD48" s="1522">
        <f>(Z48+AC48)/D48*1000</f>
        <v>548.39001593625505</v>
      </c>
      <c r="AE48" s="1523"/>
    </row>
    <row r="49" spans="1:31" ht="15.75" customHeight="1">
      <c r="A49" s="803">
        <f t="shared" si="20"/>
        <v>24</v>
      </c>
      <c r="B49" s="799" t="s">
        <v>257</v>
      </c>
      <c r="C49" s="803" t="s">
        <v>94</v>
      </c>
      <c r="D49" s="1518"/>
      <c r="E49" s="1518"/>
      <c r="F49" s="1523"/>
      <c r="G49" s="1523"/>
      <c r="H49" s="1523"/>
      <c r="I49" s="1523">
        <v>250</v>
      </c>
      <c r="J49" s="1526">
        <v>5.05</v>
      </c>
      <c r="K49" s="1523">
        <v>4</v>
      </c>
      <c r="L49" s="1523"/>
      <c r="M49" s="1523"/>
      <c r="N49" s="1523">
        <v>250</v>
      </c>
      <c r="O49" s="1523"/>
      <c r="P49" s="1522" t="e">
        <f t="shared" si="12"/>
        <v>#DIV/0!</v>
      </c>
      <c r="Q49" s="1526">
        <f t="shared" si="13"/>
        <v>0</v>
      </c>
      <c r="R49" s="1523"/>
      <c r="S49" s="1523"/>
      <c r="T49" s="1526">
        <f t="shared" si="14"/>
        <v>0</v>
      </c>
      <c r="U49" s="1526">
        <f t="shared" si="15"/>
        <v>0</v>
      </c>
      <c r="V49" s="1526"/>
      <c r="W49" s="1522" t="e">
        <f t="shared" si="16"/>
        <v>#DIV/0!</v>
      </c>
      <c r="X49" s="1526"/>
      <c r="Y49" s="1526"/>
      <c r="Z49" s="1526">
        <f t="shared" si="17"/>
        <v>0</v>
      </c>
      <c r="AA49" s="1523"/>
      <c r="AB49" s="1532">
        <v>7.0000000000000007E-2</v>
      </c>
      <c r="AC49" s="1529">
        <f>+R49*AB49</f>
        <v>0</v>
      </c>
      <c r="AD49" s="1522" t="e">
        <f>(Z49+AC49)/D49*1000</f>
        <v>#DIV/0!</v>
      </c>
      <c r="AE49" s="1523"/>
    </row>
    <row r="50" spans="1:31" ht="15.75" customHeight="1">
      <c r="A50" s="803">
        <f t="shared" si="20"/>
        <v>25</v>
      </c>
      <c r="B50" s="799" t="s">
        <v>443</v>
      </c>
      <c r="C50" s="803" t="s">
        <v>94</v>
      </c>
      <c r="D50" s="1518"/>
      <c r="E50" s="1518"/>
      <c r="F50" s="1523"/>
      <c r="G50" s="1523"/>
      <c r="H50" s="1523"/>
      <c r="I50" s="1523">
        <v>250</v>
      </c>
      <c r="J50" s="1526">
        <v>5.05</v>
      </c>
      <c r="K50" s="1523">
        <v>4</v>
      </c>
      <c r="L50" s="1534"/>
      <c r="M50" s="1534"/>
      <c r="N50" s="1523">
        <v>250</v>
      </c>
      <c r="O50" s="1523"/>
      <c r="P50" s="1522" t="e">
        <f t="shared" si="12"/>
        <v>#DIV/0!</v>
      </c>
      <c r="Q50" s="1526">
        <f t="shared" si="13"/>
        <v>0</v>
      </c>
      <c r="R50" s="1523"/>
      <c r="S50" s="1523"/>
      <c r="T50" s="1526">
        <f t="shared" si="14"/>
        <v>0</v>
      </c>
      <c r="U50" s="1526">
        <f t="shared" si="15"/>
        <v>0</v>
      </c>
      <c r="V50" s="1526"/>
      <c r="W50" s="1522" t="e">
        <f t="shared" si="16"/>
        <v>#DIV/0!</v>
      </c>
      <c r="X50" s="1526"/>
      <c r="Y50" s="1526"/>
      <c r="Z50" s="1526">
        <f t="shared" si="17"/>
        <v>0</v>
      </c>
      <c r="AA50" s="1523"/>
      <c r="AB50" s="1535"/>
      <c r="AC50" s="1525"/>
      <c r="AD50" s="1523"/>
      <c r="AE50" s="1523"/>
    </row>
    <row r="51" spans="1:31" ht="15.75" customHeight="1">
      <c r="A51" s="803">
        <f t="shared" si="20"/>
        <v>26</v>
      </c>
      <c r="B51" s="799" t="s">
        <v>2242</v>
      </c>
      <c r="C51" s="803"/>
      <c r="D51" s="1518">
        <f>+'T-1'!K47</f>
        <v>0.38100000000000001</v>
      </c>
      <c r="E51" s="1518">
        <f>+D51*0%</f>
        <v>0</v>
      </c>
      <c r="F51" s="1523">
        <f>+'T-1'!G47</f>
        <v>1</v>
      </c>
      <c r="G51" s="1523">
        <f>+'T-1'!H47</f>
        <v>1600</v>
      </c>
      <c r="H51" s="1523"/>
      <c r="I51" s="1523"/>
      <c r="J51" s="1526">
        <v>7</v>
      </c>
      <c r="K51" s="1523"/>
      <c r="L51" s="1523"/>
      <c r="M51" s="1523"/>
      <c r="N51" s="1523">
        <v>250</v>
      </c>
      <c r="O51" s="1523"/>
      <c r="P51" s="1522">
        <f t="shared" si="12"/>
        <v>700.78740157480308</v>
      </c>
      <c r="Q51" s="1526">
        <f t="shared" si="13"/>
        <v>0</v>
      </c>
      <c r="R51" s="1526">
        <f>(((D51-E51)*J51)+(E51*K51)-(D51*0*0.1))/10</f>
        <v>0.26669999999999999</v>
      </c>
      <c r="S51" s="1523"/>
      <c r="T51" s="1526">
        <f t="shared" si="14"/>
        <v>2.9999999999999997E-4</v>
      </c>
      <c r="U51" s="1526">
        <f t="shared" si="15"/>
        <v>0.26700000000000002</v>
      </c>
      <c r="V51" s="1526"/>
      <c r="W51" s="1522">
        <f t="shared" si="16"/>
        <v>700.78740157480308</v>
      </c>
      <c r="X51" s="1526"/>
      <c r="Y51" s="1526"/>
      <c r="Z51" s="1526">
        <f t="shared" si="17"/>
        <v>0.26700000000000002</v>
      </c>
      <c r="AA51" s="1523"/>
      <c r="AB51" s="1536">
        <v>7.0000000000000007E-2</v>
      </c>
      <c r="AC51" s="1529">
        <f>+R51*AB51</f>
        <v>1.8669000000000002E-2</v>
      </c>
      <c r="AD51" s="1522">
        <f>(Z51+AC51)/D51*1000</f>
        <v>749.7874015748032</v>
      </c>
      <c r="AE51" s="1523"/>
    </row>
    <row r="52" spans="1:31" ht="15.75" customHeight="1">
      <c r="A52" s="803">
        <f t="shared" si="20"/>
        <v>27</v>
      </c>
      <c r="B52" s="799" t="s">
        <v>258</v>
      </c>
      <c r="C52" s="803" t="s">
        <v>94</v>
      </c>
      <c r="D52" s="1518"/>
      <c r="E52" s="1518"/>
      <c r="F52" s="1523"/>
      <c r="G52" s="1523"/>
      <c r="H52" s="1523"/>
      <c r="I52" s="1523"/>
      <c r="J52" s="1526">
        <v>4.5</v>
      </c>
      <c r="K52" s="1523"/>
      <c r="L52" s="1523"/>
      <c r="M52" s="1523"/>
      <c r="N52" s="1523"/>
      <c r="O52" s="1523"/>
      <c r="P52" s="1522" t="e">
        <f t="shared" si="12"/>
        <v>#DIV/0!</v>
      </c>
      <c r="Q52" s="1526">
        <f t="shared" si="13"/>
        <v>0</v>
      </c>
      <c r="R52" s="1523"/>
      <c r="S52" s="1523"/>
      <c r="T52" s="1526">
        <f t="shared" si="14"/>
        <v>0</v>
      </c>
      <c r="U52" s="1526">
        <f t="shared" si="15"/>
        <v>0</v>
      </c>
      <c r="V52" s="1526"/>
      <c r="W52" s="1522" t="e">
        <f t="shared" si="16"/>
        <v>#DIV/0!</v>
      </c>
      <c r="X52" s="1526"/>
      <c r="Y52" s="1526"/>
      <c r="Z52" s="1526">
        <f t="shared" si="17"/>
        <v>0</v>
      </c>
      <c r="AA52" s="1523"/>
      <c r="AB52" s="1536">
        <v>7.0000000000000007E-2</v>
      </c>
      <c r="AC52" s="1529">
        <f>+R52*AB52</f>
        <v>0</v>
      </c>
      <c r="AD52" s="1522" t="e">
        <f>(Z52+AC52)/D52*1000</f>
        <v>#DIV/0!</v>
      </c>
      <c r="AE52" s="1523"/>
    </row>
    <row r="53" spans="1:31" ht="15.75" customHeight="1">
      <c r="A53" s="803"/>
      <c r="B53" s="806" t="s">
        <v>2241</v>
      </c>
      <c r="C53" s="803"/>
      <c r="D53" s="1518">
        <f>SUM(D38:D52)</f>
        <v>388.09899999999993</v>
      </c>
      <c r="E53" s="1518">
        <f>SUM(E38:E52)</f>
        <v>46.358714999999997</v>
      </c>
      <c r="F53" s="1522">
        <f>SUM(F38:F52)</f>
        <v>392</v>
      </c>
      <c r="G53" s="1522">
        <f>SUM(G38:G52)</f>
        <v>209423</v>
      </c>
      <c r="H53" s="1523"/>
      <c r="I53" s="1523"/>
      <c r="J53" s="1526"/>
      <c r="K53" s="1523"/>
      <c r="L53" s="1523"/>
      <c r="M53" s="1523"/>
      <c r="N53" s="1523"/>
      <c r="O53" s="1523"/>
      <c r="P53" s="1520">
        <f t="shared" si="12"/>
        <v>598.51476833230697</v>
      </c>
      <c r="Q53" s="1521">
        <f>SUM(Q38:Q52)</f>
        <v>47.480755200000004</v>
      </c>
      <c r="R53" s="1521">
        <f>SUM(R38:R52)</f>
        <v>184.68462787499999</v>
      </c>
      <c r="S53" s="1521">
        <f>SUM(S38:S52)</f>
        <v>0</v>
      </c>
      <c r="T53" s="1521">
        <f>SUM(T38:T52)</f>
        <v>0.11759999999999998</v>
      </c>
      <c r="U53" s="1521">
        <f>SUM(U38:U52)</f>
        <v>232.28298307499998</v>
      </c>
      <c r="V53" s="1526"/>
      <c r="W53" s="1520">
        <f t="shared" si="16"/>
        <v>593.38789684351798</v>
      </c>
      <c r="X53" s="1526"/>
      <c r="Y53" s="1521">
        <f>SUM(Y38:Y52)</f>
        <v>1.9897336979274998</v>
      </c>
      <c r="Z53" s="1521">
        <f t="shared" si="17"/>
        <v>230.29324937707247</v>
      </c>
      <c r="AA53" s="1523"/>
      <c r="AB53" s="1525"/>
      <c r="AC53" s="1525"/>
      <c r="AD53" s="1522">
        <f>(Z53+AC53)/D53*1000</f>
        <v>593.38789684351798</v>
      </c>
      <c r="AE53" s="1523"/>
    </row>
    <row r="54" spans="1:31" ht="15.75" customHeight="1">
      <c r="A54" s="799"/>
      <c r="B54" s="809" t="s">
        <v>259</v>
      </c>
      <c r="C54" s="803"/>
      <c r="D54" s="1518"/>
      <c r="E54" s="1518"/>
      <c r="F54" s="1523"/>
      <c r="G54" s="1523"/>
      <c r="H54" s="1523"/>
      <c r="I54" s="1523"/>
      <c r="J54" s="1526"/>
      <c r="K54" s="1523"/>
      <c r="L54" s="1523"/>
      <c r="M54" s="1523"/>
      <c r="N54" s="1523"/>
      <c r="O54" s="1523"/>
      <c r="P54" s="1523"/>
      <c r="Q54" s="1523"/>
      <c r="R54" s="1523"/>
      <c r="S54" s="1523"/>
      <c r="T54" s="1523"/>
      <c r="U54" s="1526"/>
      <c r="V54" s="1526"/>
      <c r="W54" s="1526"/>
      <c r="X54" s="1526"/>
      <c r="Y54" s="1526"/>
      <c r="Z54" s="1526"/>
      <c r="AA54" s="1523"/>
      <c r="AB54" s="1525"/>
      <c r="AC54" s="1525"/>
      <c r="AD54" s="1523"/>
      <c r="AE54" s="1523"/>
    </row>
    <row r="55" spans="1:31" ht="15.75" customHeight="1">
      <c r="A55" s="803">
        <f>A52+1</f>
        <v>28</v>
      </c>
      <c r="B55" s="799" t="s">
        <v>954</v>
      </c>
      <c r="C55" s="803" t="s">
        <v>241</v>
      </c>
      <c r="D55" s="1518">
        <f>+'T-1'!K51</f>
        <v>21.992999999999999</v>
      </c>
      <c r="E55" s="1518">
        <f>+D55*0%</f>
        <v>0</v>
      </c>
      <c r="F55" s="1523">
        <f>+'T-1'!G51</f>
        <v>1</v>
      </c>
      <c r="G55" s="1523">
        <f>+'T-1'!H51</f>
        <v>10000</v>
      </c>
      <c r="H55" s="1523"/>
      <c r="I55" s="1523">
        <v>250</v>
      </c>
      <c r="J55" s="1526">
        <v>5</v>
      </c>
      <c r="K55" s="1523">
        <v>3.95</v>
      </c>
      <c r="L55" s="1523"/>
      <c r="M55" s="1523"/>
      <c r="N55" s="1523">
        <v>700</v>
      </c>
      <c r="O55" s="1523"/>
      <c r="P55" s="1522">
        <f t="shared" ref="P55:P63" si="21">+U55/D55*1000</f>
        <v>608.16382485336248</v>
      </c>
      <c r="Q55" s="1526">
        <f t="shared" ref="Q55:Q60" si="22">G55*I55*80%/10^7*12</f>
        <v>2.4000000000000004</v>
      </c>
      <c r="R55" s="1526">
        <f>(((D55-E55)*J55)+(E55*K55)-(D55*0.1*0.1))/10</f>
        <v>10.974506999999999</v>
      </c>
      <c r="S55" s="1523"/>
      <c r="T55" s="1526">
        <f t="shared" ref="T55:T61" si="23">(F55*N55*12)/10^7</f>
        <v>8.4000000000000003E-4</v>
      </c>
      <c r="U55" s="1526">
        <f t="shared" ref="U55:U61" si="24">SUM(Q55:T55)</f>
        <v>13.375347</v>
      </c>
      <c r="V55" s="1526"/>
      <c r="W55" s="1522">
        <f t="shared" ref="W55:W61" si="25">+Z55/D55*1000</f>
        <v>602.08218660482885</v>
      </c>
      <c r="X55" s="1523"/>
      <c r="Y55" s="1526">
        <f>+U55*0.01</f>
        <v>0.13375347000000001</v>
      </c>
      <c r="Z55" s="1526">
        <f t="shared" ref="Z55:Z61" si="26">+U55-Y55</f>
        <v>13.241593529999999</v>
      </c>
      <c r="AA55" s="1523"/>
      <c r="AB55" s="1533">
        <v>0.08</v>
      </c>
      <c r="AC55" s="1529">
        <f>+R55*AB55</f>
        <v>0.87796056</v>
      </c>
      <c r="AD55" s="1522">
        <f>(Z55+AC55)/D55*1000</f>
        <v>642.00218660482881</v>
      </c>
      <c r="AE55" s="1523"/>
    </row>
    <row r="56" spans="1:31" ht="15.75" customHeight="1">
      <c r="A56" s="803">
        <f t="shared" ref="A56:A62" si="27">A55+1</f>
        <v>29</v>
      </c>
      <c r="B56" s="799" t="s">
        <v>442</v>
      </c>
      <c r="C56" s="803" t="s">
        <v>241</v>
      </c>
      <c r="D56" s="1518">
        <f>+'T-1'!K52</f>
        <v>589.94200000000001</v>
      </c>
      <c r="E56" s="1518">
        <f>+D56*18.5%</f>
        <v>109.13927</v>
      </c>
      <c r="F56" s="1523">
        <f>+'T-1'!G52</f>
        <v>17</v>
      </c>
      <c r="G56" s="1523">
        <f>+'T-1'!H52</f>
        <v>245561</v>
      </c>
      <c r="H56" s="1523"/>
      <c r="I56" s="1523">
        <v>250</v>
      </c>
      <c r="J56" s="1526">
        <v>5</v>
      </c>
      <c r="K56" s="1523">
        <v>3.95</v>
      </c>
      <c r="L56" s="1523"/>
      <c r="M56" s="1523"/>
      <c r="N56" s="1523">
        <v>700</v>
      </c>
      <c r="O56" s="1523"/>
      <c r="P56" s="1522">
        <f t="shared" si="21"/>
        <v>577.54824669204766</v>
      </c>
      <c r="Q56" s="1526">
        <f t="shared" si="22"/>
        <v>58.934640000000002</v>
      </c>
      <c r="R56" s="1526">
        <f>(((D56-E56)*J56)+(E56*K56)-(D56*0.295*0.1))/10</f>
        <v>281.77104774999998</v>
      </c>
      <c r="S56" s="1526"/>
      <c r="T56" s="1526">
        <f t="shared" si="23"/>
        <v>1.4279999999999999E-2</v>
      </c>
      <c r="U56" s="1526">
        <f t="shared" si="24"/>
        <v>340.71996774999997</v>
      </c>
      <c r="V56" s="1526"/>
      <c r="W56" s="1522">
        <f t="shared" si="25"/>
        <v>572.35031247181928</v>
      </c>
      <c r="X56" s="1526"/>
      <c r="Y56" s="1526">
        <f>+U56*0.01*90%</f>
        <v>3.0664797097499998</v>
      </c>
      <c r="Z56" s="1526">
        <f t="shared" si="26"/>
        <v>337.65348804024995</v>
      </c>
      <c r="AA56" s="1523"/>
      <c r="AB56" s="1533">
        <v>0.08</v>
      </c>
      <c r="AC56" s="1529">
        <f>+R56*AB56</f>
        <v>22.541683819999999</v>
      </c>
      <c r="AD56" s="1522">
        <f>(Z56+AC56)/D56*1000</f>
        <v>610.5603124718192</v>
      </c>
      <c r="AE56" s="1523"/>
    </row>
    <row r="57" spans="1:31" ht="15.75" customHeight="1">
      <c r="A57" s="803">
        <f t="shared" si="27"/>
        <v>30</v>
      </c>
      <c r="B57" s="799" t="s">
        <v>443</v>
      </c>
      <c r="C57" s="803" t="s">
        <v>241</v>
      </c>
      <c r="D57" s="1518">
        <f>+'T-1'!K53</f>
        <v>328.09199999999998</v>
      </c>
      <c r="E57" s="1518">
        <f>+D57*0%</f>
        <v>0</v>
      </c>
      <c r="F57" s="1523">
        <f>+'T-1'!G53</f>
        <v>9</v>
      </c>
      <c r="G57" s="1523">
        <f>+'T-1'!H53</f>
        <v>141000</v>
      </c>
      <c r="H57" s="1523"/>
      <c r="I57" s="1523">
        <v>250</v>
      </c>
      <c r="J57" s="1526">
        <v>5</v>
      </c>
      <c r="K57" s="1523">
        <v>3.95</v>
      </c>
      <c r="L57" s="1523"/>
      <c r="M57" s="1523"/>
      <c r="N57" s="1523">
        <v>700</v>
      </c>
      <c r="O57" s="1523"/>
      <c r="P57" s="1522">
        <f t="shared" si="21"/>
        <v>603.16484400716877</v>
      </c>
      <c r="Q57" s="1526">
        <f t="shared" si="22"/>
        <v>33.839999999999996</v>
      </c>
      <c r="R57" s="1526">
        <f>(((D57-E57)*J57)+(E57*K57)-(D57*0*0.1))/10</f>
        <v>164.04599999999999</v>
      </c>
      <c r="S57" s="1526"/>
      <c r="T57" s="1526">
        <f t="shared" si="23"/>
        <v>7.5599999999999999E-3</v>
      </c>
      <c r="U57" s="1526">
        <f t="shared" si="24"/>
        <v>197.89356000000001</v>
      </c>
      <c r="V57" s="1526"/>
      <c r="W57" s="1522">
        <f t="shared" si="25"/>
        <v>597.13319556709712</v>
      </c>
      <c r="X57" s="1526"/>
      <c r="Y57" s="1526">
        <f>+U57*0.01</f>
        <v>1.9789356</v>
      </c>
      <c r="Z57" s="1526">
        <f t="shared" si="26"/>
        <v>195.91462440000001</v>
      </c>
      <c r="AA57" s="1523"/>
      <c r="AB57" s="1533"/>
      <c r="AC57" s="1525"/>
      <c r="AD57" s="1523"/>
      <c r="AE57" s="1523"/>
    </row>
    <row r="58" spans="1:31" ht="15.75" customHeight="1">
      <c r="A58" s="803">
        <f t="shared" si="27"/>
        <v>31</v>
      </c>
      <c r="B58" s="799" t="s">
        <v>444</v>
      </c>
      <c r="C58" s="803" t="s">
        <v>241</v>
      </c>
      <c r="D58" s="1518">
        <f>+'T-1'!K54</f>
        <v>54.12</v>
      </c>
      <c r="E58" s="1518">
        <f>+D58*0%</f>
        <v>0</v>
      </c>
      <c r="F58" s="1523">
        <f>+'T-1'!G54</f>
        <v>1</v>
      </c>
      <c r="G58" s="1523">
        <f>+'T-1'!H54</f>
        <v>55556</v>
      </c>
      <c r="H58" s="1523"/>
      <c r="I58" s="1523">
        <v>250</v>
      </c>
      <c r="J58" s="1526">
        <v>5</v>
      </c>
      <c r="K58" s="1523">
        <v>3.95</v>
      </c>
      <c r="L58" s="1537"/>
      <c r="M58" s="1537"/>
      <c r="N58" s="1523">
        <v>700</v>
      </c>
      <c r="O58" s="1523"/>
      <c r="P58" s="1522">
        <f t="shared" si="21"/>
        <v>745.88359201773835</v>
      </c>
      <c r="Q58" s="1526">
        <f t="shared" si="22"/>
        <v>13.333440000000001</v>
      </c>
      <c r="R58" s="1526">
        <f>(((D58-E58)*J58)+(E58*K58)-(D58*0.05*0.1))/10</f>
        <v>27.032939999999996</v>
      </c>
      <c r="S58" s="1526"/>
      <c r="T58" s="1526">
        <f t="shared" si="23"/>
        <v>8.4000000000000003E-4</v>
      </c>
      <c r="U58" s="1526">
        <f t="shared" si="24"/>
        <v>40.367219999999996</v>
      </c>
      <c r="V58" s="1526"/>
      <c r="W58" s="1522">
        <f t="shared" si="25"/>
        <v>738.42475609756082</v>
      </c>
      <c r="X58" s="1526"/>
      <c r="Y58" s="1526">
        <f>+U58*0.01</f>
        <v>0.40367219999999998</v>
      </c>
      <c r="Z58" s="1526">
        <f t="shared" si="26"/>
        <v>39.963547799999994</v>
      </c>
      <c r="AA58" s="1523"/>
      <c r="AB58" s="1533">
        <v>0.08</v>
      </c>
      <c r="AC58" s="1529">
        <f>+R58*AB58</f>
        <v>2.1626352</v>
      </c>
      <c r="AD58" s="1522">
        <f>(Z58+AC58)/D58*1000</f>
        <v>778.38475609756085</v>
      </c>
      <c r="AE58" s="1523"/>
    </row>
    <row r="59" spans="1:31" ht="15.75" customHeight="1">
      <c r="A59" s="803">
        <f t="shared" si="27"/>
        <v>32</v>
      </c>
      <c r="B59" s="799" t="s">
        <v>445</v>
      </c>
      <c r="C59" s="803" t="s">
        <v>241</v>
      </c>
      <c r="D59" s="1518">
        <f>+'T-1'!K55</f>
        <v>495.036</v>
      </c>
      <c r="E59" s="1518">
        <f>+D59*38%</f>
        <v>188.11368000000002</v>
      </c>
      <c r="F59" s="1523">
        <f>+'T-1'!G55</f>
        <v>4</v>
      </c>
      <c r="G59" s="1523">
        <f>+'T-1'!H55</f>
        <v>125500</v>
      </c>
      <c r="H59" s="1523"/>
      <c r="I59" s="1523">
        <v>250</v>
      </c>
      <c r="J59" s="1526">
        <v>5</v>
      </c>
      <c r="K59" s="1523">
        <v>3.95</v>
      </c>
      <c r="L59" s="1537"/>
      <c r="M59" s="1537"/>
      <c r="N59" s="1523">
        <v>700</v>
      </c>
      <c r="O59" s="1523"/>
      <c r="P59" s="1522">
        <f t="shared" si="21"/>
        <v>518.45084721111198</v>
      </c>
      <c r="Q59" s="1526">
        <f t="shared" si="22"/>
        <v>30.119999999999997</v>
      </c>
      <c r="R59" s="1526">
        <f>(((D59-E59)*J59)+(E59*K59)-(D59*0.25*0.1))/10</f>
        <v>226.52847360000004</v>
      </c>
      <c r="S59" s="1526"/>
      <c r="T59" s="1526">
        <f t="shared" si="23"/>
        <v>3.3600000000000001E-3</v>
      </c>
      <c r="U59" s="1526">
        <f t="shared" si="24"/>
        <v>256.65183360000003</v>
      </c>
      <c r="V59" s="1526"/>
      <c r="W59" s="1522">
        <f t="shared" si="25"/>
        <v>515.3401421278453</v>
      </c>
      <c r="X59" s="1526"/>
      <c r="Y59" s="1526">
        <f>+U59*0.01*60%</f>
        <v>1.5399110016000004</v>
      </c>
      <c r="Z59" s="1526">
        <f t="shared" si="26"/>
        <v>255.11192259840004</v>
      </c>
      <c r="AA59" s="1523"/>
      <c r="AB59" s="1533">
        <v>0.08</v>
      </c>
      <c r="AC59" s="1529">
        <f>+R59*AB59</f>
        <v>18.122277888000003</v>
      </c>
      <c r="AD59" s="1522">
        <f>(Z59+AC59)/D59*1000</f>
        <v>551.94814212784524</v>
      </c>
      <c r="AE59" s="1523"/>
    </row>
    <row r="60" spans="1:31" ht="15.75" customHeight="1">
      <c r="A60" s="803">
        <f t="shared" si="27"/>
        <v>33</v>
      </c>
      <c r="B60" s="799" t="s">
        <v>257</v>
      </c>
      <c r="C60" s="803" t="s">
        <v>241</v>
      </c>
      <c r="D60" s="1518"/>
      <c r="E60" s="1518"/>
      <c r="F60" s="1523"/>
      <c r="G60" s="1523"/>
      <c r="H60" s="1523"/>
      <c r="I60" s="1523">
        <v>250</v>
      </c>
      <c r="J60" s="1526">
        <v>5</v>
      </c>
      <c r="K60" s="1523">
        <v>3.95</v>
      </c>
      <c r="L60" s="1523"/>
      <c r="M60" s="1523"/>
      <c r="N60" s="1523">
        <v>700</v>
      </c>
      <c r="O60" s="1523"/>
      <c r="P60" s="1522" t="e">
        <f t="shared" si="21"/>
        <v>#DIV/0!</v>
      </c>
      <c r="Q60" s="1526">
        <f t="shared" si="22"/>
        <v>0</v>
      </c>
      <c r="R60" s="1526">
        <f>(((D60-E60)*J60)+(E60*K60)-(D60*0.282*0.1))/10</f>
        <v>0</v>
      </c>
      <c r="S60" s="1526"/>
      <c r="T60" s="1526">
        <f t="shared" si="23"/>
        <v>0</v>
      </c>
      <c r="U60" s="1526">
        <f t="shared" si="24"/>
        <v>0</v>
      </c>
      <c r="V60" s="1526"/>
      <c r="W60" s="1522" t="e">
        <f t="shared" si="25"/>
        <v>#DIV/0!</v>
      </c>
      <c r="X60" s="1526"/>
      <c r="Y60" s="1526"/>
      <c r="Z60" s="1526">
        <f t="shared" si="26"/>
        <v>0</v>
      </c>
      <c r="AA60" s="1523"/>
      <c r="AB60" s="1533">
        <v>0.08</v>
      </c>
      <c r="AC60" s="1529">
        <f>+R60*AB60</f>
        <v>0</v>
      </c>
      <c r="AD60" s="1522" t="e">
        <f>(Z60+AC60)/D60*1000</f>
        <v>#DIV/0!</v>
      </c>
      <c r="AE60" s="1523"/>
    </row>
    <row r="61" spans="1:31" ht="15.75" customHeight="1">
      <c r="A61" s="803">
        <f t="shared" si="27"/>
        <v>34</v>
      </c>
      <c r="B61" s="799" t="s">
        <v>260</v>
      </c>
      <c r="C61" s="803" t="s">
        <v>241</v>
      </c>
      <c r="D61" s="1518">
        <f>+'T-1'!K57</f>
        <v>20.765999999999998</v>
      </c>
      <c r="E61" s="1518">
        <f>+D61*0%</f>
        <v>0</v>
      </c>
      <c r="F61" s="1523">
        <f>+'T-1'!G57</f>
        <v>4</v>
      </c>
      <c r="G61" s="1523">
        <f>+'T-1'!H57</f>
        <v>82889</v>
      </c>
      <c r="H61" s="1523"/>
      <c r="I61" s="1523"/>
      <c r="J61" s="1526">
        <v>6.95</v>
      </c>
      <c r="K61" s="1523"/>
      <c r="L61" s="1523"/>
      <c r="M61" s="1523"/>
      <c r="N61" s="1523">
        <v>700</v>
      </c>
      <c r="O61" s="1523"/>
      <c r="P61" s="1522">
        <f t="shared" si="21"/>
        <v>695.16180294712524</v>
      </c>
      <c r="Q61" s="1526"/>
      <c r="R61" s="1526">
        <f>(((D61-E61)*J61)+(E61*K61)-(D61*0*0.1))/10</f>
        <v>14.432370000000001</v>
      </c>
      <c r="S61" s="1526"/>
      <c r="T61" s="1526">
        <f t="shared" si="23"/>
        <v>3.3600000000000001E-3</v>
      </c>
      <c r="U61" s="1526">
        <f t="shared" si="24"/>
        <v>14.435730000000001</v>
      </c>
      <c r="V61" s="1526"/>
      <c r="W61" s="1522">
        <f t="shared" si="25"/>
        <v>688.21018491765392</v>
      </c>
      <c r="X61" s="1526"/>
      <c r="Y61" s="1526">
        <f>+U61*0.01</f>
        <v>0.14435730000000002</v>
      </c>
      <c r="Z61" s="1526">
        <f t="shared" si="26"/>
        <v>14.291372700000002</v>
      </c>
      <c r="AA61" s="1523"/>
      <c r="AB61" s="1533">
        <v>0.08</v>
      </c>
      <c r="AC61" s="1529">
        <f>+R61*AB61</f>
        <v>1.1545896</v>
      </c>
      <c r="AD61" s="1522">
        <f>(Z61+AC61)/D61*1000</f>
        <v>743.81018491765394</v>
      </c>
      <c r="AE61" s="1523"/>
    </row>
    <row r="62" spans="1:31" ht="15.75" customHeight="1">
      <c r="A62" s="803">
        <f t="shared" si="27"/>
        <v>35</v>
      </c>
      <c r="B62" s="799" t="s">
        <v>258</v>
      </c>
      <c r="C62" s="803" t="s">
        <v>241</v>
      </c>
      <c r="D62" s="1518"/>
      <c r="E62" s="1518"/>
      <c r="F62" s="1523"/>
      <c r="G62" s="1523"/>
      <c r="H62" s="1523"/>
      <c r="I62" s="1523"/>
      <c r="J62" s="1526">
        <v>4.4000000000000004</v>
      </c>
      <c r="K62" s="1523"/>
      <c r="L62" s="1537"/>
      <c r="M62" s="1537"/>
      <c r="N62" s="1537"/>
      <c r="O62" s="1523"/>
      <c r="P62" s="1522" t="e">
        <f t="shared" si="21"/>
        <v>#DIV/0!</v>
      </c>
      <c r="Q62" s="1526"/>
      <c r="R62" s="1526"/>
      <c r="S62" s="1526"/>
      <c r="T62" s="1526"/>
      <c r="U62" s="1526"/>
      <c r="V62" s="1526"/>
      <c r="W62" s="1526"/>
      <c r="X62" s="1526"/>
      <c r="Y62" s="1526"/>
      <c r="Z62" s="1526"/>
      <c r="AA62" s="1523"/>
      <c r="AB62" s="1525"/>
      <c r="AC62" s="1525"/>
      <c r="AD62" s="1523"/>
      <c r="AE62" s="1523"/>
    </row>
    <row r="63" spans="1:31" ht="15.75" customHeight="1">
      <c r="A63" s="803"/>
      <c r="B63" s="806" t="s">
        <v>2241</v>
      </c>
      <c r="C63" s="799"/>
      <c r="D63" s="1518">
        <f>SUM(D55:D62)</f>
        <v>1509.9490000000001</v>
      </c>
      <c r="E63" s="1518">
        <f>SUM(E55:E62)</f>
        <v>297.25295</v>
      </c>
      <c r="F63" s="1522">
        <f>SUM(F55:F62)</f>
        <v>36</v>
      </c>
      <c r="G63" s="1522">
        <f>SUM(G55:G62)</f>
        <v>660506</v>
      </c>
      <c r="H63" s="1523"/>
      <c r="I63" s="1523"/>
      <c r="J63" s="1523"/>
      <c r="K63" s="1523"/>
      <c r="L63" s="1523"/>
      <c r="M63" s="1523"/>
      <c r="N63" s="1523"/>
      <c r="O63" s="1523"/>
      <c r="P63" s="1520">
        <f t="shared" si="21"/>
        <v>571.83630596132718</v>
      </c>
      <c r="Q63" s="1521">
        <f>SUM(Q55:Q62)</f>
        <v>138.62807999999998</v>
      </c>
      <c r="R63" s="1521">
        <f>SUM(R55:R62)</f>
        <v>724.78533835000007</v>
      </c>
      <c r="S63" s="1521">
        <f>SUM(S55:S62)</f>
        <v>0</v>
      </c>
      <c r="T63" s="1521">
        <f>SUM(T55:T62)</f>
        <v>3.0240000000000003E-2</v>
      </c>
      <c r="U63" s="1521">
        <f>SUM(U55:U62)</f>
        <v>863.44365834999996</v>
      </c>
      <c r="V63" s="1526"/>
      <c r="W63" s="1520">
        <f>+Z63/D63*1000</f>
        <v>567.02348825599415</v>
      </c>
      <c r="X63" s="1526"/>
      <c r="Y63" s="1521">
        <f>SUM(Y55:Y62)</f>
        <v>7.2671092813499998</v>
      </c>
      <c r="Z63" s="1521">
        <f>SUM(Z55:Z62)</f>
        <v>856.17654906865005</v>
      </c>
      <c r="AA63" s="1523"/>
      <c r="AB63" s="1525"/>
      <c r="AC63" s="1521">
        <f>SUM(AC55:AC62)</f>
        <v>44.859147068000006</v>
      </c>
      <c r="AD63" s="1522">
        <f>(Z63+AC63)/D63*1000</f>
        <v>596.73253609005997</v>
      </c>
      <c r="AE63" s="1523"/>
    </row>
    <row r="64" spans="1:31" ht="15.75" customHeight="1">
      <c r="A64" s="803"/>
      <c r="B64" s="806"/>
      <c r="C64" s="799"/>
      <c r="D64" s="1518"/>
      <c r="E64" s="1518"/>
      <c r="F64" s="1523"/>
      <c r="G64" s="1523"/>
      <c r="H64" s="1523"/>
      <c r="I64" s="1523"/>
      <c r="J64" s="1523"/>
      <c r="K64" s="1523"/>
      <c r="L64" s="1523"/>
      <c r="M64" s="1523"/>
      <c r="N64" s="1523"/>
      <c r="O64" s="1523"/>
      <c r="P64" s="1523"/>
      <c r="Q64" s="1526"/>
      <c r="R64" s="1526"/>
      <c r="S64" s="1526"/>
      <c r="T64" s="1526"/>
      <c r="U64" s="1526"/>
      <c r="V64" s="1526"/>
      <c r="W64" s="1521"/>
      <c r="X64" s="1526"/>
      <c r="Y64" s="1526"/>
      <c r="Z64" s="1526"/>
      <c r="AA64" s="1523"/>
      <c r="AB64" s="1525"/>
      <c r="AC64" s="1525"/>
      <c r="AD64" s="1523"/>
      <c r="AE64" s="1523"/>
    </row>
    <row r="65" spans="1:31" ht="15.75" customHeight="1">
      <c r="A65" s="803"/>
      <c r="B65" s="809" t="s">
        <v>262</v>
      </c>
      <c r="C65" s="803"/>
      <c r="D65" s="1518">
        <f>+'T-1'!K61</f>
        <v>3606.7959999999998</v>
      </c>
      <c r="E65" s="1518"/>
      <c r="F65" s="1523">
        <f>+'T-1'!G61</f>
        <v>1165169</v>
      </c>
      <c r="G65" s="1523">
        <f>+'T-1'!H61</f>
        <v>2081106</v>
      </c>
      <c r="H65" s="1523"/>
      <c r="I65" s="1523"/>
      <c r="J65" s="1523"/>
      <c r="K65" s="1523"/>
      <c r="L65" s="1534"/>
      <c r="M65" s="1534"/>
      <c r="N65" s="1534"/>
      <c r="O65" s="1523"/>
      <c r="P65" s="1520">
        <f>+U65/D65*1000</f>
        <v>480.46761934977013</v>
      </c>
      <c r="Q65" s="1521">
        <f>+Q36+Q53+Q63</f>
        <v>186.10883519999999</v>
      </c>
      <c r="R65" s="1521">
        <f>+R36+R53+R63</f>
        <v>1496.7032584002736</v>
      </c>
      <c r="S65" s="1521">
        <f>+S36+S53+S63</f>
        <v>44.983638000000006</v>
      </c>
      <c r="T65" s="1521">
        <f>+T36+T53+T63</f>
        <v>0.14783999999999997</v>
      </c>
      <c r="U65" s="1521">
        <f>+U36+U53+U63</f>
        <v>1732.9486876002734</v>
      </c>
      <c r="V65" s="1526"/>
      <c r="W65" s="1520">
        <f>+Z65/D65*1000</f>
        <v>475.94194305167139</v>
      </c>
      <c r="X65" s="1526"/>
      <c r="Y65" s="1521">
        <f>+Y36+Y53+Y63</f>
        <v>16.3231911692775</v>
      </c>
      <c r="Z65" s="1521">
        <f>+Z36+Z53+Z63</f>
        <v>1716.625496430996</v>
      </c>
      <c r="AA65" s="1523"/>
      <c r="AB65" s="1525"/>
      <c r="AC65" s="1521">
        <f>+AC36+AC53+AC63</f>
        <v>68.020014555010945</v>
      </c>
      <c r="AD65" s="1522">
        <f>(Z65+AC65)/D65*1000</f>
        <v>494.80079022656315</v>
      </c>
      <c r="AE65" s="1523"/>
    </row>
    <row r="66" spans="1:31">
      <c r="AB66" s="829"/>
    </row>
  </sheetData>
  <mergeCells count="4">
    <mergeCell ref="AB2:AE2"/>
    <mergeCell ref="A2:C2"/>
    <mergeCell ref="A1:B1"/>
    <mergeCell ref="D2:F2"/>
  </mergeCells>
  <printOptions horizontalCentered="1"/>
  <pageMargins left="0.16" right="0.17"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C000"/>
  </sheetPr>
  <dimension ref="A1:AE68"/>
  <sheetViews>
    <sheetView showOutlineSymbols="0" view="pageBreakPreview" zoomScaleNormal="87" zoomScaleSheetLayoutView="100" workbookViewId="0">
      <pane xSplit="2" ySplit="10" topLeftCell="AA64" activePane="bottomRight" state="frozen"/>
      <selection activeCell="W16" sqref="W16"/>
      <selection pane="topRight" activeCell="W16" sqref="W16"/>
      <selection pane="bottomLeft" activeCell="W16" sqref="W16"/>
      <selection pane="bottomRight" activeCell="AJ77" sqref="AJ77"/>
    </sheetView>
  </sheetViews>
  <sheetFormatPr defaultColWidth="14.7109375" defaultRowHeight="15"/>
  <cols>
    <col min="1" max="1" width="5.5703125" style="897" customWidth="1"/>
    <col min="2" max="2" width="39.28515625" style="897" customWidth="1"/>
    <col min="3" max="3" width="11" style="897" customWidth="1"/>
    <col min="4" max="4" width="20" style="897" customWidth="1"/>
    <col min="5" max="5" width="20.140625" style="897" customWidth="1"/>
    <col min="6" max="6" width="14.7109375" style="897" customWidth="1"/>
    <col min="7" max="7" width="13.7109375" style="897" customWidth="1"/>
    <col min="8" max="8" width="14.7109375" style="897" customWidth="1"/>
    <col min="9" max="10" width="11.140625" style="897" customWidth="1"/>
    <col min="11" max="11" width="13.5703125" style="897" customWidth="1"/>
    <col min="12" max="12" width="11.42578125" style="897" customWidth="1"/>
    <col min="13" max="13" width="13.42578125" style="897" customWidth="1"/>
    <col min="14" max="14" width="11.28515625" style="897" customWidth="1"/>
    <col min="15" max="15" width="16.5703125" style="897" customWidth="1"/>
    <col min="16" max="16" width="10.42578125" style="897" customWidth="1"/>
    <col min="17" max="17" width="12.28515625" style="897" customWidth="1"/>
    <col min="18" max="18" width="11.85546875" style="897" customWidth="1"/>
    <col min="19" max="19" width="16.140625" style="897" customWidth="1"/>
    <col min="20" max="20" width="17.42578125" style="897" customWidth="1"/>
    <col min="21" max="21" width="11.85546875" style="897" customWidth="1"/>
    <col min="22" max="22" width="9.5703125" style="897" customWidth="1"/>
    <col min="23" max="23" width="10.5703125" style="897" customWidth="1"/>
    <col min="24" max="24" width="14.140625" style="897" customWidth="1"/>
    <col min="25" max="25" width="12.7109375" style="897" customWidth="1"/>
    <col min="26" max="26" width="11.28515625" style="897" customWidth="1"/>
    <col min="27" max="27" width="15" style="897" customWidth="1"/>
    <col min="28" max="28" width="8.5703125" style="897" customWidth="1"/>
    <col min="29" max="29" width="11.28515625" style="897" customWidth="1"/>
    <col min="30" max="30" width="16.5703125" style="897" customWidth="1"/>
    <col min="31" max="31" width="13.42578125" style="897" customWidth="1"/>
    <col min="32" max="16384" width="14.7109375" style="897"/>
  </cols>
  <sheetData>
    <row r="1" spans="1:31" s="1541" customFormat="1">
      <c r="A1" s="1891" t="s">
        <v>2268</v>
      </c>
      <c r="B1" s="1891"/>
      <c r="O1" s="1542" t="s">
        <v>269</v>
      </c>
      <c r="P1" s="1541" t="s">
        <v>3015</v>
      </c>
      <c r="R1" s="1543"/>
    </row>
    <row r="2" spans="1:31" ht="21.75" customHeight="1">
      <c r="A2" s="1892" t="s">
        <v>2415</v>
      </c>
      <c r="B2" s="1892"/>
      <c r="C2" s="1892"/>
      <c r="D2" s="1893" t="s">
        <v>2410</v>
      </c>
      <c r="E2" s="1893"/>
      <c r="F2" s="1893"/>
      <c r="G2" s="958"/>
      <c r="H2" s="958"/>
      <c r="J2" s="958"/>
      <c r="K2" s="958"/>
      <c r="L2" s="958"/>
      <c r="M2" s="958"/>
      <c r="N2" s="958"/>
      <c r="O2" s="958"/>
      <c r="P2" s="958"/>
      <c r="Q2" s="958"/>
      <c r="R2" s="959"/>
      <c r="S2" s="958"/>
      <c r="T2" s="958"/>
      <c r="U2" s="958"/>
      <c r="V2" s="958"/>
      <c r="W2" s="958"/>
      <c r="X2" s="958"/>
      <c r="Y2" s="958"/>
      <c r="Z2" s="958"/>
      <c r="AA2" s="957"/>
      <c r="AB2" s="1894" t="s">
        <v>2414</v>
      </c>
      <c r="AC2" s="1895"/>
      <c r="AD2" s="1895"/>
      <c r="AE2" s="1895"/>
    </row>
    <row r="3" spans="1:31" ht="16.5" customHeight="1">
      <c r="B3" s="958"/>
      <c r="C3" s="958"/>
      <c r="D3" s="958"/>
      <c r="E3" s="958"/>
      <c r="F3" s="958"/>
      <c r="G3" s="958"/>
      <c r="H3" s="958"/>
      <c r="I3" s="958"/>
      <c r="J3" s="958"/>
      <c r="K3" s="960" t="s">
        <v>1352</v>
      </c>
      <c r="L3" s="958"/>
      <c r="M3" s="958"/>
      <c r="N3" s="958"/>
      <c r="O3" s="958"/>
      <c r="P3" s="958"/>
      <c r="Q3" s="958"/>
      <c r="R3" s="959"/>
      <c r="S3" s="958"/>
      <c r="T3" s="958"/>
      <c r="U3" s="958"/>
      <c r="V3" s="958"/>
      <c r="W3" s="958"/>
      <c r="X3" s="958"/>
      <c r="Y3" s="958"/>
      <c r="Z3" s="958"/>
      <c r="AA3" s="957"/>
      <c r="AB3" s="957"/>
      <c r="AC3" s="957"/>
      <c r="AD3" s="957"/>
      <c r="AE3" s="957"/>
    </row>
    <row r="4" spans="1:31" ht="15" customHeight="1">
      <c r="A4" s="1467" t="s">
        <v>1763</v>
      </c>
      <c r="B4" s="1468" t="s">
        <v>1648</v>
      </c>
      <c r="C4" s="1468" t="s">
        <v>2408</v>
      </c>
      <c r="D4" s="1468" t="s">
        <v>2400</v>
      </c>
      <c r="E4" s="1468" t="s">
        <v>2400</v>
      </c>
      <c r="F4" s="1468" t="s">
        <v>2407</v>
      </c>
      <c r="G4" s="1468" t="s">
        <v>2406</v>
      </c>
      <c r="H4" s="1468" t="s">
        <v>2405</v>
      </c>
      <c r="I4" s="1468" t="s">
        <v>2372</v>
      </c>
      <c r="J4" s="1468" t="s">
        <v>2371</v>
      </c>
      <c r="K4" s="1469" t="s">
        <v>2404</v>
      </c>
      <c r="L4" s="1470" t="s">
        <v>2403</v>
      </c>
      <c r="M4" s="1471"/>
      <c r="N4" s="1471" t="s">
        <v>2402</v>
      </c>
      <c r="O4" s="1468" t="s">
        <v>2401</v>
      </c>
      <c r="P4" s="1468" t="s">
        <v>2398</v>
      </c>
      <c r="Q4" s="1468" t="s">
        <v>2382</v>
      </c>
      <c r="R4" s="1468" t="s">
        <v>2382</v>
      </c>
      <c r="S4" s="1468" t="s">
        <v>2382</v>
      </c>
      <c r="T4" s="1468" t="s">
        <v>2382</v>
      </c>
      <c r="U4" s="1468" t="s">
        <v>891</v>
      </c>
      <c r="V4" s="1468" t="s">
        <v>2356</v>
      </c>
      <c r="W4" s="1468" t="s">
        <v>2398</v>
      </c>
      <c r="X4" s="1472" t="s">
        <v>2400</v>
      </c>
      <c r="Y4" s="1484" t="s">
        <v>2399</v>
      </c>
      <c r="Z4" s="1471" t="s">
        <v>891</v>
      </c>
      <c r="AA4" s="1468" t="s">
        <v>2398</v>
      </c>
      <c r="AB4" s="1468" t="s">
        <v>2397</v>
      </c>
      <c r="AC4" s="1468" t="s">
        <v>891</v>
      </c>
      <c r="AD4" s="1468" t="s">
        <v>891</v>
      </c>
      <c r="AE4" s="1473" t="s">
        <v>2396</v>
      </c>
    </row>
    <row r="5" spans="1:31" ht="15" customHeight="1">
      <c r="A5" s="1474" t="s">
        <v>1214</v>
      </c>
      <c r="B5" s="950"/>
      <c r="C5" s="950" t="s">
        <v>2395</v>
      </c>
      <c r="D5" s="950" t="s">
        <v>2394</v>
      </c>
      <c r="E5" s="950" t="s">
        <v>2394</v>
      </c>
      <c r="F5" s="950" t="s">
        <v>2393</v>
      </c>
      <c r="G5" s="950" t="s">
        <v>2372</v>
      </c>
      <c r="H5" s="950" t="s">
        <v>2392</v>
      </c>
      <c r="I5" s="950" t="s">
        <v>2347</v>
      </c>
      <c r="J5" s="950" t="s">
        <v>2347</v>
      </c>
      <c r="K5" s="956" t="s">
        <v>2391</v>
      </c>
      <c r="L5" s="955" t="s">
        <v>2390</v>
      </c>
      <c r="M5" s="954" t="s">
        <v>2389</v>
      </c>
      <c r="N5" s="953" t="s">
        <v>2369</v>
      </c>
      <c r="O5" s="950" t="s">
        <v>2388</v>
      </c>
      <c r="P5" s="950" t="s">
        <v>2347</v>
      </c>
      <c r="Q5" s="950" t="s">
        <v>2387</v>
      </c>
      <c r="R5" s="950" t="s">
        <v>2387</v>
      </c>
      <c r="S5" s="950" t="s">
        <v>2386</v>
      </c>
      <c r="T5" s="950" t="s">
        <v>2385</v>
      </c>
      <c r="U5" s="950" t="s">
        <v>2382</v>
      </c>
      <c r="V5" s="950"/>
      <c r="W5" s="950" t="s">
        <v>2347</v>
      </c>
      <c r="X5" s="962" t="s">
        <v>2384</v>
      </c>
      <c r="Y5" s="1485" t="s">
        <v>2383</v>
      </c>
      <c r="Z5" s="953" t="s">
        <v>2382</v>
      </c>
      <c r="AA5" s="1475" t="s">
        <v>2381</v>
      </c>
      <c r="AB5" s="950" t="s">
        <v>2380</v>
      </c>
      <c r="AC5" s="950" t="s">
        <v>2379</v>
      </c>
      <c r="AD5" s="950" t="s">
        <v>2378</v>
      </c>
      <c r="AE5" s="1476" t="s">
        <v>2377</v>
      </c>
    </row>
    <row r="6" spans="1:31" ht="15" customHeight="1">
      <c r="A6" s="1474" t="s">
        <v>1420</v>
      </c>
      <c r="B6" s="950"/>
      <c r="C6" s="950"/>
      <c r="D6" s="950" t="s">
        <v>2413</v>
      </c>
      <c r="E6" s="950" t="s">
        <v>2413</v>
      </c>
      <c r="F6" s="950"/>
      <c r="G6" s="950" t="s">
        <v>891</v>
      </c>
      <c r="H6" s="950" t="s">
        <v>2375</v>
      </c>
      <c r="I6" s="950"/>
      <c r="J6" s="950"/>
      <c r="K6" s="1477" t="s">
        <v>2374</v>
      </c>
      <c r="L6" s="950"/>
      <c r="M6" s="950"/>
      <c r="N6" s="950" t="s">
        <v>2347</v>
      </c>
      <c r="O6" s="950" t="s">
        <v>2373</v>
      </c>
      <c r="P6" s="950"/>
      <c r="Q6" s="950" t="s">
        <v>2372</v>
      </c>
      <c r="R6" s="950" t="s">
        <v>2371</v>
      </c>
      <c r="S6" s="950" t="s">
        <v>2370</v>
      </c>
      <c r="T6" s="950" t="s">
        <v>2369</v>
      </c>
      <c r="U6" s="950"/>
      <c r="V6" s="950"/>
      <c r="W6" s="950" t="s">
        <v>2366</v>
      </c>
      <c r="X6" s="1475" t="s">
        <v>2368</v>
      </c>
      <c r="Y6" s="1485" t="s">
        <v>2367</v>
      </c>
      <c r="Z6" s="953" t="s">
        <v>2366</v>
      </c>
      <c r="AA6" s="1475" t="s">
        <v>2365</v>
      </c>
      <c r="AB6" s="950"/>
      <c r="AC6" s="950" t="s">
        <v>2364</v>
      </c>
      <c r="AD6" s="950" t="s">
        <v>2363</v>
      </c>
      <c r="AE6" s="1476" t="s">
        <v>2362</v>
      </c>
    </row>
    <row r="7" spans="1:31" ht="15" customHeight="1">
      <c r="A7" s="1474"/>
      <c r="B7" s="950"/>
      <c r="C7" s="950"/>
      <c r="D7" s="950" t="s">
        <v>891</v>
      </c>
      <c r="E7" s="950" t="s">
        <v>2361</v>
      </c>
      <c r="F7" s="950"/>
      <c r="G7" s="950"/>
      <c r="H7" s="950" t="s">
        <v>2360</v>
      </c>
      <c r="I7" s="950"/>
      <c r="J7" s="950"/>
      <c r="K7" s="951" t="s">
        <v>2359</v>
      </c>
      <c r="L7" s="950"/>
      <c r="M7" s="950"/>
      <c r="N7" s="950" t="s">
        <v>2358</v>
      </c>
      <c r="O7" s="950" t="s">
        <v>2347</v>
      </c>
      <c r="P7" s="950"/>
      <c r="Q7" s="950" t="s">
        <v>2347</v>
      </c>
      <c r="R7" s="950" t="s">
        <v>2347</v>
      </c>
      <c r="S7" s="950" t="s">
        <v>2357</v>
      </c>
      <c r="T7" s="950" t="s">
        <v>2347</v>
      </c>
      <c r="U7" s="950"/>
      <c r="V7" s="950"/>
      <c r="W7" s="950" t="s">
        <v>2356</v>
      </c>
      <c r="X7" s="1478"/>
      <c r="Y7" s="1486"/>
      <c r="Z7" s="953" t="s">
        <v>2356</v>
      </c>
      <c r="AA7" s="1475" t="s">
        <v>2355</v>
      </c>
      <c r="AB7" s="950"/>
      <c r="AC7" s="950"/>
      <c r="AD7" s="950" t="s">
        <v>2354</v>
      </c>
      <c r="AE7" s="1476" t="s">
        <v>2353</v>
      </c>
    </row>
    <row r="8" spans="1:31" ht="15" customHeight="1">
      <c r="A8" s="1474"/>
      <c r="B8" s="950"/>
      <c r="C8" s="950"/>
      <c r="D8" s="950"/>
      <c r="E8" s="950" t="s">
        <v>2352</v>
      </c>
      <c r="F8" s="950"/>
      <c r="G8" s="950"/>
      <c r="H8" s="950" t="s">
        <v>2351</v>
      </c>
      <c r="I8" s="950"/>
      <c r="J8" s="950"/>
      <c r="K8" s="951" t="s">
        <v>2350</v>
      </c>
      <c r="L8" s="950"/>
      <c r="M8" s="950"/>
      <c r="N8" s="950" t="s">
        <v>2349</v>
      </c>
      <c r="O8" s="950" t="s">
        <v>2348</v>
      </c>
      <c r="P8" s="950"/>
      <c r="Q8" s="952"/>
      <c r="R8" s="952"/>
      <c r="S8" s="952" t="s">
        <v>2347</v>
      </c>
      <c r="T8" s="952"/>
      <c r="U8" s="950"/>
      <c r="V8" s="950"/>
      <c r="W8" s="950"/>
      <c r="X8" s="1478"/>
      <c r="Y8" s="1486"/>
      <c r="Z8" s="953"/>
      <c r="AA8" s="950" t="s">
        <v>2346</v>
      </c>
      <c r="AB8" s="950"/>
      <c r="AC8" s="950"/>
      <c r="AD8" s="951" t="s">
        <v>2345</v>
      </c>
      <c r="AE8" s="1476"/>
    </row>
    <row r="9" spans="1:31" ht="15" customHeight="1">
      <c r="A9" s="1479"/>
      <c r="B9" s="1480"/>
      <c r="C9" s="1480"/>
      <c r="D9" s="1480" t="s">
        <v>1373</v>
      </c>
      <c r="E9" s="1480" t="s">
        <v>1373</v>
      </c>
      <c r="F9" s="1480"/>
      <c r="G9" s="1480" t="s">
        <v>2344</v>
      </c>
      <c r="H9" s="1480" t="s">
        <v>2344</v>
      </c>
      <c r="I9" s="1480" t="s">
        <v>2343</v>
      </c>
      <c r="J9" s="1480" t="s">
        <v>2340</v>
      </c>
      <c r="K9" s="1480" t="s">
        <v>2340</v>
      </c>
      <c r="L9" s="1480" t="s">
        <v>2342</v>
      </c>
      <c r="M9" s="1480" t="s">
        <v>2342</v>
      </c>
      <c r="N9" s="1480" t="s">
        <v>2342</v>
      </c>
      <c r="O9" s="1480" t="s">
        <v>2341</v>
      </c>
      <c r="P9" s="1480" t="s">
        <v>2340</v>
      </c>
      <c r="Q9" s="1480" t="s">
        <v>2339</v>
      </c>
      <c r="R9" s="1480" t="s">
        <v>2339</v>
      </c>
      <c r="S9" s="1480" t="s">
        <v>2339</v>
      </c>
      <c r="T9" s="1480" t="s">
        <v>2339</v>
      </c>
      <c r="U9" s="1480" t="s">
        <v>2339</v>
      </c>
      <c r="V9" s="1480" t="s">
        <v>2340</v>
      </c>
      <c r="W9" s="1480" t="s">
        <v>2340</v>
      </c>
      <c r="X9" s="1482" t="s">
        <v>1373</v>
      </c>
      <c r="Y9" s="1487" t="s">
        <v>2339</v>
      </c>
      <c r="Z9" s="1483" t="s">
        <v>2339</v>
      </c>
      <c r="AA9" s="1480" t="s">
        <v>1372</v>
      </c>
      <c r="AB9" s="1480" t="s">
        <v>2338</v>
      </c>
      <c r="AC9" s="1480" t="s">
        <v>2337</v>
      </c>
      <c r="AD9" s="1480" t="s">
        <v>2336</v>
      </c>
      <c r="AE9" s="1481"/>
    </row>
    <row r="10" spans="1:31" ht="15.75" customHeight="1">
      <c r="A10" s="949">
        <v>1</v>
      </c>
      <c r="B10" s="949">
        <v>2</v>
      </c>
      <c r="C10" s="949">
        <v>3</v>
      </c>
      <c r="D10" s="949">
        <v>4</v>
      </c>
      <c r="E10" s="949">
        <v>5</v>
      </c>
      <c r="F10" s="949">
        <v>6</v>
      </c>
      <c r="G10" s="949">
        <v>7</v>
      </c>
      <c r="H10" s="949">
        <v>8</v>
      </c>
      <c r="I10" s="949">
        <v>9</v>
      </c>
      <c r="J10" s="949">
        <v>10</v>
      </c>
      <c r="K10" s="949">
        <v>11</v>
      </c>
      <c r="L10" s="949">
        <v>12</v>
      </c>
      <c r="M10" s="949">
        <v>13</v>
      </c>
      <c r="N10" s="949">
        <v>14</v>
      </c>
      <c r="O10" s="949">
        <v>15</v>
      </c>
      <c r="P10" s="949">
        <v>16</v>
      </c>
      <c r="Q10" s="949">
        <v>17</v>
      </c>
      <c r="R10" s="949">
        <v>18</v>
      </c>
      <c r="S10" s="949">
        <v>19</v>
      </c>
      <c r="T10" s="949">
        <v>20</v>
      </c>
      <c r="U10" s="949">
        <v>21</v>
      </c>
      <c r="V10" s="949">
        <v>22</v>
      </c>
      <c r="W10" s="949">
        <v>23</v>
      </c>
      <c r="X10" s="949">
        <v>24</v>
      </c>
      <c r="Y10" s="949">
        <v>25</v>
      </c>
      <c r="Z10" s="949">
        <v>26</v>
      </c>
      <c r="AA10" s="949">
        <v>27</v>
      </c>
      <c r="AB10" s="949">
        <v>28</v>
      </c>
      <c r="AC10" s="949">
        <v>29</v>
      </c>
      <c r="AD10" s="949">
        <v>30</v>
      </c>
      <c r="AE10" s="949">
        <v>31</v>
      </c>
    </row>
    <row r="11" spans="1:31" ht="15.75" customHeight="1">
      <c r="A11" s="803"/>
      <c r="B11" s="809" t="s">
        <v>887</v>
      </c>
      <c r="C11" s="803"/>
      <c r="D11" s="1450"/>
      <c r="E11" s="1450"/>
      <c r="F11" s="1450"/>
      <c r="G11" s="912"/>
      <c r="H11" s="912"/>
      <c r="I11" s="912"/>
      <c r="J11" s="912"/>
      <c r="K11" s="912"/>
      <c r="L11" s="1450"/>
      <c r="M11" s="1450"/>
      <c r="N11" s="1450"/>
      <c r="O11" s="912"/>
      <c r="P11" s="912"/>
      <c r="Q11" s="912"/>
      <c r="R11" s="912"/>
      <c r="S11" s="912"/>
      <c r="T11" s="912"/>
      <c r="U11" s="912"/>
      <c r="V11" s="912"/>
      <c r="W11" s="912"/>
      <c r="X11" s="912"/>
      <c r="Y11" s="912"/>
      <c r="Z11" s="912"/>
      <c r="AA11" s="912"/>
      <c r="AB11" s="1451"/>
      <c r="AC11" s="1452"/>
      <c r="AD11" s="912"/>
      <c r="AE11" s="912"/>
    </row>
    <row r="12" spans="1:31" ht="15.75" customHeight="1">
      <c r="A12" s="803">
        <v>1</v>
      </c>
      <c r="B12" s="799" t="s">
        <v>1374</v>
      </c>
      <c r="C12" s="803" t="s">
        <v>243</v>
      </c>
      <c r="D12" s="941"/>
      <c r="E12" s="941"/>
      <c r="F12" s="1450"/>
      <c r="G12" s="912"/>
      <c r="H12" s="912"/>
      <c r="I12" s="912"/>
      <c r="J12" s="912"/>
      <c r="K12" s="912"/>
      <c r="L12" s="1450"/>
      <c r="M12" s="1450"/>
      <c r="N12" s="1450"/>
      <c r="O12" s="912"/>
      <c r="P12" s="912"/>
      <c r="Q12" s="912"/>
      <c r="R12" s="912"/>
      <c r="S12" s="912"/>
      <c r="T12" s="912"/>
      <c r="U12" s="912"/>
      <c r="V12" s="1453"/>
      <c r="W12" s="912"/>
      <c r="X12" s="912"/>
      <c r="Y12" s="912"/>
      <c r="Z12" s="912"/>
      <c r="AA12" s="912"/>
      <c r="AB12" s="1451"/>
      <c r="AC12" s="1452"/>
      <c r="AD12" s="912"/>
      <c r="AE12" s="912"/>
    </row>
    <row r="13" spans="1:31" ht="15.75" customHeight="1">
      <c r="A13" s="803"/>
      <c r="B13" s="803" t="s">
        <v>882</v>
      </c>
      <c r="C13" s="799"/>
      <c r="D13" s="941">
        <f>+'T-1'!O9</f>
        <v>147.13999999999999</v>
      </c>
      <c r="E13" s="941"/>
      <c r="F13" s="1450">
        <f>+'T-1'!M9</f>
        <v>377082</v>
      </c>
      <c r="G13" s="1450">
        <f>+'T-1'!N9</f>
        <v>23232</v>
      </c>
      <c r="H13" s="912"/>
      <c r="I13" s="912">
        <v>65</v>
      </c>
      <c r="J13" s="912"/>
      <c r="K13" s="912"/>
      <c r="L13" s="1450"/>
      <c r="M13" s="1450"/>
      <c r="N13" s="1450"/>
      <c r="O13" s="912"/>
      <c r="P13" s="961">
        <f>+U13/D13*1000</f>
        <v>199.89395133886097</v>
      </c>
      <c r="Q13" s="912"/>
      <c r="R13" s="912"/>
      <c r="S13" s="1453">
        <f>F13*I13*12/10^7</f>
        <v>29.412396000000001</v>
      </c>
      <c r="T13" s="912"/>
      <c r="U13" s="1453">
        <f t="shared" ref="U13:U18" si="0">SUM(Q13:T13)</f>
        <v>29.412396000000001</v>
      </c>
      <c r="V13" s="1453"/>
      <c r="W13" s="961">
        <f>+Z13/D13*1000</f>
        <v>199.89395133886097</v>
      </c>
      <c r="X13" s="912"/>
      <c r="Y13" s="912"/>
      <c r="Z13" s="1453">
        <f t="shared" ref="Z13:Z18" si="1">+U13-Y13</f>
        <v>29.412396000000001</v>
      </c>
      <c r="AA13" s="912"/>
      <c r="AB13" s="1451"/>
      <c r="AC13" s="1452"/>
      <c r="AD13" s="961">
        <f>+Z13/D13*1000</f>
        <v>199.89395133886097</v>
      </c>
      <c r="AE13" s="912"/>
    </row>
    <row r="14" spans="1:31" ht="15.75" customHeight="1">
      <c r="A14" s="803"/>
      <c r="B14" s="803" t="s">
        <v>322</v>
      </c>
      <c r="C14" s="799"/>
      <c r="D14" s="941">
        <f>+'T-1'!O10</f>
        <v>1362.5909999999999</v>
      </c>
      <c r="E14" s="941"/>
      <c r="F14" s="1450">
        <f>+'T-1'!M10</f>
        <v>1092177</v>
      </c>
      <c r="G14" s="1450">
        <f>+'T-1'!N10</f>
        <v>1118907</v>
      </c>
      <c r="H14" s="912">
        <f>+G14-F14</f>
        <v>26730</v>
      </c>
      <c r="I14" s="912"/>
      <c r="J14" s="912"/>
      <c r="K14" s="912"/>
      <c r="L14" s="1450">
        <v>20</v>
      </c>
      <c r="M14" s="1450">
        <v>20</v>
      </c>
      <c r="N14" s="1450"/>
      <c r="O14" s="912"/>
      <c r="P14" s="912"/>
      <c r="Q14" s="912"/>
      <c r="R14" s="912"/>
      <c r="S14" s="1453">
        <f>(((F14*L14)+(H14*M14))*12)/10^7</f>
        <v>26.853767999999999</v>
      </c>
      <c r="T14" s="912"/>
      <c r="U14" s="1453">
        <f t="shared" si="0"/>
        <v>26.853767999999999</v>
      </c>
      <c r="V14" s="1453">
        <v>0.1</v>
      </c>
      <c r="W14" s="1453"/>
      <c r="X14" s="1454">
        <f>+D14*41%</f>
        <v>558.66230999999993</v>
      </c>
      <c r="Y14" s="1453">
        <f>+V14*X14/10</f>
        <v>5.5866230999999997</v>
      </c>
      <c r="Z14" s="1453">
        <f t="shared" si="1"/>
        <v>21.267144899999998</v>
      </c>
      <c r="AA14" s="912"/>
      <c r="AB14" s="1451"/>
      <c r="AC14" s="1452"/>
      <c r="AD14" s="1450"/>
      <c r="AE14" s="912"/>
    </row>
    <row r="15" spans="1:31" ht="15.75" customHeight="1">
      <c r="A15" s="803"/>
      <c r="B15" s="803" t="s">
        <v>498</v>
      </c>
      <c r="C15" s="799"/>
      <c r="D15" s="941">
        <f>+'T-1'!O11</f>
        <v>654.7731638281125</v>
      </c>
      <c r="E15" s="941"/>
      <c r="F15" s="912"/>
      <c r="G15" s="912"/>
      <c r="H15" s="912"/>
      <c r="I15" s="912"/>
      <c r="J15" s="1453">
        <v>2.2999999999999998</v>
      </c>
      <c r="K15" s="912"/>
      <c r="L15" s="1450"/>
      <c r="M15" s="1450"/>
      <c r="N15" s="1450"/>
      <c r="O15" s="912"/>
      <c r="P15" s="912"/>
      <c r="Q15" s="912"/>
      <c r="R15" s="1453">
        <f>(D15*J15)/10</f>
        <v>150.59782768046585</v>
      </c>
      <c r="S15" s="912"/>
      <c r="T15" s="912"/>
      <c r="U15" s="1453">
        <f t="shared" si="0"/>
        <v>150.59782768046585</v>
      </c>
      <c r="V15" s="1453"/>
      <c r="W15" s="1453"/>
      <c r="X15" s="1453"/>
      <c r="Y15" s="1453"/>
      <c r="Z15" s="1453">
        <f t="shared" si="1"/>
        <v>150.59782768046585</v>
      </c>
      <c r="AA15" s="912"/>
      <c r="AB15" s="1451"/>
      <c r="AC15" s="1452"/>
      <c r="AD15" s="1450"/>
      <c r="AE15" s="912"/>
    </row>
    <row r="16" spans="1:31" ht="15.75" customHeight="1">
      <c r="A16" s="803"/>
      <c r="B16" s="803" t="s">
        <v>2254</v>
      </c>
      <c r="C16" s="799"/>
      <c r="D16" s="941">
        <f>+'T-1'!O12</f>
        <v>679.02215689955233</v>
      </c>
      <c r="E16" s="941"/>
      <c r="F16" s="912"/>
      <c r="G16" s="912"/>
      <c r="H16" s="912"/>
      <c r="I16" s="912"/>
      <c r="J16" s="1453">
        <v>4</v>
      </c>
      <c r="K16" s="912"/>
      <c r="L16" s="1450"/>
      <c r="M16" s="1450"/>
      <c r="N16" s="1450"/>
      <c r="O16" s="912"/>
      <c r="P16" s="912"/>
      <c r="Q16" s="912"/>
      <c r="R16" s="1453">
        <f>(D16*J16)/10</f>
        <v>271.60886275982091</v>
      </c>
      <c r="S16" s="912"/>
      <c r="T16" s="912"/>
      <c r="U16" s="1453">
        <f t="shared" si="0"/>
        <v>271.60886275982091</v>
      </c>
      <c r="V16" s="1453"/>
      <c r="W16" s="1453"/>
      <c r="X16" s="1453"/>
      <c r="Y16" s="1453"/>
      <c r="Z16" s="1453">
        <f t="shared" si="1"/>
        <v>271.60886275982091</v>
      </c>
      <c r="AA16" s="912"/>
      <c r="AB16" s="1451"/>
      <c r="AC16" s="1452"/>
      <c r="AD16" s="1450"/>
      <c r="AE16" s="912"/>
    </row>
    <row r="17" spans="1:31" ht="15.75" customHeight="1">
      <c r="A17" s="803"/>
      <c r="B17" s="803" t="s">
        <v>2253</v>
      </c>
      <c r="C17" s="799"/>
      <c r="D17" s="941">
        <f>+'T-1'!O13</f>
        <v>22.927281966528586</v>
      </c>
      <c r="E17" s="941"/>
      <c r="F17" s="912"/>
      <c r="G17" s="912"/>
      <c r="H17" s="912"/>
      <c r="I17" s="912"/>
      <c r="J17" s="1453">
        <v>5</v>
      </c>
      <c r="K17" s="912"/>
      <c r="L17" s="1450"/>
      <c r="M17" s="1450"/>
      <c r="N17" s="1450"/>
      <c r="O17" s="912"/>
      <c r="P17" s="912"/>
      <c r="Q17" s="912"/>
      <c r="R17" s="1453">
        <f>(D17*J17)/10</f>
        <v>11.463640983264293</v>
      </c>
      <c r="S17" s="912"/>
      <c r="T17" s="912"/>
      <c r="U17" s="1453">
        <f t="shared" si="0"/>
        <v>11.463640983264293</v>
      </c>
      <c r="V17" s="1453"/>
      <c r="W17" s="1453"/>
      <c r="X17" s="1453"/>
      <c r="Y17" s="1453"/>
      <c r="Z17" s="1453">
        <f t="shared" si="1"/>
        <v>11.463640983264293</v>
      </c>
      <c r="AA17" s="912"/>
      <c r="AB17" s="1451"/>
      <c r="AC17" s="1452"/>
      <c r="AD17" s="1450"/>
      <c r="AE17" s="912"/>
    </row>
    <row r="18" spans="1:31" ht="15.75" customHeight="1">
      <c r="A18" s="803"/>
      <c r="B18" s="803" t="s">
        <v>499</v>
      </c>
      <c r="C18" s="799"/>
      <c r="D18" s="941">
        <f>+'T-1'!O14</f>
        <v>5.868397305806317</v>
      </c>
      <c r="E18" s="941"/>
      <c r="F18" s="912"/>
      <c r="G18" s="912"/>
      <c r="H18" s="912"/>
      <c r="I18" s="912"/>
      <c r="J18" s="1453">
        <v>5.4</v>
      </c>
      <c r="K18" s="912"/>
      <c r="L18" s="1450"/>
      <c r="M18" s="1450"/>
      <c r="N18" s="1450"/>
      <c r="O18" s="912"/>
      <c r="P18" s="912"/>
      <c r="Q18" s="912"/>
      <c r="R18" s="1453">
        <f>(D18*J18)/10</f>
        <v>3.1689345451354116</v>
      </c>
      <c r="S18" s="912"/>
      <c r="T18" s="912"/>
      <c r="U18" s="1453">
        <f t="shared" si="0"/>
        <v>3.1689345451354116</v>
      </c>
      <c r="V18" s="1453"/>
      <c r="W18" s="1453"/>
      <c r="X18" s="1453"/>
      <c r="Y18" s="1453"/>
      <c r="Z18" s="1453">
        <f t="shared" si="1"/>
        <v>3.1689345451354116</v>
      </c>
      <c r="AA18" s="912"/>
      <c r="AB18" s="1451"/>
      <c r="AC18" s="1452"/>
      <c r="AD18" s="1450"/>
      <c r="AE18" s="912"/>
    </row>
    <row r="19" spans="1:31" s="915" customFormat="1" ht="15.75" customHeight="1">
      <c r="A19" s="798"/>
      <c r="B19" s="798"/>
      <c r="C19" s="806" t="s">
        <v>888</v>
      </c>
      <c r="D19" s="1455">
        <f>+D13+D14</f>
        <v>1509.7309999999998</v>
      </c>
      <c r="E19" s="1455"/>
      <c r="F19" s="1448">
        <f>+F13+F14</f>
        <v>1469259</v>
      </c>
      <c r="G19" s="1448">
        <f>+G13+G14</f>
        <v>1142139</v>
      </c>
      <c r="H19" s="1457"/>
      <c r="I19" s="1457"/>
      <c r="J19" s="1458"/>
      <c r="K19" s="1457"/>
      <c r="L19" s="1448"/>
      <c r="M19" s="1448"/>
      <c r="N19" s="1448"/>
      <c r="O19" s="1457"/>
      <c r="P19" s="961">
        <f>+U19/D19*1000</f>
        <v>326.61807300021428</v>
      </c>
      <c r="Q19" s="1458">
        <f>SUM(Q13:Q18)</f>
        <v>0</v>
      </c>
      <c r="R19" s="1458">
        <f>SUM(R13:R18)</f>
        <v>436.83926596868645</v>
      </c>
      <c r="S19" s="1458">
        <f>SUM(S13:S18)</f>
        <v>56.266164000000003</v>
      </c>
      <c r="T19" s="1458">
        <f>SUM(T13:T18)</f>
        <v>0</v>
      </c>
      <c r="U19" s="1458">
        <f>SUM(U13:U18)</f>
        <v>493.10542996868645</v>
      </c>
      <c r="V19" s="1458"/>
      <c r="W19" s="961">
        <f>+Z19/D19*1000</f>
        <v>322.91766339082028</v>
      </c>
      <c r="X19" s="1457"/>
      <c r="Y19" s="1458">
        <f>SUM(Y13:Y18)</f>
        <v>5.5866230999999997</v>
      </c>
      <c r="Z19" s="1458">
        <f>SUM(Z13:Z18)</f>
        <v>487.51880686868645</v>
      </c>
      <c r="AA19" s="1457"/>
      <c r="AB19" s="948">
        <v>0.04</v>
      </c>
      <c r="AC19" s="1459">
        <f>+R19*AB19</f>
        <v>17.473570638747457</v>
      </c>
      <c r="AD19" s="961">
        <f>(Z19+AC19)/D19*1000</f>
        <v>334.49162632775904</v>
      </c>
      <c r="AE19" s="1457"/>
    </row>
    <row r="20" spans="1:31" ht="15.75" customHeight="1">
      <c r="A20" s="803">
        <v>2</v>
      </c>
      <c r="B20" s="799" t="s">
        <v>2252</v>
      </c>
      <c r="C20" s="803" t="s">
        <v>243</v>
      </c>
      <c r="D20" s="941">
        <f>+'T-1'!O16</f>
        <v>251.41</v>
      </c>
      <c r="E20" s="941"/>
      <c r="F20" s="1450">
        <f>+'T-1'!M16</f>
        <v>59850</v>
      </c>
      <c r="G20" s="1450">
        <f>+'T-1'!N16</f>
        <v>150108</v>
      </c>
      <c r="H20" s="912">
        <f>+G20-F20</f>
        <v>90258</v>
      </c>
      <c r="I20" s="912"/>
      <c r="J20" s="1453"/>
      <c r="K20" s="912"/>
      <c r="L20" s="1450">
        <v>30</v>
      </c>
      <c r="M20" s="1450">
        <v>30</v>
      </c>
      <c r="N20" s="1450"/>
      <c r="O20" s="912"/>
      <c r="P20" s="912"/>
      <c r="Q20" s="912"/>
      <c r="R20" s="912"/>
      <c r="S20" s="1453">
        <f>(((F20*L20)+(H20*M20))*12)/10^7</f>
        <v>5.4038880000000002</v>
      </c>
      <c r="T20" s="912"/>
      <c r="U20" s="1453">
        <f>SUM(Q20:T20)</f>
        <v>5.4038880000000002</v>
      </c>
      <c r="V20" s="1453">
        <v>0.1</v>
      </c>
      <c r="W20" s="912"/>
      <c r="X20" s="1454">
        <f>+D20*70%</f>
        <v>175.98699999999999</v>
      </c>
      <c r="Y20" s="1453">
        <f>+V20*X20/10</f>
        <v>1.75987</v>
      </c>
      <c r="Z20" s="1453">
        <f>+U20-Y20</f>
        <v>3.644018</v>
      </c>
      <c r="AA20" s="912"/>
      <c r="AB20" s="1451"/>
      <c r="AC20" s="1452"/>
      <c r="AD20" s="1450"/>
      <c r="AE20" s="912"/>
    </row>
    <row r="21" spans="1:31" ht="15.75" customHeight="1">
      <c r="A21" s="803"/>
      <c r="B21" s="803" t="s">
        <v>1792</v>
      </c>
      <c r="C21" s="803"/>
      <c r="D21" s="941">
        <f>+'T-1'!O17</f>
        <v>87.447584088579049</v>
      </c>
      <c r="E21" s="941"/>
      <c r="F21" s="1450"/>
      <c r="G21" s="1450"/>
      <c r="H21" s="912"/>
      <c r="I21" s="912"/>
      <c r="J21" s="1453">
        <v>5.0999999999999996</v>
      </c>
      <c r="K21" s="912"/>
      <c r="L21" s="1450"/>
      <c r="M21" s="1450"/>
      <c r="N21" s="1450"/>
      <c r="O21" s="912"/>
      <c r="P21" s="912"/>
      <c r="Q21" s="912"/>
      <c r="R21" s="1453">
        <f>(D21*J21)/10</f>
        <v>44.598267885175311</v>
      </c>
      <c r="S21" s="912"/>
      <c r="T21" s="912"/>
      <c r="U21" s="1453">
        <f>SUM(Q21:T21)</f>
        <v>44.598267885175311</v>
      </c>
      <c r="V21" s="1453"/>
      <c r="W21" s="912"/>
      <c r="X21" s="912"/>
      <c r="Y21" s="912"/>
      <c r="Z21" s="1453">
        <f>+U21-Y21</f>
        <v>44.598267885175311</v>
      </c>
      <c r="AA21" s="912"/>
      <c r="AB21" s="1451"/>
      <c r="AC21" s="1452"/>
      <c r="AD21" s="1450"/>
      <c r="AE21" s="912"/>
    </row>
    <row r="22" spans="1:31" ht="15.75" customHeight="1">
      <c r="A22" s="803"/>
      <c r="B22" s="803" t="s">
        <v>291</v>
      </c>
      <c r="C22" s="799"/>
      <c r="D22" s="941">
        <f>+'T-1'!O18</f>
        <v>68.854482017633799</v>
      </c>
      <c r="E22" s="941"/>
      <c r="F22" s="1450"/>
      <c r="G22" s="1450"/>
      <c r="H22" s="912"/>
      <c r="I22" s="912"/>
      <c r="J22" s="1453">
        <v>6.2</v>
      </c>
      <c r="K22" s="912"/>
      <c r="L22" s="1450"/>
      <c r="M22" s="1450"/>
      <c r="N22" s="1450"/>
      <c r="O22" s="912"/>
      <c r="P22" s="912"/>
      <c r="Q22" s="1453"/>
      <c r="R22" s="1453">
        <f>(D22*J22)/10</f>
        <v>42.68977885093296</v>
      </c>
      <c r="S22" s="1453"/>
      <c r="T22" s="1453"/>
      <c r="U22" s="1453">
        <f>SUM(Q22:T22)</f>
        <v>42.68977885093296</v>
      </c>
      <c r="V22" s="1453"/>
      <c r="W22" s="1453"/>
      <c r="X22" s="1453"/>
      <c r="Y22" s="1453"/>
      <c r="Z22" s="1453">
        <f>+U22-Y22</f>
        <v>42.68977885093296</v>
      </c>
      <c r="AA22" s="912"/>
      <c r="AB22" s="1451"/>
      <c r="AC22" s="1452"/>
      <c r="AD22" s="1450"/>
      <c r="AE22" s="912"/>
    </row>
    <row r="23" spans="1:31" ht="15.75" customHeight="1">
      <c r="A23" s="803"/>
      <c r="B23" s="803" t="s">
        <v>292</v>
      </c>
      <c r="C23" s="803"/>
      <c r="D23" s="941">
        <f>+'T-1'!O19</f>
        <v>95.107933893787163</v>
      </c>
      <c r="E23" s="941"/>
      <c r="F23" s="1450"/>
      <c r="G23" s="1450"/>
      <c r="H23" s="912"/>
      <c r="I23" s="912"/>
      <c r="J23" s="1453">
        <v>6.9</v>
      </c>
      <c r="K23" s="912"/>
      <c r="L23" s="1450"/>
      <c r="M23" s="1450"/>
      <c r="N23" s="1450"/>
      <c r="O23" s="912"/>
      <c r="P23" s="912"/>
      <c r="Q23" s="912"/>
      <c r="R23" s="1453">
        <f>(D23*J23)/10</f>
        <v>65.624474386713146</v>
      </c>
      <c r="S23" s="912"/>
      <c r="T23" s="912"/>
      <c r="U23" s="1453">
        <f>SUM(Q23:T23)</f>
        <v>65.624474386713146</v>
      </c>
      <c r="V23" s="1453"/>
      <c r="W23" s="1453"/>
      <c r="X23" s="1453"/>
      <c r="Y23" s="1453"/>
      <c r="Z23" s="1453">
        <f>+U23-Y23</f>
        <v>65.624474386713146</v>
      </c>
      <c r="AA23" s="912"/>
      <c r="AB23" s="1451"/>
      <c r="AC23" s="1452"/>
      <c r="AD23" s="1450"/>
      <c r="AE23" s="912"/>
    </row>
    <row r="24" spans="1:31" ht="15.75" customHeight="1">
      <c r="A24" s="803"/>
      <c r="B24" s="803"/>
      <c r="C24" s="806" t="s">
        <v>888</v>
      </c>
      <c r="D24" s="1455">
        <f>SUM(D21:D23)</f>
        <v>251.41000000000003</v>
      </c>
      <c r="E24" s="941"/>
      <c r="F24" s="1450">
        <f>+F20</f>
        <v>59850</v>
      </c>
      <c r="G24" s="1450">
        <f>+G20</f>
        <v>150108</v>
      </c>
      <c r="H24" s="912"/>
      <c r="I24" s="912"/>
      <c r="J24" s="1453"/>
      <c r="K24" s="912"/>
      <c r="L24" s="1450"/>
      <c r="M24" s="1450"/>
      <c r="N24" s="1450"/>
      <c r="O24" s="912"/>
      <c r="P24" s="961">
        <f t="shared" ref="P24:P32" si="2">+U24/D24*1000</f>
        <v>629.714049253496</v>
      </c>
      <c r="Q24" s="912"/>
      <c r="R24" s="1458">
        <f>SUM(R20:R23)</f>
        <v>152.91252112282143</v>
      </c>
      <c r="S24" s="1458">
        <f>SUM(S20:S23)</f>
        <v>5.4038880000000002</v>
      </c>
      <c r="T24" s="1458">
        <f>SUM(T20:T23)</f>
        <v>0</v>
      </c>
      <c r="U24" s="1458">
        <f>SUM(U20:U23)</f>
        <v>158.31640912282143</v>
      </c>
      <c r="V24" s="1453"/>
      <c r="W24" s="961">
        <f t="shared" ref="W24:W32" si="3">+Z24/D24*1000</f>
        <v>622.71404925349589</v>
      </c>
      <c r="X24" s="1453"/>
      <c r="Y24" s="1458">
        <f>SUM(Y20:Y23)</f>
        <v>1.75987</v>
      </c>
      <c r="Z24" s="1458">
        <f>SUM(Z20:Z23)</f>
        <v>156.55653912282142</v>
      </c>
      <c r="AA24" s="912"/>
      <c r="AB24" s="948">
        <v>0.04</v>
      </c>
      <c r="AC24" s="1459">
        <f t="shared" ref="AC24:AC31" si="4">+R24*AB24</f>
        <v>6.1165008449128573</v>
      </c>
      <c r="AD24" s="961">
        <f t="shared" ref="AD24:AD31" si="5">(Z24+AC24)/D24*1000</f>
        <v>647.04283826313292</v>
      </c>
      <c r="AE24" s="912"/>
    </row>
    <row r="25" spans="1:31" ht="15.75" customHeight="1">
      <c r="A25" s="803">
        <v>3</v>
      </c>
      <c r="B25" s="799" t="s">
        <v>2248</v>
      </c>
      <c r="C25" s="803" t="s">
        <v>243</v>
      </c>
      <c r="D25" s="941">
        <f>+'T-1'!O21</f>
        <v>71.195999999999998</v>
      </c>
      <c r="E25" s="941"/>
      <c r="F25" s="1450">
        <f>+'T-1'!M21</f>
        <v>12905</v>
      </c>
      <c r="G25" s="1450">
        <f>+'T-1'!N21</f>
        <v>47988</v>
      </c>
      <c r="H25" s="912">
        <f t="shared" ref="H25:H32" si="6">+G25-F25</f>
        <v>35083</v>
      </c>
      <c r="I25" s="912"/>
      <c r="J25" s="1453">
        <v>1.1000000000000001</v>
      </c>
      <c r="K25" s="912"/>
      <c r="L25" s="1450">
        <v>20</v>
      </c>
      <c r="M25" s="1450">
        <v>10</v>
      </c>
      <c r="N25" s="1450"/>
      <c r="O25" s="912"/>
      <c r="P25" s="961">
        <f t="shared" si="2"/>
        <v>120.26344176639138</v>
      </c>
      <c r="Q25" s="912"/>
      <c r="R25" s="1453">
        <f t="shared" ref="R25:R32" si="7">(D25*J25)/10</f>
        <v>7.8315600000000005</v>
      </c>
      <c r="S25" s="1453">
        <f t="shared" ref="S25:S32" si="8">(((F25*L25)+(H25*M25))*12)/10^7</f>
        <v>0.73071600000000003</v>
      </c>
      <c r="T25" s="912"/>
      <c r="U25" s="1453">
        <f t="shared" ref="U25:U32" si="9">SUM(Q25:T25)</f>
        <v>8.5622760000000007</v>
      </c>
      <c r="V25" s="1453">
        <v>0.1</v>
      </c>
      <c r="W25" s="961">
        <f t="shared" si="3"/>
        <v>117.2634417663914</v>
      </c>
      <c r="X25" s="1454">
        <f>+D25*30%</f>
        <v>21.358799999999999</v>
      </c>
      <c r="Y25" s="1453">
        <f>+V25*X25/10</f>
        <v>0.21358799999999997</v>
      </c>
      <c r="Z25" s="1453">
        <f t="shared" ref="Z25:Z32" si="10">+U25-Y25</f>
        <v>8.348688000000001</v>
      </c>
      <c r="AA25" s="912"/>
      <c r="AB25" s="1460">
        <v>0.02</v>
      </c>
      <c r="AC25" s="1459">
        <f t="shared" si="4"/>
        <v>0.15663120000000003</v>
      </c>
      <c r="AD25" s="961">
        <f t="shared" si="5"/>
        <v>119.46344176639138</v>
      </c>
      <c r="AE25" s="912"/>
    </row>
    <row r="26" spans="1:31" ht="15.75" customHeight="1">
      <c r="A26" s="803">
        <f t="shared" ref="A26:A35" si="11">A25+1</f>
        <v>4</v>
      </c>
      <c r="B26" s="799" t="s">
        <v>2247</v>
      </c>
      <c r="C26" s="803" t="s">
        <v>243</v>
      </c>
      <c r="D26" s="941">
        <f>+'T-1'!O22</f>
        <v>12.672000000000001</v>
      </c>
      <c r="E26" s="941"/>
      <c r="F26" s="1450">
        <f>+'T-1'!M22</f>
        <v>339</v>
      </c>
      <c r="G26" s="1450">
        <f>+'T-1'!N22</f>
        <v>3890</v>
      </c>
      <c r="H26" s="912">
        <f t="shared" si="6"/>
        <v>3551</v>
      </c>
      <c r="I26" s="912"/>
      <c r="J26" s="1453">
        <v>1.2</v>
      </c>
      <c r="K26" s="912"/>
      <c r="L26" s="1450">
        <v>20</v>
      </c>
      <c r="M26" s="1450">
        <v>10</v>
      </c>
      <c r="N26" s="1450"/>
      <c r="O26" s="912"/>
      <c r="P26" s="961">
        <f t="shared" si="2"/>
        <v>124.00473484848484</v>
      </c>
      <c r="Q26" s="912"/>
      <c r="R26" s="1453">
        <f t="shared" si="7"/>
        <v>1.52064</v>
      </c>
      <c r="S26" s="1453">
        <f t="shared" si="8"/>
        <v>5.0748000000000001E-2</v>
      </c>
      <c r="T26" s="912"/>
      <c r="U26" s="1453">
        <f t="shared" si="9"/>
        <v>1.571388</v>
      </c>
      <c r="V26" s="1453">
        <v>0.1</v>
      </c>
      <c r="W26" s="961">
        <f t="shared" si="3"/>
        <v>116.50473484848483</v>
      </c>
      <c r="X26" s="1454">
        <f>+D26*75%</f>
        <v>9.5040000000000013</v>
      </c>
      <c r="Y26" s="1453">
        <f>+V26*X26/10</f>
        <v>9.5040000000000013E-2</v>
      </c>
      <c r="Z26" s="1453">
        <f t="shared" si="10"/>
        <v>1.476348</v>
      </c>
      <c r="AA26" s="912"/>
      <c r="AB26" s="1460">
        <v>0.02</v>
      </c>
      <c r="AC26" s="1459">
        <f t="shared" si="4"/>
        <v>3.04128E-2</v>
      </c>
      <c r="AD26" s="961">
        <f t="shared" si="5"/>
        <v>118.90473484848484</v>
      </c>
      <c r="AE26" s="912"/>
    </row>
    <row r="27" spans="1:31" ht="15.75" customHeight="1">
      <c r="A27" s="803">
        <f t="shared" si="11"/>
        <v>5</v>
      </c>
      <c r="B27" s="799" t="s">
        <v>1333</v>
      </c>
      <c r="C27" s="803" t="s">
        <v>243</v>
      </c>
      <c r="D27" s="941">
        <f>+'T-1'!O23</f>
        <v>1.131</v>
      </c>
      <c r="E27" s="941"/>
      <c r="F27" s="1450">
        <f>+'T-1'!M23</f>
        <v>25</v>
      </c>
      <c r="G27" s="1450">
        <f>+'T-1'!N23</f>
        <v>636</v>
      </c>
      <c r="H27" s="912">
        <f t="shared" si="6"/>
        <v>611</v>
      </c>
      <c r="I27" s="912"/>
      <c r="J27" s="1453">
        <v>4</v>
      </c>
      <c r="K27" s="912"/>
      <c r="L27" s="1450">
        <v>80</v>
      </c>
      <c r="M27" s="1450">
        <v>50</v>
      </c>
      <c r="N27" s="1450"/>
      <c r="O27" s="912"/>
      <c r="P27" s="961">
        <f t="shared" si="2"/>
        <v>434.53580901856765</v>
      </c>
      <c r="Q27" s="912"/>
      <c r="R27" s="1453">
        <f t="shared" si="7"/>
        <v>0.45240000000000002</v>
      </c>
      <c r="S27" s="1453">
        <f t="shared" si="8"/>
        <v>3.9059999999999997E-2</v>
      </c>
      <c r="T27" s="912"/>
      <c r="U27" s="1453">
        <f t="shared" si="9"/>
        <v>0.49146000000000001</v>
      </c>
      <c r="V27" s="1453"/>
      <c r="W27" s="961">
        <f t="shared" si="3"/>
        <v>431.05952254641909</v>
      </c>
      <c r="X27" s="1453"/>
      <c r="Y27" s="1453">
        <f>+U27*80%*0.01</f>
        <v>3.9316799999999999E-3</v>
      </c>
      <c r="Z27" s="1453">
        <f t="shared" si="10"/>
        <v>0.48752832000000001</v>
      </c>
      <c r="AA27" s="912"/>
      <c r="AB27" s="1460">
        <v>0.02</v>
      </c>
      <c r="AC27" s="1459">
        <f t="shared" si="4"/>
        <v>9.0480000000000005E-3</v>
      </c>
      <c r="AD27" s="961">
        <f t="shared" si="5"/>
        <v>439.05952254641909</v>
      </c>
      <c r="AE27" s="912"/>
    </row>
    <row r="28" spans="1:31" ht="15.75" customHeight="1">
      <c r="A28" s="803">
        <f t="shared" si="11"/>
        <v>6</v>
      </c>
      <c r="B28" s="799" t="s">
        <v>333</v>
      </c>
      <c r="C28" s="803" t="s">
        <v>243</v>
      </c>
      <c r="D28" s="941">
        <f>+'T-1'!O24</f>
        <v>9.0909999999999993</v>
      </c>
      <c r="E28" s="941"/>
      <c r="F28" s="1450">
        <f>+'T-1'!M24</f>
        <v>128</v>
      </c>
      <c r="G28" s="1450">
        <f>+'T-1'!N24</f>
        <v>2338</v>
      </c>
      <c r="H28" s="912">
        <f t="shared" si="6"/>
        <v>2210</v>
      </c>
      <c r="I28" s="912"/>
      <c r="J28" s="1453">
        <v>5.4</v>
      </c>
      <c r="K28" s="912"/>
      <c r="L28" s="1450">
        <v>20</v>
      </c>
      <c r="M28" s="1450">
        <v>15</v>
      </c>
      <c r="N28" s="1450"/>
      <c r="O28" s="912"/>
      <c r="P28" s="961">
        <f t="shared" si="2"/>
        <v>544.71367286327131</v>
      </c>
      <c r="Q28" s="912"/>
      <c r="R28" s="1453">
        <f t="shared" si="7"/>
        <v>4.9091399999999998</v>
      </c>
      <c r="S28" s="1453">
        <f t="shared" si="8"/>
        <v>4.2852000000000001E-2</v>
      </c>
      <c r="T28" s="912"/>
      <c r="U28" s="1453">
        <f t="shared" si="9"/>
        <v>4.9519919999999997</v>
      </c>
      <c r="V28" s="1453"/>
      <c r="W28" s="1544">
        <f t="shared" si="3"/>
        <v>544.44131602683979</v>
      </c>
      <c r="X28" s="1453"/>
      <c r="Y28" s="1453">
        <f>+U28*5%*0.01</f>
        <v>2.4759960000000003E-3</v>
      </c>
      <c r="Z28" s="1453">
        <f t="shared" si="10"/>
        <v>4.9495160039999995</v>
      </c>
      <c r="AA28" s="912"/>
      <c r="AB28" s="948">
        <v>0.04</v>
      </c>
      <c r="AC28" s="1459">
        <f t="shared" si="4"/>
        <v>0.1963656</v>
      </c>
      <c r="AD28" s="961">
        <f t="shared" si="5"/>
        <v>566.0413160268397</v>
      </c>
      <c r="AE28" s="912"/>
    </row>
    <row r="29" spans="1:31" ht="15.75" customHeight="1">
      <c r="A29" s="803">
        <f t="shared" si="11"/>
        <v>7</v>
      </c>
      <c r="B29" s="799" t="s">
        <v>2251</v>
      </c>
      <c r="C29" s="803" t="s">
        <v>243</v>
      </c>
      <c r="D29" s="941">
        <f>+'T-1'!O25</f>
        <v>22.960999999999999</v>
      </c>
      <c r="E29" s="941"/>
      <c r="F29" s="1450">
        <f>+'T-1'!M25</f>
        <v>4098</v>
      </c>
      <c r="G29" s="1450">
        <f>+'T-1'!N25</f>
        <v>36640</v>
      </c>
      <c r="H29" s="912">
        <f t="shared" si="6"/>
        <v>32542</v>
      </c>
      <c r="I29" s="912"/>
      <c r="J29" s="1453">
        <v>5.4</v>
      </c>
      <c r="K29" s="912"/>
      <c r="L29" s="1450">
        <v>80</v>
      </c>
      <c r="M29" s="1450">
        <v>35</v>
      </c>
      <c r="N29" s="1450"/>
      <c r="O29" s="912"/>
      <c r="P29" s="961">
        <f t="shared" si="2"/>
        <v>616.65920473846961</v>
      </c>
      <c r="Q29" s="912"/>
      <c r="R29" s="1453">
        <f t="shared" si="7"/>
        <v>12.39894</v>
      </c>
      <c r="S29" s="1453">
        <f t="shared" si="8"/>
        <v>1.7601720000000001</v>
      </c>
      <c r="T29" s="912"/>
      <c r="U29" s="1453">
        <f t="shared" si="9"/>
        <v>14.159112</v>
      </c>
      <c r="V29" s="1453">
        <v>0.1</v>
      </c>
      <c r="W29" s="1544">
        <f t="shared" si="3"/>
        <v>609.65920473846973</v>
      </c>
      <c r="X29" s="1454">
        <f>+D29*70%</f>
        <v>16.072699999999998</v>
      </c>
      <c r="Y29" s="1453">
        <f>+V29*X29/10</f>
        <v>0.16072699999999998</v>
      </c>
      <c r="Z29" s="1453">
        <f t="shared" si="10"/>
        <v>13.998385000000001</v>
      </c>
      <c r="AA29" s="912"/>
      <c r="AB29" s="948">
        <v>0.04</v>
      </c>
      <c r="AC29" s="1459">
        <f t="shared" si="4"/>
        <v>0.4959576</v>
      </c>
      <c r="AD29" s="961">
        <f t="shared" si="5"/>
        <v>631.25920473846963</v>
      </c>
      <c r="AE29" s="912"/>
    </row>
    <row r="30" spans="1:31" ht="15.75" customHeight="1">
      <c r="A30" s="803">
        <f t="shared" si="11"/>
        <v>8</v>
      </c>
      <c r="B30" s="799" t="s">
        <v>2250</v>
      </c>
      <c r="C30" s="803" t="s">
        <v>243</v>
      </c>
      <c r="D30" s="941">
        <f>+'T-1'!O26</f>
        <v>36.51</v>
      </c>
      <c r="E30" s="941"/>
      <c r="F30" s="1450">
        <f>+'T-1'!M26</f>
        <v>832</v>
      </c>
      <c r="G30" s="1450">
        <f>+'T-1'!N26</f>
        <v>40561</v>
      </c>
      <c r="H30" s="912">
        <f t="shared" si="6"/>
        <v>39729</v>
      </c>
      <c r="I30" s="912"/>
      <c r="J30" s="1453">
        <v>5.4</v>
      </c>
      <c r="K30" s="912"/>
      <c r="L30" s="1450">
        <v>100</v>
      </c>
      <c r="M30" s="1450">
        <v>50</v>
      </c>
      <c r="N30" s="1450"/>
      <c r="O30" s="912"/>
      <c r="P30" s="961">
        <f t="shared" si="2"/>
        <v>608.02465078060811</v>
      </c>
      <c r="Q30" s="912"/>
      <c r="R30" s="1453">
        <f t="shared" si="7"/>
        <v>19.715399999999999</v>
      </c>
      <c r="S30" s="1453">
        <f t="shared" si="8"/>
        <v>2.4835799999999999</v>
      </c>
      <c r="T30" s="912"/>
      <c r="U30" s="1453">
        <f t="shared" si="9"/>
        <v>22.198979999999999</v>
      </c>
      <c r="V30" s="1453"/>
      <c r="W30" s="1544">
        <f t="shared" si="3"/>
        <v>603.76847822514378</v>
      </c>
      <c r="X30" s="1453"/>
      <c r="Y30" s="1453">
        <f>+U30*70%*0.01</f>
        <v>0.15539285999999999</v>
      </c>
      <c r="Z30" s="1453">
        <f t="shared" si="10"/>
        <v>22.04358714</v>
      </c>
      <c r="AA30" s="912"/>
      <c r="AB30" s="948">
        <v>0.06</v>
      </c>
      <c r="AC30" s="1459">
        <f t="shared" si="4"/>
        <v>1.1829239999999999</v>
      </c>
      <c r="AD30" s="961">
        <f t="shared" si="5"/>
        <v>636.16847822514376</v>
      </c>
      <c r="AE30" s="912"/>
    </row>
    <row r="31" spans="1:31" ht="15.75" customHeight="1">
      <c r="A31" s="803">
        <f t="shared" si="11"/>
        <v>9</v>
      </c>
      <c r="B31" s="799" t="s">
        <v>2246</v>
      </c>
      <c r="C31" s="803" t="s">
        <v>243</v>
      </c>
      <c r="D31" s="941">
        <f>+'T-1'!O27</f>
        <v>18.100000000000001</v>
      </c>
      <c r="E31" s="941"/>
      <c r="F31" s="1450">
        <f>+'T-1'!M27</f>
        <v>5727</v>
      </c>
      <c r="G31" s="1450">
        <f>+'T-1'!N27</f>
        <v>12759</v>
      </c>
      <c r="H31" s="912">
        <f t="shared" si="6"/>
        <v>7032</v>
      </c>
      <c r="I31" s="912"/>
      <c r="J31" s="1453">
        <v>5.4</v>
      </c>
      <c r="K31" s="912"/>
      <c r="L31" s="1450">
        <v>50</v>
      </c>
      <c r="M31" s="1450">
        <v>50</v>
      </c>
      <c r="N31" s="1450"/>
      <c r="O31" s="912"/>
      <c r="P31" s="961">
        <f t="shared" si="2"/>
        <v>582.29502762430945</v>
      </c>
      <c r="Q31" s="912"/>
      <c r="R31" s="1453">
        <f t="shared" si="7"/>
        <v>9.7740000000000009</v>
      </c>
      <c r="S31" s="1453">
        <f t="shared" si="8"/>
        <v>0.76554</v>
      </c>
      <c r="T31" s="912"/>
      <c r="U31" s="1453">
        <f t="shared" si="9"/>
        <v>10.539540000000001</v>
      </c>
      <c r="V31" s="1453"/>
      <c r="W31" s="1544">
        <f t="shared" si="3"/>
        <v>580.5481425414365</v>
      </c>
      <c r="X31" s="1453"/>
      <c r="Y31" s="1453">
        <f>+U31*30%*0.01</f>
        <v>3.161862E-2</v>
      </c>
      <c r="Z31" s="1453">
        <f t="shared" si="10"/>
        <v>10.507921380000001</v>
      </c>
      <c r="AA31" s="912"/>
      <c r="AB31" s="948">
        <v>0.04</v>
      </c>
      <c r="AC31" s="1459">
        <f t="shared" si="4"/>
        <v>0.39096000000000003</v>
      </c>
      <c r="AD31" s="961">
        <f t="shared" si="5"/>
        <v>602.14814254143641</v>
      </c>
      <c r="AE31" s="912"/>
    </row>
    <row r="32" spans="1:31" ht="15.75" customHeight="1">
      <c r="A32" s="803">
        <f t="shared" si="11"/>
        <v>10</v>
      </c>
      <c r="B32" s="799" t="s">
        <v>1793</v>
      </c>
      <c r="C32" s="803" t="s">
        <v>243</v>
      </c>
      <c r="D32" s="941">
        <f>+'T-1'!O28</f>
        <v>27.805</v>
      </c>
      <c r="E32" s="941"/>
      <c r="F32" s="1450">
        <f>+'T-1'!M28</f>
        <v>2191</v>
      </c>
      <c r="G32" s="1450">
        <f>+'T-1'!N28</f>
        <v>13921</v>
      </c>
      <c r="H32" s="912">
        <f t="shared" si="6"/>
        <v>11730</v>
      </c>
      <c r="I32" s="912"/>
      <c r="J32" s="1453">
        <v>5.4</v>
      </c>
      <c r="K32" s="912"/>
      <c r="L32" s="1450">
        <v>50</v>
      </c>
      <c r="M32" s="1450">
        <v>50</v>
      </c>
      <c r="N32" s="1450"/>
      <c r="O32" s="912"/>
      <c r="P32" s="961">
        <f t="shared" si="2"/>
        <v>570.03992087754011</v>
      </c>
      <c r="Q32" s="912"/>
      <c r="R32" s="1453">
        <f t="shared" si="7"/>
        <v>15.014700000000001</v>
      </c>
      <c r="S32" s="1453">
        <f t="shared" si="8"/>
        <v>0.83526</v>
      </c>
      <c r="T32" s="912"/>
      <c r="U32" s="1453">
        <f t="shared" si="9"/>
        <v>15.849960000000001</v>
      </c>
      <c r="V32" s="1453">
        <v>0.1</v>
      </c>
      <c r="W32" s="961">
        <f t="shared" si="3"/>
        <v>569.03992087754011</v>
      </c>
      <c r="X32" s="1454">
        <f>+D32*10%</f>
        <v>2.7805</v>
      </c>
      <c r="Y32" s="1453">
        <f>+V32*X32/10</f>
        <v>2.7805000000000003E-2</v>
      </c>
      <c r="Z32" s="1453">
        <f t="shared" si="10"/>
        <v>15.822155</v>
      </c>
      <c r="AA32" s="912"/>
      <c r="AB32" s="947"/>
      <c r="AC32" s="1452"/>
      <c r="AD32" s="1450"/>
      <c r="AE32" s="912"/>
    </row>
    <row r="33" spans="1:31" ht="15.75" customHeight="1">
      <c r="A33" s="803">
        <f t="shared" si="11"/>
        <v>11</v>
      </c>
      <c r="B33" s="799" t="s">
        <v>2249</v>
      </c>
      <c r="C33" s="803" t="s">
        <v>243</v>
      </c>
      <c r="D33" s="941"/>
      <c r="E33" s="941"/>
      <c r="F33" s="1450"/>
      <c r="G33" s="1450"/>
      <c r="H33" s="912"/>
      <c r="I33" s="912">
        <v>200</v>
      </c>
      <c r="J33" s="1453">
        <v>5.4</v>
      </c>
      <c r="K33" s="912"/>
      <c r="L33" s="1450"/>
      <c r="M33" s="1450"/>
      <c r="N33" s="1450">
        <v>30</v>
      </c>
      <c r="O33" s="912"/>
      <c r="P33" s="961"/>
      <c r="Q33" s="912"/>
      <c r="R33" s="912"/>
      <c r="S33" s="912"/>
      <c r="T33" s="912"/>
      <c r="U33" s="1453"/>
      <c r="V33" s="1453"/>
      <c r="W33" s="1453"/>
      <c r="X33" s="1453"/>
      <c r="Y33" s="1453"/>
      <c r="Z33" s="1453"/>
      <c r="AA33" s="912"/>
      <c r="AB33" s="1451"/>
      <c r="AC33" s="1452"/>
      <c r="AD33" s="1450"/>
      <c r="AE33" s="912"/>
    </row>
    <row r="34" spans="1:31" ht="15.75" customHeight="1">
      <c r="A34" s="803">
        <f t="shared" si="11"/>
        <v>12</v>
      </c>
      <c r="B34" s="799" t="s">
        <v>2244</v>
      </c>
      <c r="C34" s="803" t="s">
        <v>243</v>
      </c>
      <c r="D34" s="941"/>
      <c r="E34" s="941"/>
      <c r="F34" s="1450"/>
      <c r="G34" s="1450"/>
      <c r="H34" s="912"/>
      <c r="I34" s="912">
        <v>200</v>
      </c>
      <c r="J34" s="1453">
        <v>5.4</v>
      </c>
      <c r="K34" s="912"/>
      <c r="L34" s="1450"/>
      <c r="M34" s="1450"/>
      <c r="N34" s="1450">
        <v>30</v>
      </c>
      <c r="O34" s="912"/>
      <c r="P34" s="961"/>
      <c r="Q34" s="912"/>
      <c r="R34" s="912"/>
      <c r="S34" s="912"/>
      <c r="T34" s="912"/>
      <c r="U34" s="1453"/>
      <c r="V34" s="1453"/>
      <c r="W34" s="1453"/>
      <c r="X34" s="1453"/>
      <c r="Y34" s="1453"/>
      <c r="Z34" s="1453"/>
      <c r="AA34" s="912"/>
      <c r="AB34" s="1451"/>
      <c r="AC34" s="1452"/>
      <c r="AD34" s="1450"/>
      <c r="AE34" s="912"/>
    </row>
    <row r="35" spans="1:31" ht="15.75" customHeight="1">
      <c r="A35" s="803">
        <f t="shared" si="11"/>
        <v>13</v>
      </c>
      <c r="B35" s="799" t="s">
        <v>442</v>
      </c>
      <c r="C35" s="803" t="s">
        <v>243</v>
      </c>
      <c r="D35" s="941"/>
      <c r="E35" s="941"/>
      <c r="F35" s="912"/>
      <c r="G35" s="912"/>
      <c r="H35" s="912"/>
      <c r="I35" s="912">
        <v>200</v>
      </c>
      <c r="J35" s="1453">
        <v>5.4</v>
      </c>
      <c r="K35" s="912"/>
      <c r="L35" s="1450"/>
      <c r="M35" s="1450"/>
      <c r="N35" s="1450">
        <v>30</v>
      </c>
      <c r="O35" s="912"/>
      <c r="P35" s="961"/>
      <c r="Q35" s="912"/>
      <c r="R35" s="912"/>
      <c r="S35" s="912"/>
      <c r="T35" s="912"/>
      <c r="U35" s="912"/>
      <c r="V35" s="1453"/>
      <c r="W35" s="912"/>
      <c r="X35" s="912"/>
      <c r="Y35" s="912"/>
      <c r="Z35" s="912"/>
      <c r="AA35" s="912"/>
      <c r="AB35" s="1451"/>
      <c r="AC35" s="1452"/>
      <c r="AD35" s="1450"/>
      <c r="AE35" s="912"/>
    </row>
    <row r="36" spans="1:31" ht="15.75" customHeight="1">
      <c r="A36" s="803"/>
      <c r="B36" s="806" t="s">
        <v>2241</v>
      </c>
      <c r="C36" s="806"/>
      <c r="D36" s="1455">
        <f>D19+D24+SUM(D25:D35)</f>
        <v>1960.6069999999997</v>
      </c>
      <c r="E36" s="941"/>
      <c r="F36" s="1456">
        <f>F19+F24+SUM(F25:F35)</f>
        <v>1555354</v>
      </c>
      <c r="G36" s="1456">
        <f>G19+G24+SUM(G25:G35)</f>
        <v>1450980</v>
      </c>
      <c r="H36" s="912"/>
      <c r="I36" s="912"/>
      <c r="J36" s="1453"/>
      <c r="K36" s="912"/>
      <c r="L36" s="1450"/>
      <c r="M36" s="1450"/>
      <c r="N36" s="1450"/>
      <c r="O36" s="912"/>
      <c r="P36" s="1461">
        <f>+U36/D36*1000</f>
        <v>372.20439746033139</v>
      </c>
      <c r="Q36" s="1462">
        <f>Q19+Q24+SUM(Q25:Q35)</f>
        <v>0</v>
      </c>
      <c r="R36" s="1462">
        <f>R19+R24+SUM(R25:R35)</f>
        <v>661.36856709150788</v>
      </c>
      <c r="S36" s="1462">
        <f>S19+S24+SUM(S25:S35)</f>
        <v>68.377980000000008</v>
      </c>
      <c r="T36" s="1462">
        <f>T19+T24+SUM(T25:T35)</f>
        <v>0</v>
      </c>
      <c r="U36" s="1462">
        <f>U19+U24+SUM(U25:U35)</f>
        <v>729.74654709150786</v>
      </c>
      <c r="V36" s="1453"/>
      <c r="W36" s="1461">
        <f>+Z36/D36*1000</f>
        <v>368.10511991210268</v>
      </c>
      <c r="X36" s="912"/>
      <c r="Y36" s="1462">
        <f>Y19+Y24+SUM(Y25:Y35)</f>
        <v>8.0370722560000001</v>
      </c>
      <c r="Z36" s="1462">
        <f>Z19+Z24+SUM(Z25:Z35)</f>
        <v>721.70947483550788</v>
      </c>
      <c r="AA36" s="912"/>
      <c r="AB36" s="1451"/>
      <c r="AC36" s="1462">
        <f>AC19+AC24+SUM(AC25:AC35)</f>
        <v>26.052370683660314</v>
      </c>
      <c r="AD36" s="1461">
        <f>(Z36+AC36)/D36*1000</f>
        <v>381.39303058653178</v>
      </c>
      <c r="AE36" s="912"/>
    </row>
    <row r="37" spans="1:31" ht="15.75" customHeight="1">
      <c r="A37" s="803"/>
      <c r="B37" s="809" t="s">
        <v>1312</v>
      </c>
      <c r="C37" s="803"/>
      <c r="D37" s="941"/>
      <c r="E37" s="941"/>
      <c r="F37" s="1450"/>
      <c r="G37" s="1450"/>
      <c r="H37" s="912"/>
      <c r="I37" s="912"/>
      <c r="J37" s="1453"/>
      <c r="K37" s="912"/>
      <c r="L37" s="1450"/>
      <c r="M37" s="1450"/>
      <c r="N37" s="1450"/>
      <c r="O37" s="912"/>
      <c r="P37" s="912"/>
      <c r="Q37" s="912"/>
      <c r="R37" s="912"/>
      <c r="S37" s="912"/>
      <c r="T37" s="912"/>
      <c r="U37" s="912"/>
      <c r="V37" s="1453"/>
      <c r="W37" s="912"/>
      <c r="X37" s="912"/>
      <c r="Y37" s="912"/>
      <c r="Z37" s="912"/>
      <c r="AA37" s="912"/>
      <c r="AB37" s="945"/>
      <c r="AC37" s="1452"/>
      <c r="AD37" s="1450"/>
      <c r="AE37" s="912"/>
    </row>
    <row r="38" spans="1:31" ht="15.75" customHeight="1">
      <c r="A38" s="803">
        <v>13</v>
      </c>
      <c r="B38" s="799" t="s">
        <v>255</v>
      </c>
      <c r="C38" s="803" t="s">
        <v>94</v>
      </c>
      <c r="D38" s="941">
        <f>+'T-1'!O34</f>
        <v>23.01</v>
      </c>
      <c r="E38" s="941">
        <f>+D38*1.5%</f>
        <v>0.34515000000000001</v>
      </c>
      <c r="F38" s="1450">
        <f>+'T-1'!M34</f>
        <v>25</v>
      </c>
      <c r="G38" s="1450">
        <f>+'T-1'!N34</f>
        <v>8323</v>
      </c>
      <c r="H38" s="912"/>
      <c r="I38" s="912">
        <v>20</v>
      </c>
      <c r="J38" s="1453">
        <v>4.0999999999999996</v>
      </c>
      <c r="K38" s="912"/>
      <c r="L38" s="1450"/>
      <c r="M38" s="1450"/>
      <c r="N38" s="1450">
        <v>250</v>
      </c>
      <c r="O38" s="912"/>
      <c r="P38" s="961">
        <f t="shared" ref="P38:P53" si="12">+U38/D38*1000</f>
        <v>414.87082138200782</v>
      </c>
      <c r="Q38" s="1453">
        <f t="shared" ref="Q38:Q52" si="13">G38*I38*80%/10^7*12</f>
        <v>0.15980159999999999</v>
      </c>
      <c r="R38" s="1453">
        <f>((D38*J38)-(D38*0.24*0.1))/10</f>
        <v>9.378876</v>
      </c>
      <c r="S38" s="912"/>
      <c r="T38" s="1453">
        <f t="shared" ref="T38:T52" si="14">(F38*N38*12)/10^7</f>
        <v>7.4999999999999997E-3</v>
      </c>
      <c r="U38" s="1453">
        <f t="shared" ref="U38:U52" si="15">SUM(Q38:T38)</f>
        <v>9.5461776</v>
      </c>
      <c r="V38" s="1453">
        <v>0.1</v>
      </c>
      <c r="W38" s="961">
        <f t="shared" ref="W38:W53" si="16">+Z38/D38*1000</f>
        <v>405.37082138200776</v>
      </c>
      <c r="X38" s="1454">
        <f>+D38*95%</f>
        <v>21.859500000000001</v>
      </c>
      <c r="Y38" s="1453">
        <f>+V38*X38/10</f>
        <v>0.21859500000000001</v>
      </c>
      <c r="Z38" s="1453">
        <f t="shared" ref="Z38:Z53" si="17">+U38-Y38</f>
        <v>9.3275825999999995</v>
      </c>
      <c r="AA38" s="912"/>
      <c r="AB38" s="945">
        <v>7.0000000000000007E-2</v>
      </c>
      <c r="AC38" s="1459">
        <f t="shared" ref="AC38:AC45" si="18">+R38*AB38</f>
        <v>0.65652132000000007</v>
      </c>
      <c r="AD38" s="961">
        <f t="shared" ref="AD38:AD45" si="19">(Z38+AC38)/D38*1000</f>
        <v>433.90282138200774</v>
      </c>
      <c r="AE38" s="912"/>
    </row>
    <row r="39" spans="1:31" ht="15.75" customHeight="1">
      <c r="A39" s="803">
        <f t="shared" ref="A39:A52" si="20">A38+1</f>
        <v>14</v>
      </c>
      <c r="B39" s="799" t="s">
        <v>2248</v>
      </c>
      <c r="C39" s="803" t="s">
        <v>94</v>
      </c>
      <c r="D39" s="941"/>
      <c r="E39" s="941"/>
      <c r="F39" s="1450"/>
      <c r="G39" s="1450"/>
      <c r="H39" s="912"/>
      <c r="I39" s="912">
        <v>30</v>
      </c>
      <c r="J39" s="1453">
        <v>1</v>
      </c>
      <c r="K39" s="912"/>
      <c r="L39" s="1450"/>
      <c r="M39" s="1450"/>
      <c r="N39" s="1450">
        <v>250</v>
      </c>
      <c r="O39" s="912"/>
      <c r="P39" s="961" t="e">
        <f t="shared" si="12"/>
        <v>#DIV/0!</v>
      </c>
      <c r="Q39" s="1453">
        <f t="shared" si="13"/>
        <v>0</v>
      </c>
      <c r="R39" s="912"/>
      <c r="S39" s="912"/>
      <c r="T39" s="1453">
        <f t="shared" si="14"/>
        <v>0</v>
      </c>
      <c r="U39" s="1453">
        <f t="shared" si="15"/>
        <v>0</v>
      </c>
      <c r="V39" s="1453">
        <v>0.1</v>
      </c>
      <c r="W39" s="961" t="e">
        <f t="shared" si="16"/>
        <v>#DIV/0!</v>
      </c>
      <c r="X39" s="1454">
        <f>+D39*95%</f>
        <v>0</v>
      </c>
      <c r="Y39" s="1453">
        <f>+V39*X39/10</f>
        <v>0</v>
      </c>
      <c r="Z39" s="1453">
        <f t="shared" si="17"/>
        <v>0</v>
      </c>
      <c r="AA39" s="912"/>
      <c r="AB39" s="1463">
        <v>0.02</v>
      </c>
      <c r="AC39" s="1459">
        <f t="shared" si="18"/>
        <v>0</v>
      </c>
      <c r="AD39" s="961" t="e">
        <f t="shared" si="19"/>
        <v>#DIV/0!</v>
      </c>
      <c r="AE39" s="912"/>
    </row>
    <row r="40" spans="1:31" ht="15.75" customHeight="1">
      <c r="A40" s="803">
        <f t="shared" si="20"/>
        <v>15</v>
      </c>
      <c r="B40" s="799" t="s">
        <v>2247</v>
      </c>
      <c r="C40" s="803" t="s">
        <v>94</v>
      </c>
      <c r="D40" s="941">
        <f>+'T-1'!O36</f>
        <v>9.875</v>
      </c>
      <c r="E40" s="941">
        <f>+D40*3%</f>
        <v>0.29625000000000001</v>
      </c>
      <c r="F40" s="1450">
        <f>+'T-1'!M36</f>
        <v>17</v>
      </c>
      <c r="G40" s="1450">
        <f>+'T-1'!N36</f>
        <v>3692</v>
      </c>
      <c r="H40" s="912"/>
      <c r="I40" s="912">
        <v>30</v>
      </c>
      <c r="J40" s="1453">
        <v>1.1000000000000001</v>
      </c>
      <c r="K40" s="912"/>
      <c r="L40" s="1450"/>
      <c r="M40" s="1450"/>
      <c r="N40" s="1450">
        <v>250</v>
      </c>
      <c r="O40" s="912"/>
      <c r="P40" s="961">
        <f t="shared" si="12"/>
        <v>117.3840101265823</v>
      </c>
      <c r="Q40" s="1453">
        <f t="shared" si="13"/>
        <v>0.1063296</v>
      </c>
      <c r="R40" s="1453">
        <f>((D40*J40)-(D40*0.39*0.1))/10</f>
        <v>1.0477375</v>
      </c>
      <c r="S40" s="912"/>
      <c r="T40" s="1453">
        <f t="shared" si="14"/>
        <v>5.1000000000000004E-3</v>
      </c>
      <c r="U40" s="1453">
        <f t="shared" si="15"/>
        <v>1.1591671000000001</v>
      </c>
      <c r="V40" s="1453">
        <v>0.1</v>
      </c>
      <c r="W40" s="961">
        <f t="shared" si="16"/>
        <v>107.88401012658228</v>
      </c>
      <c r="X40" s="1454">
        <f>+D40*95%</f>
        <v>9.3812499999999996</v>
      </c>
      <c r="Y40" s="1453">
        <f>+V40*X40/10</f>
        <v>9.3812499999999993E-2</v>
      </c>
      <c r="Z40" s="1453">
        <f t="shared" si="17"/>
        <v>1.0653546</v>
      </c>
      <c r="AA40" s="912"/>
      <c r="AB40" s="1463">
        <v>0.02</v>
      </c>
      <c r="AC40" s="1459">
        <f t="shared" si="18"/>
        <v>2.0954750000000001E-2</v>
      </c>
      <c r="AD40" s="961">
        <f t="shared" si="19"/>
        <v>110.00601012658228</v>
      </c>
      <c r="AE40" s="912"/>
    </row>
    <row r="41" spans="1:31" ht="15.75" customHeight="1">
      <c r="A41" s="803">
        <f t="shared" si="20"/>
        <v>16</v>
      </c>
      <c r="B41" s="799" t="s">
        <v>1333</v>
      </c>
      <c r="C41" s="803" t="s">
        <v>94</v>
      </c>
      <c r="D41" s="941"/>
      <c r="E41" s="941"/>
      <c r="F41" s="1450"/>
      <c r="G41" s="1450"/>
      <c r="H41" s="912"/>
      <c r="I41" s="912">
        <v>50</v>
      </c>
      <c r="J41" s="1453">
        <v>3.9</v>
      </c>
      <c r="K41" s="912"/>
      <c r="L41" s="1450"/>
      <c r="M41" s="1450"/>
      <c r="N41" s="1450">
        <v>250</v>
      </c>
      <c r="O41" s="912"/>
      <c r="P41" s="961" t="e">
        <f t="shared" si="12"/>
        <v>#DIV/0!</v>
      </c>
      <c r="Q41" s="1453">
        <f t="shared" si="13"/>
        <v>0</v>
      </c>
      <c r="R41" s="912"/>
      <c r="S41" s="912"/>
      <c r="T41" s="1453">
        <f t="shared" si="14"/>
        <v>0</v>
      </c>
      <c r="U41" s="1453">
        <f t="shared" si="15"/>
        <v>0</v>
      </c>
      <c r="V41" s="1453"/>
      <c r="W41" s="961" t="e">
        <f t="shared" si="16"/>
        <v>#DIV/0!</v>
      </c>
      <c r="X41" s="912"/>
      <c r="Y41" s="912"/>
      <c r="Z41" s="1453">
        <f t="shared" si="17"/>
        <v>0</v>
      </c>
      <c r="AA41" s="912"/>
      <c r="AB41" s="1463">
        <v>0.02</v>
      </c>
      <c r="AC41" s="1459">
        <f t="shared" si="18"/>
        <v>0</v>
      </c>
      <c r="AD41" s="961" t="e">
        <f t="shared" si="19"/>
        <v>#DIV/0!</v>
      </c>
      <c r="AE41" s="912"/>
    </row>
    <row r="42" spans="1:31" ht="15.75" customHeight="1">
      <c r="A42" s="803">
        <f t="shared" si="20"/>
        <v>17</v>
      </c>
      <c r="B42" s="799" t="s">
        <v>2246</v>
      </c>
      <c r="C42" s="803" t="s">
        <v>94</v>
      </c>
      <c r="D42" s="941">
        <f>+'T-1'!O38</f>
        <v>2.258</v>
      </c>
      <c r="E42" s="941">
        <f>+D42*1%</f>
        <v>2.2579999999999999E-2</v>
      </c>
      <c r="F42" s="1450">
        <f>+'T-1'!M38</f>
        <v>17</v>
      </c>
      <c r="G42" s="1450">
        <f>+'T-1'!N38</f>
        <v>4247</v>
      </c>
      <c r="H42" s="912"/>
      <c r="I42" s="912">
        <v>250</v>
      </c>
      <c r="J42" s="1453">
        <v>5.05</v>
      </c>
      <c r="K42" s="912">
        <v>4</v>
      </c>
      <c r="L42" s="1450"/>
      <c r="M42" s="1450"/>
      <c r="N42" s="1450">
        <v>250</v>
      </c>
      <c r="O42" s="912"/>
      <c r="P42" s="961">
        <f t="shared" si="12"/>
        <v>955.21696191319745</v>
      </c>
      <c r="Q42" s="1453">
        <f t="shared" si="13"/>
        <v>1.01928</v>
      </c>
      <c r="R42" s="1453">
        <f>(((D42-E42)*J42)+(E42*K42)-(D42*0.24*0.1))/10</f>
        <v>1.1324998999999998</v>
      </c>
      <c r="S42" s="912"/>
      <c r="T42" s="1453">
        <f t="shared" si="14"/>
        <v>5.1000000000000004E-3</v>
      </c>
      <c r="U42" s="1453">
        <f t="shared" si="15"/>
        <v>2.1568798999999999</v>
      </c>
      <c r="V42" s="1453"/>
      <c r="W42" s="961">
        <f t="shared" si="16"/>
        <v>948.33939978742251</v>
      </c>
      <c r="X42" s="912"/>
      <c r="Y42" s="1453">
        <f>+U42*72%*0.01</f>
        <v>1.5529535279999998E-2</v>
      </c>
      <c r="Z42" s="1453">
        <f t="shared" si="17"/>
        <v>2.1413503647200001</v>
      </c>
      <c r="AA42" s="912"/>
      <c r="AB42" s="945">
        <v>7.0000000000000007E-2</v>
      </c>
      <c r="AC42" s="1459">
        <f t="shared" si="18"/>
        <v>7.9274992999999988E-2</v>
      </c>
      <c r="AD42" s="961">
        <f t="shared" si="19"/>
        <v>983.44789978742244</v>
      </c>
      <c r="AE42" s="912"/>
    </row>
    <row r="43" spans="1:31" ht="15.75" customHeight="1">
      <c r="A43" s="803">
        <f t="shared" si="20"/>
        <v>18</v>
      </c>
      <c r="B43" s="799" t="s">
        <v>2245</v>
      </c>
      <c r="C43" s="803" t="s">
        <v>94</v>
      </c>
      <c r="D43" s="941"/>
      <c r="E43" s="941"/>
      <c r="F43" s="1450"/>
      <c r="G43" s="1450"/>
      <c r="H43" s="912"/>
      <c r="I43" s="912">
        <v>250</v>
      </c>
      <c r="J43" s="1453">
        <v>5.05</v>
      </c>
      <c r="K43" s="912">
        <v>4</v>
      </c>
      <c r="L43" s="1450"/>
      <c r="M43" s="1450"/>
      <c r="N43" s="1450">
        <v>250</v>
      </c>
      <c r="O43" s="912"/>
      <c r="P43" s="961" t="e">
        <f t="shared" si="12"/>
        <v>#DIV/0!</v>
      </c>
      <c r="Q43" s="1453">
        <f t="shared" si="13"/>
        <v>0</v>
      </c>
      <c r="R43" s="912"/>
      <c r="S43" s="912"/>
      <c r="T43" s="1453">
        <f t="shared" si="14"/>
        <v>0</v>
      </c>
      <c r="U43" s="1453">
        <f t="shared" si="15"/>
        <v>0</v>
      </c>
      <c r="V43" s="1453">
        <v>0.1</v>
      </c>
      <c r="W43" s="961" t="e">
        <f t="shared" si="16"/>
        <v>#DIV/0!</v>
      </c>
      <c r="X43" s="1454">
        <f>+D43*95%</f>
        <v>0</v>
      </c>
      <c r="Y43" s="1453">
        <f>+V43*X43/10</f>
        <v>0</v>
      </c>
      <c r="Z43" s="1453">
        <f t="shared" si="17"/>
        <v>0</v>
      </c>
      <c r="AA43" s="912"/>
      <c r="AB43" s="945">
        <v>7.0000000000000007E-2</v>
      </c>
      <c r="AC43" s="1459">
        <f t="shared" si="18"/>
        <v>0</v>
      </c>
      <c r="AD43" s="961" t="e">
        <f t="shared" si="19"/>
        <v>#DIV/0!</v>
      </c>
      <c r="AE43" s="912"/>
    </row>
    <row r="44" spans="1:31" ht="15.75" customHeight="1">
      <c r="A44" s="803">
        <f t="shared" si="20"/>
        <v>19</v>
      </c>
      <c r="B44" s="799" t="s">
        <v>2244</v>
      </c>
      <c r="C44" s="803"/>
      <c r="D44" s="941">
        <f>+'T-1'!O40</f>
        <v>48.853999999999999</v>
      </c>
      <c r="E44" s="941">
        <f>+D44*4.5%</f>
        <v>2.1984299999999997</v>
      </c>
      <c r="F44" s="1450">
        <f>+'T-1'!M40</f>
        <v>70</v>
      </c>
      <c r="G44" s="1450">
        <f>+'T-1'!N40</f>
        <v>21810</v>
      </c>
      <c r="H44" s="912"/>
      <c r="I44" s="912">
        <v>250</v>
      </c>
      <c r="J44" s="1453">
        <v>5.05</v>
      </c>
      <c r="K44" s="912">
        <v>4</v>
      </c>
      <c r="L44" s="1450"/>
      <c r="M44" s="1450"/>
      <c r="N44" s="1450">
        <v>250</v>
      </c>
      <c r="O44" s="912"/>
      <c r="P44" s="961">
        <f t="shared" si="12"/>
        <v>605.39858660498624</v>
      </c>
      <c r="Q44" s="1453">
        <f t="shared" si="13"/>
        <v>5.2343999999999999</v>
      </c>
      <c r="R44" s="1453">
        <f>(((D44-E44)*J44)+(E44*K44)-(D44*0.245*0.1))/10</f>
        <v>24.320742549999999</v>
      </c>
      <c r="S44" s="912"/>
      <c r="T44" s="1453">
        <f t="shared" si="14"/>
        <v>2.1000000000000001E-2</v>
      </c>
      <c r="U44" s="1453">
        <f t="shared" si="15"/>
        <v>29.57614255</v>
      </c>
      <c r="V44" s="1453"/>
      <c r="W44" s="961">
        <f t="shared" si="16"/>
        <v>600.25269861884397</v>
      </c>
      <c r="X44" s="912"/>
      <c r="Y44" s="1453">
        <f>+U44*85%*0.01</f>
        <v>0.25139721167500001</v>
      </c>
      <c r="Z44" s="1453">
        <f t="shared" si="17"/>
        <v>29.324745338325002</v>
      </c>
      <c r="AA44" s="912"/>
      <c r="AB44" s="945">
        <v>7.0000000000000007E-2</v>
      </c>
      <c r="AC44" s="1459">
        <f t="shared" si="18"/>
        <v>1.7024519785000001</v>
      </c>
      <c r="AD44" s="961">
        <f t="shared" si="19"/>
        <v>635.10044861884398</v>
      </c>
      <c r="AE44" s="912"/>
    </row>
    <row r="45" spans="1:31" ht="15.75" customHeight="1">
      <c r="A45" s="803">
        <f t="shared" si="20"/>
        <v>20</v>
      </c>
      <c r="B45" s="799" t="s">
        <v>2243</v>
      </c>
      <c r="C45" s="803" t="s">
        <v>94</v>
      </c>
      <c r="D45" s="941"/>
      <c r="E45" s="941"/>
      <c r="F45" s="1450"/>
      <c r="G45" s="1450"/>
      <c r="H45" s="912"/>
      <c r="I45" s="912">
        <v>150</v>
      </c>
      <c r="J45" s="1453">
        <v>5.05</v>
      </c>
      <c r="K45" s="912">
        <v>4</v>
      </c>
      <c r="L45" s="1450"/>
      <c r="M45" s="1450"/>
      <c r="N45" s="1450">
        <v>250</v>
      </c>
      <c r="O45" s="912"/>
      <c r="P45" s="961" t="e">
        <f t="shared" si="12"/>
        <v>#DIV/0!</v>
      </c>
      <c r="Q45" s="1453">
        <f t="shared" si="13"/>
        <v>0</v>
      </c>
      <c r="R45" s="912"/>
      <c r="S45" s="912"/>
      <c r="T45" s="1453">
        <f t="shared" si="14"/>
        <v>0</v>
      </c>
      <c r="U45" s="1453">
        <f t="shared" si="15"/>
        <v>0</v>
      </c>
      <c r="V45" s="1453"/>
      <c r="W45" s="961" t="e">
        <f t="shared" si="16"/>
        <v>#DIV/0!</v>
      </c>
      <c r="X45" s="1453"/>
      <c r="Y45" s="1453"/>
      <c r="Z45" s="1453">
        <f t="shared" si="17"/>
        <v>0</v>
      </c>
      <c r="AA45" s="912"/>
      <c r="AB45" s="945">
        <v>7.0000000000000007E-2</v>
      </c>
      <c r="AC45" s="1459">
        <f t="shared" si="18"/>
        <v>0</v>
      </c>
      <c r="AD45" s="961" t="e">
        <f t="shared" si="19"/>
        <v>#DIV/0!</v>
      </c>
      <c r="AE45" s="912"/>
    </row>
    <row r="46" spans="1:31" ht="15.75" customHeight="1">
      <c r="A46" s="803">
        <f t="shared" si="20"/>
        <v>21</v>
      </c>
      <c r="B46" s="799" t="s">
        <v>1310</v>
      </c>
      <c r="C46" s="803" t="s">
        <v>94</v>
      </c>
      <c r="D46" s="941">
        <f>+'T-1'!O42</f>
        <v>1.962</v>
      </c>
      <c r="E46" s="941">
        <f>+D46*1%</f>
        <v>1.9619999999999999E-2</v>
      </c>
      <c r="F46" s="1450">
        <f>+'T-1'!M42</f>
        <v>5</v>
      </c>
      <c r="G46" s="1450">
        <f>+'T-1'!N42</f>
        <v>1295</v>
      </c>
      <c r="H46" s="912"/>
      <c r="I46" s="912">
        <v>250</v>
      </c>
      <c r="J46" s="1453">
        <v>5.05</v>
      </c>
      <c r="K46" s="912">
        <v>4</v>
      </c>
      <c r="L46" s="1450"/>
      <c r="M46" s="1450"/>
      <c r="N46" s="1450">
        <v>250</v>
      </c>
      <c r="O46" s="912"/>
      <c r="P46" s="961">
        <f t="shared" si="12"/>
        <v>660.52431192660549</v>
      </c>
      <c r="Q46" s="1453">
        <f t="shared" si="13"/>
        <v>0.31079999999999997</v>
      </c>
      <c r="R46" s="1453">
        <f>(((D46-E46)*J46)+(E46*K46)-(D46*0.26*0.1))/10</f>
        <v>0.98364870000000004</v>
      </c>
      <c r="S46" s="912"/>
      <c r="T46" s="1453">
        <f t="shared" si="14"/>
        <v>1.5E-3</v>
      </c>
      <c r="U46" s="1453">
        <f t="shared" si="15"/>
        <v>1.2959487000000001</v>
      </c>
      <c r="V46" s="1453">
        <v>0.1</v>
      </c>
      <c r="W46" s="961">
        <f t="shared" si="16"/>
        <v>653.52431192660549</v>
      </c>
      <c r="X46" s="1454">
        <f>+D46*70%</f>
        <v>1.3734</v>
      </c>
      <c r="Y46" s="1453">
        <f>+V46*X46/10</f>
        <v>1.3734E-2</v>
      </c>
      <c r="Z46" s="1453">
        <f t="shared" si="17"/>
        <v>1.2822147000000002</v>
      </c>
      <c r="AA46" s="912"/>
      <c r="AB46" s="946"/>
      <c r="AC46" s="1452"/>
      <c r="AD46" s="1450"/>
      <c r="AE46" s="912"/>
    </row>
    <row r="47" spans="1:31" ht="15.75" customHeight="1">
      <c r="A47" s="803">
        <f t="shared" si="20"/>
        <v>22</v>
      </c>
      <c r="B47" s="799" t="s">
        <v>442</v>
      </c>
      <c r="C47" s="803" t="s">
        <v>94</v>
      </c>
      <c r="D47" s="941">
        <f>+'T-1'!O43</f>
        <v>234.98699999999999</v>
      </c>
      <c r="E47" s="941">
        <f>+D47*12.5%</f>
        <v>29.373374999999999</v>
      </c>
      <c r="F47" s="1450">
        <f>+'T-1'!M43</f>
        <v>286</v>
      </c>
      <c r="G47" s="1450">
        <f>+'T-1'!N43</f>
        <v>159734</v>
      </c>
      <c r="H47" s="912"/>
      <c r="I47" s="912">
        <v>250</v>
      </c>
      <c r="J47" s="1453">
        <v>5.05</v>
      </c>
      <c r="K47" s="912">
        <v>4</v>
      </c>
      <c r="L47" s="1450"/>
      <c r="M47" s="1450"/>
      <c r="N47" s="1450">
        <v>250</v>
      </c>
      <c r="O47" s="912"/>
      <c r="P47" s="961">
        <f t="shared" si="12"/>
        <v>652.18174718175908</v>
      </c>
      <c r="Q47" s="1453">
        <f t="shared" si="13"/>
        <v>38.33616</v>
      </c>
      <c r="R47" s="1453">
        <f>(((D47-E47)*J47)+(E47*K47)-(D47*0.32*0.1))/10</f>
        <v>114.832272225</v>
      </c>
      <c r="S47" s="912"/>
      <c r="T47" s="1453">
        <f t="shared" si="14"/>
        <v>8.5800000000000001E-2</v>
      </c>
      <c r="U47" s="1453">
        <f t="shared" si="15"/>
        <v>153.25423222500001</v>
      </c>
      <c r="V47" s="1453"/>
      <c r="W47" s="961">
        <f t="shared" si="16"/>
        <v>647.61647495148668</v>
      </c>
      <c r="X47" s="1453"/>
      <c r="Y47" s="1453">
        <f>+U47*70%*0.01</f>
        <v>1.0727796255750002</v>
      </c>
      <c r="Z47" s="1453">
        <f t="shared" si="17"/>
        <v>152.181452599425</v>
      </c>
      <c r="AA47" s="912"/>
      <c r="AB47" s="945">
        <v>7.0000000000000007E-2</v>
      </c>
      <c r="AC47" s="1459">
        <f>+R47*AB47</f>
        <v>8.0382590557500002</v>
      </c>
      <c r="AD47" s="961">
        <f>(Z47+AC47)/D47*1000</f>
        <v>681.82372495148672</v>
      </c>
      <c r="AE47" s="912"/>
    </row>
    <row r="48" spans="1:31" ht="15.75" customHeight="1">
      <c r="A48" s="803">
        <f t="shared" si="20"/>
        <v>23</v>
      </c>
      <c r="B48" s="799" t="s">
        <v>445</v>
      </c>
      <c r="C48" s="803" t="s">
        <v>94</v>
      </c>
      <c r="D48" s="941">
        <f>+'T-1'!O44</f>
        <v>69.388999999999996</v>
      </c>
      <c r="E48" s="941">
        <f>+D48*20%</f>
        <v>13.877800000000001</v>
      </c>
      <c r="F48" s="1450">
        <f>+'T-1'!M44</f>
        <v>1</v>
      </c>
      <c r="G48" s="1450">
        <f>+'T-1'!N44</f>
        <v>10700</v>
      </c>
      <c r="H48" s="912"/>
      <c r="I48" s="912">
        <v>250</v>
      </c>
      <c r="J48" s="1453">
        <v>5.05</v>
      </c>
      <c r="K48" s="912">
        <v>4</v>
      </c>
      <c r="L48" s="1450"/>
      <c r="M48" s="1450"/>
      <c r="N48" s="1450">
        <v>250</v>
      </c>
      <c r="O48" s="912"/>
      <c r="P48" s="961">
        <f t="shared" si="12"/>
        <v>518.16307123607498</v>
      </c>
      <c r="Q48" s="1453">
        <f t="shared" si="13"/>
        <v>2.5680000000000001</v>
      </c>
      <c r="R48" s="1453">
        <f>(((D48-E48)*J48)+(E48*K48)-(D48*0.285*0.1))/10</f>
        <v>33.386517350000005</v>
      </c>
      <c r="S48" s="912"/>
      <c r="T48" s="1453">
        <f t="shared" si="14"/>
        <v>2.9999999999999997E-4</v>
      </c>
      <c r="U48" s="1453">
        <f t="shared" si="15"/>
        <v>35.954817350000006</v>
      </c>
      <c r="V48" s="1453"/>
      <c r="W48" s="961">
        <f t="shared" si="16"/>
        <v>512.98144052371424</v>
      </c>
      <c r="X48" s="1453"/>
      <c r="Y48" s="1453">
        <f>+U48*0.01</f>
        <v>0.35954817350000007</v>
      </c>
      <c r="Z48" s="1453">
        <f t="shared" si="17"/>
        <v>35.595269176500004</v>
      </c>
      <c r="AA48" s="912"/>
      <c r="AB48" s="945">
        <v>7.0000000000000007E-2</v>
      </c>
      <c r="AC48" s="1459">
        <f>+R48*AB48</f>
        <v>2.3370562145000005</v>
      </c>
      <c r="AD48" s="961">
        <f>(Z48+AC48)/D48*1000</f>
        <v>546.66194052371429</v>
      </c>
      <c r="AE48" s="912"/>
    </row>
    <row r="49" spans="1:31" ht="15.75" customHeight="1">
      <c r="A49" s="803">
        <f t="shared" si="20"/>
        <v>24</v>
      </c>
      <c r="B49" s="799" t="s">
        <v>257</v>
      </c>
      <c r="C49" s="803" t="s">
        <v>94</v>
      </c>
      <c r="D49" s="941"/>
      <c r="E49" s="941"/>
      <c r="F49" s="1450"/>
      <c r="G49" s="1450"/>
      <c r="H49" s="912"/>
      <c r="I49" s="912">
        <v>250</v>
      </c>
      <c r="J49" s="1453">
        <v>5.05</v>
      </c>
      <c r="K49" s="912">
        <v>4</v>
      </c>
      <c r="L49" s="1450"/>
      <c r="M49" s="1450"/>
      <c r="N49" s="1450">
        <v>250</v>
      </c>
      <c r="O49" s="912"/>
      <c r="P49" s="961" t="e">
        <f t="shared" si="12"/>
        <v>#DIV/0!</v>
      </c>
      <c r="Q49" s="1453">
        <f t="shared" si="13"/>
        <v>0</v>
      </c>
      <c r="R49" s="912"/>
      <c r="S49" s="912"/>
      <c r="T49" s="1453">
        <f t="shared" si="14"/>
        <v>0</v>
      </c>
      <c r="U49" s="1453">
        <f t="shared" si="15"/>
        <v>0</v>
      </c>
      <c r="V49" s="1453"/>
      <c r="W49" s="961" t="e">
        <f t="shared" si="16"/>
        <v>#DIV/0!</v>
      </c>
      <c r="X49" s="1453"/>
      <c r="Y49" s="1453"/>
      <c r="Z49" s="1453">
        <f t="shared" si="17"/>
        <v>0</v>
      </c>
      <c r="AA49" s="912"/>
      <c r="AB49" s="945">
        <v>7.0000000000000007E-2</v>
      </c>
      <c r="AC49" s="1459">
        <f>+R49*AB49</f>
        <v>0</v>
      </c>
      <c r="AD49" s="961" t="e">
        <f>(Z49+AC49)/D49*1000</f>
        <v>#DIV/0!</v>
      </c>
      <c r="AE49" s="912"/>
    </row>
    <row r="50" spans="1:31" ht="15.75" customHeight="1">
      <c r="A50" s="803">
        <f t="shared" si="20"/>
        <v>25</v>
      </c>
      <c r="B50" s="799" t="s">
        <v>443</v>
      </c>
      <c r="C50" s="803" t="s">
        <v>94</v>
      </c>
      <c r="D50" s="941"/>
      <c r="E50" s="941"/>
      <c r="F50" s="1450"/>
      <c r="G50" s="1450"/>
      <c r="H50" s="912"/>
      <c r="I50" s="912">
        <v>250</v>
      </c>
      <c r="J50" s="1453">
        <v>5.05</v>
      </c>
      <c r="K50" s="912">
        <v>4</v>
      </c>
      <c r="L50" s="1464"/>
      <c r="M50" s="1464"/>
      <c r="N50" s="1450">
        <v>250</v>
      </c>
      <c r="O50" s="912"/>
      <c r="P50" s="961" t="e">
        <f t="shared" si="12"/>
        <v>#DIV/0!</v>
      </c>
      <c r="Q50" s="1453">
        <f t="shared" si="13"/>
        <v>0</v>
      </c>
      <c r="R50" s="912"/>
      <c r="S50" s="912"/>
      <c r="T50" s="1453">
        <f t="shared" si="14"/>
        <v>0</v>
      </c>
      <c r="U50" s="1453">
        <f t="shared" si="15"/>
        <v>0</v>
      </c>
      <c r="V50" s="1453"/>
      <c r="W50" s="961" t="e">
        <f t="shared" si="16"/>
        <v>#DIV/0!</v>
      </c>
      <c r="X50" s="1453"/>
      <c r="Y50" s="1453"/>
      <c r="Z50" s="1453">
        <f t="shared" si="17"/>
        <v>0</v>
      </c>
      <c r="AA50" s="912"/>
      <c r="AB50" s="944"/>
      <c r="AC50" s="1452"/>
      <c r="AD50" s="1450"/>
      <c r="AE50" s="912"/>
    </row>
    <row r="51" spans="1:31" ht="15.75" customHeight="1">
      <c r="A51" s="803">
        <f t="shared" si="20"/>
        <v>26</v>
      </c>
      <c r="B51" s="799" t="s">
        <v>2242</v>
      </c>
      <c r="C51" s="803"/>
      <c r="D51" s="941">
        <f>+'T-1'!O47</f>
        <v>0.38700000000000001</v>
      </c>
      <c r="E51" s="941">
        <f>+D51*0%</f>
        <v>0</v>
      </c>
      <c r="F51" s="1450">
        <f>+'T-1'!M47</f>
        <v>1</v>
      </c>
      <c r="G51" s="1450">
        <f>+'T-1'!N47</f>
        <v>1600</v>
      </c>
      <c r="H51" s="912"/>
      <c r="I51" s="912"/>
      <c r="J51" s="1453">
        <v>7</v>
      </c>
      <c r="K51" s="912"/>
      <c r="L51" s="1450"/>
      <c r="M51" s="1450"/>
      <c r="N51" s="1450">
        <v>250</v>
      </c>
      <c r="O51" s="912"/>
      <c r="P51" s="961">
        <f t="shared" si="12"/>
        <v>700.77519379844978</v>
      </c>
      <c r="Q51" s="1453">
        <f t="shared" si="13"/>
        <v>0</v>
      </c>
      <c r="R51" s="1453">
        <f>(((D51-E51)*J51)+(E51*K51)-(D51*0*0.1))/10</f>
        <v>0.27090000000000003</v>
      </c>
      <c r="S51" s="912"/>
      <c r="T51" s="1453">
        <f t="shared" si="14"/>
        <v>2.9999999999999997E-4</v>
      </c>
      <c r="U51" s="1453">
        <f t="shared" si="15"/>
        <v>0.27120000000000005</v>
      </c>
      <c r="V51" s="1453"/>
      <c r="W51" s="961">
        <f t="shared" si="16"/>
        <v>700.77519379844978</v>
      </c>
      <c r="X51" s="1453"/>
      <c r="Y51" s="1453"/>
      <c r="Z51" s="1453">
        <f t="shared" si="17"/>
        <v>0.27120000000000005</v>
      </c>
      <c r="AA51" s="912"/>
      <c r="AB51" s="943">
        <v>7.0000000000000007E-2</v>
      </c>
      <c r="AC51" s="1459">
        <f>+R51*AB51</f>
        <v>1.8963000000000004E-2</v>
      </c>
      <c r="AD51" s="961">
        <f>(Z51+AC51)/D51*1000</f>
        <v>749.77519379844966</v>
      </c>
      <c r="AE51" s="912"/>
    </row>
    <row r="52" spans="1:31" ht="15.75" customHeight="1">
      <c r="A52" s="803">
        <f t="shared" si="20"/>
        <v>27</v>
      </c>
      <c r="B52" s="799" t="s">
        <v>258</v>
      </c>
      <c r="C52" s="803" t="s">
        <v>94</v>
      </c>
      <c r="D52" s="941"/>
      <c r="E52" s="941"/>
      <c r="F52" s="1450"/>
      <c r="G52" s="1450"/>
      <c r="H52" s="912"/>
      <c r="I52" s="912"/>
      <c r="J52" s="1453">
        <v>4.5</v>
      </c>
      <c r="K52" s="912"/>
      <c r="L52" s="1450"/>
      <c r="M52" s="1450"/>
      <c r="N52" s="1450"/>
      <c r="O52" s="912"/>
      <c r="P52" s="961" t="e">
        <f t="shared" si="12"/>
        <v>#DIV/0!</v>
      </c>
      <c r="Q52" s="1453">
        <f t="shared" si="13"/>
        <v>0</v>
      </c>
      <c r="R52" s="912"/>
      <c r="S52" s="912"/>
      <c r="T52" s="1453">
        <f t="shared" si="14"/>
        <v>0</v>
      </c>
      <c r="U52" s="1453">
        <f t="shared" si="15"/>
        <v>0</v>
      </c>
      <c r="V52" s="1453"/>
      <c r="W52" s="961" t="e">
        <f t="shared" si="16"/>
        <v>#DIV/0!</v>
      </c>
      <c r="X52" s="1453"/>
      <c r="Y52" s="1453"/>
      <c r="Z52" s="1453">
        <f t="shared" si="17"/>
        <v>0</v>
      </c>
      <c r="AA52" s="912"/>
      <c r="AB52" s="943">
        <v>7.0000000000000007E-2</v>
      </c>
      <c r="AC52" s="1459">
        <f>+R52*AB52</f>
        <v>0</v>
      </c>
      <c r="AD52" s="961" t="e">
        <f>(Z52+AC52)/D52*1000</f>
        <v>#DIV/0!</v>
      </c>
      <c r="AE52" s="912"/>
    </row>
    <row r="53" spans="1:31" ht="15.75" customHeight="1">
      <c r="A53" s="803"/>
      <c r="B53" s="806" t="s">
        <v>2241</v>
      </c>
      <c r="C53" s="803"/>
      <c r="D53" s="941">
        <f>SUM(D38:D52)</f>
        <v>390.72200000000004</v>
      </c>
      <c r="E53" s="941">
        <f>SUM(E38:E52)</f>
        <v>46.133204999999997</v>
      </c>
      <c r="F53" s="961">
        <f>SUM(F38:F52)</f>
        <v>422</v>
      </c>
      <c r="G53" s="1450">
        <f>+'T-1'!N49</f>
        <v>211401</v>
      </c>
      <c r="H53" s="912"/>
      <c r="I53" s="912"/>
      <c r="J53" s="1453"/>
      <c r="K53" s="912"/>
      <c r="L53" s="1450"/>
      <c r="M53" s="1450"/>
      <c r="N53" s="1450"/>
      <c r="O53" s="912"/>
      <c r="P53" s="1461">
        <f t="shared" si="12"/>
        <v>596.88106998070236</v>
      </c>
      <c r="Q53" s="1458">
        <f>SUM(Q38:Q52)</f>
        <v>47.734771199999997</v>
      </c>
      <c r="R53" s="1458">
        <f>SUM(R38:R52)</f>
        <v>185.35319422500001</v>
      </c>
      <c r="S53" s="1458">
        <f>SUM(S38:S52)</f>
        <v>0</v>
      </c>
      <c r="T53" s="1458">
        <f>SUM(T38:T52)</f>
        <v>0.12659999999999999</v>
      </c>
      <c r="U53" s="1458">
        <f>SUM(U38:U52)</f>
        <v>233.21456542500002</v>
      </c>
      <c r="V53" s="1453"/>
      <c r="W53" s="1461">
        <f t="shared" si="16"/>
        <v>591.69734332586847</v>
      </c>
      <c r="X53" s="1453"/>
      <c r="Y53" s="1458">
        <f>SUM(Y38:Y52)</f>
        <v>2.02539604603</v>
      </c>
      <c r="Z53" s="1458">
        <f t="shared" si="17"/>
        <v>231.18916937897001</v>
      </c>
      <c r="AA53" s="912"/>
      <c r="AB53" s="1465"/>
      <c r="AC53" s="1458">
        <f>SUM(AC38:AC52)</f>
        <v>12.85348131175</v>
      </c>
      <c r="AD53" s="961">
        <f>(Z53+AC53)/D53*1000</f>
        <v>624.59408656466746</v>
      </c>
      <c r="AE53" s="912"/>
    </row>
    <row r="54" spans="1:31" ht="15.75" customHeight="1">
      <c r="A54" s="803"/>
      <c r="B54" s="809" t="s">
        <v>259</v>
      </c>
      <c r="C54" s="803"/>
      <c r="D54" s="941"/>
      <c r="E54" s="941"/>
      <c r="F54" s="1450"/>
      <c r="G54" s="1450"/>
      <c r="H54" s="912"/>
      <c r="I54" s="912"/>
      <c r="J54" s="1453"/>
      <c r="K54" s="912"/>
      <c r="L54" s="1450"/>
      <c r="M54" s="1450"/>
      <c r="N54" s="1450"/>
      <c r="O54" s="912"/>
      <c r="P54" s="912"/>
      <c r="Q54" s="912"/>
      <c r="R54" s="912"/>
      <c r="S54" s="912"/>
      <c r="T54" s="912"/>
      <c r="U54" s="1453"/>
      <c r="V54" s="1453"/>
      <c r="W54" s="1453"/>
      <c r="X54" s="1453"/>
      <c r="Y54" s="1453"/>
      <c r="Z54" s="1453"/>
      <c r="AA54" s="912"/>
      <c r="AB54" s="1465"/>
      <c r="AC54" s="1452"/>
      <c r="AD54" s="1450"/>
      <c r="AE54" s="912"/>
    </row>
    <row r="55" spans="1:31" ht="15.75" customHeight="1">
      <c r="A55" s="803">
        <f>A52+1</f>
        <v>28</v>
      </c>
      <c r="B55" s="799" t="s">
        <v>954</v>
      </c>
      <c r="C55" s="803" t="s">
        <v>241</v>
      </c>
      <c r="D55" s="941">
        <f>+'T-1'!O51</f>
        <v>23.477</v>
      </c>
      <c r="E55" s="941">
        <f>+D55*0%</f>
        <v>0</v>
      </c>
      <c r="F55" s="1450">
        <f>+'T-1'!M51</f>
        <v>1</v>
      </c>
      <c r="G55" s="1450">
        <f>+'T-1'!N51</f>
        <v>10000</v>
      </c>
      <c r="H55" s="912"/>
      <c r="I55" s="912">
        <v>250</v>
      </c>
      <c r="J55" s="1453">
        <v>5</v>
      </c>
      <c r="K55" s="912">
        <v>3.95</v>
      </c>
      <c r="L55" s="1450"/>
      <c r="M55" s="1450"/>
      <c r="N55" s="1450">
        <v>700</v>
      </c>
      <c r="O55" s="912"/>
      <c r="P55" s="961">
        <f t="shared" ref="P55:P63" si="21">+U55/D55*1000</f>
        <v>601.26349192827024</v>
      </c>
      <c r="Q55" s="1453">
        <f t="shared" ref="Q55:Q60" si="22">G55*I55*80%/10^7*12</f>
        <v>2.4000000000000004</v>
      </c>
      <c r="R55" s="1453">
        <f>(((D55-E55)*J55)+(E55*K55)-(D55*0.1*0.1))/10</f>
        <v>11.715023</v>
      </c>
      <c r="S55" s="912"/>
      <c r="T55" s="1453">
        <f t="shared" ref="T55:T61" si="23">(F55*N55*12)/10^7</f>
        <v>8.4000000000000003E-4</v>
      </c>
      <c r="U55" s="1453">
        <f t="shared" ref="U55:U61" si="24">SUM(Q55:T55)</f>
        <v>14.115863000000001</v>
      </c>
      <c r="V55" s="1453"/>
      <c r="W55" s="961">
        <f t="shared" ref="W55:W61" si="25">+Z55/D55*1000</f>
        <v>595.25085700898762</v>
      </c>
      <c r="X55" s="912"/>
      <c r="Y55" s="1453">
        <f>+U55*0.01</f>
        <v>0.14115863000000001</v>
      </c>
      <c r="Z55" s="1453">
        <f t="shared" ref="Z55:Z61" si="26">+U55-Y55</f>
        <v>13.974704370000001</v>
      </c>
      <c r="AA55" s="912"/>
      <c r="AB55" s="1463">
        <v>0.08</v>
      </c>
      <c r="AC55" s="1459">
        <f>+R55*AB55</f>
        <v>0.93720184000000006</v>
      </c>
      <c r="AD55" s="961">
        <f>(Z55+AC55)/D55*1000</f>
        <v>635.17085700898758</v>
      </c>
      <c r="AE55" s="912"/>
    </row>
    <row r="56" spans="1:31" ht="15.75" customHeight="1">
      <c r="A56" s="803">
        <f t="shared" ref="A56:A62" si="27">A55+1</f>
        <v>29</v>
      </c>
      <c r="B56" s="799" t="s">
        <v>442</v>
      </c>
      <c r="C56" s="803" t="s">
        <v>241</v>
      </c>
      <c r="D56" s="941">
        <f>+'T-1'!O52</f>
        <v>593.07299999999998</v>
      </c>
      <c r="E56" s="941">
        <f>+D56*18.5%</f>
        <v>109.71850499999999</v>
      </c>
      <c r="F56" s="1450">
        <f>+'T-1'!M52</f>
        <v>18</v>
      </c>
      <c r="G56" s="1450">
        <f>+'T-1'!N52</f>
        <v>257417</v>
      </c>
      <c r="H56" s="912"/>
      <c r="I56" s="912">
        <v>250</v>
      </c>
      <c r="J56" s="1453">
        <v>5</v>
      </c>
      <c r="K56" s="912">
        <v>3.95</v>
      </c>
      <c r="L56" s="1450"/>
      <c r="M56" s="1450"/>
      <c r="N56" s="1450">
        <v>700</v>
      </c>
      <c r="O56" s="912"/>
      <c r="P56" s="961">
        <f t="shared" si="21"/>
        <v>573.72649172192973</v>
      </c>
      <c r="Q56" s="1453">
        <f>(((G56*I56*80%)-4000000)/10^7)*12</f>
        <v>56.980080000000001</v>
      </c>
      <c r="R56" s="1453">
        <f>(((D56-E56)*J56)+(E56*K56)-(D56*0.295*0.1))/10</f>
        <v>283.26649162499996</v>
      </c>
      <c r="S56" s="1453"/>
      <c r="T56" s="1453">
        <f t="shared" si="23"/>
        <v>1.512E-2</v>
      </c>
      <c r="U56" s="1453">
        <f t="shared" si="24"/>
        <v>340.26169162499997</v>
      </c>
      <c r="V56" s="1453"/>
      <c r="W56" s="961">
        <f t="shared" si="25"/>
        <v>568.5629532964324</v>
      </c>
      <c r="X56" s="1453"/>
      <c r="Y56" s="1453">
        <f>+U56*0.01*90%</f>
        <v>3.0623552246250001</v>
      </c>
      <c r="Z56" s="1453">
        <f t="shared" si="26"/>
        <v>337.19933640037499</v>
      </c>
      <c r="AA56" s="912"/>
      <c r="AB56" s="1463">
        <v>0.08</v>
      </c>
      <c r="AC56" s="1459">
        <f>+R56*AB56</f>
        <v>22.661319329999998</v>
      </c>
      <c r="AD56" s="961">
        <f>(Z56+AC56)/D56*1000</f>
        <v>606.77295329643232</v>
      </c>
      <c r="AE56" s="912"/>
    </row>
    <row r="57" spans="1:31" ht="15.75" customHeight="1">
      <c r="A57" s="803">
        <f t="shared" si="27"/>
        <v>30</v>
      </c>
      <c r="B57" s="799" t="s">
        <v>443</v>
      </c>
      <c r="C57" s="803" t="s">
        <v>241</v>
      </c>
      <c r="D57" s="941">
        <f>+'T-1'!O53</f>
        <v>349.803</v>
      </c>
      <c r="E57" s="941">
        <f>+D57*0%</f>
        <v>0</v>
      </c>
      <c r="F57" s="1450">
        <f>+'T-1'!M53</f>
        <v>9</v>
      </c>
      <c r="G57" s="1450">
        <f>+'T-1'!N53</f>
        <v>149200</v>
      </c>
      <c r="H57" s="912"/>
      <c r="I57" s="912">
        <v>250</v>
      </c>
      <c r="J57" s="1453">
        <v>5</v>
      </c>
      <c r="K57" s="912">
        <v>3.95</v>
      </c>
      <c r="L57" s="1450"/>
      <c r="M57" s="1450"/>
      <c r="N57" s="1450">
        <v>700</v>
      </c>
      <c r="O57" s="912"/>
      <c r="P57" s="961">
        <f t="shared" si="21"/>
        <v>602.38780113378095</v>
      </c>
      <c r="Q57" s="1453">
        <f t="shared" si="22"/>
        <v>35.808</v>
      </c>
      <c r="R57" s="1453">
        <f>(((D57-E57)*J57)+(E57*K57)-(D57*0*0.1))/10</f>
        <v>174.9015</v>
      </c>
      <c r="S57" s="1453"/>
      <c r="T57" s="1453">
        <f t="shared" si="23"/>
        <v>7.5599999999999999E-3</v>
      </c>
      <c r="U57" s="1453">
        <f t="shared" si="24"/>
        <v>210.71706</v>
      </c>
      <c r="V57" s="1453"/>
      <c r="W57" s="961">
        <f t="shared" si="25"/>
        <v>596.36392312244323</v>
      </c>
      <c r="X57" s="1453"/>
      <c r="Y57" s="1453">
        <f>+U57*0.01</f>
        <v>2.1071705999999999</v>
      </c>
      <c r="Z57" s="1453">
        <f t="shared" si="26"/>
        <v>208.60988940000001</v>
      </c>
      <c r="AA57" s="912"/>
      <c r="AB57" s="1463"/>
      <c r="AC57" s="1452"/>
      <c r="AD57" s="1450"/>
      <c r="AE57" s="912"/>
    </row>
    <row r="58" spans="1:31" ht="15.75" customHeight="1">
      <c r="A58" s="803">
        <f t="shared" si="27"/>
        <v>31</v>
      </c>
      <c r="B58" s="799" t="s">
        <v>444</v>
      </c>
      <c r="C58" s="803" t="s">
        <v>241</v>
      </c>
      <c r="D58" s="941">
        <f>+'T-1'!O54</f>
        <v>36.6</v>
      </c>
      <c r="E58" s="941">
        <f>+D58*0%</f>
        <v>0</v>
      </c>
      <c r="F58" s="1450">
        <f>+'T-1'!M54</f>
        <v>1</v>
      </c>
      <c r="G58" s="1450">
        <f>+'T-1'!N54</f>
        <v>55556</v>
      </c>
      <c r="H58" s="912"/>
      <c r="I58" s="912">
        <v>250</v>
      </c>
      <c r="J58" s="1453">
        <v>5</v>
      </c>
      <c r="K58" s="912">
        <v>3.95</v>
      </c>
      <c r="L58" s="1466"/>
      <c r="M58" s="1466"/>
      <c r="N58" s="1450">
        <v>700</v>
      </c>
      <c r="O58" s="912"/>
      <c r="P58" s="961">
        <f t="shared" si="21"/>
        <v>863.82459016393454</v>
      </c>
      <c r="Q58" s="1453">
        <f t="shared" si="22"/>
        <v>13.333440000000001</v>
      </c>
      <c r="R58" s="1453">
        <f>(((D58-E58)*J58)+(E58*K58)-(D58*0.05*0.1))/10</f>
        <v>18.281700000000001</v>
      </c>
      <c r="S58" s="1453"/>
      <c r="T58" s="1453">
        <f t="shared" si="23"/>
        <v>8.4000000000000003E-4</v>
      </c>
      <c r="U58" s="1453">
        <f t="shared" si="24"/>
        <v>31.615980000000004</v>
      </c>
      <c r="V58" s="1453"/>
      <c r="W58" s="961">
        <f t="shared" si="25"/>
        <v>855.18634426229517</v>
      </c>
      <c r="X58" s="1453"/>
      <c r="Y58" s="1453">
        <f>+U58*0.01</f>
        <v>0.31615980000000005</v>
      </c>
      <c r="Z58" s="1453">
        <f t="shared" si="26"/>
        <v>31.299820200000003</v>
      </c>
      <c r="AA58" s="912"/>
      <c r="AB58" s="1463">
        <v>0.08</v>
      </c>
      <c r="AC58" s="1459">
        <f>+R58*AB58</f>
        <v>1.4625360000000001</v>
      </c>
      <c r="AD58" s="961">
        <f>(Z58+AC58)/D58*1000</f>
        <v>895.14634426229497</v>
      </c>
      <c r="AE58" s="912"/>
    </row>
    <row r="59" spans="1:31" ht="15.75" customHeight="1">
      <c r="A59" s="803">
        <f t="shared" si="27"/>
        <v>32</v>
      </c>
      <c r="B59" s="799" t="s">
        <v>445</v>
      </c>
      <c r="C59" s="803" t="s">
        <v>241</v>
      </c>
      <c r="D59" s="941">
        <f>+'T-1'!O55</f>
        <v>526.05399999999997</v>
      </c>
      <c r="E59" s="941">
        <f>+D59*38%</f>
        <v>199.90052</v>
      </c>
      <c r="F59" s="1450">
        <f>+'T-1'!M55</f>
        <v>4</v>
      </c>
      <c r="G59" s="1450">
        <f>+'T-1'!N55</f>
        <v>104500</v>
      </c>
      <c r="H59" s="912"/>
      <c r="I59" s="912">
        <v>250</v>
      </c>
      <c r="J59" s="1453">
        <v>5</v>
      </c>
      <c r="K59" s="912">
        <v>3.95</v>
      </c>
      <c r="L59" s="1466"/>
      <c r="M59" s="1466"/>
      <c r="N59" s="1450">
        <v>700</v>
      </c>
      <c r="O59" s="912"/>
      <c r="P59" s="961">
        <f t="shared" si="21"/>
        <v>505.28210107707559</v>
      </c>
      <c r="Q59" s="1453">
        <f t="shared" si="22"/>
        <v>25.08</v>
      </c>
      <c r="R59" s="1453">
        <f>(((D59-E59)*J59)+(E59*K59)-(D59*0.25*0.1))/10</f>
        <v>240.72231039999997</v>
      </c>
      <c r="S59" s="1453"/>
      <c r="T59" s="1453">
        <f t="shared" si="23"/>
        <v>3.3600000000000001E-3</v>
      </c>
      <c r="U59" s="1453">
        <f t="shared" si="24"/>
        <v>265.80567039999994</v>
      </c>
      <c r="V59" s="1453"/>
      <c r="W59" s="961">
        <f t="shared" si="25"/>
        <v>502.25040847061319</v>
      </c>
      <c r="X59" s="1453"/>
      <c r="Y59" s="1453">
        <f>+U59*0.01*60%</f>
        <v>1.5948340223999995</v>
      </c>
      <c r="Z59" s="1453">
        <f t="shared" si="26"/>
        <v>264.21083637759995</v>
      </c>
      <c r="AA59" s="912"/>
      <c r="AB59" s="1463">
        <v>0.08</v>
      </c>
      <c r="AC59" s="1459">
        <f>+R59*AB59</f>
        <v>19.257784831999999</v>
      </c>
      <c r="AD59" s="961">
        <f>(Z59+AC59)/D59*1000</f>
        <v>538.85840847061331</v>
      </c>
      <c r="AE59" s="912"/>
    </row>
    <row r="60" spans="1:31" ht="15.75" customHeight="1">
      <c r="A60" s="803">
        <f t="shared" si="27"/>
        <v>33</v>
      </c>
      <c r="B60" s="799" t="s">
        <v>257</v>
      </c>
      <c r="C60" s="803" t="s">
        <v>241</v>
      </c>
      <c r="D60" s="941"/>
      <c r="E60" s="941"/>
      <c r="F60" s="1450"/>
      <c r="G60" s="1450"/>
      <c r="H60" s="912"/>
      <c r="I60" s="912">
        <v>250</v>
      </c>
      <c r="J60" s="1453">
        <v>5</v>
      </c>
      <c r="K60" s="912">
        <v>3.95</v>
      </c>
      <c r="L60" s="1450"/>
      <c r="M60" s="1450"/>
      <c r="N60" s="1450">
        <v>700</v>
      </c>
      <c r="O60" s="912"/>
      <c r="P60" s="961" t="e">
        <f t="shared" si="21"/>
        <v>#DIV/0!</v>
      </c>
      <c r="Q60" s="1453">
        <f t="shared" si="22"/>
        <v>0</v>
      </c>
      <c r="R60" s="1453">
        <f>(((D60-E60)*J60)+(E60*K60)-(D60*0.282*0.1))/10</f>
        <v>0</v>
      </c>
      <c r="S60" s="1453"/>
      <c r="T60" s="1453">
        <f t="shared" si="23"/>
        <v>0</v>
      </c>
      <c r="U60" s="1453">
        <f t="shared" si="24"/>
        <v>0</v>
      </c>
      <c r="V60" s="1453"/>
      <c r="W60" s="961" t="e">
        <f t="shared" si="25"/>
        <v>#DIV/0!</v>
      </c>
      <c r="X60" s="1453"/>
      <c r="Y60" s="1453"/>
      <c r="Z60" s="1453">
        <f t="shared" si="26"/>
        <v>0</v>
      </c>
      <c r="AA60" s="912"/>
      <c r="AB60" s="1463">
        <v>0.08</v>
      </c>
      <c r="AC60" s="1459">
        <f>+R60*AB60</f>
        <v>0</v>
      </c>
      <c r="AD60" s="961" t="e">
        <f>(Z60+AC60)/D60*1000</f>
        <v>#DIV/0!</v>
      </c>
      <c r="AE60" s="912"/>
    </row>
    <row r="61" spans="1:31" ht="15.75" customHeight="1">
      <c r="A61" s="803">
        <f t="shared" si="27"/>
        <v>34</v>
      </c>
      <c r="B61" s="799" t="s">
        <v>260</v>
      </c>
      <c r="C61" s="803" t="s">
        <v>241</v>
      </c>
      <c r="D61" s="941">
        <f>+'T-1'!O57</f>
        <v>5.9630000000000001</v>
      </c>
      <c r="E61" s="941">
        <f>+D61*0%</f>
        <v>0</v>
      </c>
      <c r="F61" s="1450">
        <f>+'T-1'!M57</f>
        <v>4</v>
      </c>
      <c r="G61" s="1450">
        <f>+'T-1'!N57</f>
        <v>82889</v>
      </c>
      <c r="H61" s="912"/>
      <c r="I61" s="912"/>
      <c r="J61" s="1453">
        <v>6.95</v>
      </c>
      <c r="K61" s="912"/>
      <c r="L61" s="1450"/>
      <c r="M61" s="1450"/>
      <c r="N61" s="1450">
        <v>700</v>
      </c>
      <c r="O61" s="912"/>
      <c r="P61" s="961">
        <f t="shared" si="21"/>
        <v>695.56347476102633</v>
      </c>
      <c r="Q61" s="1453"/>
      <c r="R61" s="1453">
        <f>(((D61-E61)*J61)+(E61*K61)-(D61*0*0.1))/10</f>
        <v>4.144285</v>
      </c>
      <c r="S61" s="1453"/>
      <c r="T61" s="1453">
        <f t="shared" si="23"/>
        <v>3.3600000000000001E-3</v>
      </c>
      <c r="U61" s="1453">
        <f t="shared" si="24"/>
        <v>4.1476449999999998</v>
      </c>
      <c r="V61" s="1453"/>
      <c r="W61" s="961">
        <f t="shared" si="25"/>
        <v>688.60784001341597</v>
      </c>
      <c r="X61" s="1453"/>
      <c r="Y61" s="1453">
        <f>+U61*0.01</f>
        <v>4.1476449999999998E-2</v>
      </c>
      <c r="Z61" s="1453">
        <f t="shared" si="26"/>
        <v>4.1061685499999996</v>
      </c>
      <c r="AA61" s="912"/>
      <c r="AB61" s="1463">
        <v>0.08</v>
      </c>
      <c r="AC61" s="1459">
        <f>+R61*AB61</f>
        <v>0.33154280000000003</v>
      </c>
      <c r="AD61" s="961">
        <f>(Z61+AC61)/D61*1000</f>
        <v>744.20784001341599</v>
      </c>
      <c r="AE61" s="912"/>
    </row>
    <row r="62" spans="1:31" ht="15.75" customHeight="1">
      <c r="A62" s="803">
        <f t="shared" si="27"/>
        <v>35</v>
      </c>
      <c r="B62" s="799" t="s">
        <v>258</v>
      </c>
      <c r="C62" s="803" t="s">
        <v>241</v>
      </c>
      <c r="D62" s="941"/>
      <c r="E62" s="941"/>
      <c r="F62" s="1450"/>
      <c r="G62" s="1450"/>
      <c r="H62" s="912"/>
      <c r="I62" s="912"/>
      <c r="J62" s="1453">
        <v>4.4000000000000004</v>
      </c>
      <c r="K62" s="912"/>
      <c r="L62" s="1466"/>
      <c r="M62" s="1466"/>
      <c r="N62" s="1466"/>
      <c r="O62" s="912"/>
      <c r="P62" s="961" t="e">
        <f t="shared" si="21"/>
        <v>#DIV/0!</v>
      </c>
      <c r="Q62" s="1453"/>
      <c r="R62" s="1453"/>
      <c r="S62" s="1453"/>
      <c r="T62" s="1453"/>
      <c r="U62" s="1453"/>
      <c r="V62" s="1453"/>
      <c r="W62" s="1453"/>
      <c r="X62" s="1453"/>
      <c r="Y62" s="1453"/>
      <c r="Z62" s="1453"/>
      <c r="AA62" s="912"/>
      <c r="AB62" s="1465"/>
      <c r="AC62" s="1452"/>
      <c r="AD62" s="1450"/>
      <c r="AE62" s="912"/>
    </row>
    <row r="63" spans="1:31" ht="15.75" customHeight="1">
      <c r="A63" s="803"/>
      <c r="B63" s="806" t="s">
        <v>2241</v>
      </c>
      <c r="C63" s="799"/>
      <c r="D63" s="941">
        <f>SUM(D55:D62)</f>
        <v>1534.97</v>
      </c>
      <c r="E63" s="941">
        <f>SUM(E55:E62)</f>
        <v>309.61902499999997</v>
      </c>
      <c r="F63" s="961">
        <f>SUM(F55:F62)</f>
        <v>37</v>
      </c>
      <c r="G63" s="961">
        <f>SUM(G55:G62)</f>
        <v>659562</v>
      </c>
      <c r="H63" s="912"/>
      <c r="I63" s="912"/>
      <c r="J63" s="912"/>
      <c r="K63" s="912"/>
      <c r="L63" s="1450"/>
      <c r="M63" s="1450"/>
      <c r="N63" s="1450"/>
      <c r="O63" s="912"/>
      <c r="P63" s="1461">
        <f t="shared" si="21"/>
        <v>564.61293056216073</v>
      </c>
      <c r="Q63" s="1458">
        <f>SUM(Q55:Q62)</f>
        <v>133.60151999999999</v>
      </c>
      <c r="R63" s="1458">
        <f>SUM(R55:R62)</f>
        <v>733.03131002499993</v>
      </c>
      <c r="S63" s="1458">
        <f>SUM(S55:S62)</f>
        <v>0</v>
      </c>
      <c r="T63" s="1458">
        <f>SUM(T55:T62)</f>
        <v>3.1080000000000003E-2</v>
      </c>
      <c r="U63" s="1458">
        <f>SUM(U55:U62)</f>
        <v>866.66391002499995</v>
      </c>
      <c r="V63" s="1453"/>
      <c r="W63" s="1461">
        <f>+Z63/D63*1000</f>
        <v>559.88114119362262</v>
      </c>
      <c r="X63" s="1453"/>
      <c r="Y63" s="1458">
        <f>SUM(Y55:Y62)</f>
        <v>7.2631547270250003</v>
      </c>
      <c r="Z63" s="1458">
        <f>SUM(Z55:Z62)</f>
        <v>859.40075529797502</v>
      </c>
      <c r="AA63" s="912"/>
      <c r="AB63" s="1465"/>
      <c r="AC63" s="1458">
        <f>SUM(AC55:AC62)</f>
        <v>44.650384801999998</v>
      </c>
      <c r="AD63" s="961">
        <f>(Z63+AC63)/D63*1000</f>
        <v>588.96990827180662</v>
      </c>
      <c r="AE63" s="912"/>
    </row>
    <row r="64" spans="1:31" ht="15.75" customHeight="1">
      <c r="A64" s="803"/>
      <c r="B64" s="806"/>
      <c r="C64" s="799"/>
      <c r="D64" s="941"/>
      <c r="E64" s="941"/>
      <c r="F64" s="1450"/>
      <c r="G64" s="1450"/>
      <c r="H64" s="912"/>
      <c r="I64" s="912"/>
      <c r="J64" s="912"/>
      <c r="K64" s="912"/>
      <c r="L64" s="1450"/>
      <c r="M64" s="1450"/>
      <c r="N64" s="1450"/>
      <c r="O64" s="912"/>
      <c r="P64" s="912"/>
      <c r="Q64" s="1453"/>
      <c r="R64" s="1453"/>
      <c r="S64" s="1453"/>
      <c r="T64" s="1453"/>
      <c r="U64" s="1453"/>
      <c r="V64" s="1453"/>
      <c r="W64" s="1458"/>
      <c r="X64" s="1453"/>
      <c r="Y64" s="1453"/>
      <c r="Z64" s="1453"/>
      <c r="AA64" s="912"/>
      <c r="AB64" s="1465"/>
      <c r="AC64" s="1452"/>
      <c r="AD64" s="1450"/>
      <c r="AE64" s="912"/>
    </row>
    <row r="65" spans="1:31" ht="15.75" customHeight="1">
      <c r="A65" s="803"/>
      <c r="B65" s="809" t="s">
        <v>262</v>
      </c>
      <c r="C65" s="803"/>
      <c r="D65" s="941">
        <f>+D36+D53+D63</f>
        <v>3886.299</v>
      </c>
      <c r="E65" s="941"/>
      <c r="F65" s="942">
        <f>+F36+F53+F63</f>
        <v>1555813</v>
      </c>
      <c r="G65" s="942">
        <f>+G36+G53+G63</f>
        <v>2321943</v>
      </c>
      <c r="H65" s="912"/>
      <c r="I65" s="912"/>
      <c r="J65" s="912"/>
      <c r="K65" s="912"/>
      <c r="L65" s="1464"/>
      <c r="M65" s="1464"/>
      <c r="N65" s="1464"/>
      <c r="O65" s="912"/>
      <c r="P65" s="1461">
        <f>+U65/D65*1000</f>
        <v>470.78853751126917</v>
      </c>
      <c r="Q65" s="1458">
        <f>+Q36+Q53+Q63</f>
        <v>181.33629120000001</v>
      </c>
      <c r="R65" s="1458">
        <f>+R36+R53+R63</f>
        <v>1579.7530713415078</v>
      </c>
      <c r="S65" s="1458">
        <f>+S36+S53+S63</f>
        <v>68.377980000000008</v>
      </c>
      <c r="T65" s="1458">
        <f>+T36+T53+T63</f>
        <v>0.15767999999999999</v>
      </c>
      <c r="U65" s="1458">
        <f>+U36+U53+U63</f>
        <v>1829.6250225415079</v>
      </c>
      <c r="V65" s="1453"/>
      <c r="W65" s="1461">
        <f>+Z65/D65*1000</f>
        <v>466.33040831712975</v>
      </c>
      <c r="X65" s="1453"/>
      <c r="Y65" s="1458">
        <f>+Y36+Y53+Y63</f>
        <v>17.325623029055002</v>
      </c>
      <c r="Z65" s="1458">
        <f>+Z36+Z53+Z63</f>
        <v>1812.299399512453</v>
      </c>
      <c r="AA65" s="912"/>
      <c r="AB65" s="1465"/>
      <c r="AC65" s="1458">
        <f>+AC36+AC53+AC63</f>
        <v>83.556236797410321</v>
      </c>
      <c r="AD65" s="961">
        <f>(Z65+AC65)/D65*1000</f>
        <v>487.83061630354825</v>
      </c>
      <c r="AE65" s="912"/>
    </row>
    <row r="66" spans="1:31">
      <c r="AB66" s="907"/>
    </row>
    <row r="67" spans="1:31">
      <c r="AB67" s="907"/>
    </row>
    <row r="68" spans="1:31">
      <c r="R68" s="940"/>
    </row>
  </sheetData>
  <mergeCells count="4">
    <mergeCell ref="A1:B1"/>
    <mergeCell ref="A2:C2"/>
    <mergeCell ref="D2:F2"/>
    <mergeCell ref="AB2:AE2"/>
  </mergeCells>
  <printOptions horizontalCentered="1"/>
  <pageMargins left="0.27559055118110237" right="0.17"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C000"/>
  </sheetPr>
  <dimension ref="A1:CE70"/>
  <sheetViews>
    <sheetView showOutlineSymbols="0" view="pageBreakPreview" zoomScaleNormal="87" zoomScaleSheetLayoutView="100" workbookViewId="0">
      <pane xSplit="3" ySplit="10" topLeftCell="D11" activePane="bottomRight" state="frozen"/>
      <selection activeCell="W16" sqref="W16"/>
      <selection pane="topRight" activeCell="W16" sqref="W16"/>
      <selection pane="bottomLeft" activeCell="W16" sqref="W16"/>
      <selection pane="bottomRight" activeCell="D2" sqref="D2"/>
    </sheetView>
  </sheetViews>
  <sheetFormatPr defaultColWidth="14.7109375" defaultRowHeight="15" customHeight="1"/>
  <cols>
    <col min="1" max="1" width="7.28515625" style="897" customWidth="1"/>
    <col min="2" max="2" width="31.7109375" style="897" customWidth="1"/>
    <col min="3" max="3" width="12.140625" style="897" customWidth="1"/>
    <col min="4" max="5" width="18.7109375" style="897" customWidth="1"/>
    <col min="6" max="6" width="12.85546875" style="897" customWidth="1"/>
    <col min="7" max="7" width="11.5703125" style="897" customWidth="1"/>
    <col min="8" max="8" width="15" style="897" customWidth="1"/>
    <col min="9" max="9" width="14.5703125" style="897" customWidth="1"/>
    <col min="10" max="10" width="12.7109375" style="897" customWidth="1"/>
    <col min="11" max="11" width="15" style="897" customWidth="1"/>
    <col min="12" max="12" width="17.5703125" style="897" customWidth="1"/>
    <col min="13" max="13" width="13.7109375" style="897" customWidth="1"/>
    <col min="14" max="14" width="16.5703125" style="897" customWidth="1"/>
    <col min="15" max="15" width="16.42578125" style="897" customWidth="1"/>
    <col min="16" max="16" width="20.140625" style="897" customWidth="1"/>
    <col min="17" max="17" width="13.7109375" style="897" customWidth="1"/>
    <col min="18" max="18" width="15" style="897" customWidth="1"/>
    <col min="19" max="19" width="16.140625" style="897" customWidth="1"/>
    <col min="20" max="21" width="15" style="897" customWidth="1"/>
    <col min="22" max="24" width="13.7109375" style="897" customWidth="1"/>
    <col min="25" max="25" width="14.7109375" style="897" customWidth="1"/>
    <col min="26" max="26" width="13.7109375" style="897" customWidth="1"/>
    <col min="27" max="27" width="13.140625" style="897" customWidth="1"/>
    <col min="28" max="28" width="12.85546875" style="897" customWidth="1"/>
    <col min="29" max="32" width="14.7109375" style="897" customWidth="1"/>
    <col min="33" max="33" width="16.28515625" style="897" customWidth="1"/>
    <col min="34" max="36" width="14.7109375" style="897" customWidth="1"/>
    <col min="37" max="37" width="17.42578125" style="897" customWidth="1"/>
    <col min="38" max="38" width="15" style="897" customWidth="1"/>
    <col min="39" max="49" width="14.7109375" style="897" customWidth="1"/>
    <col min="50" max="50" width="14.7109375" style="1572" customWidth="1"/>
    <col min="51" max="53" width="14.7109375" style="897" customWidth="1"/>
    <col min="54" max="54" width="16.140625" style="897" customWidth="1"/>
    <col min="55" max="55" width="14.7109375" style="897"/>
    <col min="56" max="56" width="14.85546875" style="897" bestFit="1" customWidth="1"/>
    <col min="57" max="16384" width="14.7109375" style="897"/>
  </cols>
  <sheetData>
    <row r="1" spans="1:83" s="1582" customFormat="1" ht="15" customHeight="1">
      <c r="A1" s="1580"/>
      <c r="B1" s="1581" t="s">
        <v>2268</v>
      </c>
      <c r="C1" s="1580"/>
      <c r="D1" s="1580"/>
      <c r="E1" s="1580"/>
      <c r="F1" s="1580"/>
      <c r="G1" s="1580"/>
      <c r="H1" s="1580"/>
      <c r="I1" s="1580"/>
      <c r="J1" s="1580"/>
      <c r="K1" s="1580"/>
      <c r="L1" s="1580"/>
      <c r="M1" s="1580"/>
      <c r="N1" s="1580"/>
      <c r="Q1" s="1580"/>
      <c r="R1" s="1580"/>
      <c r="S1" s="1580"/>
      <c r="T1" s="1580"/>
      <c r="U1" s="1580"/>
      <c r="V1" s="1580"/>
      <c r="W1" s="1580"/>
      <c r="X1" s="1580"/>
      <c r="Y1" s="1580"/>
      <c r="Z1" s="1580"/>
      <c r="AA1" s="1580"/>
      <c r="AB1" s="1580"/>
      <c r="AC1" s="1580"/>
      <c r="AD1" s="1583" t="s">
        <v>269</v>
      </c>
      <c r="AE1" s="1582" t="s">
        <v>1590</v>
      </c>
      <c r="AG1" s="1580"/>
      <c r="AH1" s="1580"/>
      <c r="AI1" s="1580"/>
      <c r="AJ1" s="1580"/>
      <c r="AK1" s="1580"/>
      <c r="AL1" s="1580"/>
      <c r="AM1" s="1580"/>
      <c r="AN1" s="1580"/>
      <c r="AO1" s="1580"/>
      <c r="AP1" s="1580"/>
      <c r="AQ1" s="1580"/>
      <c r="AR1" s="1583" t="s">
        <v>269</v>
      </c>
      <c r="AS1" s="1582" t="s">
        <v>1590</v>
      </c>
      <c r="AV1" s="1580"/>
      <c r="AW1" s="1580"/>
      <c r="AX1" s="1584"/>
      <c r="AY1" s="1580"/>
      <c r="AZ1" s="1580"/>
      <c r="BA1" s="1580"/>
      <c r="BB1" s="1580"/>
      <c r="BC1" s="1580"/>
      <c r="BD1" s="1580"/>
      <c r="BE1" s="1583" t="s">
        <v>269</v>
      </c>
      <c r="BF1" s="1582" t="s">
        <v>1590</v>
      </c>
      <c r="BG1" s="1580"/>
      <c r="BH1" s="1580"/>
      <c r="BI1" s="1580"/>
      <c r="BJ1" s="1580"/>
      <c r="BK1" s="1580"/>
      <c r="BL1" s="1580"/>
      <c r="BM1" s="1580"/>
      <c r="BN1" s="1580"/>
      <c r="BO1" s="1580"/>
      <c r="BP1" s="1580"/>
      <c r="BQ1" s="1580"/>
      <c r="BR1" s="1580"/>
      <c r="BS1" s="1580"/>
      <c r="BT1" s="1580"/>
      <c r="BU1" s="1580"/>
      <c r="BV1" s="1580"/>
      <c r="BW1" s="1580"/>
      <c r="BX1" s="1580"/>
      <c r="BY1" s="1580"/>
      <c r="BZ1" s="1580"/>
      <c r="CA1" s="1580"/>
      <c r="CB1" s="1580"/>
      <c r="CC1" s="1580"/>
      <c r="CD1" s="1580"/>
      <c r="CE1" s="1580"/>
    </row>
    <row r="2" spans="1:83" ht="24" customHeight="1">
      <c r="A2" s="1585" t="s">
        <v>2448</v>
      </c>
      <c r="B2" s="964"/>
      <c r="C2" s="964"/>
      <c r="D2" s="964"/>
      <c r="E2" s="964"/>
      <c r="F2" s="964"/>
      <c r="G2" s="964"/>
      <c r="H2" s="964"/>
      <c r="I2" s="964"/>
      <c r="J2" s="964"/>
      <c r="K2" s="964"/>
      <c r="L2" s="964"/>
      <c r="M2" s="964"/>
      <c r="N2" s="964"/>
      <c r="O2" s="923" t="s">
        <v>269</v>
      </c>
      <c r="P2" s="915" t="s">
        <v>1590</v>
      </c>
      <c r="Q2" s="965"/>
      <c r="R2" s="964"/>
      <c r="S2" s="964"/>
      <c r="T2" s="964"/>
      <c r="U2" s="964"/>
      <c r="V2" s="964"/>
      <c r="W2" s="964"/>
      <c r="X2" s="964"/>
      <c r="Y2" s="964"/>
      <c r="Z2" s="964"/>
      <c r="AA2" s="964"/>
      <c r="AB2" s="964"/>
      <c r="AC2" s="964"/>
      <c r="AD2" s="964"/>
      <c r="AE2" s="901"/>
      <c r="AF2" s="965"/>
      <c r="AG2" s="964"/>
      <c r="AH2" s="964"/>
      <c r="AI2" s="964"/>
      <c r="AJ2" s="964"/>
      <c r="AK2" s="964"/>
      <c r="AL2" s="964"/>
      <c r="AM2" s="964"/>
      <c r="AN2" s="964"/>
      <c r="AO2" s="964"/>
      <c r="AP2" s="964"/>
      <c r="AQ2" s="964"/>
      <c r="AR2" s="964"/>
      <c r="AS2" s="964"/>
      <c r="AT2" s="965"/>
      <c r="AU2" s="964"/>
      <c r="AV2" s="964"/>
      <c r="AW2" s="964"/>
      <c r="AX2" s="1571"/>
      <c r="AY2" s="964"/>
      <c r="AZ2" s="964"/>
      <c r="BA2" s="964"/>
      <c r="BB2" s="964"/>
      <c r="BC2" s="964"/>
      <c r="BD2" s="964"/>
      <c r="BE2" s="964"/>
      <c r="BF2" s="964"/>
    </row>
    <row r="3" spans="1:83" ht="15" customHeight="1">
      <c r="A3" s="963" t="s">
        <v>1420</v>
      </c>
    </row>
    <row r="4" spans="1:83" ht="15" customHeight="1">
      <c r="A4" s="1467" t="s">
        <v>1763</v>
      </c>
      <c r="B4" s="1468" t="s">
        <v>1648</v>
      </c>
      <c r="C4" s="1468" t="s">
        <v>2408</v>
      </c>
      <c r="D4" s="1468" t="s">
        <v>2400</v>
      </c>
      <c r="E4" s="1468" t="s">
        <v>2400</v>
      </c>
      <c r="F4" s="1468" t="s">
        <v>2407</v>
      </c>
      <c r="G4" s="1468" t="s">
        <v>2406</v>
      </c>
      <c r="H4" s="1468" t="s">
        <v>2405</v>
      </c>
      <c r="I4" s="1468" t="s">
        <v>2372</v>
      </c>
      <c r="J4" s="1468" t="s">
        <v>2371</v>
      </c>
      <c r="K4" s="1469" t="s">
        <v>2404</v>
      </c>
      <c r="L4" s="1470" t="s">
        <v>2403</v>
      </c>
      <c r="M4" s="1471"/>
      <c r="N4" s="1471" t="s">
        <v>2402</v>
      </c>
      <c r="O4" s="1468" t="s">
        <v>2401</v>
      </c>
      <c r="P4" s="1468" t="s">
        <v>2398</v>
      </c>
      <c r="Q4" s="1468" t="s">
        <v>2382</v>
      </c>
      <c r="R4" s="1468" t="s">
        <v>2382</v>
      </c>
      <c r="S4" s="1468" t="s">
        <v>2382</v>
      </c>
      <c r="T4" s="1468" t="s">
        <v>2382</v>
      </c>
      <c r="U4" s="1468" t="s">
        <v>891</v>
      </c>
      <c r="V4" s="1468" t="s">
        <v>2356</v>
      </c>
      <c r="W4" s="1468" t="s">
        <v>2398</v>
      </c>
      <c r="X4" s="1472" t="s">
        <v>2400</v>
      </c>
      <c r="Y4" s="1547" t="s">
        <v>2382</v>
      </c>
      <c r="Z4" s="1468" t="s">
        <v>891</v>
      </c>
      <c r="AA4" s="1468" t="s">
        <v>2372</v>
      </c>
      <c r="AB4" s="1468" t="s">
        <v>2371</v>
      </c>
      <c r="AC4" s="1469" t="s">
        <v>2404</v>
      </c>
      <c r="AD4" s="1470" t="s">
        <v>2403</v>
      </c>
      <c r="AE4" s="1471"/>
      <c r="AF4" s="1471" t="s">
        <v>2402</v>
      </c>
      <c r="AG4" s="1468" t="s">
        <v>2401</v>
      </c>
      <c r="AH4" s="1468" t="s">
        <v>2398</v>
      </c>
      <c r="AI4" s="1468" t="s">
        <v>2382</v>
      </c>
      <c r="AJ4" s="1468" t="s">
        <v>2382</v>
      </c>
      <c r="AK4" s="1468" t="s">
        <v>2382</v>
      </c>
      <c r="AL4" s="1468" t="s">
        <v>2382</v>
      </c>
      <c r="AM4" s="1468" t="s">
        <v>891</v>
      </c>
      <c r="AN4" s="1468" t="s">
        <v>2356</v>
      </c>
      <c r="AO4" s="1468" t="s">
        <v>2398</v>
      </c>
      <c r="AP4" s="1472" t="s">
        <v>2400</v>
      </c>
      <c r="AQ4" s="1468" t="s">
        <v>2382</v>
      </c>
      <c r="AR4" s="1468" t="s">
        <v>891</v>
      </c>
      <c r="AS4" s="1468" t="s">
        <v>891</v>
      </c>
      <c r="AT4" s="1468" t="s">
        <v>2447</v>
      </c>
      <c r="AU4" s="1468" t="s">
        <v>2446</v>
      </c>
      <c r="AV4" s="1468" t="s">
        <v>2446</v>
      </c>
      <c r="AW4" s="1468" t="s">
        <v>2445</v>
      </c>
      <c r="AX4" s="1573" t="s">
        <v>2427</v>
      </c>
      <c r="AY4" s="1468" t="s">
        <v>2426</v>
      </c>
      <c r="AZ4" s="1468" t="s">
        <v>2397</v>
      </c>
      <c r="BA4" s="1468" t="s">
        <v>891</v>
      </c>
      <c r="BB4" s="1468" t="s">
        <v>891</v>
      </c>
      <c r="BC4" s="1468" t="s">
        <v>2396</v>
      </c>
      <c r="BD4" s="1468" t="s">
        <v>891</v>
      </c>
      <c r="BE4" s="1468" t="s">
        <v>2444</v>
      </c>
      <c r="BF4" s="1473" t="s">
        <v>2444</v>
      </c>
    </row>
    <row r="5" spans="1:83" ht="15" customHeight="1">
      <c r="A5" s="1474" t="s">
        <v>1214</v>
      </c>
      <c r="B5" s="950"/>
      <c r="C5" s="950" t="s">
        <v>2395</v>
      </c>
      <c r="D5" s="950" t="s">
        <v>2394</v>
      </c>
      <c r="E5" s="950" t="s">
        <v>2394</v>
      </c>
      <c r="F5" s="950" t="s">
        <v>2393</v>
      </c>
      <c r="G5" s="950" t="s">
        <v>2372</v>
      </c>
      <c r="H5" s="950" t="s">
        <v>2392</v>
      </c>
      <c r="I5" s="950" t="s">
        <v>2347</v>
      </c>
      <c r="J5" s="950" t="s">
        <v>2347</v>
      </c>
      <c r="K5" s="956" t="s">
        <v>2391</v>
      </c>
      <c r="L5" s="955" t="s">
        <v>2390</v>
      </c>
      <c r="M5" s="954" t="s">
        <v>2389</v>
      </c>
      <c r="N5" s="953" t="s">
        <v>2369</v>
      </c>
      <c r="O5" s="950" t="s">
        <v>2388</v>
      </c>
      <c r="P5" s="950" t="s">
        <v>2347</v>
      </c>
      <c r="Q5" s="950" t="s">
        <v>2387</v>
      </c>
      <c r="R5" s="950" t="s">
        <v>2387</v>
      </c>
      <c r="S5" s="950" t="s">
        <v>2386</v>
      </c>
      <c r="T5" s="950" t="s">
        <v>2385</v>
      </c>
      <c r="U5" s="950" t="s">
        <v>2382</v>
      </c>
      <c r="V5" s="950"/>
      <c r="W5" s="950" t="s">
        <v>2347</v>
      </c>
      <c r="X5" s="950" t="s">
        <v>2384</v>
      </c>
      <c r="Y5" s="950" t="s">
        <v>2442</v>
      </c>
      <c r="Z5" s="950" t="s">
        <v>2382</v>
      </c>
      <c r="AA5" s="950" t="s">
        <v>2347</v>
      </c>
      <c r="AB5" s="950" t="s">
        <v>2347</v>
      </c>
      <c r="AC5" s="956" t="s">
        <v>2443</v>
      </c>
      <c r="AD5" s="955" t="s">
        <v>2390</v>
      </c>
      <c r="AE5" s="954" t="s">
        <v>2389</v>
      </c>
      <c r="AF5" s="953" t="s">
        <v>2369</v>
      </c>
      <c r="AG5" s="950" t="s">
        <v>2388</v>
      </c>
      <c r="AH5" s="950" t="s">
        <v>2347</v>
      </c>
      <c r="AI5" s="950" t="s">
        <v>2387</v>
      </c>
      <c r="AJ5" s="950" t="s">
        <v>2387</v>
      </c>
      <c r="AK5" s="950" t="s">
        <v>2386</v>
      </c>
      <c r="AL5" s="950" t="s">
        <v>2385</v>
      </c>
      <c r="AM5" s="950" t="s">
        <v>2382</v>
      </c>
      <c r="AN5" s="950"/>
      <c r="AO5" s="950" t="s">
        <v>2347</v>
      </c>
      <c r="AP5" s="950" t="s">
        <v>2384</v>
      </c>
      <c r="AQ5" s="950" t="s">
        <v>2442</v>
      </c>
      <c r="AR5" s="950" t="s">
        <v>2382</v>
      </c>
      <c r="AS5" s="950" t="s">
        <v>2382</v>
      </c>
      <c r="AT5" s="950" t="s">
        <v>2382</v>
      </c>
      <c r="AU5" s="950" t="s">
        <v>2372</v>
      </c>
      <c r="AV5" s="950" t="s">
        <v>2371</v>
      </c>
      <c r="AW5" s="950" t="s">
        <v>2441</v>
      </c>
      <c r="AX5" s="1574" t="s">
        <v>2381</v>
      </c>
      <c r="AY5" s="950" t="s">
        <v>2381</v>
      </c>
      <c r="AZ5" s="950" t="s">
        <v>2380</v>
      </c>
      <c r="BA5" s="950" t="s">
        <v>2379</v>
      </c>
      <c r="BB5" s="950" t="s">
        <v>2378</v>
      </c>
      <c r="BC5" s="950" t="s">
        <v>2377</v>
      </c>
      <c r="BD5" s="950" t="s">
        <v>2416</v>
      </c>
      <c r="BE5" s="950"/>
      <c r="BF5" s="1476"/>
    </row>
    <row r="6" spans="1:83" ht="15" customHeight="1">
      <c r="A6" s="1474" t="s">
        <v>1420</v>
      </c>
      <c r="B6" s="950"/>
      <c r="C6" s="950"/>
      <c r="D6" s="950" t="s">
        <v>2413</v>
      </c>
      <c r="E6" s="950" t="s">
        <v>2413</v>
      </c>
      <c r="F6" s="950"/>
      <c r="G6" s="950" t="s">
        <v>891</v>
      </c>
      <c r="H6" s="950" t="s">
        <v>2375</v>
      </c>
      <c r="I6" s="950"/>
      <c r="J6" s="950"/>
      <c r="K6" s="1477" t="s">
        <v>2374</v>
      </c>
      <c r="L6" s="950"/>
      <c r="M6" s="950" t="s">
        <v>2439</v>
      </c>
      <c r="N6" s="950" t="s">
        <v>2347</v>
      </c>
      <c r="O6" s="950" t="s">
        <v>2373</v>
      </c>
      <c r="P6" s="950"/>
      <c r="Q6" s="950" t="s">
        <v>2372</v>
      </c>
      <c r="R6" s="950" t="s">
        <v>2371</v>
      </c>
      <c r="S6" s="950" t="s">
        <v>2370</v>
      </c>
      <c r="T6" s="950" t="s">
        <v>2369</v>
      </c>
      <c r="U6" s="950"/>
      <c r="V6" s="950"/>
      <c r="W6" s="950" t="s">
        <v>2366</v>
      </c>
      <c r="X6" s="1475" t="s">
        <v>2368</v>
      </c>
      <c r="Y6" s="962" t="s">
        <v>2429</v>
      </c>
      <c r="Z6" s="950" t="s">
        <v>2366</v>
      </c>
      <c r="AA6" s="950"/>
      <c r="AB6" s="950"/>
      <c r="AC6" s="1477" t="s">
        <v>2440</v>
      </c>
      <c r="AD6" s="950"/>
      <c r="AE6" s="950" t="s">
        <v>2439</v>
      </c>
      <c r="AF6" s="950" t="s">
        <v>2347</v>
      </c>
      <c r="AG6" s="950" t="s">
        <v>2373</v>
      </c>
      <c r="AH6" s="950"/>
      <c r="AI6" s="950" t="s">
        <v>2372</v>
      </c>
      <c r="AJ6" s="950" t="s">
        <v>2371</v>
      </c>
      <c r="AK6" s="950" t="s">
        <v>2370</v>
      </c>
      <c r="AL6" s="950" t="s">
        <v>2369</v>
      </c>
      <c r="AM6" s="950"/>
      <c r="AN6" s="950"/>
      <c r="AO6" s="950" t="s">
        <v>2366</v>
      </c>
      <c r="AP6" s="1475" t="s">
        <v>2368</v>
      </c>
      <c r="AQ6" s="950" t="s">
        <v>2429</v>
      </c>
      <c r="AR6" s="950" t="s">
        <v>2438</v>
      </c>
      <c r="AS6" s="950" t="s">
        <v>2438</v>
      </c>
      <c r="AT6" s="950" t="s">
        <v>2429</v>
      </c>
      <c r="AU6" s="950" t="s">
        <v>2347</v>
      </c>
      <c r="AV6" s="950" t="s">
        <v>2347</v>
      </c>
      <c r="AW6" s="950" t="s">
        <v>2437</v>
      </c>
      <c r="AX6" s="1575" t="s">
        <v>2436</v>
      </c>
      <c r="AY6" s="1576" t="s">
        <v>2436</v>
      </c>
      <c r="AZ6" s="950"/>
      <c r="BA6" s="950" t="s">
        <v>2364</v>
      </c>
      <c r="BB6" s="950" t="s">
        <v>2435</v>
      </c>
      <c r="BC6" s="950" t="s">
        <v>2362</v>
      </c>
      <c r="BD6" s="950" t="s">
        <v>2434</v>
      </c>
      <c r="BE6" s="950"/>
      <c r="BF6" s="1476"/>
    </row>
    <row r="7" spans="1:83" ht="15" customHeight="1">
      <c r="A7" s="1474"/>
      <c r="B7" s="950"/>
      <c r="C7" s="950"/>
      <c r="D7" s="950" t="s">
        <v>891</v>
      </c>
      <c r="E7" s="950" t="s">
        <v>2361</v>
      </c>
      <c r="F7" s="950"/>
      <c r="G7" s="950"/>
      <c r="H7" s="950" t="s">
        <v>2360</v>
      </c>
      <c r="I7" s="950"/>
      <c r="J7" s="950"/>
      <c r="K7" s="951" t="s">
        <v>2359</v>
      </c>
      <c r="L7" s="950"/>
      <c r="M7" s="950"/>
      <c r="N7" s="950" t="s">
        <v>2433</v>
      </c>
      <c r="O7" s="950" t="s">
        <v>2431</v>
      </c>
      <c r="P7" s="950"/>
      <c r="Q7" s="950" t="s">
        <v>2347</v>
      </c>
      <c r="R7" s="950" t="s">
        <v>2347</v>
      </c>
      <c r="S7" s="950" t="s">
        <v>2430</v>
      </c>
      <c r="T7" s="950" t="s">
        <v>2347</v>
      </c>
      <c r="U7" s="950"/>
      <c r="V7" s="950"/>
      <c r="W7" s="950" t="s">
        <v>2356</v>
      </c>
      <c r="X7" s="1478"/>
      <c r="Y7" s="962" t="s">
        <v>2356</v>
      </c>
      <c r="Z7" s="950" t="s">
        <v>2356</v>
      </c>
      <c r="AA7" s="950"/>
      <c r="AB7" s="950"/>
      <c r="AC7" s="951" t="s">
        <v>2350</v>
      </c>
      <c r="AD7" s="950"/>
      <c r="AE7" s="950"/>
      <c r="AF7" s="950" t="s">
        <v>2432</v>
      </c>
      <c r="AG7" s="950" t="s">
        <v>2431</v>
      </c>
      <c r="AH7" s="950"/>
      <c r="AI7" s="950" t="s">
        <v>2347</v>
      </c>
      <c r="AJ7" s="950" t="s">
        <v>2347</v>
      </c>
      <c r="AK7" s="950" t="s">
        <v>2430</v>
      </c>
      <c r="AL7" s="950" t="s">
        <v>2347</v>
      </c>
      <c r="AM7" s="950"/>
      <c r="AN7" s="950"/>
      <c r="AO7" s="950" t="s">
        <v>2356</v>
      </c>
      <c r="AP7" s="1478"/>
      <c r="AQ7" s="950" t="s">
        <v>2356</v>
      </c>
      <c r="AR7" s="950" t="s">
        <v>2356</v>
      </c>
      <c r="AS7" s="950" t="s">
        <v>2356</v>
      </c>
      <c r="AT7" s="950" t="s">
        <v>2425</v>
      </c>
      <c r="AU7" s="950" t="s">
        <v>2429</v>
      </c>
      <c r="AV7" s="950" t="s">
        <v>2429</v>
      </c>
      <c r="AW7" s="950" t="s">
        <v>2428</v>
      </c>
      <c r="AX7" s="1574" t="s">
        <v>2395</v>
      </c>
      <c r="AY7" s="950" t="s">
        <v>2395</v>
      </c>
      <c r="AZ7" s="950"/>
      <c r="BA7" s="950"/>
      <c r="BB7" s="950" t="s">
        <v>2354</v>
      </c>
      <c r="BC7" s="950" t="s">
        <v>2353</v>
      </c>
      <c r="BD7" s="950"/>
      <c r="BE7" s="950"/>
      <c r="BF7" s="1476"/>
      <c r="BK7" s="897" t="s">
        <v>1420</v>
      </c>
      <c r="BL7" s="897" t="s">
        <v>1420</v>
      </c>
      <c r="BM7" s="897" t="s">
        <v>1420</v>
      </c>
    </row>
    <row r="8" spans="1:83" ht="15" customHeight="1">
      <c r="A8" s="1474"/>
      <c r="B8" s="950"/>
      <c r="C8" s="950"/>
      <c r="D8" s="950"/>
      <c r="E8" s="950" t="s">
        <v>2352</v>
      </c>
      <c r="F8" s="950"/>
      <c r="G8" s="950"/>
      <c r="H8" s="950" t="s">
        <v>2351</v>
      </c>
      <c r="I8" s="950" t="s">
        <v>2427</v>
      </c>
      <c r="J8" s="950" t="s">
        <v>2427</v>
      </c>
      <c r="K8" s="951" t="s">
        <v>2350</v>
      </c>
      <c r="L8" s="950" t="s">
        <v>2427</v>
      </c>
      <c r="M8" s="950" t="s">
        <v>2427</v>
      </c>
      <c r="N8" s="950" t="s">
        <v>2427</v>
      </c>
      <c r="O8" s="950" t="s">
        <v>2427</v>
      </c>
      <c r="P8" s="950" t="s">
        <v>2427</v>
      </c>
      <c r="Q8" s="950" t="s">
        <v>2427</v>
      </c>
      <c r="R8" s="950" t="s">
        <v>2427</v>
      </c>
      <c r="S8" s="950" t="s">
        <v>2427</v>
      </c>
      <c r="T8" s="950" t="s">
        <v>2427</v>
      </c>
      <c r="U8" s="950" t="s">
        <v>2427</v>
      </c>
      <c r="V8" s="950" t="s">
        <v>2427</v>
      </c>
      <c r="W8" s="950" t="s">
        <v>2427</v>
      </c>
      <c r="X8" s="950" t="s">
        <v>2427</v>
      </c>
      <c r="Y8" s="950" t="s">
        <v>2427</v>
      </c>
      <c r="Z8" s="950" t="s">
        <v>2427</v>
      </c>
      <c r="AA8" s="950" t="s">
        <v>2426</v>
      </c>
      <c r="AB8" s="950" t="s">
        <v>2426</v>
      </c>
      <c r="AC8" s="950" t="s">
        <v>2426</v>
      </c>
      <c r="AD8" s="950" t="s">
        <v>2426</v>
      </c>
      <c r="AE8" s="950" t="s">
        <v>2426</v>
      </c>
      <c r="AF8" s="950" t="s">
        <v>2426</v>
      </c>
      <c r="AG8" s="950" t="s">
        <v>2426</v>
      </c>
      <c r="AH8" s="950" t="s">
        <v>2426</v>
      </c>
      <c r="AI8" s="950" t="s">
        <v>2426</v>
      </c>
      <c r="AJ8" s="950" t="s">
        <v>2426</v>
      </c>
      <c r="AK8" s="950" t="s">
        <v>2426</v>
      </c>
      <c r="AL8" s="950" t="s">
        <v>2426</v>
      </c>
      <c r="AM8" s="950" t="s">
        <v>2426</v>
      </c>
      <c r="AN8" s="950" t="s">
        <v>2426</v>
      </c>
      <c r="AO8" s="950" t="s">
        <v>2426</v>
      </c>
      <c r="AP8" s="950" t="s">
        <v>2426</v>
      </c>
      <c r="AQ8" s="950" t="s">
        <v>2426</v>
      </c>
      <c r="AR8" s="950" t="s">
        <v>2426</v>
      </c>
      <c r="AS8" s="950" t="s">
        <v>2427</v>
      </c>
      <c r="AT8" s="950" t="s">
        <v>2426</v>
      </c>
      <c r="AU8" s="950" t="s">
        <v>2425</v>
      </c>
      <c r="AV8" s="950" t="s">
        <v>2425</v>
      </c>
      <c r="AW8" s="950" t="s">
        <v>2425</v>
      </c>
      <c r="AX8" s="1574"/>
      <c r="AY8" s="950"/>
      <c r="AZ8" s="950"/>
      <c r="BA8" s="950"/>
      <c r="BB8" s="901"/>
      <c r="BC8" s="950"/>
      <c r="BD8" s="950"/>
      <c r="BE8" s="950"/>
      <c r="BF8" s="1476"/>
    </row>
    <row r="9" spans="1:83" ht="15" customHeight="1">
      <c r="A9" s="1479"/>
      <c r="B9" s="1480"/>
      <c r="C9" s="1480"/>
      <c r="D9" s="1480" t="s">
        <v>1373</v>
      </c>
      <c r="E9" s="1480" t="s">
        <v>1373</v>
      </c>
      <c r="F9" s="1480"/>
      <c r="G9" s="1480" t="s">
        <v>2344</v>
      </c>
      <c r="H9" s="1480" t="s">
        <v>2344</v>
      </c>
      <c r="I9" s="1480" t="s">
        <v>2343</v>
      </c>
      <c r="J9" s="1480" t="s">
        <v>2340</v>
      </c>
      <c r="K9" s="1480" t="s">
        <v>2340</v>
      </c>
      <c r="L9" s="1480" t="s">
        <v>2342</v>
      </c>
      <c r="M9" s="1480" t="s">
        <v>2342</v>
      </c>
      <c r="N9" s="1480" t="s">
        <v>2342</v>
      </c>
      <c r="O9" s="1480"/>
      <c r="P9" s="1480" t="s">
        <v>2340</v>
      </c>
      <c r="Q9" s="1480" t="s">
        <v>2339</v>
      </c>
      <c r="R9" s="1480" t="s">
        <v>2339</v>
      </c>
      <c r="S9" s="1480" t="s">
        <v>2339</v>
      </c>
      <c r="T9" s="1480" t="s">
        <v>2339</v>
      </c>
      <c r="U9" s="1480" t="s">
        <v>2339</v>
      </c>
      <c r="V9" s="1480" t="s">
        <v>2340</v>
      </c>
      <c r="W9" s="1480" t="s">
        <v>2340</v>
      </c>
      <c r="X9" s="1480" t="s">
        <v>1373</v>
      </c>
      <c r="Y9" s="1480" t="s">
        <v>2339</v>
      </c>
      <c r="Z9" s="1480" t="s">
        <v>2339</v>
      </c>
      <c r="AA9" s="1480" t="s">
        <v>2343</v>
      </c>
      <c r="AB9" s="1480" t="s">
        <v>2340</v>
      </c>
      <c r="AC9" s="1480" t="s">
        <v>2340</v>
      </c>
      <c r="AD9" s="1480" t="s">
        <v>2342</v>
      </c>
      <c r="AE9" s="1480" t="s">
        <v>2342</v>
      </c>
      <c r="AF9" s="1480" t="s">
        <v>2342</v>
      </c>
      <c r="AG9" s="1480"/>
      <c r="AH9" s="1480" t="s">
        <v>2340</v>
      </c>
      <c r="AI9" s="1480" t="s">
        <v>2339</v>
      </c>
      <c r="AJ9" s="1480" t="s">
        <v>2339</v>
      </c>
      <c r="AK9" s="1480" t="s">
        <v>2339</v>
      </c>
      <c r="AL9" s="1480" t="s">
        <v>2339</v>
      </c>
      <c r="AM9" s="1480" t="s">
        <v>2339</v>
      </c>
      <c r="AN9" s="1480" t="s">
        <v>2340</v>
      </c>
      <c r="AO9" s="1480" t="s">
        <v>2340</v>
      </c>
      <c r="AP9" s="1480" t="s">
        <v>1373</v>
      </c>
      <c r="AQ9" s="1480" t="s">
        <v>2339</v>
      </c>
      <c r="AR9" s="1480" t="s">
        <v>2339</v>
      </c>
      <c r="AS9" s="1480" t="s">
        <v>2339</v>
      </c>
      <c r="AT9" s="1480" t="s">
        <v>2339</v>
      </c>
      <c r="AU9" s="1480" t="s">
        <v>2343</v>
      </c>
      <c r="AV9" s="1480" t="s">
        <v>2424</v>
      </c>
      <c r="AW9" s="1480" t="s">
        <v>1372</v>
      </c>
      <c r="AX9" s="1577" t="s">
        <v>1372</v>
      </c>
      <c r="AY9" s="1480" t="s">
        <v>1372</v>
      </c>
      <c r="AZ9" s="1480" t="s">
        <v>2423</v>
      </c>
      <c r="BA9" s="1480" t="s">
        <v>2339</v>
      </c>
      <c r="BB9" s="1480"/>
      <c r="BC9" s="1480"/>
      <c r="BD9" s="1480" t="s">
        <v>2339</v>
      </c>
      <c r="BE9" s="1480" t="s">
        <v>2339</v>
      </c>
      <c r="BF9" s="1481" t="s">
        <v>2340</v>
      </c>
    </row>
    <row r="10" spans="1:83" ht="15" customHeight="1">
      <c r="A10" s="949">
        <v>1</v>
      </c>
      <c r="B10" s="949">
        <v>2</v>
      </c>
      <c r="C10" s="949">
        <v>3</v>
      </c>
      <c r="D10" s="949">
        <v>4</v>
      </c>
      <c r="E10" s="949">
        <v>5</v>
      </c>
      <c r="F10" s="949">
        <v>6</v>
      </c>
      <c r="G10" s="949">
        <v>7</v>
      </c>
      <c r="H10" s="949">
        <v>8</v>
      </c>
      <c r="I10" s="949">
        <v>9</v>
      </c>
      <c r="J10" s="949">
        <v>10</v>
      </c>
      <c r="K10" s="949">
        <v>11</v>
      </c>
      <c r="L10" s="949">
        <v>12</v>
      </c>
      <c r="M10" s="949">
        <v>13</v>
      </c>
      <c r="N10" s="949">
        <v>14</v>
      </c>
      <c r="O10" s="949">
        <v>15</v>
      </c>
      <c r="P10" s="949">
        <v>16</v>
      </c>
      <c r="Q10" s="949">
        <v>17</v>
      </c>
      <c r="R10" s="949">
        <v>18</v>
      </c>
      <c r="S10" s="949">
        <v>19</v>
      </c>
      <c r="T10" s="949">
        <v>20</v>
      </c>
      <c r="U10" s="949">
        <v>21</v>
      </c>
      <c r="V10" s="949">
        <v>22</v>
      </c>
      <c r="W10" s="949">
        <v>23</v>
      </c>
      <c r="X10" s="949">
        <v>24</v>
      </c>
      <c r="Y10" s="949">
        <v>25</v>
      </c>
      <c r="Z10" s="949">
        <v>26</v>
      </c>
      <c r="AA10" s="949">
        <v>27</v>
      </c>
      <c r="AB10" s="949">
        <v>28</v>
      </c>
      <c r="AC10" s="949">
        <v>29</v>
      </c>
      <c r="AD10" s="949">
        <v>30</v>
      </c>
      <c r="AE10" s="949">
        <v>31</v>
      </c>
      <c r="AF10" s="949">
        <v>32</v>
      </c>
      <c r="AG10" s="949">
        <v>33</v>
      </c>
      <c r="AH10" s="949">
        <v>34</v>
      </c>
      <c r="AI10" s="949">
        <v>35</v>
      </c>
      <c r="AJ10" s="949">
        <v>36</v>
      </c>
      <c r="AK10" s="949">
        <v>37</v>
      </c>
      <c r="AL10" s="949">
        <v>38</v>
      </c>
      <c r="AM10" s="949">
        <v>39</v>
      </c>
      <c r="AN10" s="949">
        <v>40</v>
      </c>
      <c r="AO10" s="949">
        <v>41</v>
      </c>
      <c r="AP10" s="949">
        <v>42</v>
      </c>
      <c r="AQ10" s="949">
        <v>43</v>
      </c>
      <c r="AR10" s="949">
        <v>44</v>
      </c>
      <c r="AS10" s="949">
        <v>45</v>
      </c>
      <c r="AT10" s="949">
        <v>46</v>
      </c>
      <c r="AU10" s="949">
        <v>47</v>
      </c>
      <c r="AV10" s="949">
        <v>48</v>
      </c>
      <c r="AW10" s="949">
        <v>49</v>
      </c>
      <c r="AX10" s="949">
        <v>50</v>
      </c>
      <c r="AY10" s="949">
        <v>51</v>
      </c>
      <c r="AZ10" s="949">
        <v>52</v>
      </c>
      <c r="BA10" s="949">
        <v>53</v>
      </c>
      <c r="BB10" s="949">
        <v>54</v>
      </c>
      <c r="BC10" s="949">
        <v>55</v>
      </c>
      <c r="BD10" s="949">
        <v>56</v>
      </c>
      <c r="BE10" s="949">
        <v>57</v>
      </c>
      <c r="BF10" s="949">
        <v>58</v>
      </c>
    </row>
    <row r="11" spans="1:83" ht="15.75" customHeight="1">
      <c r="A11" s="803">
        <v>1</v>
      </c>
      <c r="B11" s="799" t="s">
        <v>1374</v>
      </c>
      <c r="C11" s="803" t="s">
        <v>243</v>
      </c>
      <c r="D11" s="1548"/>
      <c r="E11" s="1548"/>
      <c r="F11" s="1548"/>
      <c r="G11" s="1548"/>
      <c r="H11" s="1548"/>
      <c r="I11" s="1548"/>
      <c r="J11" s="1548"/>
      <c r="K11" s="1549"/>
      <c r="L11" s="1548"/>
      <c r="M11" s="1548"/>
      <c r="N11" s="1548"/>
      <c r="O11" s="1548"/>
      <c r="P11" s="1548"/>
      <c r="Q11" s="1548"/>
      <c r="R11" s="1548"/>
      <c r="S11" s="1548"/>
      <c r="T11" s="1548"/>
      <c r="U11" s="1548"/>
      <c r="V11" s="1548"/>
      <c r="W11" s="1548"/>
      <c r="X11" s="1548"/>
      <c r="Y11" s="1548"/>
      <c r="Z11" s="1548"/>
      <c r="AA11" s="1548"/>
      <c r="AB11" s="1548"/>
      <c r="AC11" s="1548"/>
      <c r="AD11" s="1548"/>
      <c r="AE11" s="1548"/>
      <c r="AF11" s="1548"/>
      <c r="AG11" s="1548"/>
      <c r="AH11" s="1548"/>
      <c r="AI11" s="1548"/>
      <c r="AJ11" s="1548"/>
      <c r="AK11" s="1548"/>
      <c r="AL11" s="1548"/>
      <c r="AM11" s="1548"/>
      <c r="AN11" s="1548"/>
      <c r="AO11" s="1548"/>
      <c r="AP11" s="1548"/>
      <c r="AQ11" s="1548"/>
      <c r="AR11" s="1548"/>
      <c r="AS11" s="1548"/>
      <c r="AT11" s="1548"/>
      <c r="AU11" s="1548"/>
      <c r="AV11" s="1548"/>
      <c r="AW11" s="1548"/>
      <c r="AX11" s="1578"/>
      <c r="AY11" s="1548"/>
      <c r="AZ11" s="1548"/>
      <c r="BA11" s="1548"/>
      <c r="BB11" s="1548"/>
      <c r="BC11" s="1548"/>
      <c r="BD11" s="1548"/>
      <c r="BE11" s="1548"/>
      <c r="BF11" s="1548"/>
    </row>
    <row r="12" spans="1:83" ht="15.75" customHeight="1">
      <c r="A12" s="803"/>
      <c r="B12" s="803" t="s">
        <v>882</v>
      </c>
      <c r="C12" s="799"/>
      <c r="D12" s="1550">
        <f>+'T-1'!O9</f>
        <v>147.13999999999999</v>
      </c>
      <c r="E12" s="1551"/>
      <c r="F12" s="1545">
        <f>+'T-1'!M9</f>
        <v>377082</v>
      </c>
      <c r="G12" s="1545">
        <f>+'T-1'!N9</f>
        <v>23232</v>
      </c>
      <c r="H12" s="1551">
        <f>+'T-7_Ensuing_Year'!H13</f>
        <v>0</v>
      </c>
      <c r="I12" s="1549">
        <v>65</v>
      </c>
      <c r="J12" s="1549"/>
      <c r="K12" s="1549"/>
      <c r="L12" s="1549"/>
      <c r="M12" s="1549"/>
      <c r="N12" s="1549"/>
      <c r="O12" s="1551"/>
      <c r="P12" s="1545">
        <f>+'T-7_Ensuing_Year'!P13</f>
        <v>199.89395133886097</v>
      </c>
      <c r="Q12" s="1552">
        <f>+'T-7_Ensuing_Year'!Q13</f>
        <v>0</v>
      </c>
      <c r="R12" s="1552">
        <f>+'T-7_Ensuing_Year'!R13</f>
        <v>0</v>
      </c>
      <c r="S12" s="1552">
        <f>+'T-7_Ensuing_Year'!S13</f>
        <v>29.412396000000001</v>
      </c>
      <c r="T12" s="1552">
        <f>+'T-7_Ensuing_Year'!T13</f>
        <v>0</v>
      </c>
      <c r="U12" s="1552">
        <f t="shared" ref="U12:U17" si="0">SUM(Q12:T12)</f>
        <v>29.412396000000001</v>
      </c>
      <c r="V12" s="1553"/>
      <c r="W12" s="1545">
        <f>+'T-7_Ensuing_Year'!W13</f>
        <v>199.89395133886097</v>
      </c>
      <c r="X12" s="1550">
        <f>+'T-7_Ensuing_Year'!X13</f>
        <v>0</v>
      </c>
      <c r="Y12" s="1551">
        <f>+'T-7_Ensuing_Year'!Y13</f>
        <v>0</v>
      </c>
      <c r="Z12" s="1552">
        <f t="shared" ref="Z12:Z17" si="1">+U12-Y12</f>
        <v>29.412396000000001</v>
      </c>
      <c r="AA12" s="1549">
        <v>65</v>
      </c>
      <c r="AB12" s="1549"/>
      <c r="AC12" s="1549"/>
      <c r="AD12" s="1549"/>
      <c r="AE12" s="1549"/>
      <c r="AF12" s="1549"/>
      <c r="AG12" s="1551"/>
      <c r="AH12" s="1545">
        <f>+AM12/D12*1000</f>
        <v>199.89395133886097</v>
      </c>
      <c r="AI12" s="1549"/>
      <c r="AJ12" s="1551"/>
      <c r="AK12" s="1552">
        <f>(AA12*F12*12)/10^7</f>
        <v>29.412396000000001</v>
      </c>
      <c r="AL12" s="1551"/>
      <c r="AM12" s="1552">
        <f>SUM(AJ12:AL12)</f>
        <v>29.412396000000001</v>
      </c>
      <c r="AN12" s="1553"/>
      <c r="AO12" s="1545">
        <f>+AR12/D12*1000</f>
        <v>199.89395133886097</v>
      </c>
      <c r="AP12" s="1550"/>
      <c r="AQ12" s="1552"/>
      <c r="AR12" s="1552">
        <f t="shared" ref="AR12:AR17" si="2">+AM12-AQ12</f>
        <v>29.412396000000001</v>
      </c>
      <c r="AS12" s="1552">
        <f t="shared" ref="AS12:AS17" si="3">+Z12</f>
        <v>29.412396000000001</v>
      </c>
      <c r="AT12" s="1552">
        <f t="shared" ref="AT12:AT17" si="4">+AR12-AS12</f>
        <v>0</v>
      </c>
      <c r="AU12" s="1552">
        <f t="shared" ref="AU12:AU35" si="5">+AI12-Q12</f>
        <v>0</v>
      </c>
      <c r="AV12" s="1552">
        <f t="shared" ref="AV12:AV35" si="6">+AJ12-R12</f>
        <v>0</v>
      </c>
      <c r="AW12" s="1551"/>
      <c r="AX12" s="1579">
        <f>W12/'F-5'!$N$19/100</f>
        <v>0.21090706769050238</v>
      </c>
      <c r="AY12" s="1579">
        <f>AO12/'F-5'!$N$19/100</f>
        <v>0.21090706769050238</v>
      </c>
      <c r="AZ12" s="1554"/>
      <c r="BA12" s="1551"/>
      <c r="BB12" s="1552">
        <f t="shared" ref="BB12:BB43" si="7">+AS12+BA12</f>
        <v>29.412396000000001</v>
      </c>
      <c r="BC12" s="1551"/>
      <c r="BD12" s="1552">
        <f>D12*'F-5'!$N$19/10</f>
        <v>139.45666364847244</v>
      </c>
      <c r="BE12" s="1552">
        <f>BD12-AR12</f>
        <v>110.04426764847244</v>
      </c>
      <c r="BF12" s="1545">
        <f>BE12/D12*10^3</f>
        <v>747.88818573108904</v>
      </c>
    </row>
    <row r="13" spans="1:83" ht="15.75" customHeight="1">
      <c r="A13" s="803"/>
      <c r="B13" s="803" t="s">
        <v>322</v>
      </c>
      <c r="C13" s="799"/>
      <c r="D13" s="1550">
        <f>+'T-1'!O10</f>
        <v>1362.5909999999999</v>
      </c>
      <c r="E13" s="1551"/>
      <c r="F13" s="1545">
        <f>+'T-1'!M10</f>
        <v>1092177</v>
      </c>
      <c r="G13" s="1545">
        <f>+'T-1'!N10</f>
        <v>1118907</v>
      </c>
      <c r="H13" s="1551">
        <f>+'T-7_Ensuing_Year'!H14</f>
        <v>26730</v>
      </c>
      <c r="I13" s="1549"/>
      <c r="J13" s="1549"/>
      <c r="K13" s="1549"/>
      <c r="L13" s="1549">
        <v>20</v>
      </c>
      <c r="M13" s="1549">
        <v>20</v>
      </c>
      <c r="N13" s="1549"/>
      <c r="O13" s="1551"/>
      <c r="P13" s="1551"/>
      <c r="Q13" s="1552">
        <f>+'T-7_Ensuing_Year'!Q14</f>
        <v>0</v>
      </c>
      <c r="R13" s="1552">
        <f>+'T-7_Ensuing_Year'!R14</f>
        <v>0</v>
      </c>
      <c r="S13" s="1552">
        <f>+'T-7_Ensuing_Year'!S14</f>
        <v>26.853767999999999</v>
      </c>
      <c r="T13" s="1552">
        <f>+'T-7_Ensuing_Year'!T14</f>
        <v>0</v>
      </c>
      <c r="U13" s="1552">
        <f t="shared" si="0"/>
        <v>26.853767999999999</v>
      </c>
      <c r="V13" s="1553">
        <v>0.1</v>
      </c>
      <c r="W13" s="1551"/>
      <c r="X13" s="1550">
        <f>+'T-7_Ensuing_Year'!X14</f>
        <v>558.66230999999993</v>
      </c>
      <c r="Y13" s="1552">
        <f>+'T-7_Ensuing_Year'!Y14</f>
        <v>5.5866230999999997</v>
      </c>
      <c r="Z13" s="1552">
        <f t="shared" si="1"/>
        <v>21.267144899999998</v>
      </c>
      <c r="AA13" s="1549"/>
      <c r="AB13" s="1549"/>
      <c r="AC13" s="1549"/>
      <c r="AD13" s="1549">
        <v>20</v>
      </c>
      <c r="AE13" s="1549">
        <v>20</v>
      </c>
      <c r="AF13" s="1549"/>
      <c r="AG13" s="1551"/>
      <c r="AH13" s="1551"/>
      <c r="AI13" s="1552">
        <f>(AA13*F13*12)/10^7</f>
        <v>0</v>
      </c>
      <c r="AJ13" s="1551"/>
      <c r="AK13" s="1552">
        <f>((AD13*F13)+(H13*AE13))*12/10^7</f>
        <v>26.853767999999999</v>
      </c>
      <c r="AL13" s="1551"/>
      <c r="AM13" s="1552">
        <f>SUM(AI13:AL13)</f>
        <v>26.853767999999999</v>
      </c>
      <c r="AN13" s="1553">
        <v>0.1</v>
      </c>
      <c r="AO13" s="1551"/>
      <c r="AP13" s="1550">
        <f>+'T-7_Ensuing_Year'!X14</f>
        <v>558.66230999999993</v>
      </c>
      <c r="AQ13" s="1552">
        <f>+'T-7_Ensuing_Year'!Y14</f>
        <v>5.5866230999999997</v>
      </c>
      <c r="AR13" s="1552">
        <f t="shared" si="2"/>
        <v>21.267144899999998</v>
      </c>
      <c r="AS13" s="1552">
        <f t="shared" si="3"/>
        <v>21.267144899999998</v>
      </c>
      <c r="AT13" s="1552">
        <f t="shared" si="4"/>
        <v>0</v>
      </c>
      <c r="AU13" s="1552">
        <f t="shared" si="5"/>
        <v>0</v>
      </c>
      <c r="AV13" s="1552">
        <f t="shared" si="6"/>
        <v>0</v>
      </c>
      <c r="AW13" s="1551"/>
      <c r="AX13" s="1579"/>
      <c r="AY13" s="1579">
        <f>AO13/'F-5'!$N$19/100</f>
        <v>0</v>
      </c>
      <c r="AZ13" s="1554"/>
      <c r="BA13" s="1551"/>
      <c r="BB13" s="1552">
        <f t="shared" si="7"/>
        <v>21.267144899999998</v>
      </c>
      <c r="BC13" s="1551"/>
      <c r="BD13" s="1552"/>
      <c r="BE13" s="1552"/>
      <c r="BF13" s="1545"/>
    </row>
    <row r="14" spans="1:83" ht="15.75" customHeight="1">
      <c r="A14" s="803"/>
      <c r="B14" s="803" t="s">
        <v>498</v>
      </c>
      <c r="C14" s="799"/>
      <c r="D14" s="1550">
        <f>+'T-1'!O11</f>
        <v>654.7731638281125</v>
      </c>
      <c r="E14" s="1555"/>
      <c r="F14" s="1545"/>
      <c r="G14" s="1545"/>
      <c r="H14" s="1551"/>
      <c r="I14" s="1549"/>
      <c r="J14" s="1553">
        <v>2.2999999999999998</v>
      </c>
      <c r="K14" s="1549"/>
      <c r="L14" s="1549"/>
      <c r="M14" s="1549"/>
      <c r="N14" s="1549"/>
      <c r="O14" s="1551"/>
      <c r="P14" s="1551"/>
      <c r="Q14" s="1552">
        <f>+'T-7_Ensuing_Year'!Q15</f>
        <v>0</v>
      </c>
      <c r="R14" s="1552">
        <f>+'T-7_Ensuing_Year'!R15</f>
        <v>150.59782768046585</v>
      </c>
      <c r="S14" s="1552">
        <f>+'T-7_Ensuing_Year'!S15</f>
        <v>0</v>
      </c>
      <c r="T14" s="1552">
        <f>+'T-7_Ensuing_Year'!T15</f>
        <v>0</v>
      </c>
      <c r="U14" s="1552">
        <f t="shared" si="0"/>
        <v>150.59782768046585</v>
      </c>
      <c r="V14" s="1553"/>
      <c r="W14" s="1552"/>
      <c r="X14" s="1550">
        <f>+'T-7_Ensuing_Year'!X15</f>
        <v>0</v>
      </c>
      <c r="Y14" s="1552">
        <f>+'T-7_Ensuing_Year'!Y15</f>
        <v>0</v>
      </c>
      <c r="Z14" s="1552">
        <f t="shared" si="1"/>
        <v>150.59782768046585</v>
      </c>
      <c r="AA14" s="1549"/>
      <c r="AB14" s="1553">
        <v>2.2999999999999998</v>
      </c>
      <c r="AC14" s="1549"/>
      <c r="AD14" s="1549"/>
      <c r="AE14" s="1549"/>
      <c r="AF14" s="1549"/>
      <c r="AG14" s="1552"/>
      <c r="AH14" s="1552"/>
      <c r="AI14" s="1552">
        <f>(AA14*F14*12)/10^7</f>
        <v>0</v>
      </c>
      <c r="AJ14" s="1552">
        <f>(D14*J14)/10</f>
        <v>150.59782768046585</v>
      </c>
      <c r="AK14" s="1552"/>
      <c r="AL14" s="1552"/>
      <c r="AM14" s="1552">
        <f>SUM(AI14:AL14)</f>
        <v>150.59782768046585</v>
      </c>
      <c r="AN14" s="1553"/>
      <c r="AO14" s="1552"/>
      <c r="AP14" s="1550">
        <f>+'T-7_Ensuing_Year'!X15</f>
        <v>0</v>
      </c>
      <c r="AQ14" s="1552">
        <f>+'T-7_Ensuing_Year'!Y15</f>
        <v>0</v>
      </c>
      <c r="AR14" s="1552">
        <f t="shared" si="2"/>
        <v>150.59782768046585</v>
      </c>
      <c r="AS14" s="1552">
        <f t="shared" si="3"/>
        <v>150.59782768046585</v>
      </c>
      <c r="AT14" s="1552">
        <f t="shared" si="4"/>
        <v>0</v>
      </c>
      <c r="AU14" s="1552">
        <f t="shared" si="5"/>
        <v>0</v>
      </c>
      <c r="AV14" s="1552">
        <f t="shared" si="6"/>
        <v>0</v>
      </c>
      <c r="AW14" s="1552"/>
      <c r="AX14" s="1579"/>
      <c r="AY14" s="1579">
        <f>AO14/'F-5'!$N$19/100</f>
        <v>0</v>
      </c>
      <c r="AZ14" s="1554"/>
      <c r="BA14" s="1552"/>
      <c r="BB14" s="1552">
        <f t="shared" si="7"/>
        <v>150.59782768046585</v>
      </c>
      <c r="BC14" s="1552"/>
      <c r="BD14" s="1552"/>
      <c r="BE14" s="1552"/>
      <c r="BF14" s="1545"/>
    </row>
    <row r="15" spans="1:83" ht="15.75" customHeight="1">
      <c r="A15" s="803"/>
      <c r="B15" s="803" t="s">
        <v>2254</v>
      </c>
      <c r="C15" s="799"/>
      <c r="D15" s="1550">
        <f>+'T-1'!O12</f>
        <v>679.02215689955233</v>
      </c>
      <c r="E15" s="1555"/>
      <c r="F15" s="1545"/>
      <c r="G15" s="1545"/>
      <c r="H15" s="1551"/>
      <c r="I15" s="1549"/>
      <c r="J15" s="1553">
        <v>4</v>
      </c>
      <c r="K15" s="1549"/>
      <c r="L15" s="1549"/>
      <c r="M15" s="1549"/>
      <c r="N15" s="1549"/>
      <c r="O15" s="1551"/>
      <c r="P15" s="1551"/>
      <c r="Q15" s="1552">
        <f>+'T-7_Ensuing_Year'!Q16</f>
        <v>0</v>
      </c>
      <c r="R15" s="1552">
        <f>+'T-7_Ensuing_Year'!R16</f>
        <v>271.60886275982091</v>
      </c>
      <c r="S15" s="1552">
        <f>+'T-7_Ensuing_Year'!S16</f>
        <v>0</v>
      </c>
      <c r="T15" s="1552">
        <f>+'T-7_Ensuing_Year'!T16</f>
        <v>0</v>
      </c>
      <c r="U15" s="1552">
        <f t="shared" si="0"/>
        <v>271.60886275982091</v>
      </c>
      <c r="V15" s="1553"/>
      <c r="W15" s="1552"/>
      <c r="X15" s="1550">
        <f>+'T-7_Ensuing_Year'!X16</f>
        <v>0</v>
      </c>
      <c r="Y15" s="1552">
        <f>+'T-7_Ensuing_Year'!Y16</f>
        <v>0</v>
      </c>
      <c r="Z15" s="1552">
        <f t="shared" si="1"/>
        <v>271.60886275982091</v>
      </c>
      <c r="AA15" s="1549"/>
      <c r="AB15" s="1553">
        <v>4</v>
      </c>
      <c r="AC15" s="1549"/>
      <c r="AD15" s="1549"/>
      <c r="AE15" s="1549"/>
      <c r="AF15" s="1549"/>
      <c r="AG15" s="1552"/>
      <c r="AH15" s="1552"/>
      <c r="AI15" s="1552">
        <f>(AA15*F15*12)/10^7</f>
        <v>0</v>
      </c>
      <c r="AJ15" s="1552">
        <f>(D15*J15)/10</f>
        <v>271.60886275982091</v>
      </c>
      <c r="AK15" s="1552"/>
      <c r="AL15" s="1552"/>
      <c r="AM15" s="1552">
        <f>SUM(AI15:AL15)</f>
        <v>271.60886275982091</v>
      </c>
      <c r="AN15" s="1553"/>
      <c r="AO15" s="1552"/>
      <c r="AP15" s="1550">
        <f>+'T-7_Ensuing_Year'!X16</f>
        <v>0</v>
      </c>
      <c r="AQ15" s="1552">
        <f>+'T-7_Ensuing_Year'!Y16</f>
        <v>0</v>
      </c>
      <c r="AR15" s="1552">
        <f t="shared" si="2"/>
        <v>271.60886275982091</v>
      </c>
      <c r="AS15" s="1552">
        <f t="shared" si="3"/>
        <v>271.60886275982091</v>
      </c>
      <c r="AT15" s="1552">
        <f t="shared" si="4"/>
        <v>0</v>
      </c>
      <c r="AU15" s="1552">
        <f t="shared" si="5"/>
        <v>0</v>
      </c>
      <c r="AV15" s="1552">
        <f t="shared" si="6"/>
        <v>0</v>
      </c>
      <c r="AW15" s="1552"/>
      <c r="AX15" s="1579"/>
      <c r="AY15" s="1579">
        <f>AO15/'F-5'!$N$19/100</f>
        <v>0</v>
      </c>
      <c r="AZ15" s="1554"/>
      <c r="BA15" s="1552"/>
      <c r="BB15" s="1552">
        <f t="shared" si="7"/>
        <v>271.60886275982091</v>
      </c>
      <c r="BC15" s="1552"/>
      <c r="BD15" s="1552"/>
      <c r="BE15" s="1552"/>
      <c r="BF15" s="1545"/>
    </row>
    <row r="16" spans="1:83" ht="15.75" customHeight="1">
      <c r="A16" s="803"/>
      <c r="B16" s="803" t="s">
        <v>2253</v>
      </c>
      <c r="C16" s="799"/>
      <c r="D16" s="1550">
        <f>+'T-1'!O13</f>
        <v>22.927281966528586</v>
      </c>
      <c r="E16" s="1555"/>
      <c r="F16" s="1545"/>
      <c r="G16" s="1545"/>
      <c r="H16" s="1551"/>
      <c r="I16" s="1549"/>
      <c r="J16" s="1553">
        <v>5</v>
      </c>
      <c r="K16" s="1549"/>
      <c r="L16" s="1549"/>
      <c r="M16" s="1549"/>
      <c r="N16" s="1549"/>
      <c r="O16" s="1551"/>
      <c r="P16" s="1551"/>
      <c r="Q16" s="1552">
        <f>+'T-7_Ensuing_Year'!Q17</f>
        <v>0</v>
      </c>
      <c r="R16" s="1552">
        <f>+'T-7_Ensuing_Year'!R17</f>
        <v>11.463640983264293</v>
      </c>
      <c r="S16" s="1552">
        <f>+'T-7_Ensuing_Year'!S17</f>
        <v>0</v>
      </c>
      <c r="T16" s="1552">
        <f>+'T-7_Ensuing_Year'!T17</f>
        <v>0</v>
      </c>
      <c r="U16" s="1552">
        <f t="shared" si="0"/>
        <v>11.463640983264293</v>
      </c>
      <c r="V16" s="1553"/>
      <c r="W16" s="1552"/>
      <c r="X16" s="1550">
        <f>+'T-7_Ensuing_Year'!X17</f>
        <v>0</v>
      </c>
      <c r="Y16" s="1552">
        <f>+'T-7_Ensuing_Year'!Y17</f>
        <v>0</v>
      </c>
      <c r="Z16" s="1552">
        <f t="shared" si="1"/>
        <v>11.463640983264293</v>
      </c>
      <c r="AA16" s="1549"/>
      <c r="AB16" s="1553">
        <v>5</v>
      </c>
      <c r="AC16" s="1549"/>
      <c r="AD16" s="1549"/>
      <c r="AE16" s="1549"/>
      <c r="AF16" s="1549"/>
      <c r="AG16" s="1552"/>
      <c r="AH16" s="1552"/>
      <c r="AI16" s="1552">
        <f>(AA16*F16*12)/10^7</f>
        <v>0</v>
      </c>
      <c r="AJ16" s="1552">
        <f>(D16*J16)/10</f>
        <v>11.463640983264293</v>
      </c>
      <c r="AK16" s="1552"/>
      <c r="AL16" s="1552"/>
      <c r="AM16" s="1552">
        <f>SUM(AI16:AL16)</f>
        <v>11.463640983264293</v>
      </c>
      <c r="AN16" s="1553"/>
      <c r="AO16" s="1552"/>
      <c r="AP16" s="1550">
        <f>+'T-7_Ensuing_Year'!X17</f>
        <v>0</v>
      </c>
      <c r="AQ16" s="1552">
        <f>+'T-7_Ensuing_Year'!Y17</f>
        <v>0</v>
      </c>
      <c r="AR16" s="1552">
        <f t="shared" si="2"/>
        <v>11.463640983264293</v>
      </c>
      <c r="AS16" s="1552">
        <f t="shared" si="3"/>
        <v>11.463640983264293</v>
      </c>
      <c r="AT16" s="1552">
        <f t="shared" si="4"/>
        <v>0</v>
      </c>
      <c r="AU16" s="1552">
        <f t="shared" si="5"/>
        <v>0</v>
      </c>
      <c r="AV16" s="1552">
        <f t="shared" si="6"/>
        <v>0</v>
      </c>
      <c r="AW16" s="1552"/>
      <c r="AX16" s="1579"/>
      <c r="AY16" s="1579">
        <f>AO16/'F-5'!$N$19/100</f>
        <v>0</v>
      </c>
      <c r="AZ16" s="1554"/>
      <c r="BA16" s="1552"/>
      <c r="BB16" s="1552">
        <f t="shared" si="7"/>
        <v>11.463640983264293</v>
      </c>
      <c r="BC16" s="1552"/>
      <c r="BD16" s="1552"/>
      <c r="BE16" s="1552"/>
      <c r="BF16" s="1545"/>
    </row>
    <row r="17" spans="1:58" ht="15.75" customHeight="1">
      <c r="A17" s="803"/>
      <c r="B17" s="803" t="s">
        <v>499</v>
      </c>
      <c r="C17" s="799"/>
      <c r="D17" s="1550">
        <f>+'T-1'!O14</f>
        <v>5.868397305806317</v>
      </c>
      <c r="E17" s="1555"/>
      <c r="F17" s="1545"/>
      <c r="G17" s="1545"/>
      <c r="H17" s="1551"/>
      <c r="I17" s="1549"/>
      <c r="J17" s="1553">
        <v>5.4</v>
      </c>
      <c r="K17" s="1549"/>
      <c r="L17" s="1549"/>
      <c r="M17" s="1549"/>
      <c r="N17" s="1549"/>
      <c r="O17" s="1551"/>
      <c r="P17" s="1551"/>
      <c r="Q17" s="1552">
        <f>+'T-7_Ensuing_Year'!Q18</f>
        <v>0</v>
      </c>
      <c r="R17" s="1552">
        <f>+'T-7_Ensuing_Year'!R18</f>
        <v>3.1689345451354116</v>
      </c>
      <c r="S17" s="1552">
        <f>+'T-7_Ensuing_Year'!S18</f>
        <v>0</v>
      </c>
      <c r="T17" s="1552">
        <f>+'T-7_Ensuing_Year'!T18</f>
        <v>0</v>
      </c>
      <c r="U17" s="1552">
        <f t="shared" si="0"/>
        <v>3.1689345451354116</v>
      </c>
      <c r="V17" s="1553"/>
      <c r="W17" s="1552"/>
      <c r="X17" s="1550">
        <f>+'T-7_Ensuing_Year'!X18</f>
        <v>0</v>
      </c>
      <c r="Y17" s="1552">
        <f>+'T-7_Ensuing_Year'!Y18</f>
        <v>0</v>
      </c>
      <c r="Z17" s="1552">
        <f t="shared" si="1"/>
        <v>3.1689345451354116</v>
      </c>
      <c r="AA17" s="1549"/>
      <c r="AB17" s="1553">
        <v>5.4</v>
      </c>
      <c r="AC17" s="1549"/>
      <c r="AD17" s="1549"/>
      <c r="AE17" s="1549"/>
      <c r="AF17" s="1549"/>
      <c r="AG17" s="1552"/>
      <c r="AH17" s="1545"/>
      <c r="AI17" s="1552">
        <f>(AA17*F17*12)/10^7</f>
        <v>0</v>
      </c>
      <c r="AJ17" s="1552">
        <f>(D17*J17)/10</f>
        <v>3.1689345451354116</v>
      </c>
      <c r="AK17" s="1552"/>
      <c r="AL17" s="1552"/>
      <c r="AM17" s="1552">
        <f>SUM(AI17:AL17)</f>
        <v>3.1689345451354116</v>
      </c>
      <c r="AN17" s="1553"/>
      <c r="AO17" s="1552"/>
      <c r="AP17" s="1550">
        <f>+'T-7_Ensuing_Year'!X18</f>
        <v>0</v>
      </c>
      <c r="AQ17" s="1552">
        <f>+'T-7_Ensuing_Year'!Y18</f>
        <v>0</v>
      </c>
      <c r="AR17" s="1552">
        <f t="shared" si="2"/>
        <v>3.1689345451354116</v>
      </c>
      <c r="AS17" s="1552">
        <f t="shared" si="3"/>
        <v>3.1689345451354116</v>
      </c>
      <c r="AT17" s="1552">
        <f t="shared" si="4"/>
        <v>0</v>
      </c>
      <c r="AU17" s="1552">
        <f t="shared" si="5"/>
        <v>0</v>
      </c>
      <c r="AV17" s="1552">
        <f t="shared" si="6"/>
        <v>0</v>
      </c>
      <c r="AW17" s="1552"/>
      <c r="AX17" s="1579"/>
      <c r="AY17" s="1579">
        <f>AO17/'F-5'!$N$19/100</f>
        <v>0</v>
      </c>
      <c r="AZ17" s="1554"/>
      <c r="BA17" s="1552"/>
      <c r="BB17" s="1552">
        <f t="shared" si="7"/>
        <v>3.1689345451354116</v>
      </c>
      <c r="BC17" s="1552"/>
      <c r="BD17" s="1552"/>
      <c r="BE17" s="1552"/>
      <c r="BF17" s="1545"/>
    </row>
    <row r="18" spans="1:58" ht="15.75" customHeight="1">
      <c r="A18" s="803"/>
      <c r="B18" s="799"/>
      <c r="C18" s="806" t="s">
        <v>888</v>
      </c>
      <c r="D18" s="1550">
        <f>+D12+D13</f>
        <v>1509.7309999999998</v>
      </c>
      <c r="E18" s="1551"/>
      <c r="F18" s="1545">
        <f>+F12+F13</f>
        <v>1469259</v>
      </c>
      <c r="G18" s="1545">
        <f>+G12+G13</f>
        <v>1142139</v>
      </c>
      <c r="H18" s="1545">
        <f>+H12+H13</f>
        <v>26730</v>
      </c>
      <c r="I18" s="1556"/>
      <c r="J18" s="1462"/>
      <c r="K18" s="1549"/>
      <c r="L18" s="1556"/>
      <c r="M18" s="1556"/>
      <c r="N18" s="1556"/>
      <c r="O18" s="1551"/>
      <c r="P18" s="1545">
        <f>+'T-7_Ensuing_Year'!P19</f>
        <v>326.61807300021428</v>
      </c>
      <c r="Q18" s="1557">
        <f>SUM(Q12:Q17)</f>
        <v>0</v>
      </c>
      <c r="R18" s="1557">
        <f>SUM(R12:R17)</f>
        <v>436.83926596868645</v>
      </c>
      <c r="S18" s="1557">
        <f>SUM(S12:S17)</f>
        <v>56.266164000000003</v>
      </c>
      <c r="T18" s="1557">
        <f>SUM(T12:T17)</f>
        <v>0</v>
      </c>
      <c r="U18" s="1557">
        <f>SUM(U12:U17)</f>
        <v>493.10542996868645</v>
      </c>
      <c r="V18" s="1462"/>
      <c r="W18" s="1545">
        <f>+'T-7_Ensuing_Year'!W19</f>
        <v>322.91766339082028</v>
      </c>
      <c r="X18" s="1550"/>
      <c r="Y18" s="1557">
        <f>SUM(Y12:Y17)</f>
        <v>5.5866230999999997</v>
      </c>
      <c r="Z18" s="1557">
        <f>SUM(Z12:Z17)</f>
        <v>487.51880686868645</v>
      </c>
      <c r="AA18" s="1556"/>
      <c r="AB18" s="1462"/>
      <c r="AC18" s="1549"/>
      <c r="AD18" s="1556"/>
      <c r="AE18" s="1556"/>
      <c r="AF18" s="1556"/>
      <c r="AG18" s="1551"/>
      <c r="AH18" s="1545">
        <f>+AM18/D18*1000</f>
        <v>326.61807300021428</v>
      </c>
      <c r="AI18" s="1557">
        <f>SUM(AI12:AI17)</f>
        <v>0</v>
      </c>
      <c r="AJ18" s="1557">
        <f>SUM(AJ14:AJ17)</f>
        <v>436.83926596868645</v>
      </c>
      <c r="AK18" s="1557">
        <f>SUM(AK13:AK17)</f>
        <v>26.853767999999999</v>
      </c>
      <c r="AL18" s="1558"/>
      <c r="AM18" s="1557">
        <f>SUM(AM12:AM17)</f>
        <v>493.10542996868645</v>
      </c>
      <c r="AN18" s="1462"/>
      <c r="AO18" s="1545">
        <f>+AR18/D18*1000</f>
        <v>322.91766339082028</v>
      </c>
      <c r="AP18" s="1550"/>
      <c r="AQ18" s="1557">
        <f>SUM(AQ12:AQ17)</f>
        <v>5.5866230999999997</v>
      </c>
      <c r="AR18" s="1557">
        <f>SUM(AR12:AR17)</f>
        <v>487.51880686868645</v>
      </c>
      <c r="AS18" s="1557">
        <f>SUM(AS12:AS17)</f>
        <v>487.51880686868645</v>
      </c>
      <c r="AT18" s="1557">
        <f>SUM(AT12:AT17)</f>
        <v>0</v>
      </c>
      <c r="AU18" s="1552">
        <f t="shared" si="5"/>
        <v>0</v>
      </c>
      <c r="AV18" s="1552">
        <f t="shared" si="6"/>
        <v>0</v>
      </c>
      <c r="AW18" s="1551"/>
      <c r="AX18" s="1579">
        <f>W18/'F-5'!$N$19/100</f>
        <v>0.34070874598788486</v>
      </c>
      <c r="AY18" s="1579">
        <f>AO18/'F-5'!$N$19/100</f>
        <v>0.34070874598788486</v>
      </c>
      <c r="AZ18" s="1559">
        <v>0.04</v>
      </c>
      <c r="BA18" s="1552">
        <f>+AJ18*AZ18</f>
        <v>17.473570638747457</v>
      </c>
      <c r="BB18" s="1557">
        <f t="shared" si="7"/>
        <v>504.9923775074339</v>
      </c>
      <c r="BC18" s="1551"/>
      <c r="BD18" s="1552">
        <f>D18*'F-5'!$N$19/10</f>
        <v>1430.8960735807525</v>
      </c>
      <c r="BE18" s="1552">
        <f>BD18-AR18</f>
        <v>943.3772667120661</v>
      </c>
      <c r="BF18" s="1545">
        <f>BE18/D18*10^3</f>
        <v>624.86447367912979</v>
      </c>
    </row>
    <row r="19" spans="1:58" ht="15.75" customHeight="1">
      <c r="A19" s="803">
        <v>2</v>
      </c>
      <c r="B19" s="799" t="s">
        <v>2252</v>
      </c>
      <c r="C19" s="803" t="s">
        <v>243</v>
      </c>
      <c r="D19" s="1550">
        <f>+'T-1'!O16</f>
        <v>251.41</v>
      </c>
      <c r="E19" s="1551"/>
      <c r="F19" s="1545">
        <f>+'T-1'!M16</f>
        <v>59850</v>
      </c>
      <c r="G19" s="1545">
        <f>+'T-1'!N16</f>
        <v>150108</v>
      </c>
      <c r="H19" s="1551">
        <f>+'T-7_Ensuing_Year'!H20</f>
        <v>90258</v>
      </c>
      <c r="I19" s="1549"/>
      <c r="J19" s="1553"/>
      <c r="K19" s="1556"/>
      <c r="L19" s="1549">
        <v>30</v>
      </c>
      <c r="M19" s="1549">
        <v>30</v>
      </c>
      <c r="N19" s="1549"/>
      <c r="O19" s="1551"/>
      <c r="P19" s="1551"/>
      <c r="Q19" s="1552">
        <f>+'T-7_Ensuing_Year'!Q20</f>
        <v>0</v>
      </c>
      <c r="R19" s="1552">
        <f>+'T-7_Ensuing_Year'!R20</f>
        <v>0</v>
      </c>
      <c r="S19" s="1552">
        <f>+'T-7_Ensuing_Year'!S20</f>
        <v>5.4038880000000002</v>
      </c>
      <c r="T19" s="1552">
        <f>+'T-7_Ensuing_Year'!T20</f>
        <v>0</v>
      </c>
      <c r="U19" s="1552">
        <f>SUM(Q19:T19)</f>
        <v>5.4038880000000002</v>
      </c>
      <c r="V19" s="1553">
        <v>0.1</v>
      </c>
      <c r="W19" s="1551"/>
      <c r="X19" s="1550">
        <f>+'T-7_Ensuing_Year'!X20</f>
        <v>175.98699999999999</v>
      </c>
      <c r="Y19" s="1552">
        <f>+'T-7_Ensuing_Year'!Y20</f>
        <v>1.75987</v>
      </c>
      <c r="Z19" s="1552">
        <f>+U19-Y19</f>
        <v>3.644018</v>
      </c>
      <c r="AA19" s="1549"/>
      <c r="AB19" s="1553"/>
      <c r="AC19" s="1556"/>
      <c r="AD19" s="1549">
        <v>30</v>
      </c>
      <c r="AE19" s="1549">
        <v>30</v>
      </c>
      <c r="AF19" s="1549"/>
      <c r="AG19" s="1551"/>
      <c r="AH19" s="1551"/>
      <c r="AI19" s="1552">
        <f t="shared" ref="AI19:AI34" si="8">(AA19*F19*12)/10^7</f>
        <v>0</v>
      </c>
      <c r="AJ19" s="1551"/>
      <c r="AK19" s="1552">
        <f>((AD19*F19)+(H19*AE19))*12/10^7</f>
        <v>5.4038880000000002</v>
      </c>
      <c r="AL19" s="1551"/>
      <c r="AM19" s="1552">
        <f>SUM(AI19:AL19)</f>
        <v>5.4038880000000002</v>
      </c>
      <c r="AN19" s="1553">
        <v>0.1</v>
      </c>
      <c r="AO19" s="1551"/>
      <c r="AP19" s="1550">
        <f>+'T-7_Ensuing_Year'!X20</f>
        <v>175.98699999999999</v>
      </c>
      <c r="AQ19" s="1552">
        <f>+'T-7_Ensuing_Year'!Y20</f>
        <v>1.75987</v>
      </c>
      <c r="AR19" s="1552">
        <f>+AM19-AQ19</f>
        <v>3.644018</v>
      </c>
      <c r="AS19" s="1552">
        <f>+Z19</f>
        <v>3.644018</v>
      </c>
      <c r="AT19" s="1552">
        <f>+AR19-AS19</f>
        <v>0</v>
      </c>
      <c r="AU19" s="1552">
        <f t="shared" si="5"/>
        <v>0</v>
      </c>
      <c r="AV19" s="1552">
        <f t="shared" si="6"/>
        <v>0</v>
      </c>
      <c r="AW19" s="1551"/>
      <c r="AX19" s="1579">
        <f>W19/'F-5'!$N$19/100</f>
        <v>0</v>
      </c>
      <c r="AY19" s="1579">
        <f>AO19/'F-5'!$N$19/100</f>
        <v>0</v>
      </c>
      <c r="AZ19" s="1554"/>
      <c r="BA19" s="1551"/>
      <c r="BB19" s="1552">
        <f t="shared" si="7"/>
        <v>3.644018</v>
      </c>
      <c r="BC19" s="1551"/>
      <c r="BD19" s="1552"/>
      <c r="BE19" s="1552"/>
      <c r="BF19" s="1545"/>
    </row>
    <row r="20" spans="1:58" ht="15.75" customHeight="1">
      <c r="A20" s="803"/>
      <c r="B20" s="803" t="s">
        <v>1792</v>
      </c>
      <c r="C20" s="803"/>
      <c r="D20" s="1550">
        <f>+'T-1'!O17</f>
        <v>87.447584088579049</v>
      </c>
      <c r="E20" s="1551"/>
      <c r="F20" s="1545"/>
      <c r="G20" s="1545"/>
      <c r="H20" s="1551"/>
      <c r="I20" s="1549"/>
      <c r="J20" s="1553">
        <v>5.0999999999999996</v>
      </c>
      <c r="K20" s="1549"/>
      <c r="L20" s="1549"/>
      <c r="M20" s="1549"/>
      <c r="N20" s="1549"/>
      <c r="O20" s="1551"/>
      <c r="P20" s="1551"/>
      <c r="Q20" s="1552">
        <f>+'T-7_Ensuing_Year'!Q21</f>
        <v>0</v>
      </c>
      <c r="R20" s="1552">
        <f>+'T-7_Ensuing_Year'!R21</f>
        <v>44.598267885175311</v>
      </c>
      <c r="S20" s="1552">
        <f>+'T-7_Ensuing_Year'!S21</f>
        <v>0</v>
      </c>
      <c r="T20" s="1552">
        <f>+'T-7_Ensuing_Year'!T21</f>
        <v>0</v>
      </c>
      <c r="U20" s="1552">
        <f>SUM(Q20:T20)</f>
        <v>44.598267885175311</v>
      </c>
      <c r="V20" s="1553"/>
      <c r="W20" s="1551"/>
      <c r="X20" s="1550">
        <f>+'T-7_Ensuing_Year'!X21</f>
        <v>0</v>
      </c>
      <c r="Y20" s="1552">
        <f>+'T-7_Ensuing_Year'!Y21</f>
        <v>0</v>
      </c>
      <c r="Z20" s="1552">
        <f>+U20-Y20</f>
        <v>44.598267885175311</v>
      </c>
      <c r="AA20" s="1549"/>
      <c r="AB20" s="1553">
        <v>5.0999999999999996</v>
      </c>
      <c r="AC20" s="1549"/>
      <c r="AD20" s="1549"/>
      <c r="AE20" s="1549"/>
      <c r="AF20" s="1549"/>
      <c r="AG20" s="1551"/>
      <c r="AH20" s="1551"/>
      <c r="AI20" s="1552">
        <f t="shared" si="8"/>
        <v>0</v>
      </c>
      <c r="AJ20" s="1552">
        <f>(D20*J20)/10</f>
        <v>44.598267885175311</v>
      </c>
      <c r="AK20" s="1551"/>
      <c r="AL20" s="1551"/>
      <c r="AM20" s="1552">
        <f>SUM(AI20:AL20)</f>
        <v>44.598267885175311</v>
      </c>
      <c r="AN20" s="1553"/>
      <c r="AO20" s="1551"/>
      <c r="AP20" s="1550">
        <f>+'T-7_Ensuing_Year'!X21</f>
        <v>0</v>
      </c>
      <c r="AQ20" s="1552">
        <f>+'T-7_Ensuing_Year'!Y21</f>
        <v>0</v>
      </c>
      <c r="AR20" s="1552">
        <f>+AM20-AQ20</f>
        <v>44.598267885175311</v>
      </c>
      <c r="AS20" s="1552">
        <f>+Z20</f>
        <v>44.598267885175311</v>
      </c>
      <c r="AT20" s="1552">
        <f>+AR20-AS20</f>
        <v>0</v>
      </c>
      <c r="AU20" s="1552">
        <f t="shared" si="5"/>
        <v>0</v>
      </c>
      <c r="AV20" s="1552">
        <f t="shared" si="6"/>
        <v>0</v>
      </c>
      <c r="AW20" s="1551"/>
      <c r="AX20" s="1579">
        <f>W20/'F-5'!$N$19/100</f>
        <v>0</v>
      </c>
      <c r="AY20" s="1579">
        <f>AO20/'F-5'!$N$19/100</f>
        <v>0</v>
      </c>
      <c r="AZ20" s="1554"/>
      <c r="BA20" s="1551"/>
      <c r="BB20" s="1552">
        <f t="shared" si="7"/>
        <v>44.598267885175311</v>
      </c>
      <c r="BC20" s="1551"/>
      <c r="BD20" s="1552"/>
      <c r="BE20" s="1552"/>
      <c r="BF20" s="1545"/>
    </row>
    <row r="21" spans="1:58" ht="15.75" customHeight="1">
      <c r="A21" s="803"/>
      <c r="B21" s="803" t="s">
        <v>291</v>
      </c>
      <c r="C21" s="799"/>
      <c r="D21" s="1550">
        <f>+'T-1'!O18</f>
        <v>68.854482017633799</v>
      </c>
      <c r="E21" s="1551"/>
      <c r="F21" s="1545"/>
      <c r="G21" s="1545"/>
      <c r="H21" s="1551"/>
      <c r="I21" s="1549"/>
      <c r="J21" s="1553">
        <v>6.2</v>
      </c>
      <c r="K21" s="1549"/>
      <c r="L21" s="1549"/>
      <c r="M21" s="1549"/>
      <c r="N21" s="1549"/>
      <c r="O21" s="1551"/>
      <c r="P21" s="1551"/>
      <c r="Q21" s="1552">
        <f>+'T-7_Ensuing_Year'!Q22</f>
        <v>0</v>
      </c>
      <c r="R21" s="1552">
        <f>+'T-7_Ensuing_Year'!R22</f>
        <v>42.68977885093296</v>
      </c>
      <c r="S21" s="1552">
        <f>+'T-7_Ensuing_Year'!S22</f>
        <v>0</v>
      </c>
      <c r="T21" s="1552">
        <f>+'T-7_Ensuing_Year'!T22</f>
        <v>0</v>
      </c>
      <c r="U21" s="1552">
        <f>SUM(Q21:T21)</f>
        <v>42.68977885093296</v>
      </c>
      <c r="V21" s="1553"/>
      <c r="W21" s="1551"/>
      <c r="X21" s="1550">
        <f>+'T-7_Ensuing_Year'!X22</f>
        <v>0</v>
      </c>
      <c r="Y21" s="1552">
        <f>+'T-7_Ensuing_Year'!Y22</f>
        <v>0</v>
      </c>
      <c r="Z21" s="1552">
        <f>+U21-Y21</f>
        <v>42.68977885093296</v>
      </c>
      <c r="AA21" s="1549"/>
      <c r="AB21" s="1553">
        <v>6.2</v>
      </c>
      <c r="AC21" s="1549"/>
      <c r="AD21" s="1549"/>
      <c r="AE21" s="1549"/>
      <c r="AF21" s="1549"/>
      <c r="AG21" s="1551"/>
      <c r="AH21" s="1551"/>
      <c r="AI21" s="1552">
        <f t="shared" si="8"/>
        <v>0</v>
      </c>
      <c r="AJ21" s="1552">
        <f>(D21*J21)/10</f>
        <v>42.68977885093296</v>
      </c>
      <c r="AK21" s="1551"/>
      <c r="AL21" s="1551"/>
      <c r="AM21" s="1552">
        <f>SUM(AI21:AL21)</f>
        <v>42.68977885093296</v>
      </c>
      <c r="AN21" s="1553"/>
      <c r="AO21" s="1551"/>
      <c r="AP21" s="1550">
        <f>+'T-7_Ensuing_Year'!X22</f>
        <v>0</v>
      </c>
      <c r="AQ21" s="1552">
        <f>+'T-7_Ensuing_Year'!Y22</f>
        <v>0</v>
      </c>
      <c r="AR21" s="1552">
        <f>+AM21-AQ21</f>
        <v>42.68977885093296</v>
      </c>
      <c r="AS21" s="1552">
        <f>+Z21</f>
        <v>42.68977885093296</v>
      </c>
      <c r="AT21" s="1552">
        <f>+AR21-AS21</f>
        <v>0</v>
      </c>
      <c r="AU21" s="1552">
        <f t="shared" si="5"/>
        <v>0</v>
      </c>
      <c r="AV21" s="1552">
        <f t="shared" si="6"/>
        <v>0</v>
      </c>
      <c r="AW21" s="1551"/>
      <c r="AX21" s="1579">
        <f>W21/'F-5'!$N$19/100</f>
        <v>0</v>
      </c>
      <c r="AY21" s="1579">
        <f>AO21/'F-5'!$N$19/100</f>
        <v>0</v>
      </c>
      <c r="AZ21" s="1554"/>
      <c r="BA21" s="1551"/>
      <c r="BB21" s="1552">
        <f t="shared" si="7"/>
        <v>42.68977885093296</v>
      </c>
      <c r="BC21" s="1551"/>
      <c r="BD21" s="1552"/>
      <c r="BE21" s="1552"/>
      <c r="BF21" s="1545"/>
    </row>
    <row r="22" spans="1:58" ht="15.75" customHeight="1">
      <c r="A22" s="803"/>
      <c r="B22" s="803" t="s">
        <v>292</v>
      </c>
      <c r="C22" s="803"/>
      <c r="D22" s="1550">
        <f>+'T-1'!O19</f>
        <v>95.107933893787163</v>
      </c>
      <c r="E22" s="1551"/>
      <c r="F22" s="1545"/>
      <c r="G22" s="1545"/>
      <c r="H22" s="1551"/>
      <c r="I22" s="1549"/>
      <c r="J22" s="1553">
        <v>6.9</v>
      </c>
      <c r="K22" s="1549"/>
      <c r="L22" s="1549"/>
      <c r="M22" s="1549"/>
      <c r="N22" s="1549"/>
      <c r="O22" s="1552"/>
      <c r="P22" s="1552"/>
      <c r="Q22" s="1552">
        <f>+'T-7_Ensuing_Year'!Q23</f>
        <v>0</v>
      </c>
      <c r="R22" s="1552">
        <f>+'T-7_Ensuing_Year'!R23</f>
        <v>65.624474386713146</v>
      </c>
      <c r="S22" s="1552">
        <f>+'T-7_Ensuing_Year'!S23</f>
        <v>0</v>
      </c>
      <c r="T22" s="1552">
        <f>+'T-7_Ensuing_Year'!T23</f>
        <v>0</v>
      </c>
      <c r="U22" s="1552">
        <f>SUM(Q22:T22)</f>
        <v>65.624474386713146</v>
      </c>
      <c r="V22" s="1553"/>
      <c r="W22" s="1552"/>
      <c r="X22" s="1550">
        <f>+'T-7_Ensuing_Year'!X23</f>
        <v>0</v>
      </c>
      <c r="Y22" s="1552">
        <f>+'T-7_Ensuing_Year'!Y23</f>
        <v>0</v>
      </c>
      <c r="Z22" s="1552">
        <f>+U22-Y22</f>
        <v>65.624474386713146</v>
      </c>
      <c r="AA22" s="1549"/>
      <c r="AB22" s="1553">
        <v>6.9</v>
      </c>
      <c r="AC22" s="1549"/>
      <c r="AD22" s="1549"/>
      <c r="AE22" s="1549"/>
      <c r="AF22" s="1549"/>
      <c r="AG22" s="1552"/>
      <c r="AH22" s="1552"/>
      <c r="AI22" s="1552">
        <f t="shared" si="8"/>
        <v>0</v>
      </c>
      <c r="AJ22" s="1552">
        <f>(D22*J22)/10</f>
        <v>65.624474386713146</v>
      </c>
      <c r="AK22" s="1552"/>
      <c r="AL22" s="1552"/>
      <c r="AM22" s="1552">
        <f>SUM(AI22:AL22)</f>
        <v>65.624474386713146</v>
      </c>
      <c r="AN22" s="1553"/>
      <c r="AO22" s="1552"/>
      <c r="AP22" s="1550">
        <f>+'T-7_Ensuing_Year'!X23</f>
        <v>0</v>
      </c>
      <c r="AQ22" s="1552">
        <f>+'T-7_Ensuing_Year'!Y23</f>
        <v>0</v>
      </c>
      <c r="AR22" s="1552">
        <f>+AM22-AQ22</f>
        <v>65.624474386713146</v>
      </c>
      <c r="AS22" s="1552">
        <f>+Z22</f>
        <v>65.624474386713146</v>
      </c>
      <c r="AT22" s="1552">
        <f>+AR22-AS22</f>
        <v>0</v>
      </c>
      <c r="AU22" s="1552">
        <f t="shared" si="5"/>
        <v>0</v>
      </c>
      <c r="AV22" s="1552">
        <f t="shared" si="6"/>
        <v>0</v>
      </c>
      <c r="AW22" s="1552"/>
      <c r="AX22" s="1579">
        <f>W22/'F-5'!$N$19/100</f>
        <v>0</v>
      </c>
      <c r="AY22" s="1579">
        <f>AO22/'F-5'!$N$19/100</f>
        <v>0</v>
      </c>
      <c r="AZ22" s="1554"/>
      <c r="BA22" s="1552"/>
      <c r="BB22" s="1552">
        <f t="shared" si="7"/>
        <v>65.624474386713146</v>
      </c>
      <c r="BC22" s="1552"/>
      <c r="BD22" s="1552"/>
      <c r="BE22" s="1552"/>
      <c r="BF22" s="1545"/>
    </row>
    <row r="23" spans="1:58" ht="15.75" customHeight="1">
      <c r="A23" s="803"/>
      <c r="B23" s="799"/>
      <c r="C23" s="806" t="s">
        <v>888</v>
      </c>
      <c r="D23" s="1550">
        <f>+D19</f>
        <v>251.41</v>
      </c>
      <c r="E23" s="1551"/>
      <c r="F23" s="1545">
        <f>+F19</f>
        <v>59850</v>
      </c>
      <c r="G23" s="1545">
        <f>+G19</f>
        <v>150108</v>
      </c>
      <c r="H23" s="1545">
        <f>+H19</f>
        <v>90258</v>
      </c>
      <c r="I23" s="1549"/>
      <c r="J23" s="1553"/>
      <c r="K23" s="1549"/>
      <c r="L23" s="1549"/>
      <c r="M23" s="1549"/>
      <c r="N23" s="1549"/>
      <c r="O23" s="1551"/>
      <c r="P23" s="1545">
        <f>+'T-7_Ensuing_Year'!P24</f>
        <v>629.714049253496</v>
      </c>
      <c r="Q23" s="1557">
        <f>SUM(Q19:Q22)</f>
        <v>0</v>
      </c>
      <c r="R23" s="1557">
        <f>SUM(R19:R22)</f>
        <v>152.91252112282143</v>
      </c>
      <c r="S23" s="1557">
        <f>SUM(S19:S22)</f>
        <v>5.4038880000000002</v>
      </c>
      <c r="T23" s="1557">
        <f>SUM(T19:T22)</f>
        <v>0</v>
      </c>
      <c r="U23" s="1557">
        <f>SUM(U19:U22)</f>
        <v>158.31640912282143</v>
      </c>
      <c r="V23" s="1553"/>
      <c r="W23" s="1545">
        <f>+'T-7_Ensuing_Year'!W24</f>
        <v>622.71404925349589</v>
      </c>
      <c r="X23" s="1560">
        <f>SUM(X19:X22)</f>
        <v>175.98699999999999</v>
      </c>
      <c r="Y23" s="1557">
        <f>SUM(Y19:Y22)</f>
        <v>1.75987</v>
      </c>
      <c r="Z23" s="1557">
        <f>SUM(Z19:Z22)</f>
        <v>156.55653912282142</v>
      </c>
      <c r="AA23" s="1549"/>
      <c r="AB23" s="1553"/>
      <c r="AC23" s="1549"/>
      <c r="AD23" s="1549"/>
      <c r="AE23" s="1549"/>
      <c r="AF23" s="1549"/>
      <c r="AG23" s="1552"/>
      <c r="AH23" s="1545">
        <f>+AM23/D23*1000</f>
        <v>629.714049253496</v>
      </c>
      <c r="AI23" s="1552">
        <f t="shared" si="8"/>
        <v>0</v>
      </c>
      <c r="AJ23" s="1557">
        <f>SUM(AJ19:AJ22)</f>
        <v>152.91252112282143</v>
      </c>
      <c r="AK23" s="1557">
        <f>SUM(AK19:AK22)</f>
        <v>5.4038880000000002</v>
      </c>
      <c r="AL23" s="1557">
        <f>SUM(AL19:AL22)</f>
        <v>0</v>
      </c>
      <c r="AM23" s="1557">
        <f>SUM(AM19:AM22)</f>
        <v>158.31640912282143</v>
      </c>
      <c r="AN23" s="1553"/>
      <c r="AO23" s="1545">
        <f>+AR23/D23*1000</f>
        <v>622.71404925349589</v>
      </c>
      <c r="AP23" s="1550"/>
      <c r="AQ23" s="1557">
        <f>SUM(AQ19:AQ22)</f>
        <v>1.75987</v>
      </c>
      <c r="AR23" s="1557">
        <f>SUM(AR19:AR22)</f>
        <v>156.55653912282142</v>
      </c>
      <c r="AS23" s="1557">
        <f>SUM(AS19:AS22)</f>
        <v>156.55653912282142</v>
      </c>
      <c r="AT23" s="1557">
        <f>SUM(AT19:AT22)</f>
        <v>0</v>
      </c>
      <c r="AU23" s="1552">
        <f t="shared" si="5"/>
        <v>0</v>
      </c>
      <c r="AV23" s="1552">
        <f t="shared" si="6"/>
        <v>0</v>
      </c>
      <c r="AW23" s="1552"/>
      <c r="AX23" s="1579">
        <f>W23/'F-5'!$N$19/100</f>
        <v>0.65702235239271789</v>
      </c>
      <c r="AY23" s="1579">
        <f>AO23/'F-5'!$N$19/100</f>
        <v>0.65702235239271789</v>
      </c>
      <c r="AZ23" s="1559">
        <v>0.04</v>
      </c>
      <c r="BA23" s="1552">
        <f t="shared" ref="BA23:BA34" si="9">+AJ23*AZ23</f>
        <v>6.1165008449128573</v>
      </c>
      <c r="BB23" s="1557">
        <f t="shared" si="7"/>
        <v>162.67303996773427</v>
      </c>
      <c r="BC23" s="1552"/>
      <c r="BD23" s="1552">
        <f>D23*'F-5'!$N$19/10</f>
        <v>238.28190708075613</v>
      </c>
      <c r="BE23" s="1552">
        <f t="shared" ref="BE23:BE35" si="10">BD23-AR23</f>
        <v>81.725367957934708</v>
      </c>
      <c r="BF23" s="1545">
        <f t="shared" ref="BF23:BF35" si="11">BE23/D23*10^3</f>
        <v>325.06808781645401</v>
      </c>
    </row>
    <row r="24" spans="1:58" ht="15.75" customHeight="1">
      <c r="A24" s="803">
        <v>3</v>
      </c>
      <c r="B24" s="799" t="s">
        <v>2248</v>
      </c>
      <c r="C24" s="803" t="s">
        <v>243</v>
      </c>
      <c r="D24" s="1550">
        <f>+'T-1'!O21</f>
        <v>71.195999999999998</v>
      </c>
      <c r="E24" s="1551"/>
      <c r="F24" s="1545">
        <f>+'T-1'!M21</f>
        <v>12905</v>
      </c>
      <c r="G24" s="1545">
        <f>+'T-1'!N21</f>
        <v>47988</v>
      </c>
      <c r="H24" s="1551">
        <f>+'T-7_Ensuing_Year'!H25</f>
        <v>35083</v>
      </c>
      <c r="I24" s="1549"/>
      <c r="J24" s="1553">
        <v>1.1000000000000001</v>
      </c>
      <c r="K24" s="1549"/>
      <c r="L24" s="1549">
        <v>20</v>
      </c>
      <c r="M24" s="1549">
        <v>10</v>
      </c>
      <c r="N24" s="1549"/>
      <c r="O24" s="1551"/>
      <c r="P24" s="1545">
        <f>+'T-7_Ensuing_Year'!P25</f>
        <v>120.26344176639138</v>
      </c>
      <c r="Q24" s="1552">
        <f>+'T-7_Ensuing_Year'!Q25</f>
        <v>0</v>
      </c>
      <c r="R24" s="1552">
        <f>+'T-7_Ensuing_Year'!R25</f>
        <v>7.8315600000000005</v>
      </c>
      <c r="S24" s="1552">
        <f>+'T-7_Ensuing_Year'!S25</f>
        <v>0.73071600000000003</v>
      </c>
      <c r="T24" s="1552">
        <f>+'T-7_Ensuing_Year'!T25</f>
        <v>0</v>
      </c>
      <c r="U24" s="1552">
        <f t="shared" ref="U24:U34" si="12">SUM(Q24:T24)</f>
        <v>8.5622760000000007</v>
      </c>
      <c r="V24" s="1553">
        <v>0.1</v>
      </c>
      <c r="W24" s="1545">
        <f>+'T-7_Ensuing_Year'!W25</f>
        <v>117.2634417663914</v>
      </c>
      <c r="X24" s="1550">
        <f>+'T-7_Ensuing_Year'!X25</f>
        <v>21.358799999999999</v>
      </c>
      <c r="Y24" s="1552">
        <f>+'T-7_Ensuing_Year'!Y25</f>
        <v>0.21358799999999997</v>
      </c>
      <c r="Z24" s="1552">
        <f t="shared" ref="Z24:Z34" si="13">+U24-Y24</f>
        <v>8.348688000000001</v>
      </c>
      <c r="AA24" s="1549"/>
      <c r="AB24" s="1553">
        <v>1.1000000000000001</v>
      </c>
      <c r="AC24" s="1549"/>
      <c r="AD24" s="1549">
        <v>20</v>
      </c>
      <c r="AE24" s="1549">
        <v>10</v>
      </c>
      <c r="AF24" s="1549"/>
      <c r="AG24" s="1552"/>
      <c r="AH24" s="1545">
        <f t="shared" ref="AH24:AH35" si="14">+AM24/D24*1000</f>
        <v>120.26344176639138</v>
      </c>
      <c r="AI24" s="1552">
        <f t="shared" si="8"/>
        <v>0</v>
      </c>
      <c r="AJ24" s="1552">
        <f t="shared" ref="AJ24:AJ34" si="15">(D24*J24)/10</f>
        <v>7.8315600000000005</v>
      </c>
      <c r="AK24" s="1552">
        <f t="shared" ref="AK24:AK34" si="16">((AD24*F24)+(H24*AE24))*12/10^7</f>
        <v>0.73071600000000003</v>
      </c>
      <c r="AL24" s="1552"/>
      <c r="AM24" s="1552">
        <f t="shared" ref="AM24:AM34" si="17">SUM(AI24:AL24)</f>
        <v>8.5622760000000007</v>
      </c>
      <c r="AN24" s="1553">
        <v>0.1</v>
      </c>
      <c r="AO24" s="1545">
        <f t="shared" ref="AO24:AO35" si="18">+AR24/D24*1000</f>
        <v>117.2634417663914</v>
      </c>
      <c r="AP24" s="1550">
        <f>+'T-7_Ensuing_Year'!X25</f>
        <v>21.358799999999999</v>
      </c>
      <c r="AQ24" s="1552">
        <f>+'T-7_Ensuing_Year'!Y25</f>
        <v>0.21358799999999997</v>
      </c>
      <c r="AR24" s="1552">
        <f t="shared" ref="AR24:AR34" si="19">+AM24-AQ24</f>
        <v>8.348688000000001</v>
      </c>
      <c r="AS24" s="1552">
        <f t="shared" ref="AS24:AS34" si="20">+Z24</f>
        <v>8.348688000000001</v>
      </c>
      <c r="AT24" s="1552">
        <f t="shared" ref="AT24:AT34" si="21">+AR24-AS24</f>
        <v>0</v>
      </c>
      <c r="AU24" s="1552">
        <f t="shared" si="5"/>
        <v>0</v>
      </c>
      <c r="AV24" s="1552">
        <f t="shared" si="6"/>
        <v>0</v>
      </c>
      <c r="AW24" s="1552"/>
      <c r="AX24" s="1579">
        <f>W24/'F-5'!$N$19/100</f>
        <v>0.12372404709895571</v>
      </c>
      <c r="AY24" s="1579">
        <f>AO24/'F-5'!$N$19/100</f>
        <v>0.12372404709895571</v>
      </c>
      <c r="AZ24" s="1561">
        <v>0.02</v>
      </c>
      <c r="BA24" s="1552">
        <f t="shared" si="9"/>
        <v>0.15663120000000003</v>
      </c>
      <c r="BB24" s="1552">
        <f t="shared" si="7"/>
        <v>8.5053192000000006</v>
      </c>
      <c r="BC24" s="1552"/>
      <c r="BD24" s="1552">
        <f>D24*'F-5'!$N$19/10</f>
        <v>67.478297030832167</v>
      </c>
      <c r="BE24" s="1552">
        <f t="shared" si="10"/>
        <v>59.129609030832164</v>
      </c>
      <c r="BF24" s="1545">
        <f t="shared" si="11"/>
        <v>830.51869530355873</v>
      </c>
    </row>
    <row r="25" spans="1:58" ht="15.75" customHeight="1">
      <c r="A25" s="803">
        <f t="shared" ref="A25:A34" si="22">A24+1</f>
        <v>4</v>
      </c>
      <c r="B25" s="799" t="s">
        <v>2247</v>
      </c>
      <c r="C25" s="803" t="s">
        <v>243</v>
      </c>
      <c r="D25" s="1550">
        <f>+'T-1'!O22</f>
        <v>12.672000000000001</v>
      </c>
      <c r="E25" s="1555"/>
      <c r="F25" s="1545">
        <f>+'T-1'!M22</f>
        <v>339</v>
      </c>
      <c r="G25" s="1545">
        <f>+'T-1'!N22</f>
        <v>3890</v>
      </c>
      <c r="H25" s="1551">
        <f>+'T-7_Ensuing_Year'!H26</f>
        <v>3551</v>
      </c>
      <c r="I25" s="1549"/>
      <c r="J25" s="1553">
        <v>1.2</v>
      </c>
      <c r="K25" s="1549"/>
      <c r="L25" s="1549">
        <v>20</v>
      </c>
      <c r="M25" s="1549">
        <v>10</v>
      </c>
      <c r="N25" s="1549"/>
      <c r="O25" s="1551"/>
      <c r="P25" s="1545">
        <f>+'T-7_Ensuing_Year'!P26</f>
        <v>124.00473484848484</v>
      </c>
      <c r="Q25" s="1552">
        <f>+'T-7_Ensuing_Year'!Q26</f>
        <v>0</v>
      </c>
      <c r="R25" s="1552">
        <f>+'T-7_Ensuing_Year'!R26</f>
        <v>1.52064</v>
      </c>
      <c r="S25" s="1552">
        <f>+'T-7_Ensuing_Year'!S26</f>
        <v>5.0748000000000001E-2</v>
      </c>
      <c r="T25" s="1552">
        <f>+'T-7_Ensuing_Year'!T26</f>
        <v>0</v>
      </c>
      <c r="U25" s="1552">
        <f t="shared" si="12"/>
        <v>1.571388</v>
      </c>
      <c r="V25" s="1553">
        <v>0.1</v>
      </c>
      <c r="W25" s="1545">
        <f>+'T-7_Ensuing_Year'!W26</f>
        <v>116.50473484848483</v>
      </c>
      <c r="X25" s="1550">
        <f>+'T-7_Ensuing_Year'!X26</f>
        <v>9.5040000000000013</v>
      </c>
      <c r="Y25" s="1552">
        <f>+'T-7_Ensuing_Year'!Y26</f>
        <v>9.5040000000000013E-2</v>
      </c>
      <c r="Z25" s="1552">
        <f t="shared" si="13"/>
        <v>1.476348</v>
      </c>
      <c r="AA25" s="1549"/>
      <c r="AB25" s="1553">
        <v>1.2</v>
      </c>
      <c r="AC25" s="1549"/>
      <c r="AD25" s="1549">
        <v>20</v>
      </c>
      <c r="AE25" s="1549">
        <v>10</v>
      </c>
      <c r="AF25" s="1549"/>
      <c r="AG25" s="1552"/>
      <c r="AH25" s="1545">
        <f t="shared" si="14"/>
        <v>124.00473484848484</v>
      </c>
      <c r="AI25" s="1552">
        <f t="shared" si="8"/>
        <v>0</v>
      </c>
      <c r="AJ25" s="1552">
        <f t="shared" si="15"/>
        <v>1.52064</v>
      </c>
      <c r="AK25" s="1552">
        <f t="shared" si="16"/>
        <v>5.0748000000000001E-2</v>
      </c>
      <c r="AL25" s="1552"/>
      <c r="AM25" s="1552">
        <f t="shared" si="17"/>
        <v>1.571388</v>
      </c>
      <c r="AN25" s="1553">
        <v>0.1</v>
      </c>
      <c r="AO25" s="1545">
        <f t="shared" si="18"/>
        <v>116.50473484848483</v>
      </c>
      <c r="AP25" s="1550">
        <f>+'T-7_Ensuing_Year'!X26</f>
        <v>9.5040000000000013</v>
      </c>
      <c r="AQ25" s="1552">
        <f>+'T-7_Ensuing_Year'!Y26</f>
        <v>9.5040000000000013E-2</v>
      </c>
      <c r="AR25" s="1552">
        <f t="shared" si="19"/>
        <v>1.476348</v>
      </c>
      <c r="AS25" s="1552">
        <f t="shared" si="20"/>
        <v>1.476348</v>
      </c>
      <c r="AT25" s="1552">
        <f t="shared" si="21"/>
        <v>0</v>
      </c>
      <c r="AU25" s="1552">
        <f t="shared" si="5"/>
        <v>0</v>
      </c>
      <c r="AV25" s="1552">
        <f t="shared" si="6"/>
        <v>0</v>
      </c>
      <c r="AW25" s="1552"/>
      <c r="AX25" s="1579">
        <f>W25/'F-5'!$N$19/100</f>
        <v>0.122923539378635</v>
      </c>
      <c r="AY25" s="1579">
        <f>AO25/'F-5'!$N$19/100</f>
        <v>0.122923539378635</v>
      </c>
      <c r="AZ25" s="1561">
        <v>0.02</v>
      </c>
      <c r="BA25" s="1552">
        <f t="shared" si="9"/>
        <v>3.04128E-2</v>
      </c>
      <c r="BB25" s="1552">
        <f t="shared" si="7"/>
        <v>1.5067607999999999</v>
      </c>
      <c r="BC25" s="1552"/>
      <c r="BD25" s="1552">
        <f>D25*'F-5'!$N$19/10</f>
        <v>12.010295240950407</v>
      </c>
      <c r="BE25" s="1552">
        <f t="shared" si="10"/>
        <v>10.533947240950408</v>
      </c>
      <c r="BF25" s="1545">
        <f t="shared" si="11"/>
        <v>831.27740222146519</v>
      </c>
    </row>
    <row r="26" spans="1:58" ht="15.75" customHeight="1">
      <c r="A26" s="803">
        <f t="shared" si="22"/>
        <v>5</v>
      </c>
      <c r="B26" s="799" t="s">
        <v>1333</v>
      </c>
      <c r="C26" s="803" t="s">
        <v>243</v>
      </c>
      <c r="D26" s="1550">
        <f>+'T-1'!O23</f>
        <v>1.131</v>
      </c>
      <c r="E26" s="1551"/>
      <c r="F26" s="1545">
        <f>+'T-1'!M23</f>
        <v>25</v>
      </c>
      <c r="G26" s="1545">
        <f>+'T-1'!N23</f>
        <v>636</v>
      </c>
      <c r="H26" s="1551">
        <f>+'T-7_Ensuing_Year'!H27</f>
        <v>611</v>
      </c>
      <c r="I26" s="1549"/>
      <c r="J26" s="1553">
        <v>4</v>
      </c>
      <c r="K26" s="1549"/>
      <c r="L26" s="1549">
        <v>80</v>
      </c>
      <c r="M26" s="1549">
        <v>50</v>
      </c>
      <c r="N26" s="1549"/>
      <c r="O26" s="1551"/>
      <c r="P26" s="1545">
        <f>+'T-7_Ensuing_Year'!P27</f>
        <v>434.53580901856765</v>
      </c>
      <c r="Q26" s="1552">
        <f>+'T-7_Ensuing_Year'!Q27</f>
        <v>0</v>
      </c>
      <c r="R26" s="1552">
        <f>+'T-7_Ensuing_Year'!R27</f>
        <v>0.45240000000000002</v>
      </c>
      <c r="S26" s="1552">
        <f>+'T-7_Ensuing_Year'!S27</f>
        <v>3.9059999999999997E-2</v>
      </c>
      <c r="T26" s="1552">
        <f>+'T-7_Ensuing_Year'!T27</f>
        <v>0</v>
      </c>
      <c r="U26" s="1552">
        <f t="shared" si="12"/>
        <v>0.49146000000000001</v>
      </c>
      <c r="V26" s="1553"/>
      <c r="W26" s="1545">
        <f>+'T-7_Ensuing_Year'!W27</f>
        <v>431.05952254641909</v>
      </c>
      <c r="X26" s="1550">
        <f>+'T-7_Ensuing_Year'!X27</f>
        <v>0</v>
      </c>
      <c r="Y26" s="1552">
        <f>+'T-7_Ensuing_Year'!Y27</f>
        <v>3.9316799999999999E-3</v>
      </c>
      <c r="Z26" s="1552">
        <f t="shared" si="13"/>
        <v>0.48752832000000001</v>
      </c>
      <c r="AA26" s="1549"/>
      <c r="AB26" s="1553">
        <v>4</v>
      </c>
      <c r="AC26" s="1549"/>
      <c r="AD26" s="1549">
        <v>80</v>
      </c>
      <c r="AE26" s="1549">
        <v>50</v>
      </c>
      <c r="AF26" s="1549"/>
      <c r="AG26" s="1552"/>
      <c r="AH26" s="1545">
        <f t="shared" si="14"/>
        <v>434.53580901856765</v>
      </c>
      <c r="AI26" s="1552">
        <f t="shared" si="8"/>
        <v>0</v>
      </c>
      <c r="AJ26" s="1552">
        <f t="shared" si="15"/>
        <v>0.45240000000000002</v>
      </c>
      <c r="AK26" s="1552">
        <f t="shared" si="16"/>
        <v>3.9059999999999997E-2</v>
      </c>
      <c r="AL26" s="1552"/>
      <c r="AM26" s="1552">
        <f t="shared" si="17"/>
        <v>0.49146000000000001</v>
      </c>
      <c r="AN26" s="1553"/>
      <c r="AO26" s="1545">
        <f t="shared" si="18"/>
        <v>431.05952254641909</v>
      </c>
      <c r="AP26" s="1550">
        <f>+'T-7_Ensuing_Year'!X27</f>
        <v>0</v>
      </c>
      <c r="AQ26" s="1552">
        <f>+'T-7_Ensuing_Year'!Y27</f>
        <v>3.9316799999999999E-3</v>
      </c>
      <c r="AR26" s="1552">
        <f t="shared" si="19"/>
        <v>0.48752832000000001</v>
      </c>
      <c r="AS26" s="1552">
        <f t="shared" si="20"/>
        <v>0.48752832000000001</v>
      </c>
      <c r="AT26" s="1552">
        <f t="shared" si="21"/>
        <v>0</v>
      </c>
      <c r="AU26" s="1552">
        <f t="shared" si="5"/>
        <v>0</v>
      </c>
      <c r="AV26" s="1552">
        <f t="shared" si="6"/>
        <v>0</v>
      </c>
      <c r="AW26" s="1552"/>
      <c r="AX26" s="1579">
        <f>W26/'F-5'!$N$19/100</f>
        <v>0.45480865874833981</v>
      </c>
      <c r="AY26" s="1579">
        <f>AO26/'F-5'!$N$19/100</f>
        <v>0.45480865874833981</v>
      </c>
      <c r="AZ26" s="1561">
        <v>0.02</v>
      </c>
      <c r="BA26" s="1552">
        <f t="shared" si="9"/>
        <v>9.0480000000000005E-3</v>
      </c>
      <c r="BB26" s="1552">
        <f t="shared" si="7"/>
        <v>0.49657632000000002</v>
      </c>
      <c r="BC26" s="1552"/>
      <c r="BD26" s="1552">
        <f>D26*'F-5'!$N$19/10</f>
        <v>1.0719415970261135</v>
      </c>
      <c r="BE26" s="1552">
        <f t="shared" si="10"/>
        <v>0.58441327702611345</v>
      </c>
      <c r="BF26" s="1545">
        <f t="shared" si="11"/>
        <v>516.72261452353086</v>
      </c>
    </row>
    <row r="27" spans="1:58" ht="15.75" customHeight="1">
      <c r="A27" s="803">
        <f t="shared" si="22"/>
        <v>6</v>
      </c>
      <c r="B27" s="799" t="s">
        <v>333</v>
      </c>
      <c r="C27" s="803" t="s">
        <v>243</v>
      </c>
      <c r="D27" s="1550">
        <f>+'T-1'!O24</f>
        <v>9.0909999999999993</v>
      </c>
      <c r="E27" s="1551"/>
      <c r="F27" s="1545">
        <f>+'T-1'!M24</f>
        <v>128</v>
      </c>
      <c r="G27" s="1545">
        <f>+'T-1'!N24</f>
        <v>2338</v>
      </c>
      <c r="H27" s="1551">
        <f>+'T-7_Ensuing_Year'!H28</f>
        <v>2210</v>
      </c>
      <c r="I27" s="1549"/>
      <c r="J27" s="1553">
        <v>5.4</v>
      </c>
      <c r="K27" s="1549"/>
      <c r="L27" s="1549">
        <v>20</v>
      </c>
      <c r="M27" s="1549">
        <v>15</v>
      </c>
      <c r="N27" s="1549"/>
      <c r="O27" s="1551"/>
      <c r="P27" s="1545">
        <f>+'T-7_Ensuing_Year'!P28</f>
        <v>544.71367286327131</v>
      </c>
      <c r="Q27" s="1552">
        <f>+'T-7_Ensuing_Year'!Q28</f>
        <v>0</v>
      </c>
      <c r="R27" s="1552">
        <f>+'T-7_Ensuing_Year'!R28</f>
        <v>4.9091399999999998</v>
      </c>
      <c r="S27" s="1552">
        <f>+'T-7_Ensuing_Year'!S28</f>
        <v>4.2852000000000001E-2</v>
      </c>
      <c r="T27" s="1552">
        <f>+'T-7_Ensuing_Year'!T28</f>
        <v>0</v>
      </c>
      <c r="U27" s="1552">
        <f t="shared" si="12"/>
        <v>4.9519919999999997</v>
      </c>
      <c r="V27" s="1553"/>
      <c r="W27" s="1545">
        <f>+'T-7_Ensuing_Year'!W28</f>
        <v>544.44131602683979</v>
      </c>
      <c r="X27" s="1550">
        <f>+'T-7_Ensuing_Year'!X28</f>
        <v>0</v>
      </c>
      <c r="Y27" s="1552">
        <f>+'T-7_Ensuing_Year'!Y28</f>
        <v>2.4759960000000003E-3</v>
      </c>
      <c r="Z27" s="1552">
        <f t="shared" si="13"/>
        <v>4.9495160039999995</v>
      </c>
      <c r="AA27" s="1549"/>
      <c r="AB27" s="1553">
        <v>5.4</v>
      </c>
      <c r="AC27" s="1549"/>
      <c r="AD27" s="1549">
        <v>20</v>
      </c>
      <c r="AE27" s="1549">
        <v>15</v>
      </c>
      <c r="AF27" s="1549"/>
      <c r="AG27" s="1552"/>
      <c r="AH27" s="1545">
        <f t="shared" si="14"/>
        <v>544.71367286327131</v>
      </c>
      <c r="AI27" s="1552">
        <f t="shared" si="8"/>
        <v>0</v>
      </c>
      <c r="AJ27" s="1552">
        <f t="shared" si="15"/>
        <v>4.9091399999999998</v>
      </c>
      <c r="AK27" s="1552">
        <f t="shared" si="16"/>
        <v>4.2852000000000001E-2</v>
      </c>
      <c r="AL27" s="1552"/>
      <c r="AM27" s="1552">
        <f t="shared" si="17"/>
        <v>4.9519919999999997</v>
      </c>
      <c r="AN27" s="1553"/>
      <c r="AO27" s="1545">
        <f t="shared" si="18"/>
        <v>544.44131602683979</v>
      </c>
      <c r="AP27" s="1550">
        <f>+'T-7_Ensuing_Year'!X28</f>
        <v>0</v>
      </c>
      <c r="AQ27" s="1552">
        <f>+'T-7_Ensuing_Year'!Y28</f>
        <v>2.4759960000000003E-3</v>
      </c>
      <c r="AR27" s="1552">
        <f t="shared" si="19"/>
        <v>4.9495160039999995</v>
      </c>
      <c r="AS27" s="1552">
        <f t="shared" si="20"/>
        <v>4.9495160039999995</v>
      </c>
      <c r="AT27" s="1552">
        <f t="shared" si="21"/>
        <v>0</v>
      </c>
      <c r="AU27" s="1552">
        <f t="shared" si="5"/>
        <v>0</v>
      </c>
      <c r="AV27" s="1552">
        <f t="shared" si="6"/>
        <v>0</v>
      </c>
      <c r="AW27" s="1552"/>
      <c r="AX27" s="1579">
        <f>W27/'F-5'!$N$19/100</f>
        <v>0.57443719894317646</v>
      </c>
      <c r="AY27" s="1579">
        <f>AO27/'F-5'!$N$19/100</f>
        <v>0.57443719894317646</v>
      </c>
      <c r="AZ27" s="1559">
        <v>0.04</v>
      </c>
      <c r="BA27" s="1552">
        <f t="shared" si="9"/>
        <v>0.1963656</v>
      </c>
      <c r="BB27" s="1552">
        <f t="shared" si="7"/>
        <v>5.1458816039999995</v>
      </c>
      <c r="BC27" s="1552"/>
      <c r="BD27" s="1552">
        <f>D27*'F-5'!$N$19/10</f>
        <v>8.6162874081029148</v>
      </c>
      <c r="BE27" s="1552">
        <f t="shared" si="10"/>
        <v>3.6667714041029154</v>
      </c>
      <c r="BF27" s="1545">
        <f t="shared" si="11"/>
        <v>403.34082104311028</v>
      </c>
    </row>
    <row r="28" spans="1:58" ht="15.75" customHeight="1">
      <c r="A28" s="803">
        <f t="shared" si="22"/>
        <v>7</v>
      </c>
      <c r="B28" s="799" t="s">
        <v>2251</v>
      </c>
      <c r="C28" s="803" t="s">
        <v>243</v>
      </c>
      <c r="D28" s="1550">
        <f>+'T-1'!O25</f>
        <v>22.960999999999999</v>
      </c>
      <c r="E28" s="1551"/>
      <c r="F28" s="1545">
        <f>+'T-1'!M25</f>
        <v>4098</v>
      </c>
      <c r="G28" s="1545">
        <f>+'T-1'!N25</f>
        <v>36640</v>
      </c>
      <c r="H28" s="1551">
        <f>+'T-7_Ensuing_Year'!H29</f>
        <v>32542</v>
      </c>
      <c r="I28" s="1549"/>
      <c r="J28" s="1553">
        <v>5.4</v>
      </c>
      <c r="K28" s="1549"/>
      <c r="L28" s="1549">
        <v>80</v>
      </c>
      <c r="M28" s="1549">
        <v>35</v>
      </c>
      <c r="N28" s="1549"/>
      <c r="O28" s="1551"/>
      <c r="P28" s="1545">
        <f>+'T-7_Ensuing_Year'!P29</f>
        <v>616.65920473846961</v>
      </c>
      <c r="Q28" s="1552">
        <f>+'T-7_Ensuing_Year'!Q29</f>
        <v>0</v>
      </c>
      <c r="R28" s="1552">
        <f>+'T-7_Ensuing_Year'!R29</f>
        <v>12.39894</v>
      </c>
      <c r="S28" s="1552">
        <f>+'T-7_Ensuing_Year'!S29</f>
        <v>1.7601720000000001</v>
      </c>
      <c r="T28" s="1552">
        <f>+'T-7_Ensuing_Year'!T29</f>
        <v>0</v>
      </c>
      <c r="U28" s="1552">
        <f t="shared" si="12"/>
        <v>14.159112</v>
      </c>
      <c r="V28" s="1553">
        <v>0.1</v>
      </c>
      <c r="W28" s="1545">
        <f>+'T-7_Ensuing_Year'!W29</f>
        <v>609.65920473846973</v>
      </c>
      <c r="X28" s="1550">
        <f>+'T-7_Ensuing_Year'!X29</f>
        <v>16.072699999999998</v>
      </c>
      <c r="Y28" s="1552">
        <f>+'T-7_Ensuing_Year'!Y29</f>
        <v>0.16072699999999998</v>
      </c>
      <c r="Z28" s="1552">
        <f t="shared" si="13"/>
        <v>13.998385000000001</v>
      </c>
      <c r="AA28" s="1549"/>
      <c r="AB28" s="1553">
        <v>5.4</v>
      </c>
      <c r="AC28" s="1549"/>
      <c r="AD28" s="1549">
        <v>80</v>
      </c>
      <c r="AE28" s="1549">
        <v>35</v>
      </c>
      <c r="AF28" s="1549"/>
      <c r="AG28" s="1552"/>
      <c r="AH28" s="1545">
        <f t="shared" si="14"/>
        <v>616.65920473846961</v>
      </c>
      <c r="AI28" s="1552">
        <f t="shared" si="8"/>
        <v>0</v>
      </c>
      <c r="AJ28" s="1552">
        <f t="shared" si="15"/>
        <v>12.39894</v>
      </c>
      <c r="AK28" s="1552">
        <f t="shared" si="16"/>
        <v>1.7601720000000001</v>
      </c>
      <c r="AL28" s="1552"/>
      <c r="AM28" s="1552">
        <f t="shared" si="17"/>
        <v>14.159112</v>
      </c>
      <c r="AN28" s="1553">
        <v>0.1</v>
      </c>
      <c r="AO28" s="1545">
        <f t="shared" si="18"/>
        <v>609.65920473846973</v>
      </c>
      <c r="AP28" s="1550">
        <f>+'T-7_Ensuing_Year'!X29</f>
        <v>16.072699999999998</v>
      </c>
      <c r="AQ28" s="1552">
        <f>+'T-7_Ensuing_Year'!Y29</f>
        <v>0.16072699999999998</v>
      </c>
      <c r="AR28" s="1552">
        <f t="shared" si="19"/>
        <v>13.998385000000001</v>
      </c>
      <c r="AS28" s="1552">
        <f t="shared" si="20"/>
        <v>13.998385000000001</v>
      </c>
      <c r="AT28" s="1552">
        <f t="shared" si="21"/>
        <v>0</v>
      </c>
      <c r="AU28" s="1552">
        <f t="shared" si="5"/>
        <v>0</v>
      </c>
      <c r="AV28" s="1552">
        <f t="shared" si="6"/>
        <v>0</v>
      </c>
      <c r="AW28" s="1552"/>
      <c r="AX28" s="1579">
        <f>W28/'F-5'!$N$19/100</f>
        <v>0.64324825389009677</v>
      </c>
      <c r="AY28" s="1579">
        <f>AO28/'F-5'!$N$19/100</f>
        <v>0.64324825389009677</v>
      </c>
      <c r="AZ28" s="1559">
        <v>0.04</v>
      </c>
      <c r="BA28" s="1552">
        <f t="shared" si="9"/>
        <v>0.4959576</v>
      </c>
      <c r="BB28" s="1552">
        <f t="shared" si="7"/>
        <v>14.494342600000001</v>
      </c>
      <c r="BC28" s="1552"/>
      <c r="BD28" s="1552">
        <f>D28*'F-5'!$N$19/10</f>
        <v>21.762025649263119</v>
      </c>
      <c r="BE28" s="1552">
        <f t="shared" si="10"/>
        <v>7.7636406492631185</v>
      </c>
      <c r="BF28" s="1545">
        <f t="shared" si="11"/>
        <v>338.12293233148029</v>
      </c>
    </row>
    <row r="29" spans="1:58" ht="15.75" customHeight="1">
      <c r="A29" s="803">
        <f t="shared" si="22"/>
        <v>8</v>
      </c>
      <c r="B29" s="799" t="s">
        <v>2250</v>
      </c>
      <c r="C29" s="803" t="s">
        <v>243</v>
      </c>
      <c r="D29" s="1550">
        <f>+'T-1'!O26</f>
        <v>36.51</v>
      </c>
      <c r="E29" s="1555"/>
      <c r="F29" s="1545">
        <f>+'T-1'!M26</f>
        <v>832</v>
      </c>
      <c r="G29" s="1545">
        <f>+'T-1'!N26</f>
        <v>40561</v>
      </c>
      <c r="H29" s="1551">
        <f>+'T-7_Ensuing_Year'!H30</f>
        <v>39729</v>
      </c>
      <c r="I29" s="1549"/>
      <c r="J29" s="1553">
        <v>5.4</v>
      </c>
      <c r="K29" s="1549"/>
      <c r="L29" s="1549">
        <v>100</v>
      </c>
      <c r="M29" s="1549">
        <v>50</v>
      </c>
      <c r="N29" s="1549"/>
      <c r="O29" s="1551"/>
      <c r="P29" s="1545">
        <f>+'T-7_Ensuing_Year'!P30</f>
        <v>608.02465078060811</v>
      </c>
      <c r="Q29" s="1552">
        <f>+'T-7_Ensuing_Year'!Q30</f>
        <v>0</v>
      </c>
      <c r="R29" s="1552">
        <f>+'T-7_Ensuing_Year'!R30</f>
        <v>19.715399999999999</v>
      </c>
      <c r="S29" s="1552">
        <f>+'T-7_Ensuing_Year'!S30</f>
        <v>2.4835799999999999</v>
      </c>
      <c r="T29" s="1552">
        <f>+'T-7_Ensuing_Year'!T30</f>
        <v>0</v>
      </c>
      <c r="U29" s="1552">
        <f t="shared" si="12"/>
        <v>22.198979999999999</v>
      </c>
      <c r="V29" s="1553"/>
      <c r="W29" s="1545">
        <f>+'T-7_Ensuing_Year'!W30</f>
        <v>603.76847822514378</v>
      </c>
      <c r="X29" s="1550">
        <f>+'T-7_Ensuing_Year'!X30</f>
        <v>0</v>
      </c>
      <c r="Y29" s="1552">
        <f>+'T-7_Ensuing_Year'!Y30</f>
        <v>0.15539285999999999</v>
      </c>
      <c r="Z29" s="1552">
        <f t="shared" si="13"/>
        <v>22.04358714</v>
      </c>
      <c r="AA29" s="1549"/>
      <c r="AB29" s="1553">
        <v>5.4</v>
      </c>
      <c r="AC29" s="1549"/>
      <c r="AD29" s="1549">
        <v>100</v>
      </c>
      <c r="AE29" s="1549">
        <v>50</v>
      </c>
      <c r="AF29" s="1549"/>
      <c r="AG29" s="1552"/>
      <c r="AH29" s="1545">
        <f t="shared" si="14"/>
        <v>608.02465078060811</v>
      </c>
      <c r="AI29" s="1552">
        <f t="shared" si="8"/>
        <v>0</v>
      </c>
      <c r="AJ29" s="1552">
        <f t="shared" si="15"/>
        <v>19.715399999999999</v>
      </c>
      <c r="AK29" s="1552">
        <f t="shared" si="16"/>
        <v>2.4835799999999999</v>
      </c>
      <c r="AL29" s="1552"/>
      <c r="AM29" s="1552">
        <f t="shared" si="17"/>
        <v>22.198979999999999</v>
      </c>
      <c r="AN29" s="1553"/>
      <c r="AO29" s="1545">
        <f t="shared" si="18"/>
        <v>603.76847822514378</v>
      </c>
      <c r="AP29" s="1550">
        <f>+'T-7_Ensuing_Year'!X30</f>
        <v>0</v>
      </c>
      <c r="AQ29" s="1552">
        <f>+'T-7_Ensuing_Year'!Y30</f>
        <v>0.15539285999999999</v>
      </c>
      <c r="AR29" s="1552">
        <f t="shared" si="19"/>
        <v>22.04358714</v>
      </c>
      <c r="AS29" s="1552">
        <f t="shared" si="20"/>
        <v>22.04358714</v>
      </c>
      <c r="AT29" s="1552">
        <f t="shared" si="21"/>
        <v>0</v>
      </c>
      <c r="AU29" s="1552">
        <f t="shared" si="5"/>
        <v>0</v>
      </c>
      <c r="AV29" s="1552">
        <f t="shared" si="6"/>
        <v>0</v>
      </c>
      <c r="AW29" s="1552"/>
      <c r="AX29" s="1579">
        <f>W29/'F-5'!$N$19/100</f>
        <v>0.63703297900473443</v>
      </c>
      <c r="AY29" s="1579">
        <f>AO29/'F-5'!$N$19/100</f>
        <v>0.63703297900473443</v>
      </c>
      <c r="AZ29" s="1559">
        <v>0.06</v>
      </c>
      <c r="BA29" s="1552">
        <f t="shared" si="9"/>
        <v>1.1829239999999999</v>
      </c>
      <c r="BB29" s="1552">
        <f t="shared" si="7"/>
        <v>23.22651114</v>
      </c>
      <c r="BC29" s="1552"/>
      <c r="BD29" s="1552">
        <f>D29*'F-5'!$N$19/10</f>
        <v>34.603525824423869</v>
      </c>
      <c r="BE29" s="1552">
        <f t="shared" si="10"/>
        <v>12.559938684423869</v>
      </c>
      <c r="BF29" s="1545">
        <f t="shared" si="11"/>
        <v>344.01365884480606</v>
      </c>
    </row>
    <row r="30" spans="1:58" ht="15.75" customHeight="1">
      <c r="A30" s="803">
        <f t="shared" si="22"/>
        <v>9</v>
      </c>
      <c r="B30" s="799" t="s">
        <v>2246</v>
      </c>
      <c r="C30" s="803" t="s">
        <v>243</v>
      </c>
      <c r="D30" s="1550">
        <f>+'T-1'!O27</f>
        <v>18.100000000000001</v>
      </c>
      <c r="E30" s="1551"/>
      <c r="F30" s="1545">
        <f>+'T-1'!M27</f>
        <v>5727</v>
      </c>
      <c r="G30" s="1545">
        <f>+'T-1'!N27</f>
        <v>12759</v>
      </c>
      <c r="H30" s="1551">
        <f>+'T-7_Ensuing_Year'!H31</f>
        <v>7032</v>
      </c>
      <c r="I30" s="1549"/>
      <c r="J30" s="1553">
        <v>5.4</v>
      </c>
      <c r="K30" s="1549"/>
      <c r="L30" s="1549">
        <v>50</v>
      </c>
      <c r="M30" s="1549">
        <v>50</v>
      </c>
      <c r="N30" s="1549"/>
      <c r="O30" s="1551"/>
      <c r="P30" s="1545">
        <f>+'T-7_Ensuing_Year'!P31</f>
        <v>582.29502762430945</v>
      </c>
      <c r="Q30" s="1552">
        <f>+'T-7_Ensuing_Year'!Q31</f>
        <v>0</v>
      </c>
      <c r="R30" s="1552">
        <f>+'T-7_Ensuing_Year'!R31</f>
        <v>9.7740000000000009</v>
      </c>
      <c r="S30" s="1552">
        <f>+'T-7_Ensuing_Year'!S31</f>
        <v>0.76554</v>
      </c>
      <c r="T30" s="1552">
        <f>+'T-7_Ensuing_Year'!T31</f>
        <v>0</v>
      </c>
      <c r="U30" s="1552">
        <f t="shared" si="12"/>
        <v>10.539540000000001</v>
      </c>
      <c r="V30" s="1553"/>
      <c r="W30" s="1545">
        <f>+'T-7_Ensuing_Year'!W31</f>
        <v>580.5481425414365</v>
      </c>
      <c r="X30" s="1550">
        <f>+'T-7_Ensuing_Year'!X31</f>
        <v>0</v>
      </c>
      <c r="Y30" s="1552">
        <f>+'T-7_Ensuing_Year'!Y31</f>
        <v>3.161862E-2</v>
      </c>
      <c r="Z30" s="1552">
        <f t="shared" si="13"/>
        <v>10.507921380000001</v>
      </c>
      <c r="AA30" s="1549"/>
      <c r="AB30" s="1553">
        <v>5.4</v>
      </c>
      <c r="AC30" s="1549"/>
      <c r="AD30" s="1549">
        <v>50</v>
      </c>
      <c r="AE30" s="1549">
        <v>50</v>
      </c>
      <c r="AF30" s="1549"/>
      <c r="AG30" s="1552"/>
      <c r="AH30" s="1545">
        <f t="shared" si="14"/>
        <v>582.29502762430945</v>
      </c>
      <c r="AI30" s="1552">
        <f t="shared" si="8"/>
        <v>0</v>
      </c>
      <c r="AJ30" s="1552">
        <f t="shared" si="15"/>
        <v>9.7740000000000009</v>
      </c>
      <c r="AK30" s="1552">
        <f t="shared" si="16"/>
        <v>0.76554</v>
      </c>
      <c r="AL30" s="1552"/>
      <c r="AM30" s="1552">
        <f t="shared" si="17"/>
        <v>10.539540000000001</v>
      </c>
      <c r="AN30" s="1553"/>
      <c r="AO30" s="1545">
        <f t="shared" si="18"/>
        <v>580.5481425414365</v>
      </c>
      <c r="AP30" s="1550">
        <f>+'T-7_Ensuing_Year'!X31</f>
        <v>0</v>
      </c>
      <c r="AQ30" s="1552">
        <f>+'T-7_Ensuing_Year'!Y31</f>
        <v>3.161862E-2</v>
      </c>
      <c r="AR30" s="1552">
        <f t="shared" si="19"/>
        <v>10.507921380000001</v>
      </c>
      <c r="AS30" s="1552">
        <f t="shared" si="20"/>
        <v>10.507921380000001</v>
      </c>
      <c r="AT30" s="1552">
        <f t="shared" si="21"/>
        <v>0</v>
      </c>
      <c r="AU30" s="1552">
        <f t="shared" si="5"/>
        <v>0</v>
      </c>
      <c r="AV30" s="1552">
        <f t="shared" si="6"/>
        <v>0</v>
      </c>
      <c r="AW30" s="1552"/>
      <c r="AX30" s="1579">
        <f>W30/'F-5'!$N$19/100</f>
        <v>0.61253332367730595</v>
      </c>
      <c r="AY30" s="1579">
        <f>AO30/'F-5'!$N$19/100</f>
        <v>0.61253332367730595</v>
      </c>
      <c r="AZ30" s="1559">
        <v>0.04</v>
      </c>
      <c r="BA30" s="1552">
        <f t="shared" si="9"/>
        <v>0.39096000000000003</v>
      </c>
      <c r="BB30" s="1552">
        <f t="shared" si="7"/>
        <v>10.898881380000001</v>
      </c>
      <c r="BC30" s="1552"/>
      <c r="BD30" s="1552">
        <f>D30*'F-5'!$N$19/10</f>
        <v>17.154856680966098</v>
      </c>
      <c r="BE30" s="1552">
        <f t="shared" si="10"/>
        <v>6.6469353009660974</v>
      </c>
      <c r="BF30" s="1545">
        <f t="shared" si="11"/>
        <v>367.23399452851362</v>
      </c>
    </row>
    <row r="31" spans="1:58" ht="15.75" customHeight="1">
      <c r="A31" s="803">
        <f t="shared" si="22"/>
        <v>10</v>
      </c>
      <c r="B31" s="799" t="s">
        <v>1793</v>
      </c>
      <c r="C31" s="803" t="s">
        <v>243</v>
      </c>
      <c r="D31" s="1550">
        <f>+'T-1'!O28</f>
        <v>27.805</v>
      </c>
      <c r="E31" s="1551"/>
      <c r="F31" s="1545">
        <f>+'T-1'!M28</f>
        <v>2191</v>
      </c>
      <c r="G31" s="1545">
        <f>+'T-1'!N28</f>
        <v>13921</v>
      </c>
      <c r="H31" s="1551">
        <f>+'T-7_Ensuing_Year'!H32</f>
        <v>11730</v>
      </c>
      <c r="I31" s="1549"/>
      <c r="J31" s="1553">
        <v>5.4</v>
      </c>
      <c r="K31" s="1549"/>
      <c r="L31" s="1549">
        <v>50</v>
      </c>
      <c r="M31" s="1549">
        <v>50</v>
      </c>
      <c r="N31" s="1549"/>
      <c r="O31" s="1551"/>
      <c r="P31" s="1545">
        <f>+'T-7_Ensuing_Year'!P32</f>
        <v>570.03992087754011</v>
      </c>
      <c r="Q31" s="1552">
        <f>+'T-7_Ensuing_Year'!Q32</f>
        <v>0</v>
      </c>
      <c r="R31" s="1552">
        <f>+'T-7_Ensuing_Year'!R32</f>
        <v>15.014700000000001</v>
      </c>
      <c r="S31" s="1552">
        <f>+'T-7_Ensuing_Year'!S32</f>
        <v>0.83526</v>
      </c>
      <c r="T31" s="1552">
        <f>+'T-7_Ensuing_Year'!T32</f>
        <v>0</v>
      </c>
      <c r="U31" s="1552">
        <f t="shared" si="12"/>
        <v>15.849960000000001</v>
      </c>
      <c r="V31" s="1553">
        <v>0.1</v>
      </c>
      <c r="W31" s="1545">
        <f>+'T-7_Ensuing_Year'!W32</f>
        <v>569.03992087754011</v>
      </c>
      <c r="X31" s="1550">
        <f>+'T-7_Ensuing_Year'!X32</f>
        <v>2.7805</v>
      </c>
      <c r="Y31" s="1552">
        <f>+'T-7_Ensuing_Year'!Y32</f>
        <v>2.7805000000000003E-2</v>
      </c>
      <c r="Z31" s="1552">
        <f t="shared" si="13"/>
        <v>15.822155</v>
      </c>
      <c r="AA31" s="1549"/>
      <c r="AB31" s="1553">
        <v>5.4</v>
      </c>
      <c r="AC31" s="1549"/>
      <c r="AD31" s="1549">
        <v>50</v>
      </c>
      <c r="AE31" s="1549">
        <v>50</v>
      </c>
      <c r="AF31" s="1549"/>
      <c r="AG31" s="1552"/>
      <c r="AH31" s="1545">
        <f t="shared" si="14"/>
        <v>570.03992087754011</v>
      </c>
      <c r="AI31" s="1552">
        <f t="shared" si="8"/>
        <v>0</v>
      </c>
      <c r="AJ31" s="1552">
        <f t="shared" si="15"/>
        <v>15.014700000000001</v>
      </c>
      <c r="AK31" s="1552">
        <f t="shared" si="16"/>
        <v>0.83526</v>
      </c>
      <c r="AL31" s="1552"/>
      <c r="AM31" s="1552">
        <f t="shared" si="17"/>
        <v>15.849960000000001</v>
      </c>
      <c r="AN31" s="1553">
        <v>0.1</v>
      </c>
      <c r="AO31" s="1545">
        <f t="shared" si="18"/>
        <v>569.03992087754011</v>
      </c>
      <c r="AP31" s="1550">
        <f>+'T-7_Ensuing_Year'!X32</f>
        <v>2.7805</v>
      </c>
      <c r="AQ31" s="1552">
        <f>+'T-7_Ensuing_Year'!Y32</f>
        <v>2.7805000000000003E-2</v>
      </c>
      <c r="AR31" s="1552">
        <f t="shared" si="19"/>
        <v>15.822155</v>
      </c>
      <c r="AS31" s="1552">
        <f t="shared" si="20"/>
        <v>15.822155</v>
      </c>
      <c r="AT31" s="1552">
        <f t="shared" si="21"/>
        <v>0</v>
      </c>
      <c r="AU31" s="1552">
        <f t="shared" si="5"/>
        <v>0</v>
      </c>
      <c r="AV31" s="1552">
        <f t="shared" si="6"/>
        <v>0</v>
      </c>
      <c r="AW31" s="1552"/>
      <c r="AX31" s="1579">
        <f>W31/'F-5'!$N$19/100</f>
        <v>0.60039105889536593</v>
      </c>
      <c r="AY31" s="1579">
        <f>AO31/'F-5'!$N$19/100</f>
        <v>0.60039105889536593</v>
      </c>
      <c r="AZ31" s="1562"/>
      <c r="BA31" s="1552">
        <f t="shared" si="9"/>
        <v>0</v>
      </c>
      <c r="BB31" s="1552">
        <f t="shared" si="7"/>
        <v>15.822155</v>
      </c>
      <c r="BC31" s="1552"/>
      <c r="BD31" s="1552">
        <f>D31*'F-5'!$N$19/10</f>
        <v>26.353082321229959</v>
      </c>
      <c r="BE31" s="1552">
        <f t="shared" si="10"/>
        <v>10.530927321229958</v>
      </c>
      <c r="BF31" s="1545">
        <f t="shared" si="11"/>
        <v>378.74221619240996</v>
      </c>
    </row>
    <row r="32" spans="1:58" ht="15.75" customHeight="1">
      <c r="A32" s="803">
        <f t="shared" si="22"/>
        <v>11</v>
      </c>
      <c r="B32" s="799" t="s">
        <v>2249</v>
      </c>
      <c r="C32" s="803" t="s">
        <v>243</v>
      </c>
      <c r="D32" s="1550">
        <f>+'T-1'!O29</f>
        <v>0</v>
      </c>
      <c r="E32" s="1551"/>
      <c r="F32" s="1545">
        <f>+'T-1'!M29</f>
        <v>0</v>
      </c>
      <c r="G32" s="1545">
        <f>+'T-1'!N29</f>
        <v>0</v>
      </c>
      <c r="H32" s="1551">
        <f>+'T-7_Ensuing_Year'!H33</f>
        <v>0</v>
      </c>
      <c r="I32" s="1549">
        <v>200</v>
      </c>
      <c r="J32" s="1553">
        <v>5.4</v>
      </c>
      <c r="K32" s="1549"/>
      <c r="L32" s="1549"/>
      <c r="M32" s="1549"/>
      <c r="N32" s="1549">
        <v>30</v>
      </c>
      <c r="O32" s="1551"/>
      <c r="P32" s="1545">
        <f>+'T-7_Ensuing_Year'!P33</f>
        <v>0</v>
      </c>
      <c r="Q32" s="1552">
        <f>+'T-7_Ensuing_Year'!Q33</f>
        <v>0</v>
      </c>
      <c r="R32" s="1552">
        <f>+'T-7_Ensuing_Year'!R33</f>
        <v>0</v>
      </c>
      <c r="S32" s="1552">
        <f>+'T-7_Ensuing_Year'!S33</f>
        <v>0</v>
      </c>
      <c r="T32" s="1552">
        <f>+'T-7_Ensuing_Year'!T33</f>
        <v>0</v>
      </c>
      <c r="U32" s="1552">
        <f t="shared" si="12"/>
        <v>0</v>
      </c>
      <c r="V32" s="1553"/>
      <c r="W32" s="1545">
        <f>+'T-7_Ensuing_Year'!W33</f>
        <v>0</v>
      </c>
      <c r="X32" s="1550">
        <f>+'T-7_Ensuing_Year'!X33</f>
        <v>0</v>
      </c>
      <c r="Y32" s="1552">
        <f>+'T-7_Ensuing_Year'!Y33</f>
        <v>0</v>
      </c>
      <c r="Z32" s="1552">
        <f t="shared" si="13"/>
        <v>0</v>
      </c>
      <c r="AA32" s="1549">
        <v>200</v>
      </c>
      <c r="AB32" s="1553">
        <v>5.4</v>
      </c>
      <c r="AC32" s="1549"/>
      <c r="AD32" s="1549"/>
      <c r="AE32" s="1549"/>
      <c r="AF32" s="1549">
        <v>30</v>
      </c>
      <c r="AG32" s="1552"/>
      <c r="AH32" s="1545" t="e">
        <f t="shared" si="14"/>
        <v>#DIV/0!</v>
      </c>
      <c r="AI32" s="1552">
        <f t="shared" si="8"/>
        <v>0</v>
      </c>
      <c r="AJ32" s="1552">
        <f t="shared" si="15"/>
        <v>0</v>
      </c>
      <c r="AK32" s="1552">
        <f t="shared" si="16"/>
        <v>0</v>
      </c>
      <c r="AL32" s="1552"/>
      <c r="AM32" s="1552">
        <f t="shared" si="17"/>
        <v>0</v>
      </c>
      <c r="AN32" s="1553"/>
      <c r="AO32" s="1545" t="e">
        <f t="shared" si="18"/>
        <v>#DIV/0!</v>
      </c>
      <c r="AP32" s="1550">
        <f>+'T-7_Ensuing_Year'!X33</f>
        <v>0</v>
      </c>
      <c r="AQ32" s="1552">
        <f>+'T-7_Ensuing_Year'!Y33</f>
        <v>0</v>
      </c>
      <c r="AR32" s="1552">
        <f t="shared" si="19"/>
        <v>0</v>
      </c>
      <c r="AS32" s="1552">
        <f t="shared" si="20"/>
        <v>0</v>
      </c>
      <c r="AT32" s="1552">
        <f t="shared" si="21"/>
        <v>0</v>
      </c>
      <c r="AU32" s="1552">
        <f t="shared" si="5"/>
        <v>0</v>
      </c>
      <c r="AV32" s="1552">
        <f t="shared" si="6"/>
        <v>0</v>
      </c>
      <c r="AW32" s="1552"/>
      <c r="AX32" s="1579">
        <f>W32/'F-5'!$N$19/100</f>
        <v>0</v>
      </c>
      <c r="AY32" s="1579" t="e">
        <f>AO32/'F-5'!$N$19/100</f>
        <v>#DIV/0!</v>
      </c>
      <c r="AZ32" s="1554"/>
      <c r="BA32" s="1552">
        <f t="shared" si="9"/>
        <v>0</v>
      </c>
      <c r="BB32" s="1552">
        <f t="shared" si="7"/>
        <v>0</v>
      </c>
      <c r="BC32" s="1552"/>
      <c r="BD32" s="1552">
        <f>D32*'F-5'!$N$19/10</f>
        <v>0</v>
      </c>
      <c r="BE32" s="1552">
        <f t="shared" si="10"/>
        <v>0</v>
      </c>
      <c r="BF32" s="1545" t="e">
        <f t="shared" si="11"/>
        <v>#DIV/0!</v>
      </c>
    </row>
    <row r="33" spans="1:58" ht="15.75" customHeight="1">
      <c r="A33" s="803">
        <f t="shared" si="22"/>
        <v>12</v>
      </c>
      <c r="B33" s="799" t="s">
        <v>2244</v>
      </c>
      <c r="C33" s="803" t="s">
        <v>243</v>
      </c>
      <c r="D33" s="1550">
        <f>+'T-1'!O30</f>
        <v>0</v>
      </c>
      <c r="E33" s="1555"/>
      <c r="F33" s="1545">
        <f>+'T-1'!M30</f>
        <v>0</v>
      </c>
      <c r="G33" s="1545">
        <f>+'T-1'!N30</f>
        <v>0</v>
      </c>
      <c r="H33" s="1551">
        <f>+'T-7_Ensuing_Year'!H34</f>
        <v>0</v>
      </c>
      <c r="I33" s="1549">
        <v>200</v>
      </c>
      <c r="J33" s="1553">
        <v>5.4</v>
      </c>
      <c r="K33" s="1549"/>
      <c r="L33" s="1549"/>
      <c r="M33" s="1549"/>
      <c r="N33" s="1549">
        <v>30</v>
      </c>
      <c r="O33" s="1551"/>
      <c r="P33" s="1545">
        <f>+'T-7_Ensuing_Year'!P34</f>
        <v>0</v>
      </c>
      <c r="Q33" s="1552">
        <f>+'T-7_Ensuing_Year'!Q34</f>
        <v>0</v>
      </c>
      <c r="R33" s="1552">
        <f>+'T-7_Ensuing_Year'!R34</f>
        <v>0</v>
      </c>
      <c r="S33" s="1552">
        <f>+'T-7_Ensuing_Year'!S34</f>
        <v>0</v>
      </c>
      <c r="T33" s="1552">
        <f>+'T-7_Ensuing_Year'!T34</f>
        <v>0</v>
      </c>
      <c r="U33" s="1552">
        <f t="shared" si="12"/>
        <v>0</v>
      </c>
      <c r="V33" s="1553"/>
      <c r="W33" s="1545">
        <f>+'T-7_Ensuing_Year'!W34</f>
        <v>0</v>
      </c>
      <c r="X33" s="1550">
        <f>+'T-7_Ensuing_Year'!X34</f>
        <v>0</v>
      </c>
      <c r="Y33" s="1552">
        <f>+'T-7_Ensuing_Year'!Y34</f>
        <v>0</v>
      </c>
      <c r="Z33" s="1552">
        <f t="shared" si="13"/>
        <v>0</v>
      </c>
      <c r="AA33" s="1549">
        <v>200</v>
      </c>
      <c r="AB33" s="1553">
        <v>5.4</v>
      </c>
      <c r="AC33" s="1549"/>
      <c r="AD33" s="1549"/>
      <c r="AE33" s="1549"/>
      <c r="AF33" s="1549">
        <v>30</v>
      </c>
      <c r="AG33" s="1551"/>
      <c r="AH33" s="1545" t="e">
        <f t="shared" si="14"/>
        <v>#DIV/0!</v>
      </c>
      <c r="AI33" s="1552">
        <f t="shared" si="8"/>
        <v>0</v>
      </c>
      <c r="AJ33" s="1552">
        <f t="shared" si="15"/>
        <v>0</v>
      </c>
      <c r="AK33" s="1552">
        <f t="shared" si="16"/>
        <v>0</v>
      </c>
      <c r="AL33" s="1551"/>
      <c r="AM33" s="1552">
        <f t="shared" si="17"/>
        <v>0</v>
      </c>
      <c r="AN33" s="1553"/>
      <c r="AO33" s="1545" t="e">
        <f t="shared" si="18"/>
        <v>#DIV/0!</v>
      </c>
      <c r="AP33" s="1550">
        <f>+'T-7_Ensuing_Year'!X34</f>
        <v>0</v>
      </c>
      <c r="AQ33" s="1552">
        <f>+'T-7_Ensuing_Year'!Y34</f>
        <v>0</v>
      </c>
      <c r="AR33" s="1552">
        <f t="shared" si="19"/>
        <v>0</v>
      </c>
      <c r="AS33" s="1552">
        <f t="shared" si="20"/>
        <v>0</v>
      </c>
      <c r="AT33" s="1552">
        <f t="shared" si="21"/>
        <v>0</v>
      </c>
      <c r="AU33" s="1552">
        <f t="shared" si="5"/>
        <v>0</v>
      </c>
      <c r="AV33" s="1552">
        <f t="shared" si="6"/>
        <v>0</v>
      </c>
      <c r="AW33" s="1551"/>
      <c r="AX33" s="1579">
        <f>W33/'F-5'!$N$19/100</f>
        <v>0</v>
      </c>
      <c r="AY33" s="1579" t="e">
        <f>AO33/'F-5'!$N$19/100</f>
        <v>#DIV/0!</v>
      </c>
      <c r="AZ33" s="1554"/>
      <c r="BA33" s="1552">
        <f t="shared" si="9"/>
        <v>0</v>
      </c>
      <c r="BB33" s="1552">
        <f t="shared" si="7"/>
        <v>0</v>
      </c>
      <c r="BC33" s="1551"/>
      <c r="BD33" s="1552">
        <f>D33*'F-5'!$N$19/10</f>
        <v>0</v>
      </c>
      <c r="BE33" s="1552">
        <f t="shared" si="10"/>
        <v>0</v>
      </c>
      <c r="BF33" s="1545" t="e">
        <f t="shared" si="11"/>
        <v>#DIV/0!</v>
      </c>
    </row>
    <row r="34" spans="1:58" ht="15.75" customHeight="1">
      <c r="A34" s="803">
        <f t="shared" si="22"/>
        <v>13</v>
      </c>
      <c r="B34" s="799" t="s">
        <v>442</v>
      </c>
      <c r="C34" s="803" t="s">
        <v>243</v>
      </c>
      <c r="D34" s="1550">
        <f>+'T-1'!O31</f>
        <v>0</v>
      </c>
      <c r="E34" s="1555"/>
      <c r="F34" s="1545">
        <f>+'T-1'!M31</f>
        <v>0</v>
      </c>
      <c r="G34" s="1545">
        <f>+'T-1'!N31</f>
        <v>0</v>
      </c>
      <c r="H34" s="1551">
        <f>+'T-7_Ensuing_Year'!H35</f>
        <v>0</v>
      </c>
      <c r="I34" s="1549">
        <v>200</v>
      </c>
      <c r="J34" s="1553">
        <v>5.4</v>
      </c>
      <c r="K34" s="1549"/>
      <c r="L34" s="1549"/>
      <c r="M34" s="1549"/>
      <c r="N34" s="1549">
        <v>30</v>
      </c>
      <c r="O34" s="1551"/>
      <c r="P34" s="1545">
        <f>+'T-7_Ensuing_Year'!P35</f>
        <v>0</v>
      </c>
      <c r="Q34" s="1552">
        <f>+'T-7_Ensuing_Year'!Q35</f>
        <v>0</v>
      </c>
      <c r="R34" s="1552">
        <f>+'T-7_Ensuing_Year'!R35</f>
        <v>0</v>
      </c>
      <c r="S34" s="1552">
        <f>+'T-7_Ensuing_Year'!S35</f>
        <v>0</v>
      </c>
      <c r="T34" s="1552">
        <f>+'T-7_Ensuing_Year'!T35</f>
        <v>0</v>
      </c>
      <c r="U34" s="1552">
        <f t="shared" si="12"/>
        <v>0</v>
      </c>
      <c r="V34" s="1553"/>
      <c r="W34" s="1545">
        <f>+'T-7_Ensuing_Year'!W35</f>
        <v>0</v>
      </c>
      <c r="X34" s="1550">
        <f>+'T-7_Ensuing_Year'!X35</f>
        <v>0</v>
      </c>
      <c r="Y34" s="1552">
        <f>+'T-7_Ensuing_Year'!Y35</f>
        <v>0</v>
      </c>
      <c r="Z34" s="1552">
        <f t="shared" si="13"/>
        <v>0</v>
      </c>
      <c r="AA34" s="1549">
        <v>200</v>
      </c>
      <c r="AB34" s="1553">
        <v>5.4</v>
      </c>
      <c r="AC34" s="1549"/>
      <c r="AD34" s="1549"/>
      <c r="AE34" s="1549"/>
      <c r="AF34" s="1549">
        <v>30</v>
      </c>
      <c r="AG34" s="1551"/>
      <c r="AH34" s="1545" t="e">
        <f t="shared" si="14"/>
        <v>#DIV/0!</v>
      </c>
      <c r="AI34" s="1552">
        <f t="shared" si="8"/>
        <v>0</v>
      </c>
      <c r="AJ34" s="1552">
        <f t="shared" si="15"/>
        <v>0</v>
      </c>
      <c r="AK34" s="1552">
        <f t="shared" si="16"/>
        <v>0</v>
      </c>
      <c r="AL34" s="1551"/>
      <c r="AM34" s="1552">
        <f t="shared" si="17"/>
        <v>0</v>
      </c>
      <c r="AN34" s="1553"/>
      <c r="AO34" s="1545" t="e">
        <f t="shared" si="18"/>
        <v>#DIV/0!</v>
      </c>
      <c r="AP34" s="1550">
        <f>+'T-7_Ensuing_Year'!X35</f>
        <v>0</v>
      </c>
      <c r="AQ34" s="1552">
        <f>+'T-7_Ensuing_Year'!Y35</f>
        <v>0</v>
      </c>
      <c r="AR34" s="1552">
        <f t="shared" si="19"/>
        <v>0</v>
      </c>
      <c r="AS34" s="1552">
        <f t="shared" si="20"/>
        <v>0</v>
      </c>
      <c r="AT34" s="1552">
        <f t="shared" si="21"/>
        <v>0</v>
      </c>
      <c r="AU34" s="1552">
        <f t="shared" si="5"/>
        <v>0</v>
      </c>
      <c r="AV34" s="1552">
        <f t="shared" si="6"/>
        <v>0</v>
      </c>
      <c r="AW34" s="1551"/>
      <c r="AX34" s="1579">
        <f>W34/'F-5'!$N$19/100</f>
        <v>0</v>
      </c>
      <c r="AY34" s="1579" t="e">
        <f>AO34/'F-5'!$N$19/100</f>
        <v>#DIV/0!</v>
      </c>
      <c r="AZ34" s="1554"/>
      <c r="BA34" s="1552">
        <f t="shared" si="9"/>
        <v>0</v>
      </c>
      <c r="BB34" s="1552">
        <f t="shared" si="7"/>
        <v>0</v>
      </c>
      <c r="BC34" s="1551"/>
      <c r="BD34" s="1552">
        <f>D34*'F-5'!$N$19/10</f>
        <v>0</v>
      </c>
      <c r="BE34" s="1552">
        <f t="shared" si="10"/>
        <v>0</v>
      </c>
      <c r="BF34" s="1545" t="e">
        <f t="shared" si="11"/>
        <v>#DIV/0!</v>
      </c>
    </row>
    <row r="35" spans="1:58" ht="15.75" customHeight="1">
      <c r="A35" s="803"/>
      <c r="B35" s="806" t="s">
        <v>2241</v>
      </c>
      <c r="C35" s="806"/>
      <c r="D35" s="1550">
        <f>SUM(D24:D34)+D23+D18</f>
        <v>1960.6069999999997</v>
      </c>
      <c r="E35" s="1551"/>
      <c r="F35" s="1545">
        <f>SUM(F24:F34)+F23+F18</f>
        <v>1555354</v>
      </c>
      <c r="G35" s="1545">
        <f>SUM(G24:G34)+G23+G18</f>
        <v>1450980</v>
      </c>
      <c r="H35" s="1551"/>
      <c r="I35" s="1549"/>
      <c r="J35" s="1553"/>
      <c r="K35" s="1549"/>
      <c r="L35" s="1549"/>
      <c r="M35" s="1549"/>
      <c r="N35" s="1549"/>
      <c r="O35" s="1551"/>
      <c r="P35" s="1545">
        <f>+'T-7_Ensuing_Year'!P36</f>
        <v>372.20439746033139</v>
      </c>
      <c r="Q35" s="1557">
        <f>SUM(Q24:Q34)+Q18+Q23</f>
        <v>0</v>
      </c>
      <c r="R35" s="1557">
        <f>SUM(R24:R34)+R18+R23</f>
        <v>661.36856709150788</v>
      </c>
      <c r="S35" s="1557">
        <f>SUM(S24:S34)+S18+S23</f>
        <v>68.377979999999994</v>
      </c>
      <c r="T35" s="1557">
        <f>SUM(T24:T34)+T18+T23</f>
        <v>0</v>
      </c>
      <c r="U35" s="1557">
        <f>SUM(U24:U34)+U18+U23</f>
        <v>729.74654709150786</v>
      </c>
      <c r="V35" s="1553"/>
      <c r="W35" s="1545">
        <f>+'T-7_Ensuing_Year'!W36</f>
        <v>368.10511991210268</v>
      </c>
      <c r="X35" s="1550"/>
      <c r="Y35" s="1557">
        <f>SUM(Y24:Y34)+Y18+Y23</f>
        <v>8.0370722560000001</v>
      </c>
      <c r="Z35" s="1557">
        <f>SUM(Z24:Z34)+Z18+Z23</f>
        <v>721.70947483550788</v>
      </c>
      <c r="AA35" s="1549"/>
      <c r="AB35" s="1553"/>
      <c r="AC35" s="1549"/>
      <c r="AD35" s="1549"/>
      <c r="AE35" s="1549"/>
      <c r="AF35" s="1549"/>
      <c r="AG35" s="1551"/>
      <c r="AH35" s="1545">
        <f t="shared" si="14"/>
        <v>372.20439746033139</v>
      </c>
      <c r="AI35" s="1557">
        <f>SUM(AI24:AI34)+AI18+AI23</f>
        <v>0</v>
      </c>
      <c r="AJ35" s="1557">
        <f>SUM(AJ24:AJ34)+AJ18+AJ23</f>
        <v>661.36856709150788</v>
      </c>
      <c r="AK35" s="1557">
        <f>SUM(AK24:AK34)+AK18+AK23</f>
        <v>38.965584</v>
      </c>
      <c r="AL35" s="1557">
        <f>SUM(AL24:AL34)+AL18+AL23</f>
        <v>0</v>
      </c>
      <c r="AM35" s="1557">
        <f>SUM(AM24:AM34)+AM18+AM23</f>
        <v>729.74654709150786</v>
      </c>
      <c r="AN35" s="1553"/>
      <c r="AO35" s="1545">
        <f t="shared" si="18"/>
        <v>368.10511991210268</v>
      </c>
      <c r="AP35" s="1550"/>
      <c r="AQ35" s="1557">
        <f>SUM(AQ24:AQ34)+AQ18+AQ23</f>
        <v>8.0370722560000001</v>
      </c>
      <c r="AR35" s="1557">
        <f>SUM(AR24:AR34)+AR18+AR23</f>
        <v>721.70947483550788</v>
      </c>
      <c r="AS35" s="1557">
        <f>SUM(AS24:AS34)+AS18+AS23</f>
        <v>721.70947483550788</v>
      </c>
      <c r="AT35" s="1557">
        <f>SUM(AT24:AT34)+AT18+AT23</f>
        <v>0</v>
      </c>
      <c r="AU35" s="1552">
        <f t="shared" si="5"/>
        <v>0</v>
      </c>
      <c r="AV35" s="1552">
        <f t="shared" si="6"/>
        <v>0</v>
      </c>
      <c r="AW35" s="1551"/>
      <c r="AX35" s="1579">
        <f>W35/'F-5'!$N$19/100</f>
        <v>0.38838579618106378</v>
      </c>
      <c r="AY35" s="1579">
        <f>AO35/'F-5'!$N$19/100</f>
        <v>0.38838579618106378</v>
      </c>
      <c r="AZ35" s="1554"/>
      <c r="BA35" s="1557">
        <f>SUM(BA24:BA34)+BA18+BA23</f>
        <v>26.052370683660314</v>
      </c>
      <c r="BB35" s="1557">
        <f t="shared" si="7"/>
        <v>747.76184551916822</v>
      </c>
      <c r="BC35" s="1551"/>
      <c r="BD35" s="1552">
        <f>D35*'F-5'!$N$19/10</f>
        <v>1858.2282924143033</v>
      </c>
      <c r="BE35" s="1557">
        <f t="shared" si="10"/>
        <v>1136.5188175787953</v>
      </c>
      <c r="BF35" s="1546">
        <f t="shared" si="11"/>
        <v>579.67701715784722</v>
      </c>
    </row>
    <row r="36" spans="1:58" ht="15.75" customHeight="1">
      <c r="A36" s="799"/>
      <c r="B36" s="809" t="s">
        <v>1312</v>
      </c>
      <c r="C36" s="803"/>
      <c r="D36" s="1551"/>
      <c r="E36" s="1551"/>
      <c r="F36" s="1545"/>
      <c r="G36" s="1545"/>
      <c r="H36" s="1551"/>
      <c r="I36" s="1549"/>
      <c r="J36" s="1553"/>
      <c r="K36" s="1549"/>
      <c r="L36" s="1549"/>
      <c r="M36" s="1549"/>
      <c r="N36" s="1549"/>
      <c r="O36" s="1551"/>
      <c r="P36" s="1551"/>
      <c r="Q36" s="1552">
        <f>+'T-7_Ensuing_Year'!Q37</f>
        <v>0</v>
      </c>
      <c r="R36" s="1552"/>
      <c r="S36" s="1552"/>
      <c r="T36" s="1552"/>
      <c r="U36" s="1552"/>
      <c r="V36" s="1553"/>
      <c r="W36" s="1551"/>
      <c r="X36" s="1550">
        <f>+'T-7_Ensuing_Year'!X37</f>
        <v>0</v>
      </c>
      <c r="Y36" s="1552">
        <f>+'T-7_Ensuing_Year'!Y37</f>
        <v>0</v>
      </c>
      <c r="Z36" s="1552"/>
      <c r="AA36" s="1549"/>
      <c r="AB36" s="1553"/>
      <c r="AC36" s="1549"/>
      <c r="AD36" s="1549"/>
      <c r="AE36" s="1549"/>
      <c r="AF36" s="1549"/>
      <c r="AG36" s="1551"/>
      <c r="AH36" s="1551"/>
      <c r="AI36" s="1551"/>
      <c r="AJ36" s="1551"/>
      <c r="AK36" s="1551"/>
      <c r="AL36" s="1551"/>
      <c r="AM36" s="1551"/>
      <c r="AN36" s="1553"/>
      <c r="AO36" s="1551"/>
      <c r="AP36" s="1550"/>
      <c r="AQ36" s="1552"/>
      <c r="AR36" s="1551"/>
      <c r="AS36" s="1552"/>
      <c r="AT36" s="1552"/>
      <c r="AU36" s="1552"/>
      <c r="AV36" s="1552"/>
      <c r="AW36" s="1551"/>
      <c r="AX36" s="1579"/>
      <c r="AY36" s="1551"/>
      <c r="AZ36" s="1563"/>
      <c r="BA36" s="1551"/>
      <c r="BB36" s="1552">
        <f t="shared" si="7"/>
        <v>0</v>
      </c>
      <c r="BC36" s="1551"/>
      <c r="BD36" s="1551"/>
      <c r="BE36" s="1551"/>
      <c r="BF36" s="1551"/>
    </row>
    <row r="37" spans="1:58" ht="15.75" customHeight="1">
      <c r="A37" s="803">
        <v>13</v>
      </c>
      <c r="B37" s="799" t="s">
        <v>255</v>
      </c>
      <c r="C37" s="803" t="s">
        <v>94</v>
      </c>
      <c r="D37" s="1550">
        <f>+'T-1'!O34</f>
        <v>23.01</v>
      </c>
      <c r="E37" s="1550">
        <f>+'T-7_Ensuing_Year'!E38</f>
        <v>0.34515000000000001</v>
      </c>
      <c r="F37" s="1545">
        <f>+'T-1'!M34</f>
        <v>25</v>
      </c>
      <c r="G37" s="1545">
        <f>+'T-1'!N34</f>
        <v>8323</v>
      </c>
      <c r="H37" s="1551"/>
      <c r="I37" s="1549">
        <v>20</v>
      </c>
      <c r="J37" s="1553">
        <v>4.0999999999999996</v>
      </c>
      <c r="K37" s="1549"/>
      <c r="L37" s="1549"/>
      <c r="M37" s="1549"/>
      <c r="N37" s="1549">
        <v>250</v>
      </c>
      <c r="O37" s="1551"/>
      <c r="P37" s="1545">
        <f>+'T-7_Ensuing_Year'!P38</f>
        <v>414.87082138200782</v>
      </c>
      <c r="Q37" s="1552">
        <f>+'T-7_Ensuing_Year'!Q38</f>
        <v>0.15980159999999999</v>
      </c>
      <c r="R37" s="1552">
        <f>+'T-7_Ensuing_Year'!R38</f>
        <v>9.378876</v>
      </c>
      <c r="S37" s="1552">
        <f>+'T-7_Ensuing_Year'!S38</f>
        <v>0</v>
      </c>
      <c r="T37" s="1552">
        <f>+'T-7_Ensuing_Year'!T38</f>
        <v>7.4999999999999997E-3</v>
      </c>
      <c r="U37" s="1552">
        <f t="shared" ref="U37:U51" si="23">SUM(Q37:T37)</f>
        <v>9.5461776</v>
      </c>
      <c r="V37" s="1553">
        <v>0.1</v>
      </c>
      <c r="W37" s="1545">
        <f>+'T-7_Ensuing_Year'!W38</f>
        <v>405.37082138200776</v>
      </c>
      <c r="X37" s="1550">
        <f>+'T-7_Ensuing_Year'!X38</f>
        <v>21.859500000000001</v>
      </c>
      <c r="Y37" s="1552">
        <f>+'T-7_Ensuing_Year'!Y38</f>
        <v>0.21859500000000001</v>
      </c>
      <c r="Z37" s="1552">
        <f t="shared" ref="Z37:Z51" si="24">+U37-Y37</f>
        <v>9.3275825999999995</v>
      </c>
      <c r="AA37" s="1549">
        <v>20</v>
      </c>
      <c r="AB37" s="1553">
        <v>4.0999999999999996</v>
      </c>
      <c r="AC37" s="1549"/>
      <c r="AD37" s="1549"/>
      <c r="AE37" s="1549"/>
      <c r="AF37" s="1549">
        <v>250</v>
      </c>
      <c r="AG37" s="1551"/>
      <c r="AH37" s="1545">
        <f t="shared" ref="AH37:AH64" si="25">+AM37/D37*1000</f>
        <v>414.87082138200782</v>
      </c>
      <c r="AI37" s="1552">
        <f>+'T-7_Ensuing_Year'!Q38</f>
        <v>0.15980159999999999</v>
      </c>
      <c r="AJ37" s="1552">
        <f>+'T-7_Ensuing_Year'!R38</f>
        <v>9.378876</v>
      </c>
      <c r="AK37" s="1552">
        <f>+'T-7_Ensuing_Year'!S38</f>
        <v>0</v>
      </c>
      <c r="AL37" s="1552">
        <f>+'T-7_Ensuing_Year'!T38</f>
        <v>7.4999999999999997E-3</v>
      </c>
      <c r="AM37" s="1552">
        <f t="shared" ref="AM37:AM51" si="26">SUM(AI37:AL37)</f>
        <v>9.5461776</v>
      </c>
      <c r="AN37" s="1553">
        <v>0.1</v>
      </c>
      <c r="AO37" s="1545">
        <f t="shared" ref="AO37:AO52" si="27">+AR37/D37*1000</f>
        <v>405.37082138200776</v>
      </c>
      <c r="AP37" s="1550">
        <f>+'T-7_Ensuing_Year'!X38</f>
        <v>21.859500000000001</v>
      </c>
      <c r="AQ37" s="1552">
        <f>+'T-7_Ensuing_Year'!Y38</f>
        <v>0.21859500000000001</v>
      </c>
      <c r="AR37" s="1552">
        <f t="shared" ref="AR37:AR51" si="28">+AM37-AQ37</f>
        <v>9.3275825999999995</v>
      </c>
      <c r="AS37" s="1552">
        <f t="shared" ref="AS37:AS51" si="29">+Z37</f>
        <v>9.3275825999999995</v>
      </c>
      <c r="AT37" s="1552">
        <f t="shared" ref="AT37:AT51" si="30">+AR37-AS37</f>
        <v>0</v>
      </c>
      <c r="AU37" s="1552">
        <f t="shared" ref="AU37:AU61" si="31">+AI37-Q37</f>
        <v>0</v>
      </c>
      <c r="AV37" s="1552">
        <f t="shared" ref="AV37:AV61" si="32">+AJ37-R37</f>
        <v>0</v>
      </c>
      <c r="AW37" s="1551"/>
      <c r="AX37" s="1579">
        <f>W37/'F-5'!$M$19/100</f>
        <v>0.93039819552904235</v>
      </c>
      <c r="AY37" s="1579">
        <f>AO37/'F-5'!$M$19/100</f>
        <v>0.93039819552904235</v>
      </c>
      <c r="AZ37" s="1563">
        <v>7.0000000000000007E-2</v>
      </c>
      <c r="BA37" s="1552">
        <f t="shared" ref="BA37:BA44" si="33">+AJ37*AZ37</f>
        <v>0.65652132000000007</v>
      </c>
      <c r="BB37" s="1552">
        <f t="shared" si="7"/>
        <v>9.984103919999999</v>
      </c>
      <c r="BC37" s="1551"/>
      <c r="BD37" s="1552">
        <f>D37*'F-5'!$M$19/10</f>
        <v>10.025366176356517</v>
      </c>
      <c r="BE37" s="1552">
        <f t="shared" ref="BE37:BE52" si="34">BD37-AR37</f>
        <v>0.69778357635651744</v>
      </c>
      <c r="BF37" s="1545">
        <f t="shared" ref="BF37:BF52" si="35">BE37/D37*10^3</f>
        <v>30.325231480074638</v>
      </c>
    </row>
    <row r="38" spans="1:58" ht="15.75" customHeight="1">
      <c r="A38" s="803">
        <f t="shared" ref="A38:A51" si="36">A37+1</f>
        <v>14</v>
      </c>
      <c r="B38" s="799" t="s">
        <v>2248</v>
      </c>
      <c r="C38" s="803" t="s">
        <v>94</v>
      </c>
      <c r="D38" s="1550">
        <f>+'T-1'!O35</f>
        <v>0</v>
      </c>
      <c r="E38" s="1550">
        <f>+'T-7_Ensuing_Year'!E39</f>
        <v>0</v>
      </c>
      <c r="F38" s="1545">
        <f>+'T-1'!M35</f>
        <v>0</v>
      </c>
      <c r="G38" s="1545">
        <f>+'T-1'!N35</f>
        <v>0</v>
      </c>
      <c r="H38" s="1551"/>
      <c r="I38" s="1549">
        <v>30</v>
      </c>
      <c r="J38" s="1553">
        <v>1</v>
      </c>
      <c r="K38" s="1549"/>
      <c r="L38" s="1549"/>
      <c r="M38" s="1549"/>
      <c r="N38" s="1549">
        <v>250</v>
      </c>
      <c r="O38" s="1551"/>
      <c r="P38" s="1545" t="e">
        <f>+'T-7_Ensuing_Year'!P39</f>
        <v>#DIV/0!</v>
      </c>
      <c r="Q38" s="1552">
        <f>+'T-7_Ensuing_Year'!Q39</f>
        <v>0</v>
      </c>
      <c r="R38" s="1552">
        <f>+'T-7_Ensuing_Year'!R39</f>
        <v>0</v>
      </c>
      <c r="S38" s="1552">
        <f>+'T-7_Ensuing_Year'!S39</f>
        <v>0</v>
      </c>
      <c r="T38" s="1552">
        <f>+'T-7_Ensuing_Year'!T39</f>
        <v>0</v>
      </c>
      <c r="U38" s="1552">
        <f t="shared" si="23"/>
        <v>0</v>
      </c>
      <c r="V38" s="1553">
        <v>0.1</v>
      </c>
      <c r="W38" s="1545" t="e">
        <f>+'T-7_Ensuing_Year'!W39</f>
        <v>#DIV/0!</v>
      </c>
      <c r="X38" s="1550">
        <f>+'T-7_Ensuing_Year'!X39</f>
        <v>0</v>
      </c>
      <c r="Y38" s="1552">
        <f>+'T-7_Ensuing_Year'!Y39</f>
        <v>0</v>
      </c>
      <c r="Z38" s="1552">
        <f t="shared" si="24"/>
        <v>0</v>
      </c>
      <c r="AA38" s="1549">
        <v>30</v>
      </c>
      <c r="AB38" s="1553">
        <v>1</v>
      </c>
      <c r="AC38" s="1549"/>
      <c r="AD38" s="1549"/>
      <c r="AE38" s="1549"/>
      <c r="AF38" s="1549">
        <v>250</v>
      </c>
      <c r="AG38" s="1551"/>
      <c r="AH38" s="1545" t="e">
        <f t="shared" si="25"/>
        <v>#DIV/0!</v>
      </c>
      <c r="AI38" s="1552">
        <f>+'T-7_Ensuing_Year'!Q39</f>
        <v>0</v>
      </c>
      <c r="AJ38" s="1552">
        <f>+'T-7_Ensuing_Year'!R39</f>
        <v>0</v>
      </c>
      <c r="AK38" s="1552">
        <f>+'T-7_Ensuing_Year'!S39</f>
        <v>0</v>
      </c>
      <c r="AL38" s="1552">
        <f>+'T-7_Ensuing_Year'!T39</f>
        <v>0</v>
      </c>
      <c r="AM38" s="1552">
        <f t="shared" si="26"/>
        <v>0</v>
      </c>
      <c r="AN38" s="1553">
        <v>0.1</v>
      </c>
      <c r="AO38" s="1545" t="e">
        <f t="shared" si="27"/>
        <v>#DIV/0!</v>
      </c>
      <c r="AP38" s="1550">
        <f>+'T-7_Ensuing_Year'!X39</f>
        <v>0</v>
      </c>
      <c r="AQ38" s="1552">
        <f>+'T-7_Ensuing_Year'!Y39</f>
        <v>0</v>
      </c>
      <c r="AR38" s="1552">
        <f t="shared" si="28"/>
        <v>0</v>
      </c>
      <c r="AS38" s="1552">
        <f t="shared" si="29"/>
        <v>0</v>
      </c>
      <c r="AT38" s="1552">
        <f t="shared" si="30"/>
        <v>0</v>
      </c>
      <c r="AU38" s="1552">
        <f t="shared" si="31"/>
        <v>0</v>
      </c>
      <c r="AV38" s="1552">
        <f t="shared" si="32"/>
        <v>0</v>
      </c>
      <c r="AW38" s="1551"/>
      <c r="AX38" s="1579" t="e">
        <f>W38/'F-5'!$M$19/100</f>
        <v>#DIV/0!</v>
      </c>
      <c r="AY38" s="1579" t="e">
        <f>AO38/'F-5'!$M$19/100</f>
        <v>#DIV/0!</v>
      </c>
      <c r="AZ38" s="1564">
        <v>0.02</v>
      </c>
      <c r="BA38" s="1552">
        <f t="shared" si="33"/>
        <v>0</v>
      </c>
      <c r="BB38" s="1552">
        <f t="shared" si="7"/>
        <v>0</v>
      </c>
      <c r="BC38" s="1551"/>
      <c r="BD38" s="1552">
        <f>D38*'F-5'!$M$19/10</f>
        <v>0</v>
      </c>
      <c r="BE38" s="1552">
        <f t="shared" si="34"/>
        <v>0</v>
      </c>
      <c r="BF38" s="1545" t="e">
        <f t="shared" si="35"/>
        <v>#DIV/0!</v>
      </c>
    </row>
    <row r="39" spans="1:58" ht="15.75" customHeight="1">
      <c r="A39" s="803">
        <f t="shared" si="36"/>
        <v>15</v>
      </c>
      <c r="B39" s="799" t="s">
        <v>2247</v>
      </c>
      <c r="C39" s="803" t="s">
        <v>94</v>
      </c>
      <c r="D39" s="1550">
        <f>+'T-1'!O36</f>
        <v>9.875</v>
      </c>
      <c r="E39" s="1550">
        <f>+'T-7_Ensuing_Year'!E40</f>
        <v>0.29625000000000001</v>
      </c>
      <c r="F39" s="1545">
        <f>+'T-1'!M36</f>
        <v>17</v>
      </c>
      <c r="G39" s="1545">
        <f>+'T-1'!N36</f>
        <v>3692</v>
      </c>
      <c r="H39" s="1551"/>
      <c r="I39" s="1549">
        <v>30</v>
      </c>
      <c r="J39" s="1553">
        <v>1.1000000000000001</v>
      </c>
      <c r="K39" s="1549"/>
      <c r="L39" s="1549"/>
      <c r="M39" s="1549"/>
      <c r="N39" s="1549">
        <v>250</v>
      </c>
      <c r="O39" s="1551"/>
      <c r="P39" s="1545">
        <f>+'T-7_Ensuing_Year'!P40</f>
        <v>117.3840101265823</v>
      </c>
      <c r="Q39" s="1552">
        <f>+'T-7_Ensuing_Year'!Q40</f>
        <v>0.1063296</v>
      </c>
      <c r="R39" s="1552">
        <f>+'T-7_Ensuing_Year'!R40</f>
        <v>1.0477375</v>
      </c>
      <c r="S39" s="1552">
        <f>+'T-7_Ensuing_Year'!S40</f>
        <v>0</v>
      </c>
      <c r="T39" s="1552">
        <f>+'T-7_Ensuing_Year'!T40</f>
        <v>5.1000000000000004E-3</v>
      </c>
      <c r="U39" s="1552">
        <f t="shared" si="23"/>
        <v>1.1591671000000001</v>
      </c>
      <c r="V39" s="1553">
        <v>0.1</v>
      </c>
      <c r="W39" s="1545">
        <f>+'T-7_Ensuing_Year'!W40</f>
        <v>107.88401012658228</v>
      </c>
      <c r="X39" s="1550">
        <f>+'T-7_Ensuing_Year'!X40</f>
        <v>9.3812499999999996</v>
      </c>
      <c r="Y39" s="1552">
        <f>+'T-7_Ensuing_Year'!Y40</f>
        <v>9.3812499999999993E-2</v>
      </c>
      <c r="Z39" s="1552">
        <f t="shared" si="24"/>
        <v>1.0653546</v>
      </c>
      <c r="AA39" s="1549">
        <v>30</v>
      </c>
      <c r="AB39" s="1553">
        <v>1.1000000000000001</v>
      </c>
      <c r="AC39" s="1549"/>
      <c r="AD39" s="1549"/>
      <c r="AE39" s="1549"/>
      <c r="AF39" s="1549">
        <v>250</v>
      </c>
      <c r="AG39" s="1551"/>
      <c r="AH39" s="1545">
        <f t="shared" si="25"/>
        <v>117.3840101265823</v>
      </c>
      <c r="AI39" s="1552">
        <f>+'T-7_Ensuing_Year'!Q40</f>
        <v>0.1063296</v>
      </c>
      <c r="AJ39" s="1552">
        <f>+'T-7_Ensuing_Year'!R40</f>
        <v>1.0477375</v>
      </c>
      <c r="AK39" s="1552">
        <f>+'T-7_Ensuing_Year'!S40</f>
        <v>0</v>
      </c>
      <c r="AL39" s="1552">
        <f>+'T-7_Ensuing_Year'!T40</f>
        <v>5.1000000000000004E-3</v>
      </c>
      <c r="AM39" s="1552">
        <f t="shared" si="26"/>
        <v>1.1591671000000001</v>
      </c>
      <c r="AN39" s="1553">
        <v>0.1</v>
      </c>
      <c r="AO39" s="1545">
        <f t="shared" si="27"/>
        <v>107.88401012658228</v>
      </c>
      <c r="AP39" s="1550">
        <f>+'T-7_Ensuing_Year'!X40</f>
        <v>9.3812499999999996</v>
      </c>
      <c r="AQ39" s="1552">
        <f>+'T-7_Ensuing_Year'!Y40</f>
        <v>9.3812499999999993E-2</v>
      </c>
      <c r="AR39" s="1552">
        <f t="shared" si="28"/>
        <v>1.0653546</v>
      </c>
      <c r="AS39" s="1552">
        <f t="shared" si="29"/>
        <v>1.0653546</v>
      </c>
      <c r="AT39" s="1552">
        <f t="shared" si="30"/>
        <v>0</v>
      </c>
      <c r="AU39" s="1552">
        <f t="shared" si="31"/>
        <v>0</v>
      </c>
      <c r="AV39" s="1552">
        <f t="shared" si="32"/>
        <v>0</v>
      </c>
      <c r="AW39" s="1551"/>
      <c r="AX39" s="1579">
        <f>W39/'F-5'!$M$19/100</f>
        <v>0.24761300777891709</v>
      </c>
      <c r="AY39" s="1579">
        <f>AO39/'F-5'!$M$19/100</f>
        <v>0.24761300777891709</v>
      </c>
      <c r="AZ39" s="1564">
        <v>0.02</v>
      </c>
      <c r="BA39" s="1552">
        <f t="shared" si="33"/>
        <v>2.0954750000000001E-2</v>
      </c>
      <c r="BB39" s="1552">
        <f t="shared" si="7"/>
        <v>1.0863093500000001</v>
      </c>
      <c r="BC39" s="1551"/>
      <c r="BD39" s="1552">
        <f>D39*'F-5'!$M$19/10</f>
        <v>4.3024985220130638</v>
      </c>
      <c r="BE39" s="1552">
        <f t="shared" si="34"/>
        <v>3.2371439220130638</v>
      </c>
      <c r="BF39" s="1545">
        <f t="shared" si="35"/>
        <v>327.81204273550014</v>
      </c>
    </row>
    <row r="40" spans="1:58" ht="15.75" customHeight="1">
      <c r="A40" s="803">
        <f t="shared" si="36"/>
        <v>16</v>
      </c>
      <c r="B40" s="799" t="s">
        <v>1333</v>
      </c>
      <c r="C40" s="803" t="s">
        <v>94</v>
      </c>
      <c r="D40" s="1550">
        <f>+'T-1'!O37</f>
        <v>0</v>
      </c>
      <c r="E40" s="1550">
        <f>+'T-7_Ensuing_Year'!E41</f>
        <v>0</v>
      </c>
      <c r="F40" s="1545">
        <f>+'T-1'!M37</f>
        <v>0</v>
      </c>
      <c r="G40" s="1545">
        <f>+'T-1'!N37</f>
        <v>0</v>
      </c>
      <c r="H40" s="1551"/>
      <c r="I40" s="1549">
        <v>50</v>
      </c>
      <c r="J40" s="1553">
        <v>3.9</v>
      </c>
      <c r="K40" s="1549"/>
      <c r="L40" s="1549"/>
      <c r="M40" s="1549"/>
      <c r="N40" s="1549">
        <v>250</v>
      </c>
      <c r="O40" s="1551"/>
      <c r="P40" s="1545" t="e">
        <f>+'T-7_Ensuing_Year'!P41</f>
        <v>#DIV/0!</v>
      </c>
      <c r="Q40" s="1552">
        <f>+'T-7_Ensuing_Year'!Q41</f>
        <v>0</v>
      </c>
      <c r="R40" s="1552">
        <f>+'T-7_Ensuing_Year'!R41</f>
        <v>0</v>
      </c>
      <c r="S40" s="1552">
        <f>+'T-7_Ensuing_Year'!S41</f>
        <v>0</v>
      </c>
      <c r="T40" s="1552">
        <f>+'T-7_Ensuing_Year'!T41</f>
        <v>0</v>
      </c>
      <c r="U40" s="1552">
        <f t="shared" si="23"/>
        <v>0</v>
      </c>
      <c r="V40" s="1553"/>
      <c r="W40" s="1545" t="e">
        <f>+'T-7_Ensuing_Year'!W41</f>
        <v>#DIV/0!</v>
      </c>
      <c r="X40" s="1550">
        <f>+'T-7_Ensuing_Year'!X41</f>
        <v>0</v>
      </c>
      <c r="Y40" s="1552">
        <f>+'T-7_Ensuing_Year'!Y41</f>
        <v>0</v>
      </c>
      <c r="Z40" s="1552">
        <f t="shared" si="24"/>
        <v>0</v>
      </c>
      <c r="AA40" s="1549">
        <v>50</v>
      </c>
      <c r="AB40" s="1553">
        <v>3.9</v>
      </c>
      <c r="AC40" s="1549"/>
      <c r="AD40" s="1549"/>
      <c r="AE40" s="1549"/>
      <c r="AF40" s="1549">
        <v>250</v>
      </c>
      <c r="AG40" s="1551"/>
      <c r="AH40" s="1545" t="e">
        <f t="shared" si="25"/>
        <v>#DIV/0!</v>
      </c>
      <c r="AI40" s="1552">
        <f>+'T-7_Ensuing_Year'!Q41</f>
        <v>0</v>
      </c>
      <c r="AJ40" s="1552">
        <f>+'T-7_Ensuing_Year'!R41</f>
        <v>0</v>
      </c>
      <c r="AK40" s="1552">
        <f>+'T-7_Ensuing_Year'!S41</f>
        <v>0</v>
      </c>
      <c r="AL40" s="1552">
        <f>+'T-7_Ensuing_Year'!T41</f>
        <v>0</v>
      </c>
      <c r="AM40" s="1552">
        <f t="shared" si="26"/>
        <v>0</v>
      </c>
      <c r="AN40" s="1553"/>
      <c r="AO40" s="1545" t="e">
        <f t="shared" si="27"/>
        <v>#DIV/0!</v>
      </c>
      <c r="AP40" s="1550">
        <f>+'T-7_Ensuing_Year'!X41</f>
        <v>0</v>
      </c>
      <c r="AQ40" s="1552">
        <f>+'T-7_Ensuing_Year'!Y41</f>
        <v>0</v>
      </c>
      <c r="AR40" s="1552">
        <f t="shared" si="28"/>
        <v>0</v>
      </c>
      <c r="AS40" s="1552">
        <f t="shared" si="29"/>
        <v>0</v>
      </c>
      <c r="AT40" s="1552">
        <f t="shared" si="30"/>
        <v>0</v>
      </c>
      <c r="AU40" s="1552">
        <f t="shared" si="31"/>
        <v>0</v>
      </c>
      <c r="AV40" s="1552">
        <f t="shared" si="32"/>
        <v>0</v>
      </c>
      <c r="AW40" s="1551"/>
      <c r="AX40" s="1579" t="e">
        <f>W40/'F-5'!$M$19/100</f>
        <v>#DIV/0!</v>
      </c>
      <c r="AY40" s="1579" t="e">
        <f>AO40/'F-5'!$M$19/100</f>
        <v>#DIV/0!</v>
      </c>
      <c r="AZ40" s="1564">
        <v>0.02</v>
      </c>
      <c r="BA40" s="1552">
        <f t="shared" si="33"/>
        <v>0</v>
      </c>
      <c r="BB40" s="1552">
        <f t="shared" si="7"/>
        <v>0</v>
      </c>
      <c r="BC40" s="1551"/>
      <c r="BD40" s="1552">
        <f>D40*'F-5'!$M$19/10</f>
        <v>0</v>
      </c>
      <c r="BE40" s="1552">
        <f t="shared" si="34"/>
        <v>0</v>
      </c>
      <c r="BF40" s="1545" t="e">
        <f t="shared" si="35"/>
        <v>#DIV/0!</v>
      </c>
    </row>
    <row r="41" spans="1:58" ht="15.75" customHeight="1">
      <c r="A41" s="803">
        <f t="shared" si="36"/>
        <v>17</v>
      </c>
      <c r="B41" s="799" t="s">
        <v>2246</v>
      </c>
      <c r="C41" s="803" t="s">
        <v>94</v>
      </c>
      <c r="D41" s="1550">
        <f>+'T-1'!O38</f>
        <v>2.258</v>
      </c>
      <c r="E41" s="1550">
        <f>+'T-7_Ensuing_Year'!E42</f>
        <v>2.2579999999999999E-2</v>
      </c>
      <c r="F41" s="1545">
        <f>+'T-1'!M38</f>
        <v>17</v>
      </c>
      <c r="G41" s="1545">
        <f>+'T-1'!N38</f>
        <v>4247</v>
      </c>
      <c r="H41" s="1551"/>
      <c r="I41" s="1549">
        <v>250</v>
      </c>
      <c r="J41" s="1553">
        <v>5.05</v>
      </c>
      <c r="K41" s="1549"/>
      <c r="L41" s="1549"/>
      <c r="M41" s="1549"/>
      <c r="N41" s="1549">
        <v>250</v>
      </c>
      <c r="O41" s="1551"/>
      <c r="P41" s="1545">
        <f>+'T-7_Ensuing_Year'!P42</f>
        <v>955.21696191319745</v>
      </c>
      <c r="Q41" s="1552">
        <f>+'T-7_Ensuing_Year'!Q42</f>
        <v>1.01928</v>
      </c>
      <c r="R41" s="1552">
        <f>+'T-7_Ensuing_Year'!R42</f>
        <v>1.1324998999999998</v>
      </c>
      <c r="S41" s="1552">
        <f>+'T-7_Ensuing_Year'!S42</f>
        <v>0</v>
      </c>
      <c r="T41" s="1552">
        <f>+'T-7_Ensuing_Year'!T42</f>
        <v>5.1000000000000004E-3</v>
      </c>
      <c r="U41" s="1552">
        <f t="shared" si="23"/>
        <v>2.1568798999999999</v>
      </c>
      <c r="V41" s="1553"/>
      <c r="W41" s="1545">
        <f>+'T-7_Ensuing_Year'!W42</f>
        <v>948.33939978742251</v>
      </c>
      <c r="X41" s="1550">
        <f>+'T-7_Ensuing_Year'!X42</f>
        <v>0</v>
      </c>
      <c r="Y41" s="1552">
        <f>+'T-7_Ensuing_Year'!Y42</f>
        <v>1.5529535279999998E-2</v>
      </c>
      <c r="Z41" s="1552">
        <f t="shared" si="24"/>
        <v>2.1413503647200001</v>
      </c>
      <c r="AA41" s="1549">
        <v>250</v>
      </c>
      <c r="AB41" s="1553">
        <v>5.05</v>
      </c>
      <c r="AC41" s="1549"/>
      <c r="AD41" s="1549"/>
      <c r="AE41" s="1549"/>
      <c r="AF41" s="1549">
        <v>250</v>
      </c>
      <c r="AG41" s="1552"/>
      <c r="AH41" s="1545">
        <f t="shared" si="25"/>
        <v>955.21696191319745</v>
      </c>
      <c r="AI41" s="1552">
        <f>+'T-7_Ensuing_Year'!Q42</f>
        <v>1.01928</v>
      </c>
      <c r="AJ41" s="1552">
        <f>+'T-7_Ensuing_Year'!R42</f>
        <v>1.1324998999999998</v>
      </c>
      <c r="AK41" s="1552">
        <f>+'T-7_Ensuing_Year'!S42</f>
        <v>0</v>
      </c>
      <c r="AL41" s="1552">
        <f>+'T-7_Ensuing_Year'!T42</f>
        <v>5.1000000000000004E-3</v>
      </c>
      <c r="AM41" s="1552">
        <f t="shared" si="26"/>
        <v>2.1568798999999999</v>
      </c>
      <c r="AN41" s="1553"/>
      <c r="AO41" s="1545">
        <f t="shared" si="27"/>
        <v>948.33939978742251</v>
      </c>
      <c r="AP41" s="1550">
        <f>+'T-7_Ensuing_Year'!X42</f>
        <v>0</v>
      </c>
      <c r="AQ41" s="1552">
        <f>+'T-7_Ensuing_Year'!Y42</f>
        <v>1.5529535279999998E-2</v>
      </c>
      <c r="AR41" s="1552">
        <f t="shared" si="28"/>
        <v>2.1413503647200001</v>
      </c>
      <c r="AS41" s="1552">
        <f t="shared" si="29"/>
        <v>2.1413503647200001</v>
      </c>
      <c r="AT41" s="1552">
        <f t="shared" si="30"/>
        <v>0</v>
      </c>
      <c r="AU41" s="1552">
        <f t="shared" si="31"/>
        <v>0</v>
      </c>
      <c r="AV41" s="1552">
        <f t="shared" si="32"/>
        <v>0</v>
      </c>
      <c r="AW41" s="1552"/>
      <c r="AX41" s="1579">
        <f>W41/'F-5'!$M$19/100</f>
        <v>2.1766077373384305</v>
      </c>
      <c r="AY41" s="1579">
        <f>AO41/'F-5'!$M$19/100</f>
        <v>2.1766077373384305</v>
      </c>
      <c r="AZ41" s="1563">
        <v>7.0000000000000007E-2</v>
      </c>
      <c r="BA41" s="1552">
        <f t="shared" si="33"/>
        <v>7.9274992999999988E-2</v>
      </c>
      <c r="BB41" s="1552">
        <f t="shared" si="7"/>
        <v>2.2206253577199999</v>
      </c>
      <c r="BC41" s="1552"/>
      <c r="BD41" s="1552">
        <f>D41*'F-5'!$M$19/10</f>
        <v>0.98380168736258222</v>
      </c>
      <c r="BE41" s="1552">
        <f t="shared" si="34"/>
        <v>-1.157548677357418</v>
      </c>
      <c r="BF41" s="1545">
        <f t="shared" si="35"/>
        <v>-512.6433469253401</v>
      </c>
    </row>
    <row r="42" spans="1:58" ht="15.75" customHeight="1">
      <c r="A42" s="803">
        <f t="shared" si="36"/>
        <v>18</v>
      </c>
      <c r="B42" s="799" t="s">
        <v>2245</v>
      </c>
      <c r="C42" s="803" t="s">
        <v>94</v>
      </c>
      <c r="D42" s="1550">
        <f>+'T-1'!O39</f>
        <v>0</v>
      </c>
      <c r="E42" s="1550">
        <f>+'T-7_Ensuing_Year'!E43</f>
        <v>0</v>
      </c>
      <c r="F42" s="1545">
        <f>+'T-1'!M39</f>
        <v>0</v>
      </c>
      <c r="G42" s="1545">
        <f>+'T-1'!N39</f>
        <v>0</v>
      </c>
      <c r="H42" s="1551"/>
      <c r="I42" s="1549">
        <v>250</v>
      </c>
      <c r="J42" s="1553">
        <v>5.05</v>
      </c>
      <c r="K42" s="1549">
        <v>4</v>
      </c>
      <c r="L42" s="1549"/>
      <c r="M42" s="1549"/>
      <c r="N42" s="1549">
        <v>250</v>
      </c>
      <c r="O42" s="1551"/>
      <c r="P42" s="1545" t="e">
        <f>+'T-7_Ensuing_Year'!P43</f>
        <v>#DIV/0!</v>
      </c>
      <c r="Q42" s="1552">
        <f>+'T-7_Ensuing_Year'!Q43</f>
        <v>0</v>
      </c>
      <c r="R42" s="1552">
        <f>+'T-7_Ensuing_Year'!R43</f>
        <v>0</v>
      </c>
      <c r="S42" s="1552">
        <f>+'T-7_Ensuing_Year'!S43</f>
        <v>0</v>
      </c>
      <c r="T42" s="1552">
        <f>+'T-7_Ensuing_Year'!T43</f>
        <v>0</v>
      </c>
      <c r="U42" s="1552">
        <f t="shared" si="23"/>
        <v>0</v>
      </c>
      <c r="V42" s="1553">
        <v>0.1</v>
      </c>
      <c r="W42" s="1545" t="e">
        <f>+'T-7_Ensuing_Year'!W43</f>
        <v>#DIV/0!</v>
      </c>
      <c r="X42" s="1550">
        <f>+'T-7_Ensuing_Year'!X43</f>
        <v>0</v>
      </c>
      <c r="Y42" s="1552">
        <f>+'T-7_Ensuing_Year'!Y43</f>
        <v>0</v>
      </c>
      <c r="Z42" s="1552">
        <f t="shared" si="24"/>
        <v>0</v>
      </c>
      <c r="AA42" s="1549">
        <v>250</v>
      </c>
      <c r="AB42" s="1553">
        <v>5.05</v>
      </c>
      <c r="AC42" s="1549">
        <v>4</v>
      </c>
      <c r="AD42" s="1549"/>
      <c r="AE42" s="1549"/>
      <c r="AF42" s="1549">
        <v>250</v>
      </c>
      <c r="AG42" s="1552"/>
      <c r="AH42" s="1545" t="e">
        <f t="shared" si="25"/>
        <v>#DIV/0!</v>
      </c>
      <c r="AI42" s="1552">
        <f>+'T-7_Ensuing_Year'!Q43</f>
        <v>0</v>
      </c>
      <c r="AJ42" s="1552">
        <f>+'T-7_Ensuing_Year'!R43</f>
        <v>0</v>
      </c>
      <c r="AK42" s="1552">
        <f>+'T-7_Ensuing_Year'!S43</f>
        <v>0</v>
      </c>
      <c r="AL42" s="1552">
        <f>+'T-7_Ensuing_Year'!T43</f>
        <v>0</v>
      </c>
      <c r="AM42" s="1552">
        <f t="shared" si="26"/>
        <v>0</v>
      </c>
      <c r="AN42" s="1553">
        <v>0.1</v>
      </c>
      <c r="AO42" s="1545" t="e">
        <f t="shared" si="27"/>
        <v>#DIV/0!</v>
      </c>
      <c r="AP42" s="1550">
        <f>+'T-7_Ensuing_Year'!X43</f>
        <v>0</v>
      </c>
      <c r="AQ42" s="1552">
        <f>+'T-7_Ensuing_Year'!Y43</f>
        <v>0</v>
      </c>
      <c r="AR42" s="1552">
        <f t="shared" si="28"/>
        <v>0</v>
      </c>
      <c r="AS42" s="1552">
        <f t="shared" si="29"/>
        <v>0</v>
      </c>
      <c r="AT42" s="1552">
        <f t="shared" si="30"/>
        <v>0</v>
      </c>
      <c r="AU42" s="1552">
        <f t="shared" si="31"/>
        <v>0</v>
      </c>
      <c r="AV42" s="1552">
        <f t="shared" si="32"/>
        <v>0</v>
      </c>
      <c r="AW42" s="1552"/>
      <c r="AX42" s="1579" t="e">
        <f>W42/'F-5'!$M$19/100</f>
        <v>#DIV/0!</v>
      </c>
      <c r="AY42" s="1579" t="e">
        <f>AO42/'F-5'!$M$19/100</f>
        <v>#DIV/0!</v>
      </c>
      <c r="AZ42" s="1563">
        <v>7.0000000000000007E-2</v>
      </c>
      <c r="BA42" s="1552">
        <f t="shared" si="33"/>
        <v>0</v>
      </c>
      <c r="BB42" s="1552">
        <f t="shared" si="7"/>
        <v>0</v>
      </c>
      <c r="BC42" s="1552"/>
      <c r="BD42" s="1552">
        <f>D42*'F-5'!$M$19/10</f>
        <v>0</v>
      </c>
      <c r="BE42" s="1552">
        <f t="shared" si="34"/>
        <v>0</v>
      </c>
      <c r="BF42" s="1545" t="e">
        <f t="shared" si="35"/>
        <v>#DIV/0!</v>
      </c>
    </row>
    <row r="43" spans="1:58" ht="15.75" customHeight="1">
      <c r="A43" s="803">
        <f t="shared" si="36"/>
        <v>19</v>
      </c>
      <c r="B43" s="799" t="s">
        <v>2244</v>
      </c>
      <c r="C43" s="803"/>
      <c r="D43" s="1550">
        <f>+'T-1'!O40</f>
        <v>48.853999999999999</v>
      </c>
      <c r="E43" s="1550">
        <f>+'T-7_Ensuing_Year'!E44</f>
        <v>2.1984299999999997</v>
      </c>
      <c r="F43" s="1545">
        <f>+'T-1'!M40</f>
        <v>70</v>
      </c>
      <c r="G43" s="1545">
        <f>+'T-1'!N40</f>
        <v>21810</v>
      </c>
      <c r="H43" s="1551"/>
      <c r="I43" s="1549">
        <v>250</v>
      </c>
      <c r="J43" s="1553">
        <v>5.05</v>
      </c>
      <c r="K43" s="1549">
        <v>4</v>
      </c>
      <c r="L43" s="1549"/>
      <c r="M43" s="1549"/>
      <c r="N43" s="1549">
        <v>250</v>
      </c>
      <c r="O43" s="1551"/>
      <c r="P43" s="1545">
        <f>+'T-7_Ensuing_Year'!P44</f>
        <v>605.39858660498624</v>
      </c>
      <c r="Q43" s="1552">
        <f>+'T-7_Ensuing_Year'!Q44</f>
        <v>5.2343999999999999</v>
      </c>
      <c r="R43" s="1552">
        <f>+'T-7_Ensuing_Year'!R44</f>
        <v>24.320742549999999</v>
      </c>
      <c r="S43" s="1552">
        <f>+'T-7_Ensuing_Year'!S44</f>
        <v>0</v>
      </c>
      <c r="T43" s="1552">
        <f>+'T-7_Ensuing_Year'!T44</f>
        <v>2.1000000000000001E-2</v>
      </c>
      <c r="U43" s="1552">
        <f t="shared" si="23"/>
        <v>29.57614255</v>
      </c>
      <c r="V43" s="1553"/>
      <c r="W43" s="1545">
        <f>+'T-7_Ensuing_Year'!W44</f>
        <v>600.25269861884397</v>
      </c>
      <c r="X43" s="1550">
        <f>+'T-7_Ensuing_Year'!X44</f>
        <v>0</v>
      </c>
      <c r="Y43" s="1552">
        <f>+'T-7_Ensuing_Year'!Y44</f>
        <v>0.25139721167500001</v>
      </c>
      <c r="Z43" s="1552">
        <f t="shared" si="24"/>
        <v>29.324745338325002</v>
      </c>
      <c r="AA43" s="1549">
        <v>250</v>
      </c>
      <c r="AB43" s="1553">
        <v>5.05</v>
      </c>
      <c r="AC43" s="1549">
        <v>4</v>
      </c>
      <c r="AD43" s="1549"/>
      <c r="AE43" s="1549"/>
      <c r="AF43" s="1549">
        <v>250</v>
      </c>
      <c r="AG43" s="1552"/>
      <c r="AH43" s="1545">
        <f t="shared" si="25"/>
        <v>605.39858660498624</v>
      </c>
      <c r="AI43" s="1552">
        <f>+'T-7_Ensuing_Year'!Q44</f>
        <v>5.2343999999999999</v>
      </c>
      <c r="AJ43" s="1552">
        <f>+'T-7_Ensuing_Year'!R44</f>
        <v>24.320742549999999</v>
      </c>
      <c r="AK43" s="1552">
        <f>+'T-7_Ensuing_Year'!S44</f>
        <v>0</v>
      </c>
      <c r="AL43" s="1552">
        <f>+'T-7_Ensuing_Year'!T44</f>
        <v>2.1000000000000001E-2</v>
      </c>
      <c r="AM43" s="1552">
        <f t="shared" si="26"/>
        <v>29.57614255</v>
      </c>
      <c r="AN43" s="1553"/>
      <c r="AO43" s="1545">
        <f t="shared" si="27"/>
        <v>600.25269861884397</v>
      </c>
      <c r="AP43" s="1550">
        <f>+'T-7_Ensuing_Year'!X44</f>
        <v>0</v>
      </c>
      <c r="AQ43" s="1552">
        <f>+'T-7_Ensuing_Year'!Y44</f>
        <v>0.25139721167500001</v>
      </c>
      <c r="AR43" s="1552">
        <f t="shared" si="28"/>
        <v>29.324745338325002</v>
      </c>
      <c r="AS43" s="1552">
        <f t="shared" si="29"/>
        <v>29.324745338325002</v>
      </c>
      <c r="AT43" s="1552">
        <f t="shared" si="30"/>
        <v>0</v>
      </c>
      <c r="AU43" s="1552">
        <f t="shared" si="31"/>
        <v>0</v>
      </c>
      <c r="AV43" s="1552">
        <f t="shared" si="32"/>
        <v>0</v>
      </c>
      <c r="AW43" s="1552"/>
      <c r="AX43" s="1579">
        <f>W43/'F-5'!$M$19/100</f>
        <v>1.3776867949016083</v>
      </c>
      <c r="AY43" s="1579">
        <f>AO43/'F-5'!$M$19/100</f>
        <v>1.3776867949016083</v>
      </c>
      <c r="AZ43" s="1563">
        <v>7.0000000000000007E-2</v>
      </c>
      <c r="BA43" s="1552">
        <f t="shared" si="33"/>
        <v>1.7024519785000001</v>
      </c>
      <c r="BB43" s="1552">
        <f t="shared" si="7"/>
        <v>31.027197316825003</v>
      </c>
      <c r="BC43" s="1552"/>
      <c r="BD43" s="1552">
        <f>D43*'F-5'!$M$19/10</f>
        <v>21.285494966524176</v>
      </c>
      <c r="BE43" s="1552">
        <f t="shared" si="34"/>
        <v>-8.0392503718008257</v>
      </c>
      <c r="BF43" s="1545">
        <f t="shared" si="35"/>
        <v>-164.5566457567615</v>
      </c>
    </row>
    <row r="44" spans="1:58" ht="15.75" customHeight="1">
      <c r="A44" s="803">
        <f t="shared" si="36"/>
        <v>20</v>
      </c>
      <c r="B44" s="799" t="s">
        <v>2243</v>
      </c>
      <c r="C44" s="803" t="s">
        <v>94</v>
      </c>
      <c r="D44" s="1550">
        <f>+'T-1'!O41</f>
        <v>0</v>
      </c>
      <c r="E44" s="1550">
        <f>+'T-7_Ensuing_Year'!E45</f>
        <v>0</v>
      </c>
      <c r="F44" s="1545">
        <f>+'T-1'!M41</f>
        <v>0</v>
      </c>
      <c r="G44" s="1545">
        <f>+'T-1'!N41</f>
        <v>0</v>
      </c>
      <c r="H44" s="1551"/>
      <c r="I44" s="1549">
        <v>150</v>
      </c>
      <c r="J44" s="1553">
        <v>5.05</v>
      </c>
      <c r="K44" s="1549">
        <v>4</v>
      </c>
      <c r="L44" s="1549"/>
      <c r="M44" s="1549"/>
      <c r="N44" s="1549">
        <v>250</v>
      </c>
      <c r="O44" s="1551"/>
      <c r="P44" s="1545" t="e">
        <f>+'T-7_Ensuing_Year'!P45</f>
        <v>#DIV/0!</v>
      </c>
      <c r="Q44" s="1552">
        <f>+'T-7_Ensuing_Year'!Q45</f>
        <v>0</v>
      </c>
      <c r="R44" s="1552">
        <f>+'T-7_Ensuing_Year'!R45</f>
        <v>0</v>
      </c>
      <c r="S44" s="1552">
        <f>+'T-7_Ensuing_Year'!S45</f>
        <v>0</v>
      </c>
      <c r="T44" s="1552">
        <f>+'T-7_Ensuing_Year'!T45</f>
        <v>0</v>
      </c>
      <c r="U44" s="1552">
        <f t="shared" si="23"/>
        <v>0</v>
      </c>
      <c r="V44" s="1553"/>
      <c r="W44" s="1545" t="e">
        <f>+'T-7_Ensuing_Year'!W45</f>
        <v>#DIV/0!</v>
      </c>
      <c r="X44" s="1550">
        <f>+'T-7_Ensuing_Year'!X45</f>
        <v>0</v>
      </c>
      <c r="Y44" s="1552">
        <f>+'T-7_Ensuing_Year'!Y45</f>
        <v>0</v>
      </c>
      <c r="Z44" s="1552">
        <f t="shared" si="24"/>
        <v>0</v>
      </c>
      <c r="AA44" s="1549">
        <v>150</v>
      </c>
      <c r="AB44" s="1553">
        <v>5.05</v>
      </c>
      <c r="AC44" s="1549">
        <v>4</v>
      </c>
      <c r="AD44" s="1549"/>
      <c r="AE44" s="1549"/>
      <c r="AF44" s="1549">
        <v>250</v>
      </c>
      <c r="AG44" s="1552"/>
      <c r="AH44" s="1545" t="e">
        <f t="shared" si="25"/>
        <v>#DIV/0!</v>
      </c>
      <c r="AI44" s="1552">
        <f>+'T-7_Ensuing_Year'!Q45</f>
        <v>0</v>
      </c>
      <c r="AJ44" s="1552">
        <f>+'T-7_Ensuing_Year'!R45</f>
        <v>0</v>
      </c>
      <c r="AK44" s="1552">
        <f>+'T-7_Ensuing_Year'!S45</f>
        <v>0</v>
      </c>
      <c r="AL44" s="1552">
        <f>+'T-7_Ensuing_Year'!T45</f>
        <v>0</v>
      </c>
      <c r="AM44" s="1552">
        <f t="shared" si="26"/>
        <v>0</v>
      </c>
      <c r="AN44" s="1553"/>
      <c r="AO44" s="1545" t="e">
        <f t="shared" si="27"/>
        <v>#DIV/0!</v>
      </c>
      <c r="AP44" s="1550">
        <f>+'T-7_Ensuing_Year'!X45</f>
        <v>0</v>
      </c>
      <c r="AQ44" s="1552">
        <f>+'T-7_Ensuing_Year'!Y45</f>
        <v>0</v>
      </c>
      <c r="AR44" s="1552">
        <f t="shared" si="28"/>
        <v>0</v>
      </c>
      <c r="AS44" s="1552">
        <f t="shared" si="29"/>
        <v>0</v>
      </c>
      <c r="AT44" s="1552">
        <f t="shared" si="30"/>
        <v>0</v>
      </c>
      <c r="AU44" s="1552">
        <f t="shared" si="31"/>
        <v>0</v>
      </c>
      <c r="AV44" s="1552">
        <f t="shared" si="32"/>
        <v>0</v>
      </c>
      <c r="AW44" s="1552"/>
      <c r="AX44" s="1579" t="e">
        <f>W44/'F-5'!$M$19/100</f>
        <v>#DIV/0!</v>
      </c>
      <c r="AY44" s="1579" t="e">
        <f>AO44/'F-5'!$M$19/100</f>
        <v>#DIV/0!</v>
      </c>
      <c r="AZ44" s="1563">
        <v>7.0000000000000007E-2</v>
      </c>
      <c r="BA44" s="1552">
        <f t="shared" si="33"/>
        <v>0</v>
      </c>
      <c r="BB44" s="1552">
        <f t="shared" ref="BB44:BB60" si="37">+AS44+BA44</f>
        <v>0</v>
      </c>
      <c r="BC44" s="1552"/>
      <c r="BD44" s="1552">
        <f>D44*'F-5'!$M$19/10</f>
        <v>0</v>
      </c>
      <c r="BE44" s="1552">
        <f t="shared" si="34"/>
        <v>0</v>
      </c>
      <c r="BF44" s="1545" t="e">
        <f t="shared" si="35"/>
        <v>#DIV/0!</v>
      </c>
    </row>
    <row r="45" spans="1:58" ht="15.75" customHeight="1">
      <c r="A45" s="803">
        <f t="shared" si="36"/>
        <v>21</v>
      </c>
      <c r="B45" s="799" t="s">
        <v>1310</v>
      </c>
      <c r="C45" s="803" t="s">
        <v>94</v>
      </c>
      <c r="D45" s="1550">
        <f>+'T-1'!O42</f>
        <v>1.962</v>
      </c>
      <c r="E45" s="1550">
        <f>+'T-7_Ensuing_Year'!E46</f>
        <v>1.9619999999999999E-2</v>
      </c>
      <c r="F45" s="1545">
        <f>+'T-1'!M42</f>
        <v>5</v>
      </c>
      <c r="G45" s="1545">
        <f>+'T-1'!N42</f>
        <v>1295</v>
      </c>
      <c r="H45" s="1551"/>
      <c r="I45" s="1549">
        <v>250</v>
      </c>
      <c r="J45" s="1553">
        <v>5.05</v>
      </c>
      <c r="K45" s="1549">
        <v>4</v>
      </c>
      <c r="L45" s="1549"/>
      <c r="M45" s="1549"/>
      <c r="N45" s="1549">
        <v>250</v>
      </c>
      <c r="O45" s="1551"/>
      <c r="P45" s="1545">
        <f>+'T-7_Ensuing_Year'!P46</f>
        <v>660.52431192660549</v>
      </c>
      <c r="Q45" s="1552">
        <f>+'T-7_Ensuing_Year'!Q46</f>
        <v>0.31079999999999997</v>
      </c>
      <c r="R45" s="1552">
        <f>+'T-7_Ensuing_Year'!R46</f>
        <v>0.98364870000000004</v>
      </c>
      <c r="S45" s="1552">
        <f>+'T-7_Ensuing_Year'!S46</f>
        <v>0</v>
      </c>
      <c r="T45" s="1552">
        <f>+'T-7_Ensuing_Year'!T46</f>
        <v>1.5E-3</v>
      </c>
      <c r="U45" s="1552">
        <f t="shared" si="23"/>
        <v>1.2959487000000001</v>
      </c>
      <c r="V45" s="1553">
        <v>0.1</v>
      </c>
      <c r="W45" s="1545">
        <f>+'T-7_Ensuing_Year'!W46</f>
        <v>653.52431192660549</v>
      </c>
      <c r="X45" s="1550">
        <f>+'T-7_Ensuing_Year'!X46</f>
        <v>1.3734</v>
      </c>
      <c r="Y45" s="1552">
        <f>+'T-7_Ensuing_Year'!Y46</f>
        <v>1.3734E-2</v>
      </c>
      <c r="Z45" s="1552">
        <f t="shared" si="24"/>
        <v>1.2822147000000002</v>
      </c>
      <c r="AA45" s="1549">
        <v>250</v>
      </c>
      <c r="AB45" s="1553">
        <v>5.05</v>
      </c>
      <c r="AC45" s="1549">
        <v>4</v>
      </c>
      <c r="AD45" s="1549"/>
      <c r="AE45" s="1549"/>
      <c r="AF45" s="1549">
        <v>250</v>
      </c>
      <c r="AG45" s="1552"/>
      <c r="AH45" s="1545">
        <f t="shared" si="25"/>
        <v>660.52431192660549</v>
      </c>
      <c r="AI45" s="1552">
        <f>+'T-7_Ensuing_Year'!Q46</f>
        <v>0.31079999999999997</v>
      </c>
      <c r="AJ45" s="1552">
        <f>+'T-7_Ensuing_Year'!R46</f>
        <v>0.98364870000000004</v>
      </c>
      <c r="AK45" s="1552">
        <f>+'T-7_Ensuing_Year'!S46</f>
        <v>0</v>
      </c>
      <c r="AL45" s="1552">
        <f>+'T-7_Ensuing_Year'!T46</f>
        <v>1.5E-3</v>
      </c>
      <c r="AM45" s="1552">
        <f t="shared" si="26"/>
        <v>1.2959487000000001</v>
      </c>
      <c r="AN45" s="1553">
        <v>0.1</v>
      </c>
      <c r="AO45" s="1545">
        <f t="shared" si="27"/>
        <v>653.52431192660549</v>
      </c>
      <c r="AP45" s="1550">
        <f>+'T-7_Ensuing_Year'!X46</f>
        <v>1.3734</v>
      </c>
      <c r="AQ45" s="1552">
        <f>+'T-7_Ensuing_Year'!Y46</f>
        <v>1.3734E-2</v>
      </c>
      <c r="AR45" s="1552">
        <f t="shared" si="28"/>
        <v>1.2822147000000002</v>
      </c>
      <c r="AS45" s="1552">
        <f t="shared" si="29"/>
        <v>1.2822147000000002</v>
      </c>
      <c r="AT45" s="1552">
        <f t="shared" si="30"/>
        <v>0</v>
      </c>
      <c r="AU45" s="1552">
        <f t="shared" si="31"/>
        <v>0</v>
      </c>
      <c r="AV45" s="1552">
        <f t="shared" si="32"/>
        <v>0</v>
      </c>
      <c r="AW45" s="1552"/>
      <c r="AX45" s="1579">
        <f>W45/'F-5'!$M$19/100</f>
        <v>1.4999546303750324</v>
      </c>
      <c r="AY45" s="1579">
        <f>AO45/'F-5'!$M$19/100</f>
        <v>1.4999546303750324</v>
      </c>
      <c r="AZ45" s="1565"/>
      <c r="BA45" s="1552"/>
      <c r="BB45" s="1552">
        <f t="shared" si="37"/>
        <v>1.2822147000000002</v>
      </c>
      <c r="BC45" s="1552"/>
      <c r="BD45" s="1552">
        <f>D45*'F-5'!$M$19/10</f>
        <v>0.85483565571540576</v>
      </c>
      <c r="BE45" s="1552">
        <f t="shared" si="34"/>
        <v>-0.42737904428459439</v>
      </c>
      <c r="BF45" s="1545">
        <f t="shared" si="35"/>
        <v>-217.82825906452314</v>
      </c>
    </row>
    <row r="46" spans="1:58" ht="15.75" customHeight="1">
      <c r="A46" s="803">
        <f t="shared" si="36"/>
        <v>22</v>
      </c>
      <c r="B46" s="799" t="s">
        <v>442</v>
      </c>
      <c r="C46" s="803" t="s">
        <v>94</v>
      </c>
      <c r="D46" s="1550">
        <f>+'T-1'!O43</f>
        <v>234.98699999999999</v>
      </c>
      <c r="E46" s="1550">
        <f>+'T-7_Ensuing_Year'!E47</f>
        <v>29.373374999999999</v>
      </c>
      <c r="F46" s="1545">
        <f>+'T-1'!M43</f>
        <v>286</v>
      </c>
      <c r="G46" s="1545">
        <f>+'T-1'!N43</f>
        <v>159734</v>
      </c>
      <c r="H46" s="1551"/>
      <c r="I46" s="1549">
        <v>250</v>
      </c>
      <c r="J46" s="1553">
        <v>5.05</v>
      </c>
      <c r="K46" s="1549">
        <v>4</v>
      </c>
      <c r="L46" s="1549"/>
      <c r="M46" s="1549"/>
      <c r="N46" s="1549">
        <v>250</v>
      </c>
      <c r="O46" s="1551"/>
      <c r="P46" s="1545">
        <f>+'T-7_Ensuing_Year'!P47</f>
        <v>652.18174718175908</v>
      </c>
      <c r="Q46" s="1552">
        <f>+'T-7_Ensuing_Year'!Q47</f>
        <v>38.33616</v>
      </c>
      <c r="R46" s="1552">
        <f>+'T-7_Ensuing_Year'!R47</f>
        <v>114.832272225</v>
      </c>
      <c r="S46" s="1552">
        <f>+'T-7_Ensuing_Year'!S47</f>
        <v>0</v>
      </c>
      <c r="T46" s="1552">
        <f>+'T-7_Ensuing_Year'!T47</f>
        <v>8.5800000000000001E-2</v>
      </c>
      <c r="U46" s="1552">
        <f t="shared" si="23"/>
        <v>153.25423222500001</v>
      </c>
      <c r="V46" s="1553"/>
      <c r="W46" s="1545">
        <f>+'T-7_Ensuing_Year'!W47</f>
        <v>647.61647495148668</v>
      </c>
      <c r="X46" s="1550">
        <f>+'T-7_Ensuing_Year'!X47</f>
        <v>0</v>
      </c>
      <c r="Y46" s="1552">
        <f>+'T-7_Ensuing_Year'!Y47</f>
        <v>1.0727796255750002</v>
      </c>
      <c r="Z46" s="1552">
        <f t="shared" si="24"/>
        <v>152.181452599425</v>
      </c>
      <c r="AA46" s="1549">
        <v>250</v>
      </c>
      <c r="AB46" s="1553">
        <v>5.05</v>
      </c>
      <c r="AC46" s="1549">
        <v>4</v>
      </c>
      <c r="AD46" s="1549"/>
      <c r="AE46" s="1549"/>
      <c r="AF46" s="1549">
        <v>250</v>
      </c>
      <c r="AG46" s="1552"/>
      <c r="AH46" s="1545">
        <f t="shared" si="25"/>
        <v>652.18174718175908</v>
      </c>
      <c r="AI46" s="1552">
        <f>+'T-7_Ensuing_Year'!Q47</f>
        <v>38.33616</v>
      </c>
      <c r="AJ46" s="1552">
        <f>+'T-7_Ensuing_Year'!R47</f>
        <v>114.832272225</v>
      </c>
      <c r="AK46" s="1552">
        <f>+'T-7_Ensuing_Year'!S47</f>
        <v>0</v>
      </c>
      <c r="AL46" s="1552">
        <f>+'T-7_Ensuing_Year'!T47</f>
        <v>8.5800000000000001E-2</v>
      </c>
      <c r="AM46" s="1552">
        <f t="shared" si="26"/>
        <v>153.25423222500001</v>
      </c>
      <c r="AN46" s="1553"/>
      <c r="AO46" s="1545">
        <f t="shared" si="27"/>
        <v>647.61647495148668</v>
      </c>
      <c r="AP46" s="1550">
        <f>+'T-7_Ensuing_Year'!X47</f>
        <v>0</v>
      </c>
      <c r="AQ46" s="1552">
        <f>+'T-7_Ensuing_Year'!Y47</f>
        <v>1.0727796255750002</v>
      </c>
      <c r="AR46" s="1552">
        <f t="shared" si="28"/>
        <v>152.181452599425</v>
      </c>
      <c r="AS46" s="1552">
        <f t="shared" si="29"/>
        <v>152.181452599425</v>
      </c>
      <c r="AT46" s="1552">
        <f t="shared" si="30"/>
        <v>0</v>
      </c>
      <c r="AU46" s="1552">
        <f t="shared" si="31"/>
        <v>0</v>
      </c>
      <c r="AV46" s="1552">
        <f t="shared" si="32"/>
        <v>0</v>
      </c>
      <c r="AW46" s="1552"/>
      <c r="AX46" s="1579">
        <f>W46/'F-5'!$M$19/100</f>
        <v>1.4863950928572829</v>
      </c>
      <c r="AY46" s="1579">
        <f>AO46/'F-5'!$M$19/100</f>
        <v>1.4863950928572829</v>
      </c>
      <c r="AZ46" s="1563">
        <v>7.0000000000000007E-2</v>
      </c>
      <c r="BA46" s="1552">
        <f>+AJ46*AZ46</f>
        <v>8.0382590557500002</v>
      </c>
      <c r="BB46" s="1552">
        <f t="shared" si="37"/>
        <v>160.21971165517499</v>
      </c>
      <c r="BC46" s="1552"/>
      <c r="BD46" s="1552">
        <f>D46*'F-5'!$M$19/10</f>
        <v>102.38290837390215</v>
      </c>
      <c r="BE46" s="1552">
        <f t="shared" si="34"/>
        <v>-49.798544225522846</v>
      </c>
      <c r="BF46" s="1545">
        <f t="shared" si="35"/>
        <v>-211.9204220894043</v>
      </c>
    </row>
    <row r="47" spans="1:58" ht="15.75" customHeight="1">
      <c r="A47" s="803">
        <f t="shared" si="36"/>
        <v>23</v>
      </c>
      <c r="B47" s="799" t="s">
        <v>445</v>
      </c>
      <c r="C47" s="803" t="s">
        <v>94</v>
      </c>
      <c r="D47" s="1550">
        <f>+'T-1'!O44</f>
        <v>69.388999999999996</v>
      </c>
      <c r="E47" s="1550">
        <f>+'T-7_Ensuing_Year'!E48</f>
        <v>13.877800000000001</v>
      </c>
      <c r="F47" s="1545">
        <f>+'T-1'!M44</f>
        <v>1</v>
      </c>
      <c r="G47" s="1545">
        <f>+'T-1'!N44</f>
        <v>10700</v>
      </c>
      <c r="H47" s="1551"/>
      <c r="I47" s="1549">
        <v>250</v>
      </c>
      <c r="J47" s="1553">
        <v>5.05</v>
      </c>
      <c r="K47" s="1549">
        <v>4</v>
      </c>
      <c r="L47" s="1549"/>
      <c r="M47" s="1549"/>
      <c r="N47" s="1549">
        <v>250</v>
      </c>
      <c r="O47" s="1551"/>
      <c r="P47" s="1545">
        <f>+'T-7_Ensuing_Year'!P48</f>
        <v>518.16307123607498</v>
      </c>
      <c r="Q47" s="1552">
        <f>+'T-7_Ensuing_Year'!Q48</f>
        <v>2.5680000000000001</v>
      </c>
      <c r="R47" s="1552">
        <f>+'T-7_Ensuing_Year'!R48</f>
        <v>33.386517350000005</v>
      </c>
      <c r="S47" s="1552">
        <f>+'T-7_Ensuing_Year'!S48</f>
        <v>0</v>
      </c>
      <c r="T47" s="1552">
        <f>+'T-7_Ensuing_Year'!T48</f>
        <v>2.9999999999999997E-4</v>
      </c>
      <c r="U47" s="1552">
        <f t="shared" si="23"/>
        <v>35.954817350000006</v>
      </c>
      <c r="V47" s="1553"/>
      <c r="W47" s="1545">
        <f>+'T-7_Ensuing_Year'!W48</f>
        <v>512.98144052371424</v>
      </c>
      <c r="X47" s="1550">
        <f>+'T-7_Ensuing_Year'!X48</f>
        <v>0</v>
      </c>
      <c r="Y47" s="1552">
        <f>+'T-7_Ensuing_Year'!Y48</f>
        <v>0.35954817350000007</v>
      </c>
      <c r="Z47" s="1552">
        <f t="shared" si="24"/>
        <v>35.595269176500004</v>
      </c>
      <c r="AA47" s="1549">
        <v>250</v>
      </c>
      <c r="AB47" s="1553">
        <v>5.05</v>
      </c>
      <c r="AC47" s="1549">
        <v>4</v>
      </c>
      <c r="AD47" s="1549"/>
      <c r="AE47" s="1549"/>
      <c r="AF47" s="1549">
        <v>250</v>
      </c>
      <c r="AG47" s="1552"/>
      <c r="AH47" s="1545">
        <f t="shared" si="25"/>
        <v>518.16307123607498</v>
      </c>
      <c r="AI47" s="1552">
        <f>+'T-7_Ensuing_Year'!Q48</f>
        <v>2.5680000000000001</v>
      </c>
      <c r="AJ47" s="1552">
        <f>+'T-7_Ensuing_Year'!R48</f>
        <v>33.386517350000005</v>
      </c>
      <c r="AK47" s="1552">
        <f>+'T-7_Ensuing_Year'!S48</f>
        <v>0</v>
      </c>
      <c r="AL47" s="1552">
        <f>+'T-7_Ensuing_Year'!T48</f>
        <v>2.9999999999999997E-4</v>
      </c>
      <c r="AM47" s="1552">
        <f t="shared" si="26"/>
        <v>35.954817350000006</v>
      </c>
      <c r="AN47" s="1553"/>
      <c r="AO47" s="1545">
        <f t="shared" si="27"/>
        <v>512.98144052371424</v>
      </c>
      <c r="AP47" s="1550">
        <f>+'T-7_Ensuing_Year'!X48</f>
        <v>0</v>
      </c>
      <c r="AQ47" s="1552">
        <f>+'T-7_Ensuing_Year'!Y48</f>
        <v>0.35954817350000007</v>
      </c>
      <c r="AR47" s="1552">
        <f t="shared" si="28"/>
        <v>35.595269176500004</v>
      </c>
      <c r="AS47" s="1552">
        <f t="shared" si="29"/>
        <v>35.595269176500004</v>
      </c>
      <c r="AT47" s="1552">
        <f t="shared" si="30"/>
        <v>0</v>
      </c>
      <c r="AU47" s="1552">
        <f t="shared" si="31"/>
        <v>0</v>
      </c>
      <c r="AV47" s="1552">
        <f t="shared" si="32"/>
        <v>0</v>
      </c>
      <c r="AW47" s="1552"/>
      <c r="AX47" s="1579">
        <f>W47/'F-5'!$M$19/100</f>
        <v>1.1773837223310724</v>
      </c>
      <c r="AY47" s="1579">
        <f>AO47/'F-5'!$M$19/100</f>
        <v>1.1773837223310724</v>
      </c>
      <c r="AZ47" s="1563">
        <v>7.0000000000000007E-2</v>
      </c>
      <c r="BA47" s="1552">
        <f>+AJ47*AZ47</f>
        <v>2.3370562145000005</v>
      </c>
      <c r="BB47" s="1552">
        <f t="shared" si="37"/>
        <v>37.932325391000006</v>
      </c>
      <c r="BC47" s="1552"/>
      <c r="BD47" s="1552">
        <f>D47*'F-5'!$M$19/10</f>
        <v>30.232513412047034</v>
      </c>
      <c r="BE47" s="1552">
        <f t="shared" si="34"/>
        <v>-5.3627557644529702</v>
      </c>
      <c r="BF47" s="1545">
        <f t="shared" si="35"/>
        <v>-77.285387661631816</v>
      </c>
    </row>
    <row r="48" spans="1:58" ht="15.75" customHeight="1">
      <c r="A48" s="803">
        <f t="shared" si="36"/>
        <v>24</v>
      </c>
      <c r="B48" s="799" t="s">
        <v>257</v>
      </c>
      <c r="C48" s="803" t="s">
        <v>94</v>
      </c>
      <c r="D48" s="1550">
        <f>+'T-1'!O45</f>
        <v>0</v>
      </c>
      <c r="E48" s="1550">
        <f>+'T-7_Ensuing_Year'!E49</f>
        <v>0</v>
      </c>
      <c r="F48" s="1545">
        <f>+'T-1'!M45</f>
        <v>0</v>
      </c>
      <c r="G48" s="1545">
        <f>+'T-1'!N45</f>
        <v>0</v>
      </c>
      <c r="H48" s="1551"/>
      <c r="I48" s="1549">
        <v>250</v>
      </c>
      <c r="J48" s="1553">
        <v>5.05</v>
      </c>
      <c r="K48" s="1549">
        <v>4</v>
      </c>
      <c r="L48" s="1549"/>
      <c r="M48" s="1549"/>
      <c r="N48" s="1549">
        <v>250</v>
      </c>
      <c r="O48" s="1551"/>
      <c r="P48" s="1545" t="e">
        <f>+'T-7_Ensuing_Year'!P49</f>
        <v>#DIV/0!</v>
      </c>
      <c r="Q48" s="1552">
        <f>+'T-7_Ensuing_Year'!Q49</f>
        <v>0</v>
      </c>
      <c r="R48" s="1552">
        <f>+'T-7_Ensuing_Year'!R49</f>
        <v>0</v>
      </c>
      <c r="S48" s="1552">
        <f>+'T-7_Ensuing_Year'!S49</f>
        <v>0</v>
      </c>
      <c r="T48" s="1552">
        <f>+'T-7_Ensuing_Year'!T49</f>
        <v>0</v>
      </c>
      <c r="U48" s="1552">
        <f t="shared" si="23"/>
        <v>0</v>
      </c>
      <c r="V48" s="1553"/>
      <c r="W48" s="1545" t="e">
        <f>+'T-7_Ensuing_Year'!W49</f>
        <v>#DIV/0!</v>
      </c>
      <c r="X48" s="1550">
        <f>+'T-7_Ensuing_Year'!X49</f>
        <v>0</v>
      </c>
      <c r="Y48" s="1552">
        <f>+'T-7_Ensuing_Year'!Y49</f>
        <v>0</v>
      </c>
      <c r="Z48" s="1552">
        <f t="shared" si="24"/>
        <v>0</v>
      </c>
      <c r="AA48" s="1549">
        <v>250</v>
      </c>
      <c r="AB48" s="1553">
        <v>5.05</v>
      </c>
      <c r="AC48" s="1549">
        <v>4</v>
      </c>
      <c r="AD48" s="1549"/>
      <c r="AE48" s="1549"/>
      <c r="AF48" s="1549">
        <v>250</v>
      </c>
      <c r="AG48" s="1552"/>
      <c r="AH48" s="1545" t="e">
        <f t="shared" si="25"/>
        <v>#DIV/0!</v>
      </c>
      <c r="AI48" s="1552">
        <f>+'T-7_Ensuing_Year'!Q49</f>
        <v>0</v>
      </c>
      <c r="AJ48" s="1552">
        <f>+'T-7_Ensuing_Year'!R49</f>
        <v>0</v>
      </c>
      <c r="AK48" s="1552">
        <f>+'T-7_Ensuing_Year'!S49</f>
        <v>0</v>
      </c>
      <c r="AL48" s="1552">
        <f>+'T-7_Ensuing_Year'!T49</f>
        <v>0</v>
      </c>
      <c r="AM48" s="1552">
        <f t="shared" si="26"/>
        <v>0</v>
      </c>
      <c r="AN48" s="1553"/>
      <c r="AO48" s="1545" t="e">
        <f t="shared" si="27"/>
        <v>#DIV/0!</v>
      </c>
      <c r="AP48" s="1550">
        <f>+'T-7_Ensuing_Year'!X49</f>
        <v>0</v>
      </c>
      <c r="AQ48" s="1552">
        <f>+'T-7_Ensuing_Year'!Y49</f>
        <v>0</v>
      </c>
      <c r="AR48" s="1552">
        <f t="shared" si="28"/>
        <v>0</v>
      </c>
      <c r="AS48" s="1552">
        <f t="shared" si="29"/>
        <v>0</v>
      </c>
      <c r="AT48" s="1552">
        <f t="shared" si="30"/>
        <v>0</v>
      </c>
      <c r="AU48" s="1552">
        <f t="shared" si="31"/>
        <v>0</v>
      </c>
      <c r="AV48" s="1552">
        <f t="shared" si="32"/>
        <v>0</v>
      </c>
      <c r="AW48" s="1552"/>
      <c r="AX48" s="1579" t="e">
        <f>W48/'F-5'!$M$19/100</f>
        <v>#DIV/0!</v>
      </c>
      <c r="AY48" s="1579" t="e">
        <f>AO48/'F-5'!$M$19/100</f>
        <v>#DIV/0!</v>
      </c>
      <c r="AZ48" s="1563">
        <v>7.0000000000000007E-2</v>
      </c>
      <c r="BA48" s="1552">
        <f>+AJ48*AZ48</f>
        <v>0</v>
      </c>
      <c r="BB48" s="1552">
        <f t="shared" si="37"/>
        <v>0</v>
      </c>
      <c r="BC48" s="1552"/>
      <c r="BD48" s="1552">
        <f>D48*'F-5'!$M$19/10</f>
        <v>0</v>
      </c>
      <c r="BE48" s="1552">
        <f t="shared" si="34"/>
        <v>0</v>
      </c>
      <c r="BF48" s="1545" t="e">
        <f t="shared" si="35"/>
        <v>#DIV/0!</v>
      </c>
    </row>
    <row r="49" spans="1:58" ht="15.75" customHeight="1">
      <c r="A49" s="803">
        <f t="shared" si="36"/>
        <v>25</v>
      </c>
      <c r="B49" s="799" t="s">
        <v>443</v>
      </c>
      <c r="C49" s="803" t="s">
        <v>94</v>
      </c>
      <c r="D49" s="1550">
        <f>+'T-1'!O46</f>
        <v>0</v>
      </c>
      <c r="E49" s="1550">
        <f>+'T-7_Ensuing_Year'!E50</f>
        <v>0</v>
      </c>
      <c r="F49" s="1545">
        <f>+'T-1'!M46</f>
        <v>0</v>
      </c>
      <c r="G49" s="1545">
        <f>+'T-1'!N46</f>
        <v>0</v>
      </c>
      <c r="H49" s="1551"/>
      <c r="I49" s="1549">
        <v>250</v>
      </c>
      <c r="J49" s="1553">
        <v>5.05</v>
      </c>
      <c r="K49" s="1549">
        <v>4</v>
      </c>
      <c r="L49" s="1566"/>
      <c r="M49" s="1566"/>
      <c r="N49" s="1549">
        <v>250</v>
      </c>
      <c r="O49" s="1551"/>
      <c r="P49" s="1545" t="e">
        <f>+'T-7_Ensuing_Year'!P50</f>
        <v>#DIV/0!</v>
      </c>
      <c r="Q49" s="1552">
        <f>+'T-7_Ensuing_Year'!Q50</f>
        <v>0</v>
      </c>
      <c r="R49" s="1552">
        <f>+'T-7_Ensuing_Year'!R50</f>
        <v>0</v>
      </c>
      <c r="S49" s="1552">
        <f>+'T-7_Ensuing_Year'!S50</f>
        <v>0</v>
      </c>
      <c r="T49" s="1552">
        <f>+'T-7_Ensuing_Year'!T50</f>
        <v>0</v>
      </c>
      <c r="U49" s="1552">
        <f t="shared" si="23"/>
        <v>0</v>
      </c>
      <c r="V49" s="1553"/>
      <c r="W49" s="1545" t="e">
        <f>+'T-7_Ensuing_Year'!W50</f>
        <v>#DIV/0!</v>
      </c>
      <c r="X49" s="1550">
        <f>+'T-7_Ensuing_Year'!X50</f>
        <v>0</v>
      </c>
      <c r="Y49" s="1552">
        <f>+'T-7_Ensuing_Year'!Y50</f>
        <v>0</v>
      </c>
      <c r="Z49" s="1552">
        <f t="shared" si="24"/>
        <v>0</v>
      </c>
      <c r="AA49" s="1549">
        <v>250</v>
      </c>
      <c r="AB49" s="1553">
        <v>5.05</v>
      </c>
      <c r="AC49" s="1549">
        <v>4</v>
      </c>
      <c r="AD49" s="1566"/>
      <c r="AE49" s="1566"/>
      <c r="AF49" s="1549">
        <v>250</v>
      </c>
      <c r="AG49" s="1551"/>
      <c r="AH49" s="1545" t="e">
        <f t="shared" si="25"/>
        <v>#DIV/0!</v>
      </c>
      <c r="AI49" s="1552">
        <f>+'T-7_Ensuing_Year'!Q50</f>
        <v>0</v>
      </c>
      <c r="AJ49" s="1552">
        <f>+'T-7_Ensuing_Year'!R50</f>
        <v>0</v>
      </c>
      <c r="AK49" s="1552">
        <f>+'T-7_Ensuing_Year'!S50</f>
        <v>0</v>
      </c>
      <c r="AL49" s="1552">
        <f>+'T-7_Ensuing_Year'!T50</f>
        <v>0</v>
      </c>
      <c r="AM49" s="1552">
        <f t="shared" si="26"/>
        <v>0</v>
      </c>
      <c r="AN49" s="1553"/>
      <c r="AO49" s="1545" t="e">
        <f t="shared" si="27"/>
        <v>#DIV/0!</v>
      </c>
      <c r="AP49" s="1550">
        <f>+'T-7_Ensuing_Year'!X50</f>
        <v>0</v>
      </c>
      <c r="AQ49" s="1552">
        <f>+'T-7_Ensuing_Year'!Y50</f>
        <v>0</v>
      </c>
      <c r="AR49" s="1552">
        <f t="shared" si="28"/>
        <v>0</v>
      </c>
      <c r="AS49" s="1552">
        <f t="shared" si="29"/>
        <v>0</v>
      </c>
      <c r="AT49" s="1552">
        <f t="shared" si="30"/>
        <v>0</v>
      </c>
      <c r="AU49" s="1552">
        <f t="shared" si="31"/>
        <v>0</v>
      </c>
      <c r="AV49" s="1552">
        <f t="shared" si="32"/>
        <v>0</v>
      </c>
      <c r="AW49" s="1551"/>
      <c r="AX49" s="1579" t="e">
        <f>W49/'F-5'!$M$19/100</f>
        <v>#DIV/0!</v>
      </c>
      <c r="AY49" s="1579" t="e">
        <f>AO49/'F-5'!$M$19/100</f>
        <v>#DIV/0!</v>
      </c>
      <c r="AZ49" s="1567"/>
      <c r="BA49" s="1551"/>
      <c r="BB49" s="1552">
        <f t="shared" si="37"/>
        <v>0</v>
      </c>
      <c r="BC49" s="1551"/>
      <c r="BD49" s="1552">
        <f>D49*'F-5'!$M$19/10</f>
        <v>0</v>
      </c>
      <c r="BE49" s="1552">
        <f t="shared" si="34"/>
        <v>0</v>
      </c>
      <c r="BF49" s="1545" t="e">
        <f t="shared" si="35"/>
        <v>#DIV/0!</v>
      </c>
    </row>
    <row r="50" spans="1:58" ht="15.75" customHeight="1">
      <c r="A50" s="803">
        <f t="shared" si="36"/>
        <v>26</v>
      </c>
      <c r="B50" s="799" t="s">
        <v>2242</v>
      </c>
      <c r="C50" s="803"/>
      <c r="D50" s="1550">
        <f>+'T-1'!O47</f>
        <v>0.38700000000000001</v>
      </c>
      <c r="E50" s="1550">
        <f>+'T-7_Ensuing_Year'!E51</f>
        <v>0</v>
      </c>
      <c r="F50" s="1545">
        <f>+'T-1'!M47</f>
        <v>1</v>
      </c>
      <c r="G50" s="1545">
        <f>+'T-1'!N47</f>
        <v>1600</v>
      </c>
      <c r="H50" s="1551"/>
      <c r="I50" s="1549"/>
      <c r="J50" s="1553">
        <v>7</v>
      </c>
      <c r="K50" s="1549">
        <v>4</v>
      </c>
      <c r="L50" s="1549"/>
      <c r="M50" s="1549"/>
      <c r="N50" s="1549">
        <v>250</v>
      </c>
      <c r="O50" s="1552"/>
      <c r="P50" s="1545">
        <f>+'T-7_Ensuing_Year'!P51</f>
        <v>700.77519379844978</v>
      </c>
      <c r="Q50" s="1552">
        <f>+'T-7_Ensuing_Year'!Q51</f>
        <v>0</v>
      </c>
      <c r="R50" s="1552">
        <f>+'T-7_Ensuing_Year'!R51</f>
        <v>0.27090000000000003</v>
      </c>
      <c r="S50" s="1552">
        <f>+'T-7_Ensuing_Year'!S51</f>
        <v>0</v>
      </c>
      <c r="T50" s="1552">
        <f>+'T-7_Ensuing_Year'!T51</f>
        <v>2.9999999999999997E-4</v>
      </c>
      <c r="U50" s="1552">
        <f t="shared" si="23"/>
        <v>0.27120000000000005</v>
      </c>
      <c r="V50" s="1553"/>
      <c r="W50" s="1545">
        <f>+'T-7_Ensuing_Year'!W51</f>
        <v>700.77519379844978</v>
      </c>
      <c r="X50" s="1550">
        <f>+'T-7_Ensuing_Year'!X51</f>
        <v>0</v>
      </c>
      <c r="Y50" s="1552">
        <f>+'T-7_Ensuing_Year'!Y51</f>
        <v>0</v>
      </c>
      <c r="Z50" s="1552">
        <f t="shared" si="24"/>
        <v>0.27120000000000005</v>
      </c>
      <c r="AA50" s="1549"/>
      <c r="AB50" s="1553">
        <v>7</v>
      </c>
      <c r="AC50" s="1549">
        <v>4</v>
      </c>
      <c r="AD50" s="1549"/>
      <c r="AE50" s="1549"/>
      <c r="AF50" s="1549">
        <v>250</v>
      </c>
      <c r="AG50" s="1552"/>
      <c r="AH50" s="1545">
        <f t="shared" si="25"/>
        <v>700.77519379844978</v>
      </c>
      <c r="AI50" s="1552">
        <f>+'T-7_Ensuing_Year'!Q51</f>
        <v>0</v>
      </c>
      <c r="AJ50" s="1552">
        <f>+'T-7_Ensuing_Year'!R51</f>
        <v>0.27090000000000003</v>
      </c>
      <c r="AK50" s="1552">
        <f>+'T-7_Ensuing_Year'!S51</f>
        <v>0</v>
      </c>
      <c r="AL50" s="1552">
        <f>+'T-7_Ensuing_Year'!T51</f>
        <v>2.9999999999999997E-4</v>
      </c>
      <c r="AM50" s="1552">
        <f t="shared" si="26"/>
        <v>0.27120000000000005</v>
      </c>
      <c r="AN50" s="1553"/>
      <c r="AO50" s="1545">
        <f t="shared" si="27"/>
        <v>700.77519379844978</v>
      </c>
      <c r="AP50" s="1550">
        <f>+'T-7_Ensuing_Year'!X51</f>
        <v>0</v>
      </c>
      <c r="AQ50" s="1552">
        <f>+'T-7_Ensuing_Year'!Y51</f>
        <v>0</v>
      </c>
      <c r="AR50" s="1552">
        <f t="shared" si="28"/>
        <v>0.27120000000000005</v>
      </c>
      <c r="AS50" s="1552">
        <f t="shared" si="29"/>
        <v>0.27120000000000005</v>
      </c>
      <c r="AT50" s="1552">
        <f t="shared" si="30"/>
        <v>0</v>
      </c>
      <c r="AU50" s="1552">
        <f t="shared" si="31"/>
        <v>0</v>
      </c>
      <c r="AV50" s="1552">
        <f t="shared" si="32"/>
        <v>0</v>
      </c>
      <c r="AW50" s="1552"/>
      <c r="AX50" s="1579">
        <f>W50/'F-5'!$M$19/100</f>
        <v>1.6084038154467215</v>
      </c>
      <c r="AY50" s="1579">
        <f>AO50/'F-5'!$M$19/100</f>
        <v>1.6084038154467215</v>
      </c>
      <c r="AZ50" s="1568">
        <v>7.0000000000000007E-2</v>
      </c>
      <c r="BA50" s="1552">
        <f>+AJ50*AZ50</f>
        <v>1.8963000000000004E-2</v>
      </c>
      <c r="BB50" s="1552">
        <f t="shared" si="37"/>
        <v>0.29016300000000006</v>
      </c>
      <c r="BC50" s="1552"/>
      <c r="BD50" s="1552">
        <f>D50*'F-5'!$M$19/10</f>
        <v>0.16861437245762592</v>
      </c>
      <c r="BE50" s="1552">
        <f t="shared" si="34"/>
        <v>-0.10258562754237413</v>
      </c>
      <c r="BF50" s="1545">
        <f t="shared" si="35"/>
        <v>-265.07914093636725</v>
      </c>
    </row>
    <row r="51" spans="1:58" ht="15.75" customHeight="1">
      <c r="A51" s="803">
        <f t="shared" si="36"/>
        <v>27</v>
      </c>
      <c r="B51" s="799" t="s">
        <v>258</v>
      </c>
      <c r="C51" s="803" t="s">
        <v>94</v>
      </c>
      <c r="D51" s="1550">
        <f>+'T-1'!O48</f>
        <v>0</v>
      </c>
      <c r="E51" s="1550">
        <f>+'T-7_Ensuing_Year'!E52</f>
        <v>0</v>
      </c>
      <c r="F51" s="1545">
        <f>+'T-1'!M48</f>
        <v>0</v>
      </c>
      <c r="G51" s="1545">
        <f>+'T-1'!N48</f>
        <v>0</v>
      </c>
      <c r="H51" s="1551"/>
      <c r="I51" s="1549"/>
      <c r="J51" s="1553">
        <v>4.5</v>
      </c>
      <c r="K51" s="1549"/>
      <c r="L51" s="1549"/>
      <c r="M51" s="1549"/>
      <c r="N51" s="1549"/>
      <c r="O51" s="1552"/>
      <c r="P51" s="1545" t="e">
        <f>+'T-7_Ensuing_Year'!P52</f>
        <v>#DIV/0!</v>
      </c>
      <c r="Q51" s="1552">
        <f>+'T-7_Ensuing_Year'!Q52</f>
        <v>0</v>
      </c>
      <c r="R51" s="1552">
        <f>+'T-7_Ensuing_Year'!R52</f>
        <v>0</v>
      </c>
      <c r="S51" s="1552">
        <f>+'T-7_Ensuing_Year'!S52</f>
        <v>0</v>
      </c>
      <c r="T51" s="1552">
        <f>+'T-7_Ensuing_Year'!T52</f>
        <v>0</v>
      </c>
      <c r="U51" s="1552">
        <f t="shared" si="23"/>
        <v>0</v>
      </c>
      <c r="V51" s="1553"/>
      <c r="W51" s="1545" t="e">
        <f>+'T-7_Ensuing_Year'!W52</f>
        <v>#DIV/0!</v>
      </c>
      <c r="X51" s="1550">
        <f>+'T-7_Ensuing_Year'!X52</f>
        <v>0</v>
      </c>
      <c r="Y51" s="1552">
        <f>+'T-7_Ensuing_Year'!Y52</f>
        <v>0</v>
      </c>
      <c r="Z51" s="1552">
        <f t="shared" si="24"/>
        <v>0</v>
      </c>
      <c r="AA51" s="1549"/>
      <c r="AB51" s="1553">
        <v>4.5</v>
      </c>
      <c r="AC51" s="1549"/>
      <c r="AD51" s="1549"/>
      <c r="AE51" s="1549"/>
      <c r="AF51" s="1549"/>
      <c r="AG51" s="1552"/>
      <c r="AH51" s="1545" t="e">
        <f t="shared" si="25"/>
        <v>#DIV/0!</v>
      </c>
      <c r="AI51" s="1552">
        <f>+'T-7_Ensuing_Year'!Q52</f>
        <v>0</v>
      </c>
      <c r="AJ51" s="1552">
        <f>+'T-7_Ensuing_Year'!R52</f>
        <v>0</v>
      </c>
      <c r="AK51" s="1552">
        <f>+'T-7_Ensuing_Year'!S52</f>
        <v>0</v>
      </c>
      <c r="AL51" s="1552">
        <f>+'T-7_Ensuing_Year'!T52</f>
        <v>0</v>
      </c>
      <c r="AM51" s="1552">
        <f t="shared" si="26"/>
        <v>0</v>
      </c>
      <c r="AN51" s="1553"/>
      <c r="AO51" s="1545" t="e">
        <f t="shared" si="27"/>
        <v>#DIV/0!</v>
      </c>
      <c r="AP51" s="1550">
        <f>+'T-7_Ensuing_Year'!X52</f>
        <v>0</v>
      </c>
      <c r="AQ51" s="1552">
        <f>+'T-7_Ensuing_Year'!Y52</f>
        <v>0</v>
      </c>
      <c r="AR51" s="1552">
        <f t="shared" si="28"/>
        <v>0</v>
      </c>
      <c r="AS51" s="1552">
        <f t="shared" si="29"/>
        <v>0</v>
      </c>
      <c r="AT51" s="1552">
        <f t="shared" si="30"/>
        <v>0</v>
      </c>
      <c r="AU51" s="1552">
        <f t="shared" si="31"/>
        <v>0</v>
      </c>
      <c r="AV51" s="1552">
        <f t="shared" si="32"/>
        <v>0</v>
      </c>
      <c r="AW51" s="1552"/>
      <c r="AX51" s="1579" t="e">
        <f>W51/'F-5'!$M$19/100</f>
        <v>#DIV/0!</v>
      </c>
      <c r="AY51" s="1579" t="e">
        <f>AO51/'F-5'!$M$19/100</f>
        <v>#DIV/0!</v>
      </c>
      <c r="AZ51" s="1568">
        <v>7.0000000000000007E-2</v>
      </c>
      <c r="BA51" s="1552">
        <f>+AJ51*AZ51</f>
        <v>0</v>
      </c>
      <c r="BB51" s="1552">
        <f t="shared" si="37"/>
        <v>0</v>
      </c>
      <c r="BC51" s="1552"/>
      <c r="BD51" s="1552">
        <f>D51*'F-5'!$M$19/10</f>
        <v>0</v>
      </c>
      <c r="BE51" s="1552">
        <f t="shared" si="34"/>
        <v>0</v>
      </c>
      <c r="BF51" s="1545" t="e">
        <f t="shared" si="35"/>
        <v>#DIV/0!</v>
      </c>
    </row>
    <row r="52" spans="1:58" ht="15.75" customHeight="1">
      <c r="A52" s="803"/>
      <c r="B52" s="806" t="s">
        <v>2241</v>
      </c>
      <c r="C52" s="803"/>
      <c r="D52" s="1560">
        <f>SUM(D37:D51)</f>
        <v>390.72200000000004</v>
      </c>
      <c r="E52" s="1560">
        <f>SUM(E37:E51)</f>
        <v>46.133204999999997</v>
      </c>
      <c r="F52" s="1546">
        <f>SUM(F37:F51)</f>
        <v>422</v>
      </c>
      <c r="G52" s="1546">
        <f>SUM(G37:G51)</f>
        <v>211401</v>
      </c>
      <c r="H52" s="1551"/>
      <c r="I52" s="1549"/>
      <c r="J52" s="1553"/>
      <c r="K52" s="1549"/>
      <c r="L52" s="1549"/>
      <c r="M52" s="1549"/>
      <c r="N52" s="1549"/>
      <c r="O52" s="1552"/>
      <c r="P52" s="1545">
        <f>+'T-7_Ensuing_Year'!P53</f>
        <v>596.88106998070236</v>
      </c>
      <c r="Q52" s="1557">
        <f>SUM(Q36:Q51)</f>
        <v>47.734771199999997</v>
      </c>
      <c r="R52" s="1557">
        <f>SUM(R36:R51)</f>
        <v>185.35319422500001</v>
      </c>
      <c r="S52" s="1557">
        <f>SUM(S36:S51)</f>
        <v>0</v>
      </c>
      <c r="T52" s="1557">
        <f>SUM(T36:T51)</f>
        <v>0.12659999999999999</v>
      </c>
      <c r="U52" s="1557">
        <f>SUM(U36:U51)</f>
        <v>233.21456542500002</v>
      </c>
      <c r="V52" s="1553"/>
      <c r="W52" s="1545">
        <f>+'T-7_Ensuing_Year'!W53</f>
        <v>591.69734332586847</v>
      </c>
      <c r="X52" s="1550"/>
      <c r="Y52" s="1557">
        <f>SUM(Y36:Y51)</f>
        <v>2.02539604603</v>
      </c>
      <c r="Z52" s="1557">
        <f>SUM(Z36:Z51)</f>
        <v>231.18916937897001</v>
      </c>
      <c r="AA52" s="1549"/>
      <c r="AB52" s="1553"/>
      <c r="AC52" s="1549"/>
      <c r="AD52" s="1549"/>
      <c r="AE52" s="1549"/>
      <c r="AF52" s="1549"/>
      <c r="AG52" s="1552"/>
      <c r="AH52" s="1545">
        <f t="shared" si="25"/>
        <v>596.88106998070236</v>
      </c>
      <c r="AI52" s="1557">
        <f>SUM(AI37:AI51)</f>
        <v>47.734771199999997</v>
      </c>
      <c r="AJ52" s="1557">
        <f>SUM(AJ37:AJ51)</f>
        <v>185.35319422500001</v>
      </c>
      <c r="AK52" s="1557">
        <f>SUM(AK37:AK51)</f>
        <v>0</v>
      </c>
      <c r="AL52" s="1557">
        <f>SUM(AL37:AL51)</f>
        <v>0.12659999999999999</v>
      </c>
      <c r="AM52" s="1557">
        <f>SUM(AM37:AM51)</f>
        <v>233.21456542500002</v>
      </c>
      <c r="AN52" s="1553"/>
      <c r="AO52" s="1545">
        <f t="shared" si="27"/>
        <v>591.69734332586847</v>
      </c>
      <c r="AP52" s="1557"/>
      <c r="AQ52" s="1557">
        <f>SUM(AQ37:AQ51)</f>
        <v>2.02539604603</v>
      </c>
      <c r="AR52" s="1557">
        <f>SUM(AR37:AR51)</f>
        <v>231.18916937897001</v>
      </c>
      <c r="AS52" s="1557">
        <f>SUM(AS37:AS51)</f>
        <v>231.18916937897001</v>
      </c>
      <c r="AT52" s="1557">
        <f>SUM(AT37:AT51)</f>
        <v>0</v>
      </c>
      <c r="AU52" s="1552">
        <f t="shared" si="31"/>
        <v>0</v>
      </c>
      <c r="AV52" s="1552">
        <f t="shared" si="32"/>
        <v>0</v>
      </c>
      <c r="AW52" s="1552"/>
      <c r="AX52" s="1579">
        <f>W52/'F-5'!$M$19/100</f>
        <v>1.358050731557046</v>
      </c>
      <c r="AY52" s="1579">
        <f>AO52/'F-5'!$M$19/100</f>
        <v>1.358050731557046</v>
      </c>
      <c r="AZ52" s="1555"/>
      <c r="BA52" s="1557">
        <f>SUM(BA37:BA51)</f>
        <v>12.85348131175</v>
      </c>
      <c r="BB52" s="1557">
        <f t="shared" si="37"/>
        <v>244.04265069072</v>
      </c>
      <c r="BC52" s="1552"/>
      <c r="BD52" s="1552">
        <f>D52*'F-5'!$M$19/10</f>
        <v>170.2360331663786</v>
      </c>
      <c r="BE52" s="1557">
        <f t="shared" si="34"/>
        <v>-60.953136212591403</v>
      </c>
      <c r="BF52" s="1546">
        <f t="shared" si="35"/>
        <v>-156.00129046378601</v>
      </c>
    </row>
    <row r="53" spans="1:58" ht="15.75" customHeight="1">
      <c r="A53" s="799"/>
      <c r="B53" s="809" t="s">
        <v>259</v>
      </c>
      <c r="C53" s="803"/>
      <c r="D53" s="1551"/>
      <c r="E53" s="1551"/>
      <c r="F53" s="1545"/>
      <c r="G53" s="1545"/>
      <c r="H53" s="1551"/>
      <c r="I53" s="1549"/>
      <c r="J53" s="1553"/>
      <c r="K53" s="1549"/>
      <c r="L53" s="1549"/>
      <c r="M53" s="1549"/>
      <c r="N53" s="1549"/>
      <c r="O53" s="1552"/>
      <c r="P53" s="1552"/>
      <c r="Q53" s="1552">
        <f>+'T-7_Ensuing_Year'!Q54</f>
        <v>0</v>
      </c>
      <c r="R53" s="1552"/>
      <c r="S53" s="1552"/>
      <c r="T53" s="1552"/>
      <c r="U53" s="1552"/>
      <c r="V53" s="1553"/>
      <c r="W53" s="1552"/>
      <c r="X53" s="1552"/>
      <c r="Y53" s="1552"/>
      <c r="Z53" s="1552"/>
      <c r="AA53" s="1549"/>
      <c r="AB53" s="1553"/>
      <c r="AC53" s="1549"/>
      <c r="AD53" s="1549"/>
      <c r="AE53" s="1549"/>
      <c r="AF53" s="1549"/>
      <c r="AG53" s="1552"/>
      <c r="AH53" s="1552"/>
      <c r="AI53" s="1552"/>
      <c r="AJ53" s="1552"/>
      <c r="AK53" s="1552"/>
      <c r="AL53" s="1552"/>
      <c r="AM53" s="1552"/>
      <c r="AN53" s="1553"/>
      <c r="AO53" s="1552"/>
      <c r="AP53" s="1550"/>
      <c r="AQ53" s="1552"/>
      <c r="AR53" s="1552"/>
      <c r="AS53" s="1552"/>
      <c r="AT53" s="1552">
        <f t="shared" ref="AT53:AT61" si="38">+AR53-AS53</f>
        <v>0</v>
      </c>
      <c r="AU53" s="1552">
        <f t="shared" si="31"/>
        <v>0</v>
      </c>
      <c r="AV53" s="1552">
        <f t="shared" si="32"/>
        <v>0</v>
      </c>
      <c r="AW53" s="1552"/>
      <c r="AX53" s="1579"/>
      <c r="AY53" s="1552"/>
      <c r="AZ53" s="1555"/>
      <c r="BA53" s="1552"/>
      <c r="BB53" s="1552">
        <f t="shared" si="37"/>
        <v>0</v>
      </c>
      <c r="BC53" s="1552"/>
      <c r="BD53" s="1552"/>
      <c r="BE53" s="1552"/>
      <c r="BF53" s="1552"/>
    </row>
    <row r="54" spans="1:58" ht="15.75" customHeight="1">
      <c r="A54" s="803">
        <f>A51+1</f>
        <v>28</v>
      </c>
      <c r="B54" s="799" t="s">
        <v>954</v>
      </c>
      <c r="C54" s="803" t="s">
        <v>241</v>
      </c>
      <c r="D54" s="1550">
        <f>+'T-1'!O51</f>
        <v>23.477</v>
      </c>
      <c r="E54" s="1550">
        <f>+'T-7_Ensuing_Year'!E55</f>
        <v>0</v>
      </c>
      <c r="F54" s="1545">
        <f>+'T-1'!M51</f>
        <v>1</v>
      </c>
      <c r="G54" s="1545">
        <f>+'T-1'!N51</f>
        <v>10000</v>
      </c>
      <c r="H54" s="1551"/>
      <c r="I54" s="1549">
        <v>250</v>
      </c>
      <c r="J54" s="1553">
        <v>5</v>
      </c>
      <c r="K54" s="1549"/>
      <c r="L54" s="1549"/>
      <c r="M54" s="1549"/>
      <c r="N54" s="1549">
        <v>700</v>
      </c>
      <c r="O54" s="1552"/>
      <c r="P54" s="1545">
        <f>+'T-7_Ensuing_Year'!P55</f>
        <v>601.26349192827024</v>
      </c>
      <c r="Q54" s="1552">
        <f>+'T-7_Ensuing_Year'!Q55</f>
        <v>2.4000000000000004</v>
      </c>
      <c r="R54" s="1552">
        <f>+'T-7_Ensuing_Year'!R55</f>
        <v>11.715023</v>
      </c>
      <c r="S54" s="1552">
        <f>+'T-7_Ensuing_Year'!S55</f>
        <v>0</v>
      </c>
      <c r="T54" s="1552">
        <f>+'T-7_Ensuing_Year'!T55</f>
        <v>8.4000000000000003E-4</v>
      </c>
      <c r="U54" s="1552">
        <f t="shared" ref="U54:U61" si="39">SUM(Q54:T54)</f>
        <v>14.115863000000001</v>
      </c>
      <c r="V54" s="1553"/>
      <c r="W54" s="1545">
        <f>+'T-7_Ensuing_Year'!W55</f>
        <v>595.25085700898762</v>
      </c>
      <c r="X54" s="1550">
        <f>+'T-7_Ensuing_Year'!X55</f>
        <v>0</v>
      </c>
      <c r="Y54" s="1552">
        <f>+'T-7_Ensuing_Year'!Y55</f>
        <v>0.14115863000000001</v>
      </c>
      <c r="Z54" s="1552">
        <f t="shared" ref="Z54:Z61" si="40">+U54-Y54</f>
        <v>13.974704370000001</v>
      </c>
      <c r="AA54" s="1549">
        <v>250</v>
      </c>
      <c r="AB54" s="1553">
        <v>5</v>
      </c>
      <c r="AC54" s="1549"/>
      <c r="AD54" s="1549"/>
      <c r="AE54" s="1549"/>
      <c r="AF54" s="1549">
        <v>700</v>
      </c>
      <c r="AG54" s="1552"/>
      <c r="AH54" s="1545">
        <f t="shared" si="25"/>
        <v>601.26349192827024</v>
      </c>
      <c r="AI54" s="1552">
        <f>+'T-7_Ensuing_Year'!Q55</f>
        <v>2.4000000000000004</v>
      </c>
      <c r="AJ54" s="1552">
        <f>+'T-7_Ensuing_Year'!R55</f>
        <v>11.715023</v>
      </c>
      <c r="AK54" s="1552">
        <f>+'T-7_Ensuing_Year'!S55</f>
        <v>0</v>
      </c>
      <c r="AL54" s="1552">
        <f>+'T-7_Ensuing_Year'!T55</f>
        <v>8.4000000000000003E-4</v>
      </c>
      <c r="AM54" s="1552">
        <f t="shared" ref="AM54:AM61" si="41">SUM(AI54:AL54)</f>
        <v>14.115863000000001</v>
      </c>
      <c r="AN54" s="1553"/>
      <c r="AO54" s="1545">
        <f t="shared" ref="AO54:AO64" si="42">+AR54/D54*1000</f>
        <v>595.25085700898762</v>
      </c>
      <c r="AP54" s="1550"/>
      <c r="AQ54" s="1552">
        <f>+'T-7_Ensuing_Year'!Y55</f>
        <v>0.14115863000000001</v>
      </c>
      <c r="AR54" s="1552">
        <f t="shared" ref="AR54:AR61" si="43">+AM54-AQ54</f>
        <v>13.974704370000001</v>
      </c>
      <c r="AS54" s="1552">
        <f t="shared" ref="AS54:AS61" si="44">+Z54</f>
        <v>13.974704370000001</v>
      </c>
      <c r="AT54" s="1552">
        <f t="shared" si="38"/>
        <v>0</v>
      </c>
      <c r="AU54" s="1552">
        <f t="shared" si="31"/>
        <v>0</v>
      </c>
      <c r="AV54" s="1552">
        <f t="shared" si="32"/>
        <v>0</v>
      </c>
      <c r="AW54" s="1552"/>
      <c r="AX54" s="1579">
        <f>W54/'F-5'!$L$19/100</f>
        <v>1.8947304552809121</v>
      </c>
      <c r="AY54" s="1579">
        <f>AO54/'F-5'!$L$19/100</f>
        <v>1.8947304552809121</v>
      </c>
      <c r="AZ54" s="1564">
        <v>0.08</v>
      </c>
      <c r="BA54" s="1552">
        <f>+AJ54*AZ54</f>
        <v>0.93720184000000006</v>
      </c>
      <c r="BB54" s="1552">
        <f t="shared" si="37"/>
        <v>14.911906210000001</v>
      </c>
      <c r="BC54" s="1552"/>
      <c r="BD54" s="1552">
        <f>D54*'F-5'!$L$19/10</f>
        <v>7.3755632792254442</v>
      </c>
      <c r="BE54" s="1552">
        <f t="shared" ref="BE54:BE62" si="45">BD54-AR54</f>
        <v>-6.5991410907745571</v>
      </c>
      <c r="BF54" s="1545">
        <f t="shared" ref="BF54:BF62" si="46">BE54/D54*10^3</f>
        <v>-281.08962349425207</v>
      </c>
    </row>
    <row r="55" spans="1:58" ht="15.75" customHeight="1">
      <c r="A55" s="803">
        <f t="shared" ref="A55:A61" si="47">A54+1</f>
        <v>29</v>
      </c>
      <c r="B55" s="799" t="s">
        <v>442</v>
      </c>
      <c r="C55" s="803" t="s">
        <v>241</v>
      </c>
      <c r="D55" s="1550">
        <f>+'T-1'!O52</f>
        <v>593.07299999999998</v>
      </c>
      <c r="E55" s="1550">
        <f>+'T-7_Ensuing_Year'!E56</f>
        <v>109.71850499999999</v>
      </c>
      <c r="F55" s="1545">
        <f>+'T-1'!M52</f>
        <v>18</v>
      </c>
      <c r="G55" s="1545">
        <f>+'T-1'!N52</f>
        <v>257417</v>
      </c>
      <c r="H55" s="1551"/>
      <c r="I55" s="1549">
        <v>250</v>
      </c>
      <c r="J55" s="1553">
        <v>5</v>
      </c>
      <c r="K55" s="1549">
        <v>3.95</v>
      </c>
      <c r="L55" s="1549"/>
      <c r="M55" s="1549"/>
      <c r="N55" s="1549">
        <v>700</v>
      </c>
      <c r="O55" s="1552"/>
      <c r="P55" s="1545">
        <f>+'T-7_Ensuing_Year'!P56</f>
        <v>573.72649172192973</v>
      </c>
      <c r="Q55" s="1552">
        <f>+'T-7_Ensuing_Year'!Q56</f>
        <v>56.980080000000001</v>
      </c>
      <c r="R55" s="1552">
        <f>+'T-7_Ensuing_Year'!R56</f>
        <v>283.26649162499996</v>
      </c>
      <c r="S55" s="1552">
        <f>+'T-7_Ensuing_Year'!S56</f>
        <v>0</v>
      </c>
      <c r="T55" s="1552">
        <f>+'T-7_Ensuing_Year'!T56</f>
        <v>1.512E-2</v>
      </c>
      <c r="U55" s="1552">
        <f t="shared" si="39"/>
        <v>340.26169162499997</v>
      </c>
      <c r="V55" s="1553"/>
      <c r="W55" s="1545">
        <f>+'T-7_Ensuing_Year'!W56</f>
        <v>568.5629532964324</v>
      </c>
      <c r="X55" s="1550">
        <f>+'T-7_Ensuing_Year'!X56</f>
        <v>0</v>
      </c>
      <c r="Y55" s="1552">
        <f>+'T-7_Ensuing_Year'!Y56</f>
        <v>3.0623552246250001</v>
      </c>
      <c r="Z55" s="1552">
        <f t="shared" si="40"/>
        <v>337.19933640037499</v>
      </c>
      <c r="AA55" s="1549">
        <v>250</v>
      </c>
      <c r="AB55" s="1553">
        <v>5</v>
      </c>
      <c r="AC55" s="1549">
        <v>3.95</v>
      </c>
      <c r="AD55" s="1549"/>
      <c r="AE55" s="1549"/>
      <c r="AF55" s="1549">
        <v>700</v>
      </c>
      <c r="AG55" s="1552"/>
      <c r="AH55" s="1545">
        <f t="shared" si="25"/>
        <v>573.72649172192973</v>
      </c>
      <c r="AI55" s="1552">
        <f>+'T-7_Ensuing_Year'!Q56</f>
        <v>56.980080000000001</v>
      </c>
      <c r="AJ55" s="1552">
        <f>+'T-7_Ensuing_Year'!R56</f>
        <v>283.26649162499996</v>
      </c>
      <c r="AK55" s="1552">
        <f>+'T-7_Ensuing_Year'!S56</f>
        <v>0</v>
      </c>
      <c r="AL55" s="1552">
        <f>+'T-7_Ensuing_Year'!T56</f>
        <v>1.512E-2</v>
      </c>
      <c r="AM55" s="1552">
        <f t="shared" si="41"/>
        <v>340.26169162499997</v>
      </c>
      <c r="AN55" s="1553"/>
      <c r="AO55" s="1545">
        <f t="shared" si="42"/>
        <v>568.5629532964324</v>
      </c>
      <c r="AP55" s="1550"/>
      <c r="AQ55" s="1552">
        <f>+'T-7_Ensuing_Year'!Y56</f>
        <v>3.0623552246250001</v>
      </c>
      <c r="AR55" s="1552">
        <f t="shared" si="43"/>
        <v>337.19933640037499</v>
      </c>
      <c r="AS55" s="1552">
        <f t="shared" si="44"/>
        <v>337.19933640037499</v>
      </c>
      <c r="AT55" s="1552">
        <f t="shared" si="38"/>
        <v>0</v>
      </c>
      <c r="AU55" s="1552">
        <f t="shared" si="31"/>
        <v>0</v>
      </c>
      <c r="AV55" s="1552">
        <f t="shared" si="32"/>
        <v>0</v>
      </c>
      <c r="AW55" s="1552"/>
      <c r="AX55" s="1579">
        <f>W55/'F-5'!$L$19/100</f>
        <v>1.8097807515444595</v>
      </c>
      <c r="AY55" s="1579">
        <f>AO55/'F-5'!$L$19/100</f>
        <v>1.8097807515444595</v>
      </c>
      <c r="AZ55" s="1564">
        <v>0.08</v>
      </c>
      <c r="BA55" s="1552">
        <f>+AJ55*AZ55</f>
        <v>22.661319329999998</v>
      </c>
      <c r="BB55" s="1552">
        <f t="shared" si="37"/>
        <v>359.86065573037502</v>
      </c>
      <c r="BC55" s="1552"/>
      <c r="BD55" s="1552">
        <f>D55*'F-5'!$L$19/10</f>
        <v>186.32054524428469</v>
      </c>
      <c r="BE55" s="1552">
        <f t="shared" si="45"/>
        <v>-150.8787911560903</v>
      </c>
      <c r="BF55" s="1545">
        <f t="shared" si="46"/>
        <v>-254.40171978169684</v>
      </c>
    </row>
    <row r="56" spans="1:58" ht="15.75" customHeight="1">
      <c r="A56" s="803">
        <f t="shared" si="47"/>
        <v>30</v>
      </c>
      <c r="B56" s="799" t="s">
        <v>443</v>
      </c>
      <c r="C56" s="803" t="s">
        <v>241</v>
      </c>
      <c r="D56" s="1550">
        <f>+'T-1'!O53</f>
        <v>349.803</v>
      </c>
      <c r="E56" s="1550">
        <f>+'T-7_Ensuing_Year'!E57</f>
        <v>0</v>
      </c>
      <c r="F56" s="1545">
        <f>+'T-1'!M53</f>
        <v>9</v>
      </c>
      <c r="G56" s="1545">
        <f>+'T-1'!N53</f>
        <v>149200</v>
      </c>
      <c r="H56" s="1551"/>
      <c r="I56" s="1549">
        <v>250</v>
      </c>
      <c r="J56" s="1553">
        <v>5</v>
      </c>
      <c r="K56" s="1549">
        <v>3.95</v>
      </c>
      <c r="L56" s="1549"/>
      <c r="M56" s="1549"/>
      <c r="N56" s="1549">
        <v>700</v>
      </c>
      <c r="O56" s="1552"/>
      <c r="P56" s="1545">
        <f>+'T-7_Ensuing_Year'!P57</f>
        <v>602.38780113378095</v>
      </c>
      <c r="Q56" s="1552">
        <f>+'T-7_Ensuing_Year'!Q57</f>
        <v>35.808</v>
      </c>
      <c r="R56" s="1552">
        <f>+'T-7_Ensuing_Year'!R57</f>
        <v>174.9015</v>
      </c>
      <c r="S56" s="1552">
        <f>+'T-7_Ensuing_Year'!S57</f>
        <v>0</v>
      </c>
      <c r="T56" s="1552">
        <f>+'T-7_Ensuing_Year'!T57</f>
        <v>7.5599999999999999E-3</v>
      </c>
      <c r="U56" s="1552">
        <f t="shared" si="39"/>
        <v>210.71706</v>
      </c>
      <c r="V56" s="1553"/>
      <c r="W56" s="1545">
        <f>+'T-7_Ensuing_Year'!W57</f>
        <v>596.36392312244323</v>
      </c>
      <c r="X56" s="1550">
        <f>+'T-7_Ensuing_Year'!X57</f>
        <v>0</v>
      </c>
      <c r="Y56" s="1552">
        <f>+'T-7_Ensuing_Year'!Y57</f>
        <v>2.1071705999999999</v>
      </c>
      <c r="Z56" s="1552">
        <f t="shared" si="40"/>
        <v>208.60988940000001</v>
      </c>
      <c r="AA56" s="1549">
        <v>250</v>
      </c>
      <c r="AB56" s="1553">
        <v>5</v>
      </c>
      <c r="AC56" s="1549">
        <v>3.95</v>
      </c>
      <c r="AD56" s="1549"/>
      <c r="AE56" s="1549"/>
      <c r="AF56" s="1549">
        <v>700</v>
      </c>
      <c r="AG56" s="1552"/>
      <c r="AH56" s="1545">
        <f t="shared" si="25"/>
        <v>602.38780113378095</v>
      </c>
      <c r="AI56" s="1552">
        <f>+'T-7_Ensuing_Year'!Q57</f>
        <v>35.808</v>
      </c>
      <c r="AJ56" s="1552">
        <f>+'T-7_Ensuing_Year'!R57</f>
        <v>174.9015</v>
      </c>
      <c r="AK56" s="1552">
        <f>+'T-7_Ensuing_Year'!S57</f>
        <v>0</v>
      </c>
      <c r="AL56" s="1552">
        <f>+'T-7_Ensuing_Year'!T57</f>
        <v>7.5599999999999999E-3</v>
      </c>
      <c r="AM56" s="1552">
        <f t="shared" si="41"/>
        <v>210.71706</v>
      </c>
      <c r="AN56" s="1553"/>
      <c r="AO56" s="1545">
        <f t="shared" si="42"/>
        <v>596.36392312244323</v>
      </c>
      <c r="AP56" s="1550"/>
      <c r="AQ56" s="1552">
        <f>+'T-7_Ensuing_Year'!Y57</f>
        <v>2.1071705999999999</v>
      </c>
      <c r="AR56" s="1552">
        <f t="shared" si="43"/>
        <v>208.60988940000001</v>
      </c>
      <c r="AS56" s="1552">
        <f t="shared" si="44"/>
        <v>208.60988940000001</v>
      </c>
      <c r="AT56" s="1552">
        <f t="shared" si="38"/>
        <v>0</v>
      </c>
      <c r="AU56" s="1552">
        <f t="shared" si="31"/>
        <v>0</v>
      </c>
      <c r="AV56" s="1552">
        <f t="shared" si="32"/>
        <v>0</v>
      </c>
      <c r="AW56" s="1552"/>
      <c r="AX56" s="1579">
        <f>W56/'F-5'!$L$19/100</f>
        <v>1.8982734325636372</v>
      </c>
      <c r="AY56" s="1579">
        <f>AO56/'F-5'!$L$19/100</f>
        <v>1.8982734325636372</v>
      </c>
      <c r="AZ56" s="1564"/>
      <c r="BA56" s="1552"/>
      <c r="BB56" s="1552">
        <f t="shared" si="37"/>
        <v>208.60988940000001</v>
      </c>
      <c r="BC56" s="1552"/>
      <c r="BD56" s="1552">
        <f>D56*'F-5'!$L$19/10</f>
        <v>109.89454196715501</v>
      </c>
      <c r="BE56" s="1552">
        <f t="shared" si="45"/>
        <v>-98.715347432845007</v>
      </c>
      <c r="BF56" s="1545">
        <f t="shared" si="46"/>
        <v>-282.20268960770778</v>
      </c>
    </row>
    <row r="57" spans="1:58" ht="15.75" customHeight="1">
      <c r="A57" s="803">
        <f t="shared" si="47"/>
        <v>31</v>
      </c>
      <c r="B57" s="799" t="s">
        <v>444</v>
      </c>
      <c r="C57" s="803" t="s">
        <v>241</v>
      </c>
      <c r="D57" s="1550">
        <f>+'T-1'!O54</f>
        <v>36.6</v>
      </c>
      <c r="E57" s="1550">
        <f>+'T-7_Ensuing_Year'!E58</f>
        <v>0</v>
      </c>
      <c r="F57" s="1545">
        <f>+'T-1'!M54</f>
        <v>1</v>
      </c>
      <c r="G57" s="1545">
        <f>+'T-1'!N54</f>
        <v>55556</v>
      </c>
      <c r="H57" s="1551"/>
      <c r="I57" s="1549">
        <v>250</v>
      </c>
      <c r="J57" s="1553">
        <v>5</v>
      </c>
      <c r="K57" s="1549">
        <v>3.95</v>
      </c>
      <c r="L57" s="1569"/>
      <c r="M57" s="1569"/>
      <c r="N57" s="1549">
        <v>700</v>
      </c>
      <c r="O57" s="1552"/>
      <c r="P57" s="1545">
        <f>+'T-7_Ensuing_Year'!P58</f>
        <v>863.82459016393454</v>
      </c>
      <c r="Q57" s="1552">
        <f>+'T-7_Ensuing_Year'!Q58</f>
        <v>13.333440000000001</v>
      </c>
      <c r="R57" s="1552">
        <f>+'T-7_Ensuing_Year'!R58</f>
        <v>18.281700000000001</v>
      </c>
      <c r="S57" s="1552">
        <f>+'T-7_Ensuing_Year'!S58</f>
        <v>0</v>
      </c>
      <c r="T57" s="1552">
        <f>+'T-7_Ensuing_Year'!T58</f>
        <v>8.4000000000000003E-4</v>
      </c>
      <c r="U57" s="1552">
        <f t="shared" si="39"/>
        <v>31.615980000000004</v>
      </c>
      <c r="V57" s="1553"/>
      <c r="W57" s="1545">
        <f>+'T-7_Ensuing_Year'!W58</f>
        <v>855.18634426229517</v>
      </c>
      <c r="X57" s="1550">
        <f>+'T-7_Ensuing_Year'!X58</f>
        <v>0</v>
      </c>
      <c r="Y57" s="1552">
        <f>+'T-7_Ensuing_Year'!Y58</f>
        <v>0.31615980000000005</v>
      </c>
      <c r="Z57" s="1552">
        <f t="shared" si="40"/>
        <v>31.299820200000003</v>
      </c>
      <c r="AA57" s="1549">
        <v>250</v>
      </c>
      <c r="AB57" s="1553">
        <v>5</v>
      </c>
      <c r="AC57" s="1549">
        <v>3.95</v>
      </c>
      <c r="AD57" s="1569"/>
      <c r="AE57" s="1569"/>
      <c r="AF57" s="1549">
        <v>700</v>
      </c>
      <c r="AG57" s="1552"/>
      <c r="AH57" s="1545">
        <f t="shared" si="25"/>
        <v>863.82459016393454</v>
      </c>
      <c r="AI57" s="1552">
        <f>+'T-7_Ensuing_Year'!Q58</f>
        <v>13.333440000000001</v>
      </c>
      <c r="AJ57" s="1552">
        <f>+'T-7_Ensuing_Year'!R58</f>
        <v>18.281700000000001</v>
      </c>
      <c r="AK57" s="1552">
        <f>+'T-7_Ensuing_Year'!S58</f>
        <v>0</v>
      </c>
      <c r="AL57" s="1552">
        <f>+'T-7_Ensuing_Year'!T58</f>
        <v>8.4000000000000003E-4</v>
      </c>
      <c r="AM57" s="1552">
        <f t="shared" si="41"/>
        <v>31.615980000000004</v>
      </c>
      <c r="AN57" s="1553"/>
      <c r="AO57" s="1545">
        <f t="shared" si="42"/>
        <v>855.18634426229517</v>
      </c>
      <c r="AP57" s="1550"/>
      <c r="AQ57" s="1552">
        <f>+'T-7_Ensuing_Year'!Y58</f>
        <v>0.31615980000000005</v>
      </c>
      <c r="AR57" s="1552">
        <f t="shared" si="43"/>
        <v>31.299820200000003</v>
      </c>
      <c r="AS57" s="1552">
        <f t="shared" si="44"/>
        <v>31.299820200000003</v>
      </c>
      <c r="AT57" s="1552">
        <f t="shared" si="38"/>
        <v>0</v>
      </c>
      <c r="AU57" s="1552">
        <f t="shared" si="31"/>
        <v>0</v>
      </c>
      <c r="AV57" s="1552">
        <f t="shared" si="32"/>
        <v>0</v>
      </c>
      <c r="AW57" s="1552"/>
      <c r="AX57" s="1579">
        <f>W57/'F-5'!$L$19/100</f>
        <v>2.7221256254145163</v>
      </c>
      <c r="AY57" s="1579">
        <f>AO57/'F-5'!$L$19/100</f>
        <v>2.7221256254145163</v>
      </c>
      <c r="AZ57" s="1564">
        <v>0.08</v>
      </c>
      <c r="BA57" s="1552">
        <f>+AJ57*AZ57</f>
        <v>1.4625360000000001</v>
      </c>
      <c r="BB57" s="1552">
        <f t="shared" si="37"/>
        <v>32.762356199999999</v>
      </c>
      <c r="BC57" s="1552"/>
      <c r="BD57" s="1552">
        <f>D57*'F-5'!$L$19/10</f>
        <v>11.498301146639317</v>
      </c>
      <c r="BE57" s="1552">
        <f t="shared" si="45"/>
        <v>-19.801519053360686</v>
      </c>
      <c r="BF57" s="1545">
        <f t="shared" si="46"/>
        <v>-541.02511074755967</v>
      </c>
    </row>
    <row r="58" spans="1:58" ht="15.75" customHeight="1">
      <c r="A58" s="803">
        <f t="shared" si="47"/>
        <v>32</v>
      </c>
      <c r="B58" s="799" t="s">
        <v>445</v>
      </c>
      <c r="C58" s="803" t="s">
        <v>241</v>
      </c>
      <c r="D58" s="1550">
        <f>+'T-1'!O55</f>
        <v>526.05399999999997</v>
      </c>
      <c r="E58" s="1550">
        <f>+'T-7_Ensuing_Year'!E59</f>
        <v>199.90052</v>
      </c>
      <c r="F58" s="1545">
        <f>+'T-1'!M55</f>
        <v>4</v>
      </c>
      <c r="G58" s="1545">
        <f>+'T-1'!N55</f>
        <v>104500</v>
      </c>
      <c r="H58" s="1551"/>
      <c r="I58" s="1549">
        <v>250</v>
      </c>
      <c r="J58" s="1553">
        <v>5</v>
      </c>
      <c r="K58" s="1549">
        <v>3.95</v>
      </c>
      <c r="L58" s="1569"/>
      <c r="M58" s="1569"/>
      <c r="N58" s="1549">
        <v>700</v>
      </c>
      <c r="O58" s="1552"/>
      <c r="P58" s="1545">
        <f>+'T-7_Ensuing_Year'!P59</f>
        <v>505.28210107707559</v>
      </c>
      <c r="Q58" s="1552">
        <f>+'T-7_Ensuing_Year'!Q59</f>
        <v>25.08</v>
      </c>
      <c r="R58" s="1552">
        <f>+'T-7_Ensuing_Year'!R59</f>
        <v>240.72231039999997</v>
      </c>
      <c r="S58" s="1552">
        <f>+'T-7_Ensuing_Year'!S59</f>
        <v>0</v>
      </c>
      <c r="T58" s="1552">
        <f>+'T-7_Ensuing_Year'!T59</f>
        <v>3.3600000000000001E-3</v>
      </c>
      <c r="U58" s="1552">
        <f t="shared" si="39"/>
        <v>265.80567039999994</v>
      </c>
      <c r="V58" s="1553"/>
      <c r="W58" s="1545">
        <f>+'T-7_Ensuing_Year'!W59</f>
        <v>502.25040847061319</v>
      </c>
      <c r="X58" s="1550">
        <f>+'T-7_Ensuing_Year'!X59</f>
        <v>0</v>
      </c>
      <c r="Y58" s="1552">
        <f>+'T-7_Ensuing_Year'!Y59</f>
        <v>1.5948340223999995</v>
      </c>
      <c r="Z58" s="1552">
        <f t="shared" si="40"/>
        <v>264.21083637759995</v>
      </c>
      <c r="AA58" s="1549">
        <v>250</v>
      </c>
      <c r="AB58" s="1553">
        <v>5</v>
      </c>
      <c r="AC58" s="1549">
        <v>3.95</v>
      </c>
      <c r="AD58" s="1569"/>
      <c r="AE58" s="1569"/>
      <c r="AF58" s="1549">
        <v>700</v>
      </c>
      <c r="AG58" s="1552"/>
      <c r="AH58" s="1545">
        <f t="shared" si="25"/>
        <v>505.28210107707559</v>
      </c>
      <c r="AI58" s="1552">
        <f>+'T-7_Ensuing_Year'!Q59</f>
        <v>25.08</v>
      </c>
      <c r="AJ58" s="1552">
        <f>+'T-7_Ensuing_Year'!R59</f>
        <v>240.72231039999997</v>
      </c>
      <c r="AK58" s="1552">
        <f>+'T-7_Ensuing_Year'!S59</f>
        <v>0</v>
      </c>
      <c r="AL58" s="1552">
        <f>+'T-7_Ensuing_Year'!T59</f>
        <v>3.3600000000000001E-3</v>
      </c>
      <c r="AM58" s="1552">
        <f t="shared" si="41"/>
        <v>265.80567039999994</v>
      </c>
      <c r="AN58" s="1553"/>
      <c r="AO58" s="1545">
        <f t="shared" si="42"/>
        <v>502.25040847061319</v>
      </c>
      <c r="AP58" s="1550"/>
      <c r="AQ58" s="1552">
        <f>+'T-7_Ensuing_Year'!Y59</f>
        <v>1.5948340223999995</v>
      </c>
      <c r="AR58" s="1552">
        <f t="shared" si="43"/>
        <v>264.21083637759995</v>
      </c>
      <c r="AS58" s="1552">
        <f t="shared" si="44"/>
        <v>264.21083637759995</v>
      </c>
      <c r="AT58" s="1552">
        <f t="shared" si="38"/>
        <v>0</v>
      </c>
      <c r="AU58" s="1552">
        <f t="shared" si="31"/>
        <v>0</v>
      </c>
      <c r="AV58" s="1552">
        <f t="shared" si="32"/>
        <v>0</v>
      </c>
      <c r="AW58" s="1552"/>
      <c r="AX58" s="1579">
        <f>W58/'F-5'!$L$19/100</f>
        <v>1.5987026879529218</v>
      </c>
      <c r="AY58" s="1579">
        <f>AO58/'F-5'!$L$19/100</f>
        <v>1.5987026879529218</v>
      </c>
      <c r="AZ58" s="1564">
        <v>0.08</v>
      </c>
      <c r="BA58" s="1552">
        <f>+AJ58*AZ58</f>
        <v>19.257784831999999</v>
      </c>
      <c r="BB58" s="1552">
        <f t="shared" si="37"/>
        <v>283.46862120959997</v>
      </c>
      <c r="BC58" s="1552"/>
      <c r="BD58" s="1552">
        <f>D58*'F-5'!$L$19/10</f>
        <v>165.26577353536064</v>
      </c>
      <c r="BE58" s="1552">
        <f t="shared" si="45"/>
        <v>-98.945062842239309</v>
      </c>
      <c r="BF58" s="1545">
        <f t="shared" si="46"/>
        <v>-188.08917495587775</v>
      </c>
    </row>
    <row r="59" spans="1:58" ht="15.75" customHeight="1">
      <c r="A59" s="803">
        <f t="shared" si="47"/>
        <v>33</v>
      </c>
      <c r="B59" s="799" t="s">
        <v>257</v>
      </c>
      <c r="C59" s="803" t="s">
        <v>241</v>
      </c>
      <c r="D59" s="1550">
        <f>+'T-1'!O56</f>
        <v>0</v>
      </c>
      <c r="E59" s="1550">
        <f>+'T-7_Ensuing_Year'!E60</f>
        <v>0</v>
      </c>
      <c r="F59" s="1545">
        <f>+'T-1'!M56</f>
        <v>0</v>
      </c>
      <c r="G59" s="1545">
        <f>+'T-1'!N56</f>
        <v>0</v>
      </c>
      <c r="H59" s="1551"/>
      <c r="I59" s="1549">
        <v>250</v>
      </c>
      <c r="J59" s="1553">
        <v>5</v>
      </c>
      <c r="K59" s="1549">
        <v>3.95</v>
      </c>
      <c r="L59" s="1549"/>
      <c r="M59" s="1549"/>
      <c r="N59" s="1549">
        <v>700</v>
      </c>
      <c r="O59" s="1552"/>
      <c r="P59" s="1545" t="e">
        <f>+'T-7_Ensuing_Year'!P60</f>
        <v>#DIV/0!</v>
      </c>
      <c r="Q59" s="1552">
        <f>+'T-7_Ensuing_Year'!Q60</f>
        <v>0</v>
      </c>
      <c r="R59" s="1552">
        <f>+'T-7_Ensuing_Year'!R60</f>
        <v>0</v>
      </c>
      <c r="S59" s="1552">
        <f>+'T-7_Ensuing_Year'!S60</f>
        <v>0</v>
      </c>
      <c r="T59" s="1552">
        <f>+'T-7_Ensuing_Year'!T60</f>
        <v>0</v>
      </c>
      <c r="U59" s="1552">
        <f t="shared" si="39"/>
        <v>0</v>
      </c>
      <c r="V59" s="1553"/>
      <c r="W59" s="1545" t="e">
        <f>+'T-7_Ensuing_Year'!W60</f>
        <v>#DIV/0!</v>
      </c>
      <c r="X59" s="1550">
        <f>+'T-7_Ensuing_Year'!X60</f>
        <v>0</v>
      </c>
      <c r="Y59" s="1552">
        <f>+'T-7_Ensuing_Year'!Y60</f>
        <v>0</v>
      </c>
      <c r="Z59" s="1552">
        <f t="shared" si="40"/>
        <v>0</v>
      </c>
      <c r="AA59" s="1549">
        <v>250</v>
      </c>
      <c r="AB59" s="1553">
        <v>5</v>
      </c>
      <c r="AC59" s="1549">
        <v>3.95</v>
      </c>
      <c r="AD59" s="1549"/>
      <c r="AE59" s="1549"/>
      <c r="AF59" s="1549">
        <v>700</v>
      </c>
      <c r="AG59" s="1552"/>
      <c r="AH59" s="1545" t="e">
        <f t="shared" si="25"/>
        <v>#DIV/0!</v>
      </c>
      <c r="AI59" s="1552">
        <f>+'T-7_Ensuing_Year'!Q60</f>
        <v>0</v>
      </c>
      <c r="AJ59" s="1552">
        <f>+'T-7_Ensuing_Year'!R60</f>
        <v>0</v>
      </c>
      <c r="AK59" s="1552">
        <f>+'T-7_Ensuing_Year'!S60</f>
        <v>0</v>
      </c>
      <c r="AL59" s="1552">
        <f>+'T-7_Ensuing_Year'!T60</f>
        <v>0</v>
      </c>
      <c r="AM59" s="1552">
        <f t="shared" si="41"/>
        <v>0</v>
      </c>
      <c r="AN59" s="1553"/>
      <c r="AO59" s="1545" t="e">
        <f t="shared" si="42"/>
        <v>#DIV/0!</v>
      </c>
      <c r="AP59" s="1550"/>
      <c r="AQ59" s="1552">
        <f>+'T-7_Ensuing_Year'!Y60</f>
        <v>0</v>
      </c>
      <c r="AR59" s="1552">
        <f t="shared" si="43"/>
        <v>0</v>
      </c>
      <c r="AS59" s="1552">
        <f t="shared" si="44"/>
        <v>0</v>
      </c>
      <c r="AT59" s="1552">
        <f t="shared" si="38"/>
        <v>0</v>
      </c>
      <c r="AU59" s="1552">
        <f t="shared" si="31"/>
        <v>0</v>
      </c>
      <c r="AV59" s="1552">
        <f t="shared" si="32"/>
        <v>0</v>
      </c>
      <c r="AW59" s="1552"/>
      <c r="AX59" s="1579" t="e">
        <f>W59/'F-5'!$L$19/100</f>
        <v>#DIV/0!</v>
      </c>
      <c r="AY59" s="1579" t="e">
        <f>AO59/'F-5'!$L$19/100</f>
        <v>#DIV/0!</v>
      </c>
      <c r="AZ59" s="1564">
        <v>0.08</v>
      </c>
      <c r="BA59" s="1552">
        <f>+AJ59*AZ59</f>
        <v>0</v>
      </c>
      <c r="BB59" s="1552">
        <f t="shared" si="37"/>
        <v>0</v>
      </c>
      <c r="BC59" s="1552"/>
      <c r="BD59" s="1552">
        <f>D59*'F-5'!$L$19/10</f>
        <v>0</v>
      </c>
      <c r="BE59" s="1552">
        <f t="shared" si="45"/>
        <v>0</v>
      </c>
      <c r="BF59" s="1545" t="e">
        <f t="shared" si="46"/>
        <v>#DIV/0!</v>
      </c>
    </row>
    <row r="60" spans="1:58" ht="15.75" customHeight="1">
      <c r="A60" s="803">
        <f t="shared" si="47"/>
        <v>34</v>
      </c>
      <c r="B60" s="799" t="s">
        <v>260</v>
      </c>
      <c r="C60" s="803" t="s">
        <v>241</v>
      </c>
      <c r="D60" s="1550">
        <f>+'T-1'!O57</f>
        <v>5.9630000000000001</v>
      </c>
      <c r="E60" s="1550">
        <f>+'T-7_Ensuing_Year'!E61</f>
        <v>0</v>
      </c>
      <c r="F60" s="1545">
        <f>+'T-1'!M57</f>
        <v>4</v>
      </c>
      <c r="G60" s="1545">
        <f>+'T-1'!N57</f>
        <v>82889</v>
      </c>
      <c r="H60" s="1551"/>
      <c r="I60" s="1549"/>
      <c r="J60" s="1553">
        <v>6.95</v>
      </c>
      <c r="K60" s="1549">
        <v>3.95</v>
      </c>
      <c r="L60" s="1549"/>
      <c r="M60" s="1549"/>
      <c r="N60" s="1549">
        <v>700</v>
      </c>
      <c r="O60" s="1552"/>
      <c r="P60" s="1545">
        <f>+'T-7_Ensuing_Year'!P61</f>
        <v>695.56347476102633</v>
      </c>
      <c r="Q60" s="1552">
        <f>+'T-7_Ensuing_Year'!Q61</f>
        <v>0</v>
      </c>
      <c r="R60" s="1552">
        <f>+'T-7_Ensuing_Year'!R61</f>
        <v>4.144285</v>
      </c>
      <c r="S60" s="1552">
        <f>+'T-7_Ensuing_Year'!S61</f>
        <v>0</v>
      </c>
      <c r="T60" s="1552">
        <f>+'T-7_Ensuing_Year'!T61</f>
        <v>3.3600000000000001E-3</v>
      </c>
      <c r="U60" s="1552">
        <f t="shared" si="39"/>
        <v>4.1476449999999998</v>
      </c>
      <c r="V60" s="1553"/>
      <c r="W60" s="1545">
        <f>+'T-7_Ensuing_Year'!W61</f>
        <v>688.60784001341597</v>
      </c>
      <c r="X60" s="1550">
        <f>+'T-7_Ensuing_Year'!X61</f>
        <v>0</v>
      </c>
      <c r="Y60" s="1552">
        <f>+'T-7_Ensuing_Year'!Y61</f>
        <v>4.1476449999999998E-2</v>
      </c>
      <c r="Z60" s="1552">
        <f t="shared" si="40"/>
        <v>4.1061685499999996</v>
      </c>
      <c r="AA60" s="1549"/>
      <c r="AB60" s="1553">
        <v>6.95</v>
      </c>
      <c r="AC60" s="1549">
        <v>3.95</v>
      </c>
      <c r="AD60" s="1549"/>
      <c r="AE60" s="1549"/>
      <c r="AF60" s="1549">
        <v>700</v>
      </c>
      <c r="AG60" s="1552"/>
      <c r="AH60" s="1545">
        <f t="shared" si="25"/>
        <v>695.56347476102633</v>
      </c>
      <c r="AI60" s="1552">
        <f>+'T-7_Ensuing_Year'!Q61</f>
        <v>0</v>
      </c>
      <c r="AJ60" s="1552">
        <f>+'T-7_Ensuing_Year'!R61</f>
        <v>4.144285</v>
      </c>
      <c r="AK60" s="1552">
        <f>+'T-7_Ensuing_Year'!S61</f>
        <v>0</v>
      </c>
      <c r="AL60" s="1552">
        <f>+'T-7_Ensuing_Year'!T61</f>
        <v>3.3600000000000001E-3</v>
      </c>
      <c r="AM60" s="1552">
        <f t="shared" si="41"/>
        <v>4.1476449999999998</v>
      </c>
      <c r="AN60" s="1553"/>
      <c r="AO60" s="1545">
        <f t="shared" si="42"/>
        <v>688.60784001341597</v>
      </c>
      <c r="AP60" s="1550"/>
      <c r="AQ60" s="1552">
        <f>+'T-7_Ensuing_Year'!Y61</f>
        <v>4.1476449999999998E-2</v>
      </c>
      <c r="AR60" s="1552">
        <f t="shared" si="43"/>
        <v>4.1061685499999996</v>
      </c>
      <c r="AS60" s="1552">
        <f t="shared" si="44"/>
        <v>4.1061685499999996</v>
      </c>
      <c r="AT60" s="1552">
        <f t="shared" si="38"/>
        <v>0</v>
      </c>
      <c r="AU60" s="1552">
        <f t="shared" si="31"/>
        <v>0</v>
      </c>
      <c r="AV60" s="1552">
        <f t="shared" si="32"/>
        <v>0</v>
      </c>
      <c r="AW60" s="1552"/>
      <c r="AX60" s="1579">
        <f>W60/'F-5'!$L$19/100</f>
        <v>2.1918930999521855</v>
      </c>
      <c r="AY60" s="1579">
        <f>AO60/'F-5'!$L$19/100</f>
        <v>2.1918930999521855</v>
      </c>
      <c r="AZ60" s="1564">
        <v>0.08</v>
      </c>
      <c r="BA60" s="1552">
        <f>+AJ60*AZ60</f>
        <v>0.33154280000000003</v>
      </c>
      <c r="BB60" s="1552">
        <f t="shared" si="37"/>
        <v>4.4377113499999998</v>
      </c>
      <c r="BC60" s="1552"/>
      <c r="BD60" s="1552">
        <f>D60*'F-5'!$L$19/10</f>
        <v>1.8733434354483678</v>
      </c>
      <c r="BE60" s="1552">
        <f t="shared" si="45"/>
        <v>-2.2328251145516318</v>
      </c>
      <c r="BF60" s="1545">
        <f t="shared" si="46"/>
        <v>-374.44660649868052</v>
      </c>
    </row>
    <row r="61" spans="1:58" ht="15.75" customHeight="1">
      <c r="A61" s="803">
        <f t="shared" si="47"/>
        <v>35</v>
      </c>
      <c r="B61" s="799" t="s">
        <v>258</v>
      </c>
      <c r="C61" s="803" t="s">
        <v>241</v>
      </c>
      <c r="D61" s="1550">
        <f>+'T-1'!O58</f>
        <v>0</v>
      </c>
      <c r="E61" s="1550">
        <f>+'T-7_Ensuing_Year'!E62</f>
        <v>0</v>
      </c>
      <c r="F61" s="1545">
        <f>+'T-1'!M58</f>
        <v>0</v>
      </c>
      <c r="G61" s="1545">
        <f>+'T-1'!N58</f>
        <v>0</v>
      </c>
      <c r="H61" s="1551"/>
      <c r="I61" s="1549"/>
      <c r="J61" s="1553">
        <v>4.4000000000000004</v>
      </c>
      <c r="K61" s="1549"/>
      <c r="L61" s="1551"/>
      <c r="M61" s="1551"/>
      <c r="N61" s="1552"/>
      <c r="O61" s="1552"/>
      <c r="P61" s="1545" t="e">
        <f>+'T-7_Ensuing_Year'!P62</f>
        <v>#DIV/0!</v>
      </c>
      <c r="Q61" s="1552">
        <f>+'T-7_Ensuing_Year'!Q62</f>
        <v>0</v>
      </c>
      <c r="R61" s="1552">
        <f>+'T-7_Ensuing_Year'!R62</f>
        <v>0</v>
      </c>
      <c r="S61" s="1552">
        <f>+'T-7_Ensuing_Year'!S62</f>
        <v>0</v>
      </c>
      <c r="T61" s="1552">
        <f>+'T-7_Ensuing_Year'!T62</f>
        <v>0</v>
      </c>
      <c r="U61" s="1552">
        <f t="shared" si="39"/>
        <v>0</v>
      </c>
      <c r="V61" s="1553"/>
      <c r="W61" s="1545">
        <f>+'T-7_Ensuing_Year'!W62</f>
        <v>0</v>
      </c>
      <c r="X61" s="1550">
        <f>+'T-7_Ensuing_Year'!X62</f>
        <v>0</v>
      </c>
      <c r="Y61" s="1552">
        <f>+'T-7_Ensuing_Year'!Y62</f>
        <v>0</v>
      </c>
      <c r="Z61" s="1552">
        <f t="shared" si="40"/>
        <v>0</v>
      </c>
      <c r="AA61" s="1549"/>
      <c r="AB61" s="1553">
        <v>4.4000000000000004</v>
      </c>
      <c r="AC61" s="1549"/>
      <c r="AD61" s="1551"/>
      <c r="AE61" s="1551"/>
      <c r="AF61" s="1552"/>
      <c r="AG61" s="1552"/>
      <c r="AH61" s="1545" t="e">
        <f t="shared" si="25"/>
        <v>#DIV/0!</v>
      </c>
      <c r="AI61" s="1552">
        <f>+'T-7_Ensuing_Year'!Q62</f>
        <v>0</v>
      </c>
      <c r="AJ61" s="1552">
        <f>+'T-7_Ensuing_Year'!R62</f>
        <v>0</v>
      </c>
      <c r="AK61" s="1552">
        <f>+'T-7_Ensuing_Year'!S62</f>
        <v>0</v>
      </c>
      <c r="AL61" s="1552">
        <f>+'T-7_Ensuing_Year'!T62</f>
        <v>0</v>
      </c>
      <c r="AM61" s="1552">
        <f t="shared" si="41"/>
        <v>0</v>
      </c>
      <c r="AN61" s="1553"/>
      <c r="AO61" s="1545" t="e">
        <f t="shared" si="42"/>
        <v>#DIV/0!</v>
      </c>
      <c r="AP61" s="1550"/>
      <c r="AQ61" s="1552">
        <f>+'T-7_Ensuing_Year'!Y62</f>
        <v>0</v>
      </c>
      <c r="AR61" s="1552">
        <f t="shared" si="43"/>
        <v>0</v>
      </c>
      <c r="AS61" s="1552">
        <f t="shared" si="44"/>
        <v>0</v>
      </c>
      <c r="AT61" s="1552">
        <f t="shared" si="38"/>
        <v>0</v>
      </c>
      <c r="AU61" s="1552">
        <f t="shared" si="31"/>
        <v>0</v>
      </c>
      <c r="AV61" s="1552">
        <f t="shared" si="32"/>
        <v>0</v>
      </c>
      <c r="AW61" s="1552"/>
      <c r="AX61" s="1579">
        <f>W61/'F-5'!$L$19/100</f>
        <v>0</v>
      </c>
      <c r="AY61" s="1579" t="e">
        <f>AO61/'F-5'!$L$19/100</f>
        <v>#DIV/0!</v>
      </c>
      <c r="AZ61" s="1555"/>
      <c r="BA61" s="1552"/>
      <c r="BB61" s="1552"/>
      <c r="BC61" s="1552"/>
      <c r="BD61" s="1552">
        <f>D61*'F-5'!$L$19/10</f>
        <v>0</v>
      </c>
      <c r="BE61" s="1552">
        <f t="shared" si="45"/>
        <v>0</v>
      </c>
      <c r="BF61" s="1545" t="e">
        <f t="shared" si="46"/>
        <v>#DIV/0!</v>
      </c>
    </row>
    <row r="62" spans="1:58" ht="15.75" customHeight="1">
      <c r="A62" s="803"/>
      <c r="B62" s="806" t="s">
        <v>2241</v>
      </c>
      <c r="C62" s="799"/>
      <c r="D62" s="1560">
        <f>SUM(D54:D61)</f>
        <v>1534.97</v>
      </c>
      <c r="E62" s="1560">
        <f>SUM(E54:E61)</f>
        <v>309.61902499999997</v>
      </c>
      <c r="F62" s="1546">
        <f>SUM(F54:F61)</f>
        <v>37</v>
      </c>
      <c r="G62" s="1546">
        <f>SUM(G54:G61)</f>
        <v>659562</v>
      </c>
      <c r="H62" s="1551"/>
      <c r="I62" s="1549"/>
      <c r="J62" s="1549"/>
      <c r="K62" s="1549"/>
      <c r="L62" s="1551"/>
      <c r="M62" s="1551"/>
      <c r="N62" s="1552"/>
      <c r="O62" s="1552"/>
      <c r="P62" s="1545">
        <f>+'T-7_Ensuing_Year'!P63</f>
        <v>564.61293056216073</v>
      </c>
      <c r="Q62" s="1557">
        <f>SUM(Q53:Q61)</f>
        <v>133.60151999999999</v>
      </c>
      <c r="R62" s="1557">
        <f>SUM(R53:R61)</f>
        <v>733.03131002499993</v>
      </c>
      <c r="S62" s="1557">
        <f>SUM(S53:S61)</f>
        <v>0</v>
      </c>
      <c r="T62" s="1557">
        <f>SUM(T53:T61)</f>
        <v>3.1080000000000003E-2</v>
      </c>
      <c r="U62" s="1557">
        <f>SUM(U53:U61)</f>
        <v>866.66391002499995</v>
      </c>
      <c r="V62" s="1553"/>
      <c r="W62" s="1545">
        <f>+'T-7_Ensuing_Year'!W63</f>
        <v>559.88114119362262</v>
      </c>
      <c r="X62" s="1552"/>
      <c r="Y62" s="1557">
        <f>SUM(Y54:Y61)</f>
        <v>7.2631547270250003</v>
      </c>
      <c r="Z62" s="1557">
        <f>SUM(Z54:Z61)</f>
        <v>859.40075529797502</v>
      </c>
      <c r="AA62" s="1552"/>
      <c r="AB62" s="1552"/>
      <c r="AC62" s="1552"/>
      <c r="AD62" s="1552"/>
      <c r="AE62" s="1552"/>
      <c r="AF62" s="1552"/>
      <c r="AG62" s="1552"/>
      <c r="AH62" s="1545">
        <f t="shared" si="25"/>
        <v>564.61293056216073</v>
      </c>
      <c r="AI62" s="1557">
        <f>SUM(AI54:AI61)</f>
        <v>133.60151999999999</v>
      </c>
      <c r="AJ62" s="1557">
        <f>SUM(AJ54:AJ61)</f>
        <v>733.03131002499993</v>
      </c>
      <c r="AK62" s="1557">
        <f>SUM(AK54:AK61)</f>
        <v>0</v>
      </c>
      <c r="AL62" s="1557">
        <f>SUM(AL54:AL61)</f>
        <v>3.1080000000000003E-2</v>
      </c>
      <c r="AM62" s="1557">
        <f>SUM(AM54:AM61)</f>
        <v>866.66391002499995</v>
      </c>
      <c r="AN62" s="1553"/>
      <c r="AO62" s="1545">
        <f t="shared" si="42"/>
        <v>559.88114119362262</v>
      </c>
      <c r="AP62" s="1550"/>
      <c r="AQ62" s="1557">
        <f t="shared" ref="AQ62:AV62" si="48">SUM(AQ54:AQ61)</f>
        <v>7.2631547270250003</v>
      </c>
      <c r="AR62" s="1557">
        <f t="shared" si="48"/>
        <v>859.40075529797502</v>
      </c>
      <c r="AS62" s="1557">
        <f t="shared" si="48"/>
        <v>859.40075529797502</v>
      </c>
      <c r="AT62" s="1557">
        <f t="shared" si="48"/>
        <v>0</v>
      </c>
      <c r="AU62" s="1557">
        <f t="shared" si="48"/>
        <v>0</v>
      </c>
      <c r="AV62" s="1557">
        <f t="shared" si="48"/>
        <v>0</v>
      </c>
      <c r="AW62" s="1552"/>
      <c r="AX62" s="1579">
        <f>W62/'F-5'!$L$19/100</f>
        <v>1.7821458584493428</v>
      </c>
      <c r="AY62" s="1579">
        <f>AO62/'F-5'!$L$19/100</f>
        <v>1.7821458584493428</v>
      </c>
      <c r="AZ62" s="1555"/>
      <c r="BA62" s="1557">
        <f>SUM(BA54:BA61)</f>
        <v>44.650384801999998</v>
      </c>
      <c r="BB62" s="1557">
        <f>SUM(BB54:BB61)</f>
        <v>904.05114009997499</v>
      </c>
      <c r="BC62" s="1552"/>
      <c r="BD62" s="1552">
        <f>D62*'F-5'!$L$19/10</f>
        <v>482.22806860811352</v>
      </c>
      <c r="BE62" s="1557">
        <f t="shared" si="45"/>
        <v>-377.17268668986151</v>
      </c>
      <c r="BF62" s="1546">
        <f t="shared" si="46"/>
        <v>-245.71990767888721</v>
      </c>
    </row>
    <row r="63" spans="1:58" ht="15.75" customHeight="1">
      <c r="A63" s="803"/>
      <c r="B63" s="806"/>
      <c r="C63" s="803"/>
      <c r="D63" s="1551"/>
      <c r="E63" s="1551"/>
      <c r="F63" s="1545"/>
      <c r="G63" s="1545"/>
      <c r="H63" s="1551"/>
      <c r="I63" s="1549"/>
      <c r="J63" s="1549"/>
      <c r="K63" s="1551"/>
      <c r="L63" s="1551"/>
      <c r="M63" s="1551"/>
      <c r="N63" s="1552"/>
      <c r="O63" s="1552"/>
      <c r="P63" s="1552"/>
      <c r="Q63" s="1552"/>
      <c r="R63" s="1552"/>
      <c r="S63" s="1552"/>
      <c r="T63" s="1552"/>
      <c r="U63" s="1552"/>
      <c r="V63" s="1553"/>
      <c r="W63" s="1552"/>
      <c r="X63" s="1552"/>
      <c r="Y63" s="1552"/>
      <c r="Z63" s="1552"/>
      <c r="AA63" s="1552"/>
      <c r="AB63" s="1552"/>
      <c r="AC63" s="1552"/>
      <c r="AD63" s="1552"/>
      <c r="AE63" s="1552"/>
      <c r="AF63" s="1552"/>
      <c r="AG63" s="1552"/>
      <c r="AH63" s="1552"/>
      <c r="AI63" s="1552"/>
      <c r="AJ63" s="1552"/>
      <c r="AK63" s="1552"/>
      <c r="AL63" s="1552"/>
      <c r="AM63" s="1552"/>
      <c r="AN63" s="1553"/>
      <c r="AO63" s="1552"/>
      <c r="AP63" s="1552"/>
      <c r="AQ63" s="1552"/>
      <c r="AR63" s="1552"/>
      <c r="AS63" s="1552"/>
      <c r="AT63" s="1552"/>
      <c r="AU63" s="1552"/>
      <c r="AV63" s="1552"/>
      <c r="AW63" s="1552"/>
      <c r="AX63" s="1579"/>
      <c r="AY63" s="1552"/>
      <c r="AZ63" s="1555"/>
      <c r="BA63" s="1552"/>
      <c r="BB63" s="1552"/>
      <c r="BC63" s="1552"/>
      <c r="BD63" s="1552"/>
      <c r="BE63" s="1552"/>
      <c r="BF63" s="1552"/>
    </row>
    <row r="64" spans="1:58" ht="15.75" customHeight="1">
      <c r="A64" s="803"/>
      <c r="B64" s="809" t="s">
        <v>262</v>
      </c>
      <c r="C64" s="803"/>
      <c r="D64" s="1550">
        <f>+D35+D52+D62</f>
        <v>3886.299</v>
      </c>
      <c r="E64" s="1550">
        <f>+E35+E52+E62</f>
        <v>355.75222999999994</v>
      </c>
      <c r="F64" s="1545">
        <f>+F35+F52+F62</f>
        <v>1555813</v>
      </c>
      <c r="G64" s="1545">
        <f>+G35+G52+G62</f>
        <v>2321943</v>
      </c>
      <c r="H64" s="1551"/>
      <c r="I64" s="1549"/>
      <c r="J64" s="1549"/>
      <c r="K64" s="1570"/>
      <c r="L64" s="1551"/>
      <c r="M64" s="1551"/>
      <c r="N64" s="1552"/>
      <c r="O64" s="1552"/>
      <c r="P64" s="1545">
        <f>+'T-7_Ensuing_Year'!P65</f>
        <v>470.78853751126917</v>
      </c>
      <c r="Q64" s="1557">
        <f>+Q35+Q52+Q62</f>
        <v>181.33629120000001</v>
      </c>
      <c r="R64" s="1557">
        <f>+R35+R52+R62</f>
        <v>1579.7530713415078</v>
      </c>
      <c r="S64" s="1557">
        <f>+S35+S52+S62</f>
        <v>68.377979999999994</v>
      </c>
      <c r="T64" s="1557">
        <f>+T35+T52+T62</f>
        <v>0.15767999999999999</v>
      </c>
      <c r="U64" s="1557">
        <f>+U35+U52+U62</f>
        <v>1829.6250225415079</v>
      </c>
      <c r="V64" s="1553"/>
      <c r="W64" s="1545">
        <f>+'T-7_Ensuing_Year'!W65</f>
        <v>466.33040831712975</v>
      </c>
      <c r="X64" s="1552"/>
      <c r="Y64" s="1557">
        <f>+Y35+Y52+Y62</f>
        <v>17.325623029055002</v>
      </c>
      <c r="Z64" s="1557">
        <f>+Z35+Z52+Z62</f>
        <v>1812.299399512453</v>
      </c>
      <c r="AA64" s="1552"/>
      <c r="AB64" s="1552"/>
      <c r="AC64" s="1552"/>
      <c r="AD64" s="1552"/>
      <c r="AE64" s="1552"/>
      <c r="AF64" s="1552"/>
      <c r="AG64" s="1552"/>
      <c r="AH64" s="1545">
        <f t="shared" si="25"/>
        <v>470.78853751126917</v>
      </c>
      <c r="AI64" s="1557">
        <f>+AI35+AI52+AI62</f>
        <v>181.33629120000001</v>
      </c>
      <c r="AJ64" s="1557">
        <f>+AJ35+AJ52+AJ62</f>
        <v>1579.7530713415078</v>
      </c>
      <c r="AK64" s="1557">
        <f>+AK35+AK52+AK62</f>
        <v>38.965584</v>
      </c>
      <c r="AL64" s="1557">
        <f>+AL35+AL52+AL62</f>
        <v>0.15767999999999999</v>
      </c>
      <c r="AM64" s="1557">
        <f>+AM35+AM52+AM62</f>
        <v>1829.6250225415079</v>
      </c>
      <c r="AN64" s="1553"/>
      <c r="AO64" s="1546">
        <f t="shared" si="42"/>
        <v>466.33040831712975</v>
      </c>
      <c r="AP64" s="1552"/>
      <c r="AQ64" s="1557">
        <f t="shared" ref="AQ64:AV64" si="49">+AQ35+AQ52+AQ62</f>
        <v>17.325623029055002</v>
      </c>
      <c r="AR64" s="1557">
        <f t="shared" si="49"/>
        <v>1812.299399512453</v>
      </c>
      <c r="AS64" s="1557">
        <f t="shared" si="49"/>
        <v>1812.299399512453</v>
      </c>
      <c r="AT64" s="1557">
        <f t="shared" si="49"/>
        <v>0</v>
      </c>
      <c r="AU64" s="1557">
        <f t="shared" si="49"/>
        <v>0</v>
      </c>
      <c r="AV64" s="1557">
        <f t="shared" si="49"/>
        <v>0</v>
      </c>
      <c r="AW64" s="1552"/>
      <c r="AX64" s="1579">
        <f>W64/'F-5'!$O$19/100</f>
        <v>0.721832512699353</v>
      </c>
      <c r="AY64" s="1579">
        <f>AO64/'F-5'!$O$19/100</f>
        <v>0.721832512699353</v>
      </c>
      <c r="AZ64" s="1555"/>
      <c r="BA64" s="1557">
        <f>+BA35+BA52+BA62</f>
        <v>83.556236797410321</v>
      </c>
      <c r="BB64" s="1557">
        <f>+BB35+BB52+BB62</f>
        <v>1895.8556363098633</v>
      </c>
      <c r="BC64" s="1552"/>
      <c r="BD64" s="1557">
        <f>D64*'F-5'!$O$19/10</f>
        <v>2510.6923941887958</v>
      </c>
      <c r="BE64" s="1557">
        <f>BD64-AR64</f>
        <v>698.39299467634282</v>
      </c>
      <c r="BF64" s="1546">
        <f>BE64/D64*10^3</f>
        <v>179.70644942047505</v>
      </c>
    </row>
    <row r="66" spans="2:54" ht="15" customHeight="1">
      <c r="D66" s="1449" t="s">
        <v>1373</v>
      </c>
      <c r="E66" s="899" t="s">
        <v>2422</v>
      </c>
      <c r="BB66" s="940">
        <f>+BB64-BA64</f>
        <v>1812.299399512453</v>
      </c>
    </row>
    <row r="67" spans="2:54" ht="15" customHeight="1">
      <c r="B67" s="899" t="s">
        <v>2421</v>
      </c>
      <c r="C67" s="899"/>
      <c r="D67" s="1379">
        <f>+D35</f>
        <v>1960.6069999999997</v>
      </c>
      <c r="E67" s="940">
        <f>+BD35</f>
        <v>1858.2282924143033</v>
      </c>
      <c r="F67" s="899" t="s">
        <v>2417</v>
      </c>
      <c r="G67" s="940">
        <f>+E67/D67*1000</f>
        <v>947.78213706995007</v>
      </c>
    </row>
    <row r="68" spans="2:54" ht="15" customHeight="1">
      <c r="B68" s="899" t="s">
        <v>2420</v>
      </c>
      <c r="C68" s="899"/>
      <c r="D68" s="1379">
        <f>+D52</f>
        <v>390.72200000000004</v>
      </c>
      <c r="E68" s="940">
        <f>+BD52</f>
        <v>170.2360331663786</v>
      </c>
      <c r="F68" s="899" t="s">
        <v>2417</v>
      </c>
      <c r="G68" s="940">
        <f t="shared" ref="G68:G69" si="50">+E68/D68*1000</f>
        <v>435.69605286208247</v>
      </c>
    </row>
    <row r="69" spans="2:54" ht="15" customHeight="1">
      <c r="B69" s="899" t="s">
        <v>2419</v>
      </c>
      <c r="C69" s="899"/>
      <c r="D69" s="1379">
        <f>+D62</f>
        <v>1534.97</v>
      </c>
      <c r="E69" s="940">
        <f>+BD62</f>
        <v>482.22806860811352</v>
      </c>
      <c r="F69" s="899" t="s">
        <v>2417</v>
      </c>
      <c r="G69" s="940">
        <f t="shared" si="50"/>
        <v>314.16123351473544</v>
      </c>
    </row>
    <row r="70" spans="2:54" ht="15" customHeight="1">
      <c r="B70" s="899" t="s">
        <v>2418</v>
      </c>
      <c r="C70" s="899"/>
      <c r="D70" s="1381">
        <f>+D64</f>
        <v>3886.299</v>
      </c>
      <c r="E70" s="940">
        <f>+BD64</f>
        <v>2510.6923941887958</v>
      </c>
      <c r="F70" s="899" t="s">
        <v>2417</v>
      </c>
      <c r="G70" s="1380">
        <f>+E70/D70*1000</f>
        <v>646.03685773760481</v>
      </c>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rgb="FFFFC000"/>
  </sheetPr>
  <dimension ref="A1:Z98"/>
  <sheetViews>
    <sheetView view="pageBreakPreview" zoomScaleSheetLayoutView="100" workbookViewId="0">
      <pane xSplit="6" ySplit="3" topLeftCell="J4" activePane="bottomRight" state="frozen"/>
      <selection activeCell="O76" sqref="O76"/>
      <selection pane="topRight" activeCell="O76" sqref="O76"/>
      <selection pane="bottomLeft" activeCell="O76" sqref="O76"/>
      <selection pane="bottomRight" activeCell="M15" sqref="M15"/>
    </sheetView>
  </sheetViews>
  <sheetFormatPr defaultRowHeight="15"/>
  <cols>
    <col min="1" max="1" width="5" style="968" customWidth="1"/>
    <col min="2" max="2" width="8" style="968" customWidth="1"/>
    <col min="3" max="3" width="32.7109375" style="968" customWidth="1"/>
    <col min="4" max="4" width="6.42578125" style="1610" customWidth="1"/>
    <col min="5" max="5" width="9.7109375" style="1610" customWidth="1"/>
    <col min="6" max="6" width="6.42578125" style="1610" customWidth="1"/>
    <col min="7" max="7" width="9.5703125" style="968" bestFit="1" customWidth="1"/>
    <col min="8" max="9" width="9.5703125" style="968" customWidth="1"/>
    <col min="10" max="16" width="10" style="968" bestFit="1" customWidth="1"/>
    <col min="17" max="17" width="11.140625" style="968" customWidth="1"/>
    <col min="18" max="18" width="10.85546875" style="968" customWidth="1"/>
    <col min="19" max="19" width="7.85546875" style="968" customWidth="1"/>
    <col min="20" max="20" width="8.140625" style="968" customWidth="1"/>
    <col min="21" max="21" width="10.5703125" style="968" customWidth="1"/>
    <col min="22" max="22" width="11" style="968" bestFit="1" customWidth="1"/>
    <col min="23" max="23" width="9.140625" style="968"/>
    <col min="24" max="24" width="12.28515625" style="1611" bestFit="1" customWidth="1"/>
    <col min="25" max="26" width="9.140625" style="1612"/>
    <col min="27" max="16384" width="9.140625" style="968"/>
  </cols>
  <sheetData>
    <row r="1" spans="1:21" s="1589" customFormat="1" ht="15.75">
      <c r="A1" s="1586" t="s">
        <v>1826</v>
      </c>
      <c r="B1" s="1586"/>
      <c r="C1" s="1586"/>
      <c r="D1" s="1587"/>
      <c r="E1" s="1587"/>
      <c r="F1" s="1587"/>
      <c r="G1" s="1586"/>
      <c r="H1" s="1586"/>
      <c r="I1" s="1586"/>
      <c r="J1" s="1586"/>
      <c r="K1" s="1586"/>
      <c r="L1" s="1586"/>
      <c r="M1" s="1588" t="s">
        <v>2484</v>
      </c>
      <c r="N1" s="1586"/>
      <c r="O1" s="1586"/>
      <c r="P1" s="1586"/>
      <c r="Q1" s="1586"/>
      <c r="R1" s="1586"/>
      <c r="S1" s="1586"/>
      <c r="T1" s="1586"/>
      <c r="U1" s="1588" t="s">
        <v>2484</v>
      </c>
    </row>
    <row r="2" spans="1:21" s="1593" customFormat="1">
      <c r="A2" s="1590" t="s">
        <v>2483</v>
      </c>
      <c r="B2" s="1591"/>
      <c r="C2" s="1591"/>
      <c r="D2" s="1592"/>
      <c r="E2" s="1592"/>
      <c r="F2" s="1592"/>
      <c r="G2" s="1591"/>
      <c r="H2" s="1591"/>
      <c r="I2" s="1591"/>
      <c r="J2" s="1591"/>
      <c r="K2" s="1591"/>
      <c r="L2" s="1591"/>
      <c r="M2" s="1591"/>
      <c r="N2" s="1591"/>
      <c r="O2" s="1591"/>
      <c r="P2" s="1591"/>
      <c r="Q2" s="1591"/>
      <c r="R2" s="1591"/>
      <c r="S2" s="1591"/>
      <c r="T2" s="1591"/>
      <c r="U2" s="1591"/>
    </row>
    <row r="3" spans="1:21" s="1597" customFormat="1" ht="58.5" customHeight="1">
      <c r="A3" s="1594" t="s">
        <v>2482</v>
      </c>
      <c r="B3" s="1594" t="s">
        <v>2481</v>
      </c>
      <c r="C3" s="1594" t="s">
        <v>2480</v>
      </c>
      <c r="D3" s="1594" t="s">
        <v>2479</v>
      </c>
      <c r="E3" s="1594" t="s">
        <v>2478</v>
      </c>
      <c r="F3" s="1594" t="s">
        <v>2477</v>
      </c>
      <c r="G3" s="1594" t="s">
        <v>2476</v>
      </c>
      <c r="H3" s="1594" t="s">
        <v>2475</v>
      </c>
      <c r="I3" s="1594" t="s">
        <v>2474</v>
      </c>
      <c r="J3" s="1595">
        <v>41743</v>
      </c>
      <c r="K3" s="1595">
        <v>41773</v>
      </c>
      <c r="L3" s="1595">
        <v>41804</v>
      </c>
      <c r="M3" s="1595">
        <v>41834</v>
      </c>
      <c r="N3" s="1595">
        <v>41865</v>
      </c>
      <c r="O3" s="1595">
        <v>41896</v>
      </c>
      <c r="P3" s="1595">
        <v>41926</v>
      </c>
      <c r="Q3" s="1594" t="s">
        <v>2473</v>
      </c>
      <c r="R3" s="1594" t="s">
        <v>2472</v>
      </c>
      <c r="S3" s="1596" t="s">
        <v>2471</v>
      </c>
      <c r="T3" s="1594" t="s">
        <v>2470</v>
      </c>
      <c r="U3" s="1594" t="s">
        <v>2469</v>
      </c>
    </row>
    <row r="4" spans="1:21" s="1597" customFormat="1">
      <c r="A4" s="1598">
        <v>1</v>
      </c>
      <c r="B4" s="1598" t="s">
        <v>968</v>
      </c>
      <c r="C4" s="966" t="s">
        <v>553</v>
      </c>
      <c r="D4" s="1598" t="s">
        <v>2457</v>
      </c>
      <c r="E4" s="1598" t="s">
        <v>2466</v>
      </c>
      <c r="F4" s="1598">
        <v>132</v>
      </c>
      <c r="G4" s="966">
        <v>15000</v>
      </c>
      <c r="H4" s="966"/>
      <c r="I4" s="966">
        <f t="shared" ref="I4:I41" si="0">+G4+H4</f>
        <v>15000</v>
      </c>
      <c r="J4" s="966">
        <v>4118400</v>
      </c>
      <c r="K4" s="966">
        <v>4375200</v>
      </c>
      <c r="L4" s="966">
        <v>4257600</v>
      </c>
      <c r="M4" s="966">
        <v>4272000</v>
      </c>
      <c r="N4" s="966">
        <v>4190400</v>
      </c>
      <c r="O4" s="966">
        <v>4212000</v>
      </c>
      <c r="P4" s="966">
        <v>4212000</v>
      </c>
      <c r="Q4" s="966">
        <v>50966852</v>
      </c>
      <c r="R4" s="966">
        <v>99840</v>
      </c>
      <c r="S4" s="1599">
        <v>0.95864285714285713</v>
      </c>
      <c r="T4" s="1600">
        <v>0.43</v>
      </c>
      <c r="U4" s="966">
        <v>54407118</v>
      </c>
    </row>
    <row r="5" spans="1:21" s="1597" customFormat="1">
      <c r="A5" s="1598">
        <v>2</v>
      </c>
      <c r="B5" s="1598" t="s">
        <v>968</v>
      </c>
      <c r="C5" s="966" t="s">
        <v>543</v>
      </c>
      <c r="D5" s="1598" t="s">
        <v>2457</v>
      </c>
      <c r="E5" s="1598" t="s">
        <v>702</v>
      </c>
      <c r="F5" s="1598">
        <v>132</v>
      </c>
      <c r="G5" s="966">
        <v>13000</v>
      </c>
      <c r="H5" s="966"/>
      <c r="I5" s="966">
        <f t="shared" si="0"/>
        <v>13000</v>
      </c>
      <c r="J5" s="966">
        <v>755040</v>
      </c>
      <c r="K5" s="966">
        <v>632880</v>
      </c>
      <c r="L5" s="966">
        <v>274800</v>
      </c>
      <c r="M5" s="966">
        <v>413520</v>
      </c>
      <c r="N5" s="966">
        <v>301680</v>
      </c>
      <c r="O5" s="966">
        <v>547680</v>
      </c>
      <c r="P5" s="966">
        <v>1482960</v>
      </c>
      <c r="Q5" s="966">
        <v>6862812</v>
      </c>
      <c r="R5" s="966">
        <v>61392</v>
      </c>
      <c r="S5" s="1599">
        <v>0.91764285714285709</v>
      </c>
      <c r="T5" s="1600">
        <v>0.11</v>
      </c>
      <c r="U5" s="966">
        <v>3000000</v>
      </c>
    </row>
    <row r="6" spans="1:21" s="1597" customFormat="1">
      <c r="A6" s="1598">
        <v>3</v>
      </c>
      <c r="B6" s="1598" t="s">
        <v>968</v>
      </c>
      <c r="C6" s="966" t="s">
        <v>1169</v>
      </c>
      <c r="D6" s="1598" t="s">
        <v>2457</v>
      </c>
      <c r="E6" s="1598" t="s">
        <v>1546</v>
      </c>
      <c r="F6" s="1598">
        <v>132</v>
      </c>
      <c r="G6" s="966">
        <v>10000</v>
      </c>
      <c r="H6" s="966"/>
      <c r="I6" s="966">
        <f t="shared" si="0"/>
        <v>10000</v>
      </c>
      <c r="J6" s="966">
        <v>1882000</v>
      </c>
      <c r="K6" s="966">
        <v>1943000</v>
      </c>
      <c r="L6" s="966">
        <v>1946000</v>
      </c>
      <c r="M6" s="966">
        <v>1944000</v>
      </c>
      <c r="N6" s="966">
        <v>1659000</v>
      </c>
      <c r="O6" s="966">
        <v>1633000</v>
      </c>
      <c r="P6" s="966">
        <v>1752000</v>
      </c>
      <c r="Q6" s="966">
        <v>21992650</v>
      </c>
      <c r="R6" s="966">
        <v>40300</v>
      </c>
      <c r="S6" s="1599">
        <v>0.96999999999999986</v>
      </c>
      <c r="T6" s="1600">
        <v>0.45</v>
      </c>
      <c r="U6" s="966">
        <v>23477154</v>
      </c>
    </row>
    <row r="7" spans="1:21" s="1597" customFormat="1">
      <c r="A7" s="1598">
        <v>4</v>
      </c>
      <c r="B7" s="1598" t="s">
        <v>968</v>
      </c>
      <c r="C7" s="966" t="s">
        <v>1493</v>
      </c>
      <c r="D7" s="1598" t="s">
        <v>2457</v>
      </c>
      <c r="E7" s="1598" t="s">
        <v>2466</v>
      </c>
      <c r="F7" s="1598">
        <v>132</v>
      </c>
      <c r="G7" s="966">
        <v>10000</v>
      </c>
      <c r="H7" s="966"/>
      <c r="I7" s="966">
        <f t="shared" si="0"/>
        <v>10000</v>
      </c>
      <c r="J7" s="966">
        <v>1334000</v>
      </c>
      <c r="K7" s="966">
        <v>1283000</v>
      </c>
      <c r="L7" s="966">
        <v>1115000</v>
      </c>
      <c r="M7" s="966">
        <v>1105000</v>
      </c>
      <c r="N7" s="966">
        <v>1091000</v>
      </c>
      <c r="O7" s="966">
        <v>1195000</v>
      </c>
      <c r="P7" s="966">
        <v>1192000</v>
      </c>
      <c r="Q7" s="966">
        <v>14290405.666666668</v>
      </c>
      <c r="R7" s="966">
        <v>42638</v>
      </c>
      <c r="S7" s="1599">
        <v>0.96999999999999986</v>
      </c>
      <c r="T7" s="1600">
        <v>0.28000000000000003</v>
      </c>
      <c r="U7" s="966">
        <v>14819142</v>
      </c>
    </row>
    <row r="8" spans="1:21" s="1597" customFormat="1">
      <c r="A8" s="1598">
        <v>5</v>
      </c>
      <c r="B8" s="1598" t="s">
        <v>1667</v>
      </c>
      <c r="C8" s="966" t="s">
        <v>554</v>
      </c>
      <c r="D8" s="1598" t="s">
        <v>2457</v>
      </c>
      <c r="E8" s="1598" t="s">
        <v>2466</v>
      </c>
      <c r="F8" s="1598">
        <v>132</v>
      </c>
      <c r="G8" s="966">
        <v>18000</v>
      </c>
      <c r="H8" s="966"/>
      <c r="I8" s="966">
        <f t="shared" si="0"/>
        <v>18000</v>
      </c>
      <c r="J8" s="966">
        <v>4616000</v>
      </c>
      <c r="K8" s="966">
        <v>4479000</v>
      </c>
      <c r="L8" s="966">
        <v>4612000</v>
      </c>
      <c r="M8" s="966">
        <v>4424000</v>
      </c>
      <c r="N8" s="966">
        <v>4424000</v>
      </c>
      <c r="O8" s="966">
        <v>4206680</v>
      </c>
      <c r="P8" s="966">
        <v>4282840</v>
      </c>
      <c r="Q8" s="966">
        <v>53494596</v>
      </c>
      <c r="R8" s="966">
        <v>118720</v>
      </c>
      <c r="S8" s="1599">
        <v>0.93645714285714277</v>
      </c>
      <c r="T8" s="1600">
        <v>0.39</v>
      </c>
      <c r="U8" s="966">
        <v>57105480</v>
      </c>
    </row>
    <row r="9" spans="1:21" s="1597" customFormat="1">
      <c r="A9" s="1598">
        <v>6</v>
      </c>
      <c r="B9" s="1598" t="s">
        <v>349</v>
      </c>
      <c r="C9" s="966" t="s">
        <v>43</v>
      </c>
      <c r="D9" s="1598" t="s">
        <v>2457</v>
      </c>
      <c r="E9" s="1598" t="s">
        <v>2456</v>
      </c>
      <c r="F9" s="1598">
        <v>132</v>
      </c>
      <c r="G9" s="966">
        <v>6000</v>
      </c>
      <c r="H9" s="966"/>
      <c r="I9" s="966">
        <f t="shared" si="0"/>
        <v>6000</v>
      </c>
      <c r="J9" s="966">
        <v>1163280</v>
      </c>
      <c r="K9" s="966">
        <v>1780800</v>
      </c>
      <c r="L9" s="966">
        <v>593640</v>
      </c>
      <c r="M9" s="966">
        <v>974040</v>
      </c>
      <c r="N9" s="966">
        <v>611040</v>
      </c>
      <c r="O9" s="966">
        <v>726840</v>
      </c>
      <c r="P9" s="966">
        <v>615600</v>
      </c>
      <c r="Q9" s="966">
        <v>11372438</v>
      </c>
      <c r="R9" s="966">
        <v>32328</v>
      </c>
      <c r="S9" s="1599">
        <v>0.97965714285714289</v>
      </c>
      <c r="T9" s="1600">
        <v>0.28000000000000003</v>
      </c>
      <c r="U9" s="966">
        <v>12000000</v>
      </c>
    </row>
    <row r="10" spans="1:21" s="1597" customFormat="1">
      <c r="A10" s="1598">
        <v>7</v>
      </c>
      <c r="B10" s="1598" t="s">
        <v>349</v>
      </c>
      <c r="C10" s="966" t="s">
        <v>544</v>
      </c>
      <c r="D10" s="1598" t="s">
        <v>2457</v>
      </c>
      <c r="E10" s="1598" t="s">
        <v>702</v>
      </c>
      <c r="F10" s="1598">
        <v>132</v>
      </c>
      <c r="G10" s="966">
        <v>44000</v>
      </c>
      <c r="H10" s="966">
        <v>11000</v>
      </c>
      <c r="I10" s="966">
        <f t="shared" si="0"/>
        <v>55000</v>
      </c>
      <c r="J10" s="966">
        <v>32606432</v>
      </c>
      <c r="K10" s="966">
        <v>33139376</v>
      </c>
      <c r="L10" s="966">
        <v>32706576</v>
      </c>
      <c r="M10" s="966">
        <v>33907302</v>
      </c>
      <c r="N10" s="966">
        <v>32913690</v>
      </c>
      <c r="O10" s="966">
        <v>32575392</v>
      </c>
      <c r="P10" s="966">
        <v>33391792</v>
      </c>
      <c r="Q10" s="966">
        <v>397213691.66666669</v>
      </c>
      <c r="R10" s="966">
        <v>345443.5</v>
      </c>
      <c r="S10" s="1599">
        <v>0.9972428571428571</v>
      </c>
      <c r="T10" s="1600">
        <v>0.93</v>
      </c>
      <c r="U10" s="966">
        <v>446533920</v>
      </c>
    </row>
    <row r="11" spans="1:21" s="1597" customFormat="1">
      <c r="A11" s="1598">
        <v>8</v>
      </c>
      <c r="B11" s="1598" t="s">
        <v>349</v>
      </c>
      <c r="C11" s="966" t="s">
        <v>1621</v>
      </c>
      <c r="D11" s="1598" t="s">
        <v>2457</v>
      </c>
      <c r="E11" s="1598" t="s">
        <v>2456</v>
      </c>
      <c r="F11" s="1598">
        <v>132</v>
      </c>
      <c r="G11" s="966">
        <v>1000</v>
      </c>
      <c r="H11" s="966"/>
      <c r="I11" s="966">
        <f t="shared" si="0"/>
        <v>1000</v>
      </c>
      <c r="J11" s="966">
        <v>41700</v>
      </c>
      <c r="K11" s="966">
        <v>46800</v>
      </c>
      <c r="L11" s="966">
        <v>44600</v>
      </c>
      <c r="M11" s="966">
        <v>44100</v>
      </c>
      <c r="N11" s="966">
        <v>47100</v>
      </c>
      <c r="O11" s="966">
        <v>42500</v>
      </c>
      <c r="P11" s="966">
        <v>44400</v>
      </c>
      <c r="Q11" s="966">
        <v>511200</v>
      </c>
      <c r="R11" s="966">
        <v>1481.27</v>
      </c>
      <c r="S11" s="1599">
        <v>0.92908571428571418</v>
      </c>
      <c r="T11" s="1600">
        <v>0.31</v>
      </c>
      <c r="U11" s="966">
        <v>480000</v>
      </c>
    </row>
    <row r="12" spans="1:21" s="1597" customFormat="1">
      <c r="A12" s="1598">
        <v>9</v>
      </c>
      <c r="B12" s="1598" t="s">
        <v>349</v>
      </c>
      <c r="C12" s="966" t="s">
        <v>772</v>
      </c>
      <c r="D12" s="1598" t="s">
        <v>2457</v>
      </c>
      <c r="E12" s="1598" t="s">
        <v>625</v>
      </c>
      <c r="F12" s="1598">
        <v>132</v>
      </c>
      <c r="G12" s="966">
        <v>14000</v>
      </c>
      <c r="H12" s="966"/>
      <c r="I12" s="966">
        <f t="shared" si="0"/>
        <v>14000</v>
      </c>
      <c r="J12" s="966">
        <v>18960</v>
      </c>
      <c r="K12" s="966">
        <v>163200</v>
      </c>
      <c r="L12" s="966">
        <v>53760</v>
      </c>
      <c r="M12" s="966">
        <v>20280</v>
      </c>
      <c r="N12" s="966">
        <v>140760</v>
      </c>
      <c r="O12" s="966">
        <v>20640</v>
      </c>
      <c r="P12" s="966">
        <v>20520</v>
      </c>
      <c r="Q12" s="966">
        <v>581117</v>
      </c>
      <c r="R12" s="966">
        <v>13080.04</v>
      </c>
      <c r="S12" s="1599">
        <v>0.99185714285714288</v>
      </c>
      <c r="T12" s="1600">
        <v>0.05</v>
      </c>
      <c r="U12" s="966">
        <v>590808</v>
      </c>
    </row>
    <row r="13" spans="1:21" s="1597" customFormat="1">
      <c r="A13" s="1598">
        <v>10</v>
      </c>
      <c r="B13" s="1598" t="s">
        <v>735</v>
      </c>
      <c r="C13" s="966" t="s">
        <v>1154</v>
      </c>
      <c r="D13" s="1598" t="s">
        <v>2457</v>
      </c>
      <c r="E13" s="1598" t="s">
        <v>2466</v>
      </c>
      <c r="F13" s="1598">
        <v>132</v>
      </c>
      <c r="G13" s="966">
        <v>16500</v>
      </c>
      <c r="H13" s="966"/>
      <c r="I13" s="966">
        <f t="shared" si="0"/>
        <v>16500</v>
      </c>
      <c r="J13" s="966">
        <v>3923040</v>
      </c>
      <c r="K13" s="966">
        <v>4083120</v>
      </c>
      <c r="L13" s="966">
        <v>3970320</v>
      </c>
      <c r="M13" s="966">
        <v>3914760</v>
      </c>
      <c r="N13" s="966">
        <v>3878280</v>
      </c>
      <c r="O13" s="966">
        <v>3947520</v>
      </c>
      <c r="P13" s="966">
        <v>3838080</v>
      </c>
      <c r="Q13" s="966">
        <v>47451080</v>
      </c>
      <c r="R13" s="966">
        <v>111192</v>
      </c>
      <c r="S13" s="1599">
        <v>0.93217142857142865</v>
      </c>
      <c r="T13" s="1600">
        <v>0.37</v>
      </c>
      <c r="U13" s="966">
        <v>50654034</v>
      </c>
    </row>
    <row r="14" spans="1:21" s="1597" customFormat="1">
      <c r="A14" s="1598">
        <v>11</v>
      </c>
      <c r="B14" s="1598" t="s">
        <v>1721</v>
      </c>
      <c r="C14" s="966" t="s">
        <v>1441</v>
      </c>
      <c r="D14" s="1598" t="s">
        <v>2457</v>
      </c>
      <c r="E14" s="1598" t="s">
        <v>625</v>
      </c>
      <c r="F14" s="1598">
        <v>132</v>
      </c>
      <c r="G14" s="966">
        <v>5555</v>
      </c>
      <c r="H14" s="966"/>
      <c r="I14" s="966">
        <f t="shared" si="0"/>
        <v>5555</v>
      </c>
      <c r="J14" s="966">
        <v>46080</v>
      </c>
      <c r="K14" s="966">
        <v>3840</v>
      </c>
      <c r="L14" s="966">
        <v>31520</v>
      </c>
      <c r="M14" s="966">
        <v>3700</v>
      </c>
      <c r="N14" s="966">
        <v>1200</v>
      </c>
      <c r="O14" s="966">
        <v>96100</v>
      </c>
      <c r="P14" s="966">
        <v>9300</v>
      </c>
      <c r="Q14" s="966">
        <v>278657</v>
      </c>
      <c r="R14" s="966">
        <v>38776</v>
      </c>
      <c r="S14" s="1599">
        <v>0.36684285714285714</v>
      </c>
      <c r="T14" s="1600">
        <v>0.02</v>
      </c>
      <c r="U14" s="966">
        <v>300000</v>
      </c>
    </row>
    <row r="15" spans="1:21" s="1597" customFormat="1">
      <c r="A15" s="1598">
        <v>12</v>
      </c>
      <c r="B15" s="1598" t="s">
        <v>1666</v>
      </c>
      <c r="C15" s="966" t="s">
        <v>545</v>
      </c>
      <c r="D15" s="1598" t="s">
        <v>2457</v>
      </c>
      <c r="E15" s="1598" t="s">
        <v>702</v>
      </c>
      <c r="F15" s="1598">
        <v>132</v>
      </c>
      <c r="G15" s="966">
        <v>28000</v>
      </c>
      <c r="H15" s="966"/>
      <c r="I15" s="966">
        <f t="shared" si="0"/>
        <v>28000</v>
      </c>
      <c r="J15" s="966">
        <v>12734762</v>
      </c>
      <c r="K15" s="966">
        <v>15443244</v>
      </c>
      <c r="L15" s="966">
        <v>14058840</v>
      </c>
      <c r="M15" s="966">
        <v>14614701</v>
      </c>
      <c r="N15" s="966">
        <v>1571340</v>
      </c>
      <c r="O15" s="966">
        <v>286200</v>
      </c>
      <c r="P15" s="966">
        <v>376820</v>
      </c>
      <c r="Q15" s="966">
        <v>63462727</v>
      </c>
      <c r="R15" s="966">
        <v>121464</v>
      </c>
      <c r="S15" s="1599">
        <v>0.92897142857142856</v>
      </c>
      <c r="T15" s="1600">
        <v>0.73</v>
      </c>
      <c r="U15" s="966">
        <v>64520430</v>
      </c>
    </row>
    <row r="16" spans="1:21" s="1597" customFormat="1">
      <c r="A16" s="1598">
        <v>13</v>
      </c>
      <c r="B16" s="1598" t="s">
        <v>1666</v>
      </c>
      <c r="C16" s="966" t="s">
        <v>710</v>
      </c>
      <c r="D16" s="1598" t="s">
        <v>2457</v>
      </c>
      <c r="E16" s="1598" t="s">
        <v>2456</v>
      </c>
      <c r="F16" s="1598">
        <v>220</v>
      </c>
      <c r="G16" s="966">
        <v>25000</v>
      </c>
      <c r="H16" s="966"/>
      <c r="I16" s="966">
        <f t="shared" si="0"/>
        <v>25000</v>
      </c>
      <c r="J16" s="966">
        <v>2019000</v>
      </c>
      <c r="K16" s="966">
        <v>3177600</v>
      </c>
      <c r="L16" s="966">
        <v>6973800</v>
      </c>
      <c r="M16" s="966">
        <v>1234200</v>
      </c>
      <c r="N16" s="966">
        <v>2932200</v>
      </c>
      <c r="O16" s="966">
        <v>1362600</v>
      </c>
      <c r="P16" s="966">
        <v>678000</v>
      </c>
      <c r="Q16" s="966">
        <v>33225230</v>
      </c>
      <c r="R16" s="966">
        <v>140160</v>
      </c>
      <c r="S16" s="1599">
        <v>0.94647142857142863</v>
      </c>
      <c r="T16" s="1600">
        <v>0.19</v>
      </c>
      <c r="U16" s="966">
        <v>33778980</v>
      </c>
    </row>
    <row r="17" spans="1:21" s="1597" customFormat="1">
      <c r="A17" s="1598">
        <v>14</v>
      </c>
      <c r="B17" s="1598" t="s">
        <v>1666</v>
      </c>
      <c r="C17" s="966" t="s">
        <v>713</v>
      </c>
      <c r="D17" s="1598" t="s">
        <v>2457</v>
      </c>
      <c r="E17" s="1598" t="s">
        <v>2456</v>
      </c>
      <c r="F17" s="1598">
        <v>132</v>
      </c>
      <c r="G17" s="966">
        <v>5500</v>
      </c>
      <c r="H17" s="966"/>
      <c r="I17" s="966">
        <f t="shared" si="0"/>
        <v>5500</v>
      </c>
      <c r="J17" s="966">
        <v>1882320</v>
      </c>
      <c r="K17" s="966">
        <v>1853280</v>
      </c>
      <c r="L17" s="966">
        <v>1280400</v>
      </c>
      <c r="M17" s="966">
        <v>1490160</v>
      </c>
      <c r="N17" s="966">
        <v>1589760</v>
      </c>
      <c r="O17" s="966">
        <v>1270000</v>
      </c>
      <c r="P17" s="966">
        <v>1285200</v>
      </c>
      <c r="Q17" s="966">
        <v>18508087.666666668</v>
      </c>
      <c r="R17" s="966">
        <v>32435</v>
      </c>
      <c r="S17" s="1599">
        <v>0.97278571428571436</v>
      </c>
      <c r="T17" s="1600">
        <v>0.47</v>
      </c>
      <c r="U17" s="966">
        <v>18816558</v>
      </c>
    </row>
    <row r="18" spans="1:21" s="1597" customFormat="1">
      <c r="A18" s="1598">
        <v>15</v>
      </c>
      <c r="B18" s="1598" t="s">
        <v>1666</v>
      </c>
      <c r="C18" s="966" t="s">
        <v>1530</v>
      </c>
      <c r="D18" s="1598" t="s">
        <v>2457</v>
      </c>
      <c r="E18" s="1598" t="s">
        <v>2456</v>
      </c>
      <c r="F18" s="1598">
        <v>220</v>
      </c>
      <c r="G18" s="966">
        <v>8000</v>
      </c>
      <c r="H18" s="966"/>
      <c r="I18" s="966">
        <f t="shared" si="0"/>
        <v>8000</v>
      </c>
      <c r="J18" s="966">
        <v>1045200</v>
      </c>
      <c r="K18" s="966">
        <v>2054800</v>
      </c>
      <c r="L18" s="966">
        <v>1659000</v>
      </c>
      <c r="M18" s="966">
        <v>2149000</v>
      </c>
      <c r="N18" s="966">
        <v>1908200</v>
      </c>
      <c r="O18" s="966">
        <v>827000</v>
      </c>
      <c r="P18" s="966">
        <v>724000</v>
      </c>
      <c r="Q18" s="966">
        <v>18456772</v>
      </c>
      <c r="R18" s="966">
        <v>59280</v>
      </c>
      <c r="S18" s="1599">
        <v>0.75257142857142856</v>
      </c>
      <c r="T18" s="1600">
        <v>0.32</v>
      </c>
      <c r="U18" s="966">
        <v>19702608</v>
      </c>
    </row>
    <row r="19" spans="1:21" s="1597" customFormat="1">
      <c r="A19" s="1598">
        <v>16</v>
      </c>
      <c r="B19" s="1598" t="s">
        <v>1666</v>
      </c>
      <c r="C19" s="966" t="s">
        <v>1532</v>
      </c>
      <c r="D19" s="1598" t="s">
        <v>2457</v>
      </c>
      <c r="E19" s="1598" t="s">
        <v>2456</v>
      </c>
      <c r="F19" s="1598">
        <v>220</v>
      </c>
      <c r="G19" s="966">
        <v>55555.56</v>
      </c>
      <c r="H19" s="966"/>
      <c r="I19" s="966">
        <f t="shared" si="0"/>
        <v>55555.56</v>
      </c>
      <c r="J19" s="966">
        <v>329000</v>
      </c>
      <c r="K19" s="966">
        <v>259000</v>
      </c>
      <c r="L19" s="966">
        <v>258000</v>
      </c>
      <c r="M19" s="966">
        <v>12235000</v>
      </c>
      <c r="N19" s="966">
        <v>545000</v>
      </c>
      <c r="O19" s="966">
        <v>585000</v>
      </c>
      <c r="P19" s="966">
        <v>3611000</v>
      </c>
      <c r="Q19" s="966">
        <v>19811172</v>
      </c>
      <c r="R19" s="966">
        <v>350720</v>
      </c>
      <c r="S19" s="1599">
        <v>0.67208571428571418</v>
      </c>
      <c r="T19" s="1600">
        <v>0.11</v>
      </c>
      <c r="U19" s="966">
        <v>4837518</v>
      </c>
    </row>
    <row r="20" spans="1:21" s="1597" customFormat="1">
      <c r="A20" s="1598">
        <v>17</v>
      </c>
      <c r="B20" s="1598" t="s">
        <v>1666</v>
      </c>
      <c r="C20" s="966" t="s">
        <v>1155</v>
      </c>
      <c r="D20" s="1598" t="s">
        <v>2457</v>
      </c>
      <c r="E20" s="1598" t="s">
        <v>2466</v>
      </c>
      <c r="F20" s="1598">
        <v>132</v>
      </c>
      <c r="G20" s="966">
        <v>20000</v>
      </c>
      <c r="H20" s="966"/>
      <c r="I20" s="966">
        <f t="shared" si="0"/>
        <v>20000</v>
      </c>
      <c r="J20" s="966">
        <v>5122000</v>
      </c>
      <c r="K20" s="966">
        <v>5307000</v>
      </c>
      <c r="L20" s="966">
        <v>5369000</v>
      </c>
      <c r="M20" s="966">
        <v>5548000</v>
      </c>
      <c r="N20" s="966">
        <v>5361000</v>
      </c>
      <c r="O20" s="966">
        <v>5144000</v>
      </c>
      <c r="P20" s="966">
        <v>5281000</v>
      </c>
      <c r="Q20" s="966">
        <v>63851450</v>
      </c>
      <c r="R20" s="966">
        <v>111270</v>
      </c>
      <c r="S20" s="1599">
        <v>0.9376000000000001</v>
      </c>
      <c r="T20" s="1600">
        <v>0.49</v>
      </c>
      <c r="U20" s="966">
        <v>68161422</v>
      </c>
    </row>
    <row r="21" spans="1:21" s="1597" customFormat="1">
      <c r="A21" s="1598">
        <v>18</v>
      </c>
      <c r="B21" s="1598" t="s">
        <v>1666</v>
      </c>
      <c r="C21" s="966" t="s">
        <v>1308</v>
      </c>
      <c r="D21" s="1598" t="s">
        <v>2457</v>
      </c>
      <c r="E21" s="1598" t="s">
        <v>2456</v>
      </c>
      <c r="F21" s="1598">
        <v>220</v>
      </c>
      <c r="G21" s="966">
        <v>55000</v>
      </c>
      <c r="H21" s="966">
        <v>-20000</v>
      </c>
      <c r="I21" s="966">
        <f t="shared" si="0"/>
        <v>35000</v>
      </c>
      <c r="J21" s="966">
        <v>24069600</v>
      </c>
      <c r="K21" s="966">
        <v>19291200</v>
      </c>
      <c r="L21" s="966">
        <v>17563200</v>
      </c>
      <c r="M21" s="966">
        <v>17145600</v>
      </c>
      <c r="N21" s="966">
        <v>18145200</v>
      </c>
      <c r="O21" s="966">
        <v>15060600</v>
      </c>
      <c r="P21" s="966">
        <v>18154200</v>
      </c>
      <c r="Q21" s="966">
        <v>214996268</v>
      </c>
      <c r="R21" s="966">
        <v>245514.06</v>
      </c>
      <c r="S21" s="1599">
        <v>0.97275714285714288</v>
      </c>
      <c r="T21" s="1600">
        <v>0.75</v>
      </c>
      <c r="U21" s="966">
        <v>156000000</v>
      </c>
    </row>
    <row r="22" spans="1:21" s="1597" customFormat="1">
      <c r="A22" s="1598">
        <v>19</v>
      </c>
      <c r="B22" s="1598" t="s">
        <v>1666</v>
      </c>
      <c r="C22" s="966" t="s">
        <v>1874</v>
      </c>
      <c r="D22" s="1598" t="s">
        <v>2457</v>
      </c>
      <c r="E22" s="1598" t="s">
        <v>2456</v>
      </c>
      <c r="F22" s="1598">
        <v>220</v>
      </c>
      <c r="G22" s="966">
        <v>36000</v>
      </c>
      <c r="H22" s="966"/>
      <c r="I22" s="966">
        <f t="shared" si="0"/>
        <v>36000</v>
      </c>
      <c r="J22" s="966">
        <v>127200</v>
      </c>
      <c r="K22" s="966">
        <v>159600</v>
      </c>
      <c r="L22" s="966">
        <v>39600</v>
      </c>
      <c r="M22" s="966">
        <v>823200</v>
      </c>
      <c r="N22" s="966">
        <v>51600</v>
      </c>
      <c r="O22" s="966">
        <v>246600</v>
      </c>
      <c r="P22" s="966">
        <v>460200</v>
      </c>
      <c r="Q22" s="966">
        <v>3122542</v>
      </c>
      <c r="R22" s="966">
        <v>129774.78</v>
      </c>
      <c r="S22" s="1599">
        <v>0.98860000000000003</v>
      </c>
      <c r="T22" s="1600">
        <v>0.02</v>
      </c>
      <c r="U22" s="966">
        <v>1524024</v>
      </c>
    </row>
    <row r="23" spans="1:21" s="1597" customFormat="1">
      <c r="A23" s="1598">
        <v>20</v>
      </c>
      <c r="B23" s="1598" t="s">
        <v>1666</v>
      </c>
      <c r="C23" s="966" t="s">
        <v>1162</v>
      </c>
      <c r="D23" s="1598" t="s">
        <v>2457</v>
      </c>
      <c r="E23" s="1598" t="s">
        <v>2456</v>
      </c>
      <c r="F23" s="1598">
        <v>132</v>
      </c>
      <c r="G23" s="966">
        <v>6500</v>
      </c>
      <c r="H23" s="966"/>
      <c r="I23" s="966">
        <f t="shared" si="0"/>
        <v>6500</v>
      </c>
      <c r="J23" s="966">
        <v>1141680</v>
      </c>
      <c r="K23" s="966">
        <v>1025760</v>
      </c>
      <c r="L23" s="966">
        <v>1235760</v>
      </c>
      <c r="M23" s="966">
        <v>986640</v>
      </c>
      <c r="N23" s="966">
        <v>1336560</v>
      </c>
      <c r="O23" s="966">
        <v>873360</v>
      </c>
      <c r="P23" s="966">
        <v>1485120</v>
      </c>
      <c r="Q23" s="966">
        <v>13621344</v>
      </c>
      <c r="R23" s="966">
        <v>34246.22</v>
      </c>
      <c r="S23" s="1599">
        <v>0.9843142857142857</v>
      </c>
      <c r="T23" s="1600">
        <v>0.33</v>
      </c>
      <c r="U23" s="966">
        <v>13848366</v>
      </c>
    </row>
    <row r="24" spans="1:21" s="1597" customFormat="1">
      <c r="A24" s="1598">
        <v>21</v>
      </c>
      <c r="B24" s="1598" t="s">
        <v>1666</v>
      </c>
      <c r="C24" s="966" t="s">
        <v>587</v>
      </c>
      <c r="D24" s="1598" t="s">
        <v>2457</v>
      </c>
      <c r="E24" s="1598" t="s">
        <v>2456</v>
      </c>
      <c r="F24" s="1598">
        <v>132</v>
      </c>
      <c r="G24" s="966">
        <v>5000</v>
      </c>
      <c r="H24" s="966"/>
      <c r="I24" s="966">
        <f t="shared" si="0"/>
        <v>5000</v>
      </c>
      <c r="J24" s="966">
        <v>18600</v>
      </c>
      <c r="K24" s="966">
        <v>19560</v>
      </c>
      <c r="L24" s="966">
        <v>17040</v>
      </c>
      <c r="M24" s="966">
        <v>17280</v>
      </c>
      <c r="N24" s="966">
        <v>16200</v>
      </c>
      <c r="O24" s="966">
        <v>20880</v>
      </c>
      <c r="P24" s="966">
        <v>21960</v>
      </c>
      <c r="Q24" s="966">
        <v>223430</v>
      </c>
      <c r="R24" s="966">
        <v>360</v>
      </c>
      <c r="S24" s="1599">
        <v>0.99794285714285713</v>
      </c>
      <c r="T24" s="1600">
        <v>0.51</v>
      </c>
      <c r="U24" s="966">
        <v>227154</v>
      </c>
    </row>
    <row r="25" spans="1:21" s="1597" customFormat="1">
      <c r="A25" s="1598">
        <v>22</v>
      </c>
      <c r="B25" s="1598" t="s">
        <v>1666</v>
      </c>
      <c r="C25" s="966" t="s">
        <v>1175</v>
      </c>
      <c r="D25" s="1598" t="s">
        <v>2457</v>
      </c>
      <c r="E25" s="1598" t="s">
        <v>2456</v>
      </c>
      <c r="F25" s="1598">
        <v>132</v>
      </c>
      <c r="G25" s="966">
        <v>22222</v>
      </c>
      <c r="H25" s="966"/>
      <c r="I25" s="966">
        <f t="shared" si="0"/>
        <v>22222</v>
      </c>
      <c r="J25" s="966">
        <v>5176560</v>
      </c>
      <c r="K25" s="966">
        <v>8021280</v>
      </c>
      <c r="L25" s="966">
        <v>4679280</v>
      </c>
      <c r="M25" s="966">
        <v>7165200</v>
      </c>
      <c r="N25" s="966">
        <v>6696240</v>
      </c>
      <c r="O25" s="966">
        <v>9019200</v>
      </c>
      <c r="P25" s="966">
        <v>8250720</v>
      </c>
      <c r="Q25" s="966">
        <v>84909275</v>
      </c>
      <c r="R25" s="966">
        <v>105552</v>
      </c>
      <c r="S25" s="1599">
        <v>0.96861428571428565</v>
      </c>
      <c r="T25" s="1600">
        <v>0.67</v>
      </c>
      <c r="U25" s="966">
        <v>90640656</v>
      </c>
    </row>
    <row r="26" spans="1:21" s="1597" customFormat="1">
      <c r="A26" s="1598">
        <v>23</v>
      </c>
      <c r="B26" s="1598" t="s">
        <v>1666</v>
      </c>
      <c r="C26" s="966" t="s">
        <v>2468</v>
      </c>
      <c r="D26" s="1598" t="s">
        <v>2457</v>
      </c>
      <c r="E26" s="1598" t="s">
        <v>2466</v>
      </c>
      <c r="F26" s="1598">
        <v>132</v>
      </c>
      <c r="G26" s="966">
        <v>11700</v>
      </c>
      <c r="H26" s="966"/>
      <c r="I26" s="966">
        <f t="shared" si="0"/>
        <v>11700</v>
      </c>
      <c r="J26" s="966">
        <v>1145450</v>
      </c>
      <c r="K26" s="966">
        <v>1149360</v>
      </c>
      <c r="L26" s="966">
        <v>1042560</v>
      </c>
      <c r="M26" s="966">
        <v>1293600</v>
      </c>
      <c r="N26" s="966">
        <v>1308240</v>
      </c>
      <c r="O26" s="966">
        <v>1211040</v>
      </c>
      <c r="P26" s="966">
        <v>1276080</v>
      </c>
      <c r="Q26" s="966">
        <v>14424595.333333332</v>
      </c>
      <c r="R26" s="966">
        <v>92792</v>
      </c>
      <c r="S26" s="1599">
        <v>0.90241428571428561</v>
      </c>
      <c r="T26" s="1600">
        <v>0.14000000000000001</v>
      </c>
      <c r="U26" s="966">
        <v>15398268</v>
      </c>
    </row>
    <row r="27" spans="1:21" s="1597" customFormat="1">
      <c r="A27" s="1598">
        <v>24</v>
      </c>
      <c r="B27" s="1598" t="s">
        <v>1666</v>
      </c>
      <c r="C27" s="966" t="s">
        <v>2467</v>
      </c>
      <c r="D27" s="1598" t="s">
        <v>2457</v>
      </c>
      <c r="E27" s="1598" t="s">
        <v>2456</v>
      </c>
      <c r="F27" s="1598">
        <v>220</v>
      </c>
      <c r="G27" s="966">
        <v>5556</v>
      </c>
      <c r="H27" s="966"/>
      <c r="I27" s="966">
        <f t="shared" si="0"/>
        <v>5556</v>
      </c>
      <c r="J27" s="966">
        <v>0</v>
      </c>
      <c r="K27" s="966">
        <v>0</v>
      </c>
      <c r="L27" s="966">
        <v>0</v>
      </c>
      <c r="M27" s="966">
        <v>0</v>
      </c>
      <c r="N27" s="966">
        <v>0</v>
      </c>
      <c r="O27" s="966">
        <v>4100</v>
      </c>
      <c r="P27" s="966">
        <v>29900</v>
      </c>
      <c r="Q27" s="966">
        <v>850064</v>
      </c>
      <c r="R27" s="966">
        <v>12360</v>
      </c>
      <c r="S27" s="1599">
        <v>1.6049999999999998E-2</v>
      </c>
      <c r="T27" s="1600">
        <v>0.24</v>
      </c>
      <c r="U27" s="966">
        <v>41827117</v>
      </c>
    </row>
    <row r="28" spans="1:21" s="1597" customFormat="1">
      <c r="A28" s="1598">
        <v>25</v>
      </c>
      <c r="B28" s="1598" t="s">
        <v>750</v>
      </c>
      <c r="C28" s="966" t="s">
        <v>68</v>
      </c>
      <c r="D28" s="1598" t="s">
        <v>2457</v>
      </c>
      <c r="E28" s="1598" t="s">
        <v>2456</v>
      </c>
      <c r="F28" s="1598">
        <v>132</v>
      </c>
      <c r="G28" s="966">
        <v>6850</v>
      </c>
      <c r="H28" s="966"/>
      <c r="I28" s="966">
        <f t="shared" si="0"/>
        <v>6850</v>
      </c>
      <c r="J28" s="966">
        <v>3190560</v>
      </c>
      <c r="K28" s="966">
        <v>3424560</v>
      </c>
      <c r="L28" s="966">
        <v>3446280</v>
      </c>
      <c r="M28" s="966">
        <v>3437880</v>
      </c>
      <c r="N28" s="966">
        <v>3325560</v>
      </c>
      <c r="O28" s="966">
        <v>3303360</v>
      </c>
      <c r="P28" s="966">
        <v>3489720</v>
      </c>
      <c r="Q28" s="966">
        <v>40503242</v>
      </c>
      <c r="R28" s="966">
        <v>46800</v>
      </c>
      <c r="S28" s="1599">
        <v>0.97485714285714298</v>
      </c>
      <c r="T28" s="1600">
        <v>0.72</v>
      </c>
      <c r="U28" s="966">
        <v>42413640</v>
      </c>
    </row>
    <row r="29" spans="1:21" s="1597" customFormat="1">
      <c r="A29" s="1598">
        <v>26</v>
      </c>
      <c r="B29" s="1598" t="s">
        <v>750</v>
      </c>
      <c r="C29" s="966" t="s">
        <v>1494</v>
      </c>
      <c r="D29" s="1598" t="s">
        <v>2457</v>
      </c>
      <c r="E29" s="1598" t="s">
        <v>2466</v>
      </c>
      <c r="F29" s="1598">
        <v>132</v>
      </c>
      <c r="G29" s="966">
        <v>20000</v>
      </c>
      <c r="H29" s="966"/>
      <c r="I29" s="966">
        <f t="shared" si="0"/>
        <v>20000</v>
      </c>
      <c r="J29" s="966">
        <v>2539440</v>
      </c>
      <c r="K29" s="966">
        <v>2675280</v>
      </c>
      <c r="L29" s="966">
        <v>2430000</v>
      </c>
      <c r="M29" s="966">
        <v>2689440</v>
      </c>
      <c r="N29" s="966">
        <v>2789040</v>
      </c>
      <c r="O29" s="966">
        <v>2519760</v>
      </c>
      <c r="P29" s="966">
        <v>2700720</v>
      </c>
      <c r="Q29" s="966">
        <v>31466384</v>
      </c>
      <c r="R29" s="966">
        <v>115344</v>
      </c>
      <c r="S29" s="1599">
        <v>0.99629999999999996</v>
      </c>
      <c r="T29" s="1600">
        <v>0.22</v>
      </c>
      <c r="U29" s="966">
        <v>33590370</v>
      </c>
    </row>
    <row r="30" spans="1:21" s="1597" customFormat="1">
      <c r="A30" s="1598">
        <v>27</v>
      </c>
      <c r="B30" s="1598" t="s">
        <v>1167</v>
      </c>
      <c r="C30" s="966" t="s">
        <v>1184</v>
      </c>
      <c r="D30" s="1598" t="s">
        <v>2457</v>
      </c>
      <c r="E30" s="1598" t="s">
        <v>2466</v>
      </c>
      <c r="F30" s="1598">
        <v>132</v>
      </c>
      <c r="G30" s="966">
        <v>19000</v>
      </c>
      <c r="H30" s="966"/>
      <c r="I30" s="966">
        <f t="shared" si="0"/>
        <v>19000</v>
      </c>
      <c r="J30" s="966">
        <v>1663680</v>
      </c>
      <c r="K30" s="966">
        <v>1700160</v>
      </c>
      <c r="L30" s="966">
        <v>1400640</v>
      </c>
      <c r="M30" s="966">
        <v>1595040</v>
      </c>
      <c r="N30" s="966">
        <v>1439520</v>
      </c>
      <c r="O30" s="966">
        <v>1143600</v>
      </c>
      <c r="P30" s="966">
        <v>1124160</v>
      </c>
      <c r="Q30" s="966">
        <v>17568680</v>
      </c>
      <c r="R30" s="966">
        <v>102048</v>
      </c>
      <c r="S30" s="1599">
        <v>0.97874285714285725</v>
      </c>
      <c r="T30" s="1600">
        <v>0.14000000000000001</v>
      </c>
      <c r="U30" s="966">
        <v>18754572</v>
      </c>
    </row>
    <row r="31" spans="1:21" s="1597" customFormat="1">
      <c r="A31" s="1598">
        <v>28</v>
      </c>
      <c r="B31" s="1598" t="s">
        <v>1167</v>
      </c>
      <c r="C31" s="966" t="s">
        <v>547</v>
      </c>
      <c r="D31" s="1598" t="s">
        <v>2457</v>
      </c>
      <c r="E31" s="1598" t="s">
        <v>702</v>
      </c>
      <c r="F31" s="1598">
        <v>132</v>
      </c>
      <c r="G31" s="966">
        <v>19500</v>
      </c>
      <c r="H31" s="966"/>
      <c r="I31" s="966">
        <f t="shared" si="0"/>
        <v>19500</v>
      </c>
      <c r="J31" s="966">
        <v>5415715</v>
      </c>
      <c r="K31" s="966">
        <v>1200286</v>
      </c>
      <c r="L31" s="966">
        <v>662880</v>
      </c>
      <c r="M31" s="966">
        <v>462644</v>
      </c>
      <c r="N31" s="966">
        <v>702816</v>
      </c>
      <c r="O31" s="966">
        <v>3637192</v>
      </c>
      <c r="P31" s="966">
        <v>5280621</v>
      </c>
      <c r="Q31" s="966">
        <v>27497216.833333332</v>
      </c>
      <c r="R31" s="966">
        <v>123456</v>
      </c>
      <c r="S31" s="1599">
        <v>0.98712857142857136</v>
      </c>
      <c r="T31" s="1600">
        <v>0.2</v>
      </c>
      <c r="U31" s="966">
        <v>12000000</v>
      </c>
    </row>
    <row r="32" spans="1:21" s="1597" customFormat="1">
      <c r="A32" s="1598">
        <v>29</v>
      </c>
      <c r="B32" s="1598" t="s">
        <v>1167</v>
      </c>
      <c r="C32" s="966" t="s">
        <v>109</v>
      </c>
      <c r="D32" s="1598" t="s">
        <v>2457</v>
      </c>
      <c r="E32" s="1598" t="s">
        <v>2456</v>
      </c>
      <c r="F32" s="1598">
        <v>132</v>
      </c>
      <c r="G32" s="966">
        <v>9400</v>
      </c>
      <c r="H32" s="966"/>
      <c r="I32" s="966">
        <f t="shared" si="0"/>
        <v>9400</v>
      </c>
      <c r="J32" s="966">
        <v>1666800</v>
      </c>
      <c r="K32" s="966">
        <v>1453440</v>
      </c>
      <c r="L32" s="966">
        <v>1860960</v>
      </c>
      <c r="M32" s="966">
        <v>1890480</v>
      </c>
      <c r="N32" s="966">
        <v>1891680</v>
      </c>
      <c r="O32" s="966">
        <v>1708320</v>
      </c>
      <c r="P32" s="966">
        <v>1866000</v>
      </c>
      <c r="Q32" s="966">
        <v>21122256</v>
      </c>
      <c r="R32" s="966">
        <v>33648</v>
      </c>
      <c r="S32" s="1599">
        <v>0.93217142857142854</v>
      </c>
      <c r="T32" s="1600">
        <v>0.55000000000000004</v>
      </c>
      <c r="U32" s="966">
        <v>22118526</v>
      </c>
    </row>
    <row r="33" spans="1:21" s="1597" customFormat="1">
      <c r="A33" s="1598">
        <v>30</v>
      </c>
      <c r="B33" s="1598" t="s">
        <v>1167</v>
      </c>
      <c r="C33" s="966" t="s">
        <v>1266</v>
      </c>
      <c r="D33" s="1598" t="s">
        <v>2457</v>
      </c>
      <c r="E33" s="1598" t="s">
        <v>625</v>
      </c>
      <c r="F33" s="1598">
        <v>220</v>
      </c>
      <c r="G33" s="966">
        <v>7778</v>
      </c>
      <c r="H33" s="966"/>
      <c r="I33" s="966">
        <f t="shared" si="0"/>
        <v>7778</v>
      </c>
      <c r="J33" s="966">
        <v>67200</v>
      </c>
      <c r="K33" s="966">
        <v>0</v>
      </c>
      <c r="L33" s="966">
        <v>0</v>
      </c>
      <c r="M33" s="966">
        <v>0</v>
      </c>
      <c r="N33" s="966">
        <v>600</v>
      </c>
      <c r="O33" s="966">
        <v>0</v>
      </c>
      <c r="P33" s="966">
        <v>24000</v>
      </c>
      <c r="Q33" s="966">
        <v>94800</v>
      </c>
      <c r="R33" s="966">
        <v>13560</v>
      </c>
      <c r="S33" s="1599">
        <v>0.84014999999999995</v>
      </c>
      <c r="T33" s="1600">
        <v>0.01</v>
      </c>
      <c r="U33" s="966">
        <v>234240</v>
      </c>
    </row>
    <row r="34" spans="1:21" s="1597" customFormat="1">
      <c r="A34" s="1598">
        <v>31</v>
      </c>
      <c r="B34" s="1598" t="s">
        <v>1167</v>
      </c>
      <c r="C34" s="966" t="s">
        <v>1261</v>
      </c>
      <c r="D34" s="1598" t="s">
        <v>2457</v>
      </c>
      <c r="E34" s="1598" t="s">
        <v>2456</v>
      </c>
      <c r="F34" s="1598">
        <v>132</v>
      </c>
      <c r="G34" s="966">
        <v>10000</v>
      </c>
      <c r="H34" s="966"/>
      <c r="I34" s="966">
        <f t="shared" si="0"/>
        <v>10000</v>
      </c>
      <c r="J34" s="966">
        <v>4257480</v>
      </c>
      <c r="K34" s="966">
        <v>5215320</v>
      </c>
      <c r="L34" s="966">
        <v>3603480</v>
      </c>
      <c r="M34" s="966">
        <v>3182280</v>
      </c>
      <c r="N34" s="966">
        <v>4804200</v>
      </c>
      <c r="O34" s="966">
        <v>3881520</v>
      </c>
      <c r="P34" s="966">
        <v>2623800</v>
      </c>
      <c r="Q34" s="966">
        <v>48493558</v>
      </c>
      <c r="R34" s="966">
        <v>57484.800000000003</v>
      </c>
      <c r="S34" s="1599">
        <v>0.99452857142857154</v>
      </c>
      <c r="T34" s="1600">
        <v>0.67</v>
      </c>
      <c r="U34" s="966">
        <v>49301784</v>
      </c>
    </row>
    <row r="35" spans="1:21" s="1597" customFormat="1">
      <c r="A35" s="1598">
        <v>32</v>
      </c>
      <c r="B35" s="1598" t="s">
        <v>1167</v>
      </c>
      <c r="C35" s="966" t="s">
        <v>1179</v>
      </c>
      <c r="D35" s="1598" t="s">
        <v>2457</v>
      </c>
      <c r="E35" s="1598" t="s">
        <v>297</v>
      </c>
      <c r="F35" s="1598">
        <v>220</v>
      </c>
      <c r="G35" s="966">
        <v>55556</v>
      </c>
      <c r="H35" s="966"/>
      <c r="I35" s="966">
        <f t="shared" si="0"/>
        <v>55556</v>
      </c>
      <c r="J35" s="966">
        <v>2550900</v>
      </c>
      <c r="K35" s="966">
        <v>11389750</v>
      </c>
      <c r="L35" s="966">
        <v>1283200</v>
      </c>
      <c r="M35" s="966">
        <v>4110987</v>
      </c>
      <c r="N35" s="966">
        <v>7700437</v>
      </c>
      <c r="O35" s="966">
        <v>8624400</v>
      </c>
      <c r="P35" s="966">
        <v>3460800</v>
      </c>
      <c r="Q35" s="966">
        <v>54120474</v>
      </c>
      <c r="R35" s="966">
        <v>302880</v>
      </c>
      <c r="S35" s="1599">
        <v>0.94289999999999996</v>
      </c>
      <c r="T35" s="1600">
        <v>0.19</v>
      </c>
      <c r="U35" s="966">
        <v>36600000</v>
      </c>
    </row>
    <row r="36" spans="1:21" s="1597" customFormat="1">
      <c r="A36" s="1598">
        <v>33</v>
      </c>
      <c r="B36" s="1598" t="s">
        <v>1167</v>
      </c>
      <c r="C36" s="966" t="s">
        <v>1175</v>
      </c>
      <c r="D36" s="1598" t="s">
        <v>2457</v>
      </c>
      <c r="E36" s="1598" t="s">
        <v>2456</v>
      </c>
      <c r="F36" s="1598">
        <v>132</v>
      </c>
      <c r="G36" s="966">
        <v>11111</v>
      </c>
      <c r="H36" s="966"/>
      <c r="I36" s="966">
        <f t="shared" si="0"/>
        <v>11111</v>
      </c>
      <c r="J36" s="966">
        <v>2139120</v>
      </c>
      <c r="K36" s="966">
        <v>2910960</v>
      </c>
      <c r="L36" s="966">
        <v>2666160</v>
      </c>
      <c r="M36" s="966">
        <v>3646800</v>
      </c>
      <c r="N36" s="966">
        <v>3257040</v>
      </c>
      <c r="O36" s="966">
        <v>3849840</v>
      </c>
      <c r="P36" s="966">
        <v>3502800</v>
      </c>
      <c r="Q36" s="966">
        <v>37466932</v>
      </c>
      <c r="R36" s="966">
        <v>63408</v>
      </c>
      <c r="S36" s="1599">
        <v>0.99780000000000002</v>
      </c>
      <c r="T36" s="1600">
        <v>0.48</v>
      </c>
      <c r="U36" s="966">
        <v>39995958</v>
      </c>
    </row>
    <row r="37" spans="1:21" s="1597" customFormat="1">
      <c r="A37" s="1598">
        <v>34</v>
      </c>
      <c r="B37" s="1598" t="s">
        <v>1167</v>
      </c>
      <c r="C37" s="966" t="s">
        <v>1176</v>
      </c>
      <c r="D37" s="1598" t="s">
        <v>2457</v>
      </c>
      <c r="E37" s="1598" t="s">
        <v>2456</v>
      </c>
      <c r="F37" s="1598">
        <v>132</v>
      </c>
      <c r="G37" s="966">
        <v>6500</v>
      </c>
      <c r="H37" s="966"/>
      <c r="I37" s="966">
        <f t="shared" si="0"/>
        <v>6500</v>
      </c>
      <c r="J37" s="966">
        <v>117600</v>
      </c>
      <c r="K37" s="966">
        <v>107040</v>
      </c>
      <c r="L37" s="966">
        <v>85560</v>
      </c>
      <c r="M37" s="966">
        <v>279960</v>
      </c>
      <c r="N37" s="966">
        <v>70200</v>
      </c>
      <c r="O37" s="966">
        <v>71040</v>
      </c>
      <c r="P37" s="966">
        <v>74040</v>
      </c>
      <c r="Q37" s="966">
        <v>1178108</v>
      </c>
      <c r="R37" s="966">
        <v>9480</v>
      </c>
      <c r="S37" s="1599">
        <v>0.84794285714285711</v>
      </c>
      <c r="T37" s="1600">
        <v>0.14000000000000001</v>
      </c>
      <c r="U37" s="966">
        <v>1197750</v>
      </c>
    </row>
    <row r="38" spans="1:21" s="1597" customFormat="1">
      <c r="A38" s="1598">
        <v>35</v>
      </c>
      <c r="B38" s="1598" t="s">
        <v>1167</v>
      </c>
      <c r="C38" s="966" t="s">
        <v>880</v>
      </c>
      <c r="D38" s="1598" t="s">
        <v>2457</v>
      </c>
      <c r="E38" s="1598" t="s">
        <v>2456</v>
      </c>
      <c r="F38" s="1598">
        <v>132</v>
      </c>
      <c r="G38" s="966">
        <v>7778</v>
      </c>
      <c r="H38" s="966"/>
      <c r="I38" s="966">
        <f t="shared" si="0"/>
        <v>7778</v>
      </c>
      <c r="J38" s="966">
        <v>433920</v>
      </c>
      <c r="K38" s="966">
        <v>570960</v>
      </c>
      <c r="L38" s="966">
        <v>269880</v>
      </c>
      <c r="M38" s="966">
        <v>462360</v>
      </c>
      <c r="N38" s="966">
        <v>355320</v>
      </c>
      <c r="O38" s="966">
        <v>95880</v>
      </c>
      <c r="P38" s="966">
        <v>92760</v>
      </c>
      <c r="Q38" s="966">
        <v>2747972</v>
      </c>
      <c r="R38" s="966">
        <v>5736</v>
      </c>
      <c r="S38" s="1599">
        <v>0.97274285714285713</v>
      </c>
      <c r="T38" s="1600">
        <v>0.56999999999999995</v>
      </c>
      <c r="U38" s="966">
        <v>2793774</v>
      </c>
    </row>
    <row r="39" spans="1:21" s="1597" customFormat="1">
      <c r="A39" s="1598">
        <v>36</v>
      </c>
      <c r="B39" s="1598" t="s">
        <v>1167</v>
      </c>
      <c r="C39" s="966" t="s">
        <v>1885</v>
      </c>
      <c r="D39" s="1598" t="s">
        <v>2457</v>
      </c>
      <c r="E39" s="1598" t="s">
        <v>2466</v>
      </c>
      <c r="F39" s="1598">
        <v>132</v>
      </c>
      <c r="G39" s="966">
        <v>19000</v>
      </c>
      <c r="H39" s="966"/>
      <c r="I39" s="966">
        <f t="shared" si="0"/>
        <v>19000</v>
      </c>
      <c r="J39" s="966">
        <v>2853840</v>
      </c>
      <c r="K39" s="966">
        <v>2912160</v>
      </c>
      <c r="L39" s="966">
        <v>3049680</v>
      </c>
      <c r="M39" s="966">
        <v>2969040</v>
      </c>
      <c r="N39" s="966">
        <v>2867280</v>
      </c>
      <c r="O39" s="966">
        <v>2636160</v>
      </c>
      <c r="P39" s="966">
        <v>2787360</v>
      </c>
      <c r="Q39" s="966">
        <v>34578364</v>
      </c>
      <c r="R39" s="966">
        <v>107520</v>
      </c>
      <c r="S39" s="1599">
        <v>0.96745714285714279</v>
      </c>
      <c r="T39" s="1600">
        <v>0.27</v>
      </c>
      <c r="U39" s="966">
        <v>36912420</v>
      </c>
    </row>
    <row r="40" spans="1:21" s="1597" customFormat="1">
      <c r="A40" s="1598">
        <v>37</v>
      </c>
      <c r="B40" s="1598" t="s">
        <v>1167</v>
      </c>
      <c r="C40" s="966" t="s">
        <v>2465</v>
      </c>
      <c r="D40" s="1598" t="s">
        <v>2457</v>
      </c>
      <c r="E40" s="1598" t="s">
        <v>2456</v>
      </c>
      <c r="F40" s="1598">
        <v>132</v>
      </c>
      <c r="G40" s="966">
        <v>30000</v>
      </c>
      <c r="H40" s="966"/>
      <c r="I40" s="966">
        <f t="shared" si="0"/>
        <v>30000</v>
      </c>
      <c r="J40" s="966">
        <v>747360</v>
      </c>
      <c r="K40" s="966">
        <v>928080</v>
      </c>
      <c r="L40" s="966">
        <v>2808480</v>
      </c>
      <c r="M40" s="966">
        <v>2204400</v>
      </c>
      <c r="N40" s="966">
        <v>3919920</v>
      </c>
      <c r="O40" s="966">
        <v>4525920</v>
      </c>
      <c r="P40" s="966">
        <v>3894960</v>
      </c>
      <c r="Q40" s="966">
        <v>38633752</v>
      </c>
      <c r="R40" s="966">
        <v>98112</v>
      </c>
      <c r="S40" s="1599">
        <v>0.96788571428571424</v>
      </c>
      <c r="T40" s="1600">
        <v>0.28000000000000003</v>
      </c>
      <c r="U40" s="966">
        <v>43205424</v>
      </c>
    </row>
    <row r="41" spans="1:21" s="1597" customFormat="1">
      <c r="A41" s="1598">
        <v>37</v>
      </c>
      <c r="B41" s="966"/>
      <c r="C41" s="966" t="s">
        <v>2464</v>
      </c>
      <c r="D41" s="1598"/>
      <c r="E41" s="1598"/>
      <c r="F41" s="1598"/>
      <c r="G41" s="966">
        <f>SUM(G4:G40)</f>
        <v>659561.56000000006</v>
      </c>
      <c r="H41" s="966">
        <f>SUM(H4:H40)</f>
        <v>-9000</v>
      </c>
      <c r="I41" s="966">
        <f t="shared" si="0"/>
        <v>650561.56000000006</v>
      </c>
      <c r="J41" s="966">
        <f t="shared" ref="J41:R41" si="1">SUM(J4:J40)</f>
        <v>132959919</v>
      </c>
      <c r="K41" s="966">
        <f t="shared" si="1"/>
        <v>144179896</v>
      </c>
      <c r="L41" s="966">
        <f t="shared" si="1"/>
        <v>127349496</v>
      </c>
      <c r="M41" s="966">
        <f t="shared" si="1"/>
        <v>142656594</v>
      </c>
      <c r="N41" s="966">
        <f t="shared" si="1"/>
        <v>123843303</v>
      </c>
      <c r="O41" s="966">
        <f t="shared" si="1"/>
        <v>121110924</v>
      </c>
      <c r="P41" s="966">
        <f t="shared" si="1"/>
        <v>123397433</v>
      </c>
      <c r="Q41" s="966">
        <f t="shared" si="1"/>
        <v>1509950195.1666665</v>
      </c>
      <c r="R41" s="966">
        <f t="shared" si="1"/>
        <v>3420595.67</v>
      </c>
      <c r="S41" s="1599">
        <f>ROUND(AVERAGE(S4:S40),4)</f>
        <v>0.90249999999999997</v>
      </c>
      <c r="T41" s="1600">
        <f>ROUND(AVERAGE(T4:T40),2)</f>
        <v>0.35</v>
      </c>
      <c r="U41" s="966">
        <f>SUM(U4:U40)</f>
        <v>1531769215</v>
      </c>
    </row>
    <row r="42" spans="1:21" s="1597" customFormat="1">
      <c r="A42" s="1598"/>
      <c r="B42" s="966"/>
      <c r="C42" s="966"/>
      <c r="D42" s="1598"/>
      <c r="E42" s="1598"/>
      <c r="F42" s="1598"/>
      <c r="G42" s="966"/>
      <c r="H42" s="966"/>
      <c r="I42" s="966"/>
      <c r="J42" s="966"/>
      <c r="K42" s="966"/>
      <c r="L42" s="966"/>
      <c r="M42" s="966"/>
      <c r="N42" s="966"/>
      <c r="O42" s="966"/>
      <c r="P42" s="966"/>
      <c r="Q42" s="966"/>
      <c r="R42" s="966"/>
      <c r="S42" s="1599"/>
      <c r="T42" s="966"/>
      <c r="U42" s="966"/>
    </row>
    <row r="43" spans="1:21" s="1597" customFormat="1">
      <c r="A43" s="1598">
        <v>1</v>
      </c>
      <c r="B43" s="1598" t="s">
        <v>1167</v>
      </c>
      <c r="C43" s="970" t="s">
        <v>2463</v>
      </c>
      <c r="D43" s="1598"/>
      <c r="E43" s="1598" t="s">
        <v>2462</v>
      </c>
      <c r="F43" s="1598">
        <v>132</v>
      </c>
      <c r="G43" s="966">
        <v>12000</v>
      </c>
      <c r="H43" s="966"/>
      <c r="I43" s="966">
        <f>+G43+H43</f>
        <v>12000</v>
      </c>
      <c r="J43" s="966"/>
      <c r="K43" s="966"/>
      <c r="L43" s="966"/>
      <c r="M43" s="966"/>
      <c r="N43" s="966"/>
      <c r="O43" s="966"/>
      <c r="P43" s="966"/>
      <c r="Q43" s="966"/>
      <c r="R43" s="966"/>
      <c r="S43" s="1599"/>
      <c r="T43" s="966"/>
      <c r="U43" s="969">
        <v>3201120</v>
      </c>
    </row>
    <row r="44" spans="1:21" s="1597" customFormat="1">
      <c r="A44" s="1598"/>
      <c r="B44" s="966"/>
      <c r="C44" s="966"/>
      <c r="D44" s="1598"/>
      <c r="E44" s="1598"/>
      <c r="F44" s="1598"/>
      <c r="G44" s="966"/>
      <c r="H44" s="966"/>
      <c r="I44" s="966"/>
      <c r="J44" s="966"/>
      <c r="K44" s="966"/>
      <c r="L44" s="966"/>
      <c r="M44" s="966"/>
      <c r="N44" s="966"/>
      <c r="O44" s="966"/>
      <c r="P44" s="966"/>
      <c r="Q44" s="966"/>
      <c r="R44" s="966"/>
      <c r="S44" s="1599"/>
      <c r="T44" s="966"/>
      <c r="U44" s="966"/>
    </row>
    <row r="45" spans="1:21" s="1597" customFormat="1">
      <c r="A45" s="1594">
        <v>1</v>
      </c>
      <c r="B45" s="1601"/>
      <c r="C45" s="1601" t="s">
        <v>2461</v>
      </c>
      <c r="D45" s="1594"/>
      <c r="E45" s="1594"/>
      <c r="F45" s="1594"/>
      <c r="G45" s="1601">
        <v>12000</v>
      </c>
      <c r="H45" s="1601">
        <v>12000</v>
      </c>
      <c r="I45" s="966">
        <f>+G45+H45</f>
        <v>24000</v>
      </c>
      <c r="J45" s="1601">
        <f t="shared" ref="J45:Q45" si="2">SUM(J43:J44)</f>
        <v>0</v>
      </c>
      <c r="K45" s="1601">
        <f t="shared" si="2"/>
        <v>0</v>
      </c>
      <c r="L45" s="1601">
        <f t="shared" si="2"/>
        <v>0</v>
      </c>
      <c r="M45" s="1601">
        <f t="shared" si="2"/>
        <v>0</v>
      </c>
      <c r="N45" s="1601">
        <f t="shared" si="2"/>
        <v>0</v>
      </c>
      <c r="O45" s="1601">
        <f t="shared" si="2"/>
        <v>0</v>
      </c>
      <c r="P45" s="1601">
        <f t="shared" si="2"/>
        <v>0</v>
      </c>
      <c r="Q45" s="1601">
        <f t="shared" si="2"/>
        <v>0</v>
      </c>
      <c r="R45" s="1601"/>
      <c r="S45" s="1602"/>
      <c r="T45" s="1601"/>
      <c r="U45" s="1601">
        <f>SUM(U43:U44)</f>
        <v>3201120</v>
      </c>
    </row>
    <row r="46" spans="1:21" s="1597" customFormat="1">
      <c r="A46" s="1594"/>
      <c r="B46" s="1601"/>
      <c r="C46" s="1601"/>
      <c r="D46" s="1594"/>
      <c r="E46" s="1594"/>
      <c r="F46" s="1594"/>
      <c r="G46" s="1601"/>
      <c r="H46" s="1601"/>
      <c r="I46" s="966"/>
      <c r="J46" s="1601"/>
      <c r="K46" s="1601"/>
      <c r="L46" s="1601"/>
      <c r="M46" s="1601"/>
      <c r="N46" s="1601"/>
      <c r="O46" s="1601"/>
      <c r="P46" s="1601"/>
      <c r="Q46" s="1601"/>
      <c r="R46" s="1601"/>
      <c r="S46" s="1602"/>
      <c r="T46" s="1601"/>
      <c r="U46" s="1601"/>
    </row>
    <row r="47" spans="1:21" s="1597" customFormat="1">
      <c r="A47" s="1594">
        <f>+A41+A45</f>
        <v>38</v>
      </c>
      <c r="B47" s="1601"/>
      <c r="C47" s="1601" t="s">
        <v>1828</v>
      </c>
      <c r="D47" s="1594"/>
      <c r="E47" s="1594"/>
      <c r="F47" s="1594"/>
      <c r="G47" s="1601">
        <f>+G41+G45</f>
        <v>671561.56</v>
      </c>
      <c r="H47" s="1601">
        <f>+H41+H45</f>
        <v>3000</v>
      </c>
      <c r="I47" s="966">
        <f>+G47+H47</f>
        <v>674561.56</v>
      </c>
      <c r="J47" s="1601">
        <f t="shared" ref="J47:U47" si="3">+J41+J45</f>
        <v>132959919</v>
      </c>
      <c r="K47" s="1601">
        <f t="shared" si="3"/>
        <v>144179896</v>
      </c>
      <c r="L47" s="1601">
        <f t="shared" si="3"/>
        <v>127349496</v>
      </c>
      <c r="M47" s="1601">
        <f t="shared" si="3"/>
        <v>142656594</v>
      </c>
      <c r="N47" s="1601">
        <f t="shared" si="3"/>
        <v>123843303</v>
      </c>
      <c r="O47" s="1601">
        <f t="shared" si="3"/>
        <v>121110924</v>
      </c>
      <c r="P47" s="1601">
        <f t="shared" si="3"/>
        <v>123397433</v>
      </c>
      <c r="Q47" s="1601">
        <f t="shared" si="3"/>
        <v>1509950195.1666665</v>
      </c>
      <c r="R47" s="1601">
        <f t="shared" si="3"/>
        <v>3420595.67</v>
      </c>
      <c r="S47" s="1601">
        <f t="shared" si="3"/>
        <v>0.90249999999999997</v>
      </c>
      <c r="T47" s="1603">
        <f t="shared" si="3"/>
        <v>0.35</v>
      </c>
      <c r="U47" s="1601">
        <f t="shared" si="3"/>
        <v>1534970335</v>
      </c>
    </row>
    <row r="48" spans="1:21" s="1597" customFormat="1">
      <c r="A48" s="1594"/>
      <c r="B48" s="1601"/>
      <c r="C48" s="1601"/>
      <c r="D48" s="1594"/>
      <c r="E48" s="1594"/>
      <c r="F48" s="1594"/>
      <c r="G48" s="1601"/>
      <c r="H48" s="1601"/>
      <c r="I48" s="1601"/>
      <c r="J48" s="1601"/>
      <c r="K48" s="1601"/>
      <c r="L48" s="1601"/>
      <c r="M48" s="1601"/>
      <c r="N48" s="1601"/>
      <c r="O48" s="1601"/>
      <c r="P48" s="1601"/>
      <c r="Q48" s="1601"/>
      <c r="R48" s="1601"/>
      <c r="S48" s="1602"/>
      <c r="T48" s="1601"/>
      <c r="U48" s="1601"/>
    </row>
    <row r="49" spans="1:21" s="968" customFormat="1">
      <c r="A49" s="1598">
        <v>1</v>
      </c>
      <c r="B49" s="1598" t="s">
        <v>1667</v>
      </c>
      <c r="C49" s="966" t="s">
        <v>971</v>
      </c>
      <c r="D49" s="1598" t="s">
        <v>2457</v>
      </c>
      <c r="E49" s="1598" t="s">
        <v>1546</v>
      </c>
      <c r="F49" s="1598">
        <v>33</v>
      </c>
      <c r="G49" s="966">
        <v>3000</v>
      </c>
      <c r="H49" s="966"/>
      <c r="I49" s="966">
        <f t="shared" ref="I49:I86" si="4">+G49+H49</f>
        <v>3000</v>
      </c>
      <c r="J49" s="966">
        <v>871380</v>
      </c>
      <c r="K49" s="966">
        <v>1072200</v>
      </c>
      <c r="L49" s="966">
        <v>1006320</v>
      </c>
      <c r="M49" s="966">
        <v>905040</v>
      </c>
      <c r="N49" s="966">
        <v>981300</v>
      </c>
      <c r="O49" s="966">
        <v>902700</v>
      </c>
      <c r="P49" s="966">
        <v>803280</v>
      </c>
      <c r="Q49" s="966">
        <v>10875121</v>
      </c>
      <c r="R49" s="966">
        <v>24120</v>
      </c>
      <c r="S49" s="1599">
        <v>0.88705714285714288</v>
      </c>
      <c r="T49" s="1600">
        <v>0.42</v>
      </c>
      <c r="U49" s="966">
        <v>12162012</v>
      </c>
    </row>
    <row r="50" spans="1:21" s="968" customFormat="1">
      <c r="A50" s="1598">
        <v>2</v>
      </c>
      <c r="B50" s="1598" t="s">
        <v>1667</v>
      </c>
      <c r="C50" s="966" t="s">
        <v>1249</v>
      </c>
      <c r="D50" s="1598" t="s">
        <v>2457</v>
      </c>
      <c r="E50" s="1598" t="s">
        <v>2456</v>
      </c>
      <c r="F50" s="1598">
        <v>33</v>
      </c>
      <c r="G50" s="966">
        <v>1300</v>
      </c>
      <c r="H50" s="966">
        <v>150</v>
      </c>
      <c r="I50" s="966">
        <f t="shared" si="4"/>
        <v>1450</v>
      </c>
      <c r="J50" s="966">
        <v>602445</v>
      </c>
      <c r="K50" s="966">
        <v>660795</v>
      </c>
      <c r="L50" s="966">
        <v>622305</v>
      </c>
      <c r="M50" s="966">
        <v>640110</v>
      </c>
      <c r="N50" s="966">
        <v>554655</v>
      </c>
      <c r="O50" s="966">
        <v>512535</v>
      </c>
      <c r="P50" s="966">
        <v>513495</v>
      </c>
      <c r="Q50" s="966">
        <v>7060061</v>
      </c>
      <c r="R50" s="966">
        <v>9549</v>
      </c>
      <c r="S50" s="1599">
        <v>0.99091428571428553</v>
      </c>
      <c r="T50" s="1600">
        <v>0.6</v>
      </c>
      <c r="U50" s="966">
        <v>7177722</v>
      </c>
    </row>
    <row r="51" spans="1:21" s="968" customFormat="1">
      <c r="A51" s="1598">
        <v>3</v>
      </c>
      <c r="B51" s="1598" t="s">
        <v>1667</v>
      </c>
      <c r="C51" s="966" t="s">
        <v>2460</v>
      </c>
      <c r="D51" s="1598" t="s">
        <v>2457</v>
      </c>
      <c r="E51" s="1598" t="s">
        <v>2456</v>
      </c>
      <c r="F51" s="1598">
        <v>33</v>
      </c>
      <c r="G51" s="966">
        <v>1350</v>
      </c>
      <c r="H51" s="966"/>
      <c r="I51" s="966">
        <f t="shared" si="4"/>
        <v>1350</v>
      </c>
      <c r="J51" s="966">
        <v>526110</v>
      </c>
      <c r="K51" s="966">
        <v>544470</v>
      </c>
      <c r="L51" s="966">
        <v>511980</v>
      </c>
      <c r="M51" s="966">
        <v>574560</v>
      </c>
      <c r="N51" s="966">
        <v>497040</v>
      </c>
      <c r="O51" s="966">
        <v>490770</v>
      </c>
      <c r="P51" s="966">
        <v>425400</v>
      </c>
      <c r="Q51" s="966">
        <v>6155811</v>
      </c>
      <c r="R51" s="966">
        <v>9000</v>
      </c>
      <c r="S51" s="1599">
        <v>0.9677428571428569</v>
      </c>
      <c r="T51" s="1600">
        <v>0.56999999999999995</v>
      </c>
      <c r="U51" s="966">
        <v>6258421</v>
      </c>
    </row>
    <row r="52" spans="1:21" s="968" customFormat="1">
      <c r="A52" s="1598">
        <v>4</v>
      </c>
      <c r="B52" s="1598" t="s">
        <v>349</v>
      </c>
      <c r="C52" s="966" t="s">
        <v>1623</v>
      </c>
      <c r="D52" s="1598" t="s">
        <v>2457</v>
      </c>
      <c r="E52" s="1598" t="s">
        <v>2456</v>
      </c>
      <c r="F52" s="1598">
        <v>33</v>
      </c>
      <c r="G52" s="966">
        <v>1000</v>
      </c>
      <c r="H52" s="966"/>
      <c r="I52" s="966">
        <f t="shared" si="4"/>
        <v>1000</v>
      </c>
      <c r="J52" s="966">
        <v>371025</v>
      </c>
      <c r="K52" s="966">
        <v>344850</v>
      </c>
      <c r="L52" s="966">
        <v>275280</v>
      </c>
      <c r="M52" s="966">
        <v>300915</v>
      </c>
      <c r="N52" s="966">
        <v>182505</v>
      </c>
      <c r="O52" s="966">
        <v>76380</v>
      </c>
      <c r="P52" s="966">
        <v>226380</v>
      </c>
      <c r="Q52" s="966">
        <v>3052394</v>
      </c>
      <c r="R52" s="966">
        <v>4788.75</v>
      </c>
      <c r="S52" s="1599">
        <v>0.99301428571428574</v>
      </c>
      <c r="T52" s="1600">
        <v>0.52</v>
      </c>
      <c r="U52" s="966">
        <v>3103266</v>
      </c>
    </row>
    <row r="53" spans="1:21" s="968" customFormat="1">
      <c r="A53" s="1598">
        <v>5</v>
      </c>
      <c r="B53" s="1598" t="s">
        <v>25</v>
      </c>
      <c r="C53" s="966" t="s">
        <v>58</v>
      </c>
      <c r="D53" s="1598" t="s">
        <v>2457</v>
      </c>
      <c r="E53" s="1598" t="s">
        <v>2456</v>
      </c>
      <c r="F53" s="1598">
        <v>33</v>
      </c>
      <c r="G53" s="966">
        <v>1383</v>
      </c>
      <c r="H53" s="966"/>
      <c r="I53" s="966">
        <f t="shared" si="4"/>
        <v>1383</v>
      </c>
      <c r="J53" s="966">
        <v>115020</v>
      </c>
      <c r="K53" s="966">
        <v>279900</v>
      </c>
      <c r="L53" s="966">
        <v>130110</v>
      </c>
      <c r="M53" s="966">
        <v>147300</v>
      </c>
      <c r="N53" s="966">
        <v>178530</v>
      </c>
      <c r="O53" s="966">
        <v>184080</v>
      </c>
      <c r="P53" s="966">
        <v>243180</v>
      </c>
      <c r="Q53" s="966">
        <v>2128956</v>
      </c>
      <c r="R53" s="966">
        <v>8284.2000000000007</v>
      </c>
      <c r="S53" s="1599">
        <v>0.9508428571428571</v>
      </c>
      <c r="T53" s="1600">
        <v>0.23</v>
      </c>
      <c r="U53" s="966">
        <v>2597334</v>
      </c>
    </row>
    <row r="54" spans="1:21" s="968" customFormat="1">
      <c r="A54" s="1598">
        <v>6</v>
      </c>
      <c r="B54" s="1598" t="s">
        <v>1666</v>
      </c>
      <c r="C54" s="966" t="s">
        <v>546</v>
      </c>
      <c r="D54" s="1598" t="s">
        <v>2457</v>
      </c>
      <c r="E54" s="1598" t="s">
        <v>702</v>
      </c>
      <c r="F54" s="1598">
        <v>33</v>
      </c>
      <c r="G54" s="966">
        <v>10700</v>
      </c>
      <c r="H54" s="966"/>
      <c r="I54" s="966">
        <f t="shared" si="4"/>
        <v>10700</v>
      </c>
      <c r="J54" s="966">
        <v>5556850</v>
      </c>
      <c r="K54" s="966">
        <v>5396790</v>
      </c>
      <c r="L54" s="966">
        <v>5559480</v>
      </c>
      <c r="M54" s="966">
        <v>5327300</v>
      </c>
      <c r="N54" s="966">
        <v>5855230</v>
      </c>
      <c r="O54" s="966">
        <v>5497400</v>
      </c>
      <c r="P54" s="966">
        <v>5225470</v>
      </c>
      <c r="Q54" s="966">
        <v>66263801</v>
      </c>
      <c r="R54" s="966">
        <v>77710.38</v>
      </c>
      <c r="S54" s="1599">
        <v>0.9448714285714287</v>
      </c>
      <c r="T54" s="1600">
        <v>0.73</v>
      </c>
      <c r="U54" s="966">
        <v>69389256</v>
      </c>
    </row>
    <row r="55" spans="1:21" s="968" customFormat="1">
      <c r="A55" s="1598">
        <v>7</v>
      </c>
      <c r="B55" s="1598" t="s">
        <v>1666</v>
      </c>
      <c r="C55" s="966" t="s">
        <v>709</v>
      </c>
      <c r="D55" s="1598" t="s">
        <v>2457</v>
      </c>
      <c r="E55" s="1598" t="s">
        <v>2456</v>
      </c>
      <c r="F55" s="1598">
        <v>33</v>
      </c>
      <c r="G55" s="966">
        <v>2000</v>
      </c>
      <c r="H55" s="966"/>
      <c r="I55" s="966">
        <f t="shared" si="4"/>
        <v>2000</v>
      </c>
      <c r="J55" s="966">
        <v>115350</v>
      </c>
      <c r="K55" s="966">
        <v>172710</v>
      </c>
      <c r="L55" s="966">
        <v>149130</v>
      </c>
      <c r="M55" s="966">
        <v>119760</v>
      </c>
      <c r="N55" s="966">
        <v>116940</v>
      </c>
      <c r="O55" s="966">
        <v>132060</v>
      </c>
      <c r="P55" s="966">
        <v>137340</v>
      </c>
      <c r="Q55" s="966">
        <v>1605873</v>
      </c>
      <c r="R55" s="966">
        <v>4759.2</v>
      </c>
      <c r="S55" s="1599">
        <v>0.73385714285714287</v>
      </c>
      <c r="T55" s="1600">
        <v>0.38</v>
      </c>
      <c r="U55" s="966">
        <v>1632642</v>
      </c>
    </row>
    <row r="56" spans="1:21" s="968" customFormat="1">
      <c r="A56" s="1598">
        <v>8</v>
      </c>
      <c r="B56" s="1598" t="s">
        <v>1666</v>
      </c>
      <c r="C56" s="966" t="s">
        <v>1043</v>
      </c>
      <c r="D56" s="1598" t="s">
        <v>2457</v>
      </c>
      <c r="E56" s="1598" t="s">
        <v>1546</v>
      </c>
      <c r="F56" s="1598">
        <v>33</v>
      </c>
      <c r="G56" s="966">
        <v>2000</v>
      </c>
      <c r="H56" s="966"/>
      <c r="I56" s="966">
        <f t="shared" si="4"/>
        <v>2000</v>
      </c>
      <c r="J56" s="966">
        <v>303150</v>
      </c>
      <c r="K56" s="966">
        <v>265350</v>
      </c>
      <c r="L56" s="966">
        <v>254880</v>
      </c>
      <c r="M56" s="966">
        <v>245370</v>
      </c>
      <c r="N56" s="966">
        <v>199380</v>
      </c>
      <c r="O56" s="966">
        <v>246570</v>
      </c>
      <c r="P56" s="966">
        <v>216990</v>
      </c>
      <c r="Q56" s="966">
        <v>2875290</v>
      </c>
      <c r="R56" s="966">
        <v>4230</v>
      </c>
      <c r="S56" s="1599">
        <v>0.95220000000000016</v>
      </c>
      <c r="T56" s="1600">
        <v>0.6</v>
      </c>
      <c r="U56" s="966">
        <v>3215544</v>
      </c>
    </row>
    <row r="57" spans="1:21" s="968" customFormat="1">
      <c r="A57" s="1598">
        <v>9</v>
      </c>
      <c r="B57" s="1598" t="s">
        <v>1666</v>
      </c>
      <c r="C57" s="966" t="s">
        <v>1379</v>
      </c>
      <c r="D57" s="1598" t="s">
        <v>2457</v>
      </c>
      <c r="E57" s="1598" t="s">
        <v>1603</v>
      </c>
      <c r="F57" s="1598">
        <v>33</v>
      </c>
      <c r="G57" s="966">
        <v>1236</v>
      </c>
      <c r="H57" s="966"/>
      <c r="I57" s="966">
        <f t="shared" si="4"/>
        <v>1236</v>
      </c>
      <c r="J57" s="966">
        <v>383160</v>
      </c>
      <c r="K57" s="966">
        <v>377160</v>
      </c>
      <c r="L57" s="966">
        <v>374280</v>
      </c>
      <c r="M57" s="966">
        <v>415920</v>
      </c>
      <c r="N57" s="966">
        <v>403020</v>
      </c>
      <c r="O57" s="966">
        <v>437460</v>
      </c>
      <c r="P57" s="966">
        <v>371940</v>
      </c>
      <c r="Q57" s="966">
        <v>4768722</v>
      </c>
      <c r="R57" s="966">
        <v>7404</v>
      </c>
      <c r="S57" s="1599">
        <v>0.94880000000000009</v>
      </c>
      <c r="T57" s="1600">
        <v>0.55000000000000004</v>
      </c>
      <c r="U57" s="966">
        <v>4848204</v>
      </c>
    </row>
    <row r="58" spans="1:21" s="968" customFormat="1">
      <c r="A58" s="1598">
        <v>10</v>
      </c>
      <c r="B58" s="1598" t="s">
        <v>1666</v>
      </c>
      <c r="C58" s="966" t="s">
        <v>715</v>
      </c>
      <c r="D58" s="1598" t="s">
        <v>2457</v>
      </c>
      <c r="E58" s="1598" t="s">
        <v>2456</v>
      </c>
      <c r="F58" s="1598">
        <v>33</v>
      </c>
      <c r="G58" s="966">
        <v>5000</v>
      </c>
      <c r="H58" s="966"/>
      <c r="I58" s="966">
        <f t="shared" si="4"/>
        <v>5000</v>
      </c>
      <c r="J58" s="966">
        <v>430920</v>
      </c>
      <c r="K58" s="966">
        <v>110280</v>
      </c>
      <c r="L58" s="966">
        <v>24480</v>
      </c>
      <c r="M58" s="966">
        <v>293880</v>
      </c>
      <c r="N58" s="966">
        <v>442880</v>
      </c>
      <c r="O58" s="966">
        <v>259080</v>
      </c>
      <c r="P58" s="966">
        <v>410760</v>
      </c>
      <c r="Q58" s="966">
        <v>3256023</v>
      </c>
      <c r="R58" s="966">
        <v>20745.600000000002</v>
      </c>
      <c r="S58" s="1599">
        <v>0.82199999999999995</v>
      </c>
      <c r="T58" s="1600">
        <v>0.16</v>
      </c>
      <c r="U58" s="966">
        <v>3310291</v>
      </c>
    </row>
    <row r="59" spans="1:21" s="968" customFormat="1">
      <c r="A59" s="1598">
        <v>11</v>
      </c>
      <c r="B59" s="1598" t="s">
        <v>1666</v>
      </c>
      <c r="C59" s="966" t="s">
        <v>1722</v>
      </c>
      <c r="D59" s="1598" t="s">
        <v>2459</v>
      </c>
      <c r="E59" s="1598" t="s">
        <v>2456</v>
      </c>
      <c r="F59" s="1598">
        <v>33</v>
      </c>
      <c r="G59" s="966">
        <v>3000</v>
      </c>
      <c r="H59" s="966"/>
      <c r="I59" s="966">
        <f t="shared" si="4"/>
        <v>3000</v>
      </c>
      <c r="J59" s="966">
        <v>877320</v>
      </c>
      <c r="K59" s="966">
        <v>913860</v>
      </c>
      <c r="L59" s="966">
        <v>0</v>
      </c>
      <c r="M59" s="966">
        <v>0</v>
      </c>
      <c r="N59" s="966">
        <v>0</v>
      </c>
      <c r="O59" s="966">
        <v>0</v>
      </c>
      <c r="P59" s="966">
        <v>0</v>
      </c>
      <c r="Q59" s="966">
        <v>1791180</v>
      </c>
      <c r="R59" s="966">
        <v>5088</v>
      </c>
      <c r="S59" s="1599">
        <v>0.97934999999999994</v>
      </c>
      <c r="T59" s="1600">
        <v>0.5</v>
      </c>
      <c r="U59" s="966">
        <v>0</v>
      </c>
    </row>
    <row r="60" spans="1:21" s="968" customFormat="1">
      <c r="A60" s="1598">
        <v>12</v>
      </c>
      <c r="B60" s="1598" t="s">
        <v>1666</v>
      </c>
      <c r="C60" s="966" t="s">
        <v>66</v>
      </c>
      <c r="D60" s="1598" t="s">
        <v>2459</v>
      </c>
      <c r="E60" s="1598" t="s">
        <v>2456</v>
      </c>
      <c r="F60" s="1598">
        <v>33</v>
      </c>
      <c r="G60" s="966">
        <v>1000</v>
      </c>
      <c r="H60" s="966"/>
      <c r="I60" s="966">
        <f t="shared" si="4"/>
        <v>1000</v>
      </c>
      <c r="J60" s="966">
        <v>14655</v>
      </c>
      <c r="K60" s="966">
        <v>0</v>
      </c>
      <c r="L60" s="966">
        <v>0</v>
      </c>
      <c r="M60" s="966">
        <v>0</v>
      </c>
      <c r="N60" s="966">
        <v>0</v>
      </c>
      <c r="O60" s="966">
        <v>0</v>
      </c>
      <c r="P60" s="966">
        <v>0</v>
      </c>
      <c r="Q60" s="966">
        <v>14655</v>
      </c>
      <c r="R60" s="966">
        <v>74.099999999999994</v>
      </c>
      <c r="S60" s="1599">
        <v>0.86309999999999998</v>
      </c>
      <c r="T60" s="1600">
        <v>0.32</v>
      </c>
      <c r="U60" s="966">
        <v>0</v>
      </c>
    </row>
    <row r="61" spans="1:21" s="968" customFormat="1">
      <c r="A61" s="1598">
        <v>13</v>
      </c>
      <c r="B61" s="1598" t="s">
        <v>1666</v>
      </c>
      <c r="C61" s="966" t="s">
        <v>1875</v>
      </c>
      <c r="D61" s="1598" t="s">
        <v>2457</v>
      </c>
      <c r="E61" s="1598" t="s">
        <v>2456</v>
      </c>
      <c r="F61" s="1598">
        <v>33</v>
      </c>
      <c r="G61" s="966">
        <v>1100</v>
      </c>
      <c r="H61" s="966"/>
      <c r="I61" s="966">
        <f t="shared" si="4"/>
        <v>1100</v>
      </c>
      <c r="J61" s="966">
        <v>345306</v>
      </c>
      <c r="K61" s="966">
        <v>218205</v>
      </c>
      <c r="L61" s="966">
        <v>255015</v>
      </c>
      <c r="M61" s="966">
        <v>320040</v>
      </c>
      <c r="N61" s="966">
        <v>249390</v>
      </c>
      <c r="O61" s="966">
        <v>236775</v>
      </c>
      <c r="P61" s="966">
        <v>226125</v>
      </c>
      <c r="Q61" s="966">
        <v>3186567</v>
      </c>
      <c r="R61" s="966">
        <v>5316</v>
      </c>
      <c r="S61" s="1599">
        <v>0.97094285714285722</v>
      </c>
      <c r="T61" s="1600">
        <v>0.5</v>
      </c>
      <c r="U61" s="966">
        <v>3239676</v>
      </c>
    </row>
    <row r="62" spans="1:21" s="968" customFormat="1">
      <c r="A62" s="1598">
        <v>14</v>
      </c>
      <c r="B62" s="1598" t="s">
        <v>1666</v>
      </c>
      <c r="C62" s="966" t="s">
        <v>1479</v>
      </c>
      <c r="D62" s="1598" t="s">
        <v>2457</v>
      </c>
      <c r="E62" s="1598" t="s">
        <v>2456</v>
      </c>
      <c r="F62" s="1598">
        <v>33</v>
      </c>
      <c r="G62" s="966">
        <v>10000</v>
      </c>
      <c r="H62" s="966"/>
      <c r="I62" s="966">
        <f t="shared" si="4"/>
        <v>10000</v>
      </c>
      <c r="J62" s="966">
        <v>2860320</v>
      </c>
      <c r="K62" s="966">
        <v>2769960</v>
      </c>
      <c r="L62" s="966">
        <v>2413200</v>
      </c>
      <c r="M62" s="966">
        <v>2709600</v>
      </c>
      <c r="N62" s="966">
        <v>2665200</v>
      </c>
      <c r="O62" s="966">
        <v>2826000</v>
      </c>
      <c r="P62" s="966">
        <v>2772000</v>
      </c>
      <c r="Q62" s="966">
        <v>32370881</v>
      </c>
      <c r="R62" s="966">
        <v>49983.6</v>
      </c>
      <c r="S62" s="1599">
        <v>0.96282857142857148</v>
      </c>
      <c r="T62" s="1600">
        <v>0.55000000000000004</v>
      </c>
      <c r="U62" s="966">
        <v>0</v>
      </c>
    </row>
    <row r="63" spans="1:21" s="968" customFormat="1">
      <c r="A63" s="1598">
        <v>15</v>
      </c>
      <c r="B63" s="1598" t="s">
        <v>1666</v>
      </c>
      <c r="C63" s="966" t="s">
        <v>519</v>
      </c>
      <c r="D63" s="1598" t="s">
        <v>2457</v>
      </c>
      <c r="E63" s="1598" t="s">
        <v>2456</v>
      </c>
      <c r="F63" s="1598">
        <v>33</v>
      </c>
      <c r="G63" s="966">
        <v>1750</v>
      </c>
      <c r="H63" s="966"/>
      <c r="I63" s="966">
        <f t="shared" si="4"/>
        <v>1750</v>
      </c>
      <c r="J63" s="966">
        <v>274080</v>
      </c>
      <c r="K63" s="966">
        <v>301380</v>
      </c>
      <c r="L63" s="966">
        <v>280200</v>
      </c>
      <c r="M63" s="966">
        <v>253620</v>
      </c>
      <c r="N63" s="966">
        <v>271920</v>
      </c>
      <c r="O63" s="966">
        <v>257100</v>
      </c>
      <c r="P63" s="966">
        <v>238980</v>
      </c>
      <c r="Q63" s="966">
        <v>3224146</v>
      </c>
      <c r="R63" s="966">
        <v>9963</v>
      </c>
      <c r="S63" s="1599">
        <v>0.98372857142857129</v>
      </c>
      <c r="T63" s="1600">
        <v>0.27</v>
      </c>
      <c r="U63" s="966">
        <v>3277884</v>
      </c>
    </row>
    <row r="64" spans="1:21" s="968" customFormat="1">
      <c r="A64" s="1598">
        <v>16</v>
      </c>
      <c r="B64" s="1598" t="s">
        <v>26</v>
      </c>
      <c r="C64" s="966" t="s">
        <v>861</v>
      </c>
      <c r="D64" s="1598" t="s">
        <v>2457</v>
      </c>
      <c r="E64" s="1598" t="s">
        <v>2456</v>
      </c>
      <c r="F64" s="1598">
        <v>33</v>
      </c>
      <c r="G64" s="966">
        <v>1300</v>
      </c>
      <c r="H64" s="966"/>
      <c r="I64" s="966">
        <f t="shared" si="4"/>
        <v>1300</v>
      </c>
      <c r="J64" s="966">
        <v>44910</v>
      </c>
      <c r="K64" s="966">
        <v>43125</v>
      </c>
      <c r="L64" s="966">
        <v>49845</v>
      </c>
      <c r="M64" s="966">
        <v>74670</v>
      </c>
      <c r="N64" s="966">
        <v>139980</v>
      </c>
      <c r="O64" s="966">
        <v>128415</v>
      </c>
      <c r="P64" s="966">
        <v>107745</v>
      </c>
      <c r="Q64" s="966">
        <v>984085</v>
      </c>
      <c r="R64" s="966">
        <v>4096.5</v>
      </c>
      <c r="S64" s="1599">
        <v>0.94401428571428558</v>
      </c>
      <c r="T64" s="1600">
        <v>0.21</v>
      </c>
      <c r="U64" s="966">
        <v>1000488</v>
      </c>
    </row>
    <row r="65" spans="1:21" s="968" customFormat="1">
      <c r="A65" s="1598">
        <v>17</v>
      </c>
      <c r="B65" s="1598" t="s">
        <v>26</v>
      </c>
      <c r="C65" s="966" t="s">
        <v>590</v>
      </c>
      <c r="D65" s="1598" t="s">
        <v>622</v>
      </c>
      <c r="E65" s="1598" t="s">
        <v>2456</v>
      </c>
      <c r="F65" s="1598">
        <v>33</v>
      </c>
      <c r="G65" s="966">
        <v>4000</v>
      </c>
      <c r="H65" s="966"/>
      <c r="I65" s="966">
        <f t="shared" si="4"/>
        <v>4000</v>
      </c>
      <c r="J65" s="966">
        <v>0</v>
      </c>
      <c r="K65" s="966">
        <v>0</v>
      </c>
      <c r="L65" s="966">
        <v>0</v>
      </c>
      <c r="M65" s="966">
        <v>0</v>
      </c>
      <c r="N65" s="966">
        <v>0</v>
      </c>
      <c r="O65" s="966">
        <v>0</v>
      </c>
      <c r="P65" s="966">
        <v>0</v>
      </c>
      <c r="Q65" s="966">
        <v>0</v>
      </c>
      <c r="R65" s="966">
        <v>0</v>
      </c>
      <c r="S65" s="1599"/>
      <c r="T65" s="1600">
        <v>0</v>
      </c>
      <c r="U65" s="966">
        <v>6000000</v>
      </c>
    </row>
    <row r="66" spans="1:21" s="968" customFormat="1">
      <c r="A66" s="1598">
        <v>18</v>
      </c>
      <c r="B66" s="1598" t="s">
        <v>26</v>
      </c>
      <c r="C66" s="966" t="s">
        <v>1445</v>
      </c>
      <c r="D66" s="1598" t="s">
        <v>2457</v>
      </c>
      <c r="E66" s="1598" t="s">
        <v>1546</v>
      </c>
      <c r="F66" s="1598">
        <v>33</v>
      </c>
      <c r="G66" s="966">
        <v>1350</v>
      </c>
      <c r="H66" s="966"/>
      <c r="I66" s="966">
        <f t="shared" si="4"/>
        <v>1350</v>
      </c>
      <c r="J66" s="966">
        <v>208200</v>
      </c>
      <c r="K66" s="966">
        <v>207615</v>
      </c>
      <c r="L66" s="966">
        <v>163965</v>
      </c>
      <c r="M66" s="966">
        <v>72045</v>
      </c>
      <c r="N66" s="966">
        <v>21315</v>
      </c>
      <c r="O66" s="966">
        <v>23460</v>
      </c>
      <c r="P66" s="966">
        <v>19455</v>
      </c>
      <c r="Q66" s="966">
        <v>1241988</v>
      </c>
      <c r="R66" s="966">
        <v>2057.4</v>
      </c>
      <c r="S66" s="1599">
        <v>0.78981428571428569</v>
      </c>
      <c r="T66" s="1600">
        <v>0.61</v>
      </c>
      <c r="U66" s="966">
        <v>1388958</v>
      </c>
    </row>
    <row r="67" spans="1:21" s="968" customFormat="1">
      <c r="A67" s="1598">
        <v>19</v>
      </c>
      <c r="B67" s="1598" t="s">
        <v>1446</v>
      </c>
      <c r="C67" s="966" t="s">
        <v>1965</v>
      </c>
      <c r="D67" s="1598" t="s">
        <v>2457</v>
      </c>
      <c r="E67" s="1598" t="s">
        <v>2456</v>
      </c>
      <c r="F67" s="1598">
        <v>33</v>
      </c>
      <c r="G67" s="966">
        <v>2500</v>
      </c>
      <c r="H67" s="966"/>
      <c r="I67" s="966">
        <f t="shared" si="4"/>
        <v>2500</v>
      </c>
      <c r="J67" s="966">
        <v>3360</v>
      </c>
      <c r="K67" s="966">
        <v>3120</v>
      </c>
      <c r="L67" s="966">
        <v>0</v>
      </c>
      <c r="M67" s="966">
        <v>0</v>
      </c>
      <c r="N67" s="966">
        <v>0</v>
      </c>
      <c r="O67" s="966">
        <v>1080</v>
      </c>
      <c r="P67" s="966">
        <v>3240</v>
      </c>
      <c r="Q67" s="966">
        <v>23231</v>
      </c>
      <c r="R67" s="966">
        <v>212.4</v>
      </c>
      <c r="S67" s="1599">
        <v>0.88549999999999995</v>
      </c>
      <c r="T67" s="1600">
        <v>0.08</v>
      </c>
      <c r="U67" s="966">
        <v>31308</v>
      </c>
    </row>
    <row r="68" spans="1:21" s="968" customFormat="1">
      <c r="A68" s="1598">
        <v>20</v>
      </c>
      <c r="B68" s="1598" t="s">
        <v>750</v>
      </c>
      <c r="C68" s="966" t="s">
        <v>1963</v>
      </c>
      <c r="D68" s="1598" t="s">
        <v>2457</v>
      </c>
      <c r="E68" s="1598" t="s">
        <v>2456</v>
      </c>
      <c r="F68" s="1598">
        <v>33</v>
      </c>
      <c r="G68" s="966">
        <v>4800</v>
      </c>
      <c r="H68" s="966"/>
      <c r="I68" s="966">
        <f t="shared" si="4"/>
        <v>4800</v>
      </c>
      <c r="J68" s="966">
        <v>166740</v>
      </c>
      <c r="K68" s="966">
        <v>195540</v>
      </c>
      <c r="L68" s="966">
        <v>113340</v>
      </c>
      <c r="M68" s="966">
        <v>193680</v>
      </c>
      <c r="N68" s="966">
        <v>124920</v>
      </c>
      <c r="O68" s="966">
        <v>1676723</v>
      </c>
      <c r="P68" s="966">
        <v>2254380</v>
      </c>
      <c r="Q68" s="966">
        <v>6756716</v>
      </c>
      <c r="R68" s="966">
        <v>13272</v>
      </c>
      <c r="S68" s="1599">
        <v>0.9631857142857142</v>
      </c>
      <c r="T68" s="1600">
        <v>0.51</v>
      </c>
      <c r="U68" s="966">
        <v>6869334</v>
      </c>
    </row>
    <row r="69" spans="1:21" s="968" customFormat="1">
      <c r="A69" s="1598">
        <v>21</v>
      </c>
      <c r="B69" s="1598" t="s">
        <v>750</v>
      </c>
      <c r="C69" s="966" t="s">
        <v>1659</v>
      </c>
      <c r="D69" s="1598" t="s">
        <v>2457</v>
      </c>
      <c r="E69" s="1598" t="s">
        <v>2456</v>
      </c>
      <c r="F69" s="1598">
        <v>33</v>
      </c>
      <c r="G69" s="966">
        <v>1000</v>
      </c>
      <c r="H69" s="966"/>
      <c r="I69" s="966">
        <f t="shared" si="4"/>
        <v>1000</v>
      </c>
      <c r="J69" s="966">
        <v>21480</v>
      </c>
      <c r="K69" s="966">
        <v>189060</v>
      </c>
      <c r="L69" s="966">
        <v>68460</v>
      </c>
      <c r="M69" s="966">
        <v>48360</v>
      </c>
      <c r="N69" s="966">
        <v>19980</v>
      </c>
      <c r="O69" s="966">
        <v>117480</v>
      </c>
      <c r="P69" s="966">
        <v>87660</v>
      </c>
      <c r="Q69" s="966">
        <v>934617</v>
      </c>
      <c r="R69" s="966">
        <v>6456</v>
      </c>
      <c r="S69" s="1599">
        <v>0.8550714285714287</v>
      </c>
      <c r="T69" s="1600">
        <v>0.14000000000000001</v>
      </c>
      <c r="U69" s="966">
        <v>950196</v>
      </c>
    </row>
    <row r="70" spans="1:21" s="968" customFormat="1">
      <c r="A70" s="1598">
        <v>22</v>
      </c>
      <c r="B70" s="1598" t="s">
        <v>750</v>
      </c>
      <c r="C70" s="966" t="s">
        <v>591</v>
      </c>
      <c r="D70" s="1598" t="s">
        <v>2457</v>
      </c>
      <c r="E70" s="1598" t="s">
        <v>2456</v>
      </c>
      <c r="F70" s="1598">
        <v>33</v>
      </c>
      <c r="G70" s="966">
        <v>800</v>
      </c>
      <c r="H70" s="966"/>
      <c r="I70" s="966">
        <f t="shared" si="4"/>
        <v>800</v>
      </c>
      <c r="J70" s="966">
        <v>85860</v>
      </c>
      <c r="K70" s="966">
        <v>24840</v>
      </c>
      <c r="L70" s="966">
        <v>10890</v>
      </c>
      <c r="M70" s="966">
        <v>18480</v>
      </c>
      <c r="N70" s="966">
        <v>18570</v>
      </c>
      <c r="O70" s="966">
        <v>18210</v>
      </c>
      <c r="P70" s="966">
        <v>19920</v>
      </c>
      <c r="Q70" s="966">
        <v>342163</v>
      </c>
      <c r="R70" s="966">
        <v>1137</v>
      </c>
      <c r="S70" s="1599">
        <v>0.7848142857142858</v>
      </c>
      <c r="T70" s="1600">
        <v>0.31</v>
      </c>
      <c r="U70" s="966">
        <v>347868</v>
      </c>
    </row>
    <row r="71" spans="1:21" s="968" customFormat="1">
      <c r="A71" s="1598">
        <v>23</v>
      </c>
      <c r="B71" s="1598" t="s">
        <v>750</v>
      </c>
      <c r="C71" s="966" t="s">
        <v>592</v>
      </c>
      <c r="D71" s="1598" t="s">
        <v>622</v>
      </c>
      <c r="E71" s="1598" t="s">
        <v>2456</v>
      </c>
      <c r="F71" s="1598">
        <v>33</v>
      </c>
      <c r="G71" s="966">
        <v>2100</v>
      </c>
      <c r="H71" s="966"/>
      <c r="I71" s="966">
        <f t="shared" si="4"/>
        <v>2100</v>
      </c>
      <c r="J71" s="966">
        <v>0</v>
      </c>
      <c r="K71" s="966">
        <v>0</v>
      </c>
      <c r="L71" s="966">
        <v>0</v>
      </c>
      <c r="M71" s="966">
        <v>0</v>
      </c>
      <c r="N71" s="966">
        <v>0</v>
      </c>
      <c r="O71" s="966">
        <v>0</v>
      </c>
      <c r="P71" s="966">
        <v>0</v>
      </c>
      <c r="Q71" s="966">
        <v>0</v>
      </c>
      <c r="R71" s="966">
        <v>0</v>
      </c>
      <c r="S71" s="1599"/>
      <c r="T71" s="1600">
        <v>0</v>
      </c>
      <c r="U71" s="966">
        <v>0</v>
      </c>
    </row>
    <row r="72" spans="1:21" s="968" customFormat="1">
      <c r="A72" s="1598">
        <v>24</v>
      </c>
      <c r="B72" s="1598" t="s">
        <v>1167</v>
      </c>
      <c r="C72" s="966" t="s">
        <v>37</v>
      </c>
      <c r="D72" s="1598" t="s">
        <v>2457</v>
      </c>
      <c r="E72" s="1598" t="s">
        <v>1603</v>
      </c>
      <c r="F72" s="1598">
        <v>11</v>
      </c>
      <c r="G72" s="966">
        <v>1292.22</v>
      </c>
      <c r="H72" s="966"/>
      <c r="I72" s="966">
        <f t="shared" si="4"/>
        <v>1292.22</v>
      </c>
      <c r="J72" s="966">
        <v>323320</v>
      </c>
      <c r="K72" s="966">
        <v>324160</v>
      </c>
      <c r="L72" s="966">
        <v>304700</v>
      </c>
      <c r="M72" s="966">
        <v>327920</v>
      </c>
      <c r="N72" s="966">
        <v>344580</v>
      </c>
      <c r="O72" s="966">
        <v>281080</v>
      </c>
      <c r="P72" s="966">
        <v>294900</v>
      </c>
      <c r="Q72" s="966">
        <v>3799384</v>
      </c>
      <c r="R72" s="966">
        <v>6676</v>
      </c>
      <c r="S72" s="1599">
        <v>0.92839999999999989</v>
      </c>
      <c r="T72" s="1600">
        <v>0.49</v>
      </c>
      <c r="U72" s="966">
        <v>3862704</v>
      </c>
    </row>
    <row r="73" spans="1:21" s="968" customFormat="1">
      <c r="A73" s="1598">
        <v>25</v>
      </c>
      <c r="B73" s="1598" t="s">
        <v>1167</v>
      </c>
      <c r="C73" s="966" t="s">
        <v>23</v>
      </c>
      <c r="D73" s="1598" t="s">
        <v>2457</v>
      </c>
      <c r="E73" s="1598" t="s">
        <v>2456</v>
      </c>
      <c r="F73" s="1598">
        <v>11</v>
      </c>
      <c r="G73" s="966">
        <v>1300</v>
      </c>
      <c r="H73" s="966"/>
      <c r="I73" s="966">
        <f t="shared" si="4"/>
        <v>1300</v>
      </c>
      <c r="J73" s="966">
        <v>718680</v>
      </c>
      <c r="K73" s="966">
        <v>517440</v>
      </c>
      <c r="L73" s="966">
        <v>642840</v>
      </c>
      <c r="M73" s="966">
        <v>674520</v>
      </c>
      <c r="N73" s="966">
        <v>638000</v>
      </c>
      <c r="O73" s="966">
        <v>640480</v>
      </c>
      <c r="P73" s="966">
        <v>589640</v>
      </c>
      <c r="Q73" s="966">
        <v>7571898</v>
      </c>
      <c r="R73" s="966">
        <v>9336</v>
      </c>
      <c r="S73" s="1599">
        <v>0.95538571428571417</v>
      </c>
      <c r="T73" s="1600">
        <v>0.69</v>
      </c>
      <c r="U73" s="966">
        <v>7698102</v>
      </c>
    </row>
    <row r="74" spans="1:21" s="968" customFormat="1">
      <c r="A74" s="1598">
        <v>26</v>
      </c>
      <c r="B74" s="1598" t="s">
        <v>1167</v>
      </c>
      <c r="C74" s="966" t="s">
        <v>67</v>
      </c>
      <c r="D74" s="1598" t="s">
        <v>2457</v>
      </c>
      <c r="E74" s="1598" t="s">
        <v>2456</v>
      </c>
      <c r="F74" s="1598">
        <v>33</v>
      </c>
      <c r="G74" s="966">
        <v>2200</v>
      </c>
      <c r="H74" s="966"/>
      <c r="I74" s="966">
        <f t="shared" si="4"/>
        <v>2200</v>
      </c>
      <c r="J74" s="966">
        <v>291540</v>
      </c>
      <c r="K74" s="966">
        <v>259740</v>
      </c>
      <c r="L74" s="966">
        <v>201600</v>
      </c>
      <c r="M74" s="966">
        <v>238260</v>
      </c>
      <c r="N74" s="966">
        <v>273960</v>
      </c>
      <c r="O74" s="966">
        <v>224520</v>
      </c>
      <c r="P74" s="966">
        <v>230760</v>
      </c>
      <c r="Q74" s="966">
        <v>2945015</v>
      </c>
      <c r="R74" s="966">
        <v>3804</v>
      </c>
      <c r="S74" s="1599">
        <v>0.9993428571428572</v>
      </c>
      <c r="T74" s="1600">
        <v>0.63</v>
      </c>
      <c r="U74" s="966">
        <v>2994102</v>
      </c>
    </row>
    <row r="75" spans="1:21" s="968" customFormat="1">
      <c r="A75" s="1598">
        <v>27</v>
      </c>
      <c r="B75" s="1598" t="s">
        <v>1167</v>
      </c>
      <c r="C75" s="966" t="s">
        <v>105</v>
      </c>
      <c r="D75" s="1598" t="s">
        <v>2457</v>
      </c>
      <c r="E75" s="1598" t="s">
        <v>2456</v>
      </c>
      <c r="F75" s="1598">
        <v>11</v>
      </c>
      <c r="G75" s="966">
        <v>2100</v>
      </c>
      <c r="H75" s="966"/>
      <c r="I75" s="966">
        <f t="shared" si="4"/>
        <v>2100</v>
      </c>
      <c r="J75" s="966">
        <v>199920</v>
      </c>
      <c r="K75" s="966">
        <v>184000</v>
      </c>
      <c r="L75" s="966">
        <v>154800</v>
      </c>
      <c r="M75" s="966">
        <v>201480</v>
      </c>
      <c r="N75" s="966">
        <v>191960</v>
      </c>
      <c r="O75" s="966">
        <v>224560</v>
      </c>
      <c r="P75" s="966">
        <v>197400</v>
      </c>
      <c r="Q75" s="966">
        <v>2305074</v>
      </c>
      <c r="R75" s="966">
        <v>4148</v>
      </c>
      <c r="S75" s="1599">
        <v>0.86442857142857132</v>
      </c>
      <c r="T75" s="1600">
        <v>0.52</v>
      </c>
      <c r="U75" s="966">
        <v>2343486</v>
      </c>
    </row>
    <row r="76" spans="1:21" s="968" customFormat="1">
      <c r="A76" s="1598">
        <v>28</v>
      </c>
      <c r="B76" s="1598" t="s">
        <v>1167</v>
      </c>
      <c r="C76" s="966" t="s">
        <v>1318</v>
      </c>
      <c r="D76" s="1598" t="s">
        <v>2457</v>
      </c>
      <c r="E76" s="1598" t="s">
        <v>2456</v>
      </c>
      <c r="F76" s="1598">
        <v>33</v>
      </c>
      <c r="G76" s="966">
        <v>2000</v>
      </c>
      <c r="H76" s="966"/>
      <c r="I76" s="966">
        <f t="shared" si="4"/>
        <v>2000</v>
      </c>
      <c r="J76" s="966">
        <v>315210</v>
      </c>
      <c r="K76" s="966">
        <v>310860</v>
      </c>
      <c r="L76" s="966">
        <v>242370</v>
      </c>
      <c r="M76" s="966">
        <v>130110</v>
      </c>
      <c r="N76" s="966">
        <v>161460</v>
      </c>
      <c r="O76" s="966">
        <v>227850</v>
      </c>
      <c r="P76" s="966">
        <v>166800</v>
      </c>
      <c r="Q76" s="966">
        <v>2695636</v>
      </c>
      <c r="R76" s="966">
        <v>4410.8999999999996</v>
      </c>
      <c r="S76" s="1599">
        <v>0.93678571428571433</v>
      </c>
      <c r="T76" s="1600">
        <v>0.52</v>
      </c>
      <c r="U76" s="966">
        <v>2740572</v>
      </c>
    </row>
    <row r="77" spans="1:21" s="968" customFormat="1">
      <c r="A77" s="1598">
        <v>29</v>
      </c>
      <c r="B77" s="1598" t="s">
        <v>1167</v>
      </c>
      <c r="C77" s="966" t="s">
        <v>716</v>
      </c>
      <c r="D77" s="1598" t="s">
        <v>2457</v>
      </c>
      <c r="E77" s="1598" t="s">
        <v>2456</v>
      </c>
      <c r="F77" s="1598">
        <v>33</v>
      </c>
      <c r="G77" s="966">
        <v>10000</v>
      </c>
      <c r="H77" s="966"/>
      <c r="I77" s="966">
        <f t="shared" si="4"/>
        <v>10000</v>
      </c>
      <c r="J77" s="966">
        <v>3240720</v>
      </c>
      <c r="K77" s="966">
        <v>2645040</v>
      </c>
      <c r="L77" s="966">
        <v>3220440</v>
      </c>
      <c r="M77" s="966">
        <v>3413640</v>
      </c>
      <c r="N77" s="966">
        <v>3247440</v>
      </c>
      <c r="O77" s="966">
        <v>3424800</v>
      </c>
      <c r="P77" s="966">
        <v>3657240</v>
      </c>
      <c r="Q77" s="966">
        <v>38627340</v>
      </c>
      <c r="R77" s="966">
        <v>53592</v>
      </c>
      <c r="S77" s="1599">
        <v>0.94237142857142853</v>
      </c>
      <c r="T77" s="1600">
        <v>0.63</v>
      </c>
      <c r="U77" s="966">
        <v>43198248</v>
      </c>
    </row>
    <row r="78" spans="1:21" s="968" customFormat="1">
      <c r="A78" s="1598">
        <v>30</v>
      </c>
      <c r="B78" s="1598" t="s">
        <v>1167</v>
      </c>
      <c r="C78" s="966" t="s">
        <v>792</v>
      </c>
      <c r="D78" s="1598" t="s">
        <v>2457</v>
      </c>
      <c r="E78" s="1598" t="s">
        <v>2456</v>
      </c>
      <c r="F78" s="1598">
        <v>11</v>
      </c>
      <c r="G78" s="966">
        <v>1950</v>
      </c>
      <c r="H78" s="966"/>
      <c r="I78" s="966">
        <f t="shared" si="4"/>
        <v>1950</v>
      </c>
      <c r="J78" s="966">
        <v>598240</v>
      </c>
      <c r="K78" s="966">
        <v>875320</v>
      </c>
      <c r="L78" s="966">
        <v>572000</v>
      </c>
      <c r="M78" s="966">
        <v>506640</v>
      </c>
      <c r="N78" s="966">
        <v>535800</v>
      </c>
      <c r="O78" s="966">
        <v>521240</v>
      </c>
      <c r="P78" s="966">
        <v>622320</v>
      </c>
      <c r="Q78" s="966">
        <v>7198754</v>
      </c>
      <c r="R78" s="966">
        <v>9028</v>
      </c>
      <c r="S78" s="1599">
        <v>0.98795714285714287</v>
      </c>
      <c r="T78" s="1600">
        <v>0.66</v>
      </c>
      <c r="U78" s="966">
        <v>7318734</v>
      </c>
    </row>
    <row r="79" spans="1:21" s="968" customFormat="1">
      <c r="A79" s="1598">
        <v>31</v>
      </c>
      <c r="B79" s="1598" t="s">
        <v>1167</v>
      </c>
      <c r="C79" s="966" t="s">
        <v>793</v>
      </c>
      <c r="D79" s="1598" t="s">
        <v>2457</v>
      </c>
      <c r="E79" s="1598" t="s">
        <v>2456</v>
      </c>
      <c r="F79" s="1598">
        <v>33</v>
      </c>
      <c r="G79" s="966">
        <v>14000</v>
      </c>
      <c r="H79" s="966"/>
      <c r="I79" s="966">
        <f t="shared" si="4"/>
        <v>14000</v>
      </c>
      <c r="J79" s="966">
        <v>1030380</v>
      </c>
      <c r="K79" s="966">
        <v>1012140</v>
      </c>
      <c r="L79" s="966">
        <v>950220</v>
      </c>
      <c r="M79" s="966">
        <v>665340</v>
      </c>
      <c r="N79" s="966">
        <v>529740</v>
      </c>
      <c r="O79" s="966">
        <v>504540</v>
      </c>
      <c r="P79" s="966">
        <v>499260</v>
      </c>
      <c r="Q79" s="966">
        <v>9049261</v>
      </c>
      <c r="R79" s="966">
        <v>9681.5999999999985</v>
      </c>
      <c r="S79" s="1599">
        <v>0.99528571428571411</v>
      </c>
      <c r="T79" s="1600">
        <v>0.75</v>
      </c>
      <c r="U79" s="966">
        <v>9200082</v>
      </c>
    </row>
    <row r="80" spans="1:21" s="968" customFormat="1">
      <c r="A80" s="1598">
        <v>32</v>
      </c>
      <c r="B80" s="1598" t="s">
        <v>1167</v>
      </c>
      <c r="C80" s="966" t="s">
        <v>1488</v>
      </c>
      <c r="D80" s="1598" t="s">
        <v>622</v>
      </c>
      <c r="E80" s="1598" t="s">
        <v>2456</v>
      </c>
      <c r="F80" s="1598">
        <v>33</v>
      </c>
      <c r="G80" s="966">
        <v>1000</v>
      </c>
      <c r="H80" s="966"/>
      <c r="I80" s="966">
        <f t="shared" si="4"/>
        <v>1000</v>
      </c>
      <c r="J80" s="966">
        <v>0</v>
      </c>
      <c r="K80" s="966">
        <v>0</v>
      </c>
      <c r="L80" s="966">
        <v>0</v>
      </c>
      <c r="M80" s="966">
        <v>0</v>
      </c>
      <c r="N80" s="966">
        <v>0</v>
      </c>
      <c r="O80" s="966">
        <v>0</v>
      </c>
      <c r="P80" s="966">
        <v>0</v>
      </c>
      <c r="Q80" s="966">
        <v>0</v>
      </c>
      <c r="R80" s="966">
        <v>0</v>
      </c>
      <c r="S80" s="1599"/>
      <c r="T80" s="1600">
        <v>0</v>
      </c>
      <c r="U80" s="966">
        <v>0</v>
      </c>
    </row>
    <row r="81" spans="1:23" s="968" customFormat="1">
      <c r="A81" s="1598">
        <v>33</v>
      </c>
      <c r="B81" s="1598" t="s">
        <v>1167</v>
      </c>
      <c r="C81" s="966" t="s">
        <v>1316</v>
      </c>
      <c r="D81" s="1598" t="s">
        <v>2457</v>
      </c>
      <c r="E81" s="1598" t="s">
        <v>625</v>
      </c>
      <c r="F81" s="1598">
        <v>33</v>
      </c>
      <c r="G81" s="966">
        <v>1600</v>
      </c>
      <c r="H81" s="966"/>
      <c r="I81" s="966">
        <f t="shared" si="4"/>
        <v>1600</v>
      </c>
      <c r="J81" s="966">
        <v>4050</v>
      </c>
      <c r="K81" s="966">
        <v>19200</v>
      </c>
      <c r="L81" s="966">
        <v>6090</v>
      </c>
      <c r="M81" s="966">
        <v>67800</v>
      </c>
      <c r="N81" s="966">
        <v>36030</v>
      </c>
      <c r="O81" s="966">
        <v>40650</v>
      </c>
      <c r="P81" s="966">
        <v>177060</v>
      </c>
      <c r="Q81" s="966">
        <v>380880</v>
      </c>
      <c r="R81" s="966">
        <v>13422</v>
      </c>
      <c r="S81" s="1599">
        <v>0.80914285714285705</v>
      </c>
      <c r="T81" s="1600">
        <v>0.04</v>
      </c>
      <c r="U81" s="966">
        <v>387228</v>
      </c>
    </row>
    <row r="82" spans="1:23" s="968" customFormat="1">
      <c r="A82" s="1598">
        <v>34</v>
      </c>
      <c r="B82" s="1598" t="s">
        <v>1167</v>
      </c>
      <c r="C82" s="966" t="s">
        <v>739</v>
      </c>
      <c r="D82" s="1598" t="s">
        <v>2457</v>
      </c>
      <c r="E82" s="1598" t="s">
        <v>2456</v>
      </c>
      <c r="F82" s="1598">
        <v>33</v>
      </c>
      <c r="G82" s="966">
        <v>1500</v>
      </c>
      <c r="H82" s="966"/>
      <c r="I82" s="966">
        <f t="shared" si="4"/>
        <v>1500</v>
      </c>
      <c r="J82" s="966">
        <v>12720</v>
      </c>
      <c r="K82" s="966">
        <v>360</v>
      </c>
      <c r="L82" s="966">
        <v>2640</v>
      </c>
      <c r="M82" s="966">
        <v>13320</v>
      </c>
      <c r="N82" s="966">
        <v>5160</v>
      </c>
      <c r="O82" s="966">
        <v>146880</v>
      </c>
      <c r="P82" s="966">
        <v>1320</v>
      </c>
      <c r="Q82" s="966">
        <v>331266</v>
      </c>
      <c r="R82" s="966">
        <v>5772</v>
      </c>
      <c r="S82" s="1599">
        <v>0.82244285714285703</v>
      </c>
      <c r="T82" s="1600">
        <v>0.05</v>
      </c>
      <c r="U82" s="966">
        <v>336792</v>
      </c>
    </row>
    <row r="83" spans="1:23" s="968" customFormat="1">
      <c r="A83" s="1598">
        <v>35</v>
      </c>
      <c r="B83" s="1598" t="s">
        <v>1167</v>
      </c>
      <c r="C83" s="966" t="s">
        <v>859</v>
      </c>
      <c r="D83" s="1598" t="s">
        <v>2457</v>
      </c>
      <c r="E83" s="1598" t="s">
        <v>2456</v>
      </c>
      <c r="F83" s="1598">
        <v>33</v>
      </c>
      <c r="G83" s="966">
        <v>200</v>
      </c>
      <c r="H83" s="966"/>
      <c r="I83" s="966">
        <f t="shared" si="4"/>
        <v>200</v>
      </c>
      <c r="J83" s="966">
        <v>47340</v>
      </c>
      <c r="K83" s="966">
        <v>15960</v>
      </c>
      <c r="L83" s="966">
        <v>11490</v>
      </c>
      <c r="M83" s="966">
        <v>8460</v>
      </c>
      <c r="N83" s="966">
        <v>11070</v>
      </c>
      <c r="O83" s="966">
        <v>16740</v>
      </c>
      <c r="P83" s="966">
        <v>17670</v>
      </c>
      <c r="Q83" s="966">
        <v>220036</v>
      </c>
      <c r="R83" s="966">
        <v>501</v>
      </c>
      <c r="S83" s="1599">
        <v>0.99871428571428567</v>
      </c>
      <c r="T83" s="1600">
        <v>0.36</v>
      </c>
      <c r="U83" s="966">
        <v>223710</v>
      </c>
    </row>
    <row r="84" spans="1:23" s="968" customFormat="1">
      <c r="A84" s="1598">
        <v>36</v>
      </c>
      <c r="B84" s="1598" t="s">
        <v>1167</v>
      </c>
      <c r="C84" s="966" t="s">
        <v>593</v>
      </c>
      <c r="D84" s="1598" t="s">
        <v>2457</v>
      </c>
      <c r="E84" s="1598" t="s">
        <v>2456</v>
      </c>
      <c r="F84" s="1598">
        <v>11</v>
      </c>
      <c r="G84" s="966">
        <v>2100</v>
      </c>
      <c r="H84" s="966"/>
      <c r="I84" s="966">
        <f t="shared" si="4"/>
        <v>2100</v>
      </c>
      <c r="J84" s="966">
        <v>225960</v>
      </c>
      <c r="K84" s="966">
        <v>193160</v>
      </c>
      <c r="L84" s="966">
        <v>163840</v>
      </c>
      <c r="M84" s="966">
        <v>165640</v>
      </c>
      <c r="N84" s="966">
        <v>244920</v>
      </c>
      <c r="O84" s="966">
        <v>199200</v>
      </c>
      <c r="P84" s="966">
        <v>237440</v>
      </c>
      <c r="Q84" s="966">
        <v>2410710</v>
      </c>
      <c r="R84" s="966">
        <v>7792</v>
      </c>
      <c r="S84" s="1599">
        <v>0.95557142857142863</v>
      </c>
      <c r="T84" s="1600">
        <v>0.27</v>
      </c>
      <c r="U84" s="966">
        <v>2450880</v>
      </c>
    </row>
    <row r="85" spans="1:23" s="968" customFormat="1">
      <c r="A85" s="1598">
        <v>37</v>
      </c>
      <c r="B85" s="1598" t="s">
        <v>1167</v>
      </c>
      <c r="C85" s="966" t="s">
        <v>1489</v>
      </c>
      <c r="D85" s="1598" t="s">
        <v>2457</v>
      </c>
      <c r="E85" s="1598" t="s">
        <v>2456</v>
      </c>
      <c r="F85" s="1598">
        <v>11</v>
      </c>
      <c r="G85" s="966">
        <v>600</v>
      </c>
      <c r="H85" s="966"/>
      <c r="I85" s="966">
        <f t="shared" si="4"/>
        <v>600</v>
      </c>
      <c r="J85" s="966">
        <v>112400</v>
      </c>
      <c r="K85" s="966">
        <v>83460</v>
      </c>
      <c r="L85" s="966">
        <v>12840</v>
      </c>
      <c r="M85" s="966">
        <v>13940</v>
      </c>
      <c r="N85" s="966">
        <v>18200</v>
      </c>
      <c r="O85" s="966">
        <v>18580</v>
      </c>
      <c r="P85" s="966">
        <v>16900</v>
      </c>
      <c r="Q85" s="966">
        <v>489591</v>
      </c>
      <c r="R85" s="966">
        <v>1312</v>
      </c>
      <c r="S85" s="1599">
        <v>0.83927142857142856</v>
      </c>
      <c r="T85" s="1600">
        <v>0.35</v>
      </c>
      <c r="U85" s="966">
        <v>497748</v>
      </c>
    </row>
    <row r="86" spans="1:23" s="968" customFormat="1">
      <c r="A86" s="1598">
        <v>38</v>
      </c>
      <c r="B86" s="1598" t="s">
        <v>1167</v>
      </c>
      <c r="C86" s="966" t="s">
        <v>2458</v>
      </c>
      <c r="D86" s="1598" t="s">
        <v>2457</v>
      </c>
      <c r="E86" s="1598" t="s">
        <v>2456</v>
      </c>
      <c r="F86" s="1598">
        <v>11</v>
      </c>
      <c r="G86" s="966">
        <v>1500</v>
      </c>
      <c r="H86" s="966"/>
      <c r="I86" s="966">
        <f t="shared" si="4"/>
        <v>1500</v>
      </c>
      <c r="J86" s="966">
        <v>0</v>
      </c>
      <c r="K86" s="966">
        <v>0</v>
      </c>
      <c r="L86" s="966">
        <v>0</v>
      </c>
      <c r="M86" s="966">
        <v>0</v>
      </c>
      <c r="N86" s="966">
        <v>0</v>
      </c>
      <c r="O86" s="966">
        <v>13000</v>
      </c>
      <c r="P86" s="966">
        <v>25600</v>
      </c>
      <c r="Q86" s="966">
        <v>167452</v>
      </c>
      <c r="R86" s="966">
        <v>500</v>
      </c>
      <c r="S86" s="1599">
        <v>0.87170000000000003</v>
      </c>
      <c r="T86" s="1600">
        <v>0.12</v>
      </c>
      <c r="U86" s="966">
        <v>236328</v>
      </c>
    </row>
    <row r="87" spans="1:23" s="967" customFormat="1">
      <c r="A87" s="1604">
        <f>+A86</f>
        <v>38</v>
      </c>
      <c r="B87" s="1605"/>
      <c r="C87" s="1604" t="s">
        <v>2455</v>
      </c>
      <c r="D87" s="1604"/>
      <c r="E87" s="1604"/>
      <c r="F87" s="1604"/>
      <c r="G87" s="1605">
        <f>SUM(G49:G86)</f>
        <v>107011.22</v>
      </c>
      <c r="H87" s="1605"/>
      <c r="I87" s="1605">
        <f t="shared" ref="I87:R87" si="5">SUM(I49:I86)</f>
        <v>107161.22</v>
      </c>
      <c r="J87" s="1605">
        <f t="shared" si="5"/>
        <v>21298121</v>
      </c>
      <c r="K87" s="1605">
        <f t="shared" si="5"/>
        <v>20532050</v>
      </c>
      <c r="L87" s="1605">
        <f t="shared" si="5"/>
        <v>18749030</v>
      </c>
      <c r="M87" s="1605">
        <f t="shared" si="5"/>
        <v>19087720</v>
      </c>
      <c r="N87" s="1605">
        <f t="shared" si="5"/>
        <v>19161075</v>
      </c>
      <c r="O87" s="1605">
        <f t="shared" si="5"/>
        <v>20508398</v>
      </c>
      <c r="P87" s="1605">
        <f t="shared" si="5"/>
        <v>21038050</v>
      </c>
      <c r="Q87" s="1605">
        <f t="shared" si="5"/>
        <v>237104578</v>
      </c>
      <c r="R87" s="1605">
        <f t="shared" si="5"/>
        <v>398222.63</v>
      </c>
      <c r="S87" s="1606">
        <f>AVERAGE(S49:S86)</f>
        <v>0.91658428571428574</v>
      </c>
      <c r="T87" s="1607">
        <f>AVERAGE(T49:T86)</f>
        <v>0.39052631578947367</v>
      </c>
      <c r="U87" s="1605">
        <f>SUM(U49:U86)</f>
        <v>220289120</v>
      </c>
      <c r="V87" s="968"/>
      <c r="W87" s="968"/>
    </row>
    <row r="88" spans="1:23" s="968" customFormat="1">
      <c r="A88" s="966"/>
      <c r="B88" s="966"/>
      <c r="C88" s="966"/>
      <c r="D88" s="1598"/>
      <c r="E88" s="1598"/>
      <c r="F88" s="1598"/>
      <c r="G88" s="966"/>
      <c r="H88" s="966"/>
      <c r="I88" s="966"/>
      <c r="J88" s="966"/>
      <c r="K88" s="966"/>
      <c r="L88" s="966"/>
      <c r="M88" s="966"/>
      <c r="N88" s="966"/>
      <c r="O88" s="966"/>
      <c r="P88" s="966"/>
      <c r="Q88" s="966"/>
      <c r="R88" s="966"/>
      <c r="S88" s="966"/>
      <c r="T88" s="966"/>
      <c r="U88" s="966"/>
    </row>
    <row r="89" spans="1:23" s="968" customFormat="1">
      <c r="A89" s="966"/>
      <c r="B89" s="966"/>
      <c r="C89" s="966"/>
      <c r="D89" s="1598"/>
      <c r="E89" s="1598"/>
      <c r="F89" s="1598"/>
      <c r="G89" s="966"/>
      <c r="H89" s="966"/>
      <c r="I89" s="966"/>
      <c r="J89" s="966"/>
      <c r="K89" s="966"/>
      <c r="L89" s="966"/>
      <c r="M89" s="966"/>
      <c r="N89" s="966"/>
      <c r="O89" s="966"/>
      <c r="P89" s="966"/>
      <c r="Q89" s="966"/>
      <c r="R89" s="966"/>
      <c r="S89" s="966"/>
      <c r="T89" s="966"/>
      <c r="U89" s="966"/>
    </row>
    <row r="90" spans="1:23" s="968" customFormat="1">
      <c r="A90" s="1598">
        <v>1</v>
      </c>
      <c r="B90" s="966"/>
      <c r="C90" s="966" t="s">
        <v>2454</v>
      </c>
      <c r="D90" s="1598"/>
      <c r="E90" s="1598" t="s">
        <v>2451</v>
      </c>
      <c r="F90" s="1598">
        <v>33</v>
      </c>
      <c r="G90" s="966"/>
      <c r="H90" s="966">
        <v>1111</v>
      </c>
      <c r="I90" s="966">
        <f>+G90+H90</f>
        <v>1111</v>
      </c>
      <c r="J90" s="966"/>
      <c r="K90" s="966"/>
      <c r="L90" s="966"/>
      <c r="M90" s="966"/>
      <c r="N90" s="966"/>
      <c r="O90" s="966"/>
      <c r="P90" s="966"/>
      <c r="Q90" s="966"/>
      <c r="R90" s="966"/>
      <c r="S90" s="966"/>
      <c r="T90" s="966"/>
      <c r="U90" s="966">
        <v>787122</v>
      </c>
    </row>
    <row r="91" spans="1:23" s="968" customFormat="1">
      <c r="A91" s="1598">
        <v>2</v>
      </c>
      <c r="B91" s="966"/>
      <c r="C91" s="966" t="s">
        <v>2454</v>
      </c>
      <c r="D91" s="1598"/>
      <c r="E91" s="1598" t="s">
        <v>2451</v>
      </c>
      <c r="F91" s="1598">
        <v>33</v>
      </c>
      <c r="G91" s="966"/>
      <c r="H91" s="966">
        <v>2222</v>
      </c>
      <c r="I91" s="966">
        <f>+G91+H91</f>
        <v>2222</v>
      </c>
      <c r="J91" s="966"/>
      <c r="K91" s="966"/>
      <c r="L91" s="966"/>
      <c r="M91" s="966"/>
      <c r="N91" s="966"/>
      <c r="O91" s="966"/>
      <c r="P91" s="966"/>
      <c r="Q91" s="966"/>
      <c r="R91" s="966"/>
      <c r="S91" s="966"/>
      <c r="T91" s="966"/>
      <c r="U91" s="966">
        <v>1244277</v>
      </c>
    </row>
    <row r="92" spans="1:23" s="968" customFormat="1">
      <c r="A92" s="1598">
        <v>3</v>
      </c>
      <c r="B92" s="966"/>
      <c r="C92" s="966" t="s">
        <v>2453</v>
      </c>
      <c r="D92" s="1598"/>
      <c r="E92" s="1598" t="s">
        <v>2451</v>
      </c>
      <c r="F92" s="1598">
        <v>33</v>
      </c>
      <c r="G92" s="966"/>
      <c r="H92" s="966">
        <v>3067</v>
      </c>
      <c r="I92" s="966">
        <f>+G92+H92</f>
        <v>3067</v>
      </c>
      <c r="J92" s="966"/>
      <c r="K92" s="966"/>
      <c r="L92" s="966"/>
      <c r="M92" s="966"/>
      <c r="N92" s="966"/>
      <c r="O92" s="966"/>
      <c r="P92" s="966"/>
      <c r="Q92" s="966"/>
      <c r="R92" s="966"/>
      <c r="S92" s="966"/>
      <c r="T92" s="966"/>
      <c r="U92" s="966">
        <v>1412721</v>
      </c>
    </row>
    <row r="93" spans="1:23" s="968" customFormat="1">
      <c r="A93" s="1598">
        <v>4</v>
      </c>
      <c r="B93" s="966"/>
      <c r="C93" s="966" t="s">
        <v>2452</v>
      </c>
      <c r="D93" s="1598"/>
      <c r="E93" s="1598" t="s">
        <v>2451</v>
      </c>
      <c r="F93" s="1598">
        <v>33</v>
      </c>
      <c r="G93" s="966"/>
      <c r="H93" s="966">
        <v>2500</v>
      </c>
      <c r="I93" s="966">
        <f>+G93+H93</f>
        <v>2500</v>
      </c>
      <c r="J93" s="966"/>
      <c r="K93" s="966"/>
      <c r="L93" s="966"/>
      <c r="M93" s="966"/>
      <c r="N93" s="966"/>
      <c r="O93" s="966"/>
      <c r="P93" s="966"/>
      <c r="Q93" s="966"/>
      <c r="R93" s="966"/>
      <c r="S93" s="966"/>
      <c r="T93" s="966"/>
      <c r="U93" s="966">
        <v>2099250</v>
      </c>
    </row>
    <row r="94" spans="1:23" s="968" customFormat="1">
      <c r="A94" s="1604">
        <f>+A93</f>
        <v>4</v>
      </c>
      <c r="B94" s="1605"/>
      <c r="C94" s="1604" t="s">
        <v>2450</v>
      </c>
      <c r="D94" s="1604"/>
      <c r="E94" s="1604"/>
      <c r="F94" s="1604"/>
      <c r="G94" s="1605">
        <f t="shared" ref="G94:U94" si="6">SUM(G90:G93)</f>
        <v>0</v>
      </c>
      <c r="H94" s="1605">
        <f t="shared" si="6"/>
        <v>8900</v>
      </c>
      <c r="I94" s="1605">
        <f t="shared" si="6"/>
        <v>8900</v>
      </c>
      <c r="J94" s="1605">
        <f t="shared" si="6"/>
        <v>0</v>
      </c>
      <c r="K94" s="1605">
        <f t="shared" si="6"/>
        <v>0</v>
      </c>
      <c r="L94" s="1605">
        <f t="shared" si="6"/>
        <v>0</v>
      </c>
      <c r="M94" s="1605">
        <f t="shared" si="6"/>
        <v>0</v>
      </c>
      <c r="N94" s="1605">
        <f t="shared" si="6"/>
        <v>0</v>
      </c>
      <c r="O94" s="1605">
        <f t="shared" si="6"/>
        <v>0</v>
      </c>
      <c r="P94" s="1605">
        <f t="shared" si="6"/>
        <v>0</v>
      </c>
      <c r="Q94" s="1605">
        <f t="shared" si="6"/>
        <v>0</v>
      </c>
      <c r="R94" s="1605">
        <f t="shared" si="6"/>
        <v>0</v>
      </c>
      <c r="S94" s="1605">
        <f t="shared" si="6"/>
        <v>0</v>
      </c>
      <c r="T94" s="1605">
        <f t="shared" si="6"/>
        <v>0</v>
      </c>
      <c r="U94" s="1605">
        <f t="shared" si="6"/>
        <v>5543370</v>
      </c>
    </row>
    <row r="95" spans="1:23" s="968" customFormat="1">
      <c r="A95" s="966"/>
      <c r="B95" s="966"/>
      <c r="C95" s="966"/>
      <c r="D95" s="1598"/>
      <c r="E95" s="1598"/>
      <c r="F95" s="1598"/>
      <c r="G95" s="966"/>
      <c r="H95" s="966"/>
      <c r="I95" s="966"/>
      <c r="J95" s="966"/>
      <c r="K95" s="966"/>
      <c r="L95" s="966"/>
      <c r="M95" s="966"/>
      <c r="N95" s="966"/>
      <c r="O95" s="966"/>
      <c r="P95" s="966"/>
      <c r="Q95" s="966"/>
      <c r="R95" s="966"/>
      <c r="S95" s="966"/>
      <c r="T95" s="966"/>
      <c r="U95" s="966"/>
    </row>
    <row r="96" spans="1:23" s="968" customFormat="1">
      <c r="A96" s="1598">
        <f>+A87+A94</f>
        <v>42</v>
      </c>
      <c r="B96" s="966"/>
      <c r="C96" s="966" t="s">
        <v>1827</v>
      </c>
      <c r="D96" s="1598"/>
      <c r="E96" s="1598"/>
      <c r="F96" s="1598"/>
      <c r="G96" s="966">
        <f t="shared" ref="G96:U96" si="7">+G87+G94</f>
        <v>107011.22</v>
      </c>
      <c r="H96" s="966">
        <f t="shared" si="7"/>
        <v>8900</v>
      </c>
      <c r="I96" s="966">
        <f t="shared" si="7"/>
        <v>116061.22</v>
      </c>
      <c r="J96" s="966">
        <f t="shared" si="7"/>
        <v>21298121</v>
      </c>
      <c r="K96" s="966">
        <f t="shared" si="7"/>
        <v>20532050</v>
      </c>
      <c r="L96" s="966">
        <f t="shared" si="7"/>
        <v>18749030</v>
      </c>
      <c r="M96" s="966">
        <f t="shared" si="7"/>
        <v>19087720</v>
      </c>
      <c r="N96" s="966">
        <f t="shared" si="7"/>
        <v>19161075</v>
      </c>
      <c r="O96" s="966">
        <f t="shared" si="7"/>
        <v>20508398</v>
      </c>
      <c r="P96" s="966">
        <f t="shared" si="7"/>
        <v>21038050</v>
      </c>
      <c r="Q96" s="966">
        <f t="shared" si="7"/>
        <v>237104578</v>
      </c>
      <c r="R96" s="966">
        <f t="shared" si="7"/>
        <v>398222.63</v>
      </c>
      <c r="S96" s="1599">
        <f t="shared" si="7"/>
        <v>0.91658428571428574</v>
      </c>
      <c r="T96" s="1608">
        <f t="shared" si="7"/>
        <v>0.39052631578947367</v>
      </c>
      <c r="U96" s="966">
        <f t="shared" si="7"/>
        <v>225832490</v>
      </c>
    </row>
    <row r="97" spans="1:21" s="968" customFormat="1">
      <c r="A97" s="966"/>
      <c r="B97" s="966"/>
      <c r="C97" s="966"/>
      <c r="D97" s="1598"/>
      <c r="E97" s="1598"/>
      <c r="F97" s="1598"/>
      <c r="G97" s="966"/>
      <c r="H97" s="966"/>
      <c r="I97" s="966"/>
      <c r="J97" s="966"/>
      <c r="K97" s="966"/>
      <c r="L97" s="966"/>
      <c r="M97" s="966"/>
      <c r="N97" s="966"/>
      <c r="O97" s="966"/>
      <c r="P97" s="966"/>
      <c r="Q97" s="966"/>
      <c r="R97" s="966"/>
      <c r="S97" s="966"/>
      <c r="T97" s="966"/>
      <c r="U97" s="966"/>
    </row>
    <row r="98" spans="1:21" s="968" customFormat="1">
      <c r="A98" s="1604">
        <f>+A96+A47</f>
        <v>80</v>
      </c>
      <c r="B98" s="1605"/>
      <c r="C98" s="1605" t="s">
        <v>2449</v>
      </c>
      <c r="D98" s="1604"/>
      <c r="E98" s="1604"/>
      <c r="F98" s="1604"/>
      <c r="G98" s="1605">
        <f t="shared" ref="G98:R98" si="8">+G96+G47</f>
        <v>778572.78</v>
      </c>
      <c r="H98" s="1605">
        <f t="shared" si="8"/>
        <v>11900</v>
      </c>
      <c r="I98" s="1605">
        <f t="shared" si="8"/>
        <v>790622.78</v>
      </c>
      <c r="J98" s="1605">
        <f t="shared" si="8"/>
        <v>154258040</v>
      </c>
      <c r="K98" s="1605">
        <f t="shared" si="8"/>
        <v>164711946</v>
      </c>
      <c r="L98" s="1605">
        <f t="shared" si="8"/>
        <v>146098526</v>
      </c>
      <c r="M98" s="1605">
        <f t="shared" si="8"/>
        <v>161744314</v>
      </c>
      <c r="N98" s="1605">
        <f t="shared" si="8"/>
        <v>143004378</v>
      </c>
      <c r="O98" s="1605">
        <f t="shared" si="8"/>
        <v>141619322</v>
      </c>
      <c r="P98" s="1605">
        <f t="shared" si="8"/>
        <v>144435483</v>
      </c>
      <c r="Q98" s="1605">
        <f t="shared" si="8"/>
        <v>1747054773.1666665</v>
      </c>
      <c r="R98" s="1605">
        <f t="shared" si="8"/>
        <v>3818818.3</v>
      </c>
      <c r="S98" s="1606">
        <f>AVERAGE(S96,S47)</f>
        <v>0.90954214285714285</v>
      </c>
      <c r="T98" s="1609">
        <f>AVERAGE(T96,T47)</f>
        <v>0.37026315789473685</v>
      </c>
      <c r="U98" s="1605">
        <f>+U96+U47</f>
        <v>1760802825</v>
      </c>
    </row>
  </sheetData>
  <printOptions horizontalCentered="1"/>
  <pageMargins left="0.15748031496062992" right="0.15748031496062992" top="0.35" bottom="0.2" header="0.31" footer="0.15748031496062992"/>
  <pageSetup paperSize="9" orientation="landscape" r:id="rId1"/>
</worksheet>
</file>

<file path=xl/worksheets/sheet17.xml><?xml version="1.0" encoding="utf-8"?>
<worksheet xmlns="http://schemas.openxmlformats.org/spreadsheetml/2006/main" xmlns:r="http://schemas.openxmlformats.org/officeDocument/2006/relationships">
  <sheetPr codeName="Sheet12"/>
  <dimension ref="A1:H83"/>
  <sheetViews>
    <sheetView showZeros="0" workbookViewId="0">
      <selection sqref="A1:IV65536"/>
    </sheetView>
  </sheetViews>
  <sheetFormatPr defaultRowHeight="12.75"/>
  <cols>
    <col min="2" max="2" width="30.85546875" customWidth="1"/>
  </cols>
  <sheetData>
    <row r="1" spans="1:8">
      <c r="A1" t="s">
        <v>790</v>
      </c>
    </row>
    <row r="2" spans="1:8" ht="13.5" thickBot="1"/>
    <row r="3" spans="1:8" ht="51.75" thickBot="1">
      <c r="A3" t="s">
        <v>1616</v>
      </c>
      <c r="B3" s="266" t="s">
        <v>237</v>
      </c>
      <c r="C3" s="267" t="s">
        <v>238</v>
      </c>
      <c r="D3" s="267" t="s">
        <v>239</v>
      </c>
      <c r="E3" s="267" t="s">
        <v>1020</v>
      </c>
      <c r="F3" s="267" t="s">
        <v>1021</v>
      </c>
      <c r="G3" s="267" t="s">
        <v>1022</v>
      </c>
      <c r="H3" s="267" t="s">
        <v>1023</v>
      </c>
    </row>
    <row r="5" spans="1:8" ht="15">
      <c r="A5" s="174">
        <v>1</v>
      </c>
      <c r="B5" s="38" t="s">
        <v>1374</v>
      </c>
      <c r="C5" s="1896" t="e">
        <f>#REF!</f>
        <v>#REF!</v>
      </c>
      <c r="D5" s="3" t="e">
        <f>#REF!</f>
        <v>#REF!</v>
      </c>
      <c r="E5" s="268" t="e">
        <f>#REF!/#REF!</f>
        <v>#REF!</v>
      </c>
    </row>
    <row r="6" spans="1:8" ht="15">
      <c r="A6" s="175"/>
      <c r="B6" s="38"/>
      <c r="C6" s="1897"/>
    </row>
    <row r="7" spans="1:8" ht="15">
      <c r="A7" s="174">
        <v>2</v>
      </c>
      <c r="B7" s="38" t="s">
        <v>1375</v>
      </c>
      <c r="C7" s="1897"/>
      <c r="D7" s="3" t="e">
        <f>#REF!</f>
        <v>#REF!</v>
      </c>
      <c r="E7" s="268" t="e">
        <f>#REF!/#REF!</f>
        <v>#REF!</v>
      </c>
    </row>
    <row r="8" spans="1:8" ht="15">
      <c r="A8" s="174"/>
      <c r="B8" s="38"/>
      <c r="C8" s="1897"/>
    </row>
    <row r="9" spans="1:8" ht="15">
      <c r="A9" s="174"/>
      <c r="B9" s="38"/>
      <c r="C9" s="1897"/>
    </row>
    <row r="10" spans="1:8" ht="15">
      <c r="A10" s="174">
        <v>3</v>
      </c>
      <c r="B10" s="38" t="s">
        <v>1376</v>
      </c>
      <c r="C10" s="1897"/>
      <c r="D10" s="3" t="e">
        <f>#REF!</f>
        <v>#REF!</v>
      </c>
      <c r="E10" s="268" t="e">
        <f>#REF!/#REF!</f>
        <v>#REF!</v>
      </c>
    </row>
    <row r="11" spans="1:8" ht="15">
      <c r="A11" s="174">
        <v>4</v>
      </c>
      <c r="B11" s="38" t="s">
        <v>950</v>
      </c>
      <c r="C11" s="1897"/>
      <c r="D11" s="3" t="e">
        <f>#REF!</f>
        <v>#REF!</v>
      </c>
    </row>
    <row r="12" spans="1:8" ht="15">
      <c r="A12" s="174">
        <v>5</v>
      </c>
      <c r="B12" s="38" t="s">
        <v>951</v>
      </c>
      <c r="C12" s="1897"/>
      <c r="D12" s="3" t="e">
        <f>#REF!</f>
        <v>#REF!</v>
      </c>
    </row>
    <row r="13" spans="1:8" ht="15">
      <c r="A13" s="173"/>
      <c r="B13" s="61"/>
      <c r="C13" s="1897"/>
    </row>
    <row r="14" spans="1:8" ht="15">
      <c r="A14" s="174">
        <v>6</v>
      </c>
      <c r="B14" s="62" t="s">
        <v>952</v>
      </c>
      <c r="C14" s="1897"/>
      <c r="D14" s="3" t="e">
        <f>#REF!</f>
        <v>#REF!</v>
      </c>
    </row>
    <row r="15" spans="1:8" ht="15">
      <c r="A15" s="174"/>
      <c r="B15" s="61"/>
      <c r="C15" s="1897"/>
      <c r="D15" s="3" t="e">
        <f>#REF!</f>
        <v>#REF!</v>
      </c>
    </row>
    <row r="16" spans="1:8" ht="15">
      <c r="A16" s="174">
        <v>7</v>
      </c>
      <c r="B16" s="38" t="s">
        <v>803</v>
      </c>
      <c r="C16" s="1897"/>
      <c r="D16" s="3" t="e">
        <f>#REF!</f>
        <v>#REF!</v>
      </c>
    </row>
    <row r="17" spans="1:4" ht="15">
      <c r="A17" s="174"/>
      <c r="B17" s="38"/>
      <c r="C17" s="1897"/>
      <c r="D17" s="3" t="e">
        <f>#REF!</f>
        <v>#REF!</v>
      </c>
    </row>
    <row r="18" spans="1:4" ht="15">
      <c r="A18" s="174">
        <v>8</v>
      </c>
      <c r="B18" s="38" t="s">
        <v>320</v>
      </c>
      <c r="C18" s="1897"/>
      <c r="D18" s="3" t="e">
        <f>#REF!</f>
        <v>#REF!</v>
      </c>
    </row>
    <row r="19" spans="1:4" ht="15">
      <c r="A19" s="174">
        <v>9</v>
      </c>
      <c r="B19" s="38" t="s">
        <v>1793</v>
      </c>
      <c r="C19" s="1897"/>
      <c r="D19" s="3" t="e">
        <f>#REF!</f>
        <v>#REF!</v>
      </c>
    </row>
    <row r="20" spans="1:4" ht="15">
      <c r="A20" s="174">
        <v>10</v>
      </c>
      <c r="B20" s="38" t="s">
        <v>1688</v>
      </c>
      <c r="C20" s="1897"/>
      <c r="D20" s="3" t="e">
        <f>#REF!</f>
        <v>#REF!</v>
      </c>
    </row>
    <row r="21" spans="1:4" ht="15">
      <c r="A21" s="174">
        <v>11</v>
      </c>
      <c r="B21" s="38" t="s">
        <v>442</v>
      </c>
      <c r="C21" s="1897"/>
      <c r="D21" s="3" t="e">
        <f>#REF!</f>
        <v>#REF!</v>
      </c>
    </row>
    <row r="22" spans="1:4" ht="15">
      <c r="A22" s="174"/>
      <c r="B22" s="38"/>
      <c r="D22" s="3" t="e">
        <f>#REF!</f>
        <v>#REF!</v>
      </c>
    </row>
    <row r="23" spans="1:4" ht="15.75">
      <c r="A23" s="176"/>
      <c r="B23" s="37"/>
    </row>
    <row r="24" spans="1:4" ht="15.75">
      <c r="A24" s="61"/>
      <c r="B24" s="39" t="s">
        <v>1311</v>
      </c>
      <c r="D24" s="3" t="e">
        <f>#REF!</f>
        <v>#REF!</v>
      </c>
    </row>
    <row r="25" spans="1:4" ht="15.75">
      <c r="A25" s="38"/>
      <c r="B25" s="39" t="s">
        <v>1312</v>
      </c>
    </row>
    <row r="26" spans="1:4" ht="15">
      <c r="A26" s="177">
        <v>13</v>
      </c>
      <c r="B26" s="38" t="s">
        <v>255</v>
      </c>
      <c r="D26" s="3" t="e">
        <f>#REF!</f>
        <v>#REF!</v>
      </c>
    </row>
    <row r="27" spans="1:4" ht="15">
      <c r="A27" s="174"/>
      <c r="B27" s="38"/>
      <c r="D27" s="3" t="e">
        <f>#REF!</f>
        <v>#REF!</v>
      </c>
    </row>
    <row r="28" spans="1:4" ht="15">
      <c r="A28" s="174">
        <v>14</v>
      </c>
      <c r="B28" s="38" t="s">
        <v>949</v>
      </c>
      <c r="D28" s="3"/>
    </row>
    <row r="29" spans="1:4" ht="15">
      <c r="A29" s="174"/>
      <c r="B29" s="38"/>
      <c r="D29" s="3" t="e">
        <f>#REF!</f>
        <v>#REF!</v>
      </c>
    </row>
    <row r="30" spans="1:4" ht="15">
      <c r="A30" s="174">
        <v>15</v>
      </c>
      <c r="B30" s="38" t="s">
        <v>953</v>
      </c>
      <c r="D30" s="3" t="e">
        <f>#REF!</f>
        <v>#REF!</v>
      </c>
    </row>
    <row r="31" spans="1:4" ht="15">
      <c r="A31" s="174"/>
      <c r="B31" s="38"/>
      <c r="D31" s="3" t="e">
        <f>#REF!</f>
        <v>#REF!</v>
      </c>
    </row>
    <row r="32" spans="1:4" ht="15">
      <c r="A32" s="174">
        <v>16</v>
      </c>
      <c r="B32" s="38" t="s">
        <v>256</v>
      </c>
      <c r="D32" s="3" t="e">
        <f>#REF!</f>
        <v>#REF!</v>
      </c>
    </row>
    <row r="33" spans="1:4" ht="15">
      <c r="A33" s="174"/>
      <c r="B33" s="38"/>
      <c r="D33" s="3" t="e">
        <f>#REF!</f>
        <v>#REF!</v>
      </c>
    </row>
    <row r="34" spans="1:4" ht="15">
      <c r="A34" s="174">
        <v>17</v>
      </c>
      <c r="B34" s="38" t="s">
        <v>952</v>
      </c>
      <c r="D34" s="3" t="e">
        <f>#REF!</f>
        <v>#REF!</v>
      </c>
    </row>
    <row r="35" spans="1:4" ht="15">
      <c r="A35" s="174"/>
      <c r="B35" s="38"/>
      <c r="D35" s="3" t="e">
        <f>#REF!</f>
        <v>#REF!</v>
      </c>
    </row>
    <row r="36" spans="1:4" ht="15">
      <c r="A36" s="174">
        <v>18</v>
      </c>
      <c r="B36" s="38" t="s">
        <v>954</v>
      </c>
      <c r="D36" s="3" t="e">
        <f>#REF!</f>
        <v>#REF!</v>
      </c>
    </row>
    <row r="37" spans="1:4" ht="15">
      <c r="A37" s="174"/>
      <c r="B37" s="38"/>
      <c r="D37" s="3" t="e">
        <f>#REF!</f>
        <v>#REF!</v>
      </c>
    </row>
    <row r="38" spans="1:4" ht="15">
      <c r="A38" s="174">
        <v>19</v>
      </c>
      <c r="B38" s="38" t="s">
        <v>1310</v>
      </c>
      <c r="D38" s="3" t="e">
        <f>#REF!</f>
        <v>#REF!</v>
      </c>
    </row>
    <row r="39" spans="1:4" ht="15">
      <c r="A39" s="174"/>
      <c r="B39" s="38"/>
      <c r="D39" s="3" t="e">
        <f>#REF!</f>
        <v>#REF!</v>
      </c>
    </row>
    <row r="40" spans="1:4" ht="15">
      <c r="A40" s="174">
        <v>20</v>
      </c>
      <c r="B40" s="38" t="s">
        <v>442</v>
      </c>
      <c r="D40" s="3" t="e">
        <f>#REF!</f>
        <v>#REF!</v>
      </c>
    </row>
    <row r="41" spans="1:4" ht="15">
      <c r="A41" s="174"/>
      <c r="B41" s="38"/>
      <c r="D41" s="3" t="e">
        <f>#REF!</f>
        <v>#REF!</v>
      </c>
    </row>
    <row r="42" spans="1:4" ht="15">
      <c r="A42" s="174">
        <v>21</v>
      </c>
      <c r="B42" s="38" t="s">
        <v>445</v>
      </c>
      <c r="D42" s="3" t="e">
        <f>#REF!</f>
        <v>#REF!</v>
      </c>
    </row>
    <row r="43" spans="1:4" ht="15">
      <c r="A43" s="174"/>
      <c r="B43" s="38"/>
      <c r="D43" s="3" t="e">
        <f>#REF!</f>
        <v>#REF!</v>
      </c>
    </row>
    <row r="44" spans="1:4" ht="15">
      <c r="A44" s="174">
        <v>22</v>
      </c>
      <c r="B44" s="38" t="s">
        <v>257</v>
      </c>
      <c r="D44" s="3" t="e">
        <f>#REF!</f>
        <v>#REF!</v>
      </c>
    </row>
    <row r="45" spans="1:4" ht="15">
      <c r="A45" s="174"/>
      <c r="B45" s="38"/>
      <c r="D45" s="3" t="e">
        <f>#REF!</f>
        <v>#REF!</v>
      </c>
    </row>
    <row r="46" spans="1:4" ht="15">
      <c r="A46" s="174">
        <v>23</v>
      </c>
      <c r="B46" s="38" t="s">
        <v>443</v>
      </c>
      <c r="D46" s="3" t="e">
        <f>#REF!</f>
        <v>#REF!</v>
      </c>
    </row>
    <row r="47" spans="1:4" ht="15">
      <c r="A47" s="174"/>
      <c r="B47" s="38"/>
      <c r="D47" s="3" t="e">
        <f>#REF!</f>
        <v>#REF!</v>
      </c>
    </row>
    <row r="48" spans="1:4" ht="15">
      <c r="A48" s="174"/>
      <c r="B48" s="38" t="s">
        <v>260</v>
      </c>
      <c r="D48" s="3" t="e">
        <f>#REF!</f>
        <v>#REF!</v>
      </c>
    </row>
    <row r="49" spans="1:4" ht="15">
      <c r="A49" s="174"/>
      <c r="B49" s="38"/>
      <c r="D49" s="3" t="e">
        <f>#REF!</f>
        <v>#REF!</v>
      </c>
    </row>
    <row r="50" spans="1:4" ht="15">
      <c r="A50" s="174">
        <v>24</v>
      </c>
      <c r="B50" s="38" t="s">
        <v>258</v>
      </c>
      <c r="D50" s="3" t="e">
        <f>#REF!</f>
        <v>#REF!</v>
      </c>
    </row>
    <row r="51" spans="1:4" ht="15">
      <c r="A51" s="174"/>
      <c r="B51" s="38"/>
    </row>
    <row r="52" spans="1:4" ht="15.75">
      <c r="A52" s="174"/>
      <c r="B52" s="37" t="s">
        <v>1683</v>
      </c>
      <c r="D52" s="3" t="e">
        <f>#REF!</f>
        <v>#REF!</v>
      </c>
    </row>
    <row r="53" spans="1:4" ht="15">
      <c r="A53" s="176"/>
      <c r="B53" s="38"/>
      <c r="D53" s="3" t="e">
        <f>#REF!</f>
        <v>#REF!</v>
      </c>
    </row>
    <row r="54" spans="1:4" ht="15.75">
      <c r="A54" s="38"/>
      <c r="B54" s="39" t="s">
        <v>259</v>
      </c>
      <c r="D54" s="3" t="e">
        <f>#REF!</f>
        <v>#REF!</v>
      </c>
    </row>
    <row r="55" spans="1:4" ht="15">
      <c r="A55" s="177">
        <v>25</v>
      </c>
      <c r="B55" s="38" t="s">
        <v>954</v>
      </c>
      <c r="D55" s="3" t="e">
        <f>#REF!</f>
        <v>#REF!</v>
      </c>
    </row>
    <row r="56" spans="1:4" ht="15">
      <c r="A56" s="174"/>
      <c r="B56" s="38"/>
      <c r="D56" s="3" t="e">
        <f>#REF!</f>
        <v>#REF!</v>
      </c>
    </row>
    <row r="57" spans="1:4" ht="15">
      <c r="A57" s="174">
        <v>26</v>
      </c>
      <c r="B57" s="38" t="s">
        <v>442</v>
      </c>
      <c r="D57" s="3" t="e">
        <f>#REF!</f>
        <v>#REF!</v>
      </c>
    </row>
    <row r="58" spans="1:4" ht="15">
      <c r="A58" s="174"/>
      <c r="B58" s="38"/>
      <c r="D58" s="3" t="e">
        <f>#REF!</f>
        <v>#REF!</v>
      </c>
    </row>
    <row r="59" spans="1:4" ht="15">
      <c r="A59" s="174">
        <v>27</v>
      </c>
      <c r="B59" s="38" t="s">
        <v>443</v>
      </c>
      <c r="D59" s="3" t="e">
        <f>#REF!</f>
        <v>#REF!</v>
      </c>
    </row>
    <row r="60" spans="1:4" ht="15">
      <c r="A60" s="174"/>
      <c r="B60" s="38"/>
      <c r="D60" s="3" t="e">
        <f>#REF!</f>
        <v>#REF!</v>
      </c>
    </row>
    <row r="61" spans="1:4" ht="15">
      <c r="A61" s="174">
        <v>28</v>
      </c>
      <c r="B61" s="38" t="s">
        <v>444</v>
      </c>
      <c r="D61" s="3" t="e">
        <f>#REF!</f>
        <v>#REF!</v>
      </c>
    </row>
    <row r="62" spans="1:4" ht="15">
      <c r="A62" s="174"/>
      <c r="B62" s="38"/>
      <c r="D62" s="3" t="e">
        <f>#REF!</f>
        <v>#REF!</v>
      </c>
    </row>
    <row r="63" spans="1:4" ht="15">
      <c r="A63" s="174">
        <v>29</v>
      </c>
      <c r="B63" s="38" t="s">
        <v>445</v>
      </c>
      <c r="D63" s="3" t="e">
        <f>#REF!</f>
        <v>#REF!</v>
      </c>
    </row>
    <row r="64" spans="1:4" ht="15">
      <c r="A64" s="174"/>
      <c r="B64" s="38"/>
      <c r="D64" s="3" t="e">
        <f>#REF!</f>
        <v>#REF!</v>
      </c>
    </row>
    <row r="65" spans="1:4" ht="15">
      <c r="A65" s="174">
        <v>29</v>
      </c>
      <c r="B65" s="38" t="s">
        <v>1771</v>
      </c>
      <c r="D65" s="3" t="e">
        <f>#REF!</f>
        <v>#REF!</v>
      </c>
    </row>
    <row r="66" spans="1:4" ht="15">
      <c r="A66" s="174"/>
      <c r="B66" s="38"/>
      <c r="D66" s="3" t="e">
        <f>#REF!</f>
        <v>#REF!</v>
      </c>
    </row>
    <row r="67" spans="1:4" ht="15">
      <c r="A67" s="174">
        <v>30</v>
      </c>
      <c r="B67" s="38" t="s">
        <v>257</v>
      </c>
      <c r="D67" s="3" t="e">
        <f>#REF!</f>
        <v>#REF!</v>
      </c>
    </row>
    <row r="68" spans="1:4" ht="15">
      <c r="A68" s="174"/>
      <c r="B68" s="38"/>
      <c r="D68" s="3" t="e">
        <f>#REF!</f>
        <v>#REF!</v>
      </c>
    </row>
    <row r="69" spans="1:4" ht="15">
      <c r="A69" s="174">
        <v>31</v>
      </c>
      <c r="B69" s="38" t="s">
        <v>260</v>
      </c>
      <c r="D69" s="3" t="e">
        <f>#REF!</f>
        <v>#REF!</v>
      </c>
    </row>
    <row r="70" spans="1:4" ht="15">
      <c r="A70" s="174"/>
      <c r="B70" s="38"/>
      <c r="D70" s="3" t="e">
        <f>#REF!</f>
        <v>#REF!</v>
      </c>
    </row>
    <row r="71" spans="1:4" ht="15">
      <c r="A71" s="174">
        <v>32</v>
      </c>
      <c r="B71" s="38" t="s">
        <v>258</v>
      </c>
      <c r="D71" s="3"/>
    </row>
    <row r="72" spans="1:4" ht="15">
      <c r="A72" s="174"/>
      <c r="B72" s="38"/>
      <c r="D72" s="3"/>
    </row>
    <row r="73" spans="1:4" ht="15.75">
      <c r="A73" s="174"/>
      <c r="B73" s="37" t="s">
        <v>1684</v>
      </c>
      <c r="D73" s="3" t="e">
        <f>#REF!</f>
        <v>#REF!</v>
      </c>
    </row>
    <row r="74" spans="1:4" ht="15">
      <c r="A74" s="174"/>
      <c r="B74" s="38"/>
    </row>
    <row r="75" spans="1:4" ht="15.75">
      <c r="A75" s="176">
        <v>33</v>
      </c>
      <c r="B75" s="39" t="s">
        <v>261</v>
      </c>
    </row>
    <row r="76" spans="1:4" ht="15">
      <c r="A76" s="176"/>
      <c r="B76" s="38"/>
    </row>
    <row r="77" spans="1:4" ht="15">
      <c r="A77" s="174" t="s">
        <v>1730</v>
      </c>
      <c r="B77" s="38" t="s">
        <v>948</v>
      </c>
    </row>
    <row r="78" spans="1:4" ht="15">
      <c r="A78" s="174" t="s">
        <v>1731</v>
      </c>
      <c r="B78" s="38" t="s">
        <v>256</v>
      </c>
    </row>
    <row r="79" spans="1:4" ht="15">
      <c r="A79" s="174" t="s">
        <v>870</v>
      </c>
      <c r="B79" s="38" t="s">
        <v>951</v>
      </c>
    </row>
    <row r="80" spans="1:4" ht="15">
      <c r="A80" s="174"/>
      <c r="B80" s="38"/>
    </row>
    <row r="81" spans="1:4" ht="15.75">
      <c r="A81" s="174"/>
      <c r="B81" s="37" t="s">
        <v>888</v>
      </c>
    </row>
    <row r="82" spans="1:4" ht="15.75">
      <c r="A82" s="174"/>
      <c r="B82" s="37"/>
    </row>
    <row r="83" spans="1:4" ht="15.75">
      <c r="A83" s="174"/>
      <c r="B83" s="39" t="s">
        <v>262</v>
      </c>
      <c r="D83" s="3" t="e">
        <f>#REF!</f>
        <v>#REF!</v>
      </c>
    </row>
  </sheetData>
  <mergeCells count="1">
    <mergeCell ref="C5:C21"/>
  </mergeCells>
  <phoneticPr fontId="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23" enableFormatConditionsCalculation="0">
    <tabColor rgb="FF00B0F0"/>
  </sheetPr>
  <dimension ref="A1:G47"/>
  <sheetViews>
    <sheetView view="pageBreakPreview" zoomScale="106" zoomScaleSheetLayoutView="106" workbookViewId="0">
      <selection activeCell="N48" sqref="N48"/>
    </sheetView>
  </sheetViews>
  <sheetFormatPr defaultColWidth="14.7109375" defaultRowHeight="12.75"/>
  <cols>
    <col min="1" max="1" width="6.28515625" style="42" customWidth="1"/>
    <col min="2" max="2" width="27.85546875" style="42" customWidth="1"/>
    <col min="3" max="3" width="18.85546875" style="42" customWidth="1"/>
    <col min="4" max="4" width="17.5703125" style="42" customWidth="1"/>
    <col min="5" max="5" width="18.85546875" style="42" customWidth="1"/>
    <col min="6" max="6" width="16.28515625" style="42" hidden="1" customWidth="1"/>
    <col min="7" max="16384" width="14.7109375" style="42"/>
  </cols>
  <sheetData>
    <row r="1" spans="1:5">
      <c r="A1" s="27" t="s">
        <v>321</v>
      </c>
      <c r="E1" s="23" t="s">
        <v>1075</v>
      </c>
    </row>
    <row r="2" spans="1:5" ht="18">
      <c r="A2" s="74" t="s">
        <v>270</v>
      </c>
      <c r="B2" s="208"/>
      <c r="C2" s="208"/>
      <c r="D2" s="208"/>
    </row>
    <row r="3" spans="1:5" ht="15.75">
      <c r="E3" s="209" t="s">
        <v>529</v>
      </c>
    </row>
    <row r="4" spans="1:5" ht="101.25" customHeight="1">
      <c r="A4" s="49"/>
      <c r="B4" s="49"/>
      <c r="C4" s="210" t="s">
        <v>2149</v>
      </c>
      <c r="D4" s="210" t="s">
        <v>693</v>
      </c>
      <c r="E4" s="210" t="s">
        <v>694</v>
      </c>
    </row>
    <row r="5" spans="1:5" ht="15.75">
      <c r="A5" s="49"/>
      <c r="B5" s="49"/>
      <c r="C5" s="80"/>
      <c r="D5" s="80"/>
      <c r="E5" s="80"/>
    </row>
    <row r="6" spans="1:5" ht="15.75">
      <c r="A6" s="49"/>
      <c r="B6" s="49"/>
      <c r="C6" s="80"/>
      <c r="D6" s="80"/>
      <c r="E6" s="49"/>
    </row>
    <row r="7" spans="1:5" ht="15.75">
      <c r="A7" s="193" t="s">
        <v>271</v>
      </c>
      <c r="B7" s="166" t="s">
        <v>871</v>
      </c>
      <c r="C7" s="80"/>
      <c r="D7" s="49"/>
      <c r="E7" s="49"/>
    </row>
    <row r="8" spans="1:5" ht="15.75">
      <c r="A8" s="167"/>
      <c r="B8" s="166" t="s">
        <v>872</v>
      </c>
      <c r="C8" s="49"/>
      <c r="D8" s="49"/>
      <c r="E8" s="49"/>
    </row>
    <row r="9" spans="1:5">
      <c r="A9" s="167"/>
      <c r="B9" s="49"/>
      <c r="C9" s="49"/>
      <c r="D9" s="49"/>
      <c r="E9" s="49"/>
    </row>
    <row r="10" spans="1:5">
      <c r="A10" s="167"/>
      <c r="B10" s="49" t="s">
        <v>1268</v>
      </c>
      <c r="C10" s="49"/>
      <c r="D10" s="49"/>
      <c r="E10" s="49"/>
    </row>
    <row r="11" spans="1:5">
      <c r="A11" s="167"/>
      <c r="B11" s="167" t="s">
        <v>1269</v>
      </c>
      <c r="C11" s="49"/>
      <c r="D11" s="49"/>
      <c r="E11" s="49"/>
    </row>
    <row r="12" spans="1:5">
      <c r="A12" s="167"/>
      <c r="B12" s="167" t="s">
        <v>1270</v>
      </c>
      <c r="C12" s="49"/>
      <c r="D12" s="70"/>
      <c r="E12" s="70"/>
    </row>
    <row r="13" spans="1:5">
      <c r="A13" s="167"/>
      <c r="B13" s="167" t="s">
        <v>1271</v>
      </c>
      <c r="C13" s="49"/>
      <c r="D13" s="70"/>
      <c r="E13" s="70"/>
    </row>
    <row r="14" spans="1:5" ht="15.75">
      <c r="A14" s="167"/>
      <c r="B14" s="166" t="s">
        <v>1272</v>
      </c>
      <c r="C14" s="70">
        <f>cwip!C21</f>
        <v>93900.859999999986</v>
      </c>
      <c r="D14" s="70">
        <f>cwip!D21</f>
        <v>99981.829999999987</v>
      </c>
      <c r="E14" s="70">
        <f>cwip!E21</f>
        <v>121869.90561181921</v>
      </c>
    </row>
    <row r="15" spans="1:5">
      <c r="A15" s="167"/>
      <c r="B15" s="49" t="s">
        <v>1273</v>
      </c>
      <c r="C15" s="49"/>
      <c r="D15" s="70"/>
      <c r="E15" s="70"/>
    </row>
    <row r="16" spans="1:5">
      <c r="A16" s="167"/>
      <c r="B16" s="167" t="s">
        <v>1269</v>
      </c>
      <c r="C16" s="49"/>
      <c r="D16" s="70"/>
      <c r="E16" s="70"/>
    </row>
    <row r="17" spans="1:6">
      <c r="A17" s="167"/>
      <c r="B17" s="167" t="s">
        <v>1270</v>
      </c>
      <c r="C17" s="49"/>
      <c r="D17" s="70"/>
      <c r="E17" s="70"/>
    </row>
    <row r="18" spans="1:6">
      <c r="A18" s="167"/>
      <c r="B18" s="167" t="s">
        <v>1271</v>
      </c>
      <c r="C18" s="49"/>
      <c r="D18" s="70"/>
      <c r="E18" s="70"/>
    </row>
    <row r="19" spans="1:6" ht="15.75">
      <c r="A19" s="167"/>
      <c r="B19" s="166" t="s">
        <v>1272</v>
      </c>
      <c r="C19" s="70">
        <f>cwip!C71</f>
        <v>4363.3599999999997</v>
      </c>
      <c r="D19" s="70">
        <f>cwip!D71</f>
        <v>7751.66</v>
      </c>
      <c r="E19" s="70">
        <f>cwip!E71</f>
        <v>9509.989026765561</v>
      </c>
      <c r="F19" s="57"/>
    </row>
    <row r="20" spans="1:6">
      <c r="A20" s="167"/>
      <c r="B20" s="49"/>
      <c r="C20" s="49"/>
      <c r="D20" s="70"/>
      <c r="E20" s="70"/>
    </row>
    <row r="21" spans="1:6" ht="15.75">
      <c r="A21" s="193" t="s">
        <v>1274</v>
      </c>
      <c r="B21" s="166" t="s">
        <v>1275</v>
      </c>
      <c r="C21" s="49"/>
      <c r="D21" s="70"/>
      <c r="E21" s="70"/>
    </row>
    <row r="22" spans="1:6">
      <c r="A22" s="167"/>
      <c r="B22" s="49"/>
      <c r="C22" s="49"/>
      <c r="D22" s="70"/>
      <c r="E22" s="70"/>
    </row>
    <row r="23" spans="1:6">
      <c r="A23" s="167"/>
      <c r="B23" s="49" t="s">
        <v>1268</v>
      </c>
      <c r="C23" s="49"/>
      <c r="D23" s="70"/>
      <c r="E23" s="70"/>
    </row>
    <row r="24" spans="1:6">
      <c r="A24" s="167"/>
      <c r="B24" s="167" t="s">
        <v>1269</v>
      </c>
      <c r="C24" s="49"/>
      <c r="D24" s="70"/>
      <c r="E24" s="70"/>
    </row>
    <row r="25" spans="1:6">
      <c r="A25" s="167"/>
      <c r="B25" s="167" t="s">
        <v>1270</v>
      </c>
      <c r="C25" s="49"/>
      <c r="D25" s="70"/>
      <c r="E25" s="70"/>
    </row>
    <row r="26" spans="1:6">
      <c r="A26" s="167"/>
      <c r="B26" s="167" t="s">
        <v>1271</v>
      </c>
      <c r="C26" s="49"/>
      <c r="D26" s="70"/>
      <c r="E26" s="70"/>
    </row>
    <row r="27" spans="1:6" ht="15.75">
      <c r="A27" s="167"/>
      <c r="B27" s="166" t="s">
        <v>1272</v>
      </c>
      <c r="C27" s="49"/>
      <c r="E27" s="70"/>
    </row>
    <row r="28" spans="1:6">
      <c r="A28" s="167"/>
      <c r="B28" s="49" t="s">
        <v>1273</v>
      </c>
      <c r="C28" s="49"/>
      <c r="D28" s="70"/>
      <c r="E28" s="70"/>
    </row>
    <row r="29" spans="1:6">
      <c r="A29" s="167"/>
      <c r="B29" s="167" t="s">
        <v>1269</v>
      </c>
      <c r="C29" s="49"/>
      <c r="D29" s="70"/>
      <c r="E29" s="70"/>
      <c r="F29" s="57"/>
    </row>
    <row r="30" spans="1:6">
      <c r="A30" s="167"/>
      <c r="B30" s="167" t="s">
        <v>1270</v>
      </c>
      <c r="C30" s="49"/>
      <c r="D30" s="70"/>
      <c r="E30" s="70"/>
    </row>
    <row r="31" spans="1:6">
      <c r="A31" s="167"/>
      <c r="B31" s="167" t="s">
        <v>1271</v>
      </c>
      <c r="C31" s="49"/>
      <c r="D31" s="70"/>
      <c r="E31" s="70"/>
    </row>
    <row r="32" spans="1:6" ht="15.75">
      <c r="A32" s="167"/>
      <c r="B32" s="166" t="s">
        <v>1272</v>
      </c>
      <c r="C32" s="70">
        <f>'F-2'!D14+'F-2'!E14+'F-2'!F14</f>
        <v>9469.2700000000023</v>
      </c>
      <c r="D32" s="70">
        <f>'F-2'!I14+'F-2'!J14+'F-2'!K14</f>
        <v>23609.404638584794</v>
      </c>
      <c r="E32" s="70">
        <f>'F-2'!N14++'F-2'!O14+'F-2'!P14</f>
        <v>17740.562962203978</v>
      </c>
    </row>
    <row r="33" spans="1:7">
      <c r="A33" s="167"/>
      <c r="B33" s="49"/>
      <c r="C33" s="49"/>
      <c r="D33" s="70"/>
      <c r="E33" s="70"/>
    </row>
    <row r="34" spans="1:7" ht="15.75">
      <c r="A34" s="193" t="s">
        <v>1276</v>
      </c>
      <c r="B34" s="166" t="s">
        <v>1411</v>
      </c>
      <c r="C34" s="49"/>
      <c r="D34" s="70"/>
      <c r="E34" s="70"/>
    </row>
    <row r="35" spans="1:7" ht="15.75">
      <c r="A35" s="193"/>
      <c r="B35" s="166"/>
      <c r="C35" s="49"/>
      <c r="D35" s="70"/>
      <c r="E35" s="70"/>
    </row>
    <row r="36" spans="1:7" ht="15.75">
      <c r="A36" s="193" t="s">
        <v>1630</v>
      </c>
      <c r="B36" s="166" t="s">
        <v>2022</v>
      </c>
      <c r="C36" s="49"/>
      <c r="D36" s="70"/>
      <c r="E36" s="70"/>
    </row>
    <row r="37" spans="1:7" ht="15.75">
      <c r="A37" s="666"/>
      <c r="B37" s="667" t="s">
        <v>2023</v>
      </c>
      <c r="C37" s="49"/>
      <c r="D37" s="70"/>
      <c r="E37" s="70"/>
    </row>
    <row r="38" spans="1:7" ht="15.75">
      <c r="A38" s="666"/>
      <c r="B38" s="667" t="s">
        <v>2024</v>
      </c>
      <c r="C38" s="49"/>
      <c r="D38" s="70"/>
      <c r="E38" s="70"/>
    </row>
    <row r="39" spans="1:7" ht="15.75">
      <c r="A39" s="167"/>
      <c r="B39" s="166" t="s">
        <v>2025</v>
      </c>
      <c r="C39" s="70">
        <f>C14+C19+C32-C34</f>
        <v>107733.48999999999</v>
      </c>
      <c r="D39" s="70">
        <f>D14+D19+D32</f>
        <v>131342.89463858478</v>
      </c>
      <c r="E39" s="70">
        <f>'F-21'!E19+'F-21'!E24</f>
        <v>149083.44760078879</v>
      </c>
    </row>
    <row r="40" spans="1:7" ht="15.75">
      <c r="A40" s="668"/>
      <c r="B40" s="669"/>
      <c r="C40" s="755"/>
      <c r="D40" s="670"/>
      <c r="E40" s="670"/>
      <c r="F40" s="57"/>
      <c r="G40" s="57"/>
    </row>
    <row r="41" spans="1:7">
      <c r="C41" s="13">
        <f>'F-21'!C19+'F-21'!C24</f>
        <v>107733.48000000001</v>
      </c>
      <c r="D41" s="13">
        <f>'F-21'!D19+'F-21'!D24</f>
        <v>131342.8846385848</v>
      </c>
      <c r="E41" s="13">
        <f>'F-21'!E19+'F-21'!E24</f>
        <v>149083.44760078879</v>
      </c>
    </row>
    <row r="42" spans="1:7" ht="15.75">
      <c r="A42" s="82" t="s">
        <v>1412</v>
      </c>
      <c r="B42" s="42" t="s">
        <v>1526</v>
      </c>
    </row>
    <row r="43" spans="1:7">
      <c r="B43" s="42" t="s">
        <v>1365</v>
      </c>
    </row>
    <row r="44" spans="1:7">
      <c r="B44" s="42" t="s">
        <v>1366</v>
      </c>
    </row>
    <row r="45" spans="1:7">
      <c r="B45" s="581" t="s">
        <v>1930</v>
      </c>
      <c r="C45" s="13">
        <f>C39-C41</f>
        <v>9.9999999802093953E-3</v>
      </c>
      <c r="D45" s="13">
        <f>D39-D41</f>
        <v>9.9999999802093953E-3</v>
      </c>
    </row>
    <row r="46" spans="1:7">
      <c r="C46" s="13"/>
    </row>
    <row r="47" spans="1:7">
      <c r="D47" s="13"/>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sheetPr codeName="Sheet20" enableFormatConditionsCalculation="0">
    <tabColor rgb="FFFF0000"/>
  </sheetPr>
  <dimension ref="A1:T339"/>
  <sheetViews>
    <sheetView showZeros="0" view="pageBreakPreview" zoomScaleSheetLayoutView="100" workbookViewId="0">
      <pane xSplit="2" ySplit="3" topLeftCell="C75" activePane="bottomRight" state="frozen"/>
      <selection activeCell="Q14" sqref="Q14"/>
      <selection pane="topRight" activeCell="Q14" sqref="Q14"/>
      <selection pane="bottomLeft" activeCell="Q14" sqref="Q14"/>
      <selection pane="bottomRight" activeCell="I89" sqref="I89"/>
    </sheetView>
  </sheetViews>
  <sheetFormatPr defaultRowHeight="12.75"/>
  <cols>
    <col min="1" max="1" width="31" customWidth="1"/>
    <col min="3" max="3" width="13.7109375" customWidth="1"/>
    <col min="4" max="4" width="13.5703125" customWidth="1"/>
    <col min="5" max="5" width="13.28515625" customWidth="1"/>
    <col min="6" max="6" width="13.140625" customWidth="1"/>
    <col min="7" max="10" width="9.85546875" customWidth="1"/>
    <col min="11" max="11" width="11" customWidth="1"/>
    <col min="12" max="12" width="9.85546875" customWidth="1"/>
    <col min="13" max="13" width="10.5703125" customWidth="1"/>
    <col min="14" max="15" width="13.7109375" customWidth="1"/>
    <col min="16" max="16" width="10.5703125" customWidth="1"/>
    <col min="17" max="17" width="10.28515625" customWidth="1"/>
  </cols>
  <sheetData>
    <row r="1" spans="1:20">
      <c r="A1" s="1" t="s">
        <v>143</v>
      </c>
      <c r="B1" s="1"/>
    </row>
    <row r="2" spans="1:20">
      <c r="A2" s="1" t="s">
        <v>1586</v>
      </c>
      <c r="B2" s="1"/>
      <c r="M2" s="4"/>
      <c r="N2" s="4"/>
      <c r="O2" s="4"/>
      <c r="P2" s="53"/>
      <c r="Q2" s="4"/>
      <c r="R2" s="4"/>
      <c r="S2" s="4"/>
      <c r="T2" s="4"/>
    </row>
    <row r="3" spans="1:20" ht="13.5" thickBot="1">
      <c r="A3" s="183"/>
      <c r="B3" s="183" t="s">
        <v>1587</v>
      </c>
      <c r="C3" s="183" t="s">
        <v>226</v>
      </c>
      <c r="D3" s="183" t="s">
        <v>227</v>
      </c>
      <c r="E3" s="183" t="s">
        <v>1893</v>
      </c>
      <c r="F3" s="183" t="s">
        <v>2150</v>
      </c>
      <c r="G3" s="183"/>
      <c r="H3" s="183"/>
      <c r="I3" s="183"/>
      <c r="J3" s="183"/>
      <c r="K3" s="183"/>
      <c r="L3" s="183"/>
      <c r="M3" s="184"/>
      <c r="N3" s="184"/>
      <c r="O3" s="184"/>
      <c r="P3" s="184"/>
      <c r="Q3" s="184"/>
      <c r="R3" s="4"/>
      <c r="S3" s="4"/>
      <c r="T3" s="4"/>
    </row>
    <row r="4" spans="1:20" ht="13.5" thickTop="1">
      <c r="A4" s="184"/>
      <c r="B4" s="184"/>
      <c r="C4" s="184"/>
      <c r="D4" s="184"/>
      <c r="E4" s="184"/>
      <c r="F4" s="184"/>
      <c r="G4" s="184"/>
      <c r="H4" s="184"/>
      <c r="I4" s="184"/>
      <c r="J4" s="184"/>
      <c r="K4" s="184"/>
      <c r="L4" s="184"/>
      <c r="M4" s="184"/>
      <c r="N4" s="184"/>
      <c r="O4" s="184"/>
      <c r="P4" s="184"/>
      <c r="Q4" s="184"/>
      <c r="R4" s="4"/>
      <c r="S4" s="4"/>
      <c r="T4" s="4"/>
    </row>
    <row r="5" spans="1:20">
      <c r="C5" s="3"/>
      <c r="D5" s="3"/>
      <c r="E5" s="3"/>
      <c r="F5" s="3"/>
      <c r="G5" s="3"/>
      <c r="H5" s="3"/>
      <c r="I5" s="3"/>
      <c r="J5" s="3"/>
      <c r="K5" s="3"/>
      <c r="L5" s="3"/>
      <c r="M5" s="59"/>
      <c r="N5" s="59"/>
      <c r="O5" s="59"/>
      <c r="P5" s="59"/>
      <c r="Q5" s="59"/>
      <c r="R5" s="59"/>
      <c r="S5" s="4"/>
      <c r="T5" s="4"/>
    </row>
    <row r="6" spans="1:20">
      <c r="M6" s="4"/>
      <c r="N6" s="4"/>
      <c r="O6" s="4"/>
      <c r="P6" s="4"/>
      <c r="Q6" s="4"/>
      <c r="R6" s="4"/>
      <c r="S6" s="4"/>
      <c r="T6" s="4"/>
    </row>
    <row r="7" spans="1:20">
      <c r="A7" s="1" t="s">
        <v>379</v>
      </c>
      <c r="H7" s="3"/>
      <c r="M7" s="4"/>
      <c r="N7" s="4"/>
      <c r="O7" s="4"/>
      <c r="P7" s="4"/>
      <c r="Q7" s="4"/>
      <c r="R7" s="4"/>
      <c r="S7" s="4"/>
      <c r="T7" s="4"/>
    </row>
    <row r="8" spans="1:20">
      <c r="D8" s="3"/>
      <c r="M8" s="4"/>
      <c r="N8" s="4"/>
      <c r="O8" s="4"/>
      <c r="P8" s="4"/>
      <c r="Q8" s="4"/>
      <c r="R8" s="4"/>
      <c r="S8" s="4"/>
      <c r="T8" s="4"/>
    </row>
    <row r="9" spans="1:20">
      <c r="A9" t="s">
        <v>120</v>
      </c>
      <c r="B9" s="185"/>
      <c r="C9" s="554">
        <v>172.38</v>
      </c>
      <c r="D9" s="431">
        <f>C9+D78</f>
        <v>172.38</v>
      </c>
      <c r="E9" s="3">
        <f>D9+E78</f>
        <v>202.38</v>
      </c>
      <c r="F9" s="3">
        <f>E9+F78</f>
        <v>242.38</v>
      </c>
      <c r="G9" s="5"/>
      <c r="H9" s="5"/>
      <c r="I9" s="5"/>
      <c r="J9" s="5"/>
      <c r="K9" s="3"/>
      <c r="L9" s="5"/>
      <c r="M9" s="59"/>
      <c r="N9" s="59"/>
      <c r="O9" s="59"/>
      <c r="P9" s="59"/>
      <c r="Q9" s="59"/>
      <c r="R9" s="4"/>
      <c r="S9" s="4"/>
      <c r="T9" s="4"/>
    </row>
    <row r="10" spans="1:20">
      <c r="C10" s="555">
        <v>0</v>
      </c>
      <c r="D10" s="431">
        <f t="shared" ref="D10:E12" si="0">C10+D79</f>
        <v>0</v>
      </c>
      <c r="E10" s="3">
        <f t="shared" si="0"/>
        <v>0</v>
      </c>
      <c r="F10" s="3">
        <f t="shared" ref="F10:F19" si="1">E10+F79</f>
        <v>0</v>
      </c>
      <c r="G10" s="5"/>
      <c r="H10" s="3"/>
      <c r="I10" s="5"/>
      <c r="J10" s="5"/>
      <c r="K10" s="5"/>
      <c r="L10" s="5"/>
      <c r="M10" s="59"/>
      <c r="N10" s="59"/>
      <c r="O10" s="59"/>
      <c r="P10" s="59"/>
      <c r="Q10" s="59"/>
      <c r="R10" s="4"/>
      <c r="S10" s="4"/>
      <c r="T10" s="4"/>
    </row>
    <row r="11" spans="1:20">
      <c r="A11" t="s">
        <v>1239</v>
      </c>
      <c r="B11" s="186"/>
      <c r="C11" s="554">
        <v>511.51</v>
      </c>
      <c r="D11" s="431">
        <f>C11+D80</f>
        <v>513.13</v>
      </c>
      <c r="E11" s="3">
        <f t="shared" si="0"/>
        <v>514.63</v>
      </c>
      <c r="F11" s="3">
        <f t="shared" si="1"/>
        <v>516.13</v>
      </c>
      <c r="G11" s="5"/>
      <c r="H11" s="3"/>
      <c r="I11" s="5"/>
      <c r="J11" s="5"/>
      <c r="K11" s="5"/>
      <c r="L11" s="5"/>
      <c r="M11" s="59"/>
      <c r="N11" s="59"/>
      <c r="O11" s="59"/>
      <c r="P11" s="59"/>
      <c r="Q11" s="59"/>
      <c r="R11" s="4"/>
      <c r="S11" s="4"/>
      <c r="T11" s="4"/>
    </row>
    <row r="12" spans="1:20">
      <c r="C12" s="555">
        <v>0</v>
      </c>
      <c r="D12" s="431">
        <f t="shared" si="0"/>
        <v>0</v>
      </c>
      <c r="E12" s="3">
        <f t="shared" si="0"/>
        <v>0</v>
      </c>
      <c r="F12" s="3">
        <f t="shared" si="1"/>
        <v>0</v>
      </c>
      <c r="G12" s="5"/>
      <c r="H12" s="3"/>
      <c r="I12" s="5"/>
      <c r="J12" s="5"/>
      <c r="K12" s="5"/>
      <c r="L12" s="5"/>
      <c r="M12" s="59"/>
      <c r="N12" s="59"/>
      <c r="O12" s="59"/>
      <c r="P12" s="59"/>
      <c r="Q12" s="59"/>
      <c r="R12" s="4"/>
      <c r="S12" s="4"/>
      <c r="T12" s="4"/>
    </row>
    <row r="13" spans="1:20">
      <c r="A13" t="s">
        <v>380</v>
      </c>
      <c r="B13" s="186"/>
      <c r="C13" s="555">
        <v>92746.799999999988</v>
      </c>
      <c r="D13" s="431">
        <f>C13+D82</f>
        <v>98776.15</v>
      </c>
      <c r="E13" s="3">
        <f>D13+E82</f>
        <v>120132.72561181922</v>
      </c>
      <c r="F13" s="3">
        <f>E13+F82</f>
        <v>139615.40521760171</v>
      </c>
      <c r="G13" s="5"/>
      <c r="H13" s="3"/>
      <c r="I13" s="5"/>
      <c r="J13" s="5"/>
      <c r="K13" s="5"/>
      <c r="L13" s="5"/>
      <c r="M13" s="59"/>
      <c r="N13" s="59"/>
      <c r="O13" s="59"/>
      <c r="P13" s="59"/>
      <c r="Q13" s="59"/>
      <c r="R13" s="4"/>
      <c r="S13" s="4"/>
      <c r="T13" s="4"/>
    </row>
    <row r="14" spans="1:20">
      <c r="C14" s="555">
        <v>0</v>
      </c>
      <c r="D14" s="431">
        <f t="shared" ref="D14:E19" si="2">C14+D83</f>
        <v>0</v>
      </c>
      <c r="E14" s="3">
        <f t="shared" si="2"/>
        <v>0</v>
      </c>
      <c r="F14" s="3">
        <f t="shared" si="1"/>
        <v>0</v>
      </c>
      <c r="G14" s="5"/>
      <c r="H14" s="3"/>
      <c r="I14" s="5"/>
      <c r="J14" s="5"/>
      <c r="K14" s="5"/>
      <c r="L14" s="5"/>
      <c r="M14" s="59"/>
      <c r="N14" s="59"/>
      <c r="O14" s="59"/>
      <c r="P14" s="59"/>
      <c r="Q14" s="59"/>
      <c r="R14" s="4"/>
      <c r="S14" s="4"/>
      <c r="T14" s="4"/>
    </row>
    <row r="15" spans="1:20">
      <c r="A15" t="s">
        <v>381</v>
      </c>
      <c r="B15" s="186"/>
      <c r="C15" s="555">
        <v>172.24</v>
      </c>
      <c r="D15" s="431">
        <f t="shared" si="2"/>
        <v>186.3</v>
      </c>
      <c r="E15" s="3">
        <f t="shared" si="2"/>
        <v>236.3</v>
      </c>
      <c r="F15" s="3">
        <f t="shared" si="1"/>
        <v>296.3</v>
      </c>
      <c r="G15" s="5"/>
      <c r="H15" s="3"/>
      <c r="I15" s="5"/>
      <c r="J15" s="5"/>
      <c r="K15" s="5"/>
      <c r="L15" s="5"/>
      <c r="M15" s="59"/>
      <c r="N15" s="59"/>
      <c r="O15" s="59"/>
      <c r="P15" s="59"/>
      <c r="Q15" s="59"/>
      <c r="R15" s="4"/>
      <c r="S15" s="4"/>
      <c r="T15" s="4"/>
    </row>
    <row r="16" spans="1:20">
      <c r="C16" s="555">
        <v>0</v>
      </c>
      <c r="D16" s="431">
        <f t="shared" si="2"/>
        <v>0</v>
      </c>
      <c r="E16" s="3">
        <f t="shared" si="2"/>
        <v>0</v>
      </c>
      <c r="F16" s="3">
        <f t="shared" si="1"/>
        <v>0</v>
      </c>
      <c r="G16" s="5"/>
      <c r="H16" s="3"/>
      <c r="I16" s="5"/>
      <c r="J16" s="5"/>
      <c r="K16" s="5"/>
      <c r="L16" s="5"/>
      <c r="M16" s="59"/>
      <c r="N16" s="59"/>
      <c r="O16" s="59"/>
      <c r="P16" s="59"/>
      <c r="Q16" s="59"/>
      <c r="R16" s="4"/>
      <c r="S16" s="4"/>
      <c r="T16" s="4"/>
    </row>
    <row r="17" spans="1:20">
      <c r="A17" t="s">
        <v>1242</v>
      </c>
      <c r="B17" s="186"/>
      <c r="C17" s="555">
        <v>35.78</v>
      </c>
      <c r="D17" s="431">
        <f t="shared" si="2"/>
        <v>35.78</v>
      </c>
      <c r="E17" s="3">
        <f t="shared" si="2"/>
        <v>35.78</v>
      </c>
      <c r="F17" s="3">
        <f t="shared" si="1"/>
        <v>35.78</v>
      </c>
      <c r="G17" s="5"/>
      <c r="H17" s="3"/>
      <c r="I17" s="5"/>
      <c r="J17" s="5"/>
      <c r="K17" s="5"/>
      <c r="L17" s="5"/>
      <c r="M17" s="59"/>
      <c r="N17" s="59"/>
      <c r="O17" s="59"/>
      <c r="P17" s="59"/>
      <c r="Q17" s="59"/>
      <c r="R17" s="4"/>
      <c r="S17" s="4"/>
      <c r="T17" s="4"/>
    </row>
    <row r="18" spans="1:20">
      <c r="C18" s="555">
        <v>0</v>
      </c>
      <c r="D18" s="431">
        <f t="shared" si="2"/>
        <v>0</v>
      </c>
      <c r="E18" s="3">
        <f t="shared" si="2"/>
        <v>0</v>
      </c>
      <c r="F18" s="3">
        <f t="shared" si="1"/>
        <v>0</v>
      </c>
      <c r="G18" s="5"/>
      <c r="H18" s="3"/>
      <c r="I18" s="5"/>
      <c r="J18" s="5"/>
      <c r="K18" s="5"/>
      <c r="L18" s="5"/>
      <c r="M18" s="59"/>
      <c r="N18" s="59"/>
      <c r="O18" s="59"/>
      <c r="P18" s="59"/>
      <c r="Q18" s="59"/>
      <c r="R18" s="4"/>
      <c r="S18" s="4"/>
      <c r="T18" s="4"/>
    </row>
    <row r="19" spans="1:20">
      <c r="A19" t="s">
        <v>689</v>
      </c>
      <c r="B19" s="186"/>
      <c r="C19" s="555">
        <v>262.14999999999998</v>
      </c>
      <c r="D19" s="431">
        <f t="shared" si="2"/>
        <v>298.08999999999997</v>
      </c>
      <c r="E19" s="3">
        <f t="shared" si="2"/>
        <v>748.08999999999992</v>
      </c>
      <c r="F19" s="3">
        <f t="shared" si="1"/>
        <v>1998.09</v>
      </c>
      <c r="G19" s="5"/>
      <c r="H19" s="3"/>
      <c r="I19" s="5"/>
      <c r="J19" s="5"/>
      <c r="K19" s="5"/>
      <c r="L19" s="5"/>
      <c r="M19" s="59"/>
      <c r="N19" s="59"/>
      <c r="O19" s="59"/>
      <c r="P19" s="59"/>
      <c r="Q19" s="59"/>
      <c r="R19" s="4"/>
      <c r="S19" s="4"/>
      <c r="T19" s="4"/>
    </row>
    <row r="20" spans="1:20">
      <c r="E20" s="3"/>
      <c r="F20" s="3"/>
      <c r="G20" s="3"/>
      <c r="H20" s="5">
        <f>E20-D20</f>
        <v>0</v>
      </c>
      <c r="I20" s="3"/>
      <c r="J20" s="3"/>
      <c r="K20" s="3"/>
      <c r="L20" s="3"/>
      <c r="M20" s="59"/>
      <c r="N20" s="59"/>
      <c r="O20" s="59"/>
      <c r="P20" s="59"/>
      <c r="Q20" s="59"/>
      <c r="R20" s="4"/>
      <c r="S20" s="4"/>
      <c r="T20" s="4"/>
    </row>
    <row r="21" spans="1:20" ht="13.5" thickBot="1">
      <c r="A21" t="s">
        <v>1631</v>
      </c>
      <c r="C21" s="187">
        <f>SUM(C9:C19)</f>
        <v>93900.859999999986</v>
      </c>
      <c r="D21" s="187">
        <f>SUM(D9:D19)</f>
        <v>99981.829999999987</v>
      </c>
      <c r="E21" s="187">
        <f>SUM(E9:E19)</f>
        <v>121869.90561181921</v>
      </c>
      <c r="F21" s="187">
        <f>SUM(F9:F19)</f>
        <v>142704.08521760171</v>
      </c>
      <c r="G21" s="3"/>
      <c r="H21" s="3"/>
      <c r="I21" s="3"/>
      <c r="J21" s="3"/>
      <c r="K21" s="3"/>
      <c r="L21" s="3"/>
      <c r="M21" s="59"/>
      <c r="N21" s="59"/>
      <c r="O21" s="59"/>
      <c r="P21" s="59"/>
      <c r="Q21" s="59"/>
      <c r="R21" s="4"/>
      <c r="S21" s="4"/>
      <c r="T21" s="4"/>
    </row>
    <row r="22" spans="1:20" ht="13.5" thickTop="1">
      <c r="E22" s="3"/>
      <c r="F22" s="3"/>
      <c r="G22" s="3"/>
      <c r="H22" s="3"/>
      <c r="I22" s="3"/>
      <c r="J22" s="3"/>
      <c r="K22" s="3"/>
      <c r="L22" s="3"/>
      <c r="M22" s="59"/>
      <c r="N22" s="59"/>
      <c r="O22" s="59"/>
      <c r="P22" s="59"/>
      <c r="Q22" s="59"/>
      <c r="R22" s="4"/>
      <c r="S22" s="4"/>
      <c r="T22" s="4"/>
    </row>
    <row r="23" spans="1:20">
      <c r="D23" s="3"/>
      <c r="E23" s="3"/>
      <c r="F23" s="3"/>
      <c r="G23" s="3"/>
      <c r="H23" s="3"/>
      <c r="I23" s="3"/>
      <c r="J23" s="3"/>
      <c r="K23" s="3"/>
      <c r="L23" s="3"/>
      <c r="M23" s="59"/>
      <c r="N23" s="59"/>
      <c r="O23" s="59"/>
      <c r="P23" s="59"/>
      <c r="Q23" s="59"/>
      <c r="R23" s="4"/>
      <c r="S23" s="4"/>
      <c r="T23" s="4"/>
    </row>
    <row r="24" spans="1:20" ht="13.5" thickBot="1">
      <c r="A24" t="s">
        <v>382</v>
      </c>
      <c r="C24" s="187">
        <f>C21+C23</f>
        <v>93900.859999999986</v>
      </c>
      <c r="D24" s="187">
        <f>D21+D23</f>
        <v>99981.829999999987</v>
      </c>
      <c r="E24" s="187">
        <f>E21+E23</f>
        <v>121869.90561181921</v>
      </c>
      <c r="F24" s="187">
        <f>F21+F23</f>
        <v>142704.08521760171</v>
      </c>
      <c r="G24" s="187"/>
      <c r="H24" s="187"/>
      <c r="I24" s="187"/>
      <c r="J24" s="187"/>
      <c r="K24" s="187"/>
      <c r="L24" s="187"/>
      <c r="M24" s="60"/>
      <c r="N24" s="60"/>
      <c r="O24" s="60"/>
      <c r="P24" s="60"/>
      <c r="Q24" s="60"/>
      <c r="R24" s="4"/>
      <c r="S24" s="4"/>
      <c r="T24" s="4"/>
    </row>
    <row r="25" spans="1:20" ht="13.5" thickTop="1">
      <c r="M25" s="4"/>
      <c r="N25" s="4"/>
      <c r="O25" s="4"/>
      <c r="P25" s="4"/>
      <c r="Q25" s="4"/>
      <c r="R25" s="4"/>
      <c r="S25" s="4"/>
      <c r="T25" s="4"/>
    </row>
    <row r="26" spans="1:20">
      <c r="A26" s="1" t="s">
        <v>383</v>
      </c>
      <c r="E26" s="3"/>
      <c r="M26" s="4"/>
      <c r="N26" s="4"/>
      <c r="O26" s="4"/>
      <c r="P26" s="4"/>
      <c r="Q26" s="4"/>
      <c r="R26" s="4"/>
      <c r="S26" s="4"/>
      <c r="T26" s="4"/>
    </row>
    <row r="27" spans="1:20">
      <c r="M27" s="4"/>
      <c r="N27" s="4"/>
      <c r="O27" s="4"/>
      <c r="P27" s="4"/>
      <c r="Q27" s="4"/>
      <c r="R27" s="4"/>
      <c r="S27" s="4"/>
      <c r="T27" s="4"/>
    </row>
    <row r="28" spans="1:20">
      <c r="M28" s="4"/>
      <c r="N28" s="4"/>
      <c r="O28" s="4"/>
      <c r="P28" s="4"/>
      <c r="Q28" s="4"/>
      <c r="R28" s="4"/>
      <c r="S28" s="4"/>
      <c r="T28" s="4"/>
    </row>
    <row r="29" spans="1:20">
      <c r="A29" t="s">
        <v>120</v>
      </c>
      <c r="B29" s="185">
        <v>0</v>
      </c>
      <c r="M29" s="4"/>
      <c r="N29" s="4"/>
      <c r="O29" s="4"/>
      <c r="P29" s="4"/>
      <c r="Q29" s="4"/>
      <c r="R29" s="4"/>
      <c r="S29" s="4"/>
      <c r="T29" s="4"/>
    </row>
    <row r="30" spans="1:20">
      <c r="B30" t="s">
        <v>384</v>
      </c>
      <c r="C30" t="s">
        <v>1103</v>
      </c>
      <c r="D30" s="239"/>
      <c r="M30" s="4"/>
      <c r="N30" s="4"/>
      <c r="O30" s="4"/>
      <c r="P30" s="4"/>
      <c r="Q30" s="4"/>
      <c r="R30" s="4"/>
      <c r="S30" s="4"/>
      <c r="T30" s="4"/>
    </row>
    <row r="31" spans="1:20">
      <c r="A31" t="s">
        <v>1239</v>
      </c>
      <c r="B31" s="188">
        <v>1.95E-2</v>
      </c>
      <c r="C31" s="188">
        <v>1.95E-2</v>
      </c>
      <c r="D31" s="554">
        <v>8.35</v>
      </c>
      <c r="E31" s="3">
        <f>D11*$C$31</f>
        <v>10.006035000000001</v>
      </c>
      <c r="F31" s="3">
        <f>E11*$C$31</f>
        <v>10.035285</v>
      </c>
      <c r="G31" s="3"/>
      <c r="H31" s="54"/>
      <c r="I31" s="54"/>
      <c r="J31" s="54"/>
      <c r="K31" s="54"/>
      <c r="L31" s="54"/>
      <c r="M31" s="59"/>
      <c r="N31" s="59"/>
      <c r="O31" s="59"/>
      <c r="P31" s="59"/>
      <c r="Q31" s="59"/>
      <c r="R31" s="4"/>
      <c r="S31" s="4"/>
      <c r="T31" s="4"/>
    </row>
    <row r="32" spans="1:20">
      <c r="B32" s="188"/>
      <c r="C32" s="3"/>
      <c r="D32" s="554"/>
      <c r="E32" s="3">
        <f>D12*C32</f>
        <v>0</v>
      </c>
      <c r="F32" s="3">
        <f t="shared" ref="F32:F38" si="3">E12*D32</f>
        <v>0</v>
      </c>
      <c r="H32" s="1"/>
      <c r="I32" s="1"/>
      <c r="J32" s="1"/>
      <c r="K32" s="1"/>
      <c r="L32" s="1"/>
      <c r="M32" s="4"/>
      <c r="N32" s="4"/>
      <c r="O32" s="4"/>
      <c r="P32" s="4"/>
      <c r="Q32" s="4"/>
      <c r="R32" s="4"/>
      <c r="S32" s="4"/>
      <c r="T32" s="4"/>
    </row>
    <row r="33" spans="1:20">
      <c r="A33" t="s">
        <v>380</v>
      </c>
      <c r="B33" s="188">
        <v>3.5999999999999997E-2</v>
      </c>
      <c r="C33" s="188">
        <v>3.5999999999999997E-2</v>
      </c>
      <c r="D33" s="554">
        <v>3555.63</v>
      </c>
      <c r="E33" s="3">
        <f>D13*$C$33</f>
        <v>3555.9413999999997</v>
      </c>
      <c r="F33" s="3">
        <f>E13*$C$33</f>
        <v>4324.778122025491</v>
      </c>
      <c r="G33" s="3"/>
      <c r="H33" s="54"/>
      <c r="I33" s="54"/>
      <c r="J33" s="54"/>
      <c r="K33" s="54"/>
      <c r="L33" s="54"/>
      <c r="M33" s="59"/>
      <c r="N33" s="59"/>
      <c r="O33" s="59"/>
      <c r="P33" s="59"/>
      <c r="Q33" s="59"/>
      <c r="R33" s="4"/>
      <c r="S33" s="4"/>
      <c r="T33" s="4"/>
    </row>
    <row r="34" spans="1:20">
      <c r="B34" s="188"/>
      <c r="C34" s="3"/>
      <c r="D34" s="554"/>
      <c r="E34" s="3">
        <f>D14*C34</f>
        <v>0</v>
      </c>
      <c r="F34" s="3">
        <f t="shared" si="3"/>
        <v>0</v>
      </c>
      <c r="H34" s="1"/>
      <c r="I34" s="1"/>
      <c r="J34" s="1"/>
      <c r="K34" s="1"/>
      <c r="L34" s="1"/>
      <c r="M34" s="4"/>
      <c r="N34" s="4"/>
      <c r="O34" s="4"/>
      <c r="P34" s="4"/>
      <c r="Q34" s="4"/>
      <c r="R34" s="4"/>
      <c r="S34" s="4"/>
      <c r="T34" s="4"/>
    </row>
    <row r="35" spans="1:20">
      <c r="A35" t="s">
        <v>381</v>
      </c>
      <c r="B35" s="188">
        <v>0.06</v>
      </c>
      <c r="C35" s="188">
        <v>0.06</v>
      </c>
      <c r="D35" s="554">
        <v>10.79</v>
      </c>
      <c r="E35" s="3">
        <f>D15*$C$35</f>
        <v>11.178000000000001</v>
      </c>
      <c r="F35" s="3">
        <f>E15*$C$35</f>
        <v>14.178000000000001</v>
      </c>
      <c r="G35" s="3"/>
      <c r="H35" s="54"/>
      <c r="I35" s="54"/>
      <c r="J35" s="54"/>
      <c r="K35" s="54"/>
      <c r="L35" s="54"/>
      <c r="M35" s="59"/>
      <c r="N35" s="59"/>
      <c r="O35" s="59"/>
      <c r="P35" s="59"/>
      <c r="Q35" s="59"/>
      <c r="R35" s="4"/>
      <c r="S35" s="4"/>
      <c r="T35" s="4"/>
    </row>
    <row r="36" spans="1:20">
      <c r="B36" s="188"/>
      <c r="C36" s="3"/>
      <c r="D36" s="554"/>
      <c r="E36" s="3">
        <f>D16*C36</f>
        <v>0</v>
      </c>
      <c r="F36" s="3">
        <f t="shared" si="3"/>
        <v>0</v>
      </c>
      <c r="H36" s="1"/>
      <c r="I36" s="1"/>
      <c r="J36" s="1"/>
      <c r="K36" s="1"/>
      <c r="L36" s="1"/>
      <c r="M36" s="4"/>
      <c r="N36" s="4"/>
      <c r="O36" s="4"/>
      <c r="P36" s="4"/>
      <c r="Q36" s="4"/>
      <c r="R36" s="4"/>
      <c r="S36" s="4"/>
      <c r="T36" s="4"/>
    </row>
    <row r="37" spans="1:20">
      <c r="A37" t="s">
        <v>1242</v>
      </c>
      <c r="B37" s="188">
        <v>0.33400000000000002</v>
      </c>
      <c r="C37" s="188">
        <v>0.33400000000000002</v>
      </c>
      <c r="D37" s="554">
        <v>3.4</v>
      </c>
      <c r="E37" s="400">
        <f>D17*$C$37</f>
        <v>11.950520000000001</v>
      </c>
      <c r="F37" s="400">
        <f>E17*$C$37</f>
        <v>11.950520000000001</v>
      </c>
      <c r="G37" s="3"/>
      <c r="H37" s="54"/>
      <c r="I37" s="54"/>
      <c r="J37" s="54"/>
      <c r="K37" s="54"/>
      <c r="L37" s="54"/>
      <c r="M37" s="59"/>
      <c r="N37" s="59"/>
      <c r="O37" s="59"/>
      <c r="P37" s="59"/>
      <c r="Q37" s="59"/>
      <c r="R37" s="4"/>
      <c r="S37" s="4"/>
      <c r="T37" s="4"/>
    </row>
    <row r="38" spans="1:20">
      <c r="B38" s="188"/>
      <c r="C38" s="3"/>
      <c r="D38" s="554"/>
      <c r="E38" s="3">
        <f>D18*C38</f>
        <v>0</v>
      </c>
      <c r="F38" s="3">
        <f t="shared" si="3"/>
        <v>0</v>
      </c>
      <c r="H38" s="1"/>
      <c r="I38" s="1"/>
      <c r="J38" s="1"/>
      <c r="K38" s="1"/>
      <c r="L38" s="1"/>
      <c r="M38" s="4"/>
      <c r="N38" s="4"/>
      <c r="O38" s="4"/>
      <c r="P38" s="4"/>
      <c r="Q38" s="4"/>
      <c r="R38" s="4"/>
      <c r="S38" s="4"/>
      <c r="T38" s="4"/>
    </row>
    <row r="39" spans="1:20">
      <c r="A39" t="s">
        <v>689</v>
      </c>
      <c r="B39" s="188">
        <v>0.06</v>
      </c>
      <c r="C39" s="188">
        <v>0.06</v>
      </c>
      <c r="D39" s="554">
        <v>38.96</v>
      </c>
      <c r="E39" s="3">
        <f>D19*$C$39</f>
        <v>17.885399999999997</v>
      </c>
      <c r="F39" s="3">
        <f>E19*$C$39</f>
        <v>44.88539999999999</v>
      </c>
      <c r="G39" s="3"/>
      <c r="H39" s="54"/>
      <c r="I39" s="54"/>
      <c r="J39" s="54"/>
      <c r="K39" s="54"/>
      <c r="L39" s="54"/>
      <c r="M39" s="59"/>
      <c r="N39" s="59"/>
      <c r="O39" s="59"/>
      <c r="P39" s="59"/>
      <c r="Q39" s="59"/>
      <c r="R39" s="4"/>
      <c r="S39" s="4"/>
      <c r="T39" s="4"/>
    </row>
    <row r="40" spans="1:20">
      <c r="D40" s="239"/>
      <c r="H40" s="1"/>
      <c r="I40" s="1"/>
      <c r="J40" s="1"/>
      <c r="K40" s="1"/>
      <c r="L40" s="1"/>
      <c r="M40" s="4"/>
      <c r="N40" s="4"/>
      <c r="O40" s="4"/>
      <c r="P40" s="4"/>
      <c r="Q40" s="4"/>
      <c r="R40" s="4"/>
      <c r="S40" s="4"/>
      <c r="T40" s="4"/>
    </row>
    <row r="41" spans="1:20" ht="13.5" thickBot="1">
      <c r="A41" s="1" t="s">
        <v>385</v>
      </c>
      <c r="C41" s="187"/>
      <c r="D41" s="187">
        <f>SUM(D28:D40)</f>
        <v>3617.13</v>
      </c>
      <c r="E41" s="187">
        <f>SUM(E28:E40)</f>
        <v>3606.9613549999995</v>
      </c>
      <c r="F41" s="187">
        <f>SUM(F28:F40)</f>
        <v>4405.8273270254913</v>
      </c>
      <c r="G41" s="187"/>
      <c r="H41" s="187"/>
      <c r="I41" s="187"/>
      <c r="J41" s="187"/>
      <c r="K41" s="187"/>
      <c r="L41" s="187"/>
      <c r="M41" s="60"/>
      <c r="N41" s="60"/>
      <c r="O41" s="60"/>
      <c r="P41" s="60"/>
      <c r="Q41" s="60"/>
      <c r="R41" s="4"/>
      <c r="S41" s="4"/>
      <c r="T41" s="4"/>
    </row>
    <row r="42" spans="1:20" ht="13.5" thickTop="1">
      <c r="A42" s="1"/>
      <c r="C42" s="54"/>
      <c r="E42" s="54"/>
      <c r="F42" s="54"/>
      <c r="G42" s="54"/>
      <c r="H42" s="54"/>
      <c r="I42" s="54"/>
      <c r="J42" s="54"/>
      <c r="K42" s="54"/>
      <c r="L42" s="54"/>
      <c r="M42" s="60"/>
      <c r="N42" s="60"/>
      <c r="O42" s="60"/>
      <c r="P42" s="60"/>
      <c r="Q42" s="60"/>
      <c r="R42" s="4"/>
      <c r="S42" s="4"/>
      <c r="T42" s="4"/>
    </row>
    <row r="43" spans="1:20" ht="15.75">
      <c r="A43" s="2" t="s">
        <v>386</v>
      </c>
      <c r="G43" s="3"/>
      <c r="M43" s="4"/>
      <c r="N43" s="4"/>
      <c r="O43" s="4"/>
      <c r="P43" s="4"/>
      <c r="Q43" s="4"/>
      <c r="R43" s="4"/>
      <c r="S43" s="4"/>
      <c r="T43" s="4"/>
    </row>
    <row r="44" spans="1:20">
      <c r="M44" s="4"/>
      <c r="N44" s="4"/>
      <c r="O44" s="4"/>
      <c r="P44" s="4"/>
      <c r="Q44" s="4"/>
      <c r="R44" s="4"/>
      <c r="S44" s="4"/>
      <c r="T44" s="4"/>
    </row>
    <row r="45" spans="1:20">
      <c r="A45" t="s">
        <v>120</v>
      </c>
      <c r="B45" s="185">
        <v>0</v>
      </c>
      <c r="C45" s="6"/>
      <c r="D45" s="6"/>
      <c r="M45" s="4"/>
      <c r="N45" s="4"/>
      <c r="O45" s="4"/>
      <c r="P45" s="4"/>
      <c r="Q45" s="4"/>
      <c r="R45" s="4"/>
      <c r="S45" s="4"/>
      <c r="T45" s="4"/>
    </row>
    <row r="46" spans="1:20">
      <c r="C46" s="6"/>
      <c r="D46" s="6"/>
      <c r="M46" s="4"/>
      <c r="N46" s="4"/>
      <c r="O46" s="4"/>
      <c r="P46" s="4"/>
      <c r="Q46" s="4"/>
      <c r="R46" s="4"/>
      <c r="S46" s="4"/>
      <c r="T46" s="4"/>
    </row>
    <row r="47" spans="1:20">
      <c r="A47" t="s">
        <v>1239</v>
      </c>
      <c r="B47" s="186"/>
      <c r="C47" s="554">
        <v>142.13999999999999</v>
      </c>
      <c r="D47" s="431">
        <f>C47+D31</f>
        <v>150.48999999999998</v>
      </c>
      <c r="E47" s="3">
        <f>D47+E31</f>
        <v>160.49603499999998</v>
      </c>
      <c r="F47" s="3">
        <f>E47+F31</f>
        <v>170.53131999999997</v>
      </c>
      <c r="G47" s="3"/>
      <c r="H47" s="3"/>
      <c r="I47" s="3"/>
      <c r="J47" s="3"/>
      <c r="K47" s="3"/>
      <c r="L47" s="3"/>
      <c r="M47" s="59"/>
      <c r="N47" s="59"/>
      <c r="O47" s="59"/>
      <c r="P47" s="59"/>
      <c r="Q47" s="59"/>
      <c r="R47" s="4"/>
      <c r="S47" s="4"/>
      <c r="T47" s="4"/>
    </row>
    <row r="48" spans="1:20">
      <c r="C48" s="555"/>
      <c r="D48" s="430"/>
      <c r="M48" s="4"/>
      <c r="N48" s="4"/>
      <c r="O48" s="4"/>
      <c r="P48" s="4"/>
      <c r="Q48" s="4"/>
      <c r="R48" s="4"/>
      <c r="S48" s="4"/>
      <c r="T48" s="4"/>
    </row>
    <row r="49" spans="1:20">
      <c r="A49" t="s">
        <v>380</v>
      </c>
      <c r="B49" s="186"/>
      <c r="C49" s="554">
        <v>32313.13</v>
      </c>
      <c r="D49" s="431">
        <f>C49+D33</f>
        <v>35868.76</v>
      </c>
      <c r="E49" s="3">
        <f>D49+E33</f>
        <v>39424.701400000005</v>
      </c>
      <c r="F49" s="3">
        <f>E49+F33</f>
        <v>43749.479522025496</v>
      </c>
      <c r="G49" s="3"/>
      <c r="H49" s="3"/>
      <c r="I49" s="3"/>
      <c r="J49" s="3"/>
      <c r="K49" s="3"/>
      <c r="L49" s="3"/>
      <c r="M49" s="59"/>
      <c r="N49" s="59"/>
      <c r="O49" s="59"/>
      <c r="P49" s="59"/>
      <c r="Q49" s="59"/>
      <c r="R49" s="4"/>
      <c r="S49" s="4"/>
      <c r="T49" s="4"/>
    </row>
    <row r="50" spans="1:20">
      <c r="C50" s="554"/>
      <c r="D50" s="431"/>
      <c r="E50" s="3"/>
      <c r="F50" s="3"/>
      <c r="G50" s="3"/>
      <c r="H50" s="3"/>
      <c r="I50" s="3"/>
      <c r="J50" s="3"/>
      <c r="K50" s="3"/>
      <c r="L50" s="3"/>
      <c r="M50" s="59"/>
      <c r="N50" s="59"/>
      <c r="O50" s="59"/>
      <c r="P50" s="59"/>
      <c r="Q50" s="59"/>
      <c r="R50" s="4"/>
      <c r="S50" s="4"/>
      <c r="T50" s="4"/>
    </row>
    <row r="51" spans="1:20">
      <c r="A51" t="s">
        <v>381</v>
      </c>
      <c r="B51" s="186"/>
      <c r="C51" s="554">
        <v>104.06</v>
      </c>
      <c r="D51" s="431">
        <f>C51+D35</f>
        <v>114.85</v>
      </c>
      <c r="E51" s="3">
        <f>D51+E35</f>
        <v>126.02799999999999</v>
      </c>
      <c r="F51" s="3">
        <f>E51+F35</f>
        <v>140.20599999999999</v>
      </c>
      <c r="G51" s="3"/>
      <c r="H51" s="3"/>
      <c r="I51" s="3"/>
      <c r="J51" s="3"/>
      <c r="K51" s="3"/>
      <c r="L51" s="3"/>
      <c r="M51" s="59"/>
      <c r="N51" s="59"/>
      <c r="O51" s="59"/>
      <c r="P51" s="59"/>
      <c r="Q51" s="59"/>
      <c r="R51" s="4"/>
      <c r="S51" s="4"/>
      <c r="T51" s="4"/>
    </row>
    <row r="52" spans="1:20">
      <c r="C52" s="554"/>
      <c r="D52" s="431"/>
      <c r="E52" s="3"/>
      <c r="F52" s="3"/>
      <c r="G52" s="3"/>
      <c r="H52" s="3"/>
      <c r="I52" s="3"/>
      <c r="J52" s="3"/>
      <c r="K52" s="3"/>
      <c r="L52" s="3"/>
      <c r="M52" s="59"/>
      <c r="N52" s="59"/>
      <c r="O52" s="59"/>
      <c r="P52" s="59"/>
      <c r="Q52" s="59"/>
      <c r="R52" s="4"/>
      <c r="S52" s="4"/>
      <c r="T52" s="4"/>
    </row>
    <row r="53" spans="1:20">
      <c r="A53" t="s">
        <v>1242</v>
      </c>
      <c r="B53" s="186"/>
      <c r="C53" s="554">
        <v>7.38</v>
      </c>
      <c r="D53" s="431">
        <f>C53+D37</f>
        <v>10.78</v>
      </c>
      <c r="E53" s="3">
        <f>D53+E37</f>
        <v>22.730519999999999</v>
      </c>
      <c r="F53" s="3">
        <f>E53+F37</f>
        <v>34.681039999999996</v>
      </c>
      <c r="G53" s="3"/>
      <c r="H53" s="3"/>
      <c r="I53" s="3"/>
      <c r="J53" s="3"/>
      <c r="K53" s="3"/>
      <c r="L53" s="3"/>
      <c r="M53" s="59"/>
      <c r="N53" s="59"/>
      <c r="O53" s="59"/>
      <c r="P53" s="59"/>
      <c r="Q53" s="59"/>
      <c r="R53" s="4"/>
      <c r="S53" s="4"/>
      <c r="T53" s="4"/>
    </row>
    <row r="54" spans="1:20">
      <c r="C54" s="554"/>
      <c r="D54" s="431"/>
      <c r="E54" s="3"/>
      <c r="F54" s="3"/>
      <c r="G54" s="3"/>
      <c r="H54" s="3"/>
      <c r="I54" s="3"/>
      <c r="J54" s="3"/>
      <c r="K54" s="3"/>
      <c r="L54" s="3"/>
      <c r="M54" s="59"/>
      <c r="N54" s="59"/>
      <c r="O54" s="59"/>
      <c r="P54" s="59"/>
      <c r="Q54" s="59"/>
      <c r="R54" s="4"/>
      <c r="S54" s="4"/>
      <c r="T54" s="4"/>
    </row>
    <row r="55" spans="1:20">
      <c r="A55" t="s">
        <v>689</v>
      </c>
      <c r="B55" s="186"/>
      <c r="C55" s="554">
        <v>232.63000000000002</v>
      </c>
      <c r="D55" s="431">
        <f>C55+D39</f>
        <v>271.59000000000003</v>
      </c>
      <c r="E55" s="3">
        <f>D55+E39</f>
        <v>289.47540000000004</v>
      </c>
      <c r="F55" s="3">
        <f>E55+F39</f>
        <v>334.36080000000004</v>
      </c>
      <c r="G55" s="3"/>
      <c r="H55" s="3"/>
      <c r="I55" s="3"/>
      <c r="J55" s="3"/>
      <c r="K55" s="3"/>
      <c r="L55" s="3"/>
      <c r="M55" s="59"/>
      <c r="N55" s="59"/>
      <c r="O55" s="59"/>
      <c r="P55" s="59"/>
      <c r="Q55" s="59"/>
      <c r="R55" s="4"/>
      <c r="S55" s="4"/>
      <c r="T55" s="4"/>
    </row>
    <row r="56" spans="1:20">
      <c r="M56" s="4"/>
      <c r="N56" s="4"/>
      <c r="O56" s="4"/>
      <c r="P56" s="4"/>
      <c r="Q56" s="4"/>
      <c r="R56" s="4"/>
      <c r="S56" s="4"/>
      <c r="T56" s="4"/>
    </row>
    <row r="57" spans="1:20" ht="13.5" thickBot="1">
      <c r="A57" s="1" t="s">
        <v>1559</v>
      </c>
      <c r="C57" s="187">
        <f>SUM(C45:C55)</f>
        <v>32799.340000000004</v>
      </c>
      <c r="D57" s="187">
        <f>SUM(D45:D55)</f>
        <v>36416.469999999994</v>
      </c>
      <c r="E57" s="187">
        <f>SUM(E45:E55)</f>
        <v>40023.431355000001</v>
      </c>
      <c r="F57" s="187">
        <f>SUM(F45:F55)</f>
        <v>44429.258682025502</v>
      </c>
      <c r="G57" s="187"/>
      <c r="H57" s="187"/>
      <c r="I57" s="187"/>
      <c r="J57" s="187"/>
      <c r="K57" s="187"/>
      <c r="L57" s="187"/>
      <c r="M57" s="60"/>
      <c r="N57" s="60"/>
      <c r="O57" s="60"/>
      <c r="P57" s="60"/>
      <c r="Q57" s="60"/>
      <c r="R57" s="4"/>
      <c r="S57" s="4"/>
      <c r="T57" s="4"/>
    </row>
    <row r="58" spans="1:20" ht="13.5" thickTop="1">
      <c r="D58" s="3"/>
      <c r="E58" s="3"/>
      <c r="F58" s="3"/>
      <c r="M58" s="4"/>
      <c r="N58" s="4"/>
      <c r="O58" s="4"/>
      <c r="P58" s="4"/>
      <c r="Q58" s="4"/>
      <c r="R58" s="4"/>
      <c r="S58" s="4"/>
      <c r="T58" s="4"/>
    </row>
    <row r="59" spans="1:20">
      <c r="A59" s="1" t="s">
        <v>611</v>
      </c>
      <c r="B59" s="188"/>
      <c r="M59" s="4"/>
      <c r="N59" s="4"/>
      <c r="O59" s="4"/>
      <c r="P59" s="4"/>
      <c r="Q59" s="4"/>
      <c r="R59" s="4"/>
      <c r="S59" s="4"/>
      <c r="T59" s="4"/>
    </row>
    <row r="60" spans="1:20">
      <c r="A60" t="s">
        <v>120</v>
      </c>
      <c r="B60" s="188"/>
      <c r="M60" s="4"/>
      <c r="N60" s="4"/>
      <c r="O60" s="4"/>
      <c r="P60" s="4"/>
      <c r="Q60" s="4"/>
      <c r="R60" s="4"/>
      <c r="S60" s="4"/>
      <c r="T60" s="4"/>
    </row>
    <row r="61" spans="1:20">
      <c r="B61" s="188"/>
      <c r="M61" s="4"/>
      <c r="N61" s="4"/>
      <c r="O61" s="4"/>
      <c r="P61" s="4"/>
      <c r="Q61" s="4"/>
      <c r="R61" s="4"/>
      <c r="S61" s="4"/>
      <c r="T61" s="4"/>
    </row>
    <row r="62" spans="1:20">
      <c r="A62" t="s">
        <v>1239</v>
      </c>
      <c r="B62" s="188"/>
      <c r="C62" s="6"/>
      <c r="M62" s="4"/>
      <c r="N62" s="4"/>
      <c r="O62" s="4"/>
      <c r="P62" s="4"/>
      <c r="Q62" s="4"/>
      <c r="R62" s="4"/>
      <c r="S62" s="4"/>
      <c r="T62" s="4"/>
    </row>
    <row r="63" spans="1:20">
      <c r="B63" s="188"/>
      <c r="M63" s="4"/>
      <c r="N63" s="4"/>
      <c r="O63" s="4"/>
      <c r="P63" s="4"/>
      <c r="Q63" s="4"/>
      <c r="R63" s="4"/>
      <c r="S63" s="4"/>
      <c r="T63" s="4"/>
    </row>
    <row r="64" spans="1:20">
      <c r="A64" t="s">
        <v>380</v>
      </c>
      <c r="B64" s="188"/>
      <c r="C64" s="459">
        <v>4363.3599999999997</v>
      </c>
      <c r="D64" s="554">
        <v>7751.66</v>
      </c>
      <c r="E64" s="3">
        <f>'F-2'!M27</f>
        <v>9509.989026765561</v>
      </c>
      <c r="F64" s="3">
        <f>'F-2'!R27</f>
        <v>6428.3723831870502</v>
      </c>
      <c r="G64" s="3"/>
      <c r="H64" s="3"/>
      <c r="I64" s="3"/>
      <c r="J64" s="3"/>
      <c r="K64" s="3"/>
      <c r="L64" s="3"/>
      <c r="M64" s="4"/>
      <c r="N64" s="4"/>
      <c r="O64" s="4"/>
      <c r="P64" s="4"/>
      <c r="Q64" s="4"/>
      <c r="R64" s="4"/>
      <c r="S64" s="4"/>
      <c r="T64" s="4"/>
    </row>
    <row r="65" spans="1:20">
      <c r="B65" s="188"/>
      <c r="M65" s="4"/>
      <c r="N65" s="4"/>
      <c r="O65" s="4"/>
      <c r="P65" s="4"/>
      <c r="Q65" s="4"/>
      <c r="R65" s="4"/>
      <c r="S65" s="4"/>
      <c r="T65" s="4"/>
    </row>
    <row r="66" spans="1:20">
      <c r="A66" t="s">
        <v>381</v>
      </c>
      <c r="B66" s="188"/>
      <c r="M66" s="4"/>
      <c r="N66" s="4"/>
      <c r="O66" s="4"/>
      <c r="P66" s="4"/>
      <c r="Q66" s="4"/>
      <c r="R66" s="4"/>
      <c r="S66" s="4"/>
      <c r="T66" s="4"/>
    </row>
    <row r="67" spans="1:20">
      <c r="B67" s="188"/>
      <c r="M67" s="4"/>
      <c r="N67" s="4"/>
      <c r="O67" s="4"/>
      <c r="P67" s="4"/>
      <c r="Q67" s="4"/>
      <c r="R67" s="4"/>
      <c r="S67" s="4"/>
      <c r="T67" s="4"/>
    </row>
    <row r="68" spans="1:20">
      <c r="A68" t="s">
        <v>1242</v>
      </c>
      <c r="B68" s="188"/>
      <c r="M68" s="4"/>
      <c r="N68" s="4"/>
      <c r="O68" s="4"/>
      <c r="P68" s="4"/>
      <c r="Q68" s="4"/>
      <c r="R68" s="4"/>
      <c r="S68" s="4"/>
      <c r="T68" s="4"/>
    </row>
    <row r="69" spans="1:20">
      <c r="M69" s="4"/>
      <c r="N69" s="4"/>
      <c r="O69" s="4"/>
      <c r="P69" s="4"/>
      <c r="Q69" s="4"/>
      <c r="R69" s="4"/>
      <c r="S69" s="4"/>
      <c r="T69" s="4"/>
    </row>
    <row r="70" spans="1:20">
      <c r="A70" t="s">
        <v>689</v>
      </c>
      <c r="M70" s="4"/>
      <c r="N70" s="4"/>
      <c r="O70" s="4"/>
      <c r="P70" s="4"/>
      <c r="Q70" s="4"/>
      <c r="R70" s="4"/>
      <c r="S70" s="4"/>
      <c r="T70" s="4"/>
    </row>
    <row r="71" spans="1:20" s="1" customFormat="1">
      <c r="A71" s="1" t="s">
        <v>890</v>
      </c>
      <c r="C71" s="1">
        <f>SUM(C60:C70)</f>
        <v>4363.3599999999997</v>
      </c>
      <c r="D71" s="54">
        <f>SUM(D60:D70)</f>
        <v>7751.66</v>
      </c>
      <c r="E71" s="54">
        <f>SUM(E60:E70)</f>
        <v>9509.989026765561</v>
      </c>
      <c r="F71" s="54">
        <f>SUM(F60:F70)</f>
        <v>6428.3723831870502</v>
      </c>
      <c r="G71" s="54"/>
      <c r="H71" s="54"/>
      <c r="I71" s="54"/>
      <c r="J71" s="54"/>
      <c r="K71" s="54"/>
      <c r="L71" s="54"/>
      <c r="M71" s="53"/>
      <c r="N71" s="53"/>
      <c r="O71" s="53"/>
      <c r="P71" s="53"/>
      <c r="Q71" s="53"/>
      <c r="R71" s="53"/>
      <c r="S71" s="53"/>
      <c r="T71" s="53"/>
    </row>
    <row r="72" spans="1:20">
      <c r="A72" s="1" t="s">
        <v>143</v>
      </c>
      <c r="B72" s="1"/>
    </row>
    <row r="73" spans="1:20">
      <c r="A73" s="1" t="s">
        <v>1586</v>
      </c>
      <c r="B73" s="1"/>
      <c r="M73" s="4"/>
      <c r="N73" s="4"/>
      <c r="O73" s="4"/>
      <c r="P73" s="53"/>
      <c r="Q73" s="4"/>
      <c r="R73" s="4"/>
      <c r="S73" s="4"/>
      <c r="T73" s="4"/>
    </row>
    <row r="74" spans="1:20" ht="13.5" thickBot="1">
      <c r="A74" s="183"/>
      <c r="B74" s="183" t="s">
        <v>1587</v>
      </c>
      <c r="C74" s="183" t="s">
        <v>1619</v>
      </c>
      <c r="D74" s="183" t="s">
        <v>1501</v>
      </c>
      <c r="E74" s="183" t="s">
        <v>1892</v>
      </c>
      <c r="F74" s="183" t="s">
        <v>2148</v>
      </c>
      <c r="G74" s="183"/>
      <c r="H74" s="183"/>
      <c r="I74" s="183"/>
      <c r="J74" s="183"/>
      <c r="K74" s="183"/>
      <c r="L74" s="183"/>
      <c r="M74" s="184"/>
      <c r="N74" s="184"/>
      <c r="O74" s="184"/>
      <c r="P74" s="184"/>
      <c r="Q74" s="184"/>
      <c r="R74" s="4"/>
      <c r="S74" s="4"/>
      <c r="T74" s="4"/>
    </row>
    <row r="75" spans="1:20" ht="13.5" thickTop="1">
      <c r="M75" s="4"/>
      <c r="N75" s="4"/>
      <c r="O75" s="4"/>
      <c r="P75" s="4"/>
      <c r="Q75" s="4"/>
      <c r="R75" s="4"/>
      <c r="S75" s="4"/>
      <c r="T75" s="4"/>
    </row>
    <row r="76" spans="1:20">
      <c r="A76" s="189" t="s">
        <v>273</v>
      </c>
      <c r="M76" s="4"/>
      <c r="N76" s="4"/>
      <c r="O76" s="4"/>
      <c r="P76" s="4"/>
      <c r="Q76" s="4"/>
      <c r="R76" s="4"/>
      <c r="S76" s="4"/>
      <c r="T76" s="4"/>
    </row>
    <row r="77" spans="1:20">
      <c r="M77" s="4"/>
      <c r="N77" s="4"/>
      <c r="O77" s="4"/>
      <c r="P77" s="4"/>
      <c r="Q77" s="4"/>
      <c r="R77" s="4"/>
      <c r="S77" s="4"/>
      <c r="T77" s="4"/>
    </row>
    <row r="78" spans="1:20">
      <c r="A78" t="s">
        <v>120</v>
      </c>
      <c r="C78" s="430"/>
      <c r="D78" s="554">
        <v>0</v>
      </c>
      <c r="E78" s="459">
        <v>30</v>
      </c>
      <c r="F78" s="459">
        <v>40</v>
      </c>
      <c r="M78" s="4"/>
      <c r="N78" s="4"/>
      <c r="O78" s="4"/>
      <c r="P78" s="4"/>
      <c r="Q78" s="4"/>
      <c r="R78" s="4"/>
      <c r="S78" s="4"/>
      <c r="T78" s="4"/>
    </row>
    <row r="79" spans="1:20">
      <c r="C79" s="430"/>
      <c r="D79" s="555">
        <f>D61</f>
        <v>0</v>
      </c>
      <c r="E79" s="459"/>
      <c r="F79" s="459"/>
      <c r="M79" s="4"/>
      <c r="N79" s="4"/>
      <c r="O79" s="4"/>
      <c r="P79" s="4"/>
      <c r="Q79" s="4"/>
      <c r="R79" s="4"/>
      <c r="S79" s="4"/>
      <c r="T79" s="4"/>
    </row>
    <row r="80" spans="1:20">
      <c r="A80" t="s">
        <v>1239</v>
      </c>
      <c r="C80" s="430"/>
      <c r="D80" s="554">
        <v>1.62</v>
      </c>
      <c r="E80" s="459">
        <v>1.5</v>
      </c>
      <c r="F80" s="459">
        <v>1.5</v>
      </c>
      <c r="M80" s="4"/>
      <c r="N80" s="4"/>
      <c r="O80" s="4"/>
      <c r="P80" s="4"/>
      <c r="Q80" s="4"/>
      <c r="R80" s="4"/>
      <c r="S80" s="4"/>
      <c r="T80" s="4"/>
    </row>
    <row r="81" spans="1:20">
      <c r="C81" s="430"/>
      <c r="D81" s="555"/>
      <c r="E81" s="459">
        <f t="shared" ref="E81:F83" si="4">D63</f>
        <v>0</v>
      </c>
      <c r="F81" s="459">
        <f t="shared" si="4"/>
        <v>0</v>
      </c>
      <c r="M81" s="4"/>
      <c r="N81" s="4"/>
      <c r="O81" s="4"/>
      <c r="P81" s="4"/>
      <c r="Q81" s="4"/>
      <c r="R81" s="4"/>
      <c r="S81" s="4"/>
      <c r="T81" s="4"/>
    </row>
    <row r="82" spans="1:20">
      <c r="A82" t="s">
        <v>380</v>
      </c>
      <c r="C82" s="430"/>
      <c r="D82" s="555">
        <v>6029.35</v>
      </c>
      <c r="E82" s="400">
        <f>'F-2'!L27</f>
        <v>21356.575611819229</v>
      </c>
      <c r="F82" s="400">
        <f>'F-2'!Q27</f>
        <v>19482.679605782487</v>
      </c>
      <c r="M82" s="4"/>
      <c r="N82" s="4"/>
      <c r="O82" s="4"/>
      <c r="P82" s="4"/>
      <c r="Q82" s="4"/>
      <c r="R82" s="4"/>
      <c r="S82" s="4"/>
      <c r="T82" s="4"/>
    </row>
    <row r="83" spans="1:20">
      <c r="C83" s="430"/>
      <c r="D83" s="555"/>
      <c r="E83" s="459">
        <f t="shared" si="4"/>
        <v>0</v>
      </c>
      <c r="F83" s="459">
        <f t="shared" si="4"/>
        <v>0</v>
      </c>
      <c r="M83" s="4"/>
      <c r="N83" s="4"/>
      <c r="O83" s="4"/>
      <c r="P83" s="4"/>
      <c r="Q83" s="4"/>
      <c r="R83" s="4"/>
      <c r="S83" s="4"/>
      <c r="T83" s="4"/>
    </row>
    <row r="84" spans="1:20">
      <c r="A84" t="s">
        <v>381</v>
      </c>
      <c r="C84" s="430"/>
      <c r="D84" s="554">
        <v>14.06</v>
      </c>
      <c r="E84" s="459">
        <v>50</v>
      </c>
      <c r="F84" s="459">
        <v>60</v>
      </c>
      <c r="M84" s="4"/>
      <c r="N84" s="4"/>
      <c r="O84" s="4"/>
      <c r="P84" s="4"/>
      <c r="Q84" s="4"/>
      <c r="R84" s="4"/>
      <c r="S84" s="4"/>
      <c r="T84" s="4"/>
    </row>
    <row r="85" spans="1:20">
      <c r="C85" s="430"/>
      <c r="D85" s="555">
        <f>D67</f>
        <v>0</v>
      </c>
      <c r="E85" s="459"/>
      <c r="F85" s="459"/>
      <c r="M85" s="4"/>
      <c r="N85" s="4"/>
      <c r="O85" s="4"/>
      <c r="P85" s="4"/>
      <c r="Q85" s="4"/>
      <c r="R85" s="4"/>
      <c r="S85" s="4"/>
      <c r="T85" s="4"/>
    </row>
    <row r="86" spans="1:20">
      <c r="A86" t="s">
        <v>1242</v>
      </c>
      <c r="C86" s="430"/>
      <c r="D86" s="554">
        <v>0</v>
      </c>
      <c r="E86" s="459">
        <v>0</v>
      </c>
      <c r="F86" s="459"/>
      <c r="M86" s="4"/>
      <c r="N86" s="4"/>
      <c r="O86" s="4"/>
      <c r="P86" s="4"/>
      <c r="Q86" s="4"/>
      <c r="R86" s="4"/>
      <c r="S86" s="4"/>
      <c r="T86" s="4"/>
    </row>
    <row r="87" spans="1:20">
      <c r="C87" s="430"/>
      <c r="D87" s="555">
        <f>D69</f>
        <v>0</v>
      </c>
      <c r="E87" s="459"/>
      <c r="F87" s="459"/>
      <c r="M87" s="4"/>
      <c r="N87" s="4"/>
      <c r="O87" s="4"/>
      <c r="P87" s="4"/>
      <c r="Q87" s="4"/>
      <c r="R87" s="4"/>
      <c r="S87" s="4"/>
      <c r="T87" s="4"/>
    </row>
    <row r="88" spans="1:20">
      <c r="A88" t="s">
        <v>689</v>
      </c>
      <c r="C88" s="430"/>
      <c r="D88" s="554">
        <v>35.94</v>
      </c>
      <c r="E88" s="459">
        <v>450</v>
      </c>
      <c r="F88" s="459">
        <v>1250</v>
      </c>
      <c r="M88" s="4"/>
      <c r="N88" s="4"/>
      <c r="O88" s="4"/>
      <c r="P88" s="4"/>
      <c r="Q88" s="4"/>
      <c r="R88" s="4"/>
      <c r="S88" s="4"/>
      <c r="T88" s="4"/>
    </row>
    <row r="89" spans="1:20" s="1" customFormat="1" ht="13.5" thickBot="1">
      <c r="A89" s="1" t="s">
        <v>890</v>
      </c>
      <c r="D89" s="191">
        <f>SUM(D78:D88)</f>
        <v>6080.97</v>
      </c>
      <c r="E89" s="187">
        <f>SUM(E78:E88)</f>
        <v>21888.075611819229</v>
      </c>
      <c r="F89" s="187">
        <f>SUM(F78:F88)</f>
        <v>20834.179605782487</v>
      </c>
      <c r="M89" s="53"/>
      <c r="N89" s="53"/>
      <c r="O89" s="53"/>
      <c r="P89" s="53"/>
      <c r="Q89" s="53"/>
      <c r="R89" s="53"/>
      <c r="S89" s="53"/>
      <c r="T89" s="53"/>
    </row>
    <row r="90" spans="1:20" ht="13.5" thickTop="1">
      <c r="M90" s="4"/>
      <c r="N90" s="4"/>
      <c r="O90" s="4"/>
      <c r="P90" s="4"/>
      <c r="Q90" s="4"/>
      <c r="R90" s="4"/>
      <c r="S90" s="4"/>
      <c r="T90" s="4"/>
    </row>
    <row r="91" spans="1:20">
      <c r="D91" s="3"/>
      <c r="M91" s="4"/>
      <c r="N91" s="4"/>
      <c r="O91" s="4"/>
      <c r="P91" s="4"/>
      <c r="Q91" s="4"/>
      <c r="R91" s="4"/>
      <c r="S91" s="4"/>
      <c r="T91" s="4"/>
    </row>
    <row r="92" spans="1:20">
      <c r="M92" s="4"/>
      <c r="N92" s="4"/>
      <c r="O92" s="4"/>
      <c r="P92" s="4"/>
      <c r="Q92" s="4"/>
      <c r="R92" s="4"/>
      <c r="S92" s="4"/>
      <c r="T92" s="4"/>
    </row>
    <row r="93" spans="1:20">
      <c r="M93" s="4"/>
      <c r="N93" s="4"/>
      <c r="O93" s="4"/>
      <c r="P93" s="4"/>
      <c r="Q93" s="4"/>
      <c r="R93" s="4"/>
      <c r="S93" s="4"/>
      <c r="T93" s="4"/>
    </row>
    <row r="94" spans="1:20">
      <c r="M94" s="4"/>
      <c r="N94" s="4"/>
      <c r="O94" s="4"/>
      <c r="P94" s="4"/>
      <c r="Q94" s="4"/>
      <c r="R94" s="4"/>
      <c r="S94" s="4"/>
      <c r="T94" s="4"/>
    </row>
    <row r="95" spans="1:20">
      <c r="M95" s="4"/>
      <c r="N95" s="4"/>
      <c r="O95" s="4"/>
      <c r="P95" s="4"/>
      <c r="Q95" s="4"/>
      <c r="R95" s="4"/>
      <c r="S95" s="4"/>
      <c r="T95" s="4"/>
    </row>
    <row r="96" spans="1:20" ht="18" hidden="1">
      <c r="A96" s="232" t="s">
        <v>1557</v>
      </c>
      <c r="M96" s="4"/>
      <c r="N96" s="4"/>
      <c r="O96" s="4"/>
      <c r="P96" s="4"/>
      <c r="Q96" s="4"/>
      <c r="R96" s="4"/>
      <c r="S96" s="4"/>
      <c r="T96" s="4"/>
    </row>
    <row r="97" spans="1:20" hidden="1">
      <c r="M97" s="4"/>
      <c r="N97" s="4"/>
      <c r="O97" s="4"/>
      <c r="P97" s="4"/>
      <c r="Q97" s="4"/>
      <c r="R97" s="4"/>
      <c r="S97" s="4"/>
      <c r="T97" s="4"/>
    </row>
    <row r="98" spans="1:20" ht="51" hidden="1">
      <c r="A98" t="s">
        <v>1764</v>
      </c>
      <c r="C98" s="40" t="s">
        <v>1740</v>
      </c>
      <c r="D98" s="40" t="s">
        <v>1741</v>
      </c>
      <c r="E98" s="40" t="s">
        <v>1777</v>
      </c>
      <c r="F98" s="40" t="s">
        <v>1778</v>
      </c>
      <c r="G98" s="40" t="s">
        <v>1757</v>
      </c>
      <c r="H98" s="40" t="s">
        <v>1758</v>
      </c>
      <c r="I98" s="40" t="s">
        <v>1759</v>
      </c>
      <c r="J98" s="40" t="s">
        <v>1575</v>
      </c>
      <c r="K98" s="238" t="s">
        <v>1576</v>
      </c>
      <c r="L98" s="40" t="s">
        <v>1577</v>
      </c>
      <c r="M98" s="40" t="s">
        <v>1578</v>
      </c>
      <c r="N98" s="233" t="s">
        <v>1579</v>
      </c>
      <c r="O98" s="234" t="s">
        <v>1580</v>
      </c>
      <c r="P98" s="4"/>
      <c r="Q98" s="4"/>
      <c r="R98" s="4"/>
      <c r="S98" s="4"/>
      <c r="T98" s="4"/>
    </row>
    <row r="99" spans="1:20" hidden="1">
      <c r="K99" s="239"/>
      <c r="M99" s="4"/>
      <c r="N99" s="56"/>
      <c r="O99" s="235"/>
      <c r="P99" s="4"/>
      <c r="Q99" s="4"/>
      <c r="R99" s="4"/>
      <c r="S99" s="4"/>
      <c r="T99" s="4"/>
    </row>
    <row r="100" spans="1:20" hidden="1">
      <c r="K100" s="239"/>
      <c r="M100" s="4"/>
      <c r="N100" s="56"/>
      <c r="O100" s="235"/>
      <c r="P100" s="4"/>
      <c r="Q100" s="4"/>
      <c r="R100" s="4"/>
      <c r="S100" s="4"/>
      <c r="T100" s="4"/>
    </row>
    <row r="101" spans="1:20" hidden="1">
      <c r="A101" t="s">
        <v>120</v>
      </c>
      <c r="D101">
        <v>110.97</v>
      </c>
      <c r="F101">
        <v>127.54</v>
      </c>
      <c r="H101">
        <v>143.01</v>
      </c>
      <c r="J101">
        <v>145.94</v>
      </c>
      <c r="K101" s="239"/>
      <c r="L101">
        <v>147.05000000000001</v>
      </c>
      <c r="M101" s="4"/>
      <c r="N101" s="56"/>
      <c r="O101" s="235"/>
      <c r="P101" s="4"/>
      <c r="Q101" s="4"/>
      <c r="R101" s="4"/>
      <c r="S101" s="4"/>
      <c r="T101" s="4"/>
    </row>
    <row r="102" spans="1:20" hidden="1">
      <c r="K102" s="239"/>
      <c r="M102" s="4"/>
      <c r="N102" s="56"/>
      <c r="O102" s="235"/>
      <c r="P102" s="4"/>
      <c r="Q102" s="4"/>
      <c r="R102" s="4"/>
      <c r="S102" s="4"/>
      <c r="T102" s="4"/>
    </row>
    <row r="103" spans="1:20" hidden="1">
      <c r="A103" t="s">
        <v>1239</v>
      </c>
      <c r="C103" s="188">
        <v>3.0200000000000001E-2</v>
      </c>
      <c r="D103">
        <v>340.52</v>
      </c>
      <c r="E103" s="3">
        <f>D103*C103</f>
        <v>10.283704</v>
      </c>
      <c r="F103">
        <v>364.97</v>
      </c>
      <c r="G103" s="3">
        <f>F103*C103</f>
        <v>11.022094000000001</v>
      </c>
      <c r="H103">
        <v>384.37</v>
      </c>
      <c r="I103" s="3">
        <f>H103*C103</f>
        <v>11.607974</v>
      </c>
      <c r="J103" s="3">
        <v>391</v>
      </c>
      <c r="K103" s="240">
        <f>J103*C103</f>
        <v>11.808200000000001</v>
      </c>
      <c r="L103">
        <v>392.25</v>
      </c>
      <c r="M103" s="4">
        <v>48.36</v>
      </c>
      <c r="N103" s="17">
        <f t="shared" ref="N103:N111" si="5">M103+K103+I103+G103+E103</f>
        <v>93.081971999999993</v>
      </c>
      <c r="O103" s="236">
        <f t="shared" ref="O103:O111" si="6">N103-K103</f>
        <v>81.273771999999994</v>
      </c>
      <c r="P103" s="4"/>
      <c r="Q103" s="4"/>
      <c r="R103" s="4"/>
      <c r="S103" s="4"/>
      <c r="T103" s="4"/>
    </row>
    <row r="104" spans="1:20" hidden="1">
      <c r="C104" s="3"/>
      <c r="E104" s="3">
        <f t="shared" ref="E104:E111" si="7">D104*C104</f>
        <v>0</v>
      </c>
      <c r="G104" s="3">
        <f t="shared" ref="G104:G111" si="8">F104*C104</f>
        <v>0</v>
      </c>
      <c r="I104" s="3">
        <f t="shared" ref="I104:I111" si="9">H104*C104</f>
        <v>0</v>
      </c>
      <c r="K104" s="240">
        <f t="shared" ref="K104:K111" si="10">J104*C104</f>
        <v>0</v>
      </c>
      <c r="M104" s="4"/>
      <c r="N104" s="17">
        <f t="shared" si="5"/>
        <v>0</v>
      </c>
      <c r="O104" s="236">
        <f t="shared" si="6"/>
        <v>0</v>
      </c>
      <c r="P104" s="4"/>
      <c r="Q104" s="4"/>
      <c r="R104" s="4"/>
      <c r="S104" s="4"/>
      <c r="T104" s="4"/>
    </row>
    <row r="105" spans="1:20" hidden="1">
      <c r="A105" t="s">
        <v>380</v>
      </c>
      <c r="C105" s="188">
        <v>7.8399999999999997E-2</v>
      </c>
      <c r="D105" s="3">
        <v>23470.799999999999</v>
      </c>
      <c r="E105" s="3">
        <f t="shared" si="7"/>
        <v>1840.1107199999999</v>
      </c>
      <c r="F105">
        <v>27497.3</v>
      </c>
      <c r="G105" s="3">
        <f t="shared" si="8"/>
        <v>2155.7883199999997</v>
      </c>
      <c r="H105">
        <v>30116.61</v>
      </c>
      <c r="I105" s="3">
        <f t="shared" si="9"/>
        <v>2361.1422240000002</v>
      </c>
      <c r="J105">
        <v>33161.4</v>
      </c>
      <c r="K105" s="240">
        <f t="shared" si="10"/>
        <v>2599.85376</v>
      </c>
      <c r="L105">
        <v>36360.370000000003</v>
      </c>
      <c r="M105" s="4">
        <v>5311.04</v>
      </c>
      <c r="N105" s="17">
        <f t="shared" si="5"/>
        <v>14267.935024</v>
      </c>
      <c r="O105" s="236">
        <f t="shared" si="6"/>
        <v>11668.081264</v>
      </c>
      <c r="P105" s="4"/>
      <c r="Q105" s="4"/>
      <c r="R105" s="4"/>
      <c r="S105" s="4"/>
      <c r="T105" s="4"/>
    </row>
    <row r="106" spans="1:20" hidden="1">
      <c r="C106" s="3"/>
      <c r="E106" s="3">
        <f t="shared" si="7"/>
        <v>0</v>
      </c>
      <c r="G106" s="3">
        <f t="shared" si="8"/>
        <v>0</v>
      </c>
      <c r="I106" s="3">
        <f t="shared" si="9"/>
        <v>0</v>
      </c>
      <c r="K106" s="240">
        <f t="shared" si="10"/>
        <v>0</v>
      </c>
      <c r="M106" s="4"/>
      <c r="N106" s="17">
        <f t="shared" si="5"/>
        <v>0</v>
      </c>
      <c r="O106" s="236">
        <f t="shared" si="6"/>
        <v>0</v>
      </c>
      <c r="P106" s="4"/>
      <c r="Q106" s="4"/>
      <c r="R106" s="4"/>
      <c r="S106" s="4"/>
      <c r="T106" s="4"/>
    </row>
    <row r="107" spans="1:20" hidden="1">
      <c r="A107" t="s">
        <v>381</v>
      </c>
      <c r="C107" s="188">
        <v>0.12770000000000001</v>
      </c>
      <c r="D107">
        <v>9.39</v>
      </c>
      <c r="E107" s="3">
        <f t="shared" si="7"/>
        <v>1.1991030000000003</v>
      </c>
      <c r="F107">
        <v>26.19</v>
      </c>
      <c r="G107" s="3">
        <f t="shared" si="8"/>
        <v>3.3444630000000002</v>
      </c>
      <c r="H107">
        <v>44.53</v>
      </c>
      <c r="I107" s="3">
        <f t="shared" si="9"/>
        <v>5.6864810000000006</v>
      </c>
      <c r="J107">
        <v>49.88</v>
      </c>
      <c r="K107" s="240">
        <f t="shared" si="10"/>
        <v>6.369676000000001</v>
      </c>
      <c r="L107">
        <v>53.89</v>
      </c>
      <c r="M107" s="4">
        <v>4.91</v>
      </c>
      <c r="N107" s="17">
        <f t="shared" si="5"/>
        <v>21.509723000000005</v>
      </c>
      <c r="O107" s="236">
        <f t="shared" si="6"/>
        <v>15.140047000000003</v>
      </c>
      <c r="P107" s="4"/>
      <c r="Q107" s="4"/>
      <c r="R107" s="4"/>
      <c r="S107" s="4"/>
      <c r="T107" s="4"/>
    </row>
    <row r="108" spans="1:20" hidden="1">
      <c r="C108" s="3"/>
      <c r="E108" s="3">
        <f t="shared" si="7"/>
        <v>0</v>
      </c>
      <c r="G108" s="3">
        <f t="shared" si="8"/>
        <v>0</v>
      </c>
      <c r="I108" s="3">
        <f t="shared" si="9"/>
        <v>0</v>
      </c>
      <c r="K108" s="240">
        <f t="shared" si="10"/>
        <v>0</v>
      </c>
      <c r="M108" s="4"/>
      <c r="N108" s="17">
        <f t="shared" si="5"/>
        <v>0</v>
      </c>
      <c r="O108" s="236">
        <f t="shared" si="6"/>
        <v>0</v>
      </c>
      <c r="P108" s="4"/>
      <c r="Q108" s="4"/>
      <c r="R108" s="4"/>
      <c r="S108" s="4"/>
      <c r="T108" s="4"/>
    </row>
    <row r="109" spans="1:20" hidden="1">
      <c r="A109" t="s">
        <v>1242</v>
      </c>
      <c r="C109" s="188">
        <v>0.33400000000000002</v>
      </c>
      <c r="D109">
        <v>0.66</v>
      </c>
      <c r="E109" s="3">
        <f t="shared" si="7"/>
        <v>0.22044000000000002</v>
      </c>
      <c r="F109">
        <v>0.66</v>
      </c>
      <c r="G109" s="3">
        <f t="shared" si="8"/>
        <v>0.22044000000000002</v>
      </c>
      <c r="H109">
        <v>0.66</v>
      </c>
      <c r="I109" s="3">
        <f>(H109*C109)-(H109*10%)</f>
        <v>0.15444000000000002</v>
      </c>
      <c r="J109">
        <v>0.66</v>
      </c>
      <c r="K109" s="240"/>
      <c r="L109">
        <v>0.66</v>
      </c>
      <c r="M109" s="4"/>
      <c r="N109" s="17">
        <f t="shared" si="5"/>
        <v>0.59532000000000007</v>
      </c>
      <c r="O109" s="236">
        <f t="shared" si="6"/>
        <v>0.59532000000000007</v>
      </c>
      <c r="P109" s="4"/>
      <c r="Q109" s="4"/>
      <c r="R109" s="4"/>
      <c r="S109" s="4"/>
      <c r="T109" s="4"/>
    </row>
    <row r="110" spans="1:20" hidden="1">
      <c r="C110" s="3"/>
      <c r="E110" s="3">
        <f t="shared" si="7"/>
        <v>0</v>
      </c>
      <c r="G110" s="3">
        <f t="shared" si="8"/>
        <v>0</v>
      </c>
      <c r="I110" s="3">
        <f t="shared" si="9"/>
        <v>0</v>
      </c>
      <c r="K110" s="240">
        <f t="shared" si="10"/>
        <v>0</v>
      </c>
      <c r="M110" s="4"/>
      <c r="N110" s="17">
        <f t="shared" si="5"/>
        <v>0</v>
      </c>
      <c r="O110" s="236">
        <f t="shared" si="6"/>
        <v>0</v>
      </c>
      <c r="P110" s="4"/>
      <c r="Q110" s="4"/>
      <c r="R110" s="4"/>
      <c r="S110" s="4"/>
      <c r="T110" s="4"/>
    </row>
    <row r="111" spans="1:20" hidden="1">
      <c r="A111" t="s">
        <v>689</v>
      </c>
      <c r="C111" s="188">
        <v>0.12770000000000001</v>
      </c>
      <c r="D111">
        <v>25.79</v>
      </c>
      <c r="E111" s="3">
        <f t="shared" si="7"/>
        <v>3.2933829999999999</v>
      </c>
      <c r="F111">
        <v>52.03</v>
      </c>
      <c r="G111" s="3">
        <f t="shared" si="8"/>
        <v>6.6442310000000004</v>
      </c>
      <c r="H111">
        <v>62.29</v>
      </c>
      <c r="I111" s="3">
        <f t="shared" si="9"/>
        <v>7.9544330000000008</v>
      </c>
      <c r="J111">
        <v>65.38</v>
      </c>
      <c r="K111" s="240">
        <f t="shared" si="10"/>
        <v>8.3490260000000003</v>
      </c>
      <c r="L111">
        <v>79.13</v>
      </c>
      <c r="M111" s="4">
        <v>13.24</v>
      </c>
      <c r="N111" s="17">
        <f t="shared" si="5"/>
        <v>39.481073000000002</v>
      </c>
      <c r="O111" s="236">
        <f t="shared" si="6"/>
        <v>31.132047</v>
      </c>
      <c r="P111" s="4"/>
      <c r="Q111" s="4"/>
      <c r="R111" s="4"/>
      <c r="S111" s="4"/>
      <c r="T111" s="4"/>
    </row>
    <row r="112" spans="1:20" hidden="1">
      <c r="K112" s="239"/>
      <c r="M112" s="4"/>
      <c r="N112" s="56"/>
      <c r="O112" s="235"/>
      <c r="P112" s="4"/>
      <c r="Q112" s="4"/>
      <c r="R112" s="4"/>
      <c r="S112" s="4"/>
      <c r="T112" s="4"/>
    </row>
    <row r="113" spans="1:20" s="1" customFormat="1" hidden="1">
      <c r="A113" s="1" t="s">
        <v>890</v>
      </c>
      <c r="D113" s="1">
        <f t="shared" ref="D113:O113" si="11">SUM(D101:D112)</f>
        <v>23958.13</v>
      </c>
      <c r="E113" s="54">
        <f t="shared" si="11"/>
        <v>1855.1073499999998</v>
      </c>
      <c r="F113" s="54">
        <f t="shared" si="11"/>
        <v>28068.689999999995</v>
      </c>
      <c r="G113" s="54">
        <f t="shared" si="11"/>
        <v>2177.0195479999998</v>
      </c>
      <c r="H113" s="54">
        <f t="shared" si="11"/>
        <v>30751.47</v>
      </c>
      <c r="I113" s="54">
        <f t="shared" si="11"/>
        <v>2386.545552</v>
      </c>
      <c r="J113" s="54">
        <f t="shared" si="11"/>
        <v>33814.26</v>
      </c>
      <c r="K113" s="241">
        <f t="shared" si="11"/>
        <v>2626.3806619999996</v>
      </c>
      <c r="L113" s="54">
        <f t="shared" si="11"/>
        <v>37033.350000000006</v>
      </c>
      <c r="M113" s="54">
        <f t="shared" si="11"/>
        <v>5377.5499999999993</v>
      </c>
      <c r="N113" s="12">
        <f t="shared" si="11"/>
        <v>14422.603112000001</v>
      </c>
      <c r="O113" s="237">
        <f t="shared" si="11"/>
        <v>11796.222450000001</v>
      </c>
      <c r="P113" s="53"/>
      <c r="Q113" s="53"/>
      <c r="R113" s="53"/>
      <c r="S113" s="53"/>
      <c r="T113" s="53"/>
    </row>
    <row r="114" spans="1:20" hidden="1">
      <c r="M114" s="4"/>
      <c r="N114" s="4"/>
      <c r="O114" s="4"/>
      <c r="P114" s="4"/>
      <c r="Q114" s="4"/>
      <c r="R114" s="4"/>
      <c r="S114" s="4"/>
      <c r="T114" s="4"/>
    </row>
    <row r="115" spans="1:20" hidden="1">
      <c r="M115" s="4"/>
      <c r="N115" s="4"/>
      <c r="O115" s="4"/>
      <c r="P115" s="4"/>
      <c r="Q115" s="4"/>
      <c r="R115" s="4"/>
      <c r="S115" s="4"/>
      <c r="T115" s="4"/>
    </row>
    <row r="116" spans="1:20" hidden="1">
      <c r="M116" s="4"/>
      <c r="N116" s="4"/>
      <c r="O116" s="4"/>
      <c r="P116" s="4"/>
      <c r="Q116" s="4"/>
      <c r="R116" s="4"/>
      <c r="S116" s="4"/>
      <c r="T116" s="4"/>
    </row>
    <row r="117" spans="1:20" hidden="1">
      <c r="M117" s="4"/>
      <c r="N117" s="4"/>
      <c r="O117" s="4"/>
      <c r="P117" s="4"/>
      <c r="Q117" s="4"/>
      <c r="R117" s="4"/>
      <c r="S117" s="4"/>
      <c r="T117" s="4"/>
    </row>
    <row r="118" spans="1:20" hidden="1">
      <c r="M118" s="4"/>
      <c r="N118" s="4"/>
      <c r="O118" s="4"/>
      <c r="P118" s="4"/>
      <c r="Q118" s="4"/>
      <c r="R118" s="4"/>
      <c r="S118" s="4"/>
      <c r="T118" s="4"/>
    </row>
    <row r="119" spans="1:20" hidden="1">
      <c r="M119" s="4"/>
      <c r="N119" s="4"/>
      <c r="O119" s="4"/>
      <c r="P119" s="4"/>
      <c r="Q119" s="4"/>
      <c r="R119" s="4"/>
      <c r="S119" s="4"/>
      <c r="T119" s="4"/>
    </row>
    <row r="120" spans="1:20" hidden="1"/>
    <row r="121" spans="1:20" hidden="1"/>
    <row r="122" spans="1:20" hidden="1"/>
    <row r="123" spans="1:20" hidden="1"/>
    <row r="124" spans="1:20" hidden="1"/>
    <row r="125" spans="1:20" hidden="1"/>
    <row r="126" spans="1:20" hidden="1"/>
    <row r="127" spans="1:20" hidden="1"/>
    <row r="128" spans="1:20"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sheetData>
  <phoneticPr fontId="0" type="noConversion"/>
  <printOptions horizontalCentered="1"/>
  <pageMargins left="0.35433070866141736" right="0.31496062992125984" top="0.69" bottom="0.27559055118110237" header="0.31496062992125984" footer="0.15748031496062992"/>
  <pageSetup paperSize="9" scale="87" orientation="portrait" blackAndWhite="1" horizontalDpi="300" verticalDpi="300" r:id="rId1"/>
  <headerFooter alignWithMargins="0"/>
  <rowBreaks count="1" manualBreakCount="1">
    <brk id="58" max="16383" man="1"/>
  </rowBreaks>
  <colBreaks count="1" manualBreakCount="1">
    <brk id="6" max="1048575" man="1"/>
  </colBreaks>
  <legacyDrawing r:id="rId2"/>
</worksheet>
</file>

<file path=xl/worksheets/sheet20.xml><?xml version="1.0" encoding="utf-8"?>
<worksheet xmlns="http://schemas.openxmlformats.org/spreadsheetml/2006/main" xmlns:r="http://schemas.openxmlformats.org/officeDocument/2006/relationships">
  <sheetPr codeName="Sheet24" enableFormatConditionsCalculation="0">
    <tabColor rgb="FF00B0F0"/>
  </sheetPr>
  <dimension ref="A1:AI45"/>
  <sheetViews>
    <sheetView view="pageBreakPreview" zoomScaleSheetLayoutView="75" workbookViewId="0">
      <pane xSplit="2" ySplit="7" topLeftCell="C8" activePane="bottomRight" state="frozen"/>
      <selection activeCell="Q14" sqref="Q14"/>
      <selection pane="topRight" activeCell="Q14" sqref="Q14"/>
      <selection pane="bottomLeft" activeCell="Q14" sqref="Q14"/>
      <selection pane="bottomRight" activeCell="J34" sqref="J34"/>
    </sheetView>
  </sheetViews>
  <sheetFormatPr defaultColWidth="14.7109375" defaultRowHeight="24.95" customHeight="1"/>
  <cols>
    <col min="1" max="1" width="5" style="42" customWidth="1"/>
    <col min="2" max="2" width="28.5703125" style="42" customWidth="1"/>
    <col min="3" max="3" width="9.7109375" style="42" customWidth="1"/>
    <col min="4" max="4" width="9.28515625" style="42" customWidth="1"/>
    <col min="5" max="5" width="13.7109375" style="42" customWidth="1"/>
    <col min="6" max="6" width="11.85546875" style="42" customWidth="1"/>
    <col min="7" max="7" width="17" style="42" customWidth="1"/>
    <col min="8" max="8" width="13.5703125" style="42" customWidth="1"/>
    <col min="9" max="9" width="11.7109375" style="42" customWidth="1"/>
    <col min="10" max="10" width="12.42578125" style="42" customWidth="1"/>
    <col min="11" max="11" width="11.7109375" style="42" customWidth="1"/>
    <col min="12" max="12" width="12.42578125" style="42" customWidth="1"/>
    <col min="13" max="13" width="13.5703125" style="42" customWidth="1"/>
    <col min="14" max="14" width="11.28515625" style="42" customWidth="1"/>
    <col min="15" max="15" width="10" style="42" customWidth="1"/>
    <col min="16" max="16" width="11.7109375" style="42" customWidth="1"/>
    <col min="17" max="17" width="12.42578125" style="42" customWidth="1"/>
    <col min="18" max="18" width="11.42578125" style="42" customWidth="1"/>
    <col min="19" max="16384" width="14.7109375" style="42"/>
  </cols>
  <sheetData>
    <row r="1" spans="1:35" ht="24.95" customHeight="1">
      <c r="A1" s="27" t="s">
        <v>321</v>
      </c>
      <c r="I1" s="69"/>
      <c r="J1" s="69"/>
      <c r="Q1" s="23" t="s">
        <v>269</v>
      </c>
      <c r="R1" s="228" t="s">
        <v>1367</v>
      </c>
    </row>
    <row r="2" spans="1:35" ht="24.95" customHeight="1">
      <c r="A2" s="242" t="s">
        <v>789</v>
      </c>
      <c r="B2" s="243"/>
      <c r="C2" s="243"/>
      <c r="D2" s="243"/>
      <c r="E2" s="243"/>
      <c r="F2" s="243"/>
      <c r="G2" s="242"/>
      <c r="I2" s="69"/>
      <c r="J2" s="69"/>
    </row>
    <row r="3" spans="1:35" ht="24.95" customHeight="1">
      <c r="E3" s="69"/>
      <c r="F3" s="69"/>
      <c r="G3" s="23" t="s">
        <v>268</v>
      </c>
      <c r="J3" s="69"/>
      <c r="K3" s="69"/>
      <c r="M3" s="686" t="s">
        <v>628</v>
      </c>
    </row>
    <row r="4" spans="1:35" ht="35.1" customHeight="1">
      <c r="A4" s="192"/>
      <c r="B4" s="192"/>
      <c r="C4" s="1898" t="s">
        <v>2151</v>
      </c>
      <c r="D4" s="1898"/>
      <c r="E4" s="1898"/>
      <c r="F4" s="1898"/>
      <c r="G4" s="1898"/>
      <c r="H4" s="1898"/>
      <c r="I4" s="1898" t="s">
        <v>2152</v>
      </c>
      <c r="J4" s="1898"/>
      <c r="K4" s="1898"/>
      <c r="L4" s="1898"/>
      <c r="M4" s="1898"/>
      <c r="N4" s="1898" t="s">
        <v>2708</v>
      </c>
      <c r="O4" s="1898"/>
      <c r="P4" s="1898"/>
      <c r="Q4" s="1898"/>
      <c r="R4" s="1898"/>
      <c r="S4" s="244"/>
      <c r="T4" s="69"/>
      <c r="U4" s="69"/>
      <c r="V4" s="69"/>
      <c r="W4" s="69"/>
      <c r="X4" s="69"/>
      <c r="Y4" s="69"/>
      <c r="Z4" s="69"/>
      <c r="AA4" s="69"/>
      <c r="AB4" s="69"/>
      <c r="AC4" s="69"/>
      <c r="AD4" s="69"/>
      <c r="AE4" s="69"/>
      <c r="AF4" s="69"/>
      <c r="AG4" s="69"/>
      <c r="AH4" s="69"/>
      <c r="AI4" s="69"/>
    </row>
    <row r="5" spans="1:35" ht="89.25" customHeight="1">
      <c r="A5" s="673" t="s">
        <v>1368</v>
      </c>
      <c r="B5" s="673" t="s">
        <v>1737</v>
      </c>
      <c r="C5" s="673" t="s">
        <v>2153</v>
      </c>
      <c r="D5" s="673" t="s">
        <v>1736</v>
      </c>
      <c r="E5" s="673" t="s">
        <v>1738</v>
      </c>
      <c r="F5" s="673" t="s">
        <v>804</v>
      </c>
      <c r="G5" s="673" t="s">
        <v>1739</v>
      </c>
      <c r="H5" s="673" t="s">
        <v>2154</v>
      </c>
      <c r="I5" s="665" t="s">
        <v>1736</v>
      </c>
      <c r="J5" s="665" t="s">
        <v>1738</v>
      </c>
      <c r="K5" s="665" t="s">
        <v>804</v>
      </c>
      <c r="L5" s="665" t="s">
        <v>1739</v>
      </c>
      <c r="M5" s="665" t="s">
        <v>1913</v>
      </c>
      <c r="N5" s="665" t="s">
        <v>1736</v>
      </c>
      <c r="O5" s="665" t="s">
        <v>1738</v>
      </c>
      <c r="P5" s="665" t="s">
        <v>804</v>
      </c>
      <c r="Q5" s="665" t="s">
        <v>1739</v>
      </c>
      <c r="R5" s="665" t="s">
        <v>2155</v>
      </c>
      <c r="S5" s="244"/>
    </row>
    <row r="6" spans="1:35" ht="19.5" customHeight="1">
      <c r="A6" s="762">
        <v>1</v>
      </c>
      <c r="B6" s="762">
        <v>2</v>
      </c>
      <c r="C6" s="762">
        <v>3</v>
      </c>
      <c r="D6" s="762">
        <v>4</v>
      </c>
      <c r="E6" s="762">
        <v>5</v>
      </c>
      <c r="F6" s="762"/>
      <c r="G6" s="762">
        <v>6</v>
      </c>
      <c r="H6" s="762">
        <v>7</v>
      </c>
      <c r="I6" s="30">
        <v>8</v>
      </c>
      <c r="J6" s="30">
        <v>9</v>
      </c>
      <c r="K6" s="30"/>
      <c r="L6" s="30">
        <v>10</v>
      </c>
      <c r="M6" s="30">
        <v>11</v>
      </c>
      <c r="N6" s="30">
        <v>12</v>
      </c>
      <c r="O6" s="30">
        <v>13</v>
      </c>
      <c r="P6" s="30"/>
      <c r="Q6" s="30">
        <v>14</v>
      </c>
      <c r="R6" s="30">
        <v>15</v>
      </c>
      <c r="S6" s="244"/>
    </row>
    <row r="7" spans="1:35" ht="35.1" hidden="1" customHeight="1">
      <c r="A7" s="758"/>
      <c r="B7" s="758"/>
      <c r="C7" s="758"/>
      <c r="D7" s="758"/>
      <c r="E7" s="758"/>
      <c r="F7" s="758"/>
      <c r="G7" s="758"/>
      <c r="H7" s="758"/>
      <c r="I7" s="49"/>
      <c r="J7" s="49"/>
      <c r="K7" s="49"/>
      <c r="L7" s="49"/>
      <c r="M7" s="49"/>
      <c r="N7" s="49"/>
      <c r="O7" s="49"/>
      <c r="P7" s="49"/>
      <c r="Q7" s="49"/>
      <c r="R7" s="70">
        <f t="shared" ref="R7:R12" si="0">M7+N7+O7+P7-Q7</f>
        <v>0</v>
      </c>
    </row>
    <row r="8" spans="1:35" ht="35.1" customHeight="1">
      <c r="A8" s="758"/>
      <c r="B8" s="565" t="s">
        <v>1238</v>
      </c>
      <c r="C8" s="763"/>
      <c r="D8" s="759">
        <f>cwip!D78</f>
        <v>0</v>
      </c>
      <c r="E8" s="758"/>
      <c r="F8" s="758"/>
      <c r="G8" s="759">
        <f>D8</f>
        <v>0</v>
      </c>
      <c r="H8" s="556"/>
      <c r="I8" s="70">
        <f>cwip!E78</f>
        <v>30</v>
      </c>
      <c r="J8" s="70"/>
      <c r="K8" s="70"/>
      <c r="L8" s="70">
        <f>cwip!E78</f>
        <v>30</v>
      </c>
      <c r="M8" s="51">
        <f t="shared" ref="M8:M13" si="1">H8+I8+J8+K8-L8</f>
        <v>0</v>
      </c>
      <c r="N8" s="70">
        <f>cwip!F78</f>
        <v>40</v>
      </c>
      <c r="O8" s="70"/>
      <c r="P8" s="70"/>
      <c r="Q8" s="70">
        <f>N8</f>
        <v>40</v>
      </c>
      <c r="R8" s="70">
        <f t="shared" si="0"/>
        <v>0</v>
      </c>
    </row>
    <row r="9" spans="1:35" ht="35.1" customHeight="1">
      <c r="A9" s="758"/>
      <c r="B9" s="565" t="s">
        <v>1243</v>
      </c>
      <c r="C9" s="758"/>
      <c r="D9" s="759">
        <f>cwip!D80</f>
        <v>1.62</v>
      </c>
      <c r="E9" s="758"/>
      <c r="F9" s="758"/>
      <c r="G9" s="759">
        <f>D9</f>
        <v>1.62</v>
      </c>
      <c r="H9" s="759"/>
      <c r="I9" s="70">
        <f>cwip!E80</f>
        <v>1.5</v>
      </c>
      <c r="J9" s="70"/>
      <c r="K9" s="70"/>
      <c r="L9" s="70">
        <f>cwip!E80</f>
        <v>1.5</v>
      </c>
      <c r="M9" s="51">
        <f t="shared" si="1"/>
        <v>0</v>
      </c>
      <c r="N9" s="70">
        <f>cwip!F80</f>
        <v>1.5</v>
      </c>
      <c r="O9" s="70"/>
      <c r="P9" s="70"/>
      <c r="Q9" s="70">
        <f>N9</f>
        <v>1.5</v>
      </c>
      <c r="R9" s="70">
        <f t="shared" si="0"/>
        <v>0</v>
      </c>
    </row>
    <row r="10" spans="1:35" ht="35.1" customHeight="1">
      <c r="A10" s="758"/>
      <c r="B10" s="764" t="s">
        <v>1241</v>
      </c>
      <c r="C10" s="763"/>
      <c r="D10" s="759">
        <f>cwip!D84</f>
        <v>14.06</v>
      </c>
      <c r="E10" s="758"/>
      <c r="F10" s="758"/>
      <c r="G10" s="758">
        <f>D10</f>
        <v>14.06</v>
      </c>
      <c r="H10" s="556"/>
      <c r="I10" s="70">
        <f>cwip!E84</f>
        <v>50</v>
      </c>
      <c r="J10" s="70"/>
      <c r="K10" s="70"/>
      <c r="L10" s="70">
        <f>cwip!E84</f>
        <v>50</v>
      </c>
      <c r="M10" s="51">
        <f t="shared" si="1"/>
        <v>0</v>
      </c>
      <c r="N10" s="70">
        <f>cwip!F84</f>
        <v>60</v>
      </c>
      <c r="O10" s="70"/>
      <c r="P10" s="70"/>
      <c r="Q10" s="70">
        <f>N10</f>
        <v>60</v>
      </c>
      <c r="R10" s="70">
        <f t="shared" si="0"/>
        <v>0</v>
      </c>
    </row>
    <row r="11" spans="1:35" ht="35.1" customHeight="1">
      <c r="A11" s="758"/>
      <c r="B11" s="764" t="s">
        <v>688</v>
      </c>
      <c r="C11" s="758"/>
      <c r="D11" s="758">
        <f>cwip!D86</f>
        <v>0</v>
      </c>
      <c r="E11" s="758"/>
      <c r="F11" s="758"/>
      <c r="G11" s="758">
        <f>D11</f>
        <v>0</v>
      </c>
      <c r="H11" s="556"/>
      <c r="I11" s="70">
        <f>cwip!E86</f>
        <v>0</v>
      </c>
      <c r="J11" s="70"/>
      <c r="K11" s="70"/>
      <c r="L11" s="70">
        <f>cwip!E86</f>
        <v>0</v>
      </c>
      <c r="M11" s="51">
        <f t="shared" si="1"/>
        <v>0</v>
      </c>
      <c r="N11" s="70">
        <f>cwip!F86</f>
        <v>0</v>
      </c>
      <c r="O11" s="70"/>
      <c r="P11" s="70"/>
      <c r="Q11" s="70">
        <f>N11</f>
        <v>0</v>
      </c>
      <c r="R11" s="70">
        <f t="shared" si="0"/>
        <v>0</v>
      </c>
    </row>
    <row r="12" spans="1:35" ht="35.1" customHeight="1">
      <c r="A12" s="758"/>
      <c r="B12" s="565" t="s">
        <v>689</v>
      </c>
      <c r="C12" s="758"/>
      <c r="D12" s="759">
        <f>cwip!D88</f>
        <v>35.94</v>
      </c>
      <c r="E12" s="758"/>
      <c r="F12" s="758"/>
      <c r="G12" s="758">
        <f>D12</f>
        <v>35.94</v>
      </c>
      <c r="H12" s="556"/>
      <c r="I12" s="70">
        <f>cwip!E88</f>
        <v>450</v>
      </c>
      <c r="J12" s="70"/>
      <c r="K12" s="70"/>
      <c r="L12" s="70">
        <f>cwip!E88</f>
        <v>450</v>
      </c>
      <c r="M12" s="51">
        <f t="shared" si="1"/>
        <v>0</v>
      </c>
      <c r="N12" s="70">
        <f>cwip!F88</f>
        <v>1250</v>
      </c>
      <c r="O12" s="70"/>
      <c r="P12" s="70"/>
      <c r="Q12" s="70">
        <f>N12</f>
        <v>1250</v>
      </c>
      <c r="R12" s="70">
        <f t="shared" si="0"/>
        <v>0</v>
      </c>
    </row>
    <row r="13" spans="1:35" ht="35.1" customHeight="1">
      <c r="A13" s="758"/>
      <c r="B13" s="565" t="s">
        <v>186</v>
      </c>
      <c r="C13" s="765">
        <f>cwip!C64</f>
        <v>4363.3599999999997</v>
      </c>
      <c r="D13" s="759">
        <f>D27</f>
        <v>9293.3200000000015</v>
      </c>
      <c r="E13" s="759">
        <f>'F-22'!B15</f>
        <v>0</v>
      </c>
      <c r="F13" s="759">
        <f>'F-12'!H31</f>
        <v>124.33</v>
      </c>
      <c r="G13" s="759">
        <f>cwip!D13-cwip!C13</f>
        <v>6029.3500000000058</v>
      </c>
      <c r="H13" s="556">
        <f>C13+D13+E13+F13-G13</f>
        <v>7751.6599999999944</v>
      </c>
      <c r="I13" s="70">
        <f>'F-23'!D39-SUM(I8:I12)</f>
        <v>22887.54</v>
      </c>
      <c r="J13" s="70">
        <f>J27</f>
        <v>48.125</v>
      </c>
      <c r="K13" s="70">
        <f>'F-12'!M31</f>
        <v>142.23963858479152</v>
      </c>
      <c r="L13" s="70">
        <f>cwip!E82</f>
        <v>21356.575611819229</v>
      </c>
      <c r="M13" s="51">
        <f t="shared" si="1"/>
        <v>9472.989026765561</v>
      </c>
      <c r="N13" s="70">
        <f>'F-23'!E39-SUM(N8:N12)</f>
        <v>15581</v>
      </c>
      <c r="O13" s="70">
        <f>O27</f>
        <v>657.64499999999998</v>
      </c>
      <c r="P13" s="70">
        <f>'F-12'!R31</f>
        <v>150.41796220397822</v>
      </c>
      <c r="Q13" s="70">
        <f>cwip!F82</f>
        <v>19482.679605782487</v>
      </c>
      <c r="R13" s="70">
        <f>M13+N13+O13+P13-Q13</f>
        <v>6379.372383187052</v>
      </c>
    </row>
    <row r="14" spans="1:35" ht="35.1" customHeight="1">
      <c r="A14" s="758"/>
      <c r="B14" s="766" t="s">
        <v>890</v>
      </c>
      <c r="C14" s="556">
        <f t="shared" ref="C14:Q14" si="2">SUM(C8:C13)</f>
        <v>4363.3599999999997</v>
      </c>
      <c r="D14" s="556">
        <f t="shared" si="2"/>
        <v>9344.9400000000023</v>
      </c>
      <c r="E14" s="556">
        <f t="shared" si="2"/>
        <v>0</v>
      </c>
      <c r="F14" s="556">
        <f t="shared" si="2"/>
        <v>124.33</v>
      </c>
      <c r="G14" s="556">
        <f t="shared" si="2"/>
        <v>6080.9700000000057</v>
      </c>
      <c r="H14" s="556">
        <f t="shared" si="2"/>
        <v>7751.6599999999944</v>
      </c>
      <c r="I14" s="51">
        <f>SUM(I8:I13)</f>
        <v>23419.040000000001</v>
      </c>
      <c r="J14" s="51">
        <f t="shared" si="2"/>
        <v>48.125</v>
      </c>
      <c r="K14" s="51">
        <f t="shared" si="2"/>
        <v>142.23963858479152</v>
      </c>
      <c r="L14" s="51">
        <f t="shared" si="2"/>
        <v>21888.075611819229</v>
      </c>
      <c r="M14" s="51">
        <f t="shared" si="2"/>
        <v>9472.989026765561</v>
      </c>
      <c r="N14" s="51">
        <f t="shared" si="2"/>
        <v>16932.5</v>
      </c>
      <c r="O14" s="51">
        <f t="shared" si="2"/>
        <v>657.64499999999998</v>
      </c>
      <c r="P14" s="51">
        <f t="shared" si="2"/>
        <v>150.41796220397822</v>
      </c>
      <c r="Q14" s="51">
        <f t="shared" si="2"/>
        <v>20834.179605782487</v>
      </c>
      <c r="R14" s="51">
        <f>SUM(R8:R13)</f>
        <v>6379.372383187052</v>
      </c>
    </row>
    <row r="15" spans="1:35" ht="18.75" customHeight="1">
      <c r="A15" s="758"/>
      <c r="B15" s="767" t="s">
        <v>187</v>
      </c>
      <c r="C15" s="556"/>
      <c r="D15" s="556"/>
      <c r="E15" s="556"/>
      <c r="F15" s="556"/>
      <c r="G15" s="556"/>
      <c r="H15" s="556"/>
      <c r="I15" s="51"/>
      <c r="J15" s="51"/>
      <c r="K15" s="51"/>
      <c r="L15" s="51"/>
      <c r="M15" s="51"/>
      <c r="N15" s="51"/>
      <c r="O15" s="51"/>
      <c r="P15" s="51"/>
      <c r="Q15" s="51"/>
      <c r="R15" s="51"/>
    </row>
    <row r="16" spans="1:35" ht="24.95" customHeight="1">
      <c r="A16" s="758">
        <v>1</v>
      </c>
      <c r="B16" s="758" t="s">
        <v>795</v>
      </c>
      <c r="C16" s="759">
        <v>0</v>
      </c>
      <c r="D16" s="758">
        <v>0</v>
      </c>
      <c r="E16" s="758"/>
      <c r="F16" s="758"/>
      <c r="G16" s="758">
        <v>0</v>
      </c>
      <c r="H16" s="759">
        <f t="shared" ref="H16:H26" si="3">C16+D16+E16+F16-G16</f>
        <v>0</v>
      </c>
      <c r="I16" s="70">
        <v>0</v>
      </c>
      <c r="J16" s="49">
        <v>0</v>
      </c>
      <c r="K16" s="70">
        <f>I16/($I$16+$I$19+$I$21+$I$22+$I$20+$I$23)*$K$13</f>
        <v>0</v>
      </c>
      <c r="L16" s="70">
        <v>0</v>
      </c>
      <c r="M16" s="51">
        <f t="shared" ref="M16:M26" si="4">H16+I16+J16+K16-L16</f>
        <v>0</v>
      </c>
      <c r="N16" s="49">
        <v>0</v>
      </c>
      <c r="O16" s="49">
        <v>0</v>
      </c>
      <c r="P16" s="70">
        <f>N16/($N$16+$N$19+$N$21+$N$20+$N$22)*$P$13</f>
        <v>0</v>
      </c>
      <c r="Q16" s="70">
        <v>0</v>
      </c>
      <c r="R16" s="70">
        <f t="shared" ref="R16:R26" si="5">M16+N16+O16+P16-Q16</f>
        <v>0</v>
      </c>
    </row>
    <row r="17" spans="1:18" ht="24.95" customHeight="1">
      <c r="A17" s="758">
        <v>2</v>
      </c>
      <c r="B17" s="758" t="s">
        <v>1104</v>
      </c>
      <c r="C17" s="759">
        <v>0</v>
      </c>
      <c r="D17" s="759">
        <v>0</v>
      </c>
      <c r="E17" s="758"/>
      <c r="F17" s="758"/>
      <c r="G17" s="759"/>
      <c r="H17" s="759">
        <f t="shared" si="3"/>
        <v>0</v>
      </c>
      <c r="I17" s="49">
        <v>0</v>
      </c>
      <c r="J17" s="70">
        <v>0</v>
      </c>
      <c r="K17" s="70"/>
      <c r="L17" s="70">
        <f>SUM(H17:K17)</f>
        <v>0</v>
      </c>
      <c r="M17" s="51">
        <f t="shared" si="4"/>
        <v>0</v>
      </c>
      <c r="N17" s="49">
        <f>'F-23'!E17+'F-23'!E18+'F-23'!E19</f>
        <v>0</v>
      </c>
      <c r="O17" s="70"/>
      <c r="P17" s="70"/>
      <c r="Q17" s="70">
        <f>SUM(M17:P17)/2</f>
        <v>0</v>
      </c>
      <c r="R17" s="70">
        <f t="shared" si="5"/>
        <v>0</v>
      </c>
    </row>
    <row r="18" spans="1:18" ht="24.95" customHeight="1">
      <c r="A18" s="758">
        <v>3</v>
      </c>
      <c r="B18" s="758" t="s">
        <v>796</v>
      </c>
      <c r="C18" s="759">
        <v>0</v>
      </c>
      <c r="D18" s="758">
        <v>0</v>
      </c>
      <c r="E18" s="758"/>
      <c r="F18" s="758"/>
      <c r="G18" s="758">
        <v>0</v>
      </c>
      <c r="H18" s="759">
        <f t="shared" si="3"/>
        <v>0</v>
      </c>
      <c r="I18" s="49">
        <v>0</v>
      </c>
      <c r="J18" s="49">
        <v>0</v>
      </c>
      <c r="K18" s="70"/>
      <c r="L18" s="70">
        <f>SUM(H18:K18)</f>
        <v>0</v>
      </c>
      <c r="M18" s="51">
        <f t="shared" si="4"/>
        <v>0</v>
      </c>
      <c r="N18" s="49">
        <v>0</v>
      </c>
      <c r="O18" s="49">
        <v>0</v>
      </c>
      <c r="P18" s="70"/>
      <c r="Q18" s="49">
        <v>0</v>
      </c>
      <c r="R18" s="70">
        <f t="shared" si="5"/>
        <v>0</v>
      </c>
    </row>
    <row r="19" spans="1:18" ht="24.95" customHeight="1">
      <c r="A19" s="758">
        <v>4</v>
      </c>
      <c r="B19" s="760" t="s">
        <v>939</v>
      </c>
      <c r="C19" s="759">
        <v>-8.8637261887924979E-4</v>
      </c>
      <c r="D19" s="759">
        <f>5566.04-30.21</f>
        <v>5535.83</v>
      </c>
      <c r="E19" s="758"/>
      <c r="F19" s="759">
        <v>30.21</v>
      </c>
      <c r="G19" s="759">
        <v>5566.04</v>
      </c>
      <c r="H19" s="759">
        <f t="shared" si="3"/>
        <v>-8.8637261887924979E-4</v>
      </c>
      <c r="I19" s="70">
        <f>'F-23'!D12+'F-23'!D13</f>
        <v>3846.31</v>
      </c>
      <c r="J19" s="49">
        <v>0</v>
      </c>
      <c r="K19" s="70">
        <f>I19/($I$16+$I$19+$I$21+$I$22+$I$20+$I$23)*$K$13</f>
        <v>23.865156914165755</v>
      </c>
      <c r="L19" s="70">
        <f>H19+SUM(I19:K19)</f>
        <v>3870.1742705415468</v>
      </c>
      <c r="M19" s="51">
        <f t="shared" si="4"/>
        <v>0</v>
      </c>
      <c r="N19" s="70">
        <f>'F-23'!E12+'F-23'!E13</f>
        <v>3000</v>
      </c>
      <c r="O19" s="49">
        <v>0</v>
      </c>
      <c r="P19" s="70">
        <f>N19/($N$16+$N$19+$N$21+$N$20+$N$22)*$P$13</f>
        <v>28.9395168737212</v>
      </c>
      <c r="Q19" s="70">
        <f>M19+SUM(N19:P19)</f>
        <v>3028.939516873721</v>
      </c>
      <c r="R19" s="70">
        <f t="shared" si="5"/>
        <v>0</v>
      </c>
    </row>
    <row r="20" spans="1:18" ht="24.95" customHeight="1">
      <c r="A20" s="758">
        <v>5</v>
      </c>
      <c r="B20" s="758" t="s">
        <v>1598</v>
      </c>
      <c r="C20" s="759">
        <v>1635.86</v>
      </c>
      <c r="D20" s="758">
        <f>1937.31-105.85+(2272.99+186.16-1635.86)+(2389.09-2272.99)+(398.7-186.16)</f>
        <v>2983.3900000000003</v>
      </c>
      <c r="E20" s="758"/>
      <c r="F20" s="758">
        <f>105.85-15.55</f>
        <v>90.3</v>
      </c>
      <c r="G20" s="758"/>
      <c r="H20" s="759">
        <f t="shared" si="3"/>
        <v>4709.55</v>
      </c>
      <c r="I20" s="70">
        <f>+'F-23'!D22+'F-23'!D23+'F-23'!D24</f>
        <v>15842.49</v>
      </c>
      <c r="J20" s="70">
        <f>(Interest!B194+Interest!B214+Interest!B232)/2</f>
        <v>48.125</v>
      </c>
      <c r="K20" s="70">
        <f>I20/($I$16+$I$19+$I$21+$I$22+$I$20+$I$23)*$K$13</f>
        <v>98.297721650387473</v>
      </c>
      <c r="L20" s="70">
        <f>I20/2+H20</f>
        <v>12630.795</v>
      </c>
      <c r="M20" s="51">
        <f t="shared" si="4"/>
        <v>8067.6677216503867</v>
      </c>
      <c r="N20" s="70">
        <f>+'F-23'!E22+'F-23'!E23+'F-23'!E24</f>
        <v>11323</v>
      </c>
      <c r="O20" s="70">
        <f>(Interest!B203+Interest!B223+Interest!B241)/(M20+N20)*M20/2+(Interest!B203+Interest!B223+Interest!B241)/(M20+N20)*N20/2</f>
        <v>657.64499999999998</v>
      </c>
      <c r="P20" s="70">
        <f>N20/($N$16+$N$19+$N$21+$N$20+$N$22)*$P$13</f>
        <v>109.22738318704837</v>
      </c>
      <c r="Q20" s="70">
        <f>M20+N20/2</f>
        <v>13729.167721650387</v>
      </c>
      <c r="R20" s="70">
        <f t="shared" si="5"/>
        <v>6428.3723831870502</v>
      </c>
    </row>
    <row r="21" spans="1:18" ht="24.95" customHeight="1">
      <c r="A21" s="758">
        <v>6</v>
      </c>
      <c r="B21" s="758" t="s">
        <v>1894</v>
      </c>
      <c r="C21" s="759">
        <v>132.23000000000002</v>
      </c>
      <c r="D21" s="758">
        <f>(627.02-32.11)-3.23+58.53+15.55</f>
        <v>665.75999999999988</v>
      </c>
      <c r="E21" s="758"/>
      <c r="F21" s="758">
        <v>3.23</v>
      </c>
      <c r="G21" s="758"/>
      <c r="H21" s="759">
        <f t="shared" si="3"/>
        <v>801.21999999999991</v>
      </c>
      <c r="I21" s="70">
        <f>(3268+3268*22%)-801.22</f>
        <v>3185.74</v>
      </c>
      <c r="J21" s="70"/>
      <c r="K21" s="70">
        <f>I21/($I$16+$I$19+$I$21+$I$22+$I$20+$I$23)*$K$13</f>
        <v>19.766525575872564</v>
      </c>
      <c r="L21" s="70">
        <f>+(I21+J21+K21)*0.8</f>
        <v>2564.4052204606978</v>
      </c>
      <c r="M21" s="51">
        <f t="shared" si="4"/>
        <v>1442.3213051151743</v>
      </c>
      <c r="N21" s="70">
        <f>1000+1000*22%</f>
        <v>1220</v>
      </c>
      <c r="O21" s="70"/>
      <c r="P21" s="70">
        <f>N21/($N$16+$N$19+$N$21+$N$20+$N$22)*$P$13</f>
        <v>11.768736861979953</v>
      </c>
      <c r="Q21" s="70">
        <f>M21+N21+P21</f>
        <v>2674.0900419771542</v>
      </c>
      <c r="R21" s="70">
        <f t="shared" si="5"/>
        <v>0</v>
      </c>
    </row>
    <row r="22" spans="1:18" ht="24.95" customHeight="1">
      <c r="A22" s="758">
        <v>7</v>
      </c>
      <c r="B22" s="758" t="s">
        <v>797</v>
      </c>
      <c r="C22" s="759">
        <v>79.541950055151233</v>
      </c>
      <c r="D22" s="758">
        <f>58.65-0.32</f>
        <v>58.33</v>
      </c>
      <c r="E22" s="758"/>
      <c r="F22" s="759">
        <v>0.32</v>
      </c>
      <c r="G22" s="758">
        <v>138.19</v>
      </c>
      <c r="H22" s="759">
        <f t="shared" si="3"/>
        <v>1.950055151212382E-3</v>
      </c>
      <c r="I22" s="70">
        <v>50</v>
      </c>
      <c r="J22" s="49"/>
      <c r="K22" s="70">
        <f>I22/($I$16+$I$19+$I$21+$I$22+$I$20+$I$23)*$K$13</f>
        <v>0.31023444436571357</v>
      </c>
      <c r="L22" s="70">
        <f>+H22+I22+J22+K22</f>
        <v>50.312184499516924</v>
      </c>
      <c r="M22" s="51">
        <f t="shared" si="4"/>
        <v>0</v>
      </c>
      <c r="N22" s="70">
        <v>50</v>
      </c>
      <c r="O22" s="49">
        <v>0</v>
      </c>
      <c r="P22" s="70">
        <f>N22/($N$16+$N$19+$N$21+$N$20+$N$22)*$P$13</f>
        <v>0.48232528122868662</v>
      </c>
      <c r="Q22" s="70">
        <f>+M22+N22+O22+P22</f>
        <v>50.48232528122869</v>
      </c>
      <c r="R22" s="70">
        <f t="shared" si="5"/>
        <v>0</v>
      </c>
    </row>
    <row r="23" spans="1:18" ht="24.95" customHeight="1">
      <c r="A23" s="758">
        <v>8</v>
      </c>
      <c r="B23" s="768" t="s">
        <v>2170</v>
      </c>
      <c r="C23" s="759">
        <v>2515.7289363174664</v>
      </c>
      <c r="D23" s="759">
        <f>50.28-0.27</f>
        <v>50.01</v>
      </c>
      <c r="E23" s="758">
        <v>0</v>
      </c>
      <c r="F23" s="759">
        <v>0.27</v>
      </c>
      <c r="G23" s="758">
        <f>325.12</f>
        <v>325.12</v>
      </c>
      <c r="H23" s="759">
        <f t="shared" si="3"/>
        <v>2240.8889363174667</v>
      </c>
      <c r="I23" s="49">
        <f>'F-23'!D28</f>
        <v>0</v>
      </c>
      <c r="J23" s="70">
        <v>0</v>
      </c>
      <c r="K23" s="70">
        <f>I23/($I$16+$I$19+$I$21+$I$22+$I$20+$I$23)*$K$13</f>
        <v>0</v>
      </c>
      <c r="L23" s="70">
        <f>H23</f>
        <v>2240.8889363174667</v>
      </c>
      <c r="M23" s="51">
        <f t="shared" si="4"/>
        <v>0</v>
      </c>
      <c r="N23" s="49">
        <f>'F-23'!E28</f>
        <v>0</v>
      </c>
      <c r="O23" s="70">
        <v>0</v>
      </c>
      <c r="P23" s="70">
        <f>N23/($N$16+$N$19+$N$21+$N$20+$N$22)*$P$13</f>
        <v>0</v>
      </c>
      <c r="Q23" s="70">
        <v>0</v>
      </c>
      <c r="R23" s="70">
        <f t="shared" si="5"/>
        <v>0</v>
      </c>
    </row>
    <row r="24" spans="1:18" ht="24.95" customHeight="1">
      <c r="A24" s="758">
        <v>9</v>
      </c>
      <c r="B24" s="758" t="s">
        <v>669</v>
      </c>
      <c r="C24" s="759">
        <v>0</v>
      </c>
      <c r="D24" s="758">
        <v>0</v>
      </c>
      <c r="E24" s="758"/>
      <c r="F24" s="758"/>
      <c r="G24" s="758">
        <v>0</v>
      </c>
      <c r="H24" s="759">
        <f t="shared" si="3"/>
        <v>0</v>
      </c>
      <c r="I24" s="49">
        <f>'F-23'!D25</f>
        <v>0</v>
      </c>
      <c r="J24" s="49"/>
      <c r="K24" s="49"/>
      <c r="L24" s="70">
        <v>0</v>
      </c>
      <c r="M24" s="51">
        <f t="shared" si="4"/>
        <v>0</v>
      </c>
      <c r="N24" s="49">
        <v>0</v>
      </c>
      <c r="O24" s="49"/>
      <c r="P24" s="49"/>
      <c r="Q24" s="70">
        <f>SUM(M24:P24)</f>
        <v>0</v>
      </c>
      <c r="R24" s="70">
        <f t="shared" si="5"/>
        <v>0</v>
      </c>
    </row>
    <row r="25" spans="1:18" ht="24.95" customHeight="1">
      <c r="A25" s="758">
        <v>10</v>
      </c>
      <c r="B25" s="758" t="s">
        <v>1382</v>
      </c>
      <c r="C25" s="759">
        <v>0</v>
      </c>
      <c r="D25" s="758"/>
      <c r="E25" s="758"/>
      <c r="F25" s="758"/>
      <c r="G25" s="758"/>
      <c r="H25" s="759">
        <f t="shared" si="3"/>
        <v>0</v>
      </c>
      <c r="I25" s="49">
        <v>0</v>
      </c>
      <c r="J25" s="49"/>
      <c r="K25" s="49"/>
      <c r="L25" s="70">
        <f>I25</f>
        <v>0</v>
      </c>
      <c r="M25" s="51">
        <f t="shared" si="4"/>
        <v>0</v>
      </c>
      <c r="N25" s="49">
        <v>0</v>
      </c>
      <c r="O25" s="49"/>
      <c r="P25" s="49"/>
      <c r="Q25" s="70">
        <f>SUM(M25:P25)</f>
        <v>0</v>
      </c>
      <c r="R25" s="70">
        <f t="shared" si="5"/>
        <v>0</v>
      </c>
    </row>
    <row r="26" spans="1:18" ht="24.95" customHeight="1">
      <c r="A26" s="758">
        <v>11</v>
      </c>
      <c r="B26" s="768" t="s">
        <v>2026</v>
      </c>
      <c r="C26" s="758">
        <v>0</v>
      </c>
      <c r="D26" s="758"/>
      <c r="E26" s="758">
        <v>0</v>
      </c>
      <c r="F26" s="758">
        <v>0</v>
      </c>
      <c r="G26" s="758"/>
      <c r="H26" s="759">
        <f t="shared" si="3"/>
        <v>0</v>
      </c>
      <c r="I26" s="477">
        <v>0</v>
      </c>
      <c r="J26" s="49">
        <v>0</v>
      </c>
      <c r="K26" s="49"/>
      <c r="L26" s="70">
        <f>I26</f>
        <v>0</v>
      </c>
      <c r="M26" s="51">
        <f t="shared" si="4"/>
        <v>0</v>
      </c>
      <c r="N26" s="477">
        <v>0</v>
      </c>
      <c r="O26" s="49"/>
      <c r="P26" s="49"/>
      <c r="Q26" s="70">
        <f>N26</f>
        <v>0</v>
      </c>
      <c r="R26" s="70">
        <f t="shared" si="5"/>
        <v>0</v>
      </c>
    </row>
    <row r="27" spans="1:18" ht="24.95" customHeight="1">
      <c r="A27" s="758"/>
      <c r="B27" s="769" t="s">
        <v>891</v>
      </c>
      <c r="C27" s="759">
        <f t="shared" ref="C27:H27" si="6">SUM(C16:C26)</f>
        <v>4363.3599999999988</v>
      </c>
      <c r="D27" s="759">
        <f t="shared" si="6"/>
        <v>9293.3200000000015</v>
      </c>
      <c r="E27" s="759">
        <f t="shared" si="6"/>
        <v>0</v>
      </c>
      <c r="F27" s="759">
        <f t="shared" si="6"/>
        <v>124.32999999999998</v>
      </c>
      <c r="G27" s="759">
        <f t="shared" si="6"/>
        <v>6029.3499999999995</v>
      </c>
      <c r="H27" s="759">
        <f t="shared" si="6"/>
        <v>7751.66</v>
      </c>
      <c r="I27" s="70">
        <f t="shared" ref="I27:R27" si="7">SUM(I16:I26)</f>
        <v>22924.54</v>
      </c>
      <c r="J27" s="70">
        <f t="shared" si="7"/>
        <v>48.125</v>
      </c>
      <c r="K27" s="70">
        <f t="shared" si="7"/>
        <v>142.23963858479149</v>
      </c>
      <c r="L27" s="70">
        <f t="shared" si="7"/>
        <v>21356.575611819229</v>
      </c>
      <c r="M27" s="70">
        <f t="shared" si="7"/>
        <v>9509.989026765561</v>
      </c>
      <c r="N27" s="70">
        <f t="shared" si="7"/>
        <v>15593</v>
      </c>
      <c r="O27" s="70">
        <f t="shared" si="7"/>
        <v>657.64499999999998</v>
      </c>
      <c r="P27" s="70">
        <f t="shared" si="7"/>
        <v>150.41796220397822</v>
      </c>
      <c r="Q27" s="70">
        <f t="shared" si="7"/>
        <v>19482.679605782487</v>
      </c>
      <c r="R27" s="70">
        <f t="shared" si="7"/>
        <v>6428.3723831870502</v>
      </c>
    </row>
    <row r="28" spans="1:18" ht="24.95" customHeight="1">
      <c r="C28" s="433"/>
      <c r="I28" s="13"/>
    </row>
    <row r="29" spans="1:18" ht="24.95" customHeight="1">
      <c r="C29" s="433">
        <f>C13-C27</f>
        <v>0</v>
      </c>
      <c r="D29" s="433">
        <f t="shared" ref="D29:R29" si="8">D13-D27</f>
        <v>0</v>
      </c>
      <c r="E29" s="433">
        <f t="shared" si="8"/>
        <v>0</v>
      </c>
      <c r="F29" s="433">
        <f t="shared" si="8"/>
        <v>0</v>
      </c>
      <c r="G29" s="433">
        <f>G13-G27</f>
        <v>0</v>
      </c>
      <c r="H29" s="433">
        <f t="shared" si="8"/>
        <v>0</v>
      </c>
      <c r="I29" s="433">
        <f t="shared" si="8"/>
        <v>-37</v>
      </c>
      <c r="J29" s="433">
        <f t="shared" si="8"/>
        <v>0</v>
      </c>
      <c r="K29" s="433">
        <f t="shared" si="8"/>
        <v>0</v>
      </c>
      <c r="L29" s="433">
        <f t="shared" si="8"/>
        <v>0</v>
      </c>
      <c r="M29" s="433">
        <f t="shared" si="8"/>
        <v>-37</v>
      </c>
      <c r="N29" s="433">
        <f t="shared" si="8"/>
        <v>-12</v>
      </c>
      <c r="O29" s="433">
        <f t="shared" si="8"/>
        <v>0</v>
      </c>
      <c r="P29" s="433">
        <f t="shared" si="8"/>
        <v>0</v>
      </c>
      <c r="Q29" s="433">
        <f t="shared" si="8"/>
        <v>0</v>
      </c>
      <c r="R29" s="433">
        <f t="shared" si="8"/>
        <v>-48.999999999998181</v>
      </c>
    </row>
    <row r="30" spans="1:18" ht="24.95" customHeight="1">
      <c r="G30" s="13"/>
      <c r="H30" s="433">
        <f>H27-7751.66</f>
        <v>0</v>
      </c>
      <c r="I30" s="433"/>
    </row>
    <row r="31" spans="1:18" ht="24.95" customHeight="1">
      <c r="I31" s="13"/>
    </row>
    <row r="32" spans="1:18" ht="24.95" customHeight="1">
      <c r="A32" s="758">
        <v>4</v>
      </c>
      <c r="B32" s="760" t="s">
        <v>939</v>
      </c>
      <c r="C32" s="759"/>
      <c r="D32" s="759">
        <v>5566.04</v>
      </c>
      <c r="E32" s="758"/>
      <c r="F32" s="759">
        <f>D32/$D$36*$F$36</f>
        <v>30.209882996165799</v>
      </c>
      <c r="G32" s="759"/>
      <c r="H32" s="759">
        <v>-8.8637261887924979E-4</v>
      </c>
      <c r="I32" s="194" t="e">
        <f>H32/#REF!*#REF!</f>
        <v>#REF!</v>
      </c>
      <c r="L32" s="42" t="s">
        <v>1383</v>
      </c>
      <c r="M32" s="42">
        <v>1</v>
      </c>
      <c r="N32" s="42">
        <v>3</v>
      </c>
    </row>
    <row r="33" spans="1:14" ht="24.95" customHeight="1">
      <c r="A33" s="756">
        <v>6</v>
      </c>
      <c r="B33" s="756" t="s">
        <v>1894</v>
      </c>
      <c r="C33" s="757"/>
      <c r="D33" s="756">
        <v>594.91</v>
      </c>
      <c r="E33" s="756"/>
      <c r="F33" s="759">
        <f>D33/$D$36*$F$36</f>
        <v>3.2288954972024984</v>
      </c>
      <c r="G33" s="756"/>
      <c r="H33" s="757">
        <v>727.14</v>
      </c>
      <c r="L33" s="42" t="s">
        <v>1384</v>
      </c>
      <c r="M33" s="42">
        <v>1</v>
      </c>
      <c r="N33" s="42">
        <v>3</v>
      </c>
    </row>
    <row r="34" spans="1:14" ht="24.95" customHeight="1">
      <c r="A34" s="49">
        <v>7</v>
      </c>
      <c r="B34" s="49" t="s">
        <v>797</v>
      </c>
      <c r="C34" s="70"/>
      <c r="D34" s="49">
        <v>58.65</v>
      </c>
      <c r="E34" s="49"/>
      <c r="F34" s="759">
        <f>D34/$D$36*$F$36</f>
        <v>0.31832499186587304</v>
      </c>
      <c r="G34" s="49"/>
      <c r="H34" s="70">
        <v>1.9500551512408038E-3</v>
      </c>
      <c r="L34" s="42" t="s">
        <v>1385</v>
      </c>
      <c r="M34" s="42">
        <v>2</v>
      </c>
      <c r="N34" s="42">
        <v>0</v>
      </c>
    </row>
    <row r="35" spans="1:14" ht="24.95" customHeight="1">
      <c r="A35" s="49">
        <v>8</v>
      </c>
      <c r="B35" s="49" t="s">
        <v>668</v>
      </c>
      <c r="C35" s="70"/>
      <c r="D35" s="70">
        <v>50.28</v>
      </c>
      <c r="E35" s="49">
        <v>0</v>
      </c>
      <c r="F35" s="759">
        <f>D35/$D$36*$F$36</f>
        <v>0.27289651476583288</v>
      </c>
      <c r="G35" s="49"/>
      <c r="H35" s="70">
        <v>2240.8889363174667</v>
      </c>
      <c r="L35" s="42" t="s">
        <v>1386</v>
      </c>
      <c r="M35" s="42">
        <v>3</v>
      </c>
      <c r="N35" s="42">
        <v>1</v>
      </c>
    </row>
    <row r="36" spans="1:14" ht="24.95" customHeight="1">
      <c r="A36" s="49"/>
      <c r="B36" s="28" t="s">
        <v>891</v>
      </c>
      <c r="C36" s="70">
        <f>SUM(C32:C35)</f>
        <v>0</v>
      </c>
      <c r="D36" s="70">
        <f>SUM(D32:D35)</f>
        <v>6269.8799999999992</v>
      </c>
      <c r="E36" s="70">
        <f>SUM(E32:E35)</f>
        <v>0</v>
      </c>
      <c r="F36" s="70">
        <v>34.03</v>
      </c>
      <c r="G36" s="70">
        <f>SUM(G32:G35)</f>
        <v>0</v>
      </c>
      <c r="H36" s="70">
        <f>SUM(H32:H35)</f>
        <v>2968.0299999999988</v>
      </c>
    </row>
    <row r="42" spans="1:14" ht="24.95" customHeight="1">
      <c r="E42" s="42">
        <v>132.23000000000002</v>
      </c>
      <c r="F42" s="13">
        <f>E42/$E$45*$F$45</f>
        <v>5.0321885033163527</v>
      </c>
    </row>
    <row r="43" spans="1:14" ht="24.95" customHeight="1">
      <c r="E43" s="42">
        <v>777.08999999999992</v>
      </c>
      <c r="F43" s="13">
        <f>E43/$E$45*$F$45</f>
        <v>29.573193405748345</v>
      </c>
    </row>
    <row r="44" spans="1:14" ht="24.95" customHeight="1">
      <c r="E44" s="42">
        <v>130.97999999999999</v>
      </c>
      <c r="F44" s="13">
        <f>E44/$E$45*$F$45</f>
        <v>4.9846180909353075</v>
      </c>
    </row>
    <row r="45" spans="1:14" ht="24.95" customHeight="1">
      <c r="E45" s="42">
        <f>SUM(E42:E44)</f>
        <v>1040.3</v>
      </c>
      <c r="F45" s="42">
        <f>39.59</f>
        <v>39.590000000000003</v>
      </c>
    </row>
  </sheetData>
  <mergeCells count="3">
    <mergeCell ref="C4:H4"/>
    <mergeCell ref="I4:M4"/>
    <mergeCell ref="N4:R4"/>
  </mergeCells>
  <phoneticPr fontId="0" type="noConversion"/>
  <printOptions horizontalCentered="1" verticalCentered="1"/>
  <pageMargins left="0.16" right="0.16" top="0.59" bottom="0.24" header="0.511811023622047" footer="0.16"/>
  <pageSetup scale="58" orientation="landscape" blackAndWhite="1" horizontalDpi="300" verticalDpi="300" r:id="rId1"/>
  <headerFooter alignWithMargins="0"/>
</worksheet>
</file>

<file path=xl/worksheets/sheet21.xml><?xml version="1.0" encoding="utf-8"?>
<worksheet xmlns="http://schemas.openxmlformats.org/spreadsheetml/2006/main" xmlns:r="http://schemas.openxmlformats.org/officeDocument/2006/relationships">
  <sheetPr codeName="Sheet18">
    <tabColor rgb="FFFF0000"/>
  </sheetPr>
  <dimension ref="A1:BB262"/>
  <sheetViews>
    <sheetView view="pageBreakPreview" topLeftCell="A232" workbookViewId="0">
      <selection activeCell="B260" sqref="B260"/>
    </sheetView>
  </sheetViews>
  <sheetFormatPr defaultRowHeight="12.75"/>
  <cols>
    <col min="1" max="1" width="38.140625" style="6" customWidth="1"/>
    <col min="2" max="2" width="12.5703125" style="11" bestFit="1" customWidth="1"/>
    <col min="3" max="3" width="16.85546875" style="6" customWidth="1"/>
    <col min="4" max="4" width="9.85546875" style="6" customWidth="1"/>
    <col min="5" max="5" width="13.140625" style="6" customWidth="1"/>
    <col min="6" max="6" width="16.7109375" style="6" customWidth="1"/>
    <col min="7" max="7" width="17.28515625" style="6" customWidth="1"/>
    <col min="8" max="8" width="12.140625" style="6" customWidth="1"/>
    <col min="9" max="9" width="13.42578125" style="6" customWidth="1"/>
    <col min="10" max="10" width="12" style="6" customWidth="1"/>
    <col min="11" max="11" width="9.140625" style="6"/>
    <col min="12" max="12" width="13.42578125" style="6" customWidth="1"/>
    <col min="13" max="13" width="15" style="6" bestFit="1" customWidth="1"/>
    <col min="14" max="14" width="13.7109375" style="6" bestFit="1" customWidth="1"/>
    <col min="15" max="15" width="12.5703125" style="6" bestFit="1" customWidth="1"/>
    <col min="16" max="16" width="13.5703125" style="6" bestFit="1" customWidth="1"/>
    <col min="17" max="17" width="12.5703125" style="6" bestFit="1" customWidth="1"/>
    <col min="18" max="18" width="13.85546875" style="6" customWidth="1"/>
    <col min="19" max="19" width="11.28515625" style="6" customWidth="1"/>
    <col min="20" max="20" width="9.140625" style="6"/>
    <col min="21" max="21" width="17.85546875" style="6" bestFit="1" customWidth="1"/>
    <col min="22" max="22" width="34.85546875" style="6" customWidth="1"/>
    <col min="23" max="23" width="12.28515625" style="6" customWidth="1"/>
    <col min="24" max="24" width="14.7109375" style="6" customWidth="1"/>
    <col min="25" max="25" width="12.5703125" style="6" bestFit="1" customWidth="1"/>
    <col min="26" max="26" width="12.42578125" style="6" customWidth="1"/>
    <col min="27" max="27" width="12.85546875" style="6" bestFit="1" customWidth="1"/>
    <col min="28" max="28" width="11.7109375" style="6" customWidth="1"/>
    <col min="29" max="29" width="14.140625" style="6" customWidth="1"/>
    <col min="30" max="30" width="11.85546875" style="6" customWidth="1"/>
    <col min="31" max="31" width="14.7109375" style="6" customWidth="1"/>
    <col min="32" max="32" width="11.42578125" style="6" customWidth="1"/>
    <col min="33" max="35" width="9.140625" style="6"/>
    <col min="36" max="36" width="11.42578125" style="6" customWidth="1"/>
    <col min="37" max="37" width="9.140625" style="6"/>
    <col min="38" max="38" width="12" style="6" customWidth="1"/>
    <col min="39" max="16384" width="9.140625" style="6"/>
  </cols>
  <sheetData>
    <row r="1" spans="1:54" ht="23.25">
      <c r="A1" s="139" t="s">
        <v>143</v>
      </c>
      <c r="B1" s="13"/>
      <c r="C1" s="9"/>
      <c r="D1" s="9"/>
      <c r="E1" s="9"/>
      <c r="F1" s="9"/>
      <c r="I1" s="9"/>
      <c r="J1" s="9"/>
      <c r="K1" s="9"/>
    </row>
    <row r="2" spans="1:54" ht="15.75">
      <c r="A2" s="75" t="s">
        <v>1291</v>
      </c>
      <c r="B2" s="13"/>
      <c r="C2" s="9"/>
      <c r="D2" s="9"/>
      <c r="E2" s="9"/>
      <c r="F2" s="9"/>
      <c r="I2" s="9"/>
      <c r="J2" s="9"/>
      <c r="K2" s="9"/>
    </row>
    <row r="3" spans="1:54" ht="13.5" thickBot="1">
      <c r="A3" s="7" t="s">
        <v>690</v>
      </c>
      <c r="B3" s="13"/>
      <c r="C3" s="9"/>
      <c r="D3" s="9"/>
      <c r="E3" s="9"/>
      <c r="F3" s="9"/>
      <c r="I3" s="55"/>
      <c r="J3" s="9"/>
      <c r="K3" s="9"/>
    </row>
    <row r="4" spans="1:54">
      <c r="A4" s="9"/>
      <c r="B4" s="13"/>
      <c r="C4" s="9"/>
      <c r="D4" s="9"/>
      <c r="E4" s="55"/>
      <c r="F4" s="55"/>
      <c r="I4" s="9"/>
      <c r="J4" s="9"/>
      <c r="K4" s="9"/>
      <c r="AH4" s="107"/>
      <c r="AI4" s="105"/>
      <c r="AK4" s="106"/>
      <c r="AL4" s="107"/>
      <c r="AM4" s="107"/>
      <c r="AN4" s="107"/>
      <c r="AO4" s="107"/>
      <c r="AP4" s="107"/>
      <c r="AQ4" s="107"/>
      <c r="AR4" s="107"/>
      <c r="AS4" s="107"/>
      <c r="AT4" s="105"/>
    </row>
    <row r="5" spans="1:54">
      <c r="A5" s="9"/>
      <c r="C5" s="11"/>
      <c r="D5" s="11"/>
      <c r="E5" s="11"/>
      <c r="F5" s="11"/>
      <c r="I5" s="9"/>
      <c r="J5" s="13"/>
      <c r="K5" s="13"/>
      <c r="AH5" s="14"/>
      <c r="AI5" s="108"/>
      <c r="AK5" s="109"/>
      <c r="AL5" s="14"/>
      <c r="AM5" s="14"/>
      <c r="AN5" s="14"/>
      <c r="AO5" s="14"/>
      <c r="AP5" s="67"/>
      <c r="AQ5" s="14"/>
      <c r="AR5" s="14"/>
      <c r="AS5" s="14"/>
      <c r="AT5" s="108"/>
    </row>
    <row r="6" spans="1:54">
      <c r="A6" s="9"/>
      <c r="C6" s="11"/>
      <c r="D6" s="11"/>
      <c r="E6" s="11"/>
      <c r="F6" s="11"/>
      <c r="I6" s="9"/>
      <c r="J6" s="13"/>
      <c r="K6" s="13"/>
      <c r="AH6" s="14"/>
      <c r="AI6" s="108"/>
      <c r="AK6" s="109"/>
      <c r="AL6" s="14"/>
      <c r="AM6" s="14"/>
      <c r="AN6" s="14"/>
      <c r="AO6" s="14"/>
      <c r="AP6" s="67"/>
      <c r="AQ6" s="14"/>
      <c r="AR6" s="14"/>
      <c r="AS6" s="14"/>
      <c r="AT6" s="108"/>
    </row>
    <row r="7" spans="1:54">
      <c r="A7" s="558" t="s">
        <v>1892</v>
      </c>
      <c r="C7" s="227"/>
      <c r="D7" s="227"/>
      <c r="E7" s="1901"/>
      <c r="F7" s="1901"/>
      <c r="G7" s="1901"/>
      <c r="H7" s="1901"/>
      <c r="I7" s="9"/>
      <c r="J7" s="13"/>
      <c r="K7" s="13"/>
      <c r="AH7" s="14"/>
      <c r="AI7" s="108"/>
      <c r="AK7" s="109"/>
      <c r="AL7" s="14"/>
      <c r="AM7" s="14"/>
      <c r="AN7" s="14"/>
      <c r="AO7" s="14"/>
      <c r="AP7" s="67"/>
      <c r="AQ7" s="14"/>
      <c r="AR7" s="14"/>
      <c r="AS7" s="14"/>
      <c r="AT7" s="108"/>
    </row>
    <row r="8" spans="1:54">
      <c r="A8" s="7" t="s">
        <v>643</v>
      </c>
      <c r="B8" s="289">
        <v>0</v>
      </c>
      <c r="C8" s="11"/>
      <c r="D8" s="11"/>
      <c r="E8" s="11"/>
      <c r="F8" s="11"/>
      <c r="I8" s="9"/>
      <c r="J8" s="13"/>
      <c r="K8" s="13"/>
      <c r="AH8" s="14"/>
      <c r="AI8" s="108"/>
      <c r="AK8" s="109"/>
      <c r="AL8" s="14"/>
      <c r="AM8" s="14"/>
      <c r="AN8" s="14"/>
      <c r="AO8" s="14"/>
      <c r="AP8" s="67"/>
      <c r="AQ8" s="14"/>
      <c r="AR8" s="14"/>
      <c r="AS8" s="14"/>
      <c r="AT8" s="108"/>
    </row>
    <row r="9" spans="1:54">
      <c r="A9" s="9" t="s">
        <v>293</v>
      </c>
      <c r="C9" s="11"/>
      <c r="D9" s="11"/>
      <c r="E9" s="11"/>
      <c r="F9" s="11"/>
      <c r="I9" s="9"/>
      <c r="J9" s="13"/>
      <c r="K9" s="13"/>
      <c r="AH9" s="14"/>
      <c r="AI9" s="108"/>
      <c r="AK9" s="109"/>
      <c r="AL9" s="14"/>
      <c r="AM9" s="14"/>
      <c r="AN9" s="14"/>
      <c r="AO9" s="14"/>
      <c r="AP9" s="67"/>
      <c r="AQ9" s="14"/>
      <c r="AR9" s="14"/>
      <c r="AS9" s="14"/>
      <c r="AT9" s="108"/>
    </row>
    <row r="10" spans="1:54">
      <c r="A10" s="9" t="s">
        <v>267</v>
      </c>
      <c r="B10" s="557">
        <v>30259.48</v>
      </c>
      <c r="C10" s="11"/>
      <c r="D10" s="11"/>
      <c r="E10" s="11"/>
      <c r="F10" s="11"/>
      <c r="I10" s="9"/>
      <c r="J10" s="13"/>
      <c r="K10" s="13"/>
      <c r="AH10" s="14"/>
      <c r="AI10" s="108"/>
      <c r="AK10" s="109"/>
      <c r="AL10" s="14"/>
      <c r="AM10" s="14"/>
      <c r="AN10" s="14"/>
      <c r="AO10" s="14"/>
      <c r="AP10" s="67"/>
      <c r="AQ10" s="14"/>
      <c r="AR10" s="14"/>
      <c r="AS10" s="14"/>
      <c r="AT10" s="108"/>
    </row>
    <row r="11" spans="1:54">
      <c r="A11" s="707" t="s">
        <v>2164</v>
      </c>
      <c r="B11" s="287">
        <v>0</v>
      </c>
      <c r="C11" s="11">
        <f>B10+B11</f>
        <v>30259.48</v>
      </c>
      <c r="D11" s="11"/>
      <c r="E11" s="11"/>
      <c r="F11" s="11"/>
      <c r="G11" s="11"/>
      <c r="H11" s="11"/>
      <c r="I11" s="9"/>
      <c r="J11" s="13"/>
      <c r="K11" s="13"/>
      <c r="AH11" s="14"/>
      <c r="AI11" s="108"/>
      <c r="AK11" s="109"/>
      <c r="AL11" s="14"/>
      <c r="AM11" s="14"/>
      <c r="AN11" s="14"/>
      <c r="AO11" s="14"/>
      <c r="AP11" s="67"/>
      <c r="AQ11" s="14"/>
      <c r="AR11" s="14"/>
      <c r="AS11" s="14"/>
      <c r="AT11" s="108"/>
    </row>
    <row r="12" spans="1:54">
      <c r="A12" s="707" t="s">
        <v>2165</v>
      </c>
      <c r="C12" s="11">
        <v>0</v>
      </c>
      <c r="D12" s="11"/>
      <c r="E12" s="11"/>
      <c r="F12" s="11"/>
      <c r="H12" s="11"/>
      <c r="I12" s="9"/>
      <c r="J12" s="13"/>
      <c r="K12" s="13"/>
      <c r="AH12" s="14"/>
      <c r="AI12" s="108"/>
      <c r="AK12" s="109"/>
      <c r="AL12" s="14"/>
      <c r="AM12" s="14"/>
      <c r="AN12" s="14"/>
      <c r="AO12" s="14"/>
      <c r="AP12" s="67"/>
      <c r="AQ12" s="14"/>
      <c r="AR12" s="14"/>
      <c r="AS12" s="14"/>
      <c r="AT12" s="108"/>
    </row>
    <row r="13" spans="1:54">
      <c r="A13" s="9" t="s">
        <v>691</v>
      </c>
      <c r="C13" s="553">
        <f>'F-3'!D10</f>
        <v>4537.04</v>
      </c>
      <c r="D13" s="11"/>
      <c r="E13" s="11"/>
      <c r="F13" s="11"/>
      <c r="H13" s="11"/>
      <c r="I13" s="9"/>
      <c r="J13" s="13"/>
      <c r="K13" s="13"/>
      <c r="AH13" s="14"/>
      <c r="AI13" s="108"/>
      <c r="AK13" s="109"/>
      <c r="AL13" s="14"/>
      <c r="AM13" s="14"/>
      <c r="AN13" s="14"/>
      <c r="AO13" s="14"/>
      <c r="AP13" s="67"/>
      <c r="AQ13" s="14"/>
      <c r="AR13" s="14"/>
      <c r="AS13" s="14"/>
      <c r="AT13" s="108"/>
    </row>
    <row r="14" spans="1:54" ht="13.5" thickBot="1">
      <c r="A14" s="707" t="s">
        <v>1897</v>
      </c>
      <c r="C14" s="11">
        <v>0</v>
      </c>
      <c r="D14" s="11"/>
      <c r="E14" s="11"/>
      <c r="F14" s="11"/>
      <c r="I14" s="9"/>
      <c r="J14" s="13"/>
      <c r="K14" s="13"/>
      <c r="AH14" s="8"/>
      <c r="AI14" s="110"/>
      <c r="AK14" s="111"/>
      <c r="AL14" s="8"/>
      <c r="AM14" s="8"/>
      <c r="AN14" s="8"/>
      <c r="AO14" s="8"/>
      <c r="AP14" s="8"/>
      <c r="AQ14" s="8"/>
      <c r="AR14" s="8"/>
      <c r="AS14" s="8"/>
      <c r="AT14" s="110"/>
    </row>
    <row r="15" spans="1:54">
      <c r="A15" s="9" t="s">
        <v>637</v>
      </c>
      <c r="C15" s="11">
        <f>C11-C13</f>
        <v>25722.44</v>
      </c>
      <c r="D15" s="11"/>
      <c r="I15" s="9"/>
      <c r="J15" s="13"/>
      <c r="K15" s="13"/>
      <c r="M15" s="7"/>
      <c r="N15" s="9"/>
      <c r="O15" s="9"/>
      <c r="P15" s="9"/>
      <c r="Q15" s="9"/>
      <c r="R15" s="9"/>
      <c r="S15" s="9"/>
      <c r="T15" s="9"/>
      <c r="U15" s="9"/>
      <c r="X15" s="106"/>
      <c r="Y15" s="107"/>
      <c r="Z15" s="107"/>
      <c r="AA15" s="107"/>
      <c r="AB15" s="107"/>
      <c r="AC15" s="107"/>
      <c r="AD15" s="107"/>
      <c r="AE15" s="107"/>
      <c r="AF15" s="107"/>
      <c r="AG15" s="107"/>
      <c r="AH15" s="96"/>
      <c r="AI15" s="97"/>
      <c r="AJ15" s="98"/>
      <c r="AK15" s="98"/>
      <c r="AL15" s="98"/>
      <c r="AM15" s="98"/>
      <c r="AN15" s="98"/>
      <c r="AO15" s="97"/>
      <c r="AP15" s="97"/>
      <c r="AQ15" s="97"/>
      <c r="AR15" s="99"/>
      <c r="AS15" s="96"/>
      <c r="AT15" s="97"/>
      <c r="AU15" s="98"/>
      <c r="AV15" s="98"/>
      <c r="AW15" s="98"/>
      <c r="AX15" s="98"/>
      <c r="AY15" s="97"/>
      <c r="AZ15" s="97"/>
      <c r="BA15" s="97"/>
      <c r="BB15" s="99"/>
    </row>
    <row r="16" spans="1:54">
      <c r="A16" s="9" t="s">
        <v>638</v>
      </c>
      <c r="B16" s="274" t="s">
        <v>1664</v>
      </c>
      <c r="C16" s="11">
        <f>C15</f>
        <v>25722.44</v>
      </c>
      <c r="D16" s="11"/>
      <c r="F16" s="11"/>
      <c r="I16" s="9"/>
      <c r="J16" s="13"/>
      <c r="K16" s="13"/>
      <c r="M16" s="7"/>
      <c r="N16" s="9"/>
      <c r="O16" s="9"/>
      <c r="P16" s="9"/>
      <c r="Q16" s="9"/>
      <c r="R16" s="9"/>
      <c r="S16" s="9"/>
      <c r="T16" s="9"/>
      <c r="U16" s="9"/>
      <c r="X16" s="109"/>
      <c r="Y16" s="14"/>
      <c r="Z16" s="14"/>
      <c r="AA16" s="14"/>
      <c r="AB16" s="67"/>
      <c r="AC16" s="14"/>
      <c r="AD16" s="14"/>
      <c r="AE16" s="67"/>
      <c r="AF16" s="14"/>
      <c r="AG16" s="14"/>
      <c r="AH16" s="100"/>
      <c r="AI16" s="86"/>
      <c r="AJ16" s="101"/>
      <c r="AK16" s="101"/>
      <c r="AL16" s="101"/>
      <c r="AM16" s="101"/>
      <c r="AN16" s="102"/>
      <c r="AO16" s="90"/>
      <c r="AP16" s="90"/>
      <c r="AQ16" s="90"/>
      <c r="AR16" s="87"/>
      <c r="AS16" s="100"/>
      <c r="AT16" s="86"/>
      <c r="AU16" s="101"/>
      <c r="AV16" s="101"/>
      <c r="AW16" s="101"/>
      <c r="AX16" s="102"/>
      <c r="AY16" s="90"/>
      <c r="AZ16" s="90"/>
      <c r="BA16" s="90"/>
      <c r="BB16" s="87"/>
    </row>
    <row r="17" spans="1:54">
      <c r="A17" s="9"/>
      <c r="B17" s="274"/>
      <c r="C17" s="11"/>
      <c r="D17" s="11"/>
      <c r="F17" s="11"/>
      <c r="I17" s="9"/>
      <c r="J17" s="13"/>
      <c r="K17" s="13"/>
      <c r="M17" s="7"/>
      <c r="N17" s="9"/>
      <c r="O17" s="9"/>
      <c r="P17" s="9"/>
      <c r="Q17" s="9"/>
      <c r="R17" s="9"/>
      <c r="S17" s="9"/>
      <c r="T17" s="9"/>
      <c r="U17" s="9"/>
      <c r="X17" s="109"/>
      <c r="Y17" s="14"/>
      <c r="Z17" s="14"/>
      <c r="AA17" s="14"/>
      <c r="AB17" s="67"/>
      <c r="AC17" s="14"/>
      <c r="AD17" s="14"/>
      <c r="AE17" s="67"/>
      <c r="AF17" s="14"/>
      <c r="AG17" s="14"/>
      <c r="AH17" s="100"/>
      <c r="AI17" s="86"/>
      <c r="AJ17" s="101"/>
      <c r="AK17" s="101"/>
      <c r="AL17" s="101"/>
      <c r="AM17" s="101"/>
      <c r="AN17" s="102"/>
      <c r="AO17" s="90"/>
      <c r="AP17" s="90"/>
      <c r="AQ17" s="90"/>
      <c r="AR17" s="87"/>
      <c r="AS17" s="100"/>
      <c r="AT17" s="86"/>
      <c r="AU17" s="101"/>
      <c r="AV17" s="101"/>
      <c r="AW17" s="101"/>
      <c r="AX17" s="102"/>
      <c r="AY17" s="90"/>
      <c r="AZ17" s="90"/>
      <c r="BA17" s="90"/>
      <c r="BB17" s="87"/>
    </row>
    <row r="18" spans="1:54">
      <c r="A18" s="558" t="s">
        <v>2148</v>
      </c>
      <c r="B18" s="274"/>
      <c r="C18" s="11"/>
      <c r="D18" s="11"/>
      <c r="F18" s="11"/>
      <c r="I18" s="9"/>
      <c r="J18" s="13"/>
      <c r="K18" s="13"/>
      <c r="M18" s="7"/>
      <c r="N18" s="9"/>
      <c r="O18" s="9"/>
      <c r="P18" s="9"/>
      <c r="Q18" s="9"/>
      <c r="R18" s="9"/>
      <c r="S18" s="9"/>
      <c r="T18" s="9"/>
      <c r="U18" s="9"/>
      <c r="X18" s="109"/>
      <c r="Y18" s="14"/>
      <c r="Z18" s="14"/>
      <c r="AA18" s="14"/>
      <c r="AB18" s="67"/>
      <c r="AC18" s="14"/>
      <c r="AD18" s="14"/>
      <c r="AE18" s="67"/>
      <c r="AF18" s="14"/>
      <c r="AG18" s="14"/>
      <c r="AH18" s="100"/>
      <c r="AI18" s="86"/>
      <c r="AJ18" s="101"/>
      <c r="AK18" s="101"/>
      <c r="AL18" s="101"/>
      <c r="AM18" s="101"/>
      <c r="AN18" s="102"/>
      <c r="AO18" s="90"/>
      <c r="AP18" s="90"/>
      <c r="AQ18" s="90"/>
      <c r="AR18" s="87"/>
      <c r="AS18" s="100"/>
      <c r="AT18" s="86"/>
      <c r="AU18" s="101"/>
      <c r="AV18" s="101"/>
      <c r="AW18" s="101"/>
      <c r="AX18" s="102"/>
      <c r="AY18" s="90"/>
      <c r="AZ18" s="90"/>
      <c r="BA18" s="90"/>
      <c r="BB18" s="87"/>
    </row>
    <row r="19" spans="1:54">
      <c r="A19" s="7" t="s">
        <v>643</v>
      </c>
      <c r="B19" s="289">
        <v>0</v>
      </c>
      <c r="C19" s="11"/>
      <c r="D19" s="11"/>
      <c r="F19" s="11"/>
      <c r="I19" s="9"/>
      <c r="J19" s="13"/>
      <c r="K19" s="13"/>
      <c r="M19" s="7"/>
      <c r="N19" s="9"/>
      <c r="O19" s="9"/>
      <c r="P19" s="9"/>
      <c r="Q19" s="9"/>
      <c r="R19" s="9"/>
      <c r="S19" s="9"/>
      <c r="T19" s="9"/>
      <c r="U19" s="9"/>
      <c r="X19" s="109"/>
      <c r="Y19" s="14"/>
      <c r="Z19" s="14"/>
      <c r="AA19" s="14"/>
      <c r="AB19" s="67"/>
      <c r="AC19" s="14"/>
      <c r="AD19" s="14"/>
      <c r="AE19" s="67"/>
      <c r="AF19" s="14"/>
      <c r="AG19" s="14"/>
      <c r="AH19" s="100"/>
      <c r="AI19" s="86"/>
      <c r="AJ19" s="101"/>
      <c r="AK19" s="101"/>
      <c r="AL19" s="101"/>
      <c r="AM19" s="101"/>
      <c r="AN19" s="102"/>
      <c r="AO19" s="90"/>
      <c r="AP19" s="90"/>
      <c r="AQ19" s="90"/>
      <c r="AR19" s="87"/>
      <c r="AS19" s="100"/>
      <c r="AT19" s="86"/>
      <c r="AU19" s="101"/>
      <c r="AV19" s="101"/>
      <c r="AW19" s="101"/>
      <c r="AX19" s="102"/>
      <c r="AY19" s="90"/>
      <c r="AZ19" s="90"/>
      <c r="BA19" s="90"/>
      <c r="BB19" s="87"/>
    </row>
    <row r="20" spans="1:54">
      <c r="A20" s="9" t="s">
        <v>293</v>
      </c>
      <c r="C20" s="11"/>
      <c r="D20" s="11"/>
      <c r="F20" s="11"/>
      <c r="I20" s="9"/>
      <c r="J20" s="13"/>
      <c r="K20" s="13"/>
      <c r="M20" s="7"/>
      <c r="N20" s="9"/>
      <c r="O20" s="9"/>
      <c r="P20" s="9"/>
      <c r="Q20" s="9"/>
      <c r="R20" s="9"/>
      <c r="S20" s="9"/>
      <c r="T20" s="9"/>
      <c r="U20" s="9"/>
      <c r="X20" s="109"/>
      <c r="Y20" s="14"/>
      <c r="Z20" s="14"/>
      <c r="AA20" s="14"/>
      <c r="AB20" s="67"/>
      <c r="AC20" s="14"/>
      <c r="AD20" s="14"/>
      <c r="AE20" s="67"/>
      <c r="AF20" s="14"/>
      <c r="AG20" s="14"/>
      <c r="AH20" s="100"/>
      <c r="AI20" s="86"/>
      <c r="AJ20" s="101"/>
      <c r="AK20" s="101"/>
      <c r="AL20" s="101"/>
      <c r="AM20" s="101"/>
      <c r="AN20" s="102"/>
      <c r="AO20" s="90"/>
      <c r="AP20" s="90"/>
      <c r="AQ20" s="90"/>
      <c r="AR20" s="87"/>
      <c r="AS20" s="100"/>
      <c r="AT20" s="86"/>
      <c r="AU20" s="101"/>
      <c r="AV20" s="101"/>
      <c r="AW20" s="101"/>
      <c r="AX20" s="102"/>
      <c r="AY20" s="90"/>
      <c r="AZ20" s="90"/>
      <c r="BA20" s="90"/>
      <c r="BB20" s="87"/>
    </row>
    <row r="21" spans="1:54">
      <c r="A21" s="9" t="s">
        <v>267</v>
      </c>
      <c r="B21" s="11">
        <f>C15</f>
        <v>25722.44</v>
      </c>
      <c r="C21" s="11"/>
      <c r="D21" s="11"/>
      <c r="F21" s="11"/>
      <c r="I21" s="9"/>
      <c r="J21" s="13"/>
      <c r="K21" s="13"/>
      <c r="M21" s="7"/>
      <c r="N21" s="9"/>
      <c r="O21" s="9"/>
      <c r="P21" s="9"/>
      <c r="Q21" s="9"/>
      <c r="R21" s="9"/>
      <c r="S21" s="9"/>
      <c r="T21" s="9"/>
      <c r="U21" s="9"/>
      <c r="X21" s="109"/>
      <c r="Y21" s="14"/>
      <c r="Z21" s="14"/>
      <c r="AA21" s="14"/>
      <c r="AB21" s="67"/>
      <c r="AC21" s="14"/>
      <c r="AD21" s="14"/>
      <c r="AE21" s="67"/>
      <c r="AF21" s="14"/>
      <c r="AG21" s="14"/>
      <c r="AH21" s="100"/>
      <c r="AI21" s="86"/>
      <c r="AJ21" s="101"/>
      <c r="AK21" s="101"/>
      <c r="AL21" s="101"/>
      <c r="AM21" s="101"/>
      <c r="AN21" s="102"/>
      <c r="AO21" s="90"/>
      <c r="AP21" s="90"/>
      <c r="AQ21" s="90"/>
      <c r="AR21" s="87"/>
      <c r="AS21" s="100"/>
      <c r="AT21" s="86"/>
      <c r="AU21" s="101"/>
      <c r="AV21" s="101"/>
      <c r="AW21" s="101"/>
      <c r="AX21" s="102"/>
      <c r="AY21" s="90"/>
      <c r="AZ21" s="90"/>
      <c r="BA21" s="90"/>
      <c r="BB21" s="87"/>
    </row>
    <row r="22" spans="1:54">
      <c r="A22" s="707" t="s">
        <v>2166</v>
      </c>
      <c r="B22" s="287">
        <f>C16-C15</f>
        <v>0</v>
      </c>
      <c r="C22" s="11">
        <f>B21+B22</f>
        <v>25722.44</v>
      </c>
      <c r="D22" s="11"/>
      <c r="F22" s="11"/>
      <c r="I22" s="9"/>
      <c r="J22" s="13"/>
      <c r="K22" s="13"/>
      <c r="M22" s="7"/>
      <c r="N22" s="9"/>
      <c r="O22" s="9"/>
      <c r="P22" s="9"/>
      <c r="Q22" s="9"/>
      <c r="R22" s="9"/>
      <c r="S22" s="9"/>
      <c r="T22" s="9"/>
      <c r="U22" s="9"/>
      <c r="X22" s="109"/>
      <c r="Y22" s="14"/>
      <c r="Z22" s="14"/>
      <c r="AA22" s="14"/>
      <c r="AB22" s="67"/>
      <c r="AC22" s="14"/>
      <c r="AD22" s="14"/>
      <c r="AE22" s="67"/>
      <c r="AF22" s="14"/>
      <c r="AG22" s="14"/>
      <c r="AH22" s="100"/>
      <c r="AI22" s="86"/>
      <c r="AJ22" s="101"/>
      <c r="AK22" s="101"/>
      <c r="AL22" s="101"/>
      <c r="AM22" s="101"/>
      <c r="AN22" s="102"/>
      <c r="AO22" s="90"/>
      <c r="AP22" s="90"/>
      <c r="AQ22" s="90"/>
      <c r="AR22" s="87"/>
      <c r="AS22" s="100"/>
      <c r="AT22" s="86"/>
      <c r="AU22" s="101"/>
      <c r="AV22" s="101"/>
      <c r="AW22" s="101"/>
      <c r="AX22" s="102"/>
      <c r="AY22" s="90"/>
      <c r="AZ22" s="90"/>
      <c r="BA22" s="90"/>
      <c r="BB22" s="87"/>
    </row>
    <row r="23" spans="1:54">
      <c r="A23" s="707" t="s">
        <v>2167</v>
      </c>
      <c r="C23" s="11">
        <v>0</v>
      </c>
      <c r="D23" s="11"/>
      <c r="F23" s="11"/>
      <c r="I23" s="9"/>
      <c r="J23" s="13"/>
      <c r="K23" s="13"/>
      <c r="M23" s="7"/>
      <c r="N23" s="9"/>
      <c r="O23" s="9"/>
      <c r="P23" s="9"/>
      <c r="Q23" s="9"/>
      <c r="R23" s="9"/>
      <c r="S23" s="9"/>
      <c r="T23" s="9"/>
      <c r="U23" s="9"/>
      <c r="X23" s="109"/>
      <c r="Y23" s="14"/>
      <c r="Z23" s="14"/>
      <c r="AA23" s="14"/>
      <c r="AB23" s="67"/>
      <c r="AC23" s="14"/>
      <c r="AD23" s="14"/>
      <c r="AE23" s="67"/>
      <c r="AF23" s="14"/>
      <c r="AG23" s="14"/>
      <c r="AH23" s="100"/>
      <c r="AI23" s="86"/>
      <c r="AJ23" s="101"/>
      <c r="AK23" s="101"/>
      <c r="AL23" s="101"/>
      <c r="AM23" s="101"/>
      <c r="AN23" s="102"/>
      <c r="AO23" s="90"/>
      <c r="AP23" s="90"/>
      <c r="AQ23" s="90"/>
      <c r="AR23" s="87"/>
      <c r="AS23" s="100"/>
      <c r="AT23" s="86"/>
      <c r="AU23" s="101"/>
      <c r="AV23" s="101"/>
      <c r="AW23" s="101"/>
      <c r="AX23" s="102"/>
      <c r="AY23" s="90"/>
      <c r="AZ23" s="90"/>
      <c r="BA23" s="90"/>
      <c r="BB23" s="87"/>
    </row>
    <row r="24" spans="1:54">
      <c r="A24" s="9" t="s">
        <v>691</v>
      </c>
      <c r="C24" s="553">
        <f>'F-3'!H10</f>
        <v>4537.04</v>
      </c>
      <c r="D24" s="11"/>
      <c r="F24" s="11"/>
      <c r="I24" s="9"/>
      <c r="J24" s="13"/>
      <c r="K24" s="13"/>
      <c r="M24" s="7"/>
      <c r="N24" s="9"/>
      <c r="O24" s="9"/>
      <c r="P24" s="9"/>
      <c r="Q24" s="9"/>
      <c r="R24" s="9"/>
      <c r="S24" s="9"/>
      <c r="T24" s="9"/>
      <c r="U24" s="9"/>
      <c r="X24" s="109"/>
      <c r="Y24" s="14"/>
      <c r="Z24" s="14"/>
      <c r="AA24" s="14"/>
      <c r="AB24" s="67"/>
      <c r="AC24" s="14"/>
      <c r="AD24" s="14"/>
      <c r="AE24" s="67"/>
      <c r="AF24" s="14"/>
      <c r="AG24" s="14"/>
      <c r="AH24" s="100"/>
      <c r="AI24" s="86"/>
      <c r="AJ24" s="101"/>
      <c r="AK24" s="101"/>
      <c r="AL24" s="101"/>
      <c r="AM24" s="101"/>
      <c r="AN24" s="102"/>
      <c r="AO24" s="90"/>
      <c r="AP24" s="90"/>
      <c r="AQ24" s="90"/>
      <c r="AR24" s="87"/>
      <c r="AS24" s="100"/>
      <c r="AT24" s="86"/>
      <c r="AU24" s="101"/>
      <c r="AV24" s="101"/>
      <c r="AW24" s="101"/>
      <c r="AX24" s="102"/>
      <c r="AY24" s="90"/>
      <c r="AZ24" s="90"/>
      <c r="BA24" s="90"/>
      <c r="BB24" s="87"/>
    </row>
    <row r="25" spans="1:54">
      <c r="A25" s="707" t="s">
        <v>2168</v>
      </c>
      <c r="C25" s="11">
        <v>0</v>
      </c>
      <c r="D25" s="11"/>
      <c r="F25" s="11"/>
      <c r="I25" s="9"/>
      <c r="J25" s="13"/>
      <c r="K25" s="13"/>
      <c r="M25" s="7"/>
      <c r="N25" s="9"/>
      <c r="O25" s="9"/>
      <c r="P25" s="9"/>
      <c r="Q25" s="9"/>
      <c r="R25" s="9"/>
      <c r="S25" s="9"/>
      <c r="T25" s="9"/>
      <c r="U25" s="9"/>
      <c r="X25" s="109"/>
      <c r="Y25" s="14"/>
      <c r="Z25" s="14"/>
      <c r="AA25" s="14"/>
      <c r="AB25" s="67"/>
      <c r="AC25" s="14"/>
      <c r="AD25" s="14"/>
      <c r="AE25" s="67"/>
      <c r="AF25" s="14"/>
      <c r="AG25" s="14"/>
      <c r="AH25" s="100"/>
      <c r="AI25" s="86"/>
      <c r="AJ25" s="101"/>
      <c r="AK25" s="101"/>
      <c r="AL25" s="101"/>
      <c r="AM25" s="101"/>
      <c r="AN25" s="102"/>
      <c r="AO25" s="90"/>
      <c r="AP25" s="90"/>
      <c r="AQ25" s="90"/>
      <c r="AR25" s="87"/>
      <c r="AS25" s="100"/>
      <c r="AT25" s="86"/>
      <c r="AU25" s="101"/>
      <c r="AV25" s="101"/>
      <c r="AW25" s="101"/>
      <c r="AX25" s="102"/>
      <c r="AY25" s="90"/>
      <c r="AZ25" s="90"/>
      <c r="BA25" s="90"/>
      <c r="BB25" s="87"/>
    </row>
    <row r="26" spans="1:54">
      <c r="A26" s="9" t="s">
        <v>637</v>
      </c>
      <c r="C26" s="11">
        <f>B21+C23-C24</f>
        <v>21185.399999999998</v>
      </c>
      <c r="D26" s="11"/>
      <c r="F26" s="11"/>
      <c r="I26" s="9"/>
      <c r="J26" s="13"/>
      <c r="K26" s="13"/>
      <c r="M26" s="7"/>
      <c r="N26" s="9"/>
      <c r="O26" s="9"/>
      <c r="P26" s="9"/>
      <c r="Q26" s="9"/>
      <c r="R26" s="9"/>
      <c r="S26" s="9"/>
      <c r="T26" s="9"/>
      <c r="U26" s="9"/>
      <c r="X26" s="109"/>
      <c r="Y26" s="14"/>
      <c r="Z26" s="14"/>
      <c r="AA26" s="14"/>
      <c r="AB26" s="67"/>
      <c r="AC26" s="14"/>
      <c r="AD26" s="14"/>
      <c r="AE26" s="67"/>
      <c r="AF26" s="14"/>
      <c r="AG26" s="14"/>
      <c r="AH26" s="100"/>
      <c r="AI26" s="86"/>
      <c r="AJ26" s="101"/>
      <c r="AK26" s="101"/>
      <c r="AL26" s="101"/>
      <c r="AM26" s="101"/>
      <c r="AN26" s="102"/>
      <c r="AO26" s="90"/>
      <c r="AP26" s="90"/>
      <c r="AQ26" s="90"/>
      <c r="AR26" s="87"/>
      <c r="AS26" s="100"/>
      <c r="AT26" s="86"/>
      <c r="AU26" s="101"/>
      <c r="AV26" s="101"/>
      <c r="AW26" s="101"/>
      <c r="AX26" s="102"/>
      <c r="AY26" s="90"/>
      <c r="AZ26" s="90"/>
      <c r="BA26" s="90"/>
      <c r="BB26" s="87"/>
    </row>
    <row r="27" spans="1:54">
      <c r="A27" s="9" t="s">
        <v>638</v>
      </c>
      <c r="B27" s="274" t="s">
        <v>1664</v>
      </c>
      <c r="C27" s="11">
        <f>C22-C24</f>
        <v>21185.399999999998</v>
      </c>
      <c r="D27" s="11"/>
      <c r="F27" s="11"/>
      <c r="I27" s="9"/>
      <c r="J27" s="13"/>
      <c r="K27" s="13"/>
      <c r="M27" s="7"/>
      <c r="N27" s="9"/>
      <c r="O27" s="9"/>
      <c r="P27" s="9"/>
      <c r="Q27" s="9"/>
      <c r="R27" s="9"/>
      <c r="S27" s="9"/>
      <c r="T27" s="9"/>
      <c r="U27" s="9"/>
      <c r="X27" s="109"/>
      <c r="Y27" s="14"/>
      <c r="Z27" s="14"/>
      <c r="AA27" s="14"/>
      <c r="AB27" s="67"/>
      <c r="AC27" s="14"/>
      <c r="AD27" s="14"/>
      <c r="AE27" s="67"/>
      <c r="AF27" s="14"/>
      <c r="AG27" s="14"/>
      <c r="AH27" s="100"/>
      <c r="AI27" s="86"/>
      <c r="AJ27" s="101"/>
      <c r="AK27" s="101"/>
      <c r="AL27" s="101"/>
      <c r="AM27" s="101"/>
      <c r="AN27" s="102"/>
      <c r="AO27" s="90"/>
      <c r="AP27" s="90"/>
      <c r="AQ27" s="90"/>
      <c r="AR27" s="87"/>
      <c r="AS27" s="100"/>
      <c r="AT27" s="86"/>
      <c r="AU27" s="101"/>
      <c r="AV27" s="101"/>
      <c r="AW27" s="101"/>
      <c r="AX27" s="102"/>
      <c r="AY27" s="90"/>
      <c r="AZ27" s="90"/>
      <c r="BA27" s="90"/>
      <c r="BB27" s="87"/>
    </row>
    <row r="28" spans="1:54">
      <c r="A28" s="9"/>
      <c r="B28" s="274"/>
      <c r="C28" s="11"/>
      <c r="D28" s="11"/>
      <c r="F28" s="11"/>
      <c r="I28" s="9"/>
      <c r="J28" s="13"/>
      <c r="K28" s="13"/>
      <c r="M28" s="7"/>
      <c r="N28" s="9"/>
      <c r="O28" s="9"/>
      <c r="P28" s="9"/>
      <c r="Q28" s="9"/>
      <c r="R28" s="9"/>
      <c r="S28" s="9"/>
      <c r="T28" s="9"/>
      <c r="U28" s="9"/>
      <c r="X28" s="109"/>
      <c r="Y28" s="14"/>
      <c r="Z28" s="14"/>
      <c r="AA28" s="14"/>
      <c r="AB28" s="67"/>
      <c r="AC28" s="14"/>
      <c r="AD28" s="14"/>
      <c r="AE28" s="67"/>
      <c r="AF28" s="14"/>
      <c r="AG28" s="14"/>
      <c r="AH28" s="100"/>
      <c r="AI28" s="86"/>
      <c r="AJ28" s="101"/>
      <c r="AK28" s="101"/>
      <c r="AL28" s="101"/>
      <c r="AM28" s="101"/>
      <c r="AN28" s="102"/>
      <c r="AO28" s="90"/>
      <c r="AP28" s="90"/>
      <c r="AQ28" s="90"/>
      <c r="AR28" s="87"/>
      <c r="AS28" s="100"/>
      <c r="AT28" s="86"/>
      <c r="AU28" s="101"/>
      <c r="AV28" s="101"/>
      <c r="AW28" s="101"/>
      <c r="AX28" s="102"/>
      <c r="AY28" s="90"/>
      <c r="AZ28" s="90"/>
      <c r="BA28" s="90"/>
      <c r="BB28" s="87"/>
    </row>
    <row r="29" spans="1:54">
      <c r="A29" s="9"/>
      <c r="B29" s="274"/>
      <c r="C29" s="11"/>
      <c r="D29" s="11"/>
      <c r="F29" s="11"/>
      <c r="I29" s="9"/>
      <c r="J29" s="13"/>
      <c r="K29" s="13"/>
      <c r="M29" s="7"/>
      <c r="N29" s="9"/>
      <c r="O29" s="9"/>
      <c r="P29" s="9"/>
      <c r="Q29" s="9"/>
      <c r="R29" s="9"/>
      <c r="S29" s="9"/>
      <c r="T29" s="9"/>
      <c r="U29" s="9"/>
      <c r="X29" s="109"/>
      <c r="Y29" s="14"/>
      <c r="Z29" s="14"/>
      <c r="AA29" s="14"/>
      <c r="AB29" s="67"/>
      <c r="AC29" s="14"/>
      <c r="AD29" s="14"/>
      <c r="AE29" s="67"/>
      <c r="AF29" s="14"/>
      <c r="AG29" s="14"/>
      <c r="AH29" s="100"/>
      <c r="AI29" s="86"/>
      <c r="AJ29" s="101"/>
      <c r="AK29" s="101"/>
      <c r="AL29" s="101"/>
      <c r="AM29" s="101"/>
      <c r="AN29" s="102"/>
      <c r="AO29" s="90"/>
      <c r="AP29" s="90"/>
      <c r="AQ29" s="90"/>
      <c r="AR29" s="87"/>
      <c r="AS29" s="100"/>
      <c r="AT29" s="86"/>
      <c r="AU29" s="101"/>
      <c r="AV29" s="101"/>
      <c r="AW29" s="101"/>
      <c r="AX29" s="102"/>
      <c r="AY29" s="90"/>
      <c r="AZ29" s="90"/>
      <c r="BA29" s="90"/>
      <c r="BB29" s="87"/>
    </row>
    <row r="30" spans="1:54" ht="12.75" customHeight="1" thickBot="1">
      <c r="A30" s="559" t="s">
        <v>1892</v>
      </c>
      <c r="B30" s="12"/>
      <c r="C30" s="12"/>
      <c r="D30" s="12"/>
      <c r="E30" s="12"/>
      <c r="F30" s="12"/>
      <c r="I30" s="9"/>
      <c r="J30" s="13"/>
      <c r="K30" s="13"/>
      <c r="M30" s="7"/>
      <c r="N30" s="9"/>
      <c r="O30" s="9"/>
      <c r="P30" s="9"/>
      <c r="Q30" s="9"/>
      <c r="R30" s="9"/>
      <c r="S30" s="55"/>
      <c r="T30" s="9"/>
      <c r="U30" s="9"/>
      <c r="X30" s="111"/>
      <c r="Y30" s="8"/>
      <c r="Z30" s="8"/>
      <c r="AA30" s="8"/>
      <c r="AB30" s="8"/>
      <c r="AC30" s="8"/>
      <c r="AD30" s="8"/>
      <c r="AE30" s="8"/>
      <c r="AF30" s="8"/>
      <c r="AG30" s="8"/>
      <c r="AH30" s="100"/>
      <c r="AI30" s="83"/>
      <c r="AJ30" s="83"/>
      <c r="AK30" s="83"/>
      <c r="AL30" s="103"/>
      <c r="AM30" s="103"/>
      <c r="AN30" s="103"/>
      <c r="AO30" s="179"/>
      <c r="AP30" s="180"/>
      <c r="AQ30" s="179"/>
      <c r="AR30" s="181"/>
      <c r="AS30" s="100"/>
      <c r="AT30" s="83"/>
      <c r="AU30" s="83"/>
      <c r="AV30" s="83"/>
      <c r="AW30" s="103"/>
      <c r="AX30" s="103"/>
      <c r="AY30" s="179"/>
      <c r="AZ30" s="180"/>
      <c r="BA30" s="179"/>
      <c r="BB30" s="181"/>
    </row>
    <row r="31" spans="1:54">
      <c r="A31" s="460" t="s">
        <v>639</v>
      </c>
      <c r="B31" s="323">
        <v>0.13</v>
      </c>
      <c r="C31" s="51"/>
      <c r="D31" s="17"/>
      <c r="E31" s="12"/>
      <c r="F31" s="288"/>
      <c r="I31" s="9"/>
      <c r="J31" s="13"/>
      <c r="K31" s="13"/>
      <c r="M31" s="116"/>
      <c r="N31" s="117"/>
      <c r="O31" s="117"/>
      <c r="P31" s="117"/>
      <c r="Q31" s="117"/>
      <c r="R31" s="117"/>
      <c r="S31" s="117"/>
      <c r="T31" s="117"/>
      <c r="U31" s="117"/>
      <c r="V31" s="117"/>
      <c r="W31" s="99"/>
      <c r="X31" s="116"/>
      <c r="Y31" s="117"/>
      <c r="Z31" s="117"/>
      <c r="AA31" s="117"/>
      <c r="AB31" s="117"/>
      <c r="AC31" s="117"/>
      <c r="AD31" s="117"/>
      <c r="AE31" s="117"/>
      <c r="AF31" s="117"/>
      <c r="AG31" s="117"/>
      <c r="AH31" s="132"/>
      <c r="AI31" s="83"/>
      <c r="AJ31" s="83"/>
      <c r="AK31" s="83"/>
      <c r="AL31" s="103"/>
      <c r="AM31" s="103"/>
      <c r="AN31" s="103"/>
      <c r="AO31" s="179"/>
      <c r="AP31" s="180"/>
      <c r="AQ31" s="179"/>
      <c r="AR31" s="181"/>
      <c r="AS31" s="100"/>
      <c r="AT31" s="83"/>
      <c r="AU31" s="83"/>
      <c r="AV31" s="83"/>
      <c r="AW31" s="103"/>
      <c r="AX31" s="103"/>
      <c r="AY31" s="179"/>
      <c r="AZ31" s="180"/>
      <c r="BA31" s="179"/>
      <c r="BB31" s="181"/>
    </row>
    <row r="32" spans="1:54">
      <c r="A32" s="165" t="s">
        <v>293</v>
      </c>
      <c r="B32" s="50"/>
      <c r="C32" s="140"/>
      <c r="D32" s="14"/>
      <c r="L32" s="127"/>
      <c r="M32" s="118"/>
      <c r="N32" s="86"/>
      <c r="O32" s="119"/>
      <c r="P32" s="86"/>
      <c r="Q32" s="86"/>
      <c r="R32" s="86"/>
      <c r="S32" s="119"/>
      <c r="T32" s="86"/>
      <c r="U32" s="86"/>
      <c r="V32" s="86"/>
      <c r="W32" s="87"/>
      <c r="X32" s="118"/>
      <c r="Y32" s="86"/>
      <c r="Z32" s="119"/>
      <c r="AA32" s="86"/>
      <c r="AB32" s="86"/>
      <c r="AC32" s="86"/>
      <c r="AD32" s="119"/>
      <c r="AE32" s="86"/>
      <c r="AF32" s="86"/>
      <c r="AG32" s="86"/>
      <c r="AH32" s="84"/>
      <c r="AI32" s="85"/>
      <c r="AJ32" s="66"/>
      <c r="AL32" s="66"/>
      <c r="AM32" s="66"/>
      <c r="AN32" s="66"/>
      <c r="AO32" s="90"/>
      <c r="AP32" s="90"/>
      <c r="AQ32" s="90"/>
      <c r="AR32" s="87"/>
      <c r="AS32" s="84"/>
      <c r="AT32" s="85"/>
      <c r="AU32" s="66"/>
      <c r="AW32" s="66"/>
      <c r="AX32" s="66"/>
      <c r="AY32" s="90"/>
      <c r="AZ32" s="90"/>
      <c r="BA32" s="90"/>
      <c r="BB32" s="87"/>
    </row>
    <row r="33" spans="1:54">
      <c r="A33" s="165" t="s">
        <v>267</v>
      </c>
      <c r="B33" s="560">
        <v>9127.56</v>
      </c>
      <c r="C33" s="50"/>
      <c r="D33" s="19"/>
      <c r="E33" s="11"/>
      <c r="F33" s="11"/>
      <c r="G33" s="11"/>
      <c r="I33" s="9"/>
      <c r="J33" s="13"/>
      <c r="K33" s="13"/>
      <c r="M33" s="120"/>
      <c r="N33" s="83"/>
      <c r="O33" s="83"/>
      <c r="P33" s="83"/>
      <c r="Q33" s="83"/>
      <c r="R33" s="83"/>
      <c r="S33" s="83"/>
      <c r="T33" s="179"/>
      <c r="U33" s="180"/>
      <c r="V33" s="179"/>
      <c r="W33" s="181"/>
      <c r="X33" s="120"/>
      <c r="Y33" s="83"/>
      <c r="Z33" s="83"/>
      <c r="AA33" s="83"/>
      <c r="AB33" s="83"/>
      <c r="AC33" s="83"/>
      <c r="AD33" s="83"/>
      <c r="AE33" s="179"/>
      <c r="AF33" s="180"/>
      <c r="AG33" s="179"/>
      <c r="AH33" s="84"/>
      <c r="AI33" s="85"/>
      <c r="AJ33" s="66"/>
      <c r="AK33" s="66"/>
      <c r="AL33" s="66"/>
      <c r="AM33" s="66"/>
      <c r="AN33" s="66"/>
      <c r="AO33" s="90"/>
      <c r="AP33" s="90"/>
      <c r="AQ33" s="90"/>
      <c r="AR33" s="87"/>
      <c r="AS33" s="84"/>
      <c r="AT33" s="85"/>
      <c r="AU33" s="66"/>
      <c r="AV33" s="66"/>
      <c r="AW33" s="66"/>
      <c r="AX33" s="66"/>
      <c r="AY33" s="90"/>
      <c r="AZ33" s="90"/>
      <c r="BA33" s="90"/>
      <c r="BB33" s="87"/>
    </row>
    <row r="34" spans="1:54">
      <c r="A34" s="165" t="s">
        <v>1346</v>
      </c>
      <c r="B34" s="50">
        <v>0</v>
      </c>
      <c r="C34" s="50">
        <f>B33+B34</f>
        <v>9127.56</v>
      </c>
      <c r="D34" s="19"/>
      <c r="E34" s="11"/>
      <c r="F34" s="11"/>
      <c r="G34" s="11"/>
      <c r="H34" s="11"/>
      <c r="J34" s="11"/>
      <c r="K34" s="11"/>
      <c r="M34" s="120"/>
      <c r="N34" s="83"/>
      <c r="O34" s="83"/>
      <c r="P34" s="83"/>
      <c r="Q34" s="83"/>
      <c r="R34" s="83"/>
      <c r="S34" s="83"/>
      <c r="T34" s="179"/>
      <c r="U34" s="180"/>
      <c r="V34" s="179"/>
      <c r="W34" s="181"/>
      <c r="X34" s="120"/>
      <c r="Y34" s="83"/>
      <c r="Z34" s="83"/>
      <c r="AA34" s="83"/>
      <c r="AB34" s="83"/>
      <c r="AC34" s="83"/>
      <c r="AD34" s="83"/>
      <c r="AE34" s="179"/>
      <c r="AF34" s="180"/>
      <c r="AG34" s="179"/>
      <c r="AH34" s="84"/>
      <c r="AI34" s="85"/>
      <c r="AJ34" s="66"/>
      <c r="AK34" s="66"/>
      <c r="AL34" s="66"/>
      <c r="AM34" s="66"/>
      <c r="AN34" s="66"/>
      <c r="AO34" s="90"/>
      <c r="AP34" s="90"/>
      <c r="AQ34" s="90"/>
      <c r="AR34" s="87"/>
      <c r="AS34" s="84"/>
      <c r="AT34" s="85"/>
      <c r="AU34" s="66"/>
      <c r="AV34" s="66"/>
      <c r="AW34" s="66"/>
      <c r="AX34" s="66"/>
      <c r="AY34" s="90"/>
      <c r="AZ34" s="90"/>
      <c r="BA34" s="90"/>
      <c r="BB34" s="87"/>
    </row>
    <row r="35" spans="1:54">
      <c r="A35" s="165" t="s">
        <v>273</v>
      </c>
      <c r="B35" s="50"/>
      <c r="C35" s="50">
        <v>0</v>
      </c>
      <c r="D35" s="19"/>
      <c r="E35" s="11"/>
      <c r="F35" s="11"/>
      <c r="H35" s="11"/>
      <c r="J35" s="11"/>
      <c r="K35" s="11"/>
      <c r="M35" s="84"/>
      <c r="N35" s="41"/>
      <c r="O35" s="85"/>
      <c r="P35" s="41"/>
      <c r="Q35" s="85"/>
      <c r="R35" s="85"/>
      <c r="S35" s="85"/>
      <c r="T35" s="86"/>
      <c r="U35" s="86"/>
      <c r="V35" s="86"/>
      <c r="W35" s="87"/>
      <c r="X35" s="84"/>
      <c r="Y35" s="41"/>
      <c r="Z35" s="85"/>
      <c r="AA35" s="41"/>
      <c r="AB35" s="85"/>
      <c r="AC35" s="85"/>
      <c r="AD35" s="90"/>
      <c r="AE35" s="86"/>
      <c r="AF35" s="86"/>
      <c r="AG35" s="86"/>
      <c r="AH35" s="84"/>
      <c r="AI35" s="85"/>
      <c r="AJ35" s="66"/>
      <c r="AK35" s="66"/>
      <c r="AL35" s="66"/>
      <c r="AM35" s="66"/>
      <c r="AN35" s="66"/>
      <c r="AO35" s="86"/>
      <c r="AP35" s="86"/>
      <c r="AQ35" s="86"/>
      <c r="AR35" s="87"/>
      <c r="AS35" s="84"/>
      <c r="AT35" s="85"/>
      <c r="AU35" s="66"/>
      <c r="AV35" s="66"/>
      <c r="AW35" s="66"/>
      <c r="AX35" s="66"/>
      <c r="AY35" s="86"/>
      <c r="AZ35" s="86"/>
      <c r="BA35" s="86"/>
      <c r="BB35" s="87"/>
    </row>
    <row r="36" spans="1:54">
      <c r="A36" s="165" t="s">
        <v>691</v>
      </c>
      <c r="B36" s="50"/>
      <c r="C36" s="561">
        <v>912.75599999999997</v>
      </c>
      <c r="D36" s="19"/>
      <c r="E36" s="11"/>
      <c r="F36" s="11"/>
      <c r="H36" s="11"/>
      <c r="M36" s="84"/>
      <c r="N36" s="85"/>
      <c r="O36" s="85"/>
      <c r="P36" s="85"/>
      <c r="Q36" s="85"/>
      <c r="R36" s="85"/>
      <c r="S36" s="90"/>
      <c r="U36" s="90"/>
      <c r="V36" s="90"/>
      <c r="W36" s="87"/>
      <c r="X36" s="84"/>
      <c r="Y36" s="85"/>
      <c r="Z36" s="85"/>
      <c r="AA36" s="85"/>
      <c r="AB36" s="85"/>
      <c r="AC36" s="85"/>
      <c r="AD36" s="90"/>
      <c r="AF36" s="90"/>
      <c r="AG36" s="90"/>
      <c r="AH36" s="84"/>
      <c r="AI36" s="85"/>
      <c r="AJ36" s="66"/>
      <c r="AK36" s="66"/>
      <c r="AL36" s="66"/>
      <c r="AM36" s="66"/>
      <c r="AN36" s="66"/>
      <c r="AO36" s="86"/>
      <c r="AP36" s="86"/>
      <c r="AQ36" s="86"/>
      <c r="AR36" s="87"/>
      <c r="AS36" s="84"/>
      <c r="AT36" s="85"/>
      <c r="AU36" s="66"/>
      <c r="AV36" s="66"/>
      <c r="AW36" s="66"/>
      <c r="AX36" s="66"/>
      <c r="AY36" s="86"/>
      <c r="AZ36" s="86"/>
      <c r="BA36" s="86"/>
      <c r="BB36" s="87"/>
    </row>
    <row r="37" spans="1:54">
      <c r="A37" s="165" t="s">
        <v>749</v>
      </c>
      <c r="B37" s="50"/>
      <c r="C37" s="50">
        <f>C34+C35-C36</f>
        <v>8214.8040000000001</v>
      </c>
      <c r="D37" s="19"/>
      <c r="E37" s="11"/>
      <c r="F37" s="11"/>
      <c r="H37" s="11"/>
      <c r="M37" s="84"/>
      <c r="N37" s="85"/>
      <c r="O37" s="85"/>
      <c r="P37" s="85"/>
      <c r="Q37" s="85"/>
      <c r="R37" s="85"/>
      <c r="S37" s="90"/>
      <c r="U37" s="90"/>
      <c r="V37" s="90"/>
      <c r="W37" s="87"/>
      <c r="X37" s="84"/>
      <c r="Y37" s="85"/>
      <c r="Z37" s="85"/>
      <c r="AA37" s="85"/>
      <c r="AB37" s="85"/>
      <c r="AC37" s="85"/>
      <c r="AD37" s="90"/>
      <c r="AF37" s="90"/>
      <c r="AG37" s="90"/>
      <c r="AH37" s="84"/>
      <c r="AI37" s="85"/>
      <c r="AJ37" s="66"/>
      <c r="AK37" s="66"/>
      <c r="AL37" s="66"/>
      <c r="AM37" s="66"/>
      <c r="AN37" s="66"/>
      <c r="AO37" s="86"/>
      <c r="AP37" s="86"/>
      <c r="AQ37" s="86"/>
      <c r="AR37" s="87"/>
      <c r="AS37" s="84"/>
      <c r="AT37" s="85"/>
      <c r="AU37" s="66"/>
      <c r="AV37" s="66"/>
      <c r="AW37" s="66"/>
      <c r="AX37" s="66"/>
      <c r="AY37" s="86"/>
      <c r="AZ37" s="86"/>
      <c r="BA37" s="86"/>
      <c r="BB37" s="87"/>
    </row>
    <row r="38" spans="1:54" ht="12.75" customHeight="1">
      <c r="A38" s="634" t="s">
        <v>1897</v>
      </c>
      <c r="B38" s="50"/>
      <c r="C38" s="70">
        <f>C34*13%</f>
        <v>1186.5827999999999</v>
      </c>
      <c r="D38" s="66"/>
      <c r="E38" s="12"/>
      <c r="F38" s="13"/>
      <c r="H38" s="13"/>
      <c r="M38" s="84"/>
      <c r="N38" s="85"/>
      <c r="O38" s="85"/>
      <c r="P38" s="85"/>
      <c r="Q38" s="85"/>
      <c r="R38" s="85"/>
      <c r="S38" s="90"/>
      <c r="T38" s="90"/>
      <c r="U38" s="90"/>
      <c r="V38" s="90"/>
      <c r="W38" s="91"/>
      <c r="X38" s="84"/>
      <c r="Y38" s="85"/>
      <c r="Z38" s="85"/>
      <c r="AA38" s="85"/>
      <c r="AB38" s="85"/>
      <c r="AC38" s="85"/>
      <c r="AD38" s="90"/>
      <c r="AE38" s="90"/>
      <c r="AF38" s="90"/>
      <c r="AG38" s="90"/>
      <c r="AH38" s="84"/>
      <c r="AI38" s="85"/>
      <c r="AJ38" s="66"/>
      <c r="AK38" s="66"/>
      <c r="AL38" s="66"/>
      <c r="AM38" s="66"/>
      <c r="AN38" s="66"/>
      <c r="AO38" s="86"/>
      <c r="AP38" s="86"/>
      <c r="AQ38" s="86"/>
      <c r="AR38" s="87"/>
      <c r="AS38" s="84"/>
      <c r="AT38" s="85"/>
      <c r="AU38" s="66"/>
      <c r="AV38" s="66"/>
      <c r="AW38" s="66"/>
      <c r="AX38" s="66"/>
      <c r="AY38" s="86"/>
      <c r="AZ38" s="86"/>
      <c r="BA38" s="86"/>
      <c r="BB38" s="87"/>
    </row>
    <row r="39" spans="1:54">
      <c r="A39" s="140" t="s">
        <v>1542</v>
      </c>
      <c r="B39" s="50"/>
      <c r="C39" s="70">
        <f>C38</f>
        <v>1186.5827999999999</v>
      </c>
      <c r="D39" s="66"/>
      <c r="E39" s="12"/>
      <c r="F39" s="13"/>
      <c r="H39" s="13"/>
      <c r="J39" s="11"/>
      <c r="K39" s="11"/>
      <c r="M39" s="84"/>
      <c r="N39" s="85"/>
      <c r="O39" s="85"/>
      <c r="P39" s="85"/>
      <c r="Q39" s="85"/>
      <c r="R39" s="85"/>
      <c r="S39" s="90"/>
      <c r="T39" s="90"/>
      <c r="U39" s="90"/>
      <c r="V39" s="90"/>
      <c r="W39" s="87"/>
      <c r="X39" s="84"/>
      <c r="Y39" s="85"/>
      <c r="Z39" s="85"/>
      <c r="AA39" s="85"/>
      <c r="AB39" s="85"/>
      <c r="AC39" s="85"/>
      <c r="AD39" s="90"/>
      <c r="AE39" s="90"/>
      <c r="AF39" s="90"/>
      <c r="AG39" s="90"/>
      <c r="AH39" s="84"/>
      <c r="AI39" s="85"/>
      <c r="AJ39" s="66"/>
      <c r="AK39" s="66"/>
      <c r="AL39" s="66"/>
      <c r="AM39" s="66"/>
      <c r="AN39" s="66"/>
      <c r="AO39" s="86"/>
      <c r="AP39" s="86"/>
      <c r="AQ39" s="86"/>
      <c r="AR39" s="87"/>
      <c r="AS39" s="84"/>
      <c r="AT39" s="85"/>
      <c r="AU39" s="66"/>
      <c r="AV39" s="66"/>
      <c r="AW39" s="66"/>
      <c r="AX39" s="66"/>
      <c r="AY39" s="86"/>
      <c r="AZ39" s="86"/>
      <c r="BA39" s="86"/>
      <c r="BB39" s="87"/>
    </row>
    <row r="40" spans="1:54">
      <c r="A40" s="165" t="s">
        <v>640</v>
      </c>
      <c r="B40" s="324" t="s">
        <v>620</v>
      </c>
      <c r="C40" s="70">
        <f>C34+C35-C36</f>
        <v>8214.8040000000001</v>
      </c>
      <c r="D40" s="66"/>
      <c r="E40" s="12"/>
      <c r="F40" s="13"/>
      <c r="H40" s="13"/>
      <c r="M40" s="84"/>
      <c r="N40" s="85"/>
      <c r="O40" s="85"/>
      <c r="P40" s="85"/>
      <c r="Q40" s="85"/>
      <c r="R40" s="85"/>
      <c r="S40" s="90"/>
      <c r="T40" s="90"/>
      <c r="U40" s="90"/>
      <c r="V40" s="90"/>
      <c r="W40" s="87"/>
      <c r="X40" s="84"/>
      <c r="Y40" s="85"/>
      <c r="Z40" s="85"/>
      <c r="AA40" s="85"/>
      <c r="AB40" s="85"/>
      <c r="AC40" s="85"/>
      <c r="AD40" s="90"/>
      <c r="AE40" s="90"/>
      <c r="AF40" s="90"/>
      <c r="AG40" s="90"/>
      <c r="AH40" s="84"/>
      <c r="AI40" s="85"/>
      <c r="AJ40" s="66"/>
      <c r="AK40" s="66"/>
      <c r="AL40" s="66"/>
      <c r="AM40" s="66"/>
      <c r="AN40" s="66"/>
      <c r="AO40" s="86"/>
      <c r="AP40" s="86"/>
      <c r="AQ40" s="86"/>
      <c r="AR40" s="87"/>
      <c r="AS40" s="84"/>
      <c r="AT40" s="85"/>
      <c r="AU40" s="66"/>
      <c r="AV40" s="66"/>
      <c r="AW40" s="66"/>
      <c r="AX40" s="66"/>
      <c r="AY40" s="86"/>
      <c r="AZ40" s="86"/>
      <c r="BA40" s="86"/>
      <c r="BB40" s="87"/>
    </row>
    <row r="41" spans="1:54">
      <c r="A41" s="9"/>
      <c r="C41" s="12"/>
      <c r="D41" s="12"/>
      <c r="E41" s="12"/>
      <c r="F41" s="12"/>
      <c r="M41" s="84"/>
      <c r="N41" s="85"/>
      <c r="O41" s="85"/>
      <c r="P41" s="85"/>
      <c r="Q41" s="85"/>
      <c r="R41" s="85"/>
      <c r="S41" s="90"/>
      <c r="T41" s="86"/>
      <c r="U41" s="86"/>
      <c r="V41" s="86"/>
      <c r="W41" s="87"/>
      <c r="X41" s="84"/>
      <c r="Y41" s="85"/>
      <c r="Z41" s="85"/>
      <c r="AA41" s="85"/>
      <c r="AB41" s="85"/>
      <c r="AC41" s="85"/>
      <c r="AD41" s="90"/>
      <c r="AE41" s="86"/>
      <c r="AF41" s="86"/>
      <c r="AG41" s="86"/>
      <c r="AH41" s="84"/>
      <c r="AI41" s="85"/>
      <c r="AJ41" s="66"/>
      <c r="AK41" s="66"/>
      <c r="AL41" s="66"/>
      <c r="AM41" s="66"/>
      <c r="AN41" s="66"/>
      <c r="AO41" s="86"/>
      <c r="AP41" s="86"/>
      <c r="AQ41" s="86"/>
      <c r="AR41" s="87"/>
      <c r="AS41" s="84"/>
      <c r="AT41" s="85"/>
      <c r="AU41" s="66"/>
      <c r="AV41" s="66"/>
      <c r="AW41" s="66"/>
      <c r="AX41" s="66"/>
      <c r="AY41" s="86"/>
      <c r="AZ41" s="86"/>
      <c r="BA41" s="86"/>
      <c r="BB41" s="87"/>
    </row>
    <row r="42" spans="1:54">
      <c r="A42" s="9"/>
      <c r="C42" s="12"/>
      <c r="D42" s="12"/>
      <c r="E42" s="12"/>
      <c r="F42" s="12"/>
      <c r="M42" s="84"/>
      <c r="N42" s="85"/>
      <c r="O42" s="85"/>
      <c r="P42" s="85"/>
      <c r="Q42" s="85"/>
      <c r="R42" s="85"/>
      <c r="S42" s="90"/>
      <c r="T42" s="86"/>
      <c r="U42" s="86"/>
      <c r="V42" s="86"/>
      <c r="W42" s="87"/>
      <c r="X42" s="84"/>
      <c r="Y42" s="85"/>
      <c r="Z42" s="85"/>
      <c r="AA42" s="85"/>
      <c r="AB42" s="85"/>
      <c r="AC42" s="85"/>
      <c r="AD42" s="90"/>
      <c r="AE42" s="86"/>
      <c r="AF42" s="86"/>
      <c r="AG42" s="86"/>
      <c r="AH42" s="84"/>
      <c r="AI42" s="85"/>
      <c r="AJ42" s="66"/>
      <c r="AK42" s="66"/>
      <c r="AL42" s="66"/>
      <c r="AM42" s="66"/>
      <c r="AN42" s="66"/>
      <c r="AO42" s="86"/>
      <c r="AP42" s="86"/>
      <c r="AQ42" s="86"/>
      <c r="AR42" s="87"/>
      <c r="AS42" s="84"/>
      <c r="AT42" s="85"/>
      <c r="AU42" s="66"/>
      <c r="AV42" s="66"/>
      <c r="AW42" s="66"/>
      <c r="AX42" s="66"/>
      <c r="AY42" s="86"/>
      <c r="AZ42" s="86"/>
      <c r="BA42" s="86"/>
      <c r="BB42" s="87"/>
    </row>
    <row r="43" spans="1:54">
      <c r="A43" s="559" t="s">
        <v>2148</v>
      </c>
      <c r="B43" s="12"/>
      <c r="C43" s="12"/>
      <c r="D43" s="12"/>
      <c r="E43" s="12"/>
      <c r="F43" s="12"/>
      <c r="M43" s="84"/>
      <c r="N43" s="85"/>
      <c r="O43" s="85"/>
      <c r="P43" s="85"/>
      <c r="Q43" s="85"/>
      <c r="R43" s="85"/>
      <c r="S43" s="90"/>
      <c r="T43" s="86"/>
      <c r="U43" s="86"/>
      <c r="V43" s="86"/>
      <c r="W43" s="87"/>
      <c r="X43" s="84"/>
      <c r="Y43" s="85"/>
      <c r="Z43" s="85"/>
      <c r="AA43" s="85"/>
      <c r="AB43" s="85"/>
      <c r="AC43" s="85"/>
      <c r="AD43" s="90"/>
      <c r="AE43" s="86"/>
      <c r="AF43" s="86"/>
      <c r="AG43" s="86"/>
      <c r="AH43" s="84"/>
      <c r="AI43" s="85"/>
      <c r="AJ43" s="66"/>
      <c r="AK43" s="66"/>
      <c r="AL43" s="66"/>
      <c r="AM43" s="66"/>
      <c r="AN43" s="66"/>
      <c r="AO43" s="86"/>
      <c r="AP43" s="86"/>
      <c r="AQ43" s="86"/>
      <c r="AR43" s="87"/>
      <c r="AS43" s="84"/>
      <c r="AT43" s="85"/>
      <c r="AU43" s="66"/>
      <c r="AV43" s="66"/>
      <c r="AW43" s="66"/>
      <c r="AX43" s="66"/>
      <c r="AY43" s="86"/>
      <c r="AZ43" s="86"/>
      <c r="BA43" s="86"/>
      <c r="BB43" s="87"/>
    </row>
    <row r="44" spans="1:54">
      <c r="A44" s="137" t="s">
        <v>639</v>
      </c>
      <c r="B44" s="323">
        <v>0.13</v>
      </c>
      <c r="C44" s="51"/>
      <c r="D44" s="17"/>
      <c r="E44" s="12"/>
      <c r="F44" s="12"/>
      <c r="M44" s="84"/>
      <c r="N44" s="85"/>
      <c r="O44" s="85"/>
      <c r="P44" s="85"/>
      <c r="Q44" s="85"/>
      <c r="R44" s="85"/>
      <c r="S44" s="90"/>
      <c r="T44" s="86"/>
      <c r="U44" s="86"/>
      <c r="V44" s="86"/>
      <c r="W44" s="87"/>
      <c r="X44" s="84"/>
      <c r="Y44" s="85"/>
      <c r="Z44" s="85"/>
      <c r="AA44" s="85"/>
      <c r="AB44" s="85"/>
      <c r="AC44" s="85"/>
      <c r="AD44" s="90"/>
      <c r="AE44" s="86"/>
      <c r="AF44" s="86"/>
      <c r="AG44" s="86"/>
      <c r="AH44" s="84"/>
      <c r="AI44" s="85"/>
      <c r="AJ44" s="66"/>
      <c r="AK44" s="66"/>
      <c r="AL44" s="66"/>
      <c r="AM44" s="66"/>
      <c r="AN44" s="66"/>
      <c r="AO44" s="86"/>
      <c r="AP44" s="86"/>
      <c r="AQ44" s="86"/>
      <c r="AR44" s="87"/>
      <c r="AS44" s="84"/>
      <c r="AT44" s="85"/>
      <c r="AU44" s="66"/>
      <c r="AV44" s="66"/>
      <c r="AW44" s="66"/>
      <c r="AX44" s="66"/>
      <c r="AY44" s="86"/>
      <c r="AZ44" s="86"/>
      <c r="BA44" s="86"/>
      <c r="BB44" s="87"/>
    </row>
    <row r="45" spans="1:54">
      <c r="A45" s="165" t="s">
        <v>293</v>
      </c>
      <c r="B45" s="50"/>
      <c r="C45" s="140"/>
      <c r="D45" s="14"/>
      <c r="E45" s="12"/>
      <c r="F45" s="12"/>
      <c r="M45" s="84"/>
      <c r="N45" s="85"/>
      <c r="O45" s="85"/>
      <c r="P45" s="85"/>
      <c r="Q45" s="85"/>
      <c r="R45" s="85"/>
      <c r="S45" s="90"/>
      <c r="T45" s="86"/>
      <c r="U45" s="86"/>
      <c r="V45" s="86"/>
      <c r="W45" s="87"/>
      <c r="X45" s="84"/>
      <c r="Y45" s="85"/>
      <c r="Z45" s="85"/>
      <c r="AA45" s="85"/>
      <c r="AB45" s="85"/>
      <c r="AC45" s="85"/>
      <c r="AD45" s="90"/>
      <c r="AE45" s="86"/>
      <c r="AF45" s="86"/>
      <c r="AG45" s="86"/>
      <c r="AH45" s="84"/>
      <c r="AI45" s="85"/>
      <c r="AJ45" s="66"/>
      <c r="AK45" s="66"/>
      <c r="AL45" s="66"/>
      <c r="AM45" s="66"/>
      <c r="AN45" s="66"/>
      <c r="AO45" s="86"/>
      <c r="AP45" s="86"/>
      <c r="AQ45" s="86"/>
      <c r="AR45" s="87"/>
      <c r="AS45" s="84"/>
      <c r="AT45" s="85"/>
      <c r="AU45" s="66"/>
      <c r="AV45" s="66"/>
      <c r="AW45" s="66"/>
      <c r="AX45" s="66"/>
      <c r="AY45" s="86"/>
      <c r="AZ45" s="86"/>
      <c r="BA45" s="86"/>
      <c r="BB45" s="87"/>
    </row>
    <row r="46" spans="1:54">
      <c r="A46" s="165" t="s">
        <v>267</v>
      </c>
      <c r="B46" s="50">
        <f>C40</f>
        <v>8214.8040000000001</v>
      </c>
      <c r="C46" s="50"/>
      <c r="D46" s="19"/>
      <c r="E46" s="12"/>
      <c r="F46" s="12"/>
      <c r="M46" s="84"/>
      <c r="N46" s="85"/>
      <c r="O46" s="85"/>
      <c r="P46" s="85"/>
      <c r="Q46" s="85"/>
      <c r="R46" s="85"/>
      <c r="S46" s="90"/>
      <c r="T46" s="86"/>
      <c r="U46" s="86"/>
      <c r="V46" s="86"/>
      <c r="W46" s="87"/>
      <c r="X46" s="84"/>
      <c r="Y46" s="85"/>
      <c r="Z46" s="85"/>
      <c r="AA46" s="85"/>
      <c r="AB46" s="85"/>
      <c r="AC46" s="85"/>
      <c r="AD46" s="90"/>
      <c r="AE46" s="86"/>
      <c r="AF46" s="86"/>
      <c r="AG46" s="86"/>
      <c r="AH46" s="84"/>
      <c r="AI46" s="85"/>
      <c r="AJ46" s="66"/>
      <c r="AK46" s="66"/>
      <c r="AL46" s="66"/>
      <c r="AM46" s="66"/>
      <c r="AN46" s="66"/>
      <c r="AO46" s="86"/>
      <c r="AP46" s="86"/>
      <c r="AQ46" s="86"/>
      <c r="AR46" s="87"/>
      <c r="AS46" s="84"/>
      <c r="AT46" s="85"/>
      <c r="AU46" s="66"/>
      <c r="AV46" s="66"/>
      <c r="AW46" s="66"/>
      <c r="AX46" s="66"/>
      <c r="AY46" s="86"/>
      <c r="AZ46" s="86"/>
      <c r="BA46" s="86"/>
      <c r="BB46" s="87"/>
    </row>
    <row r="47" spans="1:54">
      <c r="A47" s="165" t="s">
        <v>1346</v>
      </c>
      <c r="B47" s="50">
        <v>0</v>
      </c>
      <c r="C47" s="50">
        <f>B46+B47</f>
        <v>8214.8040000000001</v>
      </c>
      <c r="D47" s="19"/>
      <c r="E47" s="12"/>
      <c r="F47" s="12"/>
      <c r="M47" s="84"/>
      <c r="N47" s="85"/>
      <c r="O47" s="85"/>
      <c r="P47" s="85"/>
      <c r="Q47" s="85"/>
      <c r="R47" s="85"/>
      <c r="S47" s="90"/>
      <c r="T47" s="86"/>
      <c r="U47" s="86"/>
      <c r="V47" s="86"/>
      <c r="W47" s="87"/>
      <c r="X47" s="84"/>
      <c r="Y47" s="85"/>
      <c r="Z47" s="85"/>
      <c r="AA47" s="85"/>
      <c r="AB47" s="85"/>
      <c r="AC47" s="85"/>
      <c r="AD47" s="90"/>
      <c r="AE47" s="86"/>
      <c r="AF47" s="86"/>
      <c r="AG47" s="86"/>
      <c r="AH47" s="84"/>
      <c r="AI47" s="85"/>
      <c r="AJ47" s="66"/>
      <c r="AK47" s="66"/>
      <c r="AL47" s="66"/>
      <c r="AM47" s="66"/>
      <c r="AN47" s="66"/>
      <c r="AO47" s="86"/>
      <c r="AP47" s="86"/>
      <c r="AQ47" s="86"/>
      <c r="AR47" s="87"/>
      <c r="AS47" s="84"/>
      <c r="AT47" s="85"/>
      <c r="AU47" s="66"/>
      <c r="AV47" s="66"/>
      <c r="AW47" s="66"/>
      <c r="AX47" s="66"/>
      <c r="AY47" s="86"/>
      <c r="AZ47" s="86"/>
      <c r="BA47" s="86"/>
      <c r="BB47" s="87"/>
    </row>
    <row r="48" spans="1:54">
      <c r="A48" s="165" t="s">
        <v>273</v>
      </c>
      <c r="B48" s="50"/>
      <c r="C48" s="50">
        <v>0</v>
      </c>
      <c r="D48" s="19"/>
      <c r="E48" s="12"/>
      <c r="F48" s="12"/>
      <c r="M48" s="84"/>
      <c r="N48" s="85"/>
      <c r="O48" s="85"/>
      <c r="P48" s="85"/>
      <c r="Q48" s="85"/>
      <c r="R48" s="85"/>
      <c r="S48" s="90"/>
      <c r="T48" s="86"/>
      <c r="U48" s="86"/>
      <c r="V48" s="86"/>
      <c r="W48" s="87"/>
      <c r="X48" s="84"/>
      <c r="Y48" s="85"/>
      <c r="Z48" s="85"/>
      <c r="AA48" s="85"/>
      <c r="AB48" s="85"/>
      <c r="AC48" s="85"/>
      <c r="AD48" s="90"/>
      <c r="AE48" s="86"/>
      <c r="AF48" s="86"/>
      <c r="AG48" s="86"/>
      <c r="AH48" s="84"/>
      <c r="AI48" s="85"/>
      <c r="AJ48" s="66"/>
      <c r="AK48" s="66"/>
      <c r="AL48" s="66"/>
      <c r="AM48" s="66"/>
      <c r="AN48" s="66"/>
      <c r="AO48" s="86"/>
      <c r="AP48" s="86"/>
      <c r="AQ48" s="86"/>
      <c r="AR48" s="87"/>
      <c r="AS48" s="84"/>
      <c r="AT48" s="85"/>
      <c r="AU48" s="66"/>
      <c r="AV48" s="66"/>
      <c r="AW48" s="66"/>
      <c r="AX48" s="66"/>
      <c r="AY48" s="86"/>
      <c r="AZ48" s="86"/>
      <c r="BA48" s="86"/>
      <c r="BB48" s="87"/>
    </row>
    <row r="49" spans="1:54">
      <c r="A49" s="165" t="s">
        <v>691</v>
      </c>
      <c r="B49" s="50"/>
      <c r="C49" s="561">
        <v>912.75599999999997</v>
      </c>
      <c r="D49" s="19"/>
      <c r="E49" s="12"/>
      <c r="F49" s="12"/>
      <c r="M49" s="84"/>
      <c r="N49" s="85"/>
      <c r="O49" s="85"/>
      <c r="P49" s="85"/>
      <c r="Q49" s="85"/>
      <c r="R49" s="85"/>
      <c r="S49" s="90"/>
      <c r="T49" s="86"/>
      <c r="U49" s="86"/>
      <c r="V49" s="86"/>
      <c r="W49" s="87"/>
      <c r="X49" s="84"/>
      <c r="Y49" s="85"/>
      <c r="Z49" s="85"/>
      <c r="AA49" s="85"/>
      <c r="AB49" s="85"/>
      <c r="AC49" s="85"/>
      <c r="AD49" s="90"/>
      <c r="AE49" s="86"/>
      <c r="AF49" s="86"/>
      <c r="AG49" s="86"/>
      <c r="AH49" s="84"/>
      <c r="AI49" s="85"/>
      <c r="AJ49" s="66"/>
      <c r="AK49" s="66"/>
      <c r="AL49" s="66"/>
      <c r="AM49" s="66"/>
      <c r="AN49" s="66"/>
      <c r="AO49" s="86"/>
      <c r="AP49" s="86"/>
      <c r="AQ49" s="86"/>
      <c r="AR49" s="87"/>
      <c r="AS49" s="84"/>
      <c r="AT49" s="85"/>
      <c r="AU49" s="66"/>
      <c r="AV49" s="66"/>
      <c r="AW49" s="66"/>
      <c r="AX49" s="66"/>
      <c r="AY49" s="86"/>
      <c r="AZ49" s="86"/>
      <c r="BA49" s="86"/>
      <c r="BB49" s="87"/>
    </row>
    <row r="50" spans="1:54">
      <c r="A50" s="165" t="s">
        <v>749</v>
      </c>
      <c r="B50" s="50"/>
      <c r="C50" s="50">
        <f>C47+C48-C49</f>
        <v>7302.0479999999998</v>
      </c>
      <c r="D50" s="19"/>
      <c r="E50" s="12"/>
      <c r="F50" s="12"/>
      <c r="M50" s="84"/>
      <c r="N50" s="85"/>
      <c r="O50" s="85"/>
      <c r="P50" s="85"/>
      <c r="Q50" s="85"/>
      <c r="R50" s="85"/>
      <c r="S50" s="90"/>
      <c r="T50" s="86"/>
      <c r="U50" s="86"/>
      <c r="V50" s="86"/>
      <c r="W50" s="87"/>
      <c r="X50" s="84"/>
      <c r="Y50" s="85"/>
      <c r="Z50" s="85"/>
      <c r="AA50" s="85"/>
      <c r="AB50" s="85"/>
      <c r="AC50" s="85"/>
      <c r="AD50" s="90"/>
      <c r="AE50" s="86"/>
      <c r="AF50" s="86"/>
      <c r="AG50" s="86"/>
      <c r="AH50" s="84"/>
      <c r="AI50" s="85"/>
      <c r="AJ50" s="66"/>
      <c r="AK50" s="66"/>
      <c r="AL50" s="66"/>
      <c r="AM50" s="66"/>
      <c r="AN50" s="66"/>
      <c r="AO50" s="86"/>
      <c r="AP50" s="86"/>
      <c r="AQ50" s="86"/>
      <c r="AR50" s="87"/>
      <c r="AS50" s="84"/>
      <c r="AT50" s="85"/>
      <c r="AU50" s="66"/>
      <c r="AV50" s="66"/>
      <c r="AW50" s="66"/>
      <c r="AX50" s="66"/>
      <c r="AY50" s="86"/>
      <c r="AZ50" s="86"/>
      <c r="BA50" s="86"/>
      <c r="BB50" s="87"/>
    </row>
    <row r="51" spans="1:54">
      <c r="A51" s="634" t="s">
        <v>2168</v>
      </c>
      <c r="B51" s="50"/>
      <c r="C51" s="70">
        <f>(C47)*13%*6/12+(C47-(C49/2))*13%*6/12</f>
        <v>1038.2599500000001</v>
      </c>
      <c r="D51" s="66"/>
      <c r="E51" s="12"/>
      <c r="F51" s="12"/>
      <c r="M51" s="84"/>
      <c r="N51" s="85"/>
      <c r="O51" s="85"/>
      <c r="P51" s="85"/>
      <c r="Q51" s="85"/>
      <c r="R51" s="85"/>
      <c r="S51" s="90"/>
      <c r="T51" s="86"/>
      <c r="U51" s="86"/>
      <c r="V51" s="86"/>
      <c r="W51" s="87"/>
      <c r="X51" s="84"/>
      <c r="Y51" s="85"/>
      <c r="Z51" s="85"/>
      <c r="AA51" s="85"/>
      <c r="AB51" s="85"/>
      <c r="AC51" s="85"/>
      <c r="AD51" s="90"/>
      <c r="AE51" s="86"/>
      <c r="AF51" s="86"/>
      <c r="AG51" s="86"/>
      <c r="AH51" s="84"/>
      <c r="AI51" s="85"/>
      <c r="AJ51" s="66"/>
      <c r="AK51" s="66"/>
      <c r="AL51" s="66"/>
      <c r="AM51" s="66"/>
      <c r="AN51" s="66"/>
      <c r="AO51" s="86"/>
      <c r="AP51" s="86"/>
      <c r="AQ51" s="86"/>
      <c r="AR51" s="87"/>
      <c r="AS51" s="84"/>
      <c r="AT51" s="85"/>
      <c r="AU51" s="66"/>
      <c r="AV51" s="66"/>
      <c r="AW51" s="66"/>
      <c r="AX51" s="66"/>
      <c r="AY51" s="86"/>
      <c r="AZ51" s="86"/>
      <c r="BA51" s="86"/>
      <c r="BB51" s="87"/>
    </row>
    <row r="52" spans="1:54">
      <c r="A52" s="140" t="s">
        <v>1542</v>
      </c>
      <c r="B52" s="50"/>
      <c r="C52" s="70">
        <f>C51</f>
        <v>1038.2599500000001</v>
      </c>
      <c r="D52" s="66"/>
      <c r="E52" s="12"/>
      <c r="F52" s="12"/>
      <c r="M52" s="84"/>
      <c r="N52" s="85"/>
      <c r="O52" s="85"/>
      <c r="P52" s="85"/>
      <c r="Q52" s="85"/>
      <c r="R52" s="85"/>
      <c r="S52" s="90"/>
      <c r="T52" s="86"/>
      <c r="U52" s="86"/>
      <c r="V52" s="86"/>
      <c r="W52" s="87"/>
      <c r="X52" s="84"/>
      <c r="Y52" s="85"/>
      <c r="Z52" s="85"/>
      <c r="AA52" s="85"/>
      <c r="AB52" s="85"/>
      <c r="AC52" s="85"/>
      <c r="AD52" s="90"/>
      <c r="AE52" s="86"/>
      <c r="AF52" s="86"/>
      <c r="AG52" s="86"/>
      <c r="AH52" s="84"/>
      <c r="AI52" s="85"/>
      <c r="AJ52" s="66"/>
      <c r="AK52" s="66"/>
      <c r="AL52" s="66"/>
      <c r="AM52" s="66"/>
      <c r="AN52" s="66"/>
      <c r="AO52" s="86"/>
      <c r="AP52" s="86"/>
      <c r="AQ52" s="86"/>
      <c r="AR52" s="87"/>
      <c r="AS52" s="84"/>
      <c r="AT52" s="85"/>
      <c r="AU52" s="66"/>
      <c r="AV52" s="66"/>
      <c r="AW52" s="66"/>
      <c r="AX52" s="66"/>
      <c r="AY52" s="86"/>
      <c r="AZ52" s="86"/>
      <c r="BA52" s="86"/>
      <c r="BB52" s="87"/>
    </row>
    <row r="53" spans="1:54">
      <c r="A53" s="165" t="s">
        <v>640</v>
      </c>
      <c r="B53" s="324" t="s">
        <v>620</v>
      </c>
      <c r="C53" s="70">
        <f>C47+C48-C49</f>
        <v>7302.0479999999998</v>
      </c>
      <c r="D53" s="66"/>
      <c r="E53" s="12"/>
      <c r="F53" s="12"/>
      <c r="M53" s="84"/>
      <c r="N53" s="85"/>
      <c r="O53" s="85"/>
      <c r="P53" s="85"/>
      <c r="Q53" s="85"/>
      <c r="R53" s="85"/>
      <c r="S53" s="90"/>
      <c r="T53" s="86"/>
      <c r="U53" s="86"/>
      <c r="V53" s="86"/>
      <c r="W53" s="87"/>
      <c r="X53" s="84"/>
      <c r="Y53" s="85"/>
      <c r="Z53" s="85"/>
      <c r="AA53" s="85"/>
      <c r="AB53" s="85"/>
      <c r="AC53" s="85"/>
      <c r="AD53" s="90"/>
      <c r="AE53" s="86"/>
      <c r="AF53" s="86"/>
      <c r="AG53" s="86"/>
      <c r="AH53" s="84"/>
      <c r="AI53" s="85"/>
      <c r="AJ53" s="66"/>
      <c r="AK53" s="66"/>
      <c r="AL53" s="66"/>
      <c r="AM53" s="66"/>
      <c r="AN53" s="66"/>
      <c r="AO53" s="86"/>
      <c r="AP53" s="86"/>
      <c r="AQ53" s="86"/>
      <c r="AR53" s="87"/>
      <c r="AS53" s="84"/>
      <c r="AT53" s="85"/>
      <c r="AU53" s="66"/>
      <c r="AV53" s="66"/>
      <c r="AW53" s="66"/>
      <c r="AX53" s="66"/>
      <c r="AY53" s="86"/>
      <c r="AZ53" s="86"/>
      <c r="BA53" s="86"/>
      <c r="BB53" s="87"/>
    </row>
    <row r="54" spans="1:54">
      <c r="A54" s="9"/>
      <c r="B54" s="274"/>
      <c r="C54" s="13"/>
      <c r="D54" s="13"/>
      <c r="E54" s="12"/>
      <c r="F54" s="12"/>
      <c r="M54" s="84"/>
      <c r="N54" s="85"/>
      <c r="O54" s="85"/>
      <c r="P54" s="85"/>
      <c r="Q54" s="85"/>
      <c r="R54" s="85"/>
      <c r="S54" s="90"/>
      <c r="T54" s="86"/>
      <c r="U54" s="86"/>
      <c r="V54" s="86"/>
      <c r="W54" s="87"/>
      <c r="X54" s="84"/>
      <c r="Y54" s="85"/>
      <c r="Z54" s="85"/>
      <c r="AA54" s="85"/>
      <c r="AB54" s="85"/>
      <c r="AC54" s="85"/>
      <c r="AD54" s="90"/>
      <c r="AE54" s="86"/>
      <c r="AF54" s="86"/>
      <c r="AG54" s="86"/>
      <c r="AH54" s="84"/>
      <c r="AI54" s="85"/>
      <c r="AJ54" s="66"/>
      <c r="AK54" s="66"/>
      <c r="AL54" s="66"/>
      <c r="AM54" s="66"/>
      <c r="AN54" s="66"/>
      <c r="AO54" s="86"/>
      <c r="AP54" s="86"/>
      <c r="AQ54" s="86"/>
      <c r="AR54" s="87"/>
      <c r="AS54" s="84"/>
      <c r="AT54" s="85"/>
      <c r="AU54" s="66"/>
      <c r="AV54" s="66"/>
      <c r="AW54" s="66"/>
      <c r="AX54" s="66"/>
      <c r="AY54" s="86"/>
      <c r="AZ54" s="86"/>
      <c r="BA54" s="86"/>
      <c r="BB54" s="87"/>
    </row>
    <row r="55" spans="1:54">
      <c r="A55" s="558" t="s">
        <v>1892</v>
      </c>
      <c r="B55" s="274"/>
      <c r="C55" s="13"/>
      <c r="D55" s="13"/>
      <c r="E55" s="12"/>
      <c r="F55" s="12"/>
      <c r="M55" s="84"/>
      <c r="N55" s="85"/>
      <c r="O55" s="85"/>
      <c r="P55" s="85"/>
      <c r="Q55" s="85"/>
      <c r="R55" s="85"/>
      <c r="S55" s="90"/>
      <c r="T55" s="86"/>
      <c r="U55" s="86"/>
      <c r="V55" s="86"/>
      <c r="W55" s="87"/>
      <c r="X55" s="84"/>
      <c r="Y55" s="85"/>
      <c r="Z55" s="85"/>
      <c r="AA55" s="85"/>
      <c r="AB55" s="85"/>
      <c r="AC55" s="85"/>
      <c r="AD55" s="90"/>
      <c r="AE55" s="86"/>
      <c r="AF55" s="86"/>
      <c r="AG55" s="86"/>
      <c r="AH55" s="84"/>
      <c r="AI55" s="85"/>
      <c r="AJ55" s="66"/>
      <c r="AK55" s="66"/>
      <c r="AL55" s="66"/>
      <c r="AM55" s="66"/>
      <c r="AN55" s="66"/>
      <c r="AO55" s="86"/>
      <c r="AP55" s="86"/>
      <c r="AQ55" s="86"/>
      <c r="AR55" s="87"/>
      <c r="AS55" s="84"/>
      <c r="AT55" s="85"/>
      <c r="AU55" s="66"/>
      <c r="AV55" s="66"/>
      <c r="AW55" s="66"/>
      <c r="AX55" s="66"/>
      <c r="AY55" s="86"/>
      <c r="AZ55" s="86"/>
      <c r="BA55" s="86"/>
      <c r="BB55" s="87"/>
    </row>
    <row r="56" spans="1:54">
      <c r="A56" s="137" t="s">
        <v>697</v>
      </c>
      <c r="B56" s="325">
        <v>8.5000000000000006E-2</v>
      </c>
      <c r="C56" s="51"/>
      <c r="D56" s="17"/>
      <c r="E56" s="12"/>
      <c r="F56" s="12"/>
      <c r="M56" s="84"/>
      <c r="N56" s="85"/>
      <c r="O56" s="85"/>
      <c r="P56" s="85"/>
      <c r="Q56" s="85"/>
      <c r="R56" s="85"/>
      <c r="S56" s="90"/>
      <c r="T56" s="90"/>
      <c r="U56" s="90"/>
      <c r="V56" s="90"/>
      <c r="W56" s="87"/>
      <c r="X56" s="84"/>
      <c r="Y56" s="85"/>
      <c r="Z56" s="85"/>
      <c r="AA56" s="85"/>
      <c r="AB56" s="85"/>
      <c r="AC56" s="85"/>
      <c r="AD56" s="90"/>
      <c r="AE56" s="90"/>
      <c r="AF56" s="90"/>
      <c r="AG56" s="90"/>
      <c r="AH56" s="84"/>
      <c r="AI56" s="85"/>
      <c r="AJ56" s="66"/>
      <c r="AK56" s="66"/>
      <c r="AL56" s="66"/>
      <c r="AM56" s="66"/>
      <c r="AN56" s="66"/>
      <c r="AO56" s="86"/>
      <c r="AP56" s="86"/>
      <c r="AQ56" s="86"/>
      <c r="AR56" s="87"/>
      <c r="AS56" s="84"/>
      <c r="AT56" s="85"/>
      <c r="AU56" s="66"/>
      <c r="AV56" s="66"/>
      <c r="AW56" s="66"/>
      <c r="AX56" s="66"/>
      <c r="AY56" s="86"/>
      <c r="AZ56" s="86"/>
      <c r="BA56" s="86"/>
      <c r="BB56" s="87"/>
    </row>
    <row r="57" spans="1:54">
      <c r="B57" s="50"/>
      <c r="C57" s="140"/>
      <c r="D57" s="14"/>
      <c r="M57" s="84"/>
      <c r="N57" s="85"/>
      <c r="O57" s="85"/>
      <c r="P57" s="85"/>
      <c r="Q57" s="85"/>
      <c r="R57" s="85"/>
      <c r="S57" s="90"/>
      <c r="T57" s="90"/>
      <c r="U57" s="90"/>
      <c r="V57" s="90"/>
      <c r="W57" s="87"/>
      <c r="X57" s="84"/>
      <c r="Y57" s="85"/>
      <c r="Z57" s="85"/>
      <c r="AA57" s="85"/>
      <c r="AB57" s="85"/>
      <c r="AC57" s="85"/>
      <c r="AD57" s="90"/>
      <c r="AE57" s="90"/>
      <c r="AF57" s="90"/>
      <c r="AG57" s="90"/>
      <c r="AH57" s="84"/>
      <c r="AI57" s="85"/>
      <c r="AJ57" s="66"/>
      <c r="AK57" s="66"/>
      <c r="AL57" s="66"/>
      <c r="AM57" s="66"/>
      <c r="AN57" s="66"/>
      <c r="AO57" s="86"/>
      <c r="AP57" s="86"/>
      <c r="AQ57" s="86"/>
      <c r="AR57" s="87"/>
      <c r="AS57" s="84"/>
      <c r="AT57" s="85"/>
      <c r="AU57" s="66"/>
      <c r="AV57" s="66"/>
      <c r="AW57" s="66"/>
      <c r="AX57" s="66"/>
      <c r="AY57" s="86"/>
      <c r="AZ57" s="86"/>
      <c r="BA57" s="86"/>
      <c r="BB57" s="87"/>
    </row>
    <row r="58" spans="1:54">
      <c r="A58" s="165" t="s">
        <v>293</v>
      </c>
      <c r="B58" s="50">
        <v>108.34</v>
      </c>
      <c r="C58" s="140"/>
      <c r="D58" s="14"/>
      <c r="M58" s="84"/>
      <c r="N58" s="85"/>
      <c r="O58" s="85"/>
      <c r="P58" s="85"/>
      <c r="Q58" s="85"/>
      <c r="R58" s="85"/>
      <c r="S58" s="90"/>
      <c r="T58" s="86"/>
      <c r="U58" s="86"/>
      <c r="V58" s="86"/>
      <c r="W58" s="87"/>
      <c r="X58" s="84"/>
      <c r="Y58" s="85"/>
      <c r="Z58" s="85"/>
      <c r="AA58" s="85"/>
      <c r="AB58" s="85"/>
      <c r="AC58" s="85"/>
      <c r="AD58" s="90"/>
      <c r="AE58" s="86"/>
      <c r="AF58" s="86"/>
      <c r="AG58" s="86"/>
      <c r="AH58" s="84"/>
      <c r="AI58" s="85"/>
      <c r="AJ58" s="66"/>
      <c r="AK58" s="66"/>
      <c r="AL58" s="66"/>
      <c r="AM58" s="66"/>
      <c r="AN58" s="66"/>
      <c r="AO58" s="103"/>
      <c r="AP58" s="103"/>
      <c r="AQ58" s="103"/>
      <c r="AR58" s="104"/>
      <c r="AS58" s="84"/>
      <c r="AT58" s="85"/>
      <c r="AU58" s="66"/>
      <c r="AV58" s="66"/>
      <c r="AW58" s="66"/>
      <c r="AX58" s="66"/>
      <c r="AY58" s="103"/>
      <c r="AZ58" s="103"/>
      <c r="BA58" s="103"/>
      <c r="BB58" s="89"/>
    </row>
    <row r="59" spans="1:54">
      <c r="A59" s="165" t="s">
        <v>1346</v>
      </c>
      <c r="B59" s="50">
        <v>0</v>
      </c>
      <c r="C59" s="140">
        <f>B58+B59</f>
        <v>108.34</v>
      </c>
      <c r="D59" s="14"/>
      <c r="M59" s="84"/>
      <c r="N59" s="85"/>
      <c r="O59" s="85"/>
      <c r="P59" s="85"/>
      <c r="Q59" s="85"/>
      <c r="R59" s="85"/>
      <c r="S59" s="90"/>
      <c r="T59" s="86"/>
      <c r="U59" s="86"/>
      <c r="V59" s="86"/>
      <c r="W59" s="87"/>
      <c r="X59" s="84"/>
      <c r="Y59" s="85"/>
      <c r="Z59" s="85"/>
      <c r="AA59" s="85"/>
      <c r="AB59" s="85"/>
      <c r="AC59" s="85"/>
      <c r="AD59" s="90"/>
      <c r="AE59" s="86"/>
      <c r="AF59" s="86"/>
      <c r="AG59" s="86"/>
      <c r="AH59" s="84"/>
      <c r="AI59" s="85"/>
      <c r="AJ59" s="66"/>
      <c r="AK59" s="66"/>
      <c r="AL59" s="66"/>
      <c r="AM59" s="66"/>
      <c r="AN59" s="66"/>
      <c r="AO59" s="86"/>
      <c r="AP59" s="86"/>
      <c r="AQ59" s="86"/>
      <c r="AR59" s="87"/>
      <c r="AS59" s="84"/>
      <c r="AT59" s="85"/>
      <c r="AU59" s="66"/>
      <c r="AV59" s="66"/>
      <c r="AW59" s="66"/>
      <c r="AX59" s="66"/>
      <c r="AY59" s="86"/>
      <c r="AZ59" s="86"/>
      <c r="BA59" s="86"/>
      <c r="BB59" s="87"/>
    </row>
    <row r="60" spans="1:54">
      <c r="A60" s="165" t="s">
        <v>273</v>
      </c>
      <c r="B60" s="50"/>
      <c r="C60" s="50">
        <v>0</v>
      </c>
      <c r="D60" s="19"/>
      <c r="M60" s="84"/>
      <c r="N60" s="85"/>
      <c r="O60" s="85"/>
      <c r="P60" s="85"/>
      <c r="Q60" s="85"/>
      <c r="R60" s="85"/>
      <c r="S60" s="90"/>
      <c r="T60" s="86"/>
      <c r="U60" s="86"/>
      <c r="V60" s="86"/>
      <c r="W60" s="87"/>
      <c r="X60" s="84"/>
      <c r="Y60" s="85"/>
      <c r="Z60" s="85"/>
      <c r="AA60" s="85"/>
      <c r="AB60" s="85"/>
      <c r="AC60" s="85"/>
      <c r="AD60" s="90"/>
      <c r="AE60" s="86"/>
      <c r="AF60" s="86"/>
      <c r="AG60" s="86"/>
      <c r="AH60" s="84"/>
      <c r="AI60" s="85"/>
      <c r="AJ60" s="66"/>
      <c r="AK60" s="66"/>
      <c r="AL60" s="66"/>
      <c r="AM60" s="66"/>
      <c r="AN60" s="66"/>
      <c r="AO60" s="86"/>
      <c r="AP60" s="86"/>
      <c r="AQ60" s="86"/>
      <c r="AR60" s="87"/>
      <c r="AS60" s="84"/>
      <c r="AT60" s="85"/>
      <c r="AU60" s="66"/>
      <c r="AV60" s="66"/>
      <c r="AW60" s="66"/>
      <c r="AX60" s="66"/>
      <c r="AY60" s="86"/>
      <c r="AZ60" s="86"/>
      <c r="BA60" s="86"/>
      <c r="BB60" s="87"/>
    </row>
    <row r="61" spans="1:54">
      <c r="A61" s="165" t="s">
        <v>691</v>
      </c>
      <c r="B61" s="50"/>
      <c r="C61" s="561">
        <v>108.34</v>
      </c>
      <c r="D61" s="19"/>
      <c r="M61" s="84"/>
      <c r="N61" s="85"/>
      <c r="O61" s="85"/>
      <c r="P61" s="85"/>
      <c r="Q61" s="85"/>
      <c r="R61" s="85"/>
      <c r="S61" s="90"/>
      <c r="T61" s="83"/>
      <c r="U61" s="121"/>
      <c r="V61" s="121"/>
      <c r="W61" s="89"/>
      <c r="X61" s="84"/>
      <c r="Y61" s="85"/>
      <c r="Z61" s="85"/>
      <c r="AA61" s="85"/>
      <c r="AB61" s="85"/>
      <c r="AC61" s="85"/>
      <c r="AD61" s="90"/>
      <c r="AE61" s="83"/>
      <c r="AF61" s="121"/>
      <c r="AG61" s="121"/>
      <c r="AH61" s="84"/>
      <c r="AI61" s="85"/>
      <c r="AJ61" s="66"/>
      <c r="AK61" s="66"/>
      <c r="AL61" s="66"/>
      <c r="AM61" s="66"/>
      <c r="AN61" s="66"/>
      <c r="AO61" s="86"/>
      <c r="AP61" s="86"/>
      <c r="AQ61" s="86"/>
      <c r="AR61" s="87"/>
      <c r="AS61" s="84"/>
      <c r="AT61" s="85"/>
      <c r="AU61" s="66"/>
      <c r="AV61" s="66"/>
      <c r="AW61" s="66"/>
      <c r="AX61" s="66"/>
      <c r="AY61" s="86"/>
      <c r="AZ61" s="86"/>
      <c r="BA61" s="86"/>
      <c r="BB61" s="87"/>
    </row>
    <row r="62" spans="1:54">
      <c r="A62" s="165" t="s">
        <v>698</v>
      </c>
      <c r="B62" s="50"/>
      <c r="C62" s="50">
        <v>0</v>
      </c>
      <c r="D62" s="19"/>
      <c r="M62" s="84"/>
      <c r="N62" s="85"/>
      <c r="O62" s="85"/>
      <c r="P62" s="85"/>
      <c r="Q62" s="85"/>
      <c r="R62" s="85"/>
      <c r="S62" s="90"/>
      <c r="T62" s="83"/>
      <c r="U62" s="121"/>
      <c r="V62" s="121"/>
      <c r="W62" s="89"/>
      <c r="X62" s="84"/>
      <c r="Y62" s="85"/>
      <c r="Z62" s="85"/>
      <c r="AA62" s="85"/>
      <c r="AB62" s="85"/>
      <c r="AC62" s="85"/>
      <c r="AD62" s="90"/>
      <c r="AE62" s="83"/>
      <c r="AF62" s="121"/>
      <c r="AG62" s="121"/>
      <c r="AH62" s="84"/>
      <c r="AI62" s="85"/>
      <c r="AJ62" s="66"/>
      <c r="AK62" s="66"/>
      <c r="AL62" s="66"/>
      <c r="AM62" s="66"/>
      <c r="AN62" s="66"/>
      <c r="AO62" s="86"/>
      <c r="AP62" s="86"/>
      <c r="AQ62" s="86"/>
      <c r="AR62" s="87"/>
      <c r="AS62" s="84"/>
      <c r="AT62" s="85"/>
      <c r="AU62" s="66"/>
      <c r="AV62" s="66"/>
      <c r="AW62" s="66"/>
      <c r="AX62" s="66"/>
      <c r="AY62" s="86"/>
      <c r="AZ62" s="86"/>
      <c r="BA62" s="86"/>
      <c r="BB62" s="86"/>
    </row>
    <row r="63" spans="1:54">
      <c r="A63" s="165" t="s">
        <v>696</v>
      </c>
      <c r="B63" s="50"/>
      <c r="C63" s="70">
        <v>0</v>
      </c>
      <c r="D63" s="66"/>
      <c r="E63" s="6" t="s">
        <v>1886</v>
      </c>
      <c r="M63" s="84"/>
      <c r="N63" s="85"/>
      <c r="O63" s="17"/>
      <c r="P63" s="17"/>
      <c r="Q63" s="66"/>
      <c r="R63" s="66"/>
      <c r="S63" s="66"/>
      <c r="T63" s="86"/>
      <c r="U63" s="86"/>
      <c r="V63" s="86"/>
      <c r="W63" s="87"/>
      <c r="X63" s="84"/>
      <c r="Y63" s="85"/>
      <c r="Z63" s="17"/>
      <c r="AA63" s="17"/>
      <c r="AB63" s="66"/>
      <c r="AC63" s="66"/>
      <c r="AD63" s="66"/>
      <c r="AE63" s="86"/>
      <c r="AF63" s="86"/>
      <c r="AG63" s="86"/>
      <c r="AH63" s="118"/>
      <c r="AI63" s="85"/>
      <c r="AJ63" s="66"/>
      <c r="AK63" s="66"/>
      <c r="AL63" s="66"/>
      <c r="AM63" s="66"/>
      <c r="AN63" s="66"/>
      <c r="AO63" s="103"/>
      <c r="AP63" s="103"/>
      <c r="AQ63" s="83"/>
      <c r="AR63" s="104"/>
      <c r="AS63" s="118"/>
      <c r="AT63" s="18"/>
      <c r="AU63" s="18"/>
      <c r="AV63" s="19"/>
      <c r="AW63" s="85"/>
      <c r="AX63" s="19"/>
      <c r="AY63" s="14"/>
      <c r="AZ63" s="19"/>
      <c r="BA63" s="18"/>
      <c r="BB63" s="18"/>
    </row>
    <row r="64" spans="1:54" ht="13.5" thickBot="1">
      <c r="A64" s="140" t="s">
        <v>1772</v>
      </c>
      <c r="B64" s="50"/>
      <c r="C64" s="50">
        <f>C59-C61-C62</f>
        <v>0</v>
      </c>
      <c r="D64" s="19"/>
      <c r="M64" s="118"/>
      <c r="N64" s="85"/>
      <c r="O64" s="66"/>
      <c r="P64" s="66"/>
      <c r="Q64" s="85"/>
      <c r="R64" s="85"/>
      <c r="S64" s="66"/>
      <c r="T64" s="88"/>
      <c r="U64" s="88"/>
      <c r="V64" s="88"/>
      <c r="W64" s="89"/>
      <c r="X64" s="112"/>
      <c r="Y64" s="19"/>
      <c r="Z64" s="85"/>
      <c r="AA64" s="19"/>
      <c r="AB64" s="85"/>
      <c r="AC64" s="18"/>
      <c r="AD64" s="14"/>
      <c r="AE64" s="19"/>
      <c r="AF64" s="14"/>
      <c r="AG64" s="14"/>
      <c r="AH64" s="84"/>
      <c r="AI64" s="85"/>
      <c r="AJ64" s="66"/>
      <c r="AK64" s="66"/>
      <c r="AL64" s="66"/>
      <c r="AM64" s="66"/>
      <c r="AN64" s="66"/>
      <c r="AO64" s="86"/>
      <c r="AP64" s="86"/>
      <c r="AQ64" s="86"/>
      <c r="AR64" s="130"/>
      <c r="AS64" s="112"/>
      <c r="AT64" s="19"/>
      <c r="AU64" s="18"/>
      <c r="AV64" s="19"/>
      <c r="AW64" s="19"/>
      <c r="AX64" s="19"/>
      <c r="AY64" s="14"/>
      <c r="AZ64" s="19"/>
      <c r="BA64" s="18"/>
      <c r="BB64" s="16"/>
    </row>
    <row r="65" spans="1:54" ht="14.25" thickTop="1" thickBot="1">
      <c r="A65" s="140" t="s">
        <v>798</v>
      </c>
      <c r="B65" s="324" t="s">
        <v>621</v>
      </c>
      <c r="C65" s="50">
        <f>C64+C63+B59</f>
        <v>0</v>
      </c>
      <c r="D65" s="19"/>
      <c r="M65" s="84"/>
      <c r="N65" s="85"/>
      <c r="O65" s="66"/>
      <c r="P65" s="66"/>
      <c r="Q65" s="66"/>
      <c r="R65" s="66"/>
      <c r="S65" s="66"/>
      <c r="T65" s="88"/>
      <c r="U65" s="88"/>
      <c r="V65" s="88"/>
      <c r="W65" s="87"/>
      <c r="X65" s="112"/>
      <c r="Y65" s="19"/>
      <c r="Z65" s="85"/>
      <c r="AA65" s="19"/>
      <c r="AB65" s="85"/>
      <c r="AC65" s="18"/>
      <c r="AD65" s="14"/>
      <c r="AE65" s="19"/>
      <c r="AF65" s="18"/>
      <c r="AG65" s="18"/>
      <c r="AH65" s="84"/>
      <c r="AI65" s="85"/>
      <c r="AJ65" s="66"/>
      <c r="AK65" s="66"/>
      <c r="AL65" s="66"/>
      <c r="AM65" s="66"/>
      <c r="AN65" s="66"/>
      <c r="AO65" s="86"/>
      <c r="AP65" s="86"/>
      <c r="AQ65" s="86"/>
      <c r="AR65" s="87"/>
      <c r="AS65" s="112"/>
      <c r="AT65" s="19"/>
      <c r="AU65" s="18"/>
      <c r="AV65" s="19"/>
      <c r="AW65" s="19"/>
      <c r="AX65" s="19"/>
      <c r="AY65" s="14"/>
      <c r="AZ65" s="19"/>
      <c r="BA65" s="18"/>
      <c r="BB65" s="18"/>
    </row>
    <row r="66" spans="1:54" ht="13.5" thickBot="1">
      <c r="E66" s="140"/>
      <c r="F66" s="140"/>
      <c r="G66" s="140"/>
      <c r="H66" s="140"/>
      <c r="I66" s="140"/>
      <c r="J66" s="140"/>
      <c r="K66" s="140"/>
      <c r="M66" s="84"/>
      <c r="O66" s="66"/>
      <c r="P66" s="66"/>
      <c r="Q66" s="66"/>
      <c r="R66" s="66"/>
      <c r="S66" s="66"/>
      <c r="T66" s="90"/>
      <c r="U66" s="90"/>
      <c r="V66" s="90"/>
      <c r="W66" s="128"/>
      <c r="X66" s="112"/>
      <c r="Y66" s="19"/>
      <c r="Z66" s="18"/>
      <c r="AA66" s="19"/>
      <c r="AB66" s="19"/>
      <c r="AC66" s="19"/>
      <c r="AD66" s="14"/>
      <c r="AE66" s="19"/>
      <c r="AF66" s="18"/>
      <c r="AG66" s="18"/>
      <c r="AH66" s="96"/>
      <c r="AI66" s="97"/>
      <c r="AJ66" s="98"/>
      <c r="AK66" s="98"/>
      <c r="AL66" s="98"/>
      <c r="AM66" s="98"/>
      <c r="AN66" s="97"/>
      <c r="AO66" s="97"/>
      <c r="AP66" s="97"/>
      <c r="AQ66" s="99"/>
      <c r="AR66" s="116"/>
      <c r="AS66" s="129"/>
      <c r="AT66" s="19"/>
      <c r="AU66" s="18"/>
      <c r="AV66" s="19"/>
      <c r="AW66" s="19"/>
      <c r="AX66" s="19"/>
      <c r="AY66" s="14"/>
      <c r="AZ66" s="19"/>
      <c r="BA66" s="18"/>
      <c r="BB66" s="18"/>
    </row>
    <row r="67" spans="1:54" ht="13.5" thickTop="1">
      <c r="A67" s="558" t="s">
        <v>2148</v>
      </c>
      <c r="B67" s="274"/>
      <c r="C67" s="13"/>
      <c r="D67" s="13"/>
      <c r="E67" s="140" t="s">
        <v>681</v>
      </c>
      <c r="F67" s="140"/>
      <c r="G67" s="140"/>
      <c r="H67" s="140"/>
      <c r="I67" s="140"/>
      <c r="J67" s="140"/>
      <c r="K67" s="140"/>
      <c r="M67" s="84"/>
      <c r="O67" s="66"/>
      <c r="P67" s="66"/>
      <c r="Q67" s="66"/>
      <c r="R67" s="66"/>
      <c r="S67" s="66"/>
      <c r="T67" s="90"/>
      <c r="U67" s="90"/>
      <c r="V67" s="90"/>
      <c r="W67" s="89"/>
      <c r="X67" s="112"/>
      <c r="Y67" s="19"/>
      <c r="Z67" s="18"/>
      <c r="AA67" s="19"/>
      <c r="AB67" s="19"/>
      <c r="AC67" s="19"/>
      <c r="AD67" s="14"/>
      <c r="AE67" s="19"/>
      <c r="AF67" s="18"/>
      <c r="AG67" s="18"/>
      <c r="AH67" s="132"/>
      <c r="AI67" s="90"/>
      <c r="AJ67" s="190"/>
      <c r="AK67" s="190"/>
      <c r="AL67" s="190"/>
      <c r="AM67" s="190"/>
      <c r="AN67" s="90"/>
      <c r="AO67" s="90"/>
      <c r="AP67" s="90"/>
      <c r="AQ67" s="87"/>
      <c r="AR67" s="120"/>
      <c r="AS67" s="129"/>
      <c r="AT67" s="19"/>
      <c r="AU67" s="18"/>
      <c r="AV67" s="19"/>
      <c r="AW67" s="19"/>
      <c r="AX67" s="19"/>
      <c r="AY67" s="14"/>
      <c r="AZ67" s="19"/>
      <c r="BA67" s="18"/>
      <c r="BB67" s="18"/>
    </row>
    <row r="68" spans="1:54">
      <c r="A68" s="137" t="s">
        <v>697</v>
      </c>
      <c r="B68" s="325">
        <v>8.5000000000000006E-2</v>
      </c>
      <c r="C68" s="12"/>
      <c r="D68" s="12"/>
      <c r="E68" s="48"/>
      <c r="F68" s="47"/>
      <c r="G68" s="47"/>
      <c r="H68" s="33" t="s">
        <v>676</v>
      </c>
      <c r="I68" s="344">
        <v>0.04</v>
      </c>
      <c r="J68" s="140"/>
      <c r="K68" s="140"/>
      <c r="M68" s="84"/>
      <c r="O68" s="66"/>
      <c r="P68" s="66"/>
      <c r="Q68" s="66"/>
      <c r="R68" s="66"/>
      <c r="S68" s="66"/>
      <c r="T68" s="90"/>
      <c r="U68" s="90"/>
      <c r="V68" s="90"/>
      <c r="W68" s="89"/>
      <c r="X68" s="112"/>
      <c r="Y68" s="19"/>
      <c r="Z68" s="18"/>
      <c r="AA68" s="19"/>
      <c r="AB68" s="19"/>
      <c r="AC68" s="19"/>
      <c r="AD68" s="14"/>
      <c r="AE68" s="19"/>
      <c r="AF68" s="18"/>
      <c r="AG68" s="18"/>
      <c r="AH68" s="132"/>
      <c r="AI68" s="90"/>
      <c r="AJ68" s="190"/>
      <c r="AK68" s="190"/>
      <c r="AL68" s="190"/>
      <c r="AM68" s="190"/>
      <c r="AN68" s="90"/>
      <c r="AO68" s="90"/>
      <c r="AP68" s="90"/>
      <c r="AQ68" s="87"/>
      <c r="AR68" s="120"/>
      <c r="AS68" s="129"/>
      <c r="AT68" s="19"/>
      <c r="AU68" s="18"/>
      <c r="AV68" s="19"/>
      <c r="AW68" s="19"/>
      <c r="AX68" s="19"/>
      <c r="AY68" s="14"/>
      <c r="AZ68" s="19"/>
      <c r="BA68" s="18"/>
      <c r="BB68" s="18"/>
    </row>
    <row r="69" spans="1:54">
      <c r="B69" s="50"/>
      <c r="C69" s="270"/>
      <c r="D69" s="270"/>
      <c r="E69" s="290" t="s">
        <v>677</v>
      </c>
      <c r="F69" s="34" t="s">
        <v>678</v>
      </c>
      <c r="G69" s="34" t="s">
        <v>679</v>
      </c>
      <c r="H69" s="33" t="s">
        <v>680</v>
      </c>
      <c r="I69" s="344" t="s">
        <v>692</v>
      </c>
      <c r="J69" s="140"/>
      <c r="K69" s="140"/>
      <c r="M69" s="84"/>
      <c r="O69" s="66"/>
      <c r="P69" s="66"/>
      <c r="Q69" s="66"/>
      <c r="R69" s="66"/>
      <c r="S69" s="66"/>
      <c r="T69" s="90"/>
      <c r="U69" s="90"/>
      <c r="V69" s="90"/>
      <c r="W69" s="89"/>
      <c r="X69" s="112"/>
      <c r="Y69" s="19"/>
      <c r="Z69" s="18"/>
      <c r="AA69" s="19"/>
      <c r="AB69" s="19"/>
      <c r="AC69" s="19"/>
      <c r="AD69" s="14"/>
      <c r="AE69" s="19"/>
      <c r="AF69" s="18"/>
      <c r="AG69" s="18"/>
      <c r="AH69" s="132"/>
      <c r="AI69" s="90"/>
      <c r="AJ69" s="190"/>
      <c r="AK69" s="190"/>
      <c r="AL69" s="190"/>
      <c r="AM69" s="190"/>
      <c r="AN69" s="90"/>
      <c r="AO69" s="90"/>
      <c r="AP69" s="90"/>
      <c r="AQ69" s="87"/>
      <c r="AR69" s="120"/>
      <c r="AS69" s="129"/>
      <c r="AT69" s="19"/>
      <c r="AU69" s="18"/>
      <c r="AV69" s="19"/>
      <c r="AW69" s="19"/>
      <c r="AX69" s="19"/>
      <c r="AY69" s="14"/>
      <c r="AZ69" s="19"/>
      <c r="BA69" s="18"/>
      <c r="BB69" s="18"/>
    </row>
    <row r="70" spans="1:54">
      <c r="A70" s="165" t="s">
        <v>293</v>
      </c>
      <c r="B70" s="50">
        <f>C64</f>
        <v>0</v>
      </c>
      <c r="C70" s="270"/>
      <c r="D70" s="270"/>
      <c r="E70" s="48">
        <v>1670000000</v>
      </c>
      <c r="F70" s="345">
        <v>36800</v>
      </c>
      <c r="G70" s="345">
        <v>36981</v>
      </c>
      <c r="H70" s="346">
        <f>G70-F70+1</f>
        <v>182</v>
      </c>
      <c r="I70" s="346">
        <f>E70*$I$68/365*H70</f>
        <v>33308493.150684934</v>
      </c>
      <c r="J70" s="140"/>
      <c r="K70" s="140"/>
      <c r="M70" s="84"/>
      <c r="O70" s="66"/>
      <c r="P70" s="66"/>
      <c r="Q70" s="66"/>
      <c r="R70" s="66"/>
      <c r="S70" s="66"/>
      <c r="T70" s="90"/>
      <c r="U70" s="90"/>
      <c r="V70" s="90"/>
      <c r="W70" s="89"/>
      <c r="X70" s="112"/>
      <c r="Y70" s="19"/>
      <c r="Z70" s="18"/>
      <c r="AA70" s="19"/>
      <c r="AB70" s="19"/>
      <c r="AC70" s="19"/>
      <c r="AD70" s="14"/>
      <c r="AE70" s="19"/>
      <c r="AF70" s="18"/>
      <c r="AG70" s="18"/>
      <c r="AH70" s="132"/>
      <c r="AI70" s="90"/>
      <c r="AJ70" s="190"/>
      <c r="AK70" s="190"/>
      <c r="AL70" s="190"/>
      <c r="AM70" s="190"/>
      <c r="AN70" s="90"/>
      <c r="AO70" s="90"/>
      <c r="AP70" s="90"/>
      <c r="AQ70" s="87"/>
      <c r="AR70" s="120"/>
      <c r="AS70" s="129"/>
      <c r="AT70" s="19"/>
      <c r="AU70" s="18"/>
      <c r="AV70" s="19"/>
      <c r="AW70" s="19"/>
      <c r="AX70" s="19"/>
      <c r="AY70" s="14"/>
      <c r="AZ70" s="19"/>
      <c r="BA70" s="18"/>
      <c r="BB70" s="18"/>
    </row>
    <row r="71" spans="1:54">
      <c r="A71" s="165" t="s">
        <v>1346</v>
      </c>
      <c r="B71" s="50">
        <v>0</v>
      </c>
      <c r="C71" s="270">
        <f>B70+B71</f>
        <v>0</v>
      </c>
      <c r="D71" s="270"/>
      <c r="E71" s="48">
        <v>1670000000</v>
      </c>
      <c r="F71" s="345">
        <v>36982</v>
      </c>
      <c r="G71" s="345">
        <v>37164</v>
      </c>
      <c r="H71" s="346">
        <f t="shared" ref="H71:H83" si="0">G71-F71+1</f>
        <v>183</v>
      </c>
      <c r="I71" s="346">
        <f t="shared" ref="I71:I83" si="1">E71*$I$68/365*H71</f>
        <v>33491506.84931507</v>
      </c>
      <c r="J71" s="140"/>
      <c r="K71" s="140"/>
      <c r="M71" s="84"/>
      <c r="O71" s="66"/>
      <c r="P71" s="66"/>
      <c r="Q71" s="66"/>
      <c r="R71" s="66"/>
      <c r="S71" s="66"/>
      <c r="T71" s="90"/>
      <c r="U71" s="90"/>
      <c r="V71" s="90"/>
      <c r="W71" s="89"/>
      <c r="X71" s="112"/>
      <c r="Y71" s="19"/>
      <c r="Z71" s="18"/>
      <c r="AA71" s="19"/>
      <c r="AB71" s="19"/>
      <c r="AC71" s="19"/>
      <c r="AD71" s="14"/>
      <c r="AE71" s="19"/>
      <c r="AF71" s="18"/>
      <c r="AG71" s="18"/>
      <c r="AH71" s="132"/>
      <c r="AI71" s="90"/>
      <c r="AJ71" s="190"/>
      <c r="AK71" s="190"/>
      <c r="AL71" s="190"/>
      <c r="AM71" s="190"/>
      <c r="AN71" s="90"/>
      <c r="AO71" s="90"/>
      <c r="AP71" s="90"/>
      <c r="AQ71" s="87"/>
      <c r="AR71" s="120"/>
      <c r="AS71" s="129"/>
      <c r="AT71" s="19"/>
      <c r="AU71" s="18"/>
      <c r="AV71" s="19"/>
      <c r="AW71" s="19"/>
      <c r="AX71" s="19"/>
      <c r="AY71" s="14"/>
      <c r="AZ71" s="19"/>
      <c r="BA71" s="18"/>
      <c r="BB71" s="18"/>
    </row>
    <row r="72" spans="1:54">
      <c r="A72" s="165" t="s">
        <v>273</v>
      </c>
      <c r="B72" s="50"/>
      <c r="C72" s="326">
        <v>0</v>
      </c>
      <c r="D72" s="326"/>
      <c r="E72" s="48">
        <v>1670000000</v>
      </c>
      <c r="F72" s="345">
        <v>37165</v>
      </c>
      <c r="G72" s="345">
        <v>37346</v>
      </c>
      <c r="H72" s="346">
        <f t="shared" si="0"/>
        <v>182</v>
      </c>
      <c r="I72" s="346">
        <f t="shared" si="1"/>
        <v>33308493.150684934</v>
      </c>
      <c r="J72" s="140"/>
      <c r="K72" s="140"/>
      <c r="M72" s="84"/>
      <c r="O72" s="66"/>
      <c r="P72" s="66"/>
      <c r="Q72" s="66"/>
      <c r="R72" s="66"/>
      <c r="S72" s="66"/>
      <c r="T72" s="90"/>
      <c r="U72" s="90"/>
      <c r="V72" s="90"/>
      <c r="W72" s="89"/>
      <c r="X72" s="112"/>
      <c r="Y72" s="19"/>
      <c r="Z72" s="18"/>
      <c r="AA72" s="19"/>
      <c r="AB72" s="19"/>
      <c r="AC72" s="19"/>
      <c r="AD72" s="14"/>
      <c r="AE72" s="19"/>
      <c r="AF72" s="18"/>
      <c r="AG72" s="18"/>
      <c r="AH72" s="132"/>
      <c r="AI72" s="90"/>
      <c r="AJ72" s="190"/>
      <c r="AK72" s="190"/>
      <c r="AL72" s="190"/>
      <c r="AM72" s="190"/>
      <c r="AN72" s="90"/>
      <c r="AO72" s="90"/>
      <c r="AP72" s="90"/>
      <c r="AQ72" s="87"/>
      <c r="AR72" s="120"/>
      <c r="AS72" s="129"/>
      <c r="AT72" s="19"/>
      <c r="AU72" s="18"/>
      <c r="AV72" s="19"/>
      <c r="AW72" s="19"/>
      <c r="AX72" s="19"/>
      <c r="AY72" s="14"/>
      <c r="AZ72" s="19"/>
      <c r="BA72" s="18"/>
      <c r="BB72" s="18"/>
    </row>
    <row r="73" spans="1:54">
      <c r="A73" s="165" t="s">
        <v>691</v>
      </c>
      <c r="B73" s="50"/>
      <c r="C73" s="326">
        <v>0</v>
      </c>
      <c r="D73" s="326"/>
      <c r="E73" s="48">
        <v>1670000000</v>
      </c>
      <c r="F73" s="345">
        <v>37347</v>
      </c>
      <c r="G73" s="345">
        <v>37529</v>
      </c>
      <c r="H73" s="346">
        <f t="shared" si="0"/>
        <v>183</v>
      </c>
      <c r="I73" s="346">
        <f t="shared" si="1"/>
        <v>33491506.84931507</v>
      </c>
      <c r="J73" s="140"/>
      <c r="K73" s="140"/>
      <c r="M73" s="84"/>
      <c r="O73" s="66"/>
      <c r="P73" s="66"/>
      <c r="Q73" s="66"/>
      <c r="R73" s="66"/>
      <c r="S73" s="66"/>
      <c r="T73" s="90"/>
      <c r="U73" s="90"/>
      <c r="V73" s="90"/>
      <c r="W73" s="89"/>
      <c r="X73" s="112"/>
      <c r="Y73" s="19"/>
      <c r="Z73" s="18"/>
      <c r="AA73" s="19"/>
      <c r="AB73" s="19"/>
      <c r="AC73" s="19"/>
      <c r="AD73" s="14"/>
      <c r="AE73" s="19"/>
      <c r="AF73" s="18"/>
      <c r="AG73" s="18"/>
      <c r="AH73" s="132"/>
      <c r="AI73" s="90"/>
      <c r="AJ73" s="190"/>
      <c r="AK73" s="190"/>
      <c r="AL73" s="190"/>
      <c r="AM73" s="190"/>
      <c r="AN73" s="90"/>
      <c r="AO73" s="90"/>
      <c r="AP73" s="90"/>
      <c r="AQ73" s="87"/>
      <c r="AR73" s="120"/>
      <c r="AS73" s="129"/>
      <c r="AT73" s="19"/>
      <c r="AU73" s="18"/>
      <c r="AV73" s="19"/>
      <c r="AW73" s="19"/>
      <c r="AX73" s="19"/>
      <c r="AY73" s="14"/>
      <c r="AZ73" s="19"/>
      <c r="BA73" s="18"/>
      <c r="BB73" s="18"/>
    </row>
    <row r="74" spans="1:54">
      <c r="A74" s="165" t="s">
        <v>1897</v>
      </c>
      <c r="B74" s="50">
        <v>0</v>
      </c>
      <c r="C74" s="432"/>
      <c r="D74" s="327"/>
      <c r="E74" s="48">
        <v>1670000000</v>
      </c>
      <c r="F74" s="345">
        <v>37530</v>
      </c>
      <c r="G74" s="345">
        <v>37711</v>
      </c>
      <c r="H74" s="346">
        <f t="shared" si="0"/>
        <v>182</v>
      </c>
      <c r="I74" s="346">
        <f t="shared" si="1"/>
        <v>33308493.150684934</v>
      </c>
      <c r="J74" s="140"/>
      <c r="K74" s="140"/>
      <c r="M74" s="84"/>
      <c r="O74" s="66"/>
      <c r="P74" s="66"/>
      <c r="Q74" s="66"/>
      <c r="R74" s="66"/>
      <c r="S74" s="66"/>
      <c r="T74" s="90"/>
      <c r="U74" s="90"/>
      <c r="V74" s="90"/>
      <c r="W74" s="89"/>
      <c r="X74" s="112"/>
      <c r="Y74" s="19"/>
      <c r="Z74" s="18"/>
      <c r="AA74" s="19"/>
      <c r="AB74" s="19"/>
      <c r="AC74" s="19"/>
      <c r="AD74" s="14"/>
      <c r="AE74" s="19"/>
      <c r="AF74" s="18"/>
      <c r="AG74" s="18"/>
      <c r="AH74" s="132"/>
      <c r="AI74" s="90"/>
      <c r="AJ74" s="190"/>
      <c r="AK74" s="190"/>
      <c r="AL74" s="190"/>
      <c r="AM74" s="190"/>
      <c r="AN74" s="90"/>
      <c r="AO74" s="90"/>
      <c r="AP74" s="90"/>
      <c r="AQ74" s="87"/>
      <c r="AR74" s="120"/>
      <c r="AS74" s="129"/>
      <c r="AT74" s="19"/>
      <c r="AU74" s="18"/>
      <c r="AV74" s="19"/>
      <c r="AW74" s="19"/>
      <c r="AX74" s="19"/>
      <c r="AY74" s="14"/>
      <c r="AZ74" s="19"/>
      <c r="BA74" s="18"/>
      <c r="BB74" s="18"/>
    </row>
    <row r="75" spans="1:54">
      <c r="A75" s="140" t="s">
        <v>1772</v>
      </c>
      <c r="B75" s="50"/>
      <c r="C75" s="326">
        <f>B70-C73</f>
        <v>0</v>
      </c>
      <c r="D75" s="326"/>
      <c r="E75" s="48">
        <v>1670000000</v>
      </c>
      <c r="F75" s="345">
        <v>37712</v>
      </c>
      <c r="G75" s="345">
        <v>37894</v>
      </c>
      <c r="H75" s="346">
        <f t="shared" si="0"/>
        <v>183</v>
      </c>
      <c r="I75" s="346">
        <f t="shared" si="1"/>
        <v>33491506.84931507</v>
      </c>
      <c r="J75" s="140"/>
      <c r="K75" s="140"/>
      <c r="M75" s="84"/>
      <c r="O75" s="66"/>
      <c r="P75" s="66"/>
      <c r="Q75" s="66"/>
      <c r="R75" s="66"/>
      <c r="S75" s="66"/>
      <c r="T75" s="90"/>
      <c r="U75" s="90"/>
      <c r="V75" s="90"/>
      <c r="W75" s="89"/>
      <c r="X75" s="112"/>
      <c r="Y75" s="19"/>
      <c r="Z75" s="18"/>
      <c r="AA75" s="19"/>
      <c r="AB75" s="19"/>
      <c r="AC75" s="19"/>
      <c r="AD75" s="14"/>
      <c r="AE75" s="19"/>
      <c r="AF75" s="18"/>
      <c r="AG75" s="18"/>
      <c r="AH75" s="132"/>
      <c r="AI75" s="90"/>
      <c r="AJ75" s="190"/>
      <c r="AK75" s="190"/>
      <c r="AL75" s="190"/>
      <c r="AM75" s="190"/>
      <c r="AN75" s="90"/>
      <c r="AO75" s="90"/>
      <c r="AP75" s="90"/>
      <c r="AQ75" s="87"/>
      <c r="AR75" s="120"/>
      <c r="AS75" s="129"/>
      <c r="AT75" s="19"/>
      <c r="AU75" s="18"/>
      <c r="AV75" s="19"/>
      <c r="AW75" s="19"/>
      <c r="AX75" s="19"/>
      <c r="AY75" s="14"/>
      <c r="AZ75" s="19"/>
      <c r="BA75" s="18"/>
      <c r="BB75" s="18"/>
    </row>
    <row r="76" spans="1:54">
      <c r="A76" s="140" t="s">
        <v>798</v>
      </c>
      <c r="B76" s="324" t="s">
        <v>621</v>
      </c>
      <c r="C76" s="326">
        <f>C75+C74+B71</f>
        <v>0</v>
      </c>
      <c r="D76" s="326"/>
      <c r="E76" s="48">
        <v>1670000000</v>
      </c>
      <c r="F76" s="345">
        <v>37895</v>
      </c>
      <c r="G76" s="345">
        <v>38077</v>
      </c>
      <c r="H76" s="346">
        <f t="shared" si="0"/>
        <v>183</v>
      </c>
      <c r="I76" s="346">
        <f t="shared" si="1"/>
        <v>33491506.84931507</v>
      </c>
      <c r="J76" s="140"/>
      <c r="K76" s="140"/>
      <c r="M76" s="84"/>
      <c r="O76" s="66"/>
      <c r="P76" s="66"/>
      <c r="Q76" s="66"/>
      <c r="R76" s="66"/>
      <c r="S76" s="66"/>
      <c r="T76" s="90"/>
      <c r="U76" s="90"/>
      <c r="V76" s="90"/>
      <c r="W76" s="89"/>
      <c r="X76" s="112"/>
      <c r="Y76" s="19"/>
      <c r="Z76" s="18"/>
      <c r="AA76" s="19"/>
      <c r="AB76" s="19"/>
      <c r="AC76" s="19"/>
      <c r="AD76" s="14"/>
      <c r="AE76" s="19"/>
      <c r="AF76" s="18"/>
      <c r="AG76" s="18"/>
      <c r="AH76" s="132"/>
      <c r="AI76" s="90"/>
      <c r="AJ76" s="190"/>
      <c r="AK76" s="190"/>
      <c r="AL76" s="190"/>
      <c r="AM76" s="190"/>
      <c r="AN76" s="90"/>
      <c r="AO76" s="90"/>
      <c r="AP76" s="90"/>
      <c r="AQ76" s="87"/>
      <c r="AR76" s="120"/>
      <c r="AS76" s="129"/>
      <c r="AT76" s="19"/>
      <c r="AU76" s="18"/>
      <c r="AV76" s="19"/>
      <c r="AW76" s="19"/>
      <c r="AX76" s="19"/>
      <c r="AY76" s="14"/>
      <c r="AZ76" s="19"/>
      <c r="BA76" s="18"/>
      <c r="BB76" s="18"/>
    </row>
    <row r="77" spans="1:54">
      <c r="A77" s="11"/>
      <c r="E77" s="48">
        <v>1670000000</v>
      </c>
      <c r="F77" s="345">
        <v>38078</v>
      </c>
      <c r="G77" s="345">
        <v>38260</v>
      </c>
      <c r="H77" s="346">
        <f>G77-F77</f>
        <v>182</v>
      </c>
      <c r="I77" s="346">
        <f t="shared" si="1"/>
        <v>33308493.150684934</v>
      </c>
      <c r="J77" s="140"/>
      <c r="K77" s="140"/>
      <c r="M77" s="84"/>
      <c r="O77" s="66"/>
      <c r="P77" s="66"/>
      <c r="Q77" s="66"/>
      <c r="R77" s="66"/>
      <c r="S77" s="66"/>
      <c r="T77" s="90"/>
      <c r="U77" s="90"/>
      <c r="V77" s="90"/>
      <c r="W77" s="89"/>
      <c r="X77" s="112"/>
      <c r="Y77" s="19"/>
      <c r="Z77" s="18"/>
      <c r="AA77" s="19"/>
      <c r="AB77" s="19"/>
      <c r="AC77" s="19"/>
      <c r="AD77" s="14"/>
      <c r="AE77" s="19"/>
      <c r="AF77" s="18"/>
      <c r="AG77" s="18"/>
      <c r="AH77" s="132"/>
      <c r="AI77" s="90"/>
      <c r="AJ77" s="190"/>
      <c r="AK77" s="190"/>
      <c r="AL77" s="190"/>
      <c r="AM77" s="190"/>
      <c r="AN77" s="90"/>
      <c r="AO77" s="90"/>
      <c r="AP77" s="90"/>
      <c r="AQ77" s="87"/>
      <c r="AR77" s="120"/>
      <c r="AS77" s="129"/>
      <c r="AT77" s="19"/>
      <c r="AU77" s="18"/>
      <c r="AV77" s="19"/>
      <c r="AW77" s="19"/>
      <c r="AX77" s="19"/>
      <c r="AY77" s="14"/>
      <c r="AZ77" s="19"/>
      <c r="BA77" s="18"/>
      <c r="BB77" s="18"/>
    </row>
    <row r="78" spans="1:54" ht="13.5" thickBot="1">
      <c r="A78" s="558" t="s">
        <v>1892</v>
      </c>
      <c r="E78" s="48">
        <v>1670000000</v>
      </c>
      <c r="F78" s="345">
        <v>38261</v>
      </c>
      <c r="G78" s="345">
        <v>38442</v>
      </c>
      <c r="H78" s="346">
        <f t="shared" si="0"/>
        <v>182</v>
      </c>
      <c r="I78" s="346">
        <f t="shared" si="1"/>
        <v>33308493.150684934</v>
      </c>
      <c r="J78" s="140"/>
      <c r="K78" s="140"/>
      <c r="M78" s="84"/>
      <c r="O78" s="66"/>
      <c r="P78" s="66"/>
      <c r="Q78" s="66"/>
      <c r="R78" s="66"/>
      <c r="S78" s="66"/>
      <c r="T78" s="90"/>
      <c r="U78" s="90"/>
      <c r="V78" s="90"/>
      <c r="W78" s="89"/>
      <c r="X78" s="112"/>
      <c r="Y78" s="19"/>
      <c r="Z78" s="18"/>
      <c r="AA78" s="19"/>
      <c r="AB78" s="19"/>
      <c r="AC78" s="19"/>
      <c r="AD78" s="14"/>
      <c r="AE78" s="19"/>
      <c r="AF78" s="18"/>
      <c r="AG78" s="18"/>
      <c r="AH78" s="132"/>
      <c r="AI78" s="90"/>
      <c r="AJ78" s="190"/>
      <c r="AK78" s="190"/>
      <c r="AL78" s="190"/>
      <c r="AM78" s="190"/>
      <c r="AN78" s="90"/>
      <c r="AO78" s="90"/>
      <c r="AP78" s="90"/>
      <c r="AQ78" s="87"/>
      <c r="AR78" s="120"/>
      <c r="AS78" s="129"/>
      <c r="AT78" s="19"/>
      <c r="AU78" s="18"/>
      <c r="AV78" s="19"/>
      <c r="AW78" s="19"/>
      <c r="AX78" s="19"/>
      <c r="AY78" s="14"/>
      <c r="AZ78" s="19"/>
      <c r="BA78" s="18"/>
      <c r="BB78" s="18"/>
    </row>
    <row r="79" spans="1:54">
      <c r="A79" s="137" t="s">
        <v>612</v>
      </c>
      <c r="B79" s="50"/>
      <c r="C79" s="140"/>
      <c r="D79" s="140"/>
      <c r="E79" s="48">
        <v>1670000000</v>
      </c>
      <c r="F79" s="345">
        <v>38443</v>
      </c>
      <c r="G79" s="345">
        <v>38625</v>
      </c>
      <c r="H79" s="346">
        <f t="shared" si="0"/>
        <v>183</v>
      </c>
      <c r="I79" s="346">
        <f t="shared" si="1"/>
        <v>33491506.84931507</v>
      </c>
      <c r="J79" s="140"/>
      <c r="K79" s="140"/>
      <c r="M79" s="116"/>
      <c r="N79" s="117"/>
      <c r="O79" s="117"/>
      <c r="P79" s="117"/>
      <c r="Q79" s="117"/>
      <c r="R79" s="117"/>
      <c r="S79" s="117"/>
      <c r="T79" s="117"/>
      <c r="U79" s="117"/>
      <c r="V79" s="117"/>
      <c r="W79" s="99"/>
      <c r="X79" s="112"/>
      <c r="Y79" s="19"/>
      <c r="Z79" s="18"/>
      <c r="AA79" s="19"/>
      <c r="AB79" s="19"/>
      <c r="AC79" s="19"/>
      <c r="AD79" s="14"/>
      <c r="AE79" s="19"/>
      <c r="AF79" s="18"/>
      <c r="AG79" s="18"/>
      <c r="AH79" s="132"/>
      <c r="AI79" s="90"/>
      <c r="AJ79" s="190"/>
      <c r="AK79" s="190"/>
      <c r="AL79" s="190"/>
      <c r="AM79" s="190"/>
      <c r="AN79" s="90"/>
      <c r="AO79" s="90"/>
      <c r="AP79" s="90"/>
      <c r="AQ79" s="87"/>
      <c r="AR79" s="120"/>
      <c r="AS79" s="129"/>
      <c r="AT79" s="19"/>
      <c r="AU79" s="18"/>
      <c r="AV79" s="19"/>
      <c r="AW79" s="19"/>
      <c r="AX79" s="19"/>
      <c r="AY79" s="14"/>
      <c r="AZ79" s="19"/>
      <c r="BA79" s="18"/>
      <c r="BB79" s="18"/>
    </row>
    <row r="80" spans="1:54">
      <c r="A80" s="165" t="s">
        <v>293</v>
      </c>
      <c r="B80" s="50">
        <v>636.5</v>
      </c>
      <c r="C80" s="140"/>
      <c r="D80" s="140"/>
      <c r="E80" s="48">
        <v>1670000000</v>
      </c>
      <c r="F80" s="345">
        <v>38626</v>
      </c>
      <c r="G80" s="345">
        <v>38717</v>
      </c>
      <c r="H80" s="346">
        <f t="shared" si="0"/>
        <v>92</v>
      </c>
      <c r="I80" s="346">
        <f t="shared" si="1"/>
        <v>16837260.273972604</v>
      </c>
      <c r="J80" s="140"/>
      <c r="K80" s="140"/>
      <c r="M80" s="118"/>
      <c r="N80" s="86"/>
      <c r="O80" s="119"/>
      <c r="P80" s="86"/>
      <c r="Q80" s="86"/>
      <c r="R80" s="86"/>
      <c r="S80" s="119"/>
      <c r="T80" s="86"/>
      <c r="U80" s="86"/>
      <c r="V80" s="86"/>
      <c r="W80" s="87"/>
      <c r="X80" s="112"/>
      <c r="Y80" s="19"/>
      <c r="Z80" s="18"/>
      <c r="AA80" s="19"/>
      <c r="AB80" s="19"/>
      <c r="AC80" s="19"/>
      <c r="AD80" s="14"/>
      <c r="AE80" s="19"/>
      <c r="AF80" s="18"/>
      <c r="AG80" s="18"/>
      <c r="AH80" s="132"/>
      <c r="AI80" s="90"/>
      <c r="AJ80" s="190"/>
      <c r="AK80" s="190"/>
      <c r="AL80" s="190"/>
      <c r="AM80" s="190"/>
      <c r="AN80" s="90"/>
      <c r="AO80" s="90"/>
      <c r="AP80" s="90"/>
      <c r="AQ80" s="87"/>
      <c r="AR80" s="120"/>
      <c r="AS80" s="129"/>
      <c r="AT80" s="19"/>
      <c r="AU80" s="18"/>
      <c r="AV80" s="19"/>
      <c r="AW80" s="19"/>
      <c r="AX80" s="19"/>
      <c r="AY80" s="14"/>
      <c r="AZ80" s="19"/>
      <c r="BA80" s="18"/>
      <c r="BB80" s="18"/>
    </row>
    <row r="81" spans="1:54">
      <c r="A81" s="165" t="s">
        <v>273</v>
      </c>
      <c r="B81" s="50">
        <v>0</v>
      </c>
      <c r="C81" s="140"/>
      <c r="D81" s="140"/>
      <c r="E81" s="48">
        <f>E80*70%</f>
        <v>1169000000</v>
      </c>
      <c r="F81" s="345">
        <v>38718</v>
      </c>
      <c r="G81" s="345">
        <v>38807</v>
      </c>
      <c r="H81" s="346">
        <f t="shared" si="0"/>
        <v>90</v>
      </c>
      <c r="I81" s="346">
        <f t="shared" si="1"/>
        <v>11529863.01369863</v>
      </c>
      <c r="J81" s="329"/>
      <c r="K81" s="140"/>
      <c r="M81" s="120"/>
      <c r="N81" s="83"/>
      <c r="O81" s="83"/>
      <c r="P81" s="83"/>
      <c r="Q81" s="83"/>
      <c r="R81" s="83"/>
      <c r="S81" s="83"/>
      <c r="T81" s="179"/>
      <c r="U81" s="180"/>
      <c r="V81" s="179"/>
      <c r="W81" s="181"/>
      <c r="X81" s="112"/>
      <c r="Y81" s="19"/>
      <c r="Z81" s="18"/>
      <c r="AA81" s="19"/>
      <c r="AB81" s="19"/>
      <c r="AC81" s="19"/>
      <c r="AD81" s="14"/>
      <c r="AE81" s="19"/>
      <c r="AF81" s="18"/>
      <c r="AG81" s="18"/>
      <c r="AH81" s="132"/>
      <c r="AI81" s="90"/>
      <c r="AJ81" s="190"/>
      <c r="AK81" s="190"/>
      <c r="AL81" s="190"/>
      <c r="AM81" s="190"/>
      <c r="AN81" s="90"/>
      <c r="AO81" s="90"/>
      <c r="AP81" s="90"/>
      <c r="AQ81" s="87"/>
      <c r="AR81" s="120"/>
      <c r="AS81" s="129"/>
      <c r="AT81" s="19"/>
      <c r="AU81" s="18"/>
      <c r="AV81" s="19"/>
      <c r="AW81" s="19"/>
      <c r="AX81" s="19"/>
      <c r="AY81" s="14"/>
      <c r="AZ81" s="19"/>
      <c r="BA81" s="18"/>
      <c r="BB81" s="18"/>
    </row>
    <row r="82" spans="1:54">
      <c r="A82" s="165" t="s">
        <v>691</v>
      </c>
      <c r="B82" s="50"/>
      <c r="C82" s="140"/>
      <c r="D82" s="140"/>
      <c r="E82" s="48">
        <f>E81</f>
        <v>1169000000</v>
      </c>
      <c r="F82" s="345">
        <v>38808</v>
      </c>
      <c r="G82" s="345">
        <v>38990</v>
      </c>
      <c r="H82" s="346">
        <f t="shared" si="0"/>
        <v>183</v>
      </c>
      <c r="I82" s="346">
        <f t="shared" si="1"/>
        <v>23444054.794520549</v>
      </c>
      <c r="J82" s="329"/>
      <c r="K82" s="140"/>
      <c r="M82" s="120"/>
      <c r="N82" s="83"/>
      <c r="O82" s="83"/>
      <c r="P82" s="83"/>
      <c r="Q82" s="83"/>
      <c r="R82" s="83"/>
      <c r="S82" s="83"/>
      <c r="T82" s="179"/>
      <c r="U82" s="180"/>
      <c r="V82" s="179"/>
      <c r="W82" s="181"/>
      <c r="X82" s="112"/>
      <c r="Y82" s="19"/>
      <c r="Z82" s="18"/>
      <c r="AA82" s="19"/>
      <c r="AB82" s="19"/>
      <c r="AC82" s="19"/>
      <c r="AD82" s="14"/>
      <c r="AE82" s="19"/>
      <c r="AF82" s="18"/>
      <c r="AG82" s="18"/>
      <c r="AH82" s="132"/>
      <c r="AI82" s="90"/>
      <c r="AJ82" s="190"/>
      <c r="AK82" s="190"/>
      <c r="AL82" s="190"/>
      <c r="AM82" s="190"/>
      <c r="AN82" s="90"/>
      <c r="AO82" s="90"/>
      <c r="AP82" s="90"/>
      <c r="AQ82" s="87"/>
      <c r="AR82" s="120"/>
      <c r="AS82" s="129"/>
      <c r="AT82" s="19"/>
      <c r="AU82" s="18"/>
      <c r="AV82" s="19"/>
      <c r="AW82" s="19"/>
      <c r="AX82" s="19"/>
      <c r="AY82" s="14"/>
      <c r="AZ82" s="19"/>
      <c r="BA82" s="18"/>
      <c r="BB82" s="18"/>
    </row>
    <row r="83" spans="1:54">
      <c r="A83" s="634" t="s">
        <v>1898</v>
      </c>
      <c r="B83" s="50">
        <f>B80*12%+(B81*12%)/4</f>
        <v>76.38</v>
      </c>
      <c r="C83" s="140"/>
      <c r="D83" s="140"/>
      <c r="E83" s="48">
        <f>E80*40%</f>
        <v>668000000</v>
      </c>
      <c r="F83" s="345">
        <v>38991</v>
      </c>
      <c r="G83" s="345">
        <v>39172</v>
      </c>
      <c r="H83" s="346">
        <f t="shared" si="0"/>
        <v>182</v>
      </c>
      <c r="I83" s="346">
        <f t="shared" si="1"/>
        <v>13323397.260273971</v>
      </c>
      <c r="J83" s="329"/>
      <c r="K83" s="140"/>
      <c r="M83" s="84"/>
      <c r="N83" s="85"/>
      <c r="O83" s="85"/>
      <c r="P83" s="41"/>
      <c r="Q83" s="85"/>
      <c r="R83" s="85"/>
      <c r="S83" s="90"/>
      <c r="T83" s="86"/>
      <c r="U83" s="86"/>
      <c r="V83" s="86"/>
      <c r="W83" s="87"/>
      <c r="X83" s="112"/>
      <c r="Y83" s="19"/>
      <c r="Z83" s="18"/>
      <c r="AA83" s="19"/>
      <c r="AB83" s="19"/>
      <c r="AC83" s="19"/>
      <c r="AD83" s="14"/>
      <c r="AE83" s="19"/>
      <c r="AF83" s="18"/>
      <c r="AG83" s="18"/>
      <c r="AH83" s="132"/>
      <c r="AI83" s="90"/>
      <c r="AJ83" s="190"/>
      <c r="AK83" s="190"/>
      <c r="AL83" s="190"/>
      <c r="AM83" s="190"/>
      <c r="AN83" s="90"/>
      <c r="AO83" s="90"/>
      <c r="AP83" s="90"/>
      <c r="AQ83" s="87"/>
      <c r="AR83" s="120"/>
      <c r="AS83" s="129"/>
      <c r="AT83" s="19"/>
      <c r="AU83" s="18"/>
      <c r="AV83" s="19"/>
      <c r="AW83" s="19"/>
      <c r="AX83" s="19"/>
      <c r="AY83" s="14"/>
      <c r="AZ83" s="19"/>
      <c r="BA83" s="18"/>
      <c r="BB83" s="18"/>
    </row>
    <row r="84" spans="1:54">
      <c r="A84" s="140" t="s">
        <v>1772</v>
      </c>
      <c r="B84" s="50">
        <f>B80+B81</f>
        <v>636.5</v>
      </c>
      <c r="C84" s="140"/>
      <c r="D84" s="140"/>
      <c r="E84" s="48"/>
      <c r="F84" s="47"/>
      <c r="G84" s="47"/>
      <c r="H84" s="347" t="s">
        <v>891</v>
      </c>
      <c r="I84" s="347">
        <f>SUM(I70:I83)</f>
        <v>399134575.34246582</v>
      </c>
      <c r="J84" s="329"/>
      <c r="K84" s="140"/>
      <c r="M84" s="84"/>
      <c r="N84" s="85"/>
      <c r="O84" s="85"/>
      <c r="P84" s="85"/>
      <c r="Q84" s="85"/>
      <c r="R84" s="85"/>
      <c r="S84" s="90"/>
      <c r="U84" s="90"/>
      <c r="V84" s="90"/>
      <c r="W84" s="87"/>
      <c r="X84" s="112"/>
      <c r="Y84" s="19"/>
      <c r="Z84" s="18"/>
      <c r="AA84" s="19"/>
      <c r="AB84" s="19"/>
      <c r="AC84" s="19"/>
      <c r="AD84" s="14"/>
      <c r="AE84" s="19"/>
      <c r="AF84" s="18"/>
      <c r="AG84" s="18"/>
      <c r="AH84" s="132"/>
      <c r="AI84" s="90"/>
      <c r="AJ84" s="190"/>
      <c r="AK84" s="190"/>
      <c r="AL84" s="190"/>
      <c r="AM84" s="190"/>
      <c r="AN84" s="90"/>
      <c r="AO84" s="90"/>
      <c r="AP84" s="90"/>
      <c r="AQ84" s="87"/>
      <c r="AR84" s="120"/>
      <c r="AS84" s="129"/>
      <c r="AT84" s="19"/>
      <c r="AU84" s="18"/>
      <c r="AV84" s="19"/>
      <c r="AW84" s="19"/>
      <c r="AX84" s="19"/>
      <c r="AY84" s="14"/>
      <c r="AZ84" s="19"/>
      <c r="BA84" s="18"/>
      <c r="BB84" s="18"/>
    </row>
    <row r="85" spans="1:54">
      <c r="A85" s="140" t="s">
        <v>798</v>
      </c>
      <c r="B85" s="50">
        <f>B84+B83</f>
        <v>712.88</v>
      </c>
      <c r="C85" s="140"/>
      <c r="D85" s="331"/>
      <c r="E85" s="331" t="s">
        <v>1415</v>
      </c>
      <c r="F85" s="140"/>
      <c r="G85" s="330"/>
      <c r="H85" s="271"/>
      <c r="I85" s="72">
        <f>1670000000*8.5%*182/365</f>
        <v>70780547.94520548</v>
      </c>
      <c r="J85" s="329"/>
      <c r="K85" s="140"/>
      <c r="M85" s="84"/>
      <c r="N85" s="85"/>
      <c r="O85" s="85"/>
      <c r="P85" s="85"/>
      <c r="Q85" s="85"/>
      <c r="R85" s="85"/>
      <c r="S85" s="90"/>
      <c r="T85" s="90"/>
      <c r="U85" s="90"/>
      <c r="V85" s="90"/>
      <c r="W85" s="91"/>
      <c r="X85" s="112"/>
      <c r="Y85" s="19"/>
      <c r="Z85" s="18"/>
      <c r="AA85" s="19"/>
      <c r="AB85" s="19"/>
      <c r="AC85" s="19"/>
      <c r="AD85" s="14"/>
      <c r="AE85" s="19"/>
      <c r="AF85" s="18"/>
      <c r="AG85" s="18"/>
      <c r="AH85" s="132"/>
      <c r="AI85" s="90"/>
      <c r="AJ85" s="190"/>
      <c r="AK85" s="190"/>
      <c r="AL85" s="190"/>
      <c r="AM85" s="190"/>
      <c r="AN85" s="90"/>
      <c r="AO85" s="90"/>
      <c r="AP85" s="90"/>
      <c r="AQ85" s="87"/>
      <c r="AR85" s="120"/>
      <c r="AS85" s="129"/>
      <c r="AT85" s="19"/>
      <c r="AU85" s="18"/>
      <c r="AV85" s="19"/>
      <c r="AW85" s="19"/>
      <c r="AX85" s="19"/>
      <c r="AY85" s="14"/>
      <c r="AZ85" s="19"/>
      <c r="BA85" s="18"/>
      <c r="BB85" s="18"/>
    </row>
    <row r="86" spans="1:54">
      <c r="A86" s="140"/>
      <c r="B86" s="50"/>
      <c r="C86" s="140"/>
      <c r="D86" s="331"/>
      <c r="E86" s="331"/>
      <c r="F86" s="140"/>
      <c r="G86" s="330"/>
      <c r="H86" s="348" t="s">
        <v>891</v>
      </c>
      <c r="I86" s="246">
        <f>I84+I85</f>
        <v>469915123.28767133</v>
      </c>
      <c r="J86" s="329"/>
      <c r="K86" s="140"/>
      <c r="M86" s="84"/>
      <c r="N86" s="85"/>
      <c r="O86" s="85"/>
      <c r="P86" s="85"/>
      <c r="Q86" s="85"/>
      <c r="R86" s="85"/>
      <c r="S86" s="90"/>
      <c r="T86" s="90"/>
      <c r="U86" s="90"/>
      <c r="V86" s="90"/>
      <c r="W86" s="87"/>
      <c r="X86" s="112"/>
      <c r="Y86" s="19"/>
      <c r="Z86" s="18"/>
      <c r="AA86" s="19"/>
      <c r="AB86" s="19"/>
      <c r="AC86" s="19"/>
      <c r="AD86" s="14"/>
      <c r="AE86" s="19"/>
      <c r="AF86" s="18"/>
      <c r="AG86" s="18"/>
      <c r="AH86" s="132"/>
      <c r="AI86" s="90"/>
      <c r="AJ86" s="190"/>
      <c r="AK86" s="190"/>
      <c r="AL86" s="190"/>
      <c r="AM86" s="190"/>
      <c r="AN86" s="90"/>
      <c r="AO86" s="90"/>
      <c r="AP86" s="90"/>
      <c r="AQ86" s="87"/>
      <c r="AR86" s="120"/>
      <c r="AS86" s="129"/>
      <c r="AT86" s="19"/>
      <c r="AU86" s="18"/>
      <c r="AV86" s="19"/>
      <c r="AW86" s="19"/>
      <c r="AX86" s="19"/>
      <c r="AY86" s="14"/>
      <c r="AZ86" s="19"/>
      <c r="BA86" s="18"/>
      <c r="BB86" s="18"/>
    </row>
    <row r="87" spans="1:54">
      <c r="A87" s="562" t="s">
        <v>2148</v>
      </c>
      <c r="B87" s="50"/>
      <c r="C87" s="140"/>
      <c r="D87" s="331"/>
      <c r="E87" s="331" t="s">
        <v>235</v>
      </c>
      <c r="F87" s="140"/>
      <c r="G87" s="330"/>
      <c r="H87" s="271"/>
      <c r="I87" s="72">
        <v>141950000</v>
      </c>
      <c r="J87" s="329"/>
      <c r="K87" s="140"/>
      <c r="M87" s="84"/>
      <c r="N87" s="85"/>
      <c r="O87" s="85"/>
      <c r="P87" s="85"/>
      <c r="Q87" s="85"/>
      <c r="R87" s="85"/>
      <c r="S87" s="90"/>
      <c r="T87" s="90"/>
      <c r="U87" s="90"/>
      <c r="V87" s="90"/>
      <c r="W87" s="87"/>
      <c r="X87" s="112"/>
      <c r="Y87" s="19"/>
      <c r="Z87" s="18"/>
      <c r="AA87" s="19"/>
      <c r="AB87" s="19"/>
      <c r="AC87" s="19"/>
      <c r="AD87" s="14"/>
      <c r="AE87" s="19"/>
      <c r="AF87" s="18"/>
      <c r="AG87" s="18"/>
      <c r="AH87" s="132"/>
      <c r="AI87" s="90"/>
      <c r="AJ87" s="190"/>
      <c r="AK87" s="190"/>
      <c r="AL87" s="190"/>
      <c r="AM87" s="190"/>
      <c r="AN87" s="90"/>
      <c r="AO87" s="90"/>
      <c r="AP87" s="90"/>
      <c r="AQ87" s="87"/>
      <c r="AR87" s="120"/>
      <c r="AS87" s="129"/>
      <c r="AT87" s="19"/>
      <c r="AU87" s="18"/>
      <c r="AV87" s="19"/>
      <c r="AW87" s="19"/>
      <c r="AX87" s="19"/>
      <c r="AY87" s="14"/>
      <c r="AZ87" s="19"/>
      <c r="BA87" s="18"/>
      <c r="BB87" s="18"/>
    </row>
    <row r="88" spans="1:54">
      <c r="A88" s="137" t="s">
        <v>612</v>
      </c>
      <c r="B88" s="50"/>
      <c r="C88" s="140"/>
      <c r="D88" s="331"/>
      <c r="E88" s="351" t="s">
        <v>236</v>
      </c>
      <c r="F88" s="137"/>
      <c r="G88" s="137"/>
      <c r="H88" s="137"/>
      <c r="I88" s="246">
        <f>I86-I87</f>
        <v>327965123.28767133</v>
      </c>
      <c r="J88" s="140"/>
      <c r="K88" s="140"/>
      <c r="M88" s="84"/>
      <c r="N88" s="85"/>
      <c r="O88" s="85"/>
      <c r="P88" s="85"/>
      <c r="Q88" s="85"/>
      <c r="R88" s="85"/>
      <c r="S88" s="90"/>
      <c r="T88" s="90"/>
      <c r="U88" s="90"/>
      <c r="V88" s="90"/>
      <c r="W88" s="87"/>
      <c r="X88" s="112"/>
      <c r="Y88" s="19"/>
      <c r="Z88" s="18"/>
      <c r="AA88" s="19"/>
      <c r="AB88" s="19"/>
      <c r="AC88" s="19"/>
      <c r="AD88" s="14"/>
      <c r="AE88" s="19"/>
      <c r="AF88" s="18"/>
      <c r="AG88" s="18"/>
      <c r="AH88" s="132"/>
      <c r="AI88" s="90"/>
      <c r="AJ88" s="190"/>
      <c r="AK88" s="190"/>
      <c r="AL88" s="190"/>
      <c r="AM88" s="190"/>
      <c r="AN88" s="90"/>
      <c r="AO88" s="90"/>
      <c r="AP88" s="90"/>
      <c r="AQ88" s="87"/>
      <c r="AR88" s="120"/>
      <c r="AS88" s="129"/>
      <c r="AT88" s="19"/>
      <c r="AU88" s="18"/>
      <c r="AV88" s="19"/>
      <c r="AW88" s="19"/>
      <c r="AX88" s="19"/>
      <c r="AY88" s="14"/>
      <c r="AZ88" s="19"/>
      <c r="BA88" s="18"/>
      <c r="BB88" s="18"/>
    </row>
    <row r="89" spans="1:54">
      <c r="A89" s="165" t="s">
        <v>293</v>
      </c>
      <c r="B89" s="50">
        <f>B84</f>
        <v>636.5</v>
      </c>
      <c r="C89" s="140"/>
      <c r="D89" s="331"/>
      <c r="E89" s="331"/>
      <c r="F89" s="140"/>
      <c r="G89" s="140"/>
      <c r="H89" s="271"/>
      <c r="I89" s="50"/>
      <c r="J89" s="140"/>
      <c r="K89" s="140"/>
      <c r="M89" s="84"/>
      <c r="N89" s="85"/>
      <c r="O89" s="85"/>
      <c r="P89" s="85"/>
      <c r="Q89" s="85"/>
      <c r="R89" s="85"/>
      <c r="S89" s="90"/>
      <c r="T89" s="90"/>
      <c r="U89" s="90"/>
      <c r="V89" s="90"/>
      <c r="W89" s="87"/>
      <c r="X89" s="112"/>
      <c r="Y89" s="19"/>
      <c r="Z89" s="18"/>
      <c r="AA89" s="19"/>
      <c r="AB89" s="19"/>
      <c r="AC89" s="19"/>
      <c r="AD89" s="14"/>
      <c r="AE89" s="19"/>
      <c r="AF89" s="18"/>
      <c r="AG89" s="18"/>
      <c r="AH89" s="132"/>
      <c r="AI89" s="90"/>
      <c r="AJ89" s="190"/>
      <c r="AK89" s="190"/>
      <c r="AL89" s="190"/>
      <c r="AM89" s="190"/>
      <c r="AN89" s="90"/>
      <c r="AO89" s="90"/>
      <c r="AP89" s="90"/>
      <c r="AQ89" s="87"/>
      <c r="AR89" s="120"/>
      <c r="AS89" s="129"/>
      <c r="AT89" s="19"/>
      <c r="AU89" s="18"/>
      <c r="AV89" s="19"/>
      <c r="AW89" s="19"/>
      <c r="AX89" s="19"/>
      <c r="AY89" s="14"/>
      <c r="AZ89" s="19"/>
      <c r="BA89" s="18"/>
      <c r="BB89" s="18"/>
    </row>
    <row r="90" spans="1:54">
      <c r="A90" s="165" t="s">
        <v>273</v>
      </c>
      <c r="B90" s="50"/>
      <c r="C90" s="140"/>
      <c r="D90" s="331"/>
      <c r="E90" s="331"/>
      <c r="F90" s="140"/>
      <c r="G90" s="140"/>
      <c r="H90" s="140"/>
      <c r="I90" s="140"/>
      <c r="J90" s="140"/>
      <c r="K90" s="140"/>
      <c r="M90" s="84"/>
      <c r="N90" s="85"/>
      <c r="O90" s="85"/>
      <c r="P90" s="85"/>
      <c r="Q90" s="85"/>
      <c r="R90" s="85"/>
      <c r="S90" s="90"/>
      <c r="T90" s="90"/>
      <c r="U90" s="90"/>
      <c r="V90" s="90"/>
      <c r="W90" s="87"/>
      <c r="X90" s="112"/>
      <c r="Y90" s="19"/>
      <c r="Z90" s="18"/>
      <c r="AA90" s="19"/>
      <c r="AB90" s="19"/>
      <c r="AC90" s="19"/>
      <c r="AD90" s="14"/>
      <c r="AE90" s="19"/>
      <c r="AF90" s="18"/>
      <c r="AG90" s="18"/>
      <c r="AH90" s="132"/>
      <c r="AI90" s="90"/>
      <c r="AJ90" s="190"/>
      <c r="AK90" s="190"/>
      <c r="AL90" s="190"/>
      <c r="AM90" s="190"/>
      <c r="AN90" s="90"/>
      <c r="AO90" s="90"/>
      <c r="AP90" s="90"/>
      <c r="AQ90" s="87"/>
      <c r="AR90" s="120"/>
      <c r="AS90" s="129"/>
      <c r="AT90" s="19"/>
      <c r="AU90" s="18"/>
      <c r="AV90" s="19"/>
      <c r="AW90" s="19"/>
      <c r="AX90" s="19"/>
      <c r="AY90" s="14"/>
      <c r="AZ90" s="19"/>
      <c r="BA90" s="18"/>
      <c r="BB90" s="18"/>
    </row>
    <row r="91" spans="1:54">
      <c r="A91" s="165" t="s">
        <v>691</v>
      </c>
      <c r="B91" s="50"/>
      <c r="C91" s="140"/>
      <c r="D91" s="331"/>
      <c r="E91" s="331"/>
      <c r="F91" s="140"/>
      <c r="G91" s="140"/>
      <c r="H91" s="140"/>
      <c r="I91" s="50"/>
      <c r="J91" s="140"/>
      <c r="K91" s="140"/>
      <c r="M91" s="84"/>
      <c r="N91" s="85"/>
      <c r="O91" s="85"/>
      <c r="P91" s="85"/>
      <c r="Q91" s="85"/>
      <c r="R91" s="85"/>
      <c r="S91" s="90"/>
      <c r="T91" s="90"/>
      <c r="U91" s="90"/>
      <c r="V91" s="90"/>
      <c r="W91" s="87"/>
      <c r="X91" s="112"/>
      <c r="Y91" s="19"/>
      <c r="Z91" s="18"/>
      <c r="AA91" s="19"/>
      <c r="AB91" s="19"/>
      <c r="AC91" s="19"/>
      <c r="AD91" s="14"/>
      <c r="AE91" s="19"/>
      <c r="AF91" s="18"/>
      <c r="AG91" s="18"/>
      <c r="AH91" s="132"/>
      <c r="AI91" s="90"/>
      <c r="AJ91" s="190"/>
      <c r="AK91" s="190"/>
      <c r="AL91" s="190"/>
      <c r="AM91" s="190"/>
      <c r="AN91" s="90"/>
      <c r="AO91" s="90"/>
      <c r="AP91" s="90"/>
      <c r="AQ91" s="87"/>
      <c r="AR91" s="120"/>
      <c r="AS91" s="129"/>
      <c r="AT91" s="19"/>
      <c r="AU91" s="18"/>
      <c r="AV91" s="19"/>
      <c r="AW91" s="19"/>
      <c r="AX91" s="19"/>
      <c r="AY91" s="14"/>
      <c r="AZ91" s="19"/>
      <c r="BA91" s="18"/>
      <c r="BB91" s="18"/>
    </row>
    <row r="92" spans="1:54">
      <c r="A92" s="634" t="s">
        <v>2169</v>
      </c>
      <c r="B92" s="50">
        <f>B89*12%+(B90*12%)/2</f>
        <v>76.38</v>
      </c>
      <c r="C92" s="140"/>
      <c r="D92" s="14"/>
      <c r="M92" s="84"/>
      <c r="N92" s="85"/>
      <c r="O92" s="85"/>
      <c r="P92" s="85"/>
      <c r="Q92" s="85"/>
      <c r="R92" s="85"/>
      <c r="S92" s="90"/>
      <c r="T92" s="90"/>
      <c r="U92" s="90"/>
      <c r="V92" s="90"/>
      <c r="W92" s="87"/>
      <c r="X92" s="112"/>
      <c r="Y92" s="19"/>
      <c r="Z92" s="18"/>
      <c r="AA92" s="19"/>
      <c r="AB92" s="19"/>
      <c r="AC92" s="19"/>
      <c r="AD92" s="14"/>
      <c r="AE92" s="19"/>
      <c r="AF92" s="18"/>
      <c r="AG92" s="18"/>
      <c r="AH92" s="132"/>
      <c r="AI92" s="90"/>
      <c r="AJ92" s="190"/>
      <c r="AK92" s="190"/>
      <c r="AL92" s="190"/>
      <c r="AM92" s="190"/>
      <c r="AN92" s="90"/>
      <c r="AO92" s="90"/>
      <c r="AP92" s="90"/>
      <c r="AQ92" s="87"/>
      <c r="AR92" s="120"/>
      <c r="AS92" s="129"/>
      <c r="AT92" s="19"/>
      <c r="AU92" s="18"/>
      <c r="AV92" s="19"/>
      <c r="AW92" s="19"/>
      <c r="AX92" s="19"/>
      <c r="AY92" s="14"/>
      <c r="AZ92" s="19"/>
      <c r="BA92" s="18"/>
      <c r="BB92" s="18"/>
    </row>
    <row r="93" spans="1:54">
      <c r="A93" s="140" t="s">
        <v>1772</v>
      </c>
      <c r="B93" s="50">
        <f>B89+B90</f>
        <v>636.5</v>
      </c>
      <c r="C93" s="140"/>
      <c r="D93" s="14"/>
      <c r="M93" s="84"/>
      <c r="N93" s="85"/>
      <c r="O93" s="85"/>
      <c r="P93" s="85"/>
      <c r="Q93" s="85"/>
      <c r="R93" s="85"/>
      <c r="S93" s="90"/>
      <c r="T93" s="90"/>
      <c r="U93" s="90"/>
      <c r="V93" s="90"/>
      <c r="W93" s="87"/>
      <c r="X93" s="112"/>
      <c r="Y93" s="19"/>
      <c r="Z93" s="18"/>
      <c r="AA93" s="19"/>
      <c r="AB93" s="19"/>
      <c r="AC93" s="19"/>
      <c r="AD93" s="14"/>
      <c r="AE93" s="19"/>
      <c r="AF93" s="18"/>
      <c r="AG93" s="18"/>
      <c r="AH93" s="132"/>
      <c r="AI93" s="90"/>
      <c r="AJ93" s="190"/>
      <c r="AK93" s="190"/>
      <c r="AL93" s="190"/>
      <c r="AM93" s="190"/>
      <c r="AN93" s="90"/>
      <c r="AO93" s="90"/>
      <c r="AP93" s="90"/>
      <c r="AQ93" s="87"/>
      <c r="AR93" s="120"/>
      <c r="AS93" s="129"/>
      <c r="AT93" s="19"/>
      <c r="AU93" s="18"/>
      <c r="AV93" s="19"/>
      <c r="AW93" s="19"/>
      <c r="AX93" s="19"/>
      <c r="AY93" s="14"/>
      <c r="AZ93" s="19"/>
      <c r="BA93" s="18"/>
      <c r="BB93" s="18"/>
    </row>
    <row r="94" spans="1:54">
      <c r="A94" s="140" t="s">
        <v>798</v>
      </c>
      <c r="B94" s="50">
        <f>B93+B92</f>
        <v>712.88</v>
      </c>
      <c r="C94" s="140"/>
      <c r="D94" s="14"/>
      <c r="M94" s="84"/>
      <c r="N94" s="85"/>
      <c r="O94" s="85"/>
      <c r="P94" s="85"/>
      <c r="Q94" s="85"/>
      <c r="R94" s="85"/>
      <c r="S94" s="90"/>
      <c r="T94" s="90"/>
      <c r="U94" s="90"/>
      <c r="V94" s="90"/>
      <c r="W94" s="87"/>
      <c r="X94" s="112"/>
      <c r="Y94" s="19"/>
      <c r="Z94" s="18"/>
      <c r="AA94" s="19"/>
      <c r="AB94" s="19"/>
      <c r="AC94" s="19"/>
      <c r="AD94" s="14"/>
      <c r="AE94" s="19"/>
      <c r="AF94" s="18"/>
      <c r="AG94" s="18"/>
      <c r="AH94" s="132"/>
      <c r="AI94" s="90"/>
      <c r="AJ94" s="190"/>
      <c r="AK94" s="190"/>
      <c r="AL94" s="190"/>
      <c r="AM94" s="190"/>
      <c r="AN94" s="90"/>
      <c r="AO94" s="90"/>
      <c r="AP94" s="90"/>
      <c r="AQ94" s="87"/>
      <c r="AR94" s="120"/>
      <c r="AS94" s="129"/>
      <c r="AT94" s="19"/>
      <c r="AU94" s="18"/>
      <c r="AV94" s="19"/>
      <c r="AW94" s="19"/>
      <c r="AX94" s="19"/>
      <c r="AY94" s="14"/>
      <c r="AZ94" s="19"/>
      <c r="BA94" s="18"/>
      <c r="BB94" s="18"/>
    </row>
    <row r="95" spans="1:54">
      <c r="M95" s="84"/>
      <c r="N95" s="85"/>
      <c r="O95" s="85"/>
      <c r="P95" s="85"/>
      <c r="Q95" s="85"/>
      <c r="R95" s="85"/>
      <c r="S95" s="90"/>
      <c r="T95" s="90"/>
      <c r="U95" s="90"/>
      <c r="V95" s="90"/>
      <c r="W95" s="87"/>
      <c r="X95" s="112"/>
      <c r="Y95" s="19"/>
      <c r="Z95" s="18"/>
      <c r="AA95" s="19"/>
      <c r="AB95" s="19"/>
      <c r="AC95" s="19"/>
      <c r="AD95" s="14"/>
      <c r="AE95" s="19"/>
      <c r="AF95" s="18"/>
      <c r="AG95" s="18"/>
      <c r="AH95" s="132"/>
      <c r="AI95" s="90"/>
      <c r="AJ95" s="190"/>
      <c r="AK95" s="190"/>
      <c r="AL95" s="190"/>
      <c r="AM95" s="190"/>
      <c r="AN95" s="90"/>
      <c r="AO95" s="90"/>
      <c r="AP95" s="90"/>
      <c r="AQ95" s="87"/>
      <c r="AR95" s="120"/>
      <c r="AS95" s="129"/>
      <c r="AT95" s="19"/>
      <c r="AU95" s="18"/>
      <c r="AV95" s="19"/>
      <c r="AW95" s="19"/>
      <c r="AX95" s="19"/>
      <c r="AY95" s="14"/>
      <c r="AZ95" s="19"/>
      <c r="BA95" s="18"/>
      <c r="BB95" s="18"/>
    </row>
    <row r="96" spans="1:54">
      <c r="M96" s="84"/>
      <c r="N96" s="85"/>
      <c r="O96" s="85"/>
      <c r="P96" s="85"/>
      <c r="Q96" s="85"/>
      <c r="R96" s="85"/>
      <c r="S96" s="90"/>
      <c r="T96" s="90"/>
      <c r="U96" s="90"/>
      <c r="V96" s="90"/>
      <c r="W96" s="87"/>
      <c r="X96" s="112"/>
      <c r="Y96" s="19"/>
      <c r="Z96" s="18"/>
      <c r="AA96" s="19"/>
      <c r="AB96" s="19"/>
      <c r="AC96" s="19"/>
      <c r="AD96" s="14"/>
      <c r="AE96" s="19"/>
      <c r="AF96" s="18"/>
      <c r="AG96" s="18"/>
      <c r="AH96" s="132"/>
      <c r="AI96" s="90"/>
      <c r="AJ96" s="190"/>
      <c r="AK96" s="190"/>
      <c r="AL96" s="190"/>
      <c r="AM96" s="190"/>
      <c r="AN96" s="90"/>
      <c r="AO96" s="90"/>
      <c r="AP96" s="90"/>
      <c r="AQ96" s="87"/>
      <c r="AR96" s="120"/>
      <c r="AS96" s="129"/>
      <c r="AT96" s="19"/>
      <c r="AU96" s="18"/>
      <c r="AV96" s="19"/>
      <c r="AW96" s="19"/>
      <c r="AX96" s="19"/>
      <c r="AY96" s="14"/>
      <c r="AZ96" s="19"/>
      <c r="BA96" s="18"/>
      <c r="BB96" s="18"/>
    </row>
    <row r="97" spans="1:54">
      <c r="A97" s="562" t="s">
        <v>1501</v>
      </c>
      <c r="B97" s="50"/>
      <c r="M97" s="84"/>
      <c r="N97" s="85"/>
      <c r="O97" s="85"/>
      <c r="P97" s="85"/>
      <c r="Q97" s="85"/>
      <c r="R97" s="85"/>
      <c r="S97" s="90"/>
      <c r="T97" s="90"/>
      <c r="U97" s="90"/>
      <c r="V97" s="90"/>
      <c r="W97" s="87"/>
      <c r="X97" s="112"/>
      <c r="Y97" s="19"/>
      <c r="Z97" s="18"/>
      <c r="AA97" s="19"/>
      <c r="AB97" s="19"/>
      <c r="AC97" s="19"/>
      <c r="AD97" s="14"/>
      <c r="AE97" s="19"/>
      <c r="AF97" s="18"/>
      <c r="AG97" s="18"/>
      <c r="AH97" s="132"/>
      <c r="AI97" s="90"/>
      <c r="AJ97" s="190"/>
      <c r="AK97" s="190"/>
      <c r="AL97" s="190"/>
      <c r="AM97" s="190"/>
      <c r="AN97" s="90"/>
      <c r="AO97" s="90"/>
      <c r="AP97" s="90"/>
      <c r="AQ97" s="87"/>
      <c r="AR97" s="120"/>
      <c r="AS97" s="129"/>
      <c r="AT97" s="19"/>
      <c r="AU97" s="18"/>
      <c r="AV97" s="19"/>
      <c r="AW97" s="19"/>
      <c r="AX97" s="19"/>
      <c r="AY97" s="14"/>
      <c r="AZ97" s="19"/>
      <c r="BA97" s="18"/>
      <c r="BB97" s="18"/>
    </row>
    <row r="98" spans="1:54">
      <c r="A98" s="137" t="s">
        <v>527</v>
      </c>
      <c r="B98" s="50"/>
      <c r="E98" s="359" t="s">
        <v>681</v>
      </c>
      <c r="F98" s="359"/>
      <c r="G98" s="359"/>
      <c r="H98" s="140"/>
      <c r="I98" s="358" t="s">
        <v>102</v>
      </c>
      <c r="M98" s="84"/>
      <c r="N98" s="85"/>
      <c r="O98" s="85"/>
      <c r="P98" s="85"/>
      <c r="Q98" s="85"/>
      <c r="R98" s="85"/>
      <c r="S98" s="90"/>
      <c r="T98" s="90"/>
      <c r="U98" s="90"/>
      <c r="V98" s="90"/>
      <c r="W98" s="87"/>
      <c r="X98" s="112"/>
      <c r="Y98" s="19"/>
      <c r="Z98" s="18"/>
      <c r="AA98" s="19"/>
      <c r="AB98" s="19"/>
      <c r="AC98" s="19"/>
      <c r="AD98" s="14"/>
      <c r="AE98" s="19"/>
      <c r="AF98" s="18"/>
      <c r="AG98" s="18"/>
      <c r="AH98" s="132"/>
      <c r="AI98" s="90"/>
      <c r="AJ98" s="190"/>
      <c r="AK98" s="190"/>
      <c r="AL98" s="190"/>
      <c r="AM98" s="190"/>
      <c r="AN98" s="90"/>
      <c r="AO98" s="90"/>
      <c r="AP98" s="90"/>
      <c r="AQ98" s="87"/>
      <c r="AR98" s="120"/>
      <c r="AS98" s="129"/>
      <c r="AT98" s="19"/>
      <c r="AU98" s="18"/>
      <c r="AV98" s="19"/>
      <c r="AW98" s="19"/>
      <c r="AX98" s="19"/>
      <c r="AY98" s="14"/>
      <c r="AZ98" s="19"/>
      <c r="BA98" s="18"/>
      <c r="BB98" s="18"/>
    </row>
    <row r="99" spans="1:54">
      <c r="A99" s="165" t="s">
        <v>293</v>
      </c>
      <c r="B99" s="50">
        <v>0</v>
      </c>
      <c r="E99" s="48"/>
      <c r="F99" s="47"/>
      <c r="G99" s="47"/>
      <c r="H99" s="33" t="s">
        <v>676</v>
      </c>
      <c r="I99" s="344">
        <v>0.04</v>
      </c>
      <c r="M99" s="84"/>
      <c r="N99" s="85"/>
      <c r="O99" s="85"/>
      <c r="P99" s="85"/>
      <c r="Q99" s="85"/>
      <c r="R99" s="85"/>
      <c r="S99" s="90"/>
      <c r="T99" s="90"/>
      <c r="U99" s="90"/>
      <c r="V99" s="90"/>
      <c r="W99" s="87"/>
      <c r="X99" s="112"/>
      <c r="Y99" s="19"/>
      <c r="Z99" s="18"/>
      <c r="AA99" s="19"/>
      <c r="AB99" s="19"/>
      <c r="AC99" s="19"/>
      <c r="AD99" s="14"/>
      <c r="AE99" s="19"/>
      <c r="AF99" s="18"/>
      <c r="AG99" s="18"/>
      <c r="AH99" s="132"/>
      <c r="AI99" s="90"/>
      <c r="AJ99" s="190"/>
      <c r="AK99" s="190"/>
      <c r="AL99" s="190"/>
      <c r="AM99" s="190"/>
      <c r="AN99" s="90"/>
      <c r="AO99" s="90"/>
      <c r="AP99" s="90"/>
      <c r="AQ99" s="87"/>
      <c r="AR99" s="120"/>
      <c r="AS99" s="129"/>
      <c r="AT99" s="19"/>
      <c r="AU99" s="18"/>
      <c r="AV99" s="19"/>
      <c r="AW99" s="19"/>
      <c r="AX99" s="19"/>
      <c r="AY99" s="14"/>
      <c r="AZ99" s="19"/>
      <c r="BA99" s="18"/>
      <c r="BB99" s="18"/>
    </row>
    <row r="100" spans="1:54">
      <c r="A100" s="165" t="s">
        <v>273</v>
      </c>
      <c r="B100" s="50"/>
      <c r="E100" s="290" t="s">
        <v>677</v>
      </c>
      <c r="F100" s="34" t="s">
        <v>678</v>
      </c>
      <c r="G100" s="34" t="s">
        <v>679</v>
      </c>
      <c r="H100" s="33" t="s">
        <v>680</v>
      </c>
      <c r="I100" s="344" t="s">
        <v>692</v>
      </c>
      <c r="M100" s="84"/>
      <c r="N100" s="85"/>
      <c r="O100" s="85"/>
      <c r="P100" s="85"/>
      <c r="Q100" s="85"/>
      <c r="R100" s="85"/>
      <c r="S100" s="90"/>
      <c r="T100" s="90"/>
      <c r="U100" s="90"/>
      <c r="V100" s="90"/>
      <c r="W100" s="87"/>
      <c r="X100" s="112"/>
      <c r="Y100" s="19"/>
      <c r="Z100" s="18"/>
      <c r="AA100" s="19"/>
      <c r="AB100" s="19"/>
      <c r="AC100" s="19"/>
      <c r="AD100" s="14"/>
      <c r="AE100" s="19"/>
      <c r="AF100" s="18"/>
      <c r="AG100" s="18"/>
      <c r="AH100" s="132"/>
      <c r="AI100" s="90"/>
      <c r="AJ100" s="190"/>
      <c r="AK100" s="190"/>
      <c r="AL100" s="190"/>
      <c r="AM100" s="190"/>
      <c r="AN100" s="90"/>
      <c r="AO100" s="90"/>
      <c r="AP100" s="90"/>
      <c r="AQ100" s="87"/>
      <c r="AR100" s="120"/>
      <c r="AS100" s="129"/>
      <c r="AT100" s="19"/>
      <c r="AU100" s="18"/>
      <c r="AV100" s="19"/>
      <c r="AW100" s="19"/>
      <c r="AX100" s="19"/>
      <c r="AY100" s="14"/>
      <c r="AZ100" s="19"/>
      <c r="BA100" s="18"/>
      <c r="BB100" s="18"/>
    </row>
    <row r="101" spans="1:54">
      <c r="A101" s="165" t="s">
        <v>1899</v>
      </c>
      <c r="B101" s="50">
        <v>0</v>
      </c>
      <c r="E101" s="357">
        <f>1670000000/10^7</f>
        <v>167</v>
      </c>
      <c r="F101" s="345">
        <v>36800</v>
      </c>
      <c r="G101" s="345">
        <v>36981</v>
      </c>
      <c r="H101" s="346">
        <f>G101-F101+1</f>
        <v>182</v>
      </c>
      <c r="I101" s="35">
        <f>E101*$I$68/365*H101</f>
        <v>3.3308493150684928</v>
      </c>
      <c r="M101" s="84"/>
      <c r="N101" s="85"/>
      <c r="O101" s="85"/>
      <c r="P101" s="85"/>
      <c r="Q101" s="85"/>
      <c r="R101" s="85"/>
      <c r="S101" s="90"/>
      <c r="T101" s="90"/>
      <c r="U101" s="90"/>
      <c r="V101" s="90"/>
      <c r="W101" s="87"/>
      <c r="X101" s="112"/>
      <c r="Y101" s="19"/>
      <c r="Z101" s="18"/>
      <c r="AA101" s="19"/>
      <c r="AB101" s="19"/>
      <c r="AC101" s="19"/>
      <c r="AD101" s="14"/>
      <c r="AE101" s="19"/>
      <c r="AF101" s="18"/>
      <c r="AG101" s="18"/>
      <c r="AH101" s="132"/>
      <c r="AI101" s="90"/>
      <c r="AJ101" s="190"/>
      <c r="AK101" s="190"/>
      <c r="AL101" s="190"/>
      <c r="AM101" s="190"/>
      <c r="AN101" s="90"/>
      <c r="AO101" s="90"/>
      <c r="AP101" s="90"/>
      <c r="AQ101" s="87"/>
      <c r="AR101" s="120"/>
      <c r="AS101" s="129"/>
      <c r="AT101" s="19"/>
      <c r="AU101" s="18"/>
      <c r="AV101" s="19"/>
      <c r="AW101" s="19"/>
      <c r="AX101" s="19"/>
      <c r="AY101" s="14"/>
      <c r="AZ101" s="19"/>
      <c r="BA101" s="18"/>
      <c r="BB101" s="18"/>
    </row>
    <row r="102" spans="1:54">
      <c r="A102" s="165" t="s">
        <v>696</v>
      </c>
      <c r="B102" s="417">
        <f>B99*11%+(B100-B101)*11%/2</f>
        <v>0</v>
      </c>
      <c r="C102" s="11"/>
      <c r="E102" s="357">
        <f t="shared" ref="E102:E111" si="2">1670000000/10^7</f>
        <v>167</v>
      </c>
      <c r="F102" s="345">
        <v>36982</v>
      </c>
      <c r="G102" s="345">
        <v>37164</v>
      </c>
      <c r="H102" s="346">
        <f t="shared" ref="H102:H107" si="3">G102-F102+1</f>
        <v>183</v>
      </c>
      <c r="I102" s="35">
        <f t="shared" ref="I102:I114" si="4">E102*$I$68/365*H102</f>
        <v>3.3491506849315065</v>
      </c>
      <c r="M102" s="84"/>
      <c r="N102" s="85"/>
      <c r="O102" s="85"/>
      <c r="P102" s="85"/>
      <c r="Q102" s="85"/>
      <c r="R102" s="85"/>
      <c r="S102" s="90"/>
      <c r="T102" s="90"/>
      <c r="U102" s="90"/>
      <c r="V102" s="90"/>
      <c r="W102" s="87"/>
      <c r="X102" s="112"/>
      <c r="Y102" s="19"/>
      <c r="Z102" s="18"/>
      <c r="AA102" s="19"/>
      <c r="AB102" s="19"/>
      <c r="AC102" s="19"/>
      <c r="AD102" s="14"/>
      <c r="AE102" s="19"/>
      <c r="AF102" s="18"/>
      <c r="AG102" s="18"/>
      <c r="AH102" s="132"/>
      <c r="AI102" s="90"/>
      <c r="AJ102" s="190"/>
      <c r="AK102" s="190"/>
      <c r="AL102" s="190"/>
      <c r="AM102" s="190"/>
      <c r="AN102" s="90"/>
      <c r="AO102" s="90"/>
      <c r="AP102" s="90"/>
      <c r="AQ102" s="87"/>
      <c r="AR102" s="120"/>
      <c r="AS102" s="129"/>
      <c r="AT102" s="19"/>
      <c r="AU102" s="18"/>
      <c r="AV102" s="19"/>
      <c r="AW102" s="19"/>
      <c r="AX102" s="19"/>
      <c r="AY102" s="14"/>
      <c r="AZ102" s="19"/>
      <c r="BA102" s="18"/>
      <c r="BB102" s="18"/>
    </row>
    <row r="103" spans="1:54">
      <c r="A103" s="140" t="s">
        <v>1772</v>
      </c>
      <c r="B103" s="50">
        <f>B99+B100-B101</f>
        <v>0</v>
      </c>
      <c r="E103" s="357">
        <f t="shared" si="2"/>
        <v>167</v>
      </c>
      <c r="F103" s="345">
        <v>37165</v>
      </c>
      <c r="G103" s="345">
        <v>37346</v>
      </c>
      <c r="H103" s="346">
        <f t="shared" si="3"/>
        <v>182</v>
      </c>
      <c r="I103" s="35">
        <f t="shared" si="4"/>
        <v>3.3308493150684928</v>
      </c>
      <c r="M103" s="84"/>
      <c r="N103" s="85"/>
      <c r="O103" s="85"/>
      <c r="P103" s="85"/>
      <c r="Q103" s="85"/>
      <c r="R103" s="85"/>
      <c r="S103" s="90"/>
      <c r="T103" s="90"/>
      <c r="U103" s="90"/>
      <c r="V103" s="90"/>
      <c r="W103" s="87"/>
      <c r="X103" s="112"/>
      <c r="Y103" s="19"/>
      <c r="Z103" s="18"/>
      <c r="AA103" s="19"/>
      <c r="AB103" s="19"/>
      <c r="AC103" s="19"/>
      <c r="AD103" s="14"/>
      <c r="AE103" s="19"/>
      <c r="AF103" s="18"/>
      <c r="AG103" s="18"/>
      <c r="AH103" s="132"/>
      <c r="AI103" s="90"/>
      <c r="AJ103" s="190"/>
      <c r="AK103" s="190"/>
      <c r="AL103" s="190"/>
      <c r="AM103" s="190"/>
      <c r="AN103" s="90"/>
      <c r="AO103" s="90"/>
      <c r="AP103" s="90"/>
      <c r="AQ103" s="87"/>
      <c r="AR103" s="120"/>
      <c r="AS103" s="129"/>
      <c r="AT103" s="19"/>
      <c r="AU103" s="18"/>
      <c r="AV103" s="19"/>
      <c r="AW103" s="19"/>
      <c r="AX103" s="19"/>
      <c r="AY103" s="14"/>
      <c r="AZ103" s="19"/>
      <c r="BA103" s="18"/>
      <c r="BB103" s="18"/>
    </row>
    <row r="104" spans="1:54">
      <c r="A104" s="140" t="s">
        <v>798</v>
      </c>
      <c r="B104" s="50">
        <f>B103+B102</f>
        <v>0</v>
      </c>
      <c r="E104" s="357">
        <f t="shared" si="2"/>
        <v>167</v>
      </c>
      <c r="F104" s="345">
        <v>37347</v>
      </c>
      <c r="G104" s="345">
        <v>37529</v>
      </c>
      <c r="H104" s="346">
        <f t="shared" si="3"/>
        <v>183</v>
      </c>
      <c r="I104" s="35">
        <f t="shared" si="4"/>
        <v>3.3491506849315065</v>
      </c>
      <c r="M104" s="84"/>
      <c r="N104" s="85"/>
      <c r="O104" s="85"/>
      <c r="P104" s="85"/>
      <c r="Q104" s="85"/>
      <c r="R104" s="85"/>
      <c r="S104" s="90"/>
      <c r="T104" s="90"/>
      <c r="U104" s="90"/>
      <c r="V104" s="90"/>
      <c r="W104" s="87"/>
      <c r="X104" s="112"/>
      <c r="Y104" s="19"/>
      <c r="Z104" s="18"/>
      <c r="AA104" s="19"/>
      <c r="AB104" s="19"/>
      <c r="AC104" s="19"/>
      <c r="AD104" s="14"/>
      <c r="AE104" s="19"/>
      <c r="AF104" s="18"/>
      <c r="AG104" s="18"/>
      <c r="AH104" s="132"/>
      <c r="AI104" s="90"/>
      <c r="AJ104" s="190"/>
      <c r="AK104" s="190"/>
      <c r="AL104" s="190"/>
      <c r="AM104" s="190"/>
      <c r="AN104" s="90"/>
      <c r="AO104" s="90"/>
      <c r="AP104" s="90"/>
      <c r="AQ104" s="87"/>
      <c r="AR104" s="120"/>
      <c r="AS104" s="129"/>
      <c r="AT104" s="19"/>
      <c r="AU104" s="18"/>
      <c r="AV104" s="19"/>
      <c r="AW104" s="19"/>
      <c r="AX104" s="19"/>
      <c r="AY104" s="14"/>
      <c r="AZ104" s="19"/>
      <c r="BA104" s="18"/>
      <c r="BB104" s="18"/>
    </row>
    <row r="105" spans="1:54">
      <c r="A105" s="140"/>
      <c r="B105" s="50"/>
      <c r="E105" s="357">
        <f t="shared" si="2"/>
        <v>167</v>
      </c>
      <c r="F105" s="345">
        <v>37530</v>
      </c>
      <c r="G105" s="345">
        <v>37711</v>
      </c>
      <c r="H105" s="346">
        <f t="shared" si="3"/>
        <v>182</v>
      </c>
      <c r="I105" s="35">
        <f t="shared" si="4"/>
        <v>3.3308493150684928</v>
      </c>
      <c r="M105" s="84"/>
      <c r="N105" s="85"/>
      <c r="O105" s="85"/>
      <c r="P105" s="85"/>
      <c r="Q105" s="85"/>
      <c r="R105" s="85"/>
      <c r="S105" s="90"/>
      <c r="T105" s="90"/>
      <c r="U105" s="90"/>
      <c r="V105" s="90"/>
      <c r="W105" s="87"/>
      <c r="X105" s="112"/>
      <c r="Y105" s="19"/>
      <c r="Z105" s="18"/>
      <c r="AA105" s="19"/>
      <c r="AB105" s="19"/>
      <c r="AC105" s="19"/>
      <c r="AD105" s="14"/>
      <c r="AE105" s="19"/>
      <c r="AF105" s="18"/>
      <c r="AG105" s="18"/>
      <c r="AH105" s="132"/>
      <c r="AI105" s="90"/>
      <c r="AJ105" s="190"/>
      <c r="AK105" s="190"/>
      <c r="AL105" s="190"/>
      <c r="AM105" s="190"/>
      <c r="AN105" s="90"/>
      <c r="AO105" s="90"/>
      <c r="AP105" s="90"/>
      <c r="AQ105" s="87"/>
      <c r="AR105" s="120"/>
      <c r="AS105" s="129"/>
      <c r="AT105" s="19"/>
      <c r="AU105" s="18"/>
      <c r="AV105" s="19"/>
      <c r="AW105" s="19"/>
      <c r="AX105" s="19"/>
      <c r="AY105" s="14"/>
      <c r="AZ105" s="19"/>
      <c r="BA105" s="18"/>
      <c r="BB105" s="18"/>
    </row>
    <row r="106" spans="1:54">
      <c r="A106" s="563" t="s">
        <v>1892</v>
      </c>
      <c r="B106" s="50"/>
      <c r="E106" s="357">
        <f t="shared" si="2"/>
        <v>167</v>
      </c>
      <c r="F106" s="345">
        <v>37712</v>
      </c>
      <c r="G106" s="345">
        <v>37894</v>
      </c>
      <c r="H106" s="346">
        <f t="shared" si="3"/>
        <v>183</v>
      </c>
      <c r="I106" s="35">
        <f t="shared" si="4"/>
        <v>3.3491506849315065</v>
      </c>
      <c r="M106" s="84"/>
      <c r="N106" s="85"/>
      <c r="O106" s="85"/>
      <c r="P106" s="85"/>
      <c r="Q106" s="85"/>
      <c r="R106" s="85"/>
      <c r="S106" s="90"/>
      <c r="T106" s="90"/>
      <c r="U106" s="90"/>
      <c r="V106" s="90"/>
      <c r="W106" s="87"/>
      <c r="X106" s="112"/>
      <c r="Y106" s="19"/>
      <c r="Z106" s="18"/>
      <c r="AA106" s="19"/>
      <c r="AB106" s="19"/>
      <c r="AC106" s="19"/>
      <c r="AD106" s="14"/>
      <c r="AE106" s="19"/>
      <c r="AF106" s="18"/>
      <c r="AG106" s="18"/>
      <c r="AH106" s="132"/>
      <c r="AI106" s="90"/>
      <c r="AJ106" s="190"/>
      <c r="AK106" s="190"/>
      <c r="AL106" s="190"/>
      <c r="AM106" s="190"/>
      <c r="AN106" s="90"/>
      <c r="AO106" s="90"/>
      <c r="AP106" s="90"/>
      <c r="AQ106" s="87"/>
      <c r="AR106" s="120"/>
      <c r="AS106" s="129"/>
      <c r="AT106" s="19"/>
      <c r="AU106" s="18"/>
      <c r="AV106" s="19"/>
      <c r="AW106" s="19"/>
      <c r="AX106" s="19"/>
      <c r="AY106" s="14"/>
      <c r="AZ106" s="19"/>
      <c r="BA106" s="18"/>
      <c r="BB106" s="18"/>
    </row>
    <row r="107" spans="1:54">
      <c r="A107" s="137" t="s">
        <v>527</v>
      </c>
      <c r="B107" s="50"/>
      <c r="E107" s="357">
        <f t="shared" si="2"/>
        <v>167</v>
      </c>
      <c r="F107" s="345">
        <v>37895</v>
      </c>
      <c r="G107" s="345">
        <v>38077</v>
      </c>
      <c r="H107" s="346">
        <f t="shared" si="3"/>
        <v>183</v>
      </c>
      <c r="I107" s="35">
        <f t="shared" si="4"/>
        <v>3.3491506849315065</v>
      </c>
      <c r="M107" s="84"/>
      <c r="N107" s="85"/>
      <c r="O107" s="85"/>
      <c r="P107" s="85"/>
      <c r="Q107" s="85"/>
      <c r="R107" s="85"/>
      <c r="S107" s="90"/>
      <c r="T107" s="90"/>
      <c r="U107" s="90"/>
      <c r="V107" s="90"/>
      <c r="W107" s="87"/>
      <c r="X107" s="112"/>
      <c r="Y107" s="19"/>
      <c r="Z107" s="18"/>
      <c r="AA107" s="19"/>
      <c r="AB107" s="19"/>
      <c r="AC107" s="19"/>
      <c r="AD107" s="14"/>
      <c r="AE107" s="19"/>
      <c r="AF107" s="18"/>
      <c r="AG107" s="18"/>
      <c r="AH107" s="132"/>
      <c r="AI107" s="90"/>
      <c r="AJ107" s="190"/>
      <c r="AK107" s="190"/>
      <c r="AL107" s="190"/>
      <c r="AM107" s="190"/>
      <c r="AN107" s="90"/>
      <c r="AO107" s="90"/>
      <c r="AP107" s="90"/>
      <c r="AQ107" s="87"/>
      <c r="AR107" s="120"/>
      <c r="AS107" s="129"/>
      <c r="AT107" s="19"/>
      <c r="AU107" s="18"/>
      <c r="AV107" s="19"/>
      <c r="AW107" s="19"/>
      <c r="AX107" s="19"/>
      <c r="AY107" s="14"/>
      <c r="AZ107" s="19"/>
      <c r="BA107" s="18"/>
      <c r="BB107" s="18"/>
    </row>
    <row r="108" spans="1:54">
      <c r="A108" s="165" t="s">
        <v>293</v>
      </c>
      <c r="B108" s="50">
        <f>B103</f>
        <v>0</v>
      </c>
      <c r="E108" s="357">
        <f t="shared" si="2"/>
        <v>167</v>
      </c>
      <c r="F108" s="345">
        <v>38078</v>
      </c>
      <c r="G108" s="345">
        <v>38260</v>
      </c>
      <c r="H108" s="346">
        <f>G108-F108</f>
        <v>182</v>
      </c>
      <c r="I108" s="35">
        <f t="shared" si="4"/>
        <v>3.3308493150684928</v>
      </c>
      <c r="M108" s="84"/>
      <c r="N108" s="85"/>
      <c r="O108" s="85"/>
      <c r="P108" s="85"/>
      <c r="Q108" s="85"/>
      <c r="R108" s="85"/>
      <c r="S108" s="90"/>
      <c r="T108" s="90"/>
      <c r="U108" s="90"/>
      <c r="V108" s="90"/>
      <c r="W108" s="87"/>
      <c r="X108" s="112"/>
      <c r="Y108" s="19"/>
      <c r="Z108" s="18"/>
      <c r="AA108" s="19"/>
      <c r="AB108" s="19"/>
      <c r="AC108" s="19"/>
      <c r="AD108" s="14"/>
      <c r="AE108" s="19"/>
      <c r="AF108" s="18"/>
      <c r="AG108" s="18"/>
      <c r="AH108" s="132"/>
      <c r="AI108" s="90"/>
      <c r="AJ108" s="190"/>
      <c r="AK108" s="190"/>
      <c r="AL108" s="190"/>
      <c r="AM108" s="190"/>
      <c r="AN108" s="90"/>
      <c r="AO108" s="90"/>
      <c r="AP108" s="90"/>
      <c r="AQ108" s="87"/>
      <c r="AR108" s="120"/>
      <c r="AS108" s="129"/>
      <c r="AT108" s="19"/>
      <c r="AU108" s="18"/>
      <c r="AV108" s="19"/>
      <c r="AW108" s="19"/>
      <c r="AX108" s="19"/>
      <c r="AY108" s="14"/>
      <c r="AZ108" s="19"/>
      <c r="BA108" s="18"/>
      <c r="BB108" s="18"/>
    </row>
    <row r="109" spans="1:54">
      <c r="A109" s="165" t="s">
        <v>273</v>
      </c>
      <c r="B109" s="50"/>
      <c r="E109" s="357">
        <f t="shared" si="2"/>
        <v>167</v>
      </c>
      <c r="F109" s="345">
        <v>38261</v>
      </c>
      <c r="G109" s="345">
        <v>38442</v>
      </c>
      <c r="H109" s="346">
        <f t="shared" ref="H109:H114" si="5">G109-F109+1</f>
        <v>182</v>
      </c>
      <c r="I109" s="35">
        <f t="shared" si="4"/>
        <v>3.3308493150684928</v>
      </c>
      <c r="M109" s="84"/>
      <c r="N109" s="85"/>
      <c r="O109" s="85"/>
      <c r="P109" s="85"/>
      <c r="Q109" s="85"/>
      <c r="R109" s="85"/>
      <c r="S109" s="90"/>
      <c r="T109" s="90"/>
      <c r="U109" s="90"/>
      <c r="V109" s="90"/>
      <c r="W109" s="87"/>
      <c r="X109" s="112"/>
      <c r="Y109" s="19"/>
      <c r="Z109" s="18"/>
      <c r="AA109" s="19"/>
      <c r="AB109" s="19"/>
      <c r="AC109" s="19"/>
      <c r="AD109" s="14"/>
      <c r="AE109" s="19"/>
      <c r="AF109" s="18"/>
      <c r="AG109" s="18"/>
      <c r="AH109" s="132"/>
      <c r="AI109" s="90"/>
      <c r="AJ109" s="190"/>
      <c r="AK109" s="190"/>
      <c r="AL109" s="190"/>
      <c r="AM109" s="190"/>
      <c r="AN109" s="90"/>
      <c r="AO109" s="90"/>
      <c r="AP109" s="90"/>
      <c r="AQ109" s="87"/>
      <c r="AR109" s="120"/>
      <c r="AS109" s="129"/>
      <c r="AT109" s="19"/>
      <c r="AU109" s="18"/>
      <c r="AV109" s="19"/>
      <c r="AW109" s="19"/>
      <c r="AX109" s="19"/>
      <c r="AY109" s="14"/>
      <c r="AZ109" s="19"/>
      <c r="BA109" s="18"/>
      <c r="BB109" s="18"/>
    </row>
    <row r="110" spans="1:54">
      <c r="A110" s="165" t="s">
        <v>691</v>
      </c>
      <c r="B110" s="50">
        <v>0</v>
      </c>
      <c r="E110" s="357">
        <f t="shared" si="2"/>
        <v>167</v>
      </c>
      <c r="F110" s="345">
        <v>38443</v>
      </c>
      <c r="G110" s="345">
        <v>38625</v>
      </c>
      <c r="H110" s="346">
        <f t="shared" si="5"/>
        <v>183</v>
      </c>
      <c r="I110" s="35">
        <f t="shared" si="4"/>
        <v>3.3491506849315065</v>
      </c>
      <c r="M110" s="84"/>
      <c r="N110" s="85"/>
      <c r="O110" s="85"/>
      <c r="P110" s="85"/>
      <c r="Q110" s="85"/>
      <c r="R110" s="85"/>
      <c r="S110" s="90"/>
      <c r="T110" s="90"/>
      <c r="U110" s="90"/>
      <c r="V110" s="90"/>
      <c r="W110" s="87"/>
      <c r="X110" s="112"/>
      <c r="Y110" s="19"/>
      <c r="Z110" s="18"/>
      <c r="AA110" s="19"/>
      <c r="AB110" s="19"/>
      <c r="AC110" s="19"/>
      <c r="AD110" s="14"/>
      <c r="AE110" s="19"/>
      <c r="AF110" s="18"/>
      <c r="AG110" s="18"/>
      <c r="AH110" s="132"/>
      <c r="AI110" s="90"/>
      <c r="AJ110" s="190"/>
      <c r="AK110" s="190"/>
      <c r="AL110" s="190"/>
      <c r="AM110" s="190"/>
      <c r="AN110" s="90"/>
      <c r="AO110" s="90"/>
      <c r="AP110" s="90"/>
      <c r="AQ110" s="87"/>
      <c r="AR110" s="120"/>
      <c r="AS110" s="129"/>
      <c r="AT110" s="19"/>
      <c r="AU110" s="18"/>
      <c r="AV110" s="19"/>
      <c r="AW110" s="19"/>
      <c r="AX110" s="19"/>
      <c r="AY110" s="14"/>
      <c r="AZ110" s="19"/>
      <c r="BA110" s="18"/>
      <c r="BB110" s="18"/>
    </row>
    <row r="111" spans="1:54">
      <c r="A111" s="165" t="s">
        <v>1897</v>
      </c>
      <c r="B111" s="417">
        <f>B108*11%+(B109-B110)*11%/2</f>
        <v>0</v>
      </c>
      <c r="E111" s="357">
        <f t="shared" si="2"/>
        <v>167</v>
      </c>
      <c r="F111" s="345">
        <v>38626</v>
      </c>
      <c r="G111" s="345">
        <v>38717</v>
      </c>
      <c r="H111" s="346">
        <f t="shared" si="5"/>
        <v>92</v>
      </c>
      <c r="I111" s="35">
        <f t="shared" si="4"/>
        <v>1.6837260273972601</v>
      </c>
      <c r="M111" s="84"/>
      <c r="N111" s="85"/>
      <c r="O111" s="85"/>
      <c r="P111" s="85"/>
      <c r="Q111" s="85"/>
      <c r="R111" s="85"/>
      <c r="S111" s="90"/>
      <c r="T111" s="90"/>
      <c r="U111" s="90"/>
      <c r="V111" s="90"/>
      <c r="W111" s="87"/>
      <c r="X111" s="112"/>
      <c r="Y111" s="19"/>
      <c r="Z111" s="18"/>
      <c r="AA111" s="19"/>
      <c r="AB111" s="19"/>
      <c r="AC111" s="19"/>
      <c r="AD111" s="14"/>
      <c r="AE111" s="19"/>
      <c r="AF111" s="18"/>
      <c r="AG111" s="18"/>
      <c r="AH111" s="132"/>
      <c r="AI111" s="90"/>
      <c r="AJ111" s="190"/>
      <c r="AK111" s="190"/>
      <c r="AL111" s="190"/>
      <c r="AM111" s="190"/>
      <c r="AN111" s="90"/>
      <c r="AO111" s="90"/>
      <c r="AP111" s="90"/>
      <c r="AQ111" s="87"/>
      <c r="AR111" s="120"/>
      <c r="AS111" s="129"/>
      <c r="AT111" s="19"/>
      <c r="AU111" s="18"/>
      <c r="AV111" s="19"/>
      <c r="AW111" s="19"/>
      <c r="AX111" s="19"/>
      <c r="AY111" s="14"/>
      <c r="AZ111" s="19"/>
      <c r="BA111" s="18"/>
      <c r="BB111" s="18"/>
    </row>
    <row r="112" spans="1:54">
      <c r="A112" s="140" t="s">
        <v>1772</v>
      </c>
      <c r="B112" s="50">
        <f>B108+B109-B110</f>
        <v>0</v>
      </c>
      <c r="E112" s="357">
        <f>E111*70%</f>
        <v>116.89999999999999</v>
      </c>
      <c r="F112" s="345">
        <v>38718</v>
      </c>
      <c r="G112" s="345">
        <v>38807</v>
      </c>
      <c r="H112" s="346">
        <f t="shared" si="5"/>
        <v>90</v>
      </c>
      <c r="I112" s="35">
        <f t="shared" si="4"/>
        <v>1.1529863013698631</v>
      </c>
      <c r="M112" s="84"/>
      <c r="N112" s="85"/>
      <c r="O112" s="85"/>
      <c r="P112" s="85"/>
      <c r="Q112" s="85"/>
      <c r="R112" s="85"/>
      <c r="S112" s="90"/>
      <c r="T112" s="90"/>
      <c r="U112" s="90"/>
      <c r="V112" s="90"/>
      <c r="W112" s="87"/>
      <c r="X112" s="112"/>
      <c r="Y112" s="19"/>
      <c r="Z112" s="18"/>
      <c r="AA112" s="19"/>
      <c r="AB112" s="19"/>
      <c r="AC112" s="19"/>
      <c r="AD112" s="14"/>
      <c r="AE112" s="19"/>
      <c r="AF112" s="18"/>
      <c r="AG112" s="18"/>
      <c r="AH112" s="132"/>
      <c r="AI112" s="90"/>
      <c r="AJ112" s="190"/>
      <c r="AK112" s="190"/>
      <c r="AL112" s="190"/>
      <c r="AM112" s="190"/>
      <c r="AN112" s="90"/>
      <c r="AO112" s="90"/>
      <c r="AP112" s="90"/>
      <c r="AQ112" s="87"/>
      <c r="AR112" s="120"/>
      <c r="AS112" s="129"/>
      <c r="AT112" s="19"/>
      <c r="AU112" s="18"/>
      <c r="AV112" s="19"/>
      <c r="AW112" s="19"/>
      <c r="AX112" s="19"/>
      <c r="AY112" s="14"/>
      <c r="AZ112" s="19"/>
      <c r="BA112" s="18"/>
      <c r="BB112" s="18"/>
    </row>
    <row r="113" spans="1:54">
      <c r="A113" s="140" t="s">
        <v>798</v>
      </c>
      <c r="B113" s="50">
        <f>B112+B111</f>
        <v>0</v>
      </c>
      <c r="E113" s="357">
        <f>E112</f>
        <v>116.89999999999999</v>
      </c>
      <c r="F113" s="345">
        <v>38808</v>
      </c>
      <c r="G113" s="345">
        <v>38990</v>
      </c>
      <c r="H113" s="346">
        <f t="shared" si="5"/>
        <v>183</v>
      </c>
      <c r="I113" s="35">
        <f t="shared" si="4"/>
        <v>2.344405479452055</v>
      </c>
      <c r="M113" s="84"/>
      <c r="N113" s="85"/>
      <c r="O113" s="85"/>
      <c r="P113" s="85"/>
      <c r="Q113" s="85"/>
      <c r="R113" s="85"/>
      <c r="S113" s="90"/>
      <c r="T113" s="90"/>
      <c r="U113" s="90"/>
      <c r="V113" s="90"/>
      <c r="W113" s="87"/>
      <c r="X113" s="112"/>
      <c r="Y113" s="19"/>
      <c r="Z113" s="18"/>
      <c r="AA113" s="19"/>
      <c r="AB113" s="19"/>
      <c r="AC113" s="19"/>
      <c r="AD113" s="14"/>
      <c r="AE113" s="19"/>
      <c r="AF113" s="18"/>
      <c r="AG113" s="18"/>
      <c r="AH113" s="132"/>
      <c r="AI113" s="90"/>
      <c r="AJ113" s="190"/>
      <c r="AK113" s="190"/>
      <c r="AL113" s="190"/>
      <c r="AM113" s="190"/>
      <c r="AN113" s="90"/>
      <c r="AO113" s="90"/>
      <c r="AP113" s="90"/>
      <c r="AQ113" s="87"/>
      <c r="AR113" s="120"/>
      <c r="AS113" s="129"/>
      <c r="AT113" s="19"/>
      <c r="AU113" s="18"/>
      <c r="AV113" s="19"/>
      <c r="AW113" s="19"/>
      <c r="AX113" s="19"/>
      <c r="AY113" s="14"/>
      <c r="AZ113" s="19"/>
      <c r="BA113" s="18"/>
      <c r="BB113" s="18"/>
    </row>
    <row r="114" spans="1:54">
      <c r="E114" s="357">
        <f>E111*40%</f>
        <v>66.8</v>
      </c>
      <c r="F114" s="345">
        <v>38991</v>
      </c>
      <c r="G114" s="345">
        <v>39172</v>
      </c>
      <c r="H114" s="346">
        <f t="shared" si="5"/>
        <v>182</v>
      </c>
      <c r="I114" s="35">
        <f t="shared" si="4"/>
        <v>1.3323397260273975</v>
      </c>
      <c r="M114" s="84"/>
      <c r="N114" s="85"/>
      <c r="O114" s="85"/>
      <c r="P114" s="85"/>
      <c r="Q114" s="85"/>
      <c r="R114" s="85"/>
      <c r="S114" s="90"/>
      <c r="T114" s="90"/>
      <c r="U114" s="90"/>
      <c r="V114" s="90"/>
      <c r="W114" s="87"/>
      <c r="X114" s="112"/>
      <c r="Y114" s="19"/>
      <c r="Z114" s="18"/>
      <c r="AA114" s="19"/>
      <c r="AB114" s="19"/>
      <c r="AC114" s="19"/>
      <c r="AD114" s="14"/>
      <c r="AE114" s="19"/>
      <c r="AF114" s="18"/>
      <c r="AG114" s="18"/>
      <c r="AH114" s="132"/>
      <c r="AI114" s="90"/>
      <c r="AJ114" s="190"/>
      <c r="AK114" s="190"/>
      <c r="AL114" s="190"/>
      <c r="AM114" s="190"/>
      <c r="AN114" s="90"/>
      <c r="AO114" s="90"/>
      <c r="AP114" s="90"/>
      <c r="AQ114" s="87"/>
      <c r="AR114" s="120"/>
      <c r="AS114" s="129"/>
      <c r="AT114" s="19"/>
      <c r="AU114" s="18"/>
      <c r="AV114" s="19"/>
      <c r="AW114" s="19"/>
      <c r="AX114" s="19"/>
      <c r="AY114" s="14"/>
      <c r="AZ114" s="19"/>
      <c r="BA114" s="18"/>
      <c r="BB114" s="18"/>
    </row>
    <row r="115" spans="1:54">
      <c r="A115" s="482" t="s">
        <v>53</v>
      </c>
      <c r="B115" s="483"/>
      <c r="E115" s="48"/>
      <c r="F115" s="47"/>
      <c r="G115" s="47"/>
      <c r="H115" s="347" t="s">
        <v>891</v>
      </c>
      <c r="I115" s="36">
        <f>SUM(I101:I114)</f>
        <v>39.913457534246575</v>
      </c>
      <c r="M115" s="84"/>
      <c r="N115" s="85"/>
      <c r="O115" s="85"/>
      <c r="P115" s="85"/>
      <c r="Q115" s="85"/>
      <c r="R115" s="85"/>
      <c r="S115" s="90"/>
      <c r="T115" s="90"/>
      <c r="U115" s="90"/>
      <c r="V115" s="90"/>
      <c r="W115" s="87"/>
      <c r="X115" s="112"/>
      <c r="Y115" s="19"/>
      <c r="Z115" s="18"/>
      <c r="AA115" s="19"/>
      <c r="AB115" s="19"/>
      <c r="AC115" s="19"/>
      <c r="AD115" s="14"/>
      <c r="AE115" s="19"/>
      <c r="AF115" s="18"/>
      <c r="AG115" s="18"/>
      <c r="AH115" s="132"/>
      <c r="AI115" s="90"/>
      <c r="AJ115" s="190"/>
      <c r="AK115" s="190"/>
      <c r="AL115" s="190"/>
      <c r="AM115" s="190"/>
      <c r="AN115" s="90"/>
      <c r="AO115" s="90"/>
      <c r="AP115" s="90"/>
      <c r="AQ115" s="87"/>
      <c r="AR115" s="120"/>
      <c r="AS115" s="129"/>
      <c r="AT115" s="19"/>
      <c r="AU115" s="18"/>
      <c r="AV115" s="19"/>
      <c r="AW115" s="19"/>
      <c r="AX115" s="19"/>
      <c r="AY115" s="14"/>
      <c r="AZ115" s="19"/>
      <c r="BA115" s="18"/>
      <c r="BB115" s="18"/>
    </row>
    <row r="116" spans="1:54">
      <c r="A116" s="482" t="s">
        <v>1102</v>
      </c>
      <c r="B116" s="483"/>
      <c r="E116" s="331" t="s">
        <v>1415</v>
      </c>
      <c r="F116" s="140"/>
      <c r="G116" s="330"/>
      <c r="H116" s="271"/>
      <c r="I116" s="50">
        <f>(1670000000*8.5%*182/365)/10^7</f>
        <v>7.0780547945205479</v>
      </c>
      <c r="M116" s="84"/>
      <c r="N116" s="85"/>
      <c r="O116" s="85"/>
      <c r="P116" s="85"/>
      <c r="Q116" s="85"/>
      <c r="R116" s="85"/>
      <c r="S116" s="90"/>
      <c r="T116" s="90"/>
      <c r="U116" s="90"/>
      <c r="V116" s="90"/>
      <c r="W116" s="87"/>
      <c r="X116" s="112"/>
      <c r="Y116" s="19"/>
      <c r="Z116" s="18"/>
      <c r="AA116" s="19"/>
      <c r="AB116" s="19"/>
      <c r="AC116" s="19"/>
      <c r="AD116" s="14"/>
      <c r="AE116" s="19"/>
      <c r="AF116" s="18"/>
      <c r="AG116" s="18"/>
      <c r="AH116" s="132"/>
      <c r="AI116" s="90"/>
      <c r="AJ116" s="190"/>
      <c r="AK116" s="190"/>
      <c r="AL116" s="190"/>
      <c r="AM116" s="190"/>
      <c r="AN116" s="90"/>
      <c r="AO116" s="90"/>
      <c r="AP116" s="90"/>
      <c r="AQ116" s="87"/>
      <c r="AR116" s="120"/>
      <c r="AS116" s="129"/>
      <c r="AT116" s="19"/>
      <c r="AU116" s="18"/>
      <c r="AV116" s="19"/>
      <c r="AW116" s="19"/>
      <c r="AX116" s="19"/>
      <c r="AY116" s="14"/>
      <c r="AZ116" s="19"/>
      <c r="BA116" s="18"/>
      <c r="BB116" s="18"/>
    </row>
    <row r="117" spans="1:54">
      <c r="A117" s="484" t="s">
        <v>293</v>
      </c>
      <c r="B117" s="483">
        <v>0</v>
      </c>
      <c r="E117" s="331"/>
      <c r="F117" s="140"/>
      <c r="G117" s="330"/>
      <c r="H117" s="348" t="s">
        <v>891</v>
      </c>
      <c r="I117" s="51">
        <f>I115+I116</f>
        <v>46.991512328767122</v>
      </c>
      <c r="M117" s="84"/>
      <c r="N117" s="85"/>
      <c r="O117" s="85"/>
      <c r="P117" s="85"/>
      <c r="Q117" s="85"/>
      <c r="R117" s="85"/>
      <c r="S117" s="90"/>
      <c r="T117" s="90"/>
      <c r="U117" s="90"/>
      <c r="V117" s="90"/>
      <c r="W117" s="87"/>
      <c r="X117" s="112"/>
      <c r="Y117" s="19"/>
      <c r="Z117" s="18"/>
      <c r="AA117" s="19"/>
      <c r="AB117" s="19"/>
      <c r="AC117" s="19"/>
      <c r="AD117" s="14"/>
      <c r="AE117" s="19"/>
      <c r="AF117" s="18"/>
      <c r="AG117" s="18"/>
      <c r="AH117" s="132"/>
      <c r="AI117" s="90"/>
      <c r="AJ117" s="190"/>
      <c r="AK117" s="190"/>
      <c r="AL117" s="190"/>
      <c r="AM117" s="190"/>
      <c r="AN117" s="90"/>
      <c r="AO117" s="90"/>
      <c r="AP117" s="90"/>
      <c r="AQ117" s="87"/>
      <c r="AR117" s="120"/>
      <c r="AS117" s="129"/>
      <c r="AT117" s="19"/>
      <c r="AU117" s="18"/>
      <c r="AV117" s="19"/>
      <c r="AW117" s="19"/>
      <c r="AX117" s="19"/>
      <c r="AY117" s="14"/>
      <c r="AZ117" s="19"/>
      <c r="BA117" s="18"/>
      <c r="BB117" s="18"/>
    </row>
    <row r="118" spans="1:54">
      <c r="A118" s="484" t="s">
        <v>273</v>
      </c>
      <c r="B118" s="483">
        <v>19974</v>
      </c>
      <c r="E118" s="331" t="s">
        <v>235</v>
      </c>
      <c r="F118" s="140"/>
      <c r="G118" s="330"/>
      <c r="H118" s="271"/>
      <c r="I118" s="50">
        <f>141950000/10^7</f>
        <v>14.195</v>
      </c>
      <c r="M118" s="84"/>
      <c r="N118" s="85"/>
      <c r="O118" s="85"/>
      <c r="P118" s="85"/>
      <c r="Q118" s="85"/>
      <c r="R118" s="85"/>
      <c r="S118" s="90"/>
      <c r="T118" s="90"/>
      <c r="U118" s="90"/>
      <c r="V118" s="90"/>
      <c r="W118" s="87"/>
      <c r="X118" s="112"/>
      <c r="Y118" s="19"/>
      <c r="Z118" s="18"/>
      <c r="AA118" s="19"/>
      <c r="AB118" s="19"/>
      <c r="AC118" s="19"/>
      <c r="AD118" s="14"/>
      <c r="AE118" s="19"/>
      <c r="AF118" s="18"/>
      <c r="AG118" s="18"/>
      <c r="AH118" s="132"/>
      <c r="AI118" s="90"/>
      <c r="AJ118" s="190"/>
      <c r="AK118" s="190"/>
      <c r="AL118" s="190"/>
      <c r="AM118" s="190"/>
      <c r="AN118" s="90"/>
      <c r="AO118" s="90"/>
      <c r="AP118" s="90"/>
      <c r="AQ118" s="87"/>
      <c r="AR118" s="120"/>
      <c r="AS118" s="129"/>
      <c r="AT118" s="19"/>
      <c r="AU118" s="18"/>
      <c r="AV118" s="19"/>
      <c r="AW118" s="19"/>
      <c r="AX118" s="19"/>
      <c r="AY118" s="14"/>
      <c r="AZ118" s="19"/>
      <c r="BA118" s="18"/>
      <c r="BB118" s="18"/>
    </row>
    <row r="119" spans="1:54">
      <c r="A119" s="484"/>
      <c r="B119" s="483"/>
      <c r="E119" s="331" t="s">
        <v>1152</v>
      </c>
      <c r="F119" s="140"/>
      <c r="G119" s="330"/>
      <c r="H119" s="271"/>
      <c r="I119" s="50">
        <v>0</v>
      </c>
      <c r="M119" s="84"/>
      <c r="N119" s="85"/>
      <c r="O119" s="85"/>
      <c r="P119" s="85"/>
      <c r="Q119" s="85"/>
      <c r="R119" s="85"/>
      <c r="S119" s="90"/>
      <c r="T119" s="90"/>
      <c r="U119" s="90"/>
      <c r="V119" s="90"/>
      <c r="W119" s="87"/>
      <c r="X119" s="112"/>
      <c r="Y119" s="19"/>
      <c r="Z119" s="18"/>
      <c r="AA119" s="19"/>
      <c r="AB119" s="19"/>
      <c r="AC119" s="19"/>
      <c r="AD119" s="14"/>
      <c r="AE119" s="19"/>
      <c r="AF119" s="18"/>
      <c r="AG119" s="18"/>
      <c r="AH119" s="132"/>
      <c r="AI119" s="90"/>
      <c r="AJ119" s="190"/>
      <c r="AK119" s="190"/>
      <c r="AL119" s="190"/>
      <c r="AM119" s="190"/>
      <c r="AN119" s="90"/>
      <c r="AO119" s="90"/>
      <c r="AP119" s="90"/>
      <c r="AQ119" s="87"/>
      <c r="AR119" s="120"/>
      <c r="AS119" s="129"/>
      <c r="AT119" s="19"/>
      <c r="AU119" s="18"/>
      <c r="AV119" s="19"/>
      <c r="AW119" s="19"/>
      <c r="AX119" s="19"/>
      <c r="AY119" s="14"/>
      <c r="AZ119" s="19"/>
      <c r="BA119" s="18"/>
      <c r="BB119" s="18"/>
    </row>
    <row r="120" spans="1:54">
      <c r="A120" s="484" t="s">
        <v>691</v>
      </c>
      <c r="B120" s="483"/>
      <c r="E120" s="351" t="s">
        <v>344</v>
      </c>
      <c r="F120" s="137"/>
      <c r="G120" s="137"/>
      <c r="H120" s="137"/>
      <c r="I120" s="51">
        <f>I117-I118</f>
        <v>32.796512328767122</v>
      </c>
      <c r="M120" s="84"/>
      <c r="N120" s="85"/>
      <c r="O120" s="85"/>
      <c r="P120" s="85"/>
      <c r="Q120" s="85"/>
      <c r="R120" s="85"/>
      <c r="S120" s="90"/>
      <c r="T120" s="90"/>
      <c r="U120" s="90"/>
      <c r="V120" s="90"/>
      <c r="W120" s="87"/>
      <c r="X120" s="112"/>
      <c r="Y120" s="19"/>
      <c r="Z120" s="18"/>
      <c r="AA120" s="19"/>
      <c r="AB120" s="19"/>
      <c r="AC120" s="19"/>
      <c r="AD120" s="14"/>
      <c r="AE120" s="19"/>
      <c r="AF120" s="18"/>
      <c r="AG120" s="18"/>
      <c r="AH120" s="132"/>
      <c r="AI120" s="90"/>
      <c r="AJ120" s="190"/>
      <c r="AK120" s="190"/>
      <c r="AL120" s="190"/>
      <c r="AM120" s="190"/>
      <c r="AN120" s="90"/>
      <c r="AO120" s="90"/>
      <c r="AP120" s="90"/>
      <c r="AQ120" s="87"/>
      <c r="AR120" s="120"/>
      <c r="AS120" s="129"/>
      <c r="AT120" s="19"/>
      <c r="AU120" s="18"/>
      <c r="AV120" s="19"/>
      <c r="AW120" s="19"/>
      <c r="AX120" s="19"/>
      <c r="AY120" s="14"/>
      <c r="AZ120" s="19"/>
      <c r="BA120" s="18"/>
      <c r="BB120" s="18"/>
    </row>
    <row r="121" spans="1:54">
      <c r="A121" s="484" t="s">
        <v>1234</v>
      </c>
      <c r="B121" s="483">
        <v>0</v>
      </c>
      <c r="M121" s="84"/>
      <c r="N121" s="85"/>
      <c r="O121" s="85"/>
      <c r="P121" s="85"/>
      <c r="Q121" s="85"/>
      <c r="R121" s="85"/>
      <c r="S121" s="90"/>
      <c r="T121" s="90"/>
      <c r="U121" s="90"/>
      <c r="V121" s="90"/>
      <c r="W121" s="87"/>
      <c r="X121" s="112"/>
      <c r="Y121" s="19"/>
      <c r="Z121" s="18"/>
      <c r="AA121" s="19"/>
      <c r="AB121" s="19"/>
      <c r="AC121" s="19"/>
      <c r="AD121" s="14"/>
      <c r="AE121" s="19"/>
      <c r="AF121" s="18"/>
      <c r="AG121" s="18"/>
      <c r="AH121" s="132"/>
      <c r="AI121" s="90"/>
      <c r="AJ121" s="190"/>
      <c r="AK121" s="190"/>
      <c r="AL121" s="190"/>
      <c r="AM121" s="190"/>
      <c r="AN121" s="90"/>
      <c r="AO121" s="90"/>
      <c r="AP121" s="90"/>
      <c r="AQ121" s="87"/>
      <c r="AR121" s="120"/>
      <c r="AS121" s="129"/>
      <c r="AT121" s="19"/>
      <c r="AU121" s="18"/>
      <c r="AV121" s="19"/>
      <c r="AW121" s="19"/>
      <c r="AX121" s="19"/>
      <c r="AY121" s="14"/>
      <c r="AZ121" s="19"/>
      <c r="BA121" s="18"/>
      <c r="BB121" s="18"/>
    </row>
    <row r="122" spans="1:54">
      <c r="A122" s="485" t="s">
        <v>1772</v>
      </c>
      <c r="B122" s="483">
        <f>B117+B118-B120</f>
        <v>19974</v>
      </c>
      <c r="M122" s="84"/>
      <c r="N122" s="85"/>
      <c r="O122" s="85"/>
      <c r="P122" s="85"/>
      <c r="Q122" s="85"/>
      <c r="R122" s="85"/>
      <c r="S122" s="90"/>
      <c r="T122" s="90"/>
      <c r="U122" s="90"/>
      <c r="V122" s="90"/>
      <c r="W122" s="87"/>
      <c r="X122" s="112"/>
      <c r="Y122" s="19"/>
      <c r="Z122" s="18"/>
      <c r="AA122" s="19"/>
      <c r="AB122" s="19"/>
      <c r="AC122" s="19"/>
      <c r="AD122" s="14"/>
      <c r="AE122" s="19"/>
      <c r="AF122" s="18"/>
      <c r="AG122" s="18"/>
      <c r="AH122" s="132"/>
      <c r="AI122" s="90"/>
      <c r="AJ122" s="190"/>
      <c r="AK122" s="190"/>
      <c r="AL122" s="190"/>
      <c r="AM122" s="190"/>
      <c r="AN122" s="90"/>
      <c r="AO122" s="90"/>
      <c r="AP122" s="90"/>
      <c r="AQ122" s="87"/>
      <c r="AR122" s="120"/>
      <c r="AS122" s="129"/>
      <c r="AT122" s="19"/>
      <c r="AU122" s="18"/>
      <c r="AV122" s="19"/>
      <c r="AW122" s="19"/>
      <c r="AX122" s="19"/>
      <c r="AY122" s="14"/>
      <c r="AZ122" s="19"/>
      <c r="BA122" s="18"/>
      <c r="BB122" s="18"/>
    </row>
    <row r="123" spans="1:54">
      <c r="A123" s="485" t="s">
        <v>798</v>
      </c>
      <c r="B123" s="483">
        <f>B122+B121</f>
        <v>19974</v>
      </c>
      <c r="M123" s="84"/>
      <c r="N123" s="85"/>
      <c r="O123" s="85"/>
      <c r="P123" s="85"/>
      <c r="Q123" s="85"/>
      <c r="R123" s="85"/>
      <c r="S123" s="90"/>
      <c r="T123" s="90"/>
      <c r="U123" s="90"/>
      <c r="V123" s="90"/>
      <c r="W123" s="87"/>
      <c r="X123" s="112"/>
      <c r="Y123" s="19"/>
      <c r="Z123" s="18"/>
      <c r="AA123" s="19"/>
      <c r="AB123" s="19"/>
      <c r="AC123" s="19"/>
      <c r="AD123" s="14"/>
      <c r="AE123" s="19"/>
      <c r="AF123" s="18"/>
      <c r="AG123" s="18"/>
      <c r="AH123" s="132"/>
      <c r="AI123" s="90"/>
      <c r="AJ123" s="190"/>
      <c r="AK123" s="190"/>
      <c r="AL123" s="190"/>
      <c r="AM123" s="190"/>
      <c r="AN123" s="90"/>
      <c r="AO123" s="90"/>
      <c r="AP123" s="90"/>
      <c r="AQ123" s="87"/>
      <c r="AR123" s="120"/>
      <c r="AS123" s="129"/>
      <c r="AT123" s="19"/>
      <c r="AU123" s="18"/>
      <c r="AV123" s="19"/>
      <c r="AW123" s="19"/>
      <c r="AX123" s="19"/>
      <c r="AY123" s="14"/>
      <c r="AZ123" s="19"/>
      <c r="BA123" s="18"/>
      <c r="BB123" s="18"/>
    </row>
    <row r="124" spans="1:54">
      <c r="A124" s="485"/>
      <c r="B124" s="483"/>
      <c r="M124" s="84"/>
      <c r="N124" s="85"/>
      <c r="O124" s="85"/>
      <c r="P124" s="85"/>
      <c r="Q124" s="85"/>
      <c r="R124" s="85"/>
      <c r="S124" s="90"/>
      <c r="T124" s="90"/>
      <c r="U124" s="90"/>
      <c r="V124" s="90"/>
      <c r="W124" s="87"/>
      <c r="X124" s="112"/>
      <c r="Y124" s="19"/>
      <c r="Z124" s="18"/>
      <c r="AA124" s="19"/>
      <c r="AB124" s="19"/>
      <c r="AC124" s="19"/>
      <c r="AD124" s="14"/>
      <c r="AE124" s="19"/>
      <c r="AF124" s="18"/>
      <c r="AG124" s="18"/>
      <c r="AH124" s="132"/>
      <c r="AI124" s="90"/>
      <c r="AJ124" s="190"/>
      <c r="AK124" s="190"/>
      <c r="AL124" s="190"/>
      <c r="AM124" s="190"/>
      <c r="AN124" s="90"/>
      <c r="AO124" s="90"/>
      <c r="AP124" s="90"/>
      <c r="AQ124" s="87"/>
      <c r="AR124" s="120"/>
      <c r="AS124" s="129"/>
      <c r="AT124" s="19"/>
      <c r="AU124" s="18"/>
      <c r="AV124" s="19"/>
      <c r="AW124" s="19"/>
      <c r="AX124" s="19"/>
      <c r="AY124" s="14"/>
      <c r="AZ124" s="19"/>
      <c r="BA124" s="18"/>
      <c r="BB124" s="18"/>
    </row>
    <row r="125" spans="1:54">
      <c r="A125" s="482" t="s">
        <v>642</v>
      </c>
      <c r="B125" s="483"/>
      <c r="M125" s="84"/>
      <c r="N125" s="85"/>
      <c r="O125" s="85"/>
      <c r="P125" s="85"/>
      <c r="Q125" s="85"/>
      <c r="R125" s="85"/>
      <c r="S125" s="90"/>
      <c r="T125" s="90"/>
      <c r="U125" s="90"/>
      <c r="V125" s="90"/>
      <c r="W125" s="87"/>
      <c r="X125" s="112"/>
      <c r="Y125" s="19"/>
      <c r="Z125" s="18"/>
      <c r="AA125" s="19"/>
      <c r="AB125" s="19"/>
      <c r="AC125" s="19"/>
      <c r="AD125" s="14"/>
      <c r="AE125" s="19"/>
      <c r="AF125" s="18"/>
      <c r="AG125" s="18"/>
      <c r="AH125" s="132"/>
      <c r="AI125" s="90"/>
      <c r="AJ125" s="190"/>
      <c r="AK125" s="190"/>
      <c r="AL125" s="190"/>
      <c r="AM125" s="190"/>
      <c r="AN125" s="90"/>
      <c r="AO125" s="90"/>
      <c r="AP125" s="90"/>
      <c r="AQ125" s="87"/>
      <c r="AR125" s="120"/>
      <c r="AS125" s="129"/>
      <c r="AT125" s="19"/>
      <c r="AU125" s="18"/>
      <c r="AV125" s="19"/>
      <c r="AW125" s="19"/>
      <c r="AX125" s="19"/>
      <c r="AY125" s="14"/>
      <c r="AZ125" s="19"/>
      <c r="BA125" s="18"/>
      <c r="BB125" s="18"/>
    </row>
    <row r="126" spans="1:54">
      <c r="A126" s="484" t="s">
        <v>293</v>
      </c>
      <c r="B126" s="483">
        <v>19974</v>
      </c>
      <c r="M126" s="84"/>
      <c r="N126" s="85"/>
      <c r="O126" s="85"/>
      <c r="P126" s="85"/>
      <c r="Q126" s="85"/>
      <c r="R126" s="85"/>
      <c r="S126" s="90"/>
      <c r="T126" s="90"/>
      <c r="U126" s="90"/>
      <c r="V126" s="90"/>
      <c r="W126" s="87"/>
      <c r="X126" s="112"/>
      <c r="Y126" s="19"/>
      <c r="Z126" s="18"/>
      <c r="AA126" s="19"/>
      <c r="AB126" s="19"/>
      <c r="AC126" s="19"/>
      <c r="AD126" s="14"/>
      <c r="AE126" s="19"/>
      <c r="AF126" s="18"/>
      <c r="AG126" s="18"/>
      <c r="AH126" s="132"/>
      <c r="AI126" s="90"/>
      <c r="AJ126" s="190"/>
      <c r="AK126" s="190"/>
      <c r="AL126" s="190"/>
      <c r="AM126" s="190"/>
      <c r="AN126" s="90"/>
      <c r="AO126" s="90"/>
      <c r="AP126" s="90"/>
      <c r="AQ126" s="87"/>
      <c r="AR126" s="120"/>
      <c r="AS126" s="129"/>
      <c r="AT126" s="19"/>
      <c r="AU126" s="18"/>
      <c r="AV126" s="19"/>
      <c r="AW126" s="19"/>
      <c r="AX126" s="19"/>
      <c r="AY126" s="14"/>
      <c r="AZ126" s="19"/>
      <c r="BA126" s="18"/>
      <c r="BB126" s="18"/>
    </row>
    <row r="127" spans="1:54">
      <c r="A127" s="484" t="s">
        <v>273</v>
      </c>
      <c r="B127" s="483">
        <v>44081</v>
      </c>
      <c r="M127" s="84"/>
      <c r="N127" s="85"/>
      <c r="O127" s="85"/>
      <c r="P127" s="85"/>
      <c r="Q127" s="85"/>
      <c r="R127" s="85"/>
      <c r="S127" s="90"/>
      <c r="T127" s="90"/>
      <c r="U127" s="90"/>
      <c r="V127" s="90"/>
      <c r="W127" s="87"/>
      <c r="X127" s="112"/>
      <c r="Y127" s="19"/>
      <c r="Z127" s="18"/>
      <c r="AA127" s="19"/>
      <c r="AB127" s="19"/>
      <c r="AC127" s="19"/>
      <c r="AD127" s="14"/>
      <c r="AE127" s="19"/>
      <c r="AF127" s="18"/>
      <c r="AG127" s="18"/>
      <c r="AH127" s="132"/>
      <c r="AI127" s="90"/>
      <c r="AJ127" s="190"/>
      <c r="AK127" s="190"/>
      <c r="AL127" s="190"/>
      <c r="AM127" s="190"/>
      <c r="AN127" s="90"/>
      <c r="AO127" s="90"/>
      <c r="AP127" s="90"/>
      <c r="AQ127" s="87"/>
      <c r="AR127" s="120"/>
      <c r="AS127" s="129"/>
      <c r="AT127" s="19"/>
      <c r="AU127" s="18"/>
      <c r="AV127" s="19"/>
      <c r="AW127" s="19"/>
      <c r="AX127" s="19"/>
      <c r="AY127" s="14"/>
      <c r="AZ127" s="19"/>
      <c r="BA127" s="18"/>
      <c r="BB127" s="18"/>
    </row>
    <row r="128" spans="1:54">
      <c r="A128" s="484" t="s">
        <v>691</v>
      </c>
      <c r="B128" s="483">
        <v>0</v>
      </c>
      <c r="M128" s="84"/>
      <c r="N128" s="85"/>
      <c r="O128" s="85"/>
      <c r="P128" s="85"/>
      <c r="Q128" s="85"/>
      <c r="R128" s="85"/>
      <c r="S128" s="90"/>
      <c r="T128" s="90"/>
      <c r="U128" s="90"/>
      <c r="V128" s="90"/>
      <c r="W128" s="87"/>
      <c r="X128" s="112"/>
      <c r="Y128" s="19"/>
      <c r="Z128" s="18"/>
      <c r="AA128" s="19"/>
      <c r="AB128" s="19"/>
      <c r="AC128" s="19"/>
      <c r="AD128" s="14"/>
      <c r="AE128" s="19"/>
      <c r="AF128" s="18"/>
      <c r="AG128" s="18"/>
      <c r="AH128" s="132"/>
      <c r="AI128" s="90"/>
      <c r="AJ128" s="190"/>
      <c r="AK128" s="190"/>
      <c r="AL128" s="190"/>
      <c r="AM128" s="190"/>
      <c r="AN128" s="90"/>
      <c r="AO128" s="90"/>
      <c r="AP128" s="90"/>
      <c r="AQ128" s="87"/>
      <c r="AR128" s="120"/>
      <c r="AS128" s="129"/>
      <c r="AT128" s="19"/>
      <c r="AU128" s="18"/>
      <c r="AV128" s="19"/>
      <c r="AW128" s="19"/>
      <c r="AX128" s="19"/>
      <c r="AY128" s="14"/>
      <c r="AZ128" s="19"/>
      <c r="BA128" s="18"/>
      <c r="BB128" s="18"/>
    </row>
    <row r="129" spans="1:54">
      <c r="A129" s="484" t="s">
        <v>851</v>
      </c>
      <c r="B129" s="483">
        <v>0</v>
      </c>
      <c r="M129" s="84"/>
      <c r="N129" s="85"/>
      <c r="O129" s="85"/>
      <c r="P129" s="85"/>
      <c r="Q129" s="85"/>
      <c r="R129" s="85"/>
      <c r="S129" s="90"/>
      <c r="T129" s="90"/>
      <c r="U129" s="90"/>
      <c r="V129" s="90"/>
      <c r="W129" s="87"/>
      <c r="X129" s="112"/>
      <c r="Y129" s="19"/>
      <c r="Z129" s="18"/>
      <c r="AA129" s="19"/>
      <c r="AB129" s="19"/>
      <c r="AC129" s="19"/>
      <c r="AD129" s="14"/>
      <c r="AE129" s="19"/>
      <c r="AF129" s="18"/>
      <c r="AG129" s="18"/>
      <c r="AH129" s="132"/>
      <c r="AI129" s="90"/>
      <c r="AJ129" s="190"/>
      <c r="AK129" s="190"/>
      <c r="AL129" s="190"/>
      <c r="AM129" s="190"/>
      <c r="AN129" s="90"/>
      <c r="AO129" s="90"/>
      <c r="AP129" s="90"/>
      <c r="AQ129" s="87"/>
      <c r="AR129" s="120"/>
      <c r="AS129" s="129"/>
      <c r="AT129" s="19"/>
      <c r="AU129" s="18"/>
      <c r="AV129" s="19"/>
      <c r="AW129" s="19"/>
      <c r="AX129" s="19"/>
      <c r="AY129" s="14"/>
      <c r="AZ129" s="19"/>
      <c r="BA129" s="18"/>
      <c r="BB129" s="18"/>
    </row>
    <row r="130" spans="1:54">
      <c r="A130" s="485" t="s">
        <v>1772</v>
      </c>
      <c r="B130" s="483">
        <f>B126+B127-B128</f>
        <v>64055</v>
      </c>
      <c r="M130" s="84"/>
      <c r="N130" s="85"/>
      <c r="O130" s="85"/>
      <c r="P130" s="85"/>
      <c r="Q130" s="85"/>
      <c r="R130" s="85"/>
      <c r="S130" s="90"/>
      <c r="T130" s="90"/>
      <c r="U130" s="90"/>
      <c r="V130" s="90"/>
      <c r="W130" s="87"/>
      <c r="X130" s="112"/>
      <c r="Y130" s="19"/>
      <c r="Z130" s="18"/>
      <c r="AA130" s="19"/>
      <c r="AB130" s="19"/>
      <c r="AC130" s="19"/>
      <c r="AD130" s="14"/>
      <c r="AE130" s="19"/>
      <c r="AF130" s="18"/>
      <c r="AG130" s="18"/>
      <c r="AH130" s="132"/>
      <c r="AI130" s="90"/>
      <c r="AJ130" s="190"/>
      <c r="AK130" s="190"/>
      <c r="AL130" s="190"/>
      <c r="AM130" s="190"/>
      <c r="AN130" s="90"/>
      <c r="AO130" s="90"/>
      <c r="AP130" s="90"/>
      <c r="AQ130" s="87"/>
      <c r="AR130" s="120"/>
      <c r="AS130" s="129"/>
      <c r="AT130" s="19"/>
      <c r="AU130" s="18"/>
      <c r="AV130" s="19"/>
      <c r="AW130" s="19"/>
      <c r="AX130" s="19"/>
      <c r="AY130" s="14"/>
      <c r="AZ130" s="19"/>
      <c r="BA130" s="18"/>
      <c r="BB130" s="18"/>
    </row>
    <row r="131" spans="1:54">
      <c r="A131" s="485" t="s">
        <v>798</v>
      </c>
      <c r="B131" s="483">
        <f>B130+B129</f>
        <v>64055</v>
      </c>
      <c r="M131" s="84"/>
      <c r="N131" s="85"/>
      <c r="O131" s="85"/>
      <c r="P131" s="85"/>
      <c r="Q131" s="85"/>
      <c r="R131" s="85"/>
      <c r="S131" s="90"/>
      <c r="T131" s="90"/>
      <c r="U131" s="90"/>
      <c r="V131" s="90"/>
      <c r="W131" s="87"/>
      <c r="X131" s="112"/>
      <c r="Y131" s="19"/>
      <c r="Z131" s="18"/>
      <c r="AA131" s="19"/>
      <c r="AB131" s="19"/>
      <c r="AC131" s="19"/>
      <c r="AD131" s="14"/>
      <c r="AE131" s="19"/>
      <c r="AF131" s="18"/>
      <c r="AG131" s="18"/>
      <c r="AH131" s="132"/>
      <c r="AI131" s="90"/>
      <c r="AJ131" s="190"/>
      <c r="AK131" s="190"/>
      <c r="AL131" s="190"/>
      <c r="AM131" s="190"/>
      <c r="AN131" s="90"/>
      <c r="AO131" s="90"/>
      <c r="AP131" s="90"/>
      <c r="AQ131" s="87"/>
      <c r="AR131" s="120"/>
      <c r="AS131" s="129"/>
      <c r="AT131" s="19"/>
      <c r="AU131" s="18"/>
      <c r="AV131" s="19"/>
      <c r="AW131" s="19"/>
      <c r="AX131" s="19"/>
      <c r="AY131" s="14"/>
      <c r="AZ131" s="19"/>
      <c r="BA131" s="18"/>
      <c r="BB131" s="18"/>
    </row>
    <row r="132" spans="1:54">
      <c r="A132" s="485"/>
      <c r="B132" s="483"/>
      <c r="M132" s="84"/>
      <c r="N132" s="85"/>
      <c r="O132" s="85"/>
      <c r="P132" s="85"/>
      <c r="Q132" s="85"/>
      <c r="R132" s="85"/>
      <c r="S132" s="90"/>
      <c r="T132" s="90"/>
      <c r="U132" s="90"/>
      <c r="V132" s="90"/>
      <c r="W132" s="87"/>
      <c r="X132" s="112"/>
      <c r="Y132" s="19"/>
      <c r="Z132" s="18"/>
      <c r="AA132" s="19"/>
      <c r="AB132" s="19"/>
      <c r="AC132" s="19"/>
      <c r="AD132" s="14"/>
      <c r="AE132" s="19"/>
      <c r="AF132" s="18"/>
      <c r="AG132" s="18"/>
      <c r="AH132" s="132"/>
      <c r="AI132" s="90"/>
      <c r="AJ132" s="190"/>
      <c r="AK132" s="190"/>
      <c r="AL132" s="190"/>
      <c r="AM132" s="190"/>
      <c r="AN132" s="90"/>
      <c r="AO132" s="90"/>
      <c r="AP132" s="90"/>
      <c r="AQ132" s="87"/>
      <c r="AR132" s="120"/>
      <c r="AS132" s="129"/>
      <c r="AT132" s="19"/>
      <c r="AU132" s="18"/>
      <c r="AV132" s="19"/>
      <c r="AW132" s="19"/>
      <c r="AX132" s="19"/>
      <c r="AY132" s="14"/>
      <c r="AZ132" s="19"/>
      <c r="BA132" s="18"/>
      <c r="BB132" s="18"/>
    </row>
    <row r="133" spans="1:54">
      <c r="A133" s="485"/>
      <c r="B133" s="483"/>
      <c r="M133" s="84"/>
      <c r="N133" s="85"/>
      <c r="O133" s="85"/>
      <c r="P133" s="85"/>
      <c r="Q133" s="85"/>
      <c r="R133" s="85"/>
      <c r="S133" s="90"/>
      <c r="T133" s="90"/>
      <c r="U133" s="90"/>
      <c r="V133" s="90"/>
      <c r="W133" s="87"/>
      <c r="X133" s="112"/>
      <c r="Y133" s="19"/>
      <c r="Z133" s="18"/>
      <c r="AA133" s="19"/>
      <c r="AB133" s="19"/>
      <c r="AC133" s="19"/>
      <c r="AD133" s="14"/>
      <c r="AE133" s="19"/>
      <c r="AF133" s="18"/>
      <c r="AG133" s="18"/>
      <c r="AH133" s="132"/>
      <c r="AI133" s="90"/>
      <c r="AJ133" s="190"/>
      <c r="AK133" s="190"/>
      <c r="AL133" s="190"/>
      <c r="AM133" s="190"/>
      <c r="AN133" s="90"/>
      <c r="AO133" s="90"/>
      <c r="AP133" s="90"/>
      <c r="AQ133" s="87"/>
      <c r="AR133" s="120"/>
      <c r="AS133" s="129"/>
      <c r="AT133" s="19"/>
      <c r="AU133" s="18"/>
      <c r="AV133" s="19"/>
      <c r="AW133" s="19"/>
      <c r="AX133" s="19"/>
      <c r="AY133" s="14"/>
      <c r="AZ133" s="19"/>
      <c r="BA133" s="18"/>
      <c r="BB133" s="18"/>
    </row>
    <row r="134" spans="1:54">
      <c r="A134" s="485"/>
      <c r="B134" s="483"/>
      <c r="M134" s="84"/>
      <c r="N134" s="85"/>
      <c r="O134" s="85"/>
      <c r="P134" s="85"/>
      <c r="Q134" s="85"/>
      <c r="R134" s="85"/>
      <c r="S134" s="90"/>
      <c r="T134" s="90"/>
      <c r="U134" s="90"/>
      <c r="V134" s="90"/>
      <c r="W134" s="87"/>
      <c r="X134" s="112"/>
      <c r="Y134" s="19"/>
      <c r="Z134" s="18"/>
      <c r="AA134" s="19"/>
      <c r="AB134" s="19"/>
      <c r="AC134" s="19"/>
      <c r="AD134" s="14"/>
      <c r="AE134" s="19"/>
      <c r="AF134" s="18"/>
      <c r="AG134" s="18"/>
      <c r="AH134" s="132"/>
      <c r="AI134" s="90"/>
      <c r="AJ134" s="190"/>
      <c r="AK134" s="190"/>
      <c r="AL134" s="190"/>
      <c r="AM134" s="190"/>
      <c r="AN134" s="90"/>
      <c r="AO134" s="90"/>
      <c r="AP134" s="90"/>
      <c r="AQ134" s="87"/>
      <c r="AR134" s="120"/>
      <c r="AS134" s="129"/>
      <c r="AT134" s="19"/>
      <c r="AU134" s="18"/>
      <c r="AV134" s="19"/>
      <c r="AW134" s="19"/>
      <c r="AX134" s="19"/>
      <c r="AY134" s="14"/>
      <c r="AZ134" s="19"/>
      <c r="BA134" s="18"/>
      <c r="BB134" s="18"/>
    </row>
    <row r="135" spans="1:54">
      <c r="A135" s="485"/>
      <c r="B135" s="483"/>
      <c r="M135" s="84"/>
      <c r="N135" s="85"/>
      <c r="O135" s="85"/>
      <c r="P135" s="85"/>
      <c r="Q135" s="85"/>
      <c r="R135" s="85"/>
      <c r="S135" s="90"/>
      <c r="T135" s="90"/>
      <c r="U135" s="90"/>
      <c r="V135" s="90"/>
      <c r="W135" s="87"/>
      <c r="X135" s="112"/>
      <c r="Y135" s="19"/>
      <c r="Z135" s="18"/>
      <c r="AA135" s="19"/>
      <c r="AB135" s="19"/>
      <c r="AC135" s="19"/>
      <c r="AD135" s="14"/>
      <c r="AE135" s="19"/>
      <c r="AF135" s="18"/>
      <c r="AG135" s="18"/>
      <c r="AH135" s="132"/>
      <c r="AI135" s="90"/>
      <c r="AJ135" s="190"/>
      <c r="AK135" s="190"/>
      <c r="AL135" s="190"/>
      <c r="AM135" s="190"/>
      <c r="AN135" s="90"/>
      <c r="AO135" s="90"/>
      <c r="AP135" s="90"/>
      <c r="AQ135" s="87"/>
      <c r="AR135" s="120"/>
      <c r="AS135" s="129"/>
      <c r="AT135" s="19"/>
      <c r="AU135" s="18"/>
      <c r="AV135" s="19"/>
      <c r="AW135" s="19"/>
      <c r="AX135" s="19"/>
      <c r="AY135" s="14"/>
      <c r="AZ135" s="19"/>
      <c r="BA135" s="18"/>
      <c r="BB135" s="18"/>
    </row>
    <row r="136" spans="1:54">
      <c r="A136" s="485"/>
      <c r="B136" s="483"/>
      <c r="M136" s="84"/>
      <c r="N136" s="85"/>
      <c r="O136" s="85"/>
      <c r="P136" s="85"/>
      <c r="Q136" s="85"/>
      <c r="R136" s="85"/>
      <c r="S136" s="90"/>
      <c r="T136" s="90"/>
      <c r="U136" s="90"/>
      <c r="V136" s="90"/>
      <c r="W136" s="87"/>
      <c r="X136" s="112"/>
      <c r="Y136" s="19"/>
      <c r="Z136" s="18"/>
      <c r="AA136" s="19"/>
      <c r="AB136" s="19"/>
      <c r="AC136" s="19"/>
      <c r="AD136" s="14"/>
      <c r="AE136" s="19"/>
      <c r="AF136" s="18"/>
      <c r="AG136" s="18"/>
      <c r="AH136" s="132"/>
      <c r="AI136" s="90"/>
      <c r="AJ136" s="190"/>
      <c r="AK136" s="190"/>
      <c r="AL136" s="190"/>
      <c r="AM136" s="190"/>
      <c r="AN136" s="90"/>
      <c r="AO136" s="90"/>
      <c r="AP136" s="90"/>
      <c r="AQ136" s="87"/>
      <c r="AR136" s="120"/>
      <c r="AS136" s="129"/>
      <c r="AT136" s="19"/>
      <c r="AU136" s="18"/>
      <c r="AV136" s="19"/>
      <c r="AW136" s="19"/>
      <c r="AX136" s="19"/>
      <c r="AY136" s="14"/>
      <c r="AZ136" s="19"/>
      <c r="BA136" s="18"/>
      <c r="BB136" s="18"/>
    </row>
    <row r="137" spans="1:54">
      <c r="A137" s="485"/>
      <c r="B137" s="483"/>
      <c r="M137" s="84"/>
      <c r="N137" s="85"/>
      <c r="O137" s="85"/>
      <c r="P137" s="85"/>
      <c r="Q137" s="85"/>
      <c r="R137" s="85"/>
      <c r="S137" s="90"/>
      <c r="T137" s="90"/>
      <c r="U137" s="90"/>
      <c r="V137" s="90"/>
      <c r="W137" s="87"/>
      <c r="X137" s="112"/>
      <c r="Y137" s="19"/>
      <c r="Z137" s="18"/>
      <c r="AA137" s="19"/>
      <c r="AB137" s="19"/>
      <c r="AC137" s="19"/>
      <c r="AD137" s="14"/>
      <c r="AE137" s="19"/>
      <c r="AF137" s="18"/>
      <c r="AG137" s="18"/>
      <c r="AH137" s="132"/>
      <c r="AI137" s="90"/>
      <c r="AJ137" s="190"/>
      <c r="AK137" s="190"/>
      <c r="AL137" s="190"/>
      <c r="AM137" s="190"/>
      <c r="AN137" s="90"/>
      <c r="AO137" s="90"/>
      <c r="AP137" s="90"/>
      <c r="AQ137" s="87"/>
      <c r="AR137" s="120"/>
      <c r="AS137" s="129"/>
      <c r="AT137" s="19"/>
      <c r="AU137" s="18"/>
      <c r="AV137" s="19"/>
      <c r="AW137" s="19"/>
      <c r="AX137" s="19"/>
      <c r="AY137" s="14"/>
      <c r="AZ137" s="19"/>
      <c r="BA137" s="18"/>
      <c r="BB137" s="18"/>
    </row>
    <row r="138" spans="1:54">
      <c r="A138" s="482" t="s">
        <v>53</v>
      </c>
      <c r="B138" s="483"/>
      <c r="M138" s="84"/>
      <c r="N138" s="85"/>
      <c r="O138" s="85"/>
      <c r="P138" s="85"/>
      <c r="Q138" s="85"/>
      <c r="R138" s="85"/>
      <c r="S138" s="90"/>
      <c r="T138" s="90"/>
      <c r="U138" s="90"/>
      <c r="V138" s="90"/>
      <c r="W138" s="87"/>
      <c r="X138" s="112"/>
      <c r="Y138" s="19"/>
      <c r="Z138" s="18"/>
      <c r="AA138" s="19"/>
      <c r="AB138" s="19"/>
      <c r="AC138" s="19"/>
      <c r="AD138" s="14"/>
      <c r="AE138" s="19"/>
      <c r="AF138" s="18"/>
      <c r="AG138" s="18"/>
      <c r="AH138" s="132"/>
      <c r="AI138" s="90"/>
      <c r="AJ138" s="190"/>
      <c r="AK138" s="190"/>
      <c r="AL138" s="190"/>
      <c r="AM138" s="190"/>
      <c r="AN138" s="90"/>
      <c r="AO138" s="90"/>
      <c r="AP138" s="90"/>
      <c r="AQ138" s="87"/>
      <c r="AR138" s="120"/>
      <c r="AS138" s="129"/>
      <c r="AT138" s="19"/>
      <c r="AU138" s="18"/>
      <c r="AV138" s="19"/>
      <c r="AW138" s="19"/>
      <c r="AX138" s="19"/>
      <c r="AY138" s="14"/>
      <c r="AZ138" s="19"/>
      <c r="BA138" s="18"/>
      <c r="BB138" s="18"/>
    </row>
    <row r="139" spans="1:54">
      <c r="A139" s="482" t="s">
        <v>850</v>
      </c>
      <c r="B139" s="483"/>
      <c r="M139" s="84"/>
      <c r="N139" s="85"/>
      <c r="O139" s="85"/>
      <c r="P139" s="85"/>
      <c r="Q139" s="85"/>
      <c r="R139" s="85"/>
      <c r="S139" s="90"/>
      <c r="T139" s="90"/>
      <c r="U139" s="90"/>
      <c r="V139" s="90"/>
      <c r="W139" s="87"/>
      <c r="X139" s="112"/>
      <c r="Y139" s="19"/>
      <c r="Z139" s="18"/>
      <c r="AA139" s="19"/>
      <c r="AB139" s="19"/>
      <c r="AC139" s="19"/>
      <c r="AD139" s="14"/>
      <c r="AE139" s="19"/>
      <c r="AF139" s="18"/>
      <c r="AG139" s="18"/>
      <c r="AH139" s="132"/>
      <c r="AI139" s="90"/>
      <c r="AJ139" s="190"/>
      <c r="AK139" s="190"/>
      <c r="AL139" s="190"/>
      <c r="AM139" s="190"/>
      <c r="AN139" s="90"/>
      <c r="AO139" s="90"/>
      <c r="AP139" s="90"/>
      <c r="AQ139" s="87"/>
      <c r="AR139" s="120"/>
      <c r="AS139" s="129"/>
      <c r="AT139" s="19"/>
      <c r="AU139" s="18"/>
      <c r="AV139" s="19"/>
      <c r="AW139" s="19"/>
      <c r="AX139" s="19"/>
      <c r="AY139" s="14"/>
      <c r="AZ139" s="19"/>
      <c r="BA139" s="18"/>
      <c r="BB139" s="18"/>
    </row>
    <row r="140" spans="1:54">
      <c r="A140" s="484" t="s">
        <v>293</v>
      </c>
      <c r="B140" s="483">
        <v>0</v>
      </c>
      <c r="M140" s="84"/>
      <c r="N140" s="85"/>
      <c r="O140" s="85"/>
      <c r="P140" s="85"/>
      <c r="Q140" s="85"/>
      <c r="R140" s="85"/>
      <c r="S140" s="90"/>
      <c r="T140" s="90"/>
      <c r="U140" s="90"/>
      <c r="V140" s="90"/>
      <c r="W140" s="87"/>
      <c r="X140" s="112"/>
      <c r="Y140" s="19"/>
      <c r="Z140" s="18"/>
      <c r="AA140" s="19"/>
      <c r="AB140" s="19"/>
      <c r="AC140" s="19"/>
      <c r="AD140" s="14"/>
      <c r="AE140" s="19"/>
      <c r="AF140" s="18"/>
      <c r="AG140" s="18"/>
      <c r="AH140" s="132"/>
      <c r="AI140" s="90"/>
      <c r="AJ140" s="190"/>
      <c r="AK140" s="190"/>
      <c r="AL140" s="190"/>
      <c r="AM140" s="190"/>
      <c r="AN140" s="90"/>
      <c r="AO140" s="90"/>
      <c r="AP140" s="90"/>
      <c r="AQ140" s="87"/>
      <c r="AR140" s="120"/>
      <c r="AS140" s="129"/>
      <c r="AT140" s="19"/>
      <c r="AU140" s="18"/>
      <c r="AV140" s="19"/>
      <c r="AW140" s="19"/>
      <c r="AX140" s="19"/>
      <c r="AY140" s="14"/>
      <c r="AZ140" s="19"/>
      <c r="BA140" s="18"/>
      <c r="BB140" s="18"/>
    </row>
    <row r="141" spans="1:54">
      <c r="A141" s="484" t="s">
        <v>273</v>
      </c>
      <c r="B141" s="483">
        <v>1700</v>
      </c>
      <c r="M141" s="84"/>
      <c r="N141" s="85"/>
      <c r="O141" s="85"/>
      <c r="P141" s="85"/>
      <c r="Q141" s="85"/>
      <c r="R141" s="85"/>
      <c r="S141" s="90"/>
      <c r="T141" s="90"/>
      <c r="U141" s="90"/>
      <c r="V141" s="90"/>
      <c r="W141" s="87"/>
      <c r="X141" s="112"/>
      <c r="Y141" s="19"/>
      <c r="Z141" s="18"/>
      <c r="AA141" s="19"/>
      <c r="AB141" s="19"/>
      <c r="AC141" s="19"/>
      <c r="AD141" s="14"/>
      <c r="AE141" s="19"/>
      <c r="AF141" s="18"/>
      <c r="AG141" s="18"/>
      <c r="AH141" s="132"/>
      <c r="AI141" s="90"/>
      <c r="AJ141" s="190"/>
      <c r="AK141" s="190"/>
      <c r="AL141" s="190"/>
      <c r="AM141" s="190"/>
      <c r="AN141" s="90"/>
      <c r="AO141" s="90"/>
      <c r="AP141" s="90"/>
      <c r="AQ141" s="87"/>
      <c r="AR141" s="120"/>
      <c r="AS141" s="129"/>
      <c r="AT141" s="19"/>
      <c r="AU141" s="18"/>
      <c r="AV141" s="19"/>
      <c r="AW141" s="19"/>
      <c r="AX141" s="19"/>
      <c r="AY141" s="14"/>
      <c r="AZ141" s="19"/>
      <c r="BA141" s="18"/>
      <c r="BB141" s="18"/>
    </row>
    <row r="142" spans="1:54">
      <c r="A142" s="484" t="s">
        <v>691</v>
      </c>
      <c r="B142" s="483"/>
      <c r="M142" s="84"/>
      <c r="N142" s="85"/>
      <c r="O142" s="85"/>
      <c r="P142" s="85"/>
      <c r="Q142" s="85"/>
      <c r="R142" s="85"/>
      <c r="S142" s="90"/>
      <c r="T142" s="90"/>
      <c r="U142" s="90"/>
      <c r="V142" s="90"/>
      <c r="W142" s="87"/>
      <c r="X142" s="112"/>
      <c r="Y142" s="19"/>
      <c r="Z142" s="18"/>
      <c r="AA142" s="19"/>
      <c r="AB142" s="19"/>
      <c r="AC142" s="19"/>
      <c r="AD142" s="14"/>
      <c r="AE142" s="19"/>
      <c r="AF142" s="18"/>
      <c r="AG142" s="18"/>
      <c r="AH142" s="132"/>
      <c r="AI142" s="90"/>
      <c r="AJ142" s="190"/>
      <c r="AK142" s="190"/>
      <c r="AL142" s="190"/>
      <c r="AM142" s="190"/>
      <c r="AN142" s="90"/>
      <c r="AO142" s="90"/>
      <c r="AP142" s="90"/>
      <c r="AQ142" s="87"/>
      <c r="AR142" s="120"/>
      <c r="AS142" s="129"/>
      <c r="AT142" s="19"/>
      <c r="AU142" s="18"/>
      <c r="AV142" s="19"/>
      <c r="AW142" s="19"/>
      <c r="AX142" s="19"/>
      <c r="AY142" s="14"/>
      <c r="AZ142" s="19"/>
      <c r="BA142" s="18"/>
      <c r="BB142" s="18"/>
    </row>
    <row r="143" spans="1:54">
      <c r="A143" s="484" t="s">
        <v>875</v>
      </c>
      <c r="B143" s="483">
        <v>0</v>
      </c>
      <c r="M143" s="84"/>
      <c r="N143" s="85"/>
      <c r="O143" s="85"/>
      <c r="P143" s="85"/>
      <c r="Q143" s="85"/>
      <c r="R143" s="85"/>
      <c r="S143" s="90"/>
      <c r="T143" s="90"/>
      <c r="U143" s="90"/>
      <c r="V143" s="90"/>
      <c r="W143" s="87"/>
      <c r="X143" s="112"/>
      <c r="Y143" s="19"/>
      <c r="Z143" s="18"/>
      <c r="AA143" s="19"/>
      <c r="AB143" s="19"/>
      <c r="AC143" s="19"/>
      <c r="AD143" s="14"/>
      <c r="AE143" s="19"/>
      <c r="AF143" s="18"/>
      <c r="AG143" s="18"/>
      <c r="AH143" s="132"/>
      <c r="AI143" s="90"/>
      <c r="AJ143" s="190"/>
      <c r="AK143" s="190"/>
      <c r="AL143" s="190"/>
      <c r="AM143" s="190"/>
      <c r="AN143" s="90"/>
      <c r="AO143" s="90"/>
      <c r="AP143" s="90"/>
      <c r="AQ143" s="87"/>
      <c r="AR143" s="120"/>
      <c r="AS143" s="129"/>
      <c r="AT143" s="19"/>
      <c r="AU143" s="18"/>
      <c r="AV143" s="19"/>
      <c r="AW143" s="19"/>
      <c r="AX143" s="19"/>
      <c r="AY143" s="14"/>
      <c r="AZ143" s="19"/>
      <c r="BA143" s="18"/>
      <c r="BB143" s="18"/>
    </row>
    <row r="144" spans="1:54">
      <c r="A144" s="485" t="s">
        <v>1772</v>
      </c>
      <c r="B144" s="483">
        <f>B140+B141</f>
        <v>1700</v>
      </c>
      <c r="M144" s="84"/>
      <c r="N144" s="85"/>
      <c r="O144" s="85"/>
      <c r="P144" s="85"/>
      <c r="Q144" s="85"/>
      <c r="R144" s="85"/>
      <c r="S144" s="90"/>
      <c r="T144" s="90"/>
      <c r="U144" s="90"/>
      <c r="V144" s="90"/>
      <c r="W144" s="87"/>
      <c r="X144" s="112"/>
      <c r="Y144" s="19"/>
      <c r="Z144" s="18"/>
      <c r="AA144" s="19"/>
      <c r="AB144" s="19"/>
      <c r="AC144" s="19"/>
      <c r="AD144" s="14"/>
      <c r="AE144" s="19"/>
      <c r="AF144" s="18"/>
      <c r="AG144" s="18"/>
      <c r="AH144" s="132"/>
      <c r="AI144" s="90"/>
      <c r="AJ144" s="190"/>
      <c r="AK144" s="190"/>
      <c r="AL144" s="190"/>
      <c r="AM144" s="190"/>
      <c r="AN144" s="90"/>
      <c r="AO144" s="90"/>
      <c r="AP144" s="90"/>
      <c r="AQ144" s="87"/>
      <c r="AR144" s="120"/>
      <c r="AS144" s="129"/>
      <c r="AT144" s="19"/>
      <c r="AU144" s="18"/>
      <c r="AV144" s="19"/>
      <c r="AW144" s="19"/>
      <c r="AX144" s="19"/>
      <c r="AY144" s="14"/>
      <c r="AZ144" s="19"/>
      <c r="BA144" s="18"/>
      <c r="BB144" s="18"/>
    </row>
    <row r="145" spans="1:54">
      <c r="A145" s="485" t="s">
        <v>798</v>
      </c>
      <c r="B145" s="483">
        <f>B144</f>
        <v>1700</v>
      </c>
      <c r="M145" s="84"/>
      <c r="N145" s="85"/>
      <c r="O145" s="85"/>
      <c r="P145" s="85"/>
      <c r="Q145" s="85"/>
      <c r="R145" s="85"/>
      <c r="S145" s="90"/>
      <c r="T145" s="90"/>
      <c r="U145" s="90"/>
      <c r="V145" s="90"/>
      <c r="W145" s="87"/>
      <c r="X145" s="112"/>
      <c r="Y145" s="19"/>
      <c r="Z145" s="18"/>
      <c r="AA145" s="19"/>
      <c r="AB145" s="19"/>
      <c r="AC145" s="19"/>
      <c r="AD145" s="14"/>
      <c r="AE145" s="19"/>
      <c r="AF145" s="18"/>
      <c r="AG145" s="18"/>
      <c r="AH145" s="132"/>
      <c r="AI145" s="90"/>
      <c r="AJ145" s="190"/>
      <c r="AK145" s="190"/>
      <c r="AL145" s="190"/>
      <c r="AM145" s="190"/>
      <c r="AN145" s="90"/>
      <c r="AO145" s="90"/>
      <c r="AP145" s="90"/>
      <c r="AQ145" s="87"/>
      <c r="AR145" s="120"/>
      <c r="AS145" s="129"/>
      <c r="AT145" s="19"/>
      <c r="AU145" s="18"/>
      <c r="AV145" s="19"/>
      <c r="AW145" s="19"/>
      <c r="AX145" s="19"/>
      <c r="AY145" s="14"/>
      <c r="AZ145" s="19"/>
      <c r="BA145" s="18"/>
      <c r="BB145" s="18"/>
    </row>
    <row r="146" spans="1:54">
      <c r="A146" s="484"/>
      <c r="B146" s="483"/>
      <c r="M146" s="84"/>
      <c r="N146" s="85"/>
      <c r="O146" s="85"/>
      <c r="P146" s="85"/>
      <c r="Q146" s="85"/>
      <c r="R146" s="85"/>
      <c r="S146" s="90"/>
      <c r="T146" s="90"/>
      <c r="U146" s="90"/>
      <c r="V146" s="90"/>
      <c r="W146" s="87"/>
      <c r="X146" s="112"/>
      <c r="Y146" s="19"/>
      <c r="Z146" s="18"/>
      <c r="AA146" s="19"/>
      <c r="AB146" s="19"/>
      <c r="AC146" s="19"/>
      <c r="AD146" s="14"/>
      <c r="AE146" s="19"/>
      <c r="AF146" s="18"/>
      <c r="AG146" s="18"/>
      <c r="AH146" s="132"/>
      <c r="AI146" s="90"/>
      <c r="AJ146" s="190"/>
      <c r="AK146" s="190"/>
      <c r="AL146" s="190"/>
      <c r="AM146" s="190"/>
      <c r="AN146" s="90"/>
      <c r="AO146" s="90"/>
      <c r="AP146" s="90"/>
      <c r="AQ146" s="87"/>
      <c r="AR146" s="120"/>
      <c r="AS146" s="129"/>
      <c r="AT146" s="19"/>
      <c r="AU146" s="18"/>
      <c r="AV146" s="19"/>
      <c r="AW146" s="19"/>
      <c r="AX146" s="19"/>
      <c r="AY146" s="14"/>
      <c r="AZ146" s="19"/>
      <c r="BA146" s="18"/>
      <c r="BB146" s="18"/>
    </row>
    <row r="147" spans="1:54">
      <c r="A147" s="482" t="s">
        <v>642</v>
      </c>
      <c r="B147" s="483"/>
      <c r="M147" s="84"/>
      <c r="N147" s="85"/>
      <c r="O147" s="85"/>
      <c r="P147" s="85"/>
      <c r="Q147" s="85"/>
      <c r="R147" s="85"/>
      <c r="S147" s="90"/>
      <c r="T147" s="90"/>
      <c r="U147" s="90"/>
      <c r="V147" s="90"/>
      <c r="W147" s="87"/>
      <c r="X147" s="112"/>
      <c r="Y147" s="19"/>
      <c r="Z147" s="18"/>
      <c r="AA147" s="19"/>
      <c r="AB147" s="19"/>
      <c r="AC147" s="19"/>
      <c r="AD147" s="14"/>
      <c r="AE147" s="19"/>
      <c r="AF147" s="18"/>
      <c r="AG147" s="18"/>
      <c r="AH147" s="132"/>
      <c r="AI147" s="90"/>
      <c r="AJ147" s="190"/>
      <c r="AK147" s="190"/>
      <c r="AL147" s="190"/>
      <c r="AM147" s="190"/>
      <c r="AN147" s="90"/>
      <c r="AO147" s="90"/>
      <c r="AP147" s="90"/>
      <c r="AQ147" s="87"/>
      <c r="AR147" s="120"/>
      <c r="AS147" s="129"/>
      <c r="AT147" s="19"/>
      <c r="AU147" s="18"/>
      <c r="AV147" s="19"/>
      <c r="AW147" s="19"/>
      <c r="AX147" s="19"/>
      <c r="AY147" s="14"/>
      <c r="AZ147" s="19"/>
      <c r="BA147" s="18"/>
      <c r="BB147" s="18"/>
    </row>
    <row r="148" spans="1:54">
      <c r="A148" s="484"/>
      <c r="B148" s="483"/>
      <c r="M148" s="84"/>
      <c r="N148" s="85"/>
      <c r="O148" s="85"/>
      <c r="P148" s="85"/>
      <c r="Q148" s="85"/>
      <c r="R148" s="85"/>
      <c r="S148" s="90"/>
      <c r="T148" s="90"/>
      <c r="U148" s="90"/>
      <c r="V148" s="90"/>
      <c r="W148" s="87"/>
      <c r="X148" s="112"/>
      <c r="Y148" s="19"/>
      <c r="Z148" s="18"/>
      <c r="AA148" s="19"/>
      <c r="AB148" s="19"/>
      <c r="AC148" s="19"/>
      <c r="AD148" s="14"/>
      <c r="AE148" s="19"/>
      <c r="AF148" s="18"/>
      <c r="AG148" s="18"/>
      <c r="AH148" s="132"/>
      <c r="AI148" s="90"/>
      <c r="AJ148" s="190"/>
      <c r="AK148" s="190"/>
      <c r="AL148" s="190"/>
      <c r="AM148" s="190"/>
      <c r="AN148" s="90"/>
      <c r="AO148" s="90"/>
      <c r="AP148" s="90"/>
      <c r="AQ148" s="87"/>
      <c r="AR148" s="120"/>
      <c r="AS148" s="129"/>
      <c r="AT148" s="19"/>
      <c r="AU148" s="18"/>
      <c r="AV148" s="19"/>
      <c r="AW148" s="19"/>
      <c r="AX148" s="19"/>
      <c r="AY148" s="14"/>
      <c r="AZ148" s="19"/>
      <c r="BA148" s="18"/>
      <c r="BB148" s="18"/>
    </row>
    <row r="149" spans="1:54">
      <c r="A149" s="484" t="s">
        <v>293</v>
      </c>
      <c r="B149" s="483">
        <v>1700</v>
      </c>
      <c r="M149" s="84"/>
      <c r="N149" s="85"/>
      <c r="O149" s="85"/>
      <c r="P149" s="85"/>
      <c r="Q149" s="85"/>
      <c r="R149" s="85"/>
      <c r="S149" s="90"/>
      <c r="T149" s="90"/>
      <c r="U149" s="90"/>
      <c r="V149" s="90"/>
      <c r="W149" s="87"/>
      <c r="X149" s="112"/>
      <c r="Y149" s="19"/>
      <c r="Z149" s="18"/>
      <c r="AA149" s="19"/>
      <c r="AB149" s="19"/>
      <c r="AC149" s="19"/>
      <c r="AD149" s="14"/>
      <c r="AE149" s="19"/>
      <c r="AF149" s="18"/>
      <c r="AG149" s="18"/>
      <c r="AH149" s="132"/>
      <c r="AI149" s="90"/>
      <c r="AJ149" s="190"/>
      <c r="AK149" s="190"/>
      <c r="AL149" s="190"/>
      <c r="AM149" s="190"/>
      <c r="AN149" s="90"/>
      <c r="AO149" s="90"/>
      <c r="AP149" s="90"/>
      <c r="AQ149" s="87"/>
      <c r="AR149" s="120"/>
      <c r="AS149" s="129"/>
      <c r="AT149" s="19"/>
      <c r="AU149" s="18"/>
      <c r="AV149" s="19"/>
      <c r="AW149" s="19"/>
      <c r="AX149" s="19"/>
      <c r="AY149" s="14"/>
      <c r="AZ149" s="19"/>
      <c r="BA149" s="18"/>
      <c r="BB149" s="18"/>
    </row>
    <row r="150" spans="1:54">
      <c r="A150" s="484" t="s">
        <v>273</v>
      </c>
      <c r="B150" s="483">
        <v>1700</v>
      </c>
      <c r="M150" s="84"/>
      <c r="N150" s="85"/>
      <c r="O150" s="85"/>
      <c r="P150" s="85"/>
      <c r="Q150" s="85"/>
      <c r="R150" s="85"/>
      <c r="S150" s="90"/>
      <c r="T150" s="90"/>
      <c r="U150" s="90"/>
      <c r="V150" s="90"/>
      <c r="W150" s="87"/>
      <c r="X150" s="112"/>
      <c r="Y150" s="19"/>
      <c r="Z150" s="18"/>
      <c r="AA150" s="19"/>
      <c r="AB150" s="19"/>
      <c r="AC150" s="19"/>
      <c r="AD150" s="14"/>
      <c r="AE150" s="19"/>
      <c r="AF150" s="18"/>
      <c r="AG150" s="18"/>
      <c r="AH150" s="132"/>
      <c r="AI150" s="90"/>
      <c r="AJ150" s="190"/>
      <c r="AK150" s="190"/>
      <c r="AL150" s="190"/>
      <c r="AM150" s="190"/>
      <c r="AN150" s="90"/>
      <c r="AO150" s="90"/>
      <c r="AP150" s="90"/>
      <c r="AQ150" s="87"/>
      <c r="AR150" s="120"/>
      <c r="AS150" s="129"/>
      <c r="AT150" s="19"/>
      <c r="AU150" s="18"/>
      <c r="AV150" s="19"/>
      <c r="AW150" s="19"/>
      <c r="AX150" s="19"/>
      <c r="AY150" s="14"/>
      <c r="AZ150" s="19"/>
      <c r="BA150" s="18"/>
      <c r="BB150" s="18"/>
    </row>
    <row r="151" spans="1:54">
      <c r="A151" s="484" t="s">
        <v>691</v>
      </c>
      <c r="B151" s="483">
        <v>0</v>
      </c>
      <c r="M151" s="84"/>
      <c r="N151" s="85"/>
      <c r="O151" s="85"/>
      <c r="P151" s="85"/>
      <c r="Q151" s="85"/>
      <c r="R151" s="85"/>
      <c r="S151" s="90"/>
      <c r="T151" s="90"/>
      <c r="U151" s="90"/>
      <c r="V151" s="90"/>
      <c r="W151" s="87"/>
      <c r="X151" s="112"/>
      <c r="Y151" s="19"/>
      <c r="Z151" s="18"/>
      <c r="AA151" s="19"/>
      <c r="AB151" s="19"/>
      <c r="AC151" s="19"/>
      <c r="AD151" s="14"/>
      <c r="AE151" s="19"/>
      <c r="AF151" s="18"/>
      <c r="AG151" s="18"/>
      <c r="AH151" s="132"/>
      <c r="AI151" s="90"/>
      <c r="AJ151" s="190"/>
      <c r="AK151" s="190"/>
      <c r="AL151" s="190"/>
      <c r="AM151" s="190"/>
      <c r="AN151" s="90"/>
      <c r="AO151" s="90"/>
      <c r="AP151" s="90"/>
      <c r="AQ151" s="87"/>
      <c r="AR151" s="120"/>
      <c r="AS151" s="129"/>
      <c r="AT151" s="19"/>
      <c r="AU151" s="18"/>
      <c r="AV151" s="19"/>
      <c r="AW151" s="19"/>
      <c r="AX151" s="19"/>
      <c r="AY151" s="14"/>
      <c r="AZ151" s="19"/>
      <c r="BA151" s="18"/>
      <c r="BB151" s="18"/>
    </row>
    <row r="152" spans="1:54">
      <c r="A152" s="484" t="s">
        <v>875</v>
      </c>
      <c r="B152" s="483"/>
      <c r="M152" s="84"/>
      <c r="N152" s="85"/>
      <c r="O152" s="85"/>
      <c r="P152" s="85"/>
      <c r="Q152" s="85"/>
      <c r="R152" s="85"/>
      <c r="S152" s="90"/>
      <c r="T152" s="90"/>
      <c r="U152" s="90"/>
      <c r="V152" s="90"/>
      <c r="W152" s="87"/>
      <c r="X152" s="112"/>
      <c r="Y152" s="19"/>
      <c r="Z152" s="18"/>
      <c r="AA152" s="19"/>
      <c r="AB152" s="19"/>
      <c r="AC152" s="19"/>
      <c r="AD152" s="14"/>
      <c r="AE152" s="19"/>
      <c r="AF152" s="18"/>
      <c r="AG152" s="18"/>
      <c r="AH152" s="132"/>
      <c r="AI152" s="90"/>
      <c r="AJ152" s="190"/>
      <c r="AK152" s="190"/>
      <c r="AL152" s="190"/>
      <c r="AM152" s="190"/>
      <c r="AN152" s="90"/>
      <c r="AO152" s="90"/>
      <c r="AP152" s="90"/>
      <c r="AQ152" s="87"/>
      <c r="AR152" s="120"/>
      <c r="AS152" s="129"/>
      <c r="AT152" s="19"/>
      <c r="AU152" s="18"/>
      <c r="AV152" s="19"/>
      <c r="AW152" s="19"/>
      <c r="AX152" s="19"/>
      <c r="AY152" s="14"/>
      <c r="AZ152" s="19"/>
      <c r="BA152" s="18"/>
      <c r="BB152" s="18"/>
    </row>
    <row r="153" spans="1:54">
      <c r="A153" s="485" t="s">
        <v>1772</v>
      </c>
      <c r="B153" s="483">
        <f>B149+B150</f>
        <v>3400</v>
      </c>
      <c r="M153" s="84"/>
      <c r="N153" s="85"/>
      <c r="O153" s="85"/>
      <c r="P153" s="85"/>
      <c r="Q153" s="85"/>
      <c r="R153" s="85"/>
      <c r="S153" s="90"/>
      <c r="T153" s="90"/>
      <c r="U153" s="90"/>
      <c r="V153" s="90"/>
      <c r="W153" s="87"/>
      <c r="X153" s="112"/>
      <c r="Y153" s="19"/>
      <c r="Z153" s="18"/>
      <c r="AA153" s="19"/>
      <c r="AB153" s="19"/>
      <c r="AC153" s="19"/>
      <c r="AD153" s="14"/>
      <c r="AE153" s="19"/>
      <c r="AF153" s="18"/>
      <c r="AG153" s="18"/>
      <c r="AH153" s="132"/>
      <c r="AI153" s="90"/>
      <c r="AJ153" s="190"/>
      <c r="AK153" s="190"/>
      <c r="AL153" s="190"/>
      <c r="AM153" s="190"/>
      <c r="AN153" s="90"/>
      <c r="AO153" s="90"/>
      <c r="AP153" s="90"/>
      <c r="AQ153" s="87"/>
      <c r="AR153" s="120"/>
      <c r="AS153" s="129"/>
      <c r="AT153" s="19"/>
      <c r="AU153" s="18"/>
      <c r="AV153" s="19"/>
      <c r="AW153" s="19"/>
      <c r="AX153" s="19"/>
      <c r="AY153" s="14"/>
      <c r="AZ153" s="19"/>
      <c r="BA153" s="18"/>
      <c r="BB153" s="18"/>
    </row>
    <row r="154" spans="1:54">
      <c r="A154" s="485" t="s">
        <v>798</v>
      </c>
      <c r="B154" s="483">
        <f>B153</f>
        <v>3400</v>
      </c>
      <c r="M154" s="84"/>
      <c r="N154" s="85"/>
      <c r="O154" s="85"/>
      <c r="P154" s="85"/>
      <c r="Q154" s="85"/>
      <c r="R154" s="85"/>
      <c r="S154" s="90"/>
      <c r="T154" s="90"/>
      <c r="U154" s="90"/>
      <c r="V154" s="90"/>
      <c r="W154" s="87"/>
      <c r="X154" s="112"/>
      <c r="Y154" s="19"/>
      <c r="Z154" s="18"/>
      <c r="AA154" s="19"/>
      <c r="AB154" s="19"/>
      <c r="AC154" s="19"/>
      <c r="AD154" s="14"/>
      <c r="AE154" s="19"/>
      <c r="AF154" s="18"/>
      <c r="AG154" s="18"/>
      <c r="AH154" s="132"/>
      <c r="AI154" s="90"/>
      <c r="AJ154" s="190"/>
      <c r="AK154" s="190"/>
      <c r="AL154" s="190"/>
      <c r="AM154" s="190"/>
      <c r="AN154" s="90"/>
      <c r="AO154" s="90"/>
      <c r="AP154" s="90"/>
      <c r="AQ154" s="87"/>
      <c r="AR154" s="120"/>
      <c r="AS154" s="129"/>
      <c r="AT154" s="19"/>
      <c r="AU154" s="18"/>
      <c r="AV154" s="19"/>
      <c r="AW154" s="19"/>
      <c r="AX154" s="19"/>
      <c r="AY154" s="14"/>
      <c r="AZ154" s="19"/>
      <c r="BA154" s="18"/>
      <c r="BB154" s="18"/>
    </row>
    <row r="155" spans="1:54">
      <c r="A155" s="485"/>
      <c r="B155" s="483"/>
      <c r="M155" s="84"/>
      <c r="N155" s="85"/>
      <c r="O155" s="85"/>
      <c r="P155" s="85"/>
      <c r="Q155" s="85"/>
      <c r="R155" s="85"/>
      <c r="S155" s="90"/>
      <c r="T155" s="90"/>
      <c r="U155" s="90"/>
      <c r="V155" s="90"/>
      <c r="W155" s="87"/>
      <c r="X155" s="112"/>
      <c r="Y155" s="19"/>
      <c r="Z155" s="18"/>
      <c r="AA155" s="19"/>
      <c r="AB155" s="19"/>
      <c r="AC155" s="19"/>
      <c r="AD155" s="14"/>
      <c r="AE155" s="19"/>
      <c r="AF155" s="18"/>
      <c r="AG155" s="18"/>
      <c r="AH155" s="132"/>
      <c r="AI155" s="90"/>
      <c r="AJ155" s="190"/>
      <c r="AK155" s="190"/>
      <c r="AL155" s="190"/>
      <c r="AM155" s="190"/>
      <c r="AN155" s="90"/>
      <c r="AO155" s="90"/>
      <c r="AP155" s="90"/>
      <c r="AQ155" s="87"/>
      <c r="AR155" s="120"/>
      <c r="AS155" s="129"/>
      <c r="AT155" s="19"/>
      <c r="AU155" s="18"/>
      <c r="AV155" s="19"/>
      <c r="AW155" s="19"/>
      <c r="AX155" s="19"/>
      <c r="AY155" s="14"/>
      <c r="AZ155" s="19"/>
      <c r="BA155" s="18"/>
      <c r="BB155" s="18"/>
    </row>
    <row r="156" spans="1:54">
      <c r="A156" s="485"/>
      <c r="B156" s="483"/>
      <c r="M156" s="84"/>
      <c r="N156" s="85"/>
      <c r="O156" s="85"/>
      <c r="P156" s="85"/>
      <c r="Q156" s="85"/>
      <c r="R156" s="85"/>
      <c r="S156" s="90"/>
      <c r="T156" s="90"/>
      <c r="U156" s="90"/>
      <c r="V156" s="90"/>
      <c r="W156" s="87"/>
      <c r="X156" s="112"/>
      <c r="Y156" s="19"/>
      <c r="Z156" s="18"/>
      <c r="AA156" s="19"/>
      <c r="AB156" s="19"/>
      <c r="AC156" s="19"/>
      <c r="AD156" s="14"/>
      <c r="AE156" s="19"/>
      <c r="AF156" s="18"/>
      <c r="AG156" s="18"/>
      <c r="AH156" s="132"/>
      <c r="AI156" s="90"/>
      <c r="AJ156" s="190"/>
      <c r="AK156" s="190"/>
      <c r="AL156" s="190"/>
      <c r="AM156" s="190"/>
      <c r="AN156" s="90"/>
      <c r="AO156" s="90"/>
      <c r="AP156" s="90"/>
      <c r="AQ156" s="87"/>
      <c r="AR156" s="120"/>
      <c r="AS156" s="129"/>
      <c r="AT156" s="19"/>
      <c r="AU156" s="18"/>
      <c r="AV156" s="19"/>
      <c r="AW156" s="19"/>
      <c r="AX156" s="19"/>
      <c r="AY156" s="14"/>
      <c r="AZ156" s="19"/>
      <c r="BA156" s="18"/>
      <c r="BB156" s="18"/>
    </row>
    <row r="157" spans="1:54">
      <c r="A157" s="485"/>
      <c r="B157" s="483"/>
      <c r="M157" s="84"/>
      <c r="N157" s="85"/>
      <c r="O157" s="85"/>
      <c r="P157" s="85"/>
      <c r="Q157" s="85"/>
      <c r="R157" s="85"/>
      <c r="S157" s="90"/>
      <c r="T157" s="90"/>
      <c r="U157" s="90"/>
      <c r="V157" s="90"/>
      <c r="W157" s="87"/>
      <c r="X157" s="112"/>
      <c r="Y157" s="19"/>
      <c r="Z157" s="18"/>
      <c r="AA157" s="19"/>
      <c r="AB157" s="19"/>
      <c r="AC157" s="19"/>
      <c r="AD157" s="14"/>
      <c r="AE157" s="19"/>
      <c r="AF157" s="18"/>
      <c r="AG157" s="18"/>
      <c r="AH157" s="132"/>
      <c r="AI157" s="90"/>
      <c r="AJ157" s="190"/>
      <c r="AK157" s="190"/>
      <c r="AL157" s="190"/>
      <c r="AM157" s="190"/>
      <c r="AN157" s="90"/>
      <c r="AO157" s="90"/>
      <c r="AP157" s="90"/>
      <c r="AQ157" s="87"/>
      <c r="AR157" s="120"/>
      <c r="AS157" s="129"/>
      <c r="AT157" s="19"/>
      <c r="AU157" s="18"/>
      <c r="AV157" s="19"/>
      <c r="AW157" s="19"/>
      <c r="AX157" s="19"/>
      <c r="AY157" s="14"/>
      <c r="AZ157" s="19"/>
      <c r="BA157" s="18"/>
      <c r="BB157" s="18"/>
    </row>
    <row r="158" spans="1:54">
      <c r="A158" s="485"/>
      <c r="B158" s="483"/>
      <c r="M158" s="84"/>
      <c r="N158" s="85"/>
      <c r="O158" s="85"/>
      <c r="P158" s="85"/>
      <c r="Q158" s="85"/>
      <c r="R158" s="85"/>
      <c r="S158" s="90"/>
      <c r="T158" s="90"/>
      <c r="U158" s="90"/>
      <c r="V158" s="90"/>
      <c r="W158" s="87"/>
      <c r="X158" s="112"/>
      <c r="Y158" s="19"/>
      <c r="Z158" s="18"/>
      <c r="AA158" s="19"/>
      <c r="AB158" s="19"/>
      <c r="AC158" s="19"/>
      <c r="AD158" s="14"/>
      <c r="AE158" s="19"/>
      <c r="AF158" s="18"/>
      <c r="AG158" s="18"/>
      <c r="AH158" s="132"/>
      <c r="AI158" s="90"/>
      <c r="AJ158" s="190"/>
      <c r="AK158" s="190"/>
      <c r="AL158" s="190"/>
      <c r="AM158" s="190"/>
      <c r="AN158" s="90"/>
      <c r="AO158" s="90"/>
      <c r="AP158" s="90"/>
      <c r="AQ158" s="87"/>
      <c r="AR158" s="120"/>
      <c r="AS158" s="129"/>
      <c r="AT158" s="19"/>
      <c r="AU158" s="18"/>
      <c r="AV158" s="19"/>
      <c r="AW158" s="19"/>
      <c r="AX158" s="19"/>
      <c r="AY158" s="14"/>
      <c r="AZ158" s="19"/>
      <c r="BA158" s="18"/>
      <c r="BB158" s="18"/>
    </row>
    <row r="159" spans="1:54">
      <c r="A159" s="485"/>
      <c r="B159" s="483"/>
      <c r="M159" s="84"/>
      <c r="N159" s="85"/>
      <c r="O159" s="85"/>
      <c r="P159" s="85"/>
      <c r="Q159" s="85"/>
      <c r="R159" s="85"/>
      <c r="S159" s="90"/>
      <c r="T159" s="90"/>
      <c r="U159" s="90"/>
      <c r="V159" s="90"/>
      <c r="W159" s="87"/>
      <c r="X159" s="112"/>
      <c r="Y159" s="19"/>
      <c r="Z159" s="18"/>
      <c r="AA159" s="19"/>
      <c r="AB159" s="19"/>
      <c r="AC159" s="19"/>
      <c r="AD159" s="14"/>
      <c r="AE159" s="19"/>
      <c r="AF159" s="18"/>
      <c r="AG159" s="18"/>
      <c r="AH159" s="132"/>
      <c r="AI159" s="90"/>
      <c r="AJ159" s="190"/>
      <c r="AK159" s="190"/>
      <c r="AL159" s="190"/>
      <c r="AM159" s="190"/>
      <c r="AN159" s="90"/>
      <c r="AO159" s="90"/>
      <c r="AP159" s="90"/>
      <c r="AQ159" s="87"/>
      <c r="AR159" s="120"/>
      <c r="AS159" s="129"/>
      <c r="AT159" s="19"/>
      <c r="AU159" s="18"/>
      <c r="AV159" s="19"/>
      <c r="AW159" s="19"/>
      <c r="AX159" s="19"/>
      <c r="AY159" s="14"/>
      <c r="AZ159" s="19"/>
      <c r="BA159" s="18"/>
      <c r="BB159" s="18"/>
    </row>
    <row r="160" spans="1:54" ht="13.5" thickBot="1">
      <c r="A160" s="486" t="s">
        <v>799</v>
      </c>
      <c r="B160" s="487" t="s">
        <v>1077</v>
      </c>
      <c r="C160" s="399">
        <f>C65+C40+C16</f>
        <v>33937.243999999999</v>
      </c>
      <c r="D160" s="399"/>
      <c r="M160" s="84"/>
      <c r="N160" s="85"/>
      <c r="O160" s="85"/>
      <c r="P160" s="85"/>
      <c r="Q160" s="85"/>
      <c r="R160" s="85"/>
      <c r="S160" s="90"/>
      <c r="T160" s="90"/>
      <c r="U160" s="90"/>
      <c r="V160" s="90"/>
      <c r="W160" s="87"/>
      <c r="X160" s="112"/>
      <c r="Y160" s="19"/>
      <c r="Z160" s="18"/>
      <c r="AA160" s="19"/>
      <c r="AB160" s="19"/>
      <c r="AC160" s="19"/>
      <c r="AD160" s="14"/>
      <c r="AE160" s="19"/>
      <c r="AF160" s="18"/>
      <c r="AG160" s="18"/>
      <c r="AH160" s="100"/>
      <c r="AI160" s="86"/>
      <c r="AJ160" s="101"/>
      <c r="AK160" s="101"/>
      <c r="AL160" s="101"/>
      <c r="AM160" s="102"/>
      <c r="AN160" s="90"/>
      <c r="AO160" s="90"/>
      <c r="AP160" s="90"/>
      <c r="AQ160" s="87"/>
      <c r="AR160" s="118"/>
      <c r="AS160" s="113"/>
      <c r="AT160" s="114"/>
      <c r="AU160" s="122"/>
      <c r="AV160" s="114"/>
      <c r="AW160" s="114"/>
      <c r="AX160" s="114"/>
      <c r="AY160" s="123"/>
      <c r="AZ160" s="114"/>
      <c r="BA160" s="115"/>
      <c r="BB160" s="115"/>
    </row>
    <row r="161" spans="1:54" ht="12.75" customHeight="1">
      <c r="A161" s="486" t="s">
        <v>800</v>
      </c>
      <c r="B161" s="488"/>
      <c r="C161" s="399">
        <f>C64+C40+C15</f>
        <v>33937.243999999999</v>
      </c>
      <c r="D161" s="399"/>
      <c r="M161" s="84"/>
      <c r="N161" s="85"/>
      <c r="O161" s="85"/>
      <c r="P161" s="85"/>
      <c r="Q161" s="85"/>
      <c r="R161" s="85"/>
      <c r="S161" s="90"/>
      <c r="T161" s="86"/>
      <c r="U161" s="86"/>
      <c r="V161" s="86"/>
      <c r="W161" s="87"/>
      <c r="X161" s="112"/>
      <c r="Y161" s="19"/>
      <c r="Z161" s="18"/>
      <c r="AA161" s="19"/>
      <c r="AB161" s="19"/>
      <c r="AC161" s="19"/>
      <c r="AD161" s="14"/>
      <c r="AE161" s="19"/>
      <c r="AF161" s="18"/>
      <c r="AG161" s="18"/>
      <c r="AH161" s="100"/>
      <c r="AI161" s="83"/>
      <c r="AJ161" s="83"/>
      <c r="AK161" s="83"/>
      <c r="AL161" s="103"/>
      <c r="AM161" s="103"/>
      <c r="AN161" s="179"/>
      <c r="AO161" s="180"/>
      <c r="AP161" s="179"/>
      <c r="AQ161" s="181"/>
      <c r="AR161" s="120"/>
      <c r="AS161" s="124"/>
      <c r="AT161" s="10"/>
      <c r="AU161" s="10"/>
      <c r="AV161" s="10"/>
      <c r="AW161" s="11"/>
      <c r="AX161" s="11"/>
      <c r="BA161" s="10"/>
      <c r="BB161" s="10"/>
    </row>
    <row r="162" spans="1:54">
      <c r="A162" s="486" t="s">
        <v>1541</v>
      </c>
      <c r="B162" s="488"/>
      <c r="C162" s="399">
        <f>C160-C161</f>
        <v>0</v>
      </c>
      <c r="D162" s="399"/>
      <c r="M162" s="84"/>
      <c r="N162" s="85"/>
      <c r="O162" s="85"/>
      <c r="P162" s="85"/>
      <c r="Q162" s="85"/>
      <c r="R162" s="85"/>
      <c r="S162" s="90"/>
      <c r="T162" s="90"/>
      <c r="U162" s="90"/>
      <c r="V162" s="90"/>
      <c r="W162" s="87"/>
      <c r="X162" s="112"/>
      <c r="Y162" s="19"/>
      <c r="Z162" s="18"/>
      <c r="AA162" s="19"/>
      <c r="AB162" s="19"/>
      <c r="AC162" s="19"/>
      <c r="AD162" s="14"/>
      <c r="AE162" s="19"/>
      <c r="AF162" s="18"/>
      <c r="AG162" s="18"/>
      <c r="AH162" s="100"/>
      <c r="AI162" s="83"/>
      <c r="AJ162" s="83"/>
      <c r="AK162" s="83"/>
      <c r="AL162" s="103"/>
      <c r="AM162" s="103"/>
      <c r="AN162" s="179"/>
      <c r="AO162" s="180"/>
      <c r="AP162" s="179"/>
      <c r="AQ162" s="181"/>
      <c r="AR162" s="120"/>
      <c r="AS162" s="124"/>
      <c r="AT162" s="10"/>
      <c r="AU162" s="10"/>
      <c r="AV162" s="10"/>
      <c r="AW162" s="11"/>
      <c r="AX162" s="11"/>
      <c r="BA162" s="10"/>
      <c r="BB162" s="10"/>
    </row>
    <row r="163" spans="1:54">
      <c r="A163" s="486"/>
      <c r="B163" s="488"/>
      <c r="C163" s="399">
        <f>C38+C14+C63</f>
        <v>1186.5827999999999</v>
      </c>
      <c r="D163" s="399"/>
      <c r="M163" s="84"/>
      <c r="N163" s="85"/>
      <c r="O163" s="85"/>
      <c r="P163" s="85"/>
      <c r="Q163" s="85"/>
      <c r="R163" s="85"/>
      <c r="S163" s="90"/>
      <c r="T163" s="90"/>
      <c r="U163" s="90"/>
      <c r="V163" s="90"/>
      <c r="W163" s="87"/>
      <c r="X163" s="112"/>
      <c r="Y163" s="19"/>
      <c r="Z163" s="18"/>
      <c r="AA163" s="19"/>
      <c r="AB163" s="19"/>
      <c r="AC163" s="19"/>
      <c r="AD163" s="14"/>
      <c r="AE163" s="19"/>
      <c r="AF163" s="18"/>
      <c r="AG163" s="18"/>
      <c r="AH163" s="84"/>
      <c r="AI163" s="85"/>
      <c r="AJ163" s="66"/>
      <c r="AL163" s="66"/>
      <c r="AM163" s="66"/>
      <c r="AN163" s="90"/>
      <c r="AO163" s="90"/>
      <c r="AP163" s="90"/>
      <c r="AQ163" s="87"/>
      <c r="AR163" s="84"/>
    </row>
    <row r="164" spans="1:54">
      <c r="A164" s="486" t="s">
        <v>139</v>
      </c>
      <c r="B164" s="488"/>
      <c r="C164" s="399">
        <v>228.95</v>
      </c>
      <c r="D164" s="399"/>
      <c r="M164" s="84"/>
      <c r="N164" s="85"/>
      <c r="O164" s="85"/>
      <c r="P164" s="85"/>
      <c r="Q164" s="85"/>
      <c r="R164" s="85"/>
      <c r="S164" s="90"/>
      <c r="T164" s="86"/>
      <c r="U164" s="86"/>
      <c r="V164" s="86"/>
      <c r="W164" s="87"/>
      <c r="X164" s="112"/>
      <c r="Y164" s="19"/>
      <c r="Z164" s="18"/>
      <c r="AA164" s="19"/>
      <c r="AB164" s="19"/>
      <c r="AC164" s="19"/>
      <c r="AD164" s="14"/>
      <c r="AE164" s="19"/>
      <c r="AF164" s="18"/>
      <c r="AG164" s="18"/>
      <c r="AH164" s="84"/>
      <c r="AI164" s="85"/>
      <c r="AJ164" s="66"/>
      <c r="AK164" s="66"/>
      <c r="AL164" s="66"/>
      <c r="AM164" s="66"/>
      <c r="AN164" s="90"/>
      <c r="AO164" s="90"/>
      <c r="AP164" s="90"/>
      <c r="AQ164" s="87"/>
      <c r="AR164" s="84"/>
    </row>
    <row r="165" spans="1:54">
      <c r="A165" s="486" t="s">
        <v>1543</v>
      </c>
      <c r="B165" s="488"/>
      <c r="C165" s="399">
        <f>C163-C164</f>
        <v>957.63279999999986</v>
      </c>
      <c r="D165" s="399"/>
      <c r="M165" s="84"/>
      <c r="N165" s="85"/>
      <c r="O165" s="85"/>
      <c r="P165" s="85"/>
      <c r="Q165" s="85"/>
      <c r="R165" s="85"/>
      <c r="S165" s="90"/>
      <c r="T165" s="86"/>
      <c r="U165" s="86"/>
      <c r="V165" s="86"/>
      <c r="W165" s="87"/>
      <c r="X165" s="112"/>
      <c r="Y165" s="19"/>
      <c r="Z165" s="18"/>
      <c r="AA165" s="19"/>
      <c r="AB165" s="19"/>
      <c r="AC165" s="19"/>
      <c r="AD165" s="14"/>
      <c r="AE165" s="19"/>
      <c r="AF165" s="18"/>
      <c r="AG165" s="18"/>
      <c r="AH165" s="84"/>
      <c r="AI165" s="85"/>
      <c r="AJ165" s="66"/>
      <c r="AK165" s="66"/>
      <c r="AL165" s="66"/>
      <c r="AM165" s="66"/>
      <c r="AN165" s="90"/>
      <c r="AO165" s="90"/>
      <c r="AP165" s="90"/>
      <c r="AQ165" s="87"/>
      <c r="AR165" s="84"/>
    </row>
    <row r="166" spans="1:54">
      <c r="A166" s="486" t="s">
        <v>1544</v>
      </c>
      <c r="B166" s="488"/>
      <c r="C166" s="398">
        <v>74.510000000000005</v>
      </c>
      <c r="D166" s="398"/>
      <c r="M166" s="84"/>
      <c r="N166" s="85"/>
      <c r="O166" s="85"/>
      <c r="P166" s="85"/>
      <c r="Q166" s="85"/>
      <c r="R166" s="85"/>
      <c r="S166" s="90"/>
      <c r="T166" s="86"/>
      <c r="U166" s="86"/>
      <c r="V166" s="86"/>
      <c r="W166" s="87"/>
      <c r="X166" s="112"/>
      <c r="Y166" s="19"/>
      <c r="Z166" s="18"/>
      <c r="AA166" s="19"/>
      <c r="AB166" s="19"/>
      <c r="AC166" s="19"/>
      <c r="AD166" s="14"/>
      <c r="AE166" s="19"/>
      <c r="AF166" s="18"/>
      <c r="AG166" s="18"/>
      <c r="AH166" s="84"/>
      <c r="AI166" s="85"/>
      <c r="AJ166" s="66"/>
      <c r="AK166" s="66"/>
      <c r="AL166" s="66"/>
      <c r="AM166" s="66"/>
      <c r="AN166" s="86"/>
      <c r="AO166" s="86"/>
      <c r="AP166" s="86"/>
      <c r="AQ166" s="87"/>
      <c r="AR166" s="84"/>
    </row>
    <row r="167" spans="1:54" ht="13.5" thickBot="1">
      <c r="A167" s="486" t="s">
        <v>1545</v>
      </c>
      <c r="B167" s="488"/>
      <c r="C167" s="399">
        <f>C165+C166</f>
        <v>1032.1427999999999</v>
      </c>
      <c r="D167" s="399"/>
      <c r="M167" s="84"/>
      <c r="N167" s="85"/>
      <c r="O167" s="85"/>
      <c r="P167" s="85"/>
      <c r="Q167" s="85"/>
      <c r="R167" s="85"/>
      <c r="S167" s="90"/>
      <c r="T167" s="83"/>
      <c r="U167" s="121"/>
      <c r="V167" s="121"/>
      <c r="W167" s="89"/>
      <c r="X167" s="113"/>
      <c r="Y167" s="114"/>
      <c r="Z167" s="122"/>
      <c r="AA167" s="114"/>
      <c r="AB167" s="114"/>
      <c r="AC167" s="114"/>
      <c r="AD167" s="123"/>
      <c r="AE167" s="114"/>
      <c r="AF167" s="115"/>
      <c r="AG167" s="115"/>
      <c r="AH167" s="84"/>
      <c r="AI167" s="85"/>
      <c r="AJ167" s="66"/>
      <c r="AK167" s="66"/>
      <c r="AL167" s="66"/>
      <c r="AM167" s="66"/>
      <c r="AN167" s="86"/>
      <c r="AO167" s="86"/>
      <c r="AP167" s="86"/>
      <c r="AQ167" s="87"/>
      <c r="AR167" s="84"/>
    </row>
    <row r="168" spans="1:54">
      <c r="M168" s="84"/>
      <c r="N168" s="85"/>
      <c r="O168" s="52"/>
      <c r="P168" s="52"/>
      <c r="Q168" s="66"/>
      <c r="R168" s="66"/>
      <c r="S168" s="66"/>
      <c r="T168" s="86"/>
      <c r="U168" s="86"/>
      <c r="V168" s="86"/>
      <c r="W168" s="87"/>
      <c r="X168" s="124"/>
      <c r="Y168" s="10"/>
      <c r="Z168" s="10"/>
      <c r="AA168" s="11"/>
      <c r="AB168" s="11"/>
      <c r="AC168" s="11"/>
      <c r="AF168" s="10"/>
      <c r="AG168" s="10"/>
      <c r="AH168" s="84"/>
      <c r="AI168" s="85"/>
      <c r="AJ168" s="66"/>
      <c r="AK168" s="66"/>
      <c r="AL168" s="66"/>
      <c r="AM168" s="66"/>
      <c r="AN168" s="86"/>
      <c r="AO168" s="86"/>
      <c r="AP168" s="86"/>
      <c r="AQ168" s="87"/>
      <c r="AR168" s="84"/>
    </row>
    <row r="169" spans="1:54" ht="13.5" thickBot="1">
      <c r="A169" s="562" t="s">
        <v>1501</v>
      </c>
      <c r="B169" s="50"/>
      <c r="M169" s="118"/>
      <c r="N169" s="19"/>
      <c r="O169" s="85"/>
      <c r="P169" s="19"/>
      <c r="Q169" s="85"/>
      <c r="R169" s="18"/>
      <c r="S169" s="14"/>
      <c r="T169" s="19"/>
      <c r="U169" s="14"/>
      <c r="V169" s="14"/>
      <c r="W169" s="19"/>
      <c r="X169" s="124"/>
      <c r="Y169" s="10"/>
      <c r="Z169" s="10"/>
      <c r="AA169" s="11"/>
      <c r="AB169" s="11"/>
      <c r="AC169" s="11"/>
      <c r="AF169" s="10"/>
      <c r="AG169" s="10"/>
      <c r="AH169" s="84"/>
      <c r="AI169" s="85"/>
      <c r="AJ169" s="66"/>
      <c r="AK169" s="66"/>
      <c r="AL169" s="66"/>
      <c r="AM169" s="66"/>
      <c r="AN169" s="86"/>
      <c r="AO169" s="86"/>
      <c r="AP169" s="86"/>
      <c r="AQ169" s="87"/>
      <c r="AR169" s="84"/>
    </row>
    <row r="170" spans="1:54">
      <c r="A170" s="137" t="s">
        <v>675</v>
      </c>
      <c r="B170" s="50"/>
      <c r="C170" s="343"/>
      <c r="D170" s="343"/>
      <c r="E170" s="1900"/>
      <c r="F170" s="1900"/>
      <c r="G170" s="1900"/>
      <c r="H170" s="1900"/>
      <c r="I170" s="1900"/>
      <c r="J170" s="1900"/>
      <c r="M170" s="118"/>
      <c r="N170" s="19"/>
      <c r="O170" s="85"/>
      <c r="P170" s="19"/>
      <c r="Q170" s="85"/>
      <c r="R170" s="18"/>
      <c r="S170" s="14"/>
      <c r="T170" s="19"/>
      <c r="U170" s="18"/>
      <c r="V170" s="18"/>
      <c r="W170" s="19"/>
      <c r="X170" s="106"/>
      <c r="Y170" s="107"/>
      <c r="Z170" s="107"/>
      <c r="AA170" s="125"/>
      <c r="AB170" s="107"/>
      <c r="AC170" s="107"/>
      <c r="AD170" s="107"/>
      <c r="AE170" s="107"/>
      <c r="AF170" s="107"/>
      <c r="AG170" s="107"/>
      <c r="AH170" s="84"/>
      <c r="AI170" s="85"/>
      <c r="AJ170" s="66"/>
      <c r="AK170" s="66"/>
      <c r="AL170" s="66"/>
      <c r="AM170" s="66"/>
      <c r="AN170" s="86"/>
      <c r="AO170" s="86"/>
      <c r="AP170" s="86"/>
      <c r="AQ170" s="87"/>
      <c r="AR170" s="84"/>
    </row>
    <row r="171" spans="1:54" ht="13.5" thickBot="1">
      <c r="A171" s="165" t="s">
        <v>293</v>
      </c>
      <c r="B171" s="50">
        <v>0</v>
      </c>
      <c r="M171" s="112"/>
      <c r="N171" s="19"/>
      <c r="O171" s="18"/>
      <c r="P171" s="19"/>
      <c r="Q171" s="19"/>
      <c r="R171" s="19"/>
      <c r="S171" s="14"/>
      <c r="T171" s="19"/>
      <c r="U171" s="18"/>
      <c r="V171" s="18"/>
      <c r="W171" s="16"/>
      <c r="X171" s="109"/>
      <c r="Y171" s="14"/>
      <c r="Z171" s="14"/>
      <c r="AA171" s="19"/>
      <c r="AB171" s="67"/>
      <c r="AC171" s="14"/>
      <c r="AD171" s="14"/>
      <c r="AE171" s="67"/>
      <c r="AF171" s="14"/>
      <c r="AG171" s="14"/>
      <c r="AH171" s="84"/>
      <c r="AI171" s="85"/>
      <c r="AJ171" s="66"/>
      <c r="AK171" s="66"/>
      <c r="AL171" s="66"/>
      <c r="AM171" s="66"/>
      <c r="AN171" s="86"/>
      <c r="AO171" s="86"/>
      <c r="AP171" s="86"/>
      <c r="AQ171" s="87"/>
      <c r="AR171" s="84"/>
    </row>
    <row r="172" spans="1:54" ht="13.5" thickTop="1">
      <c r="A172" s="165" t="s">
        <v>273</v>
      </c>
      <c r="B172" s="50">
        <v>0</v>
      </c>
      <c r="M172" s="131"/>
      <c r="N172" s="19"/>
      <c r="O172" s="18"/>
      <c r="P172" s="19"/>
      <c r="Q172" s="19"/>
      <c r="R172" s="19"/>
      <c r="S172" s="14"/>
      <c r="T172" s="19"/>
      <c r="U172" s="18"/>
      <c r="V172" s="18"/>
      <c r="W172" s="18"/>
      <c r="X172" s="109"/>
      <c r="Y172" s="14"/>
      <c r="Z172" s="14"/>
      <c r="AA172" s="19"/>
      <c r="AB172" s="67"/>
      <c r="AC172" s="14"/>
      <c r="AD172" s="14"/>
      <c r="AE172" s="67"/>
      <c r="AF172" s="14"/>
      <c r="AG172" s="14"/>
      <c r="AH172" s="84"/>
      <c r="AI172" s="85"/>
      <c r="AJ172" s="66"/>
      <c r="AK172" s="66"/>
      <c r="AL172" s="66"/>
      <c r="AM172" s="66"/>
      <c r="AN172" s="86"/>
      <c r="AO172" s="86"/>
      <c r="AP172" s="86"/>
      <c r="AQ172" s="87"/>
      <c r="AR172" s="84"/>
    </row>
    <row r="173" spans="1:54">
      <c r="A173" s="165" t="s">
        <v>691</v>
      </c>
      <c r="B173" s="50">
        <v>0</v>
      </c>
      <c r="E173" s="11"/>
      <c r="F173" s="11"/>
      <c r="G173" s="11"/>
      <c r="M173" s="118"/>
      <c r="N173" s="86"/>
      <c r="O173" s="119"/>
      <c r="P173" s="86"/>
      <c r="Q173" s="86"/>
      <c r="R173" s="86"/>
      <c r="S173" s="119"/>
      <c r="T173" s="86"/>
      <c r="U173" s="86"/>
      <c r="V173" s="86"/>
      <c r="W173" s="87"/>
      <c r="X173" s="109"/>
      <c r="Y173" s="14"/>
      <c r="Z173" s="14"/>
      <c r="AA173" s="19"/>
      <c r="AB173" s="67"/>
      <c r="AC173" s="14"/>
      <c r="AD173" s="14"/>
      <c r="AE173" s="67"/>
      <c r="AF173" s="14"/>
      <c r="AG173" s="14"/>
      <c r="AH173" s="84"/>
      <c r="AI173" s="85"/>
      <c r="AJ173" s="66"/>
      <c r="AK173" s="66"/>
      <c r="AL173" s="66"/>
      <c r="AM173" s="66"/>
      <c r="AN173" s="86"/>
      <c r="AO173" s="86"/>
      <c r="AP173" s="86"/>
      <c r="AQ173" s="87"/>
      <c r="AR173" s="84"/>
    </row>
    <row r="174" spans="1:54">
      <c r="A174" s="165" t="s">
        <v>1900</v>
      </c>
      <c r="B174" s="417">
        <f>B171*13.75%+(B172-B173)*13.75%/2</f>
        <v>0</v>
      </c>
      <c r="M174" s="120"/>
      <c r="N174" s="83"/>
      <c r="O174" s="83"/>
      <c r="P174" s="83"/>
      <c r="Q174" s="83"/>
      <c r="R174" s="83"/>
      <c r="S174" s="83"/>
      <c r="T174" s="179"/>
      <c r="U174" s="180"/>
      <c r="V174" s="179"/>
      <c r="W174" s="181"/>
      <c r="X174" s="109"/>
      <c r="Y174" s="14"/>
      <c r="Z174" s="14"/>
      <c r="AA174" s="19"/>
      <c r="AB174" s="67"/>
      <c r="AC174" s="14"/>
      <c r="AD174" s="14"/>
      <c r="AE174" s="67"/>
      <c r="AF174" s="14"/>
      <c r="AG174" s="14"/>
      <c r="AH174" s="84"/>
      <c r="AI174" s="85"/>
      <c r="AJ174" s="66"/>
      <c r="AK174" s="66"/>
      <c r="AL174" s="66"/>
      <c r="AM174" s="66"/>
      <c r="AN174" s="103"/>
      <c r="AO174" s="103"/>
      <c r="AP174" s="103"/>
      <c r="AQ174" s="89"/>
      <c r="AR174" s="84"/>
    </row>
    <row r="175" spans="1:54">
      <c r="A175" s="140" t="s">
        <v>1772</v>
      </c>
      <c r="B175" s="50">
        <f>B171+B172-B173</f>
        <v>0</v>
      </c>
      <c r="G175" s="10"/>
      <c r="M175" s="120"/>
      <c r="N175" s="83"/>
      <c r="O175" s="83"/>
      <c r="P175" s="83"/>
      <c r="Q175" s="83"/>
      <c r="R175" s="83"/>
      <c r="S175" s="83"/>
      <c r="T175" s="179"/>
      <c r="U175" s="180"/>
      <c r="V175" s="179"/>
      <c r="W175" s="181"/>
      <c r="X175" s="109"/>
      <c r="Y175" s="14"/>
      <c r="Z175" s="14"/>
      <c r="AA175" s="19"/>
      <c r="AB175" s="67"/>
      <c r="AC175" s="14"/>
      <c r="AD175" s="14"/>
      <c r="AE175" s="67"/>
      <c r="AF175" s="14"/>
      <c r="AG175" s="14"/>
      <c r="AH175" s="84"/>
      <c r="AI175" s="85"/>
      <c r="AJ175" s="66"/>
      <c r="AK175" s="66"/>
      <c r="AL175" s="66"/>
      <c r="AM175" s="66"/>
      <c r="AN175" s="86"/>
      <c r="AO175" s="86"/>
      <c r="AP175" s="86"/>
      <c r="AQ175" s="87"/>
      <c r="AR175" s="84"/>
    </row>
    <row r="176" spans="1:54">
      <c r="A176" s="140" t="s">
        <v>798</v>
      </c>
      <c r="B176" s="50">
        <f>B175+B174</f>
        <v>0</v>
      </c>
      <c r="M176" s="84"/>
      <c r="N176" s="18"/>
      <c r="O176" s="85"/>
      <c r="P176" s="18"/>
      <c r="Q176" s="18"/>
      <c r="R176" s="18"/>
      <c r="S176" s="90"/>
      <c r="T176" s="19"/>
      <c r="U176" s="18"/>
      <c r="V176" s="18"/>
      <c r="W176" s="18"/>
      <c r="X176" s="109"/>
      <c r="Y176" s="14"/>
      <c r="Z176" s="14"/>
      <c r="AA176" s="19"/>
      <c r="AB176" s="67"/>
      <c r="AC176" s="14"/>
      <c r="AD176" s="14"/>
      <c r="AE176" s="67"/>
      <c r="AF176" s="14"/>
      <c r="AG176" s="14"/>
      <c r="AH176" s="84"/>
      <c r="AI176" s="85"/>
      <c r="AJ176" s="66"/>
      <c r="AK176" s="66"/>
      <c r="AL176" s="66"/>
      <c r="AM176" s="66"/>
      <c r="AN176" s="86"/>
      <c r="AO176" s="86"/>
      <c r="AP176" s="86"/>
      <c r="AQ176" s="87"/>
      <c r="AR176" s="84"/>
    </row>
    <row r="177" spans="1:54">
      <c r="A177" s="140"/>
      <c r="B177" s="50"/>
      <c r="C177" s="169"/>
      <c r="D177" s="169"/>
      <c r="E177" s="178"/>
      <c r="F177" s="178"/>
      <c r="G177" s="178"/>
      <c r="M177" s="84"/>
      <c r="N177" s="18"/>
      <c r="O177" s="85"/>
      <c r="P177" s="18"/>
      <c r="Q177" s="18"/>
      <c r="R177" s="18"/>
      <c r="S177" s="90"/>
      <c r="T177" s="19"/>
      <c r="U177" s="18"/>
      <c r="V177" s="18"/>
      <c r="W177" s="18"/>
      <c r="X177" s="109"/>
      <c r="Y177" s="14"/>
      <c r="Z177" s="14"/>
      <c r="AA177" s="19"/>
      <c r="AB177" s="67"/>
      <c r="AC177" s="14"/>
      <c r="AD177" s="14"/>
      <c r="AE177" s="67"/>
      <c r="AF177" s="14"/>
      <c r="AG177" s="14"/>
      <c r="AH177" s="84"/>
      <c r="AI177" s="85"/>
      <c r="AJ177" s="66"/>
      <c r="AK177" s="66"/>
      <c r="AL177" s="66"/>
      <c r="AM177" s="66"/>
      <c r="AN177" s="86"/>
      <c r="AO177" s="86"/>
      <c r="AP177" s="86"/>
      <c r="AQ177" s="87"/>
      <c r="AR177" s="84"/>
    </row>
    <row r="178" spans="1:54">
      <c r="A178" s="562" t="s">
        <v>1892</v>
      </c>
      <c r="B178" s="50"/>
      <c r="C178" s="14"/>
      <c r="D178" s="14"/>
      <c r="E178" s="19"/>
      <c r="F178" s="14"/>
      <c r="M178" s="84"/>
      <c r="N178" s="18"/>
      <c r="O178" s="85"/>
      <c r="P178" s="18"/>
      <c r="Q178" s="18"/>
      <c r="R178" s="18"/>
      <c r="S178" s="90"/>
      <c r="T178" s="19"/>
      <c r="U178" s="18"/>
      <c r="V178" s="18"/>
      <c r="W178" s="18"/>
      <c r="X178" s="109"/>
      <c r="Y178" s="14"/>
      <c r="Z178" s="14"/>
      <c r="AA178" s="19"/>
      <c r="AB178" s="67"/>
      <c r="AC178" s="14"/>
      <c r="AD178" s="14"/>
      <c r="AE178" s="67"/>
      <c r="AF178" s="14"/>
      <c r="AG178" s="14"/>
      <c r="AH178" s="84"/>
      <c r="AI178" s="85"/>
      <c r="AJ178" s="66"/>
      <c r="AK178" s="66"/>
      <c r="AL178" s="66"/>
      <c r="AM178" s="66"/>
      <c r="AN178" s="86"/>
      <c r="AO178" s="86"/>
      <c r="AP178" s="86"/>
      <c r="AQ178" s="86"/>
      <c r="AR178" s="170"/>
    </row>
    <row r="179" spans="1:54">
      <c r="A179" s="137" t="s">
        <v>675</v>
      </c>
      <c r="B179" s="50"/>
      <c r="C179" s="19"/>
      <c r="D179" s="19"/>
      <c r="F179" s="19"/>
      <c r="M179" s="84"/>
      <c r="N179" s="18"/>
      <c r="O179" s="85"/>
      <c r="P179" s="18"/>
      <c r="Q179" s="18"/>
      <c r="R179" s="18"/>
      <c r="S179" s="90"/>
      <c r="T179" s="19"/>
      <c r="U179" s="18"/>
      <c r="V179" s="18"/>
      <c r="W179" s="18"/>
      <c r="X179" s="109"/>
      <c r="Y179" s="14"/>
      <c r="Z179" s="14"/>
      <c r="AA179" s="19"/>
      <c r="AB179" s="67"/>
      <c r="AC179" s="14"/>
      <c r="AD179" s="14"/>
      <c r="AE179" s="67"/>
      <c r="AF179" s="14"/>
      <c r="AG179" s="14"/>
      <c r="AH179" s="84"/>
      <c r="AI179" s="85"/>
      <c r="AJ179" s="66"/>
      <c r="AK179" s="66"/>
      <c r="AL179" s="66"/>
      <c r="AM179" s="66"/>
      <c r="AN179" s="86"/>
      <c r="AO179" s="86"/>
      <c r="AP179" s="86"/>
      <c r="AQ179" s="86"/>
      <c r="AR179" s="170"/>
    </row>
    <row r="180" spans="1:54">
      <c r="A180" s="165" t="s">
        <v>293</v>
      </c>
      <c r="B180" s="50">
        <f>B175</f>
        <v>0</v>
      </c>
      <c r="C180" s="19"/>
      <c r="D180" s="19"/>
      <c r="F180" s="19"/>
      <c r="M180" s="84"/>
      <c r="N180" s="18"/>
      <c r="O180" s="85"/>
      <c r="P180" s="18"/>
      <c r="Q180" s="18"/>
      <c r="R180" s="18"/>
      <c r="S180" s="90"/>
      <c r="T180" s="19"/>
      <c r="U180" s="18"/>
      <c r="V180" s="18"/>
      <c r="W180" s="18"/>
      <c r="X180" s="109"/>
      <c r="Y180" s="14"/>
      <c r="Z180" s="14"/>
      <c r="AA180" s="19"/>
      <c r="AB180" s="67"/>
      <c r="AC180" s="14"/>
      <c r="AD180" s="14"/>
      <c r="AE180" s="67"/>
      <c r="AF180" s="14"/>
      <c r="AG180" s="14"/>
      <c r="AH180" s="84"/>
      <c r="AI180" s="85"/>
      <c r="AJ180" s="66"/>
      <c r="AK180" s="66"/>
      <c r="AL180" s="66"/>
      <c r="AM180" s="66"/>
      <c r="AN180" s="86"/>
      <c r="AO180" s="86"/>
      <c r="AP180" s="86"/>
      <c r="AQ180" s="86"/>
      <c r="AR180" s="170"/>
    </row>
    <row r="181" spans="1:54">
      <c r="A181" s="165" t="s">
        <v>273</v>
      </c>
      <c r="B181" s="50">
        <v>0</v>
      </c>
      <c r="M181" s="84"/>
      <c r="N181" s="18"/>
      <c r="O181" s="85"/>
      <c r="P181" s="18"/>
      <c r="Q181" s="18"/>
      <c r="R181" s="18"/>
      <c r="S181" s="90"/>
      <c r="T181" s="19"/>
      <c r="U181" s="18"/>
      <c r="V181" s="18"/>
      <c r="W181" s="18"/>
      <c r="X181" s="109"/>
      <c r="Y181" s="14"/>
      <c r="Z181" s="14"/>
      <c r="AA181" s="19"/>
      <c r="AB181" s="67"/>
      <c r="AC181" s="14"/>
      <c r="AD181" s="14"/>
      <c r="AE181" s="67"/>
      <c r="AF181" s="14"/>
      <c r="AG181" s="14"/>
      <c r="AH181" s="118"/>
      <c r="AI181" s="18"/>
      <c r="AJ181" s="18"/>
      <c r="AK181" s="19"/>
      <c r="AL181" s="66"/>
      <c r="AM181" s="19"/>
      <c r="AN181" s="14"/>
      <c r="AO181" s="19"/>
      <c r="AP181" s="18"/>
      <c r="AQ181" s="18"/>
      <c r="AR181" s="18"/>
    </row>
    <row r="182" spans="1:54" ht="12.75" customHeight="1" thickBot="1">
      <c r="A182" s="165" t="s">
        <v>691</v>
      </c>
      <c r="B182" s="50">
        <v>0</v>
      </c>
      <c r="C182" s="19"/>
      <c r="D182" s="19"/>
      <c r="E182" s="14"/>
      <c r="F182" s="19"/>
      <c r="G182" s="11"/>
      <c r="M182" s="84"/>
      <c r="N182" s="18"/>
      <c r="O182" s="85"/>
      <c r="P182" s="18"/>
      <c r="Q182" s="18"/>
      <c r="R182" s="18"/>
      <c r="S182" s="90"/>
      <c r="T182" s="19"/>
      <c r="U182" s="18"/>
      <c r="V182" s="18"/>
      <c r="W182" s="18"/>
      <c r="X182" s="109"/>
      <c r="Y182" s="14"/>
      <c r="Z182" s="14"/>
      <c r="AA182" s="19"/>
      <c r="AB182" s="67"/>
      <c r="AC182" s="14"/>
      <c r="AD182" s="14"/>
      <c r="AE182" s="67"/>
      <c r="AF182" s="14"/>
      <c r="AG182" s="14"/>
      <c r="AH182" s="112"/>
      <c r="AI182" s="19"/>
      <c r="AJ182" s="18"/>
      <c r="AK182" s="19"/>
      <c r="AL182" s="19"/>
      <c r="AM182" s="19"/>
      <c r="AN182" s="14"/>
      <c r="AO182" s="19"/>
      <c r="AP182" s="18"/>
      <c r="AQ182" s="16"/>
      <c r="AR182" s="18"/>
    </row>
    <row r="183" spans="1:54" ht="13.5" customHeight="1" thickTop="1">
      <c r="A183" s="165" t="s">
        <v>1898</v>
      </c>
      <c r="B183" s="417">
        <f>B180*13.75%+(B181-B182)*13.75%/2</f>
        <v>0</v>
      </c>
      <c r="G183" s="11"/>
      <c r="M183" s="84"/>
      <c r="N183" s="18"/>
      <c r="O183" s="85"/>
      <c r="P183" s="18"/>
      <c r="Q183" s="18"/>
      <c r="R183" s="18"/>
      <c r="S183" s="90"/>
      <c r="T183" s="19"/>
      <c r="U183" s="18"/>
      <c r="V183" s="18"/>
      <c r="W183" s="18"/>
      <c r="X183" s="109"/>
      <c r="Y183" s="14"/>
      <c r="Z183" s="14"/>
      <c r="AA183" s="19"/>
      <c r="AB183" s="67"/>
      <c r="AC183" s="14"/>
      <c r="AD183" s="14"/>
      <c r="AE183" s="67"/>
      <c r="AF183" s="14"/>
      <c r="AG183" s="14"/>
    </row>
    <row r="184" spans="1:54">
      <c r="A184" s="140" t="s">
        <v>1772</v>
      </c>
      <c r="B184" s="50">
        <f>B180+B181-B182</f>
        <v>0</v>
      </c>
      <c r="C184" s="11"/>
      <c r="D184" s="11"/>
      <c r="E184" s="11"/>
      <c r="G184" s="11"/>
      <c r="M184" s="84"/>
      <c r="N184" s="18"/>
      <c r="O184" s="85"/>
      <c r="P184" s="18"/>
      <c r="Q184" s="18"/>
      <c r="R184" s="18"/>
      <c r="S184" s="90"/>
      <c r="T184" s="19"/>
      <c r="U184" s="18"/>
      <c r="V184" s="18"/>
      <c r="W184" s="18"/>
      <c r="X184" s="109"/>
      <c r="Y184" s="14"/>
      <c r="Z184" s="14"/>
      <c r="AA184" s="19"/>
      <c r="AB184" s="67"/>
      <c r="AC184" s="14"/>
      <c r="AD184" s="14"/>
      <c r="AE184" s="67"/>
      <c r="AF184" s="14"/>
      <c r="AG184" s="14"/>
    </row>
    <row r="185" spans="1:54" ht="12.75" customHeight="1">
      <c r="A185" s="140" t="s">
        <v>798</v>
      </c>
      <c r="B185" s="50">
        <f>B184+B183</f>
        <v>0</v>
      </c>
      <c r="E185" s="11"/>
      <c r="M185" s="84"/>
      <c r="N185" s="18"/>
      <c r="O185" s="85"/>
      <c r="P185" s="18"/>
      <c r="Q185" s="18"/>
      <c r="R185" s="18"/>
      <c r="S185" s="90"/>
      <c r="T185" s="19"/>
      <c r="U185" s="18"/>
      <c r="V185" s="18"/>
      <c r="W185" s="18"/>
      <c r="X185" s="109"/>
      <c r="Y185" s="14"/>
      <c r="Z185" s="14"/>
      <c r="AA185" s="19"/>
      <c r="AB185" s="67"/>
      <c r="AC185" s="14"/>
      <c r="AD185" s="14"/>
      <c r="AE185" s="67"/>
      <c r="AF185" s="14"/>
      <c r="AG185" s="14"/>
    </row>
    <row r="186" spans="1:54" ht="15.75" customHeight="1" thickBot="1">
      <c r="A186" s="172"/>
      <c r="E186" s="172"/>
      <c r="M186" s="84"/>
      <c r="N186" s="18"/>
      <c r="O186" s="85"/>
      <c r="P186" s="18"/>
      <c r="Q186" s="18"/>
      <c r="R186" s="18"/>
      <c r="S186" s="90"/>
      <c r="T186" s="19"/>
      <c r="U186" s="18"/>
      <c r="V186" s="18"/>
      <c r="W186" s="18"/>
      <c r="X186" s="109"/>
      <c r="Y186" s="14"/>
      <c r="Z186" s="14"/>
      <c r="AA186" s="19"/>
      <c r="AB186" s="67"/>
      <c r="AC186" s="14"/>
      <c r="AD186" s="14"/>
      <c r="AE186" s="67"/>
      <c r="AF186" s="14"/>
      <c r="AG186" s="14"/>
    </row>
    <row r="187" spans="1:54">
      <c r="A187" s="171"/>
      <c r="B187" s="1900"/>
      <c r="C187" s="1900"/>
      <c r="D187" s="343"/>
      <c r="E187" s="1900"/>
      <c r="F187" s="1900"/>
      <c r="G187" s="1900"/>
      <c r="H187" s="1900"/>
      <c r="I187" s="1900"/>
      <c r="J187" s="1900"/>
      <c r="K187" s="1900"/>
      <c r="L187" s="1900"/>
      <c r="M187" s="84"/>
      <c r="N187" s="18"/>
      <c r="O187" s="85"/>
      <c r="P187" s="18"/>
      <c r="Q187" s="18"/>
      <c r="R187" s="18"/>
      <c r="S187" s="90"/>
      <c r="T187" s="19"/>
      <c r="U187" s="18"/>
      <c r="V187" s="18"/>
      <c r="W187" s="18"/>
      <c r="X187" s="109"/>
      <c r="Y187" s="14"/>
      <c r="Z187" s="14"/>
      <c r="AA187" s="19"/>
      <c r="AB187" s="67"/>
      <c r="AC187" s="14"/>
      <c r="AD187" s="14"/>
      <c r="AE187" s="67"/>
      <c r="AF187" s="14"/>
      <c r="AG187" s="14"/>
      <c r="AH187" s="96"/>
      <c r="AI187" s="97"/>
      <c r="AJ187" s="98"/>
      <c r="AK187" s="98"/>
      <c r="AL187" s="98"/>
      <c r="AM187" s="98"/>
      <c r="AN187" s="97"/>
      <c r="AO187" s="97"/>
      <c r="AP187" s="97"/>
      <c r="AQ187" s="99"/>
      <c r="AR187" s="116"/>
      <c r="AS187" s="129"/>
      <c r="AT187" s="19"/>
      <c r="AU187" s="18"/>
      <c r="AV187" s="19"/>
      <c r="AW187" s="19"/>
      <c r="AX187" s="19"/>
      <c r="AY187" s="14"/>
      <c r="AZ187" s="19"/>
      <c r="BA187" s="18"/>
      <c r="BB187" s="18"/>
    </row>
    <row r="188" spans="1:54" ht="13.5" thickBot="1">
      <c r="M188" s="131"/>
      <c r="N188" s="19"/>
      <c r="O188" s="18"/>
      <c r="P188" s="19"/>
      <c r="Q188" s="19"/>
      <c r="R188" s="19"/>
      <c r="S188" s="14"/>
      <c r="T188" s="19"/>
      <c r="U188" s="18"/>
      <c r="V188" s="18"/>
      <c r="W188" s="18"/>
      <c r="X188" s="109"/>
      <c r="Y188" s="14"/>
      <c r="Z188" s="14"/>
      <c r="AA188" s="19"/>
      <c r="AB188" s="67"/>
      <c r="AC188" s="14"/>
      <c r="AD188" s="14"/>
      <c r="AE188" s="67"/>
      <c r="AF188" s="14"/>
      <c r="AG188" s="14"/>
      <c r="AH188" s="100"/>
      <c r="AI188" s="86"/>
      <c r="AJ188" s="101"/>
      <c r="AK188" s="101"/>
      <c r="AL188" s="101"/>
      <c r="AM188" s="102"/>
      <c r="AN188" s="90"/>
      <c r="AO188" s="90"/>
      <c r="AP188" s="90"/>
      <c r="AQ188" s="87"/>
      <c r="AR188" s="118"/>
      <c r="AS188" s="113"/>
      <c r="AT188" s="114"/>
      <c r="AU188" s="122"/>
      <c r="AV188" s="114"/>
      <c r="AW188" s="114"/>
      <c r="AX188" s="114"/>
      <c r="AY188" s="123"/>
      <c r="AZ188" s="114"/>
      <c r="BA188" s="115"/>
      <c r="BB188" s="115"/>
    </row>
    <row r="189" spans="1:54" ht="12.75" customHeight="1">
      <c r="A189" s="564" t="s">
        <v>1892</v>
      </c>
      <c r="B189" s="561"/>
      <c r="M189" s="131"/>
      <c r="N189" s="19"/>
      <c r="O189" s="18"/>
      <c r="P189" s="19"/>
      <c r="Q189" s="19"/>
      <c r="R189" s="19"/>
      <c r="S189" s="14"/>
      <c r="T189" s="19"/>
      <c r="U189" s="18"/>
      <c r="V189" s="18"/>
      <c r="W189" s="18"/>
      <c r="X189" s="109"/>
      <c r="Y189" s="14"/>
      <c r="Z189" s="14"/>
      <c r="AA189" s="19"/>
      <c r="AB189" s="67"/>
      <c r="AC189" s="14"/>
      <c r="AD189" s="14"/>
      <c r="AE189" s="67"/>
      <c r="AF189" s="14"/>
      <c r="AG189" s="14"/>
      <c r="AH189" s="100"/>
      <c r="AI189" s="83"/>
      <c r="AJ189" s="83"/>
      <c r="AK189" s="83"/>
      <c r="AL189" s="103"/>
      <c r="AM189" s="103"/>
      <c r="AN189" s="179"/>
      <c r="AO189" s="180"/>
      <c r="AP189" s="179"/>
      <c r="AQ189" s="181"/>
      <c r="AR189" s="120"/>
      <c r="AS189" s="124"/>
      <c r="AT189" s="10"/>
      <c r="AU189" s="10"/>
      <c r="AV189" s="10"/>
      <c r="AW189" s="11"/>
      <c r="AX189" s="11"/>
      <c r="BA189" s="10"/>
      <c r="BB189" s="10"/>
    </row>
    <row r="190" spans="1:54">
      <c r="A190" s="564" t="s">
        <v>503</v>
      </c>
      <c r="B190" s="561"/>
      <c r="M190" s="118"/>
      <c r="N190" s="18"/>
      <c r="O190" s="85"/>
      <c r="P190" s="19"/>
      <c r="Q190" s="18"/>
      <c r="R190" s="19"/>
      <c r="S190" s="14"/>
      <c r="T190" s="19"/>
      <c r="U190" s="18"/>
      <c r="V190" s="18"/>
      <c r="W190" s="133"/>
      <c r="X190" s="109"/>
      <c r="Y190" s="14"/>
      <c r="Z190" s="14"/>
      <c r="AA190" s="19"/>
      <c r="AB190" s="67"/>
      <c r="AC190" s="14"/>
      <c r="AD190" s="14"/>
      <c r="AE190" s="67"/>
      <c r="AF190" s="14"/>
      <c r="AG190" s="14"/>
      <c r="AH190" s="135"/>
      <c r="AI190" s="83"/>
      <c r="AJ190" s="83"/>
      <c r="AK190" s="83"/>
      <c r="AL190" s="103"/>
      <c r="AM190" s="103"/>
      <c r="AN190" s="179"/>
      <c r="AO190" s="180"/>
      <c r="AP190" s="179"/>
      <c r="AQ190" s="181"/>
      <c r="AR190" s="120"/>
      <c r="AS190" s="124"/>
      <c r="AT190" s="10"/>
      <c r="AU190" s="10"/>
      <c r="AV190" s="10"/>
      <c r="AW190" s="11"/>
      <c r="AX190" s="11"/>
      <c r="BA190" s="10"/>
      <c r="BB190" s="10"/>
    </row>
    <row r="191" spans="1:54" ht="13.5" thickBot="1">
      <c r="A191" s="565" t="s">
        <v>293</v>
      </c>
      <c r="B191" s="561">
        <v>4334.51</v>
      </c>
      <c r="M191" s="118"/>
      <c r="N191" s="19"/>
      <c r="O191" s="18"/>
      <c r="P191" s="19"/>
      <c r="Q191" s="19"/>
      <c r="R191" s="19"/>
      <c r="S191" s="14"/>
      <c r="T191" s="19"/>
      <c r="U191" s="18"/>
      <c r="V191" s="18"/>
      <c r="W191" s="134"/>
      <c r="X191" s="109"/>
      <c r="Y191" s="14"/>
      <c r="Z191" s="14"/>
      <c r="AA191" s="19"/>
      <c r="AB191" s="67"/>
      <c r="AC191" s="14"/>
      <c r="AD191" s="14"/>
      <c r="AE191" s="67"/>
      <c r="AF191" s="14"/>
      <c r="AG191" s="14"/>
      <c r="AH191" s="84"/>
      <c r="AI191" s="10"/>
      <c r="AJ191" s="85"/>
      <c r="AL191" s="85"/>
    </row>
    <row r="192" spans="1:54" ht="13.5" thickTop="1">
      <c r="A192" s="565" t="s">
        <v>273</v>
      </c>
      <c r="B192" s="561">
        <f>18427-4334.51</f>
        <v>14092.49</v>
      </c>
      <c r="C192" s="20"/>
      <c r="D192" s="14"/>
      <c r="M192" s="131"/>
      <c r="N192" s="19"/>
      <c r="O192" s="18"/>
      <c r="P192" s="19"/>
      <c r="Q192" s="19"/>
      <c r="R192" s="19"/>
      <c r="S192" s="14"/>
      <c r="T192" s="19"/>
      <c r="U192" s="18"/>
      <c r="V192" s="18"/>
      <c r="W192" s="18"/>
      <c r="X192" s="109"/>
      <c r="Y192" s="14"/>
      <c r="Z192" s="14"/>
      <c r="AA192" s="19"/>
      <c r="AB192" s="67"/>
      <c r="AC192" s="14"/>
      <c r="AD192" s="14"/>
      <c r="AE192" s="67"/>
      <c r="AF192" s="14"/>
      <c r="AG192" s="14"/>
      <c r="AH192" s="84"/>
      <c r="AI192" s="10"/>
      <c r="AJ192" s="85"/>
      <c r="AL192" s="85"/>
    </row>
    <row r="193" spans="1:43">
      <c r="A193" s="565" t="s">
        <v>691</v>
      </c>
      <c r="B193" s="561">
        <v>0</v>
      </c>
      <c r="E193" s="169"/>
      <c r="F193" s="169"/>
      <c r="M193" s="131"/>
      <c r="N193" s="19"/>
      <c r="O193" s="18"/>
      <c r="P193" s="19"/>
      <c r="Q193" s="19"/>
      <c r="R193" s="19"/>
      <c r="S193" s="14"/>
      <c r="T193" s="19"/>
      <c r="U193" s="18"/>
      <c r="V193" s="18"/>
      <c r="W193" s="18"/>
      <c r="X193" s="109"/>
      <c r="Y193" s="14"/>
      <c r="Z193" s="14"/>
      <c r="AA193" s="19"/>
      <c r="AB193" s="67"/>
      <c r="AC193" s="14"/>
      <c r="AD193" s="14"/>
      <c r="AE193" s="67"/>
      <c r="AF193" s="14"/>
      <c r="AG193" s="14"/>
      <c r="AH193" s="84">
        <v>37043</v>
      </c>
      <c r="AI193" s="10">
        <f t="shared" ref="AI193:AI202" si="6">AL192</f>
        <v>0</v>
      </c>
      <c r="AJ193" s="85">
        <f>$AI$191*13/100/12</f>
        <v>0</v>
      </c>
      <c r="AL193" s="85">
        <f t="shared" ref="AL193:AL202" si="7">AI193+AJ193-AK193</f>
        <v>0</v>
      </c>
    </row>
    <row r="194" spans="1:43">
      <c r="A194" s="761" t="s">
        <v>1898</v>
      </c>
      <c r="B194" s="561">
        <v>0</v>
      </c>
      <c r="D194" s="11"/>
      <c r="M194" s="92"/>
      <c r="N194" s="93"/>
      <c r="O194" s="94"/>
      <c r="P194" s="94"/>
      <c r="Q194" s="94"/>
      <c r="R194" s="94"/>
      <c r="S194" s="94"/>
      <c r="T194" s="93"/>
      <c r="U194" s="93"/>
      <c r="V194" s="93"/>
      <c r="W194" s="95"/>
      <c r="X194" s="111"/>
      <c r="Y194" s="8"/>
      <c r="Z194" s="8"/>
      <c r="AA194" s="126"/>
      <c r="AB194" s="8"/>
      <c r="AC194" s="8"/>
      <c r="AD194" s="8"/>
      <c r="AE194" s="8"/>
      <c r="AF194" s="8"/>
      <c r="AG194" s="8"/>
      <c r="AH194" s="84">
        <v>37073</v>
      </c>
      <c r="AI194" s="10">
        <f t="shared" si="6"/>
        <v>0</v>
      </c>
      <c r="AJ194" s="85">
        <f>$AI$191*13/100/12</f>
        <v>0</v>
      </c>
      <c r="AL194" s="85">
        <f t="shared" si="7"/>
        <v>0</v>
      </c>
    </row>
    <row r="195" spans="1:43">
      <c r="A195" s="566" t="s">
        <v>1772</v>
      </c>
      <c r="B195" s="561">
        <f>B191+B192-B193</f>
        <v>18427</v>
      </c>
      <c r="AH195" s="84">
        <v>37104</v>
      </c>
      <c r="AI195" s="10">
        <f t="shared" si="6"/>
        <v>0</v>
      </c>
      <c r="AJ195" s="85">
        <f>$AI$191*13/100/12</f>
        <v>0</v>
      </c>
      <c r="AL195" s="85">
        <f t="shared" si="7"/>
        <v>0</v>
      </c>
    </row>
    <row r="196" spans="1:43">
      <c r="A196" s="566" t="s">
        <v>798</v>
      </c>
      <c r="B196" s="561">
        <f>B195+B194</f>
        <v>18427</v>
      </c>
      <c r="AH196" s="84">
        <v>37135</v>
      </c>
      <c r="AI196" s="10">
        <f t="shared" si="6"/>
        <v>0</v>
      </c>
      <c r="AJ196" s="85">
        <f>$AI$191*13/100/12</f>
        <v>0</v>
      </c>
      <c r="AL196" s="85">
        <f t="shared" si="7"/>
        <v>0</v>
      </c>
    </row>
    <row r="197" spans="1:43">
      <c r="A197" s="566"/>
      <c r="B197" s="561"/>
      <c r="AH197" s="84">
        <v>37165</v>
      </c>
      <c r="AI197" s="10">
        <f t="shared" si="6"/>
        <v>0</v>
      </c>
      <c r="AJ197" s="85">
        <f t="shared" ref="AJ197:AJ202" si="8">$AI$197*13/100/12</f>
        <v>0</v>
      </c>
      <c r="AL197" s="85">
        <f t="shared" si="7"/>
        <v>0</v>
      </c>
    </row>
    <row r="198" spans="1:43">
      <c r="A198" s="564" t="s">
        <v>2148</v>
      </c>
      <c r="B198" s="561"/>
      <c r="AH198" s="84">
        <v>37196</v>
      </c>
      <c r="AI198" s="10">
        <f t="shared" si="6"/>
        <v>0</v>
      </c>
      <c r="AJ198" s="85">
        <f t="shared" si="8"/>
        <v>0</v>
      </c>
      <c r="AL198" s="85">
        <f t="shared" si="7"/>
        <v>0</v>
      </c>
    </row>
    <row r="199" spans="1:43">
      <c r="A199" s="564" t="s">
        <v>503</v>
      </c>
      <c r="B199" s="561"/>
      <c r="D199" s="680"/>
      <c r="E199" s="680" t="s">
        <v>512</v>
      </c>
      <c r="F199" s="680"/>
      <c r="AH199" s="84">
        <v>37226</v>
      </c>
      <c r="AI199" s="10">
        <f t="shared" si="6"/>
        <v>0</v>
      </c>
      <c r="AJ199" s="85">
        <f t="shared" si="8"/>
        <v>0</v>
      </c>
      <c r="AL199" s="85">
        <f t="shared" si="7"/>
        <v>0</v>
      </c>
    </row>
    <row r="200" spans="1:43">
      <c r="A200" s="565" t="s">
        <v>293</v>
      </c>
      <c r="B200" s="561">
        <f>B195</f>
        <v>18427</v>
      </c>
      <c r="D200" s="680"/>
      <c r="E200" s="681" t="s">
        <v>1501</v>
      </c>
      <c r="F200" s="681" t="s">
        <v>1892</v>
      </c>
      <c r="AH200" s="84">
        <v>37257</v>
      </c>
      <c r="AI200" s="10">
        <f t="shared" si="6"/>
        <v>0</v>
      </c>
      <c r="AJ200" s="85">
        <f t="shared" si="8"/>
        <v>0</v>
      </c>
      <c r="AL200" s="85">
        <f t="shared" si="7"/>
        <v>0</v>
      </c>
    </row>
    <row r="201" spans="1:43">
      <c r="A201" s="565" t="s">
        <v>273</v>
      </c>
      <c r="B201" s="561">
        <v>6773</v>
      </c>
      <c r="D201" s="680" t="s">
        <v>513</v>
      </c>
      <c r="E201" s="682">
        <f>C38</f>
        <v>1186.5827999999999</v>
      </c>
      <c r="F201" s="682">
        <f>C51</f>
        <v>1038.2599500000001</v>
      </c>
      <c r="G201" s="11">
        <f>C51</f>
        <v>1038.2599500000001</v>
      </c>
      <c r="AH201" s="84">
        <v>37288</v>
      </c>
      <c r="AI201" s="10">
        <f t="shared" si="6"/>
        <v>0</v>
      </c>
      <c r="AJ201" s="85">
        <f t="shared" si="8"/>
        <v>0</v>
      </c>
      <c r="AL201" s="85">
        <f t="shared" si="7"/>
        <v>0</v>
      </c>
    </row>
    <row r="202" spans="1:43">
      <c r="A202" s="565" t="s">
        <v>691</v>
      </c>
      <c r="B202" s="561">
        <v>0</v>
      </c>
      <c r="D202" s="680" t="s">
        <v>1104</v>
      </c>
      <c r="E202" s="682">
        <f>B83</f>
        <v>76.38</v>
      </c>
      <c r="F202" s="682">
        <f>B92</f>
        <v>76.38</v>
      </c>
      <c r="G202" s="11">
        <f>B92</f>
        <v>76.38</v>
      </c>
      <c r="AH202" s="84">
        <v>37316</v>
      </c>
      <c r="AI202" s="10">
        <f t="shared" si="6"/>
        <v>0</v>
      </c>
      <c r="AJ202" s="85">
        <f t="shared" si="8"/>
        <v>0</v>
      </c>
      <c r="AL202" s="85">
        <f t="shared" si="7"/>
        <v>0</v>
      </c>
      <c r="AO202" s="10">
        <f>SUM(AJ191:AJ202)</f>
        <v>0</v>
      </c>
      <c r="AQ202" s="10">
        <f>AO202</f>
        <v>0</v>
      </c>
    </row>
    <row r="203" spans="1:43">
      <c r="A203" s="761" t="s">
        <v>2169</v>
      </c>
      <c r="B203" s="567">
        <f>B200*4%+(B201-B202)*4%/2</f>
        <v>872.54000000000008</v>
      </c>
      <c r="D203" s="680" t="s">
        <v>514</v>
      </c>
      <c r="E203" s="682">
        <f>B102</f>
        <v>0</v>
      </c>
      <c r="F203" s="682">
        <f>B111</f>
        <v>0</v>
      </c>
      <c r="G203" s="11">
        <f>B111</f>
        <v>0</v>
      </c>
    </row>
    <row r="204" spans="1:43">
      <c r="A204" s="566" t="s">
        <v>1772</v>
      </c>
      <c r="B204" s="561">
        <f>B200+B201-B202</f>
        <v>25200</v>
      </c>
      <c r="D204" s="680" t="s">
        <v>515</v>
      </c>
      <c r="E204" s="682">
        <f>B174</f>
        <v>0</v>
      </c>
      <c r="F204" s="682">
        <f>B183</f>
        <v>0</v>
      </c>
      <c r="G204" s="11">
        <f>B183</f>
        <v>0</v>
      </c>
    </row>
    <row r="205" spans="1:43">
      <c r="A205" s="566" t="s">
        <v>798</v>
      </c>
      <c r="B205" s="561">
        <f>B204+B203</f>
        <v>26072.54</v>
      </c>
      <c r="D205" s="680" t="s">
        <v>516</v>
      </c>
      <c r="E205" s="682">
        <f>B194</f>
        <v>0</v>
      </c>
      <c r="F205" s="682">
        <f>B203</f>
        <v>872.54000000000008</v>
      </c>
      <c r="G205" s="11">
        <f>B203</f>
        <v>872.54000000000008</v>
      </c>
      <c r="AH205" s="118" t="s">
        <v>1237</v>
      </c>
      <c r="AI205" s="10">
        <f>AI181</f>
        <v>0</v>
      </c>
      <c r="AJ205" s="18">
        <f>AI205*$AU$16</f>
        <v>0</v>
      </c>
      <c r="AQ205" s="10">
        <f>AJ205</f>
        <v>0</v>
      </c>
    </row>
    <row r="206" spans="1:43" ht="15">
      <c r="A206" s="568"/>
      <c r="B206" s="553"/>
      <c r="D206" s="680" t="s">
        <v>517</v>
      </c>
      <c r="E206" s="682">
        <f>B232</f>
        <v>96.25</v>
      </c>
      <c r="F206" s="682">
        <f>B241</f>
        <v>442.75</v>
      </c>
      <c r="G206" s="11">
        <f>B241</f>
        <v>442.75</v>
      </c>
      <c r="AH206" s="118" t="s">
        <v>1237</v>
      </c>
      <c r="AI206" s="6">
        <f>AJ212*10^5</f>
        <v>301353499.99999994</v>
      </c>
      <c r="AJ206" s="18">
        <f>AI206*$AU$16/2</f>
        <v>0</v>
      </c>
      <c r="AQ206" s="10">
        <f>AJ206</f>
        <v>0</v>
      </c>
    </row>
    <row r="207" spans="1:43" ht="13.5" thickBot="1">
      <c r="A207" s="1899"/>
      <c r="B207" s="553"/>
      <c r="D207" s="680" t="s">
        <v>518</v>
      </c>
      <c r="E207" s="682">
        <f>B251</f>
        <v>2624.8708999999999</v>
      </c>
      <c r="F207" s="682">
        <f>B260</f>
        <v>2850</v>
      </c>
      <c r="G207" s="11">
        <f>B260</f>
        <v>2850</v>
      </c>
      <c r="AQ207" s="16">
        <f>SUM(AQ202:AQ206)</f>
        <v>0</v>
      </c>
    </row>
    <row r="208" spans="1:43" ht="13.5" thickTop="1">
      <c r="A208" s="1899"/>
      <c r="B208" s="553"/>
      <c r="D208" s="680"/>
      <c r="E208" s="683">
        <f>SUM(E201:E207)</f>
        <v>3984.0836999999997</v>
      </c>
      <c r="F208" s="683">
        <f>SUM(F201:F207)</f>
        <v>5279.9299499999997</v>
      </c>
      <c r="G208" s="11">
        <f>C74</f>
        <v>0</v>
      </c>
    </row>
    <row r="209" spans="1:36">
      <c r="A209" s="564" t="s">
        <v>1892</v>
      </c>
      <c r="B209" s="561"/>
      <c r="D209" s="684" t="s">
        <v>1979</v>
      </c>
      <c r="E209" s="682">
        <f>'F-21'!C14*8.75%</f>
        <v>3658.7573750000001</v>
      </c>
      <c r="F209" s="682">
        <f>'F-21'!D14*8.75%</f>
        <v>3910.232375</v>
      </c>
      <c r="G209" s="11">
        <f>F209</f>
        <v>3910.232375</v>
      </c>
      <c r="AH209" s="6">
        <f>1347+1999.59</f>
        <v>3346.59</v>
      </c>
      <c r="AJ209" s="6">
        <f>12538.71-1367</f>
        <v>11171.71</v>
      </c>
    </row>
    <row r="210" spans="1:36">
      <c r="A210" s="564" t="s">
        <v>504</v>
      </c>
      <c r="B210" s="561"/>
      <c r="C210" s="11"/>
      <c r="D210" s="685" t="s">
        <v>1980</v>
      </c>
      <c r="E210" s="682">
        <f>'F-23'!D47</f>
        <v>850</v>
      </c>
      <c r="F210" s="682">
        <f>'F-23'!E47</f>
        <v>875</v>
      </c>
      <c r="G210" s="11">
        <f>F210</f>
        <v>875</v>
      </c>
      <c r="AH210" s="6">
        <v>12538.71</v>
      </c>
      <c r="AI210" s="6">
        <f>3892.03+4756.93</f>
        <v>8648.9600000000009</v>
      </c>
      <c r="AJ210" s="6">
        <f>1999.59+562.02</f>
        <v>2561.6099999999997</v>
      </c>
    </row>
    <row r="211" spans="1:36">
      <c r="A211" s="565" t="s">
        <v>293</v>
      </c>
      <c r="B211" s="561">
        <v>0</v>
      </c>
      <c r="D211" s="680"/>
      <c r="E211" s="683">
        <f>SUM(E208:E210)</f>
        <v>8492.8410750000003</v>
      </c>
      <c r="F211" s="683">
        <f>SUM(F208:F210)</f>
        <v>10065.162324999999</v>
      </c>
      <c r="G211" s="12">
        <f>SUM(G201:G210)</f>
        <v>10065.162324999999</v>
      </c>
      <c r="AH211" s="6">
        <f>AH210-AH209</f>
        <v>9192.119999999999</v>
      </c>
      <c r="AJ211" s="6">
        <f>AJ209-AJ210</f>
        <v>8610.0999999999985</v>
      </c>
    </row>
    <row r="212" spans="1:36">
      <c r="A212" s="565" t="s">
        <v>273</v>
      </c>
      <c r="B212" s="561">
        <v>0</v>
      </c>
      <c r="D212" s="680"/>
      <c r="E212" s="682">
        <f>'F-2'!J14</f>
        <v>48.125</v>
      </c>
      <c r="F212" s="682">
        <f>'F-2'!O14</f>
        <v>657.64499999999998</v>
      </c>
      <c r="G212" s="11">
        <f>'F-2'!O27</f>
        <v>657.64499999999998</v>
      </c>
      <c r="AI212" s="11">
        <f>AI210*0.4</f>
        <v>3459.5840000000007</v>
      </c>
      <c r="AJ212" s="6">
        <f>AJ211*0.35</f>
        <v>3013.5349999999994</v>
      </c>
    </row>
    <row r="213" spans="1:36">
      <c r="A213" s="565" t="s">
        <v>691</v>
      </c>
      <c r="B213" s="561">
        <v>0</v>
      </c>
      <c r="C213" s="11"/>
      <c r="D213" s="682"/>
      <c r="E213" s="682">
        <f>E211-E212</f>
        <v>8444.7160750000003</v>
      </c>
      <c r="F213" s="1442">
        <f>F211-F212</f>
        <v>9407.5173249999989</v>
      </c>
      <c r="G213" s="11">
        <f>G211-G212</f>
        <v>9407.5173249999989</v>
      </c>
      <c r="AI213" s="11">
        <f>AI210*0.6</f>
        <v>5189.3760000000002</v>
      </c>
      <c r="AJ213" s="6">
        <f>AJ211*0.65</f>
        <v>5596.5649999999996</v>
      </c>
    </row>
    <row r="214" spans="1:36">
      <c r="A214" s="761" t="s">
        <v>1898</v>
      </c>
      <c r="B214" s="561">
        <v>0</v>
      </c>
      <c r="AI214" s="11">
        <f>SUM(AI212:AI213)</f>
        <v>8648.9600000000009</v>
      </c>
    </row>
    <row r="215" spans="1:36">
      <c r="A215" s="566" t="s">
        <v>1772</v>
      </c>
      <c r="B215" s="561">
        <f>B211+B212-B213</f>
        <v>0</v>
      </c>
    </row>
    <row r="216" spans="1:36">
      <c r="A216" s="566" t="s">
        <v>798</v>
      </c>
      <c r="B216" s="561">
        <f>B215+B214</f>
        <v>0</v>
      </c>
    </row>
    <row r="217" spans="1:36">
      <c r="A217" s="566"/>
      <c r="B217" s="561"/>
    </row>
    <row r="218" spans="1:36">
      <c r="A218" s="564" t="s">
        <v>2148</v>
      </c>
      <c r="B218" s="561"/>
    </row>
    <row r="219" spans="1:36">
      <c r="A219" s="564" t="s">
        <v>504</v>
      </c>
      <c r="B219" s="561"/>
    </row>
    <row r="220" spans="1:36">
      <c r="A220" s="565" t="s">
        <v>293</v>
      </c>
      <c r="B220" s="561">
        <f>B215</f>
        <v>0</v>
      </c>
    </row>
    <row r="221" spans="1:36">
      <c r="A221" s="565" t="s">
        <v>273</v>
      </c>
      <c r="B221" s="561">
        <v>0</v>
      </c>
    </row>
    <row r="222" spans="1:36">
      <c r="A222" s="565" t="s">
        <v>691</v>
      </c>
      <c r="B222" s="561">
        <v>0</v>
      </c>
    </row>
    <row r="223" spans="1:36">
      <c r="A223" s="761" t="s">
        <v>2169</v>
      </c>
      <c r="B223" s="561">
        <v>0</v>
      </c>
    </row>
    <row r="224" spans="1:36">
      <c r="A224" s="566" t="s">
        <v>1772</v>
      </c>
      <c r="B224" s="561">
        <f>B220+B221-B222</f>
        <v>0</v>
      </c>
    </row>
    <row r="225" spans="1:2">
      <c r="A225" s="566" t="s">
        <v>798</v>
      </c>
      <c r="B225" s="561">
        <f>B224+B223</f>
        <v>0</v>
      </c>
    </row>
    <row r="226" spans="1:2">
      <c r="A226" s="569"/>
      <c r="B226" s="553"/>
    </row>
    <row r="227" spans="1:2">
      <c r="A227" s="564" t="s">
        <v>1892</v>
      </c>
      <c r="B227" s="561"/>
    </row>
    <row r="228" spans="1:2">
      <c r="A228" s="564" t="s">
        <v>505</v>
      </c>
      <c r="B228" s="561"/>
    </row>
    <row r="229" spans="1:2">
      <c r="A229" s="565" t="s">
        <v>293</v>
      </c>
      <c r="B229" s="561">
        <v>0</v>
      </c>
    </row>
    <row r="230" spans="1:2">
      <c r="A230" s="565" t="s">
        <v>273</v>
      </c>
      <c r="B230" s="561">
        <v>1750</v>
      </c>
    </row>
    <row r="231" spans="1:2">
      <c r="A231" s="565" t="s">
        <v>691</v>
      </c>
      <c r="B231" s="561">
        <v>0</v>
      </c>
    </row>
    <row r="232" spans="1:2">
      <c r="A232" s="761" t="s">
        <v>1898</v>
      </c>
      <c r="B232" s="561">
        <f>B229*11%+B230*11%/12*6</f>
        <v>96.25</v>
      </c>
    </row>
    <row r="233" spans="1:2">
      <c r="A233" s="566" t="s">
        <v>1772</v>
      </c>
      <c r="B233" s="561">
        <f>B229+B230-B231</f>
        <v>1750</v>
      </c>
    </row>
    <row r="234" spans="1:2">
      <c r="A234" s="566" t="s">
        <v>798</v>
      </c>
      <c r="B234" s="561">
        <f>B233+B232</f>
        <v>1846.25</v>
      </c>
    </row>
    <row r="235" spans="1:2">
      <c r="A235" s="569"/>
      <c r="B235" s="553"/>
    </row>
    <row r="236" spans="1:2">
      <c r="A236" s="564" t="s">
        <v>2148</v>
      </c>
      <c r="B236" s="561"/>
    </row>
    <row r="237" spans="1:2">
      <c r="A237" s="564" t="s">
        <v>505</v>
      </c>
      <c r="B237" s="561"/>
    </row>
    <row r="238" spans="1:2">
      <c r="A238" s="565" t="s">
        <v>293</v>
      </c>
      <c r="B238" s="561">
        <f>B233</f>
        <v>1750</v>
      </c>
    </row>
    <row r="239" spans="1:2">
      <c r="A239" s="565" t="s">
        <v>273</v>
      </c>
      <c r="B239" s="561">
        <f>1750+2800</f>
        <v>4550</v>
      </c>
    </row>
    <row r="240" spans="1:2">
      <c r="A240" s="565" t="s">
        <v>691</v>
      </c>
      <c r="B240" s="561">
        <v>0</v>
      </c>
    </row>
    <row r="241" spans="1:3">
      <c r="A241" s="761" t="s">
        <v>2169</v>
      </c>
      <c r="B241" s="561">
        <f>B238*11%+B239*11%/12*6</f>
        <v>442.75</v>
      </c>
    </row>
    <row r="242" spans="1:3">
      <c r="A242" s="566" t="s">
        <v>1772</v>
      </c>
      <c r="B242" s="561">
        <f>B238+B239-B240</f>
        <v>6300</v>
      </c>
    </row>
    <row r="243" spans="1:3">
      <c r="A243" s="566" t="s">
        <v>798</v>
      </c>
      <c r="B243" s="561">
        <f>B242+B241</f>
        <v>6742.75</v>
      </c>
    </row>
    <row r="246" spans="1:3">
      <c r="A246" s="562" t="s">
        <v>1892</v>
      </c>
      <c r="B246" s="50"/>
    </row>
    <row r="247" spans="1:3">
      <c r="A247" s="137" t="s">
        <v>1387</v>
      </c>
      <c r="B247" s="50"/>
    </row>
    <row r="248" spans="1:3">
      <c r="A248" s="165" t="s">
        <v>293</v>
      </c>
      <c r="B248" s="560">
        <v>25260.44</v>
      </c>
    </row>
    <row r="249" spans="1:3">
      <c r="A249" s="165" t="s">
        <v>273</v>
      </c>
      <c r="B249" s="560">
        <v>4739.5600000000004</v>
      </c>
      <c r="C249" s="11"/>
    </row>
    <row r="250" spans="1:3">
      <c r="A250" s="165" t="s">
        <v>691</v>
      </c>
      <c r="B250" s="560">
        <v>0</v>
      </c>
    </row>
    <row r="251" spans="1:3">
      <c r="A251" s="634" t="s">
        <v>1898</v>
      </c>
      <c r="B251" s="50">
        <f>B248*9.5%+B249*9.5%/12*6</f>
        <v>2624.8708999999999</v>
      </c>
    </row>
    <row r="252" spans="1:3">
      <c r="A252" s="140" t="s">
        <v>1772</v>
      </c>
      <c r="B252" s="50">
        <f>B248+B249-B250</f>
        <v>30000</v>
      </c>
    </row>
    <row r="253" spans="1:3">
      <c r="A253" s="140" t="s">
        <v>798</v>
      </c>
      <c r="B253" s="50">
        <f>B252+B251</f>
        <v>32624.870900000002</v>
      </c>
    </row>
    <row r="255" spans="1:3">
      <c r="A255" s="137" t="s">
        <v>2148</v>
      </c>
      <c r="B255" s="50"/>
    </row>
    <row r="256" spans="1:3">
      <c r="A256" s="137" t="s">
        <v>1387</v>
      </c>
      <c r="B256" s="50"/>
    </row>
    <row r="257" spans="1:2">
      <c r="A257" s="165" t="s">
        <v>293</v>
      </c>
      <c r="B257" s="50">
        <f>B252</f>
        <v>30000</v>
      </c>
    </row>
    <row r="258" spans="1:2">
      <c r="A258" s="165" t="s">
        <v>273</v>
      </c>
      <c r="B258" s="50">
        <v>0</v>
      </c>
    </row>
    <row r="259" spans="1:2">
      <c r="A259" s="165" t="s">
        <v>691</v>
      </c>
      <c r="B259" s="50">
        <v>0</v>
      </c>
    </row>
    <row r="260" spans="1:2">
      <c r="A260" s="634" t="s">
        <v>2169</v>
      </c>
      <c r="B260" s="50">
        <f>B257*9.5%+B258*9.5%/12*6</f>
        <v>2850</v>
      </c>
    </row>
    <row r="261" spans="1:2">
      <c r="A261" s="140" t="s">
        <v>1772</v>
      </c>
      <c r="B261" s="50">
        <f>B257+B258-B259</f>
        <v>30000</v>
      </c>
    </row>
    <row r="262" spans="1:2">
      <c r="A262" s="140" t="s">
        <v>798</v>
      </c>
      <c r="B262" s="50">
        <f>B261+B260</f>
        <v>32850</v>
      </c>
    </row>
  </sheetData>
  <mergeCells count="11">
    <mergeCell ref="A207:A208"/>
    <mergeCell ref="B187:C187"/>
    <mergeCell ref="K187:L187"/>
    <mergeCell ref="G7:H7"/>
    <mergeCell ref="E170:F170"/>
    <mergeCell ref="I187:J187"/>
    <mergeCell ref="I170:J170"/>
    <mergeCell ref="E187:F187"/>
    <mergeCell ref="G170:H170"/>
    <mergeCell ref="G187:H187"/>
    <mergeCell ref="E7:F7"/>
  </mergeCells>
  <phoneticPr fontId="0" type="noConversion"/>
  <pageMargins left="0.75" right="0.75" top="1" bottom="1" header="0.5" footer="0.5"/>
  <pageSetup scale="80" orientation="landscape" r:id="rId1"/>
  <headerFooter alignWithMargins="0"/>
  <colBreaks count="1" manualBreakCount="1">
    <brk id="33" max="146" man="1"/>
  </colBreaks>
  <legacyDrawing r:id="rId2"/>
  <picture r:id="rId3"/>
</worksheet>
</file>

<file path=xl/worksheets/sheet22.xml><?xml version="1.0" encoding="utf-8"?>
<worksheet xmlns="http://schemas.openxmlformats.org/spreadsheetml/2006/main" xmlns:r="http://schemas.openxmlformats.org/officeDocument/2006/relationships">
  <sheetPr codeName="Sheet30" enableFormatConditionsCalculation="0">
    <tabColor rgb="FF00B0F0"/>
  </sheetPr>
  <dimension ref="A1:L33"/>
  <sheetViews>
    <sheetView showZeros="0" view="pageBreakPreview" zoomScaleSheetLayoutView="100" workbookViewId="0">
      <selection activeCell="I1" sqref="I1"/>
    </sheetView>
  </sheetViews>
  <sheetFormatPr defaultColWidth="14.7109375" defaultRowHeight="12.75"/>
  <cols>
    <col min="1" max="1" width="34.7109375" style="22" customWidth="1"/>
    <col min="2" max="2" width="14.28515625" style="22" customWidth="1"/>
    <col min="3" max="3" width="15" style="22" customWidth="1"/>
    <col min="4" max="4" width="13.28515625" style="22" customWidth="1"/>
    <col min="5" max="6" width="14" style="22" customWidth="1"/>
    <col min="7" max="7" width="11.7109375" style="22" customWidth="1"/>
    <col min="8" max="8" width="14.42578125" style="22" customWidth="1"/>
    <col min="9" max="9" width="13.85546875" style="22" customWidth="1"/>
    <col min="10" max="10" width="10.5703125" style="22" customWidth="1"/>
    <col min="11" max="16384" width="14.7109375" style="22"/>
  </cols>
  <sheetData>
    <row r="1" spans="1:12" ht="24.95" customHeight="1">
      <c r="A1" s="79" t="s">
        <v>321</v>
      </c>
      <c r="H1" s="23" t="s">
        <v>1527</v>
      </c>
      <c r="I1" s="21"/>
      <c r="J1" s="671"/>
    </row>
    <row r="2" spans="1:12" ht="15.75">
      <c r="A2" s="75" t="s">
        <v>1206</v>
      </c>
      <c r="B2" s="25"/>
      <c r="C2" s="25"/>
      <c r="D2" s="25"/>
      <c r="E2" s="25"/>
      <c r="F2" s="25"/>
      <c r="G2" s="25"/>
      <c r="H2" s="25"/>
      <c r="I2" s="25"/>
      <c r="J2" s="672"/>
    </row>
    <row r="3" spans="1:12">
      <c r="A3" s="27" t="s">
        <v>1369</v>
      </c>
      <c r="J3" s="671"/>
    </row>
    <row r="4" spans="1:12">
      <c r="J4" s="671"/>
    </row>
    <row r="5" spans="1:12" ht="99.95" customHeight="1">
      <c r="A5" s="665" t="s">
        <v>1370</v>
      </c>
      <c r="B5" s="665" t="s">
        <v>2156</v>
      </c>
      <c r="C5" s="665" t="s">
        <v>2157</v>
      </c>
      <c r="D5" s="665" t="s">
        <v>2158</v>
      </c>
      <c r="E5" s="665" t="s">
        <v>2159</v>
      </c>
      <c r="F5" s="665" t="s">
        <v>2160</v>
      </c>
      <c r="G5" s="665" t="s">
        <v>2161</v>
      </c>
      <c r="H5" s="665" t="s">
        <v>2162</v>
      </c>
      <c r="I5" s="665" t="s">
        <v>2163</v>
      </c>
      <c r="J5" s="673" t="s">
        <v>1207</v>
      </c>
    </row>
    <row r="6" spans="1:12">
      <c r="A6" s="29"/>
      <c r="B6" s="29"/>
      <c r="C6" s="29"/>
      <c r="D6" s="29"/>
      <c r="E6" s="29"/>
      <c r="F6" s="29"/>
      <c r="G6" s="29"/>
      <c r="H6" s="29"/>
      <c r="I6" s="29"/>
      <c r="J6" s="674"/>
      <c r="K6" s="26"/>
      <c r="L6" s="26"/>
    </row>
    <row r="7" spans="1:12">
      <c r="A7" s="29"/>
      <c r="B7" s="29"/>
      <c r="C7" s="29"/>
      <c r="D7" s="29"/>
      <c r="E7" s="29"/>
      <c r="F7" s="29"/>
      <c r="G7" s="29"/>
      <c r="H7" s="29"/>
      <c r="I7" s="29"/>
      <c r="J7" s="674"/>
      <c r="K7" s="26"/>
      <c r="L7" s="26"/>
    </row>
    <row r="8" spans="1:12">
      <c r="A8" s="29"/>
      <c r="B8" s="29"/>
      <c r="C8" s="29"/>
      <c r="D8" s="29"/>
      <c r="E8" s="29"/>
      <c r="F8" s="29"/>
      <c r="G8" s="29"/>
      <c r="H8" s="29"/>
      <c r="I8" s="29"/>
      <c r="J8" s="674"/>
      <c r="K8" s="26"/>
      <c r="L8" s="26"/>
    </row>
    <row r="9" spans="1:12">
      <c r="A9" s="24"/>
      <c r="B9" s="24"/>
      <c r="C9" s="24"/>
      <c r="D9" s="24"/>
      <c r="E9" s="24"/>
      <c r="F9" s="24"/>
      <c r="G9" s="24"/>
      <c r="H9" s="24"/>
      <c r="I9" s="24"/>
      <c r="J9" s="580"/>
    </row>
    <row r="10" spans="1:12">
      <c r="A10" s="28" t="s">
        <v>1652</v>
      </c>
      <c r="B10" s="50">
        <f>Interest!C11</f>
        <v>30259.48</v>
      </c>
      <c r="C10" s="50">
        <f>Interest!C12</f>
        <v>0</v>
      </c>
      <c r="D10" s="50">
        <v>4537.04</v>
      </c>
      <c r="E10" s="50">
        <f>B10+C10-D10</f>
        <v>25722.44</v>
      </c>
      <c r="F10" s="50">
        <f>E10</f>
        <v>25722.44</v>
      </c>
      <c r="G10" s="50">
        <f>Interest!C23</f>
        <v>0</v>
      </c>
      <c r="H10" s="50">
        <v>4537.04</v>
      </c>
      <c r="I10" s="50">
        <f>E10+G10-H10</f>
        <v>21185.399999999998</v>
      </c>
      <c r="J10" s="675">
        <v>0</v>
      </c>
    </row>
    <row r="11" spans="1:12">
      <c r="A11" s="24"/>
      <c r="B11" s="50"/>
      <c r="C11" s="50"/>
      <c r="D11" s="50"/>
      <c r="E11" s="50"/>
      <c r="F11" s="50"/>
      <c r="G11" s="50"/>
      <c r="H11" s="50"/>
      <c r="I11" s="50"/>
      <c r="J11" s="676"/>
    </row>
    <row r="12" spans="1:12">
      <c r="A12" s="28" t="s">
        <v>1104</v>
      </c>
      <c r="B12" s="50">
        <f>Interest!B80</f>
        <v>636.5</v>
      </c>
      <c r="C12" s="50">
        <f>Interest!B81</f>
        <v>0</v>
      </c>
      <c r="D12" s="50">
        <f>Interest!B82</f>
        <v>0</v>
      </c>
      <c r="E12" s="50">
        <f>B12+C12-D12</f>
        <v>636.5</v>
      </c>
      <c r="F12" s="50">
        <f>E12</f>
        <v>636.5</v>
      </c>
      <c r="G12" s="50">
        <f>Interest!B90</f>
        <v>0</v>
      </c>
      <c r="H12" s="50">
        <f>Interest!B91</f>
        <v>0</v>
      </c>
      <c r="I12" s="50">
        <f>E12+G12-H12</f>
        <v>636.5</v>
      </c>
      <c r="J12" s="676">
        <v>0.12</v>
      </c>
    </row>
    <row r="13" spans="1:12">
      <c r="A13" s="28"/>
      <c r="B13" s="50"/>
      <c r="C13" s="50"/>
      <c r="D13" s="50"/>
      <c r="E13" s="50"/>
      <c r="F13" s="50"/>
      <c r="G13" s="50"/>
      <c r="H13" s="50"/>
      <c r="I13" s="50"/>
      <c r="J13" s="676"/>
    </row>
    <row r="14" spans="1:12">
      <c r="A14" s="28" t="s">
        <v>1055</v>
      </c>
      <c r="B14" s="50">
        <f>Interest!B99</f>
        <v>0</v>
      </c>
      <c r="C14" s="50">
        <f>Interest!B100</f>
        <v>0</v>
      </c>
      <c r="D14" s="50">
        <f>Interest!B101</f>
        <v>0</v>
      </c>
      <c r="E14" s="50">
        <f>B14+C14-D14</f>
        <v>0</v>
      </c>
      <c r="F14" s="50"/>
      <c r="G14" s="50">
        <f>Interest!B109</f>
        <v>0</v>
      </c>
      <c r="H14" s="50">
        <f>Interest!B110</f>
        <v>0</v>
      </c>
      <c r="I14" s="50">
        <f>E14+G14-H14</f>
        <v>0</v>
      </c>
      <c r="J14" s="676">
        <v>0.11</v>
      </c>
    </row>
    <row r="15" spans="1:12">
      <c r="A15" s="28" t="s">
        <v>1056</v>
      </c>
      <c r="B15" s="50"/>
      <c r="C15" s="50"/>
      <c r="D15" s="50"/>
      <c r="E15" s="50">
        <f t="shared" ref="E15:E20" si="0">B15+C15-D15</f>
        <v>0</v>
      </c>
      <c r="F15" s="50"/>
      <c r="G15" s="50"/>
      <c r="H15" s="50"/>
      <c r="I15" s="50"/>
      <c r="J15" s="676"/>
    </row>
    <row r="16" spans="1:12">
      <c r="A16" s="24"/>
      <c r="B16" s="50"/>
      <c r="C16" s="50"/>
      <c r="D16" s="50"/>
      <c r="E16" s="50">
        <f t="shared" si="0"/>
        <v>0</v>
      </c>
      <c r="F16" s="50"/>
      <c r="G16" s="50"/>
      <c r="H16" s="50"/>
      <c r="I16" s="50"/>
      <c r="J16" s="676"/>
    </row>
    <row r="17" spans="1:10">
      <c r="A17" s="28" t="s">
        <v>1208</v>
      </c>
      <c r="B17" s="50">
        <f>Interest!B33</f>
        <v>9127.56</v>
      </c>
      <c r="C17" s="50">
        <f>Interest!C35</f>
        <v>0</v>
      </c>
      <c r="D17" s="50">
        <f>Interest!C36</f>
        <v>912.75599999999997</v>
      </c>
      <c r="E17" s="50">
        <f>B17+C17-D17</f>
        <v>8214.8040000000001</v>
      </c>
      <c r="F17" s="50">
        <f>E17</f>
        <v>8214.8040000000001</v>
      </c>
      <c r="G17" s="50">
        <f>Interest!C48</f>
        <v>0</v>
      </c>
      <c r="H17" s="50">
        <f>Interest!C49</f>
        <v>912.75599999999997</v>
      </c>
      <c r="I17" s="50">
        <f>E17+G17-H17</f>
        <v>7302.0479999999998</v>
      </c>
      <c r="J17" s="676">
        <v>0.13</v>
      </c>
    </row>
    <row r="18" spans="1:10">
      <c r="A18" s="24"/>
      <c r="B18" s="50"/>
      <c r="C18" s="50"/>
      <c r="D18" s="50"/>
      <c r="E18" s="50">
        <f t="shared" si="0"/>
        <v>0</v>
      </c>
      <c r="F18" s="50"/>
      <c r="G18" s="50"/>
      <c r="H18" s="50"/>
      <c r="I18" s="50"/>
      <c r="J18" s="676"/>
    </row>
    <row r="19" spans="1:10">
      <c r="A19" s="28" t="s">
        <v>697</v>
      </c>
      <c r="B19" s="50">
        <f>Interest!B58</f>
        <v>108.34</v>
      </c>
      <c r="C19" s="50">
        <f>Interest!C60</f>
        <v>0</v>
      </c>
      <c r="D19" s="50">
        <f>Interest!C61+Interest!C62</f>
        <v>108.34</v>
      </c>
      <c r="E19" s="50">
        <f>B19+C19-D19</f>
        <v>0</v>
      </c>
      <c r="F19" s="50">
        <f>E19</f>
        <v>0</v>
      </c>
      <c r="G19" s="50">
        <f>Interest!C72</f>
        <v>0</v>
      </c>
      <c r="H19" s="50">
        <v>0</v>
      </c>
      <c r="I19" s="50">
        <f>E19+G19-H19</f>
        <v>0</v>
      </c>
      <c r="J19" s="676">
        <v>8.5000000000000006E-2</v>
      </c>
    </row>
    <row r="20" spans="1:10">
      <c r="A20" s="28"/>
      <c r="B20" s="50"/>
      <c r="C20" s="50"/>
      <c r="D20" s="50"/>
      <c r="E20" s="50">
        <f t="shared" si="0"/>
        <v>0</v>
      </c>
      <c r="F20" s="50"/>
      <c r="G20" s="50"/>
      <c r="H20" s="50"/>
      <c r="I20" s="50">
        <f>E20+G20-H20</f>
        <v>0</v>
      </c>
      <c r="J20" s="676"/>
    </row>
    <row r="21" spans="1:10">
      <c r="A21" s="28" t="s">
        <v>528</v>
      </c>
      <c r="B21" s="561">
        <f>Interest!B248</f>
        <v>25260.44</v>
      </c>
      <c r="C21" s="561">
        <f>Interest!B249</f>
        <v>4739.5600000000004</v>
      </c>
      <c r="D21" s="561">
        <f>Interest!B250</f>
        <v>0</v>
      </c>
      <c r="E21" s="561">
        <f>B21+C21-D21</f>
        <v>30000</v>
      </c>
      <c r="F21" s="561">
        <f>E21</f>
        <v>30000</v>
      </c>
      <c r="G21" s="561">
        <f>Interest!B258</f>
        <v>0</v>
      </c>
      <c r="H21" s="561">
        <f>Interest!B259</f>
        <v>0</v>
      </c>
      <c r="I21" s="561">
        <f>E21+G21-H21</f>
        <v>30000</v>
      </c>
      <c r="J21" s="676">
        <v>9.5000000000000001E-2</v>
      </c>
    </row>
    <row r="22" spans="1:10">
      <c r="A22" s="28"/>
      <c r="B22" s="50"/>
      <c r="C22" s="50"/>
      <c r="D22" s="50"/>
      <c r="E22" s="50"/>
      <c r="F22" s="50"/>
      <c r="G22" s="50"/>
      <c r="H22" s="50"/>
      <c r="I22" s="50"/>
      <c r="J22" s="676"/>
    </row>
    <row r="23" spans="1:10">
      <c r="A23" s="28" t="s">
        <v>671</v>
      </c>
      <c r="B23" s="50">
        <f>Interest!B171</f>
        <v>0</v>
      </c>
      <c r="C23" s="50">
        <f>Interest!B172</f>
        <v>0</v>
      </c>
      <c r="D23" s="50">
        <f>Interest!B173</f>
        <v>0</v>
      </c>
      <c r="E23" s="50">
        <f>B23+C23-D23</f>
        <v>0</v>
      </c>
      <c r="F23" s="50"/>
      <c r="G23" s="50">
        <f>Interest!B181</f>
        <v>0</v>
      </c>
      <c r="H23" s="50">
        <f>Interest!B182</f>
        <v>0</v>
      </c>
      <c r="I23" s="50">
        <f>E23+G23-H23</f>
        <v>0</v>
      </c>
      <c r="J23" s="676">
        <v>0.13750000000000001</v>
      </c>
    </row>
    <row r="24" spans="1:10">
      <c r="A24" s="28"/>
      <c r="B24" s="50"/>
      <c r="C24" s="50"/>
      <c r="D24" s="50"/>
      <c r="E24" s="50"/>
      <c r="F24" s="50"/>
      <c r="G24" s="50"/>
      <c r="H24" s="50"/>
      <c r="I24" s="50"/>
      <c r="J24" s="676"/>
    </row>
    <row r="25" spans="1:10">
      <c r="A25" s="28" t="s">
        <v>1600</v>
      </c>
      <c r="B25" s="561">
        <f>Interest!B191</f>
        <v>4334.51</v>
      </c>
      <c r="C25" s="561">
        <f>Interest!B192</f>
        <v>14092.49</v>
      </c>
      <c r="D25" s="561">
        <f>Interest!B193</f>
        <v>0</v>
      </c>
      <c r="E25" s="561">
        <f>B25+C25-D25</f>
        <v>18427</v>
      </c>
      <c r="F25" s="561">
        <f>E25</f>
        <v>18427</v>
      </c>
      <c r="G25" s="561">
        <f>Interest!B201</f>
        <v>6773</v>
      </c>
      <c r="H25" s="561">
        <f>Interest!B202</f>
        <v>0</v>
      </c>
      <c r="I25" s="561">
        <f>E25+G25-H25</f>
        <v>25200</v>
      </c>
      <c r="J25" s="676">
        <v>0.04</v>
      </c>
    </row>
    <row r="26" spans="1:10">
      <c r="A26" s="28"/>
      <c r="B26" s="561"/>
      <c r="C26" s="561"/>
      <c r="D26" s="561"/>
      <c r="E26" s="561"/>
      <c r="F26" s="561"/>
      <c r="G26" s="561"/>
      <c r="H26" s="561"/>
      <c r="I26" s="561"/>
      <c r="J26" s="580"/>
    </row>
    <row r="27" spans="1:10">
      <c r="A27" s="28" t="s">
        <v>502</v>
      </c>
      <c r="B27" s="561"/>
      <c r="C27" s="561">
        <f>Interest!B212</f>
        <v>0</v>
      </c>
      <c r="D27" s="561">
        <f>Interest!B213</f>
        <v>0</v>
      </c>
      <c r="E27" s="561">
        <f>B27+C27-D27</f>
        <v>0</v>
      </c>
      <c r="F27" s="561">
        <f>E27</f>
        <v>0</v>
      </c>
      <c r="G27" s="561">
        <f>Interest!B221</f>
        <v>0</v>
      </c>
      <c r="H27" s="561">
        <f>Interest!B222</f>
        <v>0</v>
      </c>
      <c r="I27" s="561">
        <f>E27+G27-H27</f>
        <v>0</v>
      </c>
      <c r="J27" s="676">
        <v>0</v>
      </c>
    </row>
    <row r="28" spans="1:10">
      <c r="A28" s="28"/>
      <c r="B28" s="561"/>
      <c r="C28" s="561"/>
      <c r="D28" s="561"/>
      <c r="E28" s="561"/>
      <c r="F28" s="561"/>
      <c r="G28" s="561"/>
      <c r="H28" s="561"/>
      <c r="I28" s="561"/>
      <c r="J28" s="580"/>
    </row>
    <row r="29" spans="1:10">
      <c r="A29" s="28" t="s">
        <v>1599</v>
      </c>
      <c r="B29" s="561"/>
      <c r="C29" s="561">
        <f>Interest!B230</f>
        <v>1750</v>
      </c>
      <c r="D29" s="561"/>
      <c r="E29" s="561">
        <f>B29+C29-D29</f>
        <v>1750</v>
      </c>
      <c r="F29" s="561">
        <f>E29</f>
        <v>1750</v>
      </c>
      <c r="G29" s="561">
        <f>Interest!B239</f>
        <v>4550</v>
      </c>
      <c r="H29" s="561">
        <f>Interest!B231</f>
        <v>0</v>
      </c>
      <c r="I29" s="561">
        <f>E29+G29-H29</f>
        <v>6300</v>
      </c>
      <c r="J29" s="676">
        <v>0.11</v>
      </c>
    </row>
    <row r="30" spans="1:10">
      <c r="A30" s="68" t="s">
        <v>890</v>
      </c>
      <c r="B30" s="51">
        <f t="shared" ref="B30:I30" si="1">SUM(B6:B29)</f>
        <v>69726.829999999987</v>
      </c>
      <c r="C30" s="51">
        <f t="shared" si="1"/>
        <v>20582.05</v>
      </c>
      <c r="D30" s="51">
        <f t="shared" si="1"/>
        <v>5558.1360000000004</v>
      </c>
      <c r="E30" s="51">
        <f t="shared" si="1"/>
        <v>84750.744000000006</v>
      </c>
      <c r="F30" s="51">
        <f t="shared" si="1"/>
        <v>84750.744000000006</v>
      </c>
      <c r="G30" s="51">
        <f t="shared" si="1"/>
        <v>11323</v>
      </c>
      <c r="H30" s="51">
        <f t="shared" si="1"/>
        <v>5449.7960000000003</v>
      </c>
      <c r="I30" s="51">
        <f t="shared" si="1"/>
        <v>90623.948000000004</v>
      </c>
      <c r="J30" s="556"/>
    </row>
    <row r="31" spans="1:10" ht="14.25">
      <c r="B31" s="373"/>
      <c r="J31" s="671"/>
    </row>
    <row r="32" spans="1:10" ht="14.25">
      <c r="A32" s="76" t="s">
        <v>1614</v>
      </c>
      <c r="J32" s="671"/>
    </row>
    <row r="33" spans="10:10">
      <c r="J33" s="671"/>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sheetPr codeName="Sheet33" enableFormatConditionsCalculation="0">
    <tabColor rgb="FF00B0F0"/>
  </sheetPr>
  <dimension ref="A1:K58"/>
  <sheetViews>
    <sheetView view="pageBreakPreview" workbookViewId="0">
      <selection activeCell="K65" sqref="K65"/>
    </sheetView>
  </sheetViews>
  <sheetFormatPr defaultColWidth="14.7109375" defaultRowHeight="14.25"/>
  <cols>
    <col min="1" max="1" width="4.7109375" style="1638" customWidth="1"/>
    <col min="2" max="2" width="40.5703125" style="1613" customWidth="1"/>
    <col min="3" max="10" width="13.42578125" style="1613" customWidth="1"/>
    <col min="11" max="11" width="15.42578125" style="1613" customWidth="1"/>
    <col min="12" max="16384" width="14.7109375" style="1613"/>
  </cols>
  <sheetData>
    <row r="1" spans="1:10" ht="24.95" customHeight="1">
      <c r="A1" s="1640" t="s">
        <v>321</v>
      </c>
      <c r="H1" s="1904" t="s">
        <v>1528</v>
      </c>
      <c r="I1" s="1904"/>
      <c r="J1" s="1904"/>
    </row>
    <row r="2" spans="1:10" ht="15" customHeight="1">
      <c r="A2" s="1905" t="s">
        <v>1901</v>
      </c>
      <c r="B2" s="1905"/>
      <c r="C2" s="1905"/>
      <c r="D2" s="1905"/>
      <c r="E2" s="1905"/>
      <c r="F2" s="1905"/>
      <c r="G2" s="1905"/>
      <c r="H2" s="1905"/>
      <c r="I2" s="1905"/>
      <c r="J2" s="1905"/>
    </row>
    <row r="3" spans="1:10">
      <c r="A3" s="1637"/>
    </row>
    <row r="4" spans="1:10" ht="32.25" customHeight="1">
      <c r="A4" s="1617"/>
      <c r="B4" s="1625"/>
      <c r="C4" s="1902" t="s">
        <v>2027</v>
      </c>
      <c r="D4" s="1903"/>
      <c r="E4" s="1902" t="s">
        <v>2028</v>
      </c>
      <c r="F4" s="1902"/>
      <c r="G4" s="1902" t="s">
        <v>2038</v>
      </c>
      <c r="H4" s="1903"/>
      <c r="I4" s="1902" t="s">
        <v>2029</v>
      </c>
      <c r="J4" s="1903"/>
    </row>
    <row r="5" spans="1:10" ht="15">
      <c r="A5" s="1616" t="s">
        <v>1664</v>
      </c>
      <c r="B5" s="1615" t="s">
        <v>1371</v>
      </c>
      <c r="C5" s="1616" t="s">
        <v>1373</v>
      </c>
      <c r="D5" s="1617" t="s">
        <v>1372</v>
      </c>
      <c r="E5" s="1616" t="s">
        <v>1373</v>
      </c>
      <c r="F5" s="1617" t="s">
        <v>1372</v>
      </c>
      <c r="G5" s="1616" t="s">
        <v>1373</v>
      </c>
      <c r="H5" s="1617" t="s">
        <v>1372</v>
      </c>
      <c r="I5" s="1616" t="s">
        <v>1373</v>
      </c>
      <c r="J5" s="1617" t="s">
        <v>1372</v>
      </c>
    </row>
    <row r="6" spans="1:10">
      <c r="A6" s="1639">
        <v>1</v>
      </c>
      <c r="B6" s="1618" t="s">
        <v>1374</v>
      </c>
      <c r="C6" s="1619">
        <f>'T-1'!F15</f>
        <v>1004.453</v>
      </c>
      <c r="D6" s="1620">
        <f>C6/$C$44*100</f>
        <v>30.092994550351577</v>
      </c>
      <c r="E6" s="1619">
        <f>'T-1'!I15</f>
        <v>597.23400000000004</v>
      </c>
      <c r="F6" s="1620">
        <f>E6/$E$44*100</f>
        <v>33.422125620193604</v>
      </c>
      <c r="G6" s="1619">
        <f>'T-1'!K15</f>
        <v>1300.1010000000001</v>
      </c>
      <c r="H6" s="1620">
        <f t="shared" ref="H6:H43" si="0">G6/$G$44*100</f>
        <v>36.045870074160007</v>
      </c>
      <c r="I6" s="1619">
        <f>'T-1'!O15</f>
        <v>1509.7309999999998</v>
      </c>
      <c r="J6" s="1620">
        <f>I6/$I$44*100</f>
        <v>38.847525627853123</v>
      </c>
    </row>
    <row r="7" spans="1:10">
      <c r="A7" s="1639">
        <v>2</v>
      </c>
      <c r="B7" s="1621" t="s">
        <v>137</v>
      </c>
      <c r="C7" s="1619">
        <f>'T-1'!F20</f>
        <v>206.922</v>
      </c>
      <c r="D7" s="1620">
        <f t="shared" ref="D7:D44" si="1">C7/$C$44*100</f>
        <v>6.1992971481471493</v>
      </c>
      <c r="E7" s="1619">
        <f>'T-1'!I20</f>
        <v>121.925</v>
      </c>
      <c r="F7" s="1620">
        <f t="shared" ref="F7:F44" si="2">E7/$E$44*100</f>
        <v>6.8231089761167398</v>
      </c>
      <c r="G7" s="1619">
        <f>'T-1'!K20</f>
        <v>237.98599999999999</v>
      </c>
      <c r="H7" s="1620">
        <f t="shared" si="0"/>
        <v>6.5982661619897547</v>
      </c>
      <c r="I7" s="1619">
        <f>'T-1'!O20</f>
        <v>251.41</v>
      </c>
      <c r="J7" s="1620">
        <f t="shared" ref="J7:J44" si="3">I7/$I$44*100</f>
        <v>6.4691368317260203</v>
      </c>
    </row>
    <row r="8" spans="1:10">
      <c r="A8" s="1639">
        <v>3</v>
      </c>
      <c r="B8" s="1618" t="s">
        <v>1250</v>
      </c>
      <c r="C8" s="1619">
        <f>'T-1'!F21</f>
        <v>48.564</v>
      </c>
      <c r="D8" s="1620">
        <f t="shared" si="1"/>
        <v>1.4549572626526814</v>
      </c>
      <c r="E8" s="1619">
        <f>'T-1'!I21</f>
        <v>25.012</v>
      </c>
      <c r="F8" s="1620">
        <f t="shared" si="2"/>
        <v>1.3997096716065771</v>
      </c>
      <c r="G8" s="1619">
        <f>'T-1'!K21</f>
        <v>55.581000000000003</v>
      </c>
      <c r="H8" s="1620">
        <f t="shared" si="0"/>
        <v>1.5410075867889397</v>
      </c>
      <c r="I8" s="1619">
        <f>'T-1'!O21</f>
        <v>71.195999999999998</v>
      </c>
      <c r="J8" s="1620">
        <f t="shared" si="3"/>
        <v>1.8319743282747929</v>
      </c>
    </row>
    <row r="9" spans="1:10">
      <c r="A9" s="1639">
        <v>4</v>
      </c>
      <c r="B9" s="1622" t="s">
        <v>1332</v>
      </c>
      <c r="C9" s="1619">
        <f>'T-1'!F22</f>
        <v>2.3250000000000002</v>
      </c>
      <c r="D9" s="1620">
        <f t="shared" si="1"/>
        <v>6.9656034010120355E-2</v>
      </c>
      <c r="E9" s="1619">
        <f>'T-1'!I22</f>
        <v>2.2559999999999998</v>
      </c>
      <c r="F9" s="1620">
        <f t="shared" si="2"/>
        <v>0.12624920114922589</v>
      </c>
      <c r="G9" s="1619">
        <f>'T-1'!K22</f>
        <v>6.4829999999999997</v>
      </c>
      <c r="H9" s="1620">
        <f t="shared" si="0"/>
        <v>0.179744016573158</v>
      </c>
      <c r="I9" s="1619">
        <f>'T-1'!O22</f>
        <v>12.672000000000001</v>
      </c>
      <c r="J9" s="1620">
        <f t="shared" si="3"/>
        <v>0.3260685809300829</v>
      </c>
    </row>
    <row r="10" spans="1:10">
      <c r="A10" s="1639">
        <v>5</v>
      </c>
      <c r="B10" s="1622" t="s">
        <v>1333</v>
      </c>
      <c r="C10" s="1619">
        <f>'T-1'!F23</f>
        <v>0.873</v>
      </c>
      <c r="D10" s="1620">
        <f t="shared" si="1"/>
        <v>2.615471728638067E-2</v>
      </c>
      <c r="E10" s="1619">
        <f>'T-1'!I23</f>
        <v>0.53100000000000003</v>
      </c>
      <c r="F10" s="1620">
        <f t="shared" si="2"/>
        <v>2.9715569951347047E-2</v>
      </c>
      <c r="G10" s="1619">
        <f>'T-1'!K23</f>
        <v>1.012</v>
      </c>
      <c r="H10" s="1620">
        <f t="shared" si="0"/>
        <v>2.805814357119172E-2</v>
      </c>
      <c r="I10" s="1619">
        <f>'T-1'!O23</f>
        <v>1.131</v>
      </c>
      <c r="J10" s="1620">
        <f t="shared" si="3"/>
        <v>2.9102238402140441E-2</v>
      </c>
    </row>
    <row r="11" spans="1:10">
      <c r="A11" s="1639">
        <v>6</v>
      </c>
      <c r="B11" s="1618" t="s">
        <v>333</v>
      </c>
      <c r="C11" s="1619">
        <f>'T-1'!F24</f>
        <v>8.6389999999999993</v>
      </c>
      <c r="D11" s="1620">
        <f t="shared" si="1"/>
        <v>0.25882085067244287</v>
      </c>
      <c r="E11" s="1619">
        <f>'T-1'!I24</f>
        <v>4.3090000000000002</v>
      </c>
      <c r="F11" s="1620">
        <f t="shared" si="2"/>
        <v>0.24113821265603474</v>
      </c>
      <c r="G11" s="1619">
        <f>'T-1'!K24</f>
        <v>8.8170000000000002</v>
      </c>
      <c r="H11" s="1620">
        <f t="shared" si="0"/>
        <v>0.24445518959209225</v>
      </c>
      <c r="I11" s="1619">
        <f>'T-1'!O24</f>
        <v>9.0909999999999993</v>
      </c>
      <c r="J11" s="1620">
        <f t="shared" si="3"/>
        <v>0.23392435836769118</v>
      </c>
    </row>
    <row r="12" spans="1:10">
      <c r="A12" s="1639">
        <v>7</v>
      </c>
      <c r="B12" s="1618" t="s">
        <v>366</v>
      </c>
      <c r="C12" s="1619">
        <f>'T-1'!F25</f>
        <v>21.628</v>
      </c>
      <c r="D12" s="1620">
        <f t="shared" si="1"/>
        <v>0.64796589400898186</v>
      </c>
      <c r="E12" s="1619">
        <f>'T-1'!I25</f>
        <v>10.337999999999999</v>
      </c>
      <c r="F12" s="1620">
        <f t="shared" si="2"/>
        <v>0.57853024888328775</v>
      </c>
      <c r="G12" s="1619">
        <f>'T-1'!K25</f>
        <v>22.213999999999999</v>
      </c>
      <c r="H12" s="1620">
        <f t="shared" si="0"/>
        <v>0.61589288665064512</v>
      </c>
      <c r="I12" s="1619">
        <f>'T-1'!O25</f>
        <v>22.960999999999999</v>
      </c>
      <c r="J12" s="1620">
        <f t="shared" si="3"/>
        <v>0.59081918298103153</v>
      </c>
    </row>
    <row r="13" spans="1:10">
      <c r="A13" s="1639">
        <v>8</v>
      </c>
      <c r="B13" s="1618" t="s">
        <v>367</v>
      </c>
      <c r="C13" s="1619">
        <f>'T-1'!F26</f>
        <v>33.273000000000003</v>
      </c>
      <c r="D13" s="1620">
        <f t="shared" si="1"/>
        <v>0.99684525574999339</v>
      </c>
      <c r="E13" s="1619">
        <f>'T-1'!I26</f>
        <v>17.100999999999999</v>
      </c>
      <c r="F13" s="1620">
        <f t="shared" si="2"/>
        <v>0.95699804470430494</v>
      </c>
      <c r="G13" s="1619">
        <f>'T-1'!K26</f>
        <v>34.412999999999997</v>
      </c>
      <c r="H13" s="1620">
        <f t="shared" si="0"/>
        <v>0.9541155086120755</v>
      </c>
      <c r="I13" s="1619">
        <f>'T-1'!O26</f>
        <v>36.51</v>
      </c>
      <c r="J13" s="1620">
        <f t="shared" si="3"/>
        <v>0.9394542210982737</v>
      </c>
    </row>
    <row r="14" spans="1:10">
      <c r="A14" s="1639">
        <v>9</v>
      </c>
      <c r="B14" s="1623" t="s">
        <v>368</v>
      </c>
      <c r="C14" s="1619">
        <f>'T-1'!F27</f>
        <v>14.834</v>
      </c>
      <c r="D14" s="1620">
        <f t="shared" si="1"/>
        <v>0.44442047677682806</v>
      </c>
      <c r="E14" s="1619">
        <f>'T-1'!I27</f>
        <v>8.6750000000000007</v>
      </c>
      <c r="F14" s="1620">
        <f t="shared" si="2"/>
        <v>0.48546623225599933</v>
      </c>
      <c r="G14" s="1619">
        <f>'T-1'!K27</f>
        <v>16.484000000000002</v>
      </c>
      <c r="H14" s="1620">
        <f t="shared" si="0"/>
        <v>0.45702612512601221</v>
      </c>
      <c r="I14" s="1619">
        <f>'T-1'!O27</f>
        <v>18.100000000000001</v>
      </c>
      <c r="J14" s="1620">
        <f t="shared" si="3"/>
        <v>0.46573874012267202</v>
      </c>
    </row>
    <row r="15" spans="1:10" ht="16.5" customHeight="1">
      <c r="A15" s="1639">
        <v>10</v>
      </c>
      <c r="B15" s="1623" t="s">
        <v>369</v>
      </c>
      <c r="C15" s="1619">
        <f>'T-1'!F28</f>
        <v>23.315000000000001</v>
      </c>
      <c r="D15" s="1620">
        <f t="shared" si="1"/>
        <v>0.6985077130950349</v>
      </c>
      <c r="E15" s="1619">
        <f>'T-1'!I28</f>
        <v>12.247999999999999</v>
      </c>
      <c r="F15" s="1620">
        <f t="shared" si="2"/>
        <v>0.68541676226760573</v>
      </c>
      <c r="G15" s="1619">
        <f>'T-1'!K28</f>
        <v>25.657</v>
      </c>
      <c r="H15" s="1620">
        <f t="shared" si="0"/>
        <v>0.71135157075698208</v>
      </c>
      <c r="I15" s="1619">
        <f>'T-1'!O28</f>
        <v>27.805</v>
      </c>
      <c r="J15" s="1620">
        <f t="shared" si="3"/>
        <v>0.71546219166358527</v>
      </c>
    </row>
    <row r="16" spans="1:10">
      <c r="A16" s="1639"/>
      <c r="B16" s="1618" t="s">
        <v>370</v>
      </c>
      <c r="C16" s="1619">
        <f>'T-1'!F29</f>
        <v>0</v>
      </c>
      <c r="D16" s="1620">
        <f t="shared" si="1"/>
        <v>0</v>
      </c>
      <c r="E16" s="1619">
        <f>'T-1'!I29</f>
        <v>0</v>
      </c>
      <c r="F16" s="1620">
        <f t="shared" si="2"/>
        <v>0</v>
      </c>
      <c r="G16" s="1619">
        <f>'T-1'!K29</f>
        <v>0</v>
      </c>
      <c r="H16" s="1620">
        <f t="shared" si="0"/>
        <v>0</v>
      </c>
      <c r="I16" s="1619">
        <f>'T-1'!O29</f>
        <v>0</v>
      </c>
      <c r="J16" s="1620">
        <f t="shared" si="3"/>
        <v>0</v>
      </c>
    </row>
    <row r="17" spans="1:10">
      <c r="A17" s="1639">
        <v>11</v>
      </c>
      <c r="B17" s="1618" t="s">
        <v>371</v>
      </c>
      <c r="C17" s="1619">
        <f>'T-1'!F30</f>
        <v>0</v>
      </c>
      <c r="D17" s="1620">
        <f t="shared" si="1"/>
        <v>0</v>
      </c>
      <c r="E17" s="1619">
        <f>'T-1'!I30</f>
        <v>0</v>
      </c>
      <c r="F17" s="1620">
        <f t="shared" si="2"/>
        <v>0</v>
      </c>
      <c r="G17" s="1619">
        <f>'T-1'!K30</f>
        <v>0</v>
      </c>
      <c r="H17" s="1620">
        <f t="shared" si="0"/>
        <v>0</v>
      </c>
      <c r="I17" s="1619">
        <f>'T-1'!O30</f>
        <v>0</v>
      </c>
      <c r="J17" s="1620">
        <f t="shared" si="3"/>
        <v>0</v>
      </c>
    </row>
    <row r="18" spans="1:10">
      <c r="A18" s="1639">
        <v>12</v>
      </c>
      <c r="B18" s="1618" t="s">
        <v>442</v>
      </c>
      <c r="C18" s="1619">
        <f>'T-1'!F31</f>
        <v>0</v>
      </c>
      <c r="D18" s="1620">
        <f t="shared" si="1"/>
        <v>0</v>
      </c>
      <c r="E18" s="1619">
        <f>'T-1'!I31</f>
        <v>0</v>
      </c>
      <c r="F18" s="1620">
        <f t="shared" si="2"/>
        <v>0</v>
      </c>
      <c r="G18" s="1619">
        <f>'T-1'!K31</f>
        <v>0</v>
      </c>
      <c r="H18" s="1620">
        <f t="shared" si="0"/>
        <v>0</v>
      </c>
      <c r="I18" s="1619">
        <f>'T-1'!O31</f>
        <v>0</v>
      </c>
      <c r="J18" s="1620">
        <f t="shared" si="3"/>
        <v>0</v>
      </c>
    </row>
    <row r="19" spans="1:10">
      <c r="A19" s="1639">
        <v>13</v>
      </c>
      <c r="B19" s="1618" t="s">
        <v>255</v>
      </c>
      <c r="C19" s="1619">
        <f>+'T-1'!F34</f>
        <v>22.620999999999999</v>
      </c>
      <c r="D19" s="1620">
        <f t="shared" si="1"/>
        <v>0.67771576143782031</v>
      </c>
      <c r="E19" s="1619">
        <f>+'T-1'!I34</f>
        <v>11.12</v>
      </c>
      <c r="F19" s="1620">
        <f t="shared" si="2"/>
        <v>0.62229216169299273</v>
      </c>
      <c r="G19" s="1619">
        <f>+'T-1'!K34</f>
        <v>22.15</v>
      </c>
      <c r="H19" s="1620">
        <f t="shared" si="0"/>
        <v>0.61411845859871195</v>
      </c>
      <c r="I19" s="1619">
        <f>+'T-1'!O34</f>
        <v>23.01</v>
      </c>
      <c r="J19" s="1620">
        <f t="shared" si="3"/>
        <v>0.59208002266423665</v>
      </c>
    </row>
    <row r="20" spans="1:10">
      <c r="A20" s="1639">
        <v>14</v>
      </c>
      <c r="B20" s="1618" t="s">
        <v>1250</v>
      </c>
      <c r="C20" s="1619">
        <f>+'T-1'!F35</f>
        <v>0</v>
      </c>
      <c r="D20" s="1620">
        <f t="shared" si="1"/>
        <v>0</v>
      </c>
      <c r="E20" s="1619">
        <f>+'T-1'!I35</f>
        <v>0</v>
      </c>
      <c r="F20" s="1620">
        <f t="shared" si="2"/>
        <v>0</v>
      </c>
      <c r="G20" s="1619">
        <f>+'T-1'!K35</f>
        <v>0</v>
      </c>
      <c r="H20" s="1620">
        <f t="shared" si="0"/>
        <v>0</v>
      </c>
      <c r="I20" s="1619">
        <f>+'T-1'!O35</f>
        <v>0</v>
      </c>
      <c r="J20" s="1620">
        <f t="shared" si="3"/>
        <v>0</v>
      </c>
    </row>
    <row r="21" spans="1:10">
      <c r="A21" s="1639">
        <v>15</v>
      </c>
      <c r="B21" s="1618" t="s">
        <v>1332</v>
      </c>
      <c r="C21" s="1619">
        <f>+'T-1'!F36</f>
        <v>4.2190000000000003</v>
      </c>
      <c r="D21" s="1620">
        <f t="shared" si="1"/>
        <v>0.12639948709191304</v>
      </c>
      <c r="E21" s="1619">
        <f>+'T-1'!I36</f>
        <v>4.0350000000000001</v>
      </c>
      <c r="F21" s="1620">
        <f t="shared" si="2"/>
        <v>0.2258047547150383</v>
      </c>
      <c r="G21" s="1619">
        <f>+'T-1'!K36</f>
        <v>8.3490000000000002</v>
      </c>
      <c r="H21" s="1620">
        <f t="shared" si="0"/>
        <v>0.23147968446233166</v>
      </c>
      <c r="I21" s="1619">
        <f>+'T-1'!O36</f>
        <v>9.875</v>
      </c>
      <c r="J21" s="1620">
        <f t="shared" si="3"/>
        <v>0.25409779329897159</v>
      </c>
    </row>
    <row r="22" spans="1:10">
      <c r="A22" s="1639">
        <v>16</v>
      </c>
      <c r="B22" s="1618" t="s">
        <v>1333</v>
      </c>
      <c r="C22" s="1619">
        <f>+'T-1'!F37</f>
        <v>0</v>
      </c>
      <c r="D22" s="1620">
        <f t="shared" si="1"/>
        <v>0</v>
      </c>
      <c r="E22" s="1619">
        <f>+'T-1'!I37</f>
        <v>0</v>
      </c>
      <c r="F22" s="1620">
        <f t="shared" si="2"/>
        <v>0</v>
      </c>
      <c r="G22" s="1619">
        <f>+'T-1'!K37</f>
        <v>0</v>
      </c>
      <c r="H22" s="1620">
        <f t="shared" si="0"/>
        <v>0</v>
      </c>
      <c r="I22" s="1619">
        <f>+'T-1'!O37</f>
        <v>0</v>
      </c>
      <c r="J22" s="1620">
        <f t="shared" si="3"/>
        <v>0</v>
      </c>
    </row>
    <row r="23" spans="1:10" ht="28.5">
      <c r="A23" s="1639">
        <v>17</v>
      </c>
      <c r="B23" s="1623" t="s">
        <v>1334</v>
      </c>
      <c r="C23" s="1619">
        <f>+'T-1'!F38</f>
        <v>1.8939999999999999</v>
      </c>
      <c r="D23" s="1620">
        <f t="shared" si="1"/>
        <v>5.6743453081792662E-2</v>
      </c>
      <c r="E23" s="1619">
        <f>+'T-1'!I38</f>
        <v>1.109</v>
      </c>
      <c r="F23" s="1620">
        <f t="shared" si="2"/>
        <v>6.2061331593302974E-2</v>
      </c>
      <c r="G23" s="1619">
        <f>+'T-1'!K38</f>
        <v>2.0990000000000002</v>
      </c>
      <c r="H23" s="1620">
        <f t="shared" si="0"/>
        <v>5.819569501574251E-2</v>
      </c>
      <c r="I23" s="1619">
        <f>+'T-1'!O38</f>
        <v>2.258</v>
      </c>
      <c r="J23" s="1620">
        <f t="shared" si="3"/>
        <v>5.8101551115855986E-2</v>
      </c>
    </row>
    <row r="24" spans="1:10">
      <c r="A24" s="1639">
        <v>18</v>
      </c>
      <c r="B24" s="1618" t="s">
        <v>1335</v>
      </c>
      <c r="C24" s="1619">
        <f>+'T-1'!F39</f>
        <v>0</v>
      </c>
      <c r="D24" s="1620">
        <f t="shared" si="1"/>
        <v>0</v>
      </c>
      <c r="E24" s="1619">
        <f>+'T-1'!I39</f>
        <v>0</v>
      </c>
      <c r="F24" s="1620">
        <f t="shared" si="2"/>
        <v>0</v>
      </c>
      <c r="G24" s="1619">
        <f>+'T-1'!K39</f>
        <v>0</v>
      </c>
      <c r="H24" s="1620">
        <f t="shared" si="0"/>
        <v>0</v>
      </c>
      <c r="I24" s="1619">
        <f>+'T-1'!O39</f>
        <v>0</v>
      </c>
      <c r="J24" s="1620">
        <f t="shared" si="3"/>
        <v>0</v>
      </c>
    </row>
    <row r="25" spans="1:10">
      <c r="A25" s="1639">
        <v>19</v>
      </c>
      <c r="B25" s="1618" t="s">
        <v>1336</v>
      </c>
      <c r="C25" s="1619">
        <f>+'T-1'!F40</f>
        <v>38.146999999999998</v>
      </c>
      <c r="D25" s="1620">
        <f t="shared" si="1"/>
        <v>1.1428682707028217</v>
      </c>
      <c r="E25" s="1619">
        <f>+'T-1'!I40</f>
        <v>21.792999999999999</v>
      </c>
      <c r="F25" s="1620">
        <f t="shared" si="2"/>
        <v>1.2195695215625353</v>
      </c>
      <c r="G25" s="1619">
        <f>+'T-1'!K40</f>
        <v>42.286999999999999</v>
      </c>
      <c r="H25" s="1620">
        <f t="shared" si="0"/>
        <v>1.1724256098764665</v>
      </c>
      <c r="I25" s="1619">
        <f>+'T-1'!O40</f>
        <v>48.853999999999999</v>
      </c>
      <c r="J25" s="1620">
        <f t="shared" si="3"/>
        <v>1.2570828955775148</v>
      </c>
    </row>
    <row r="26" spans="1:10">
      <c r="A26" s="1639">
        <v>20</v>
      </c>
      <c r="B26" s="1618" t="s">
        <v>954</v>
      </c>
      <c r="C26" s="1619">
        <f>+'T-1'!F41</f>
        <v>0</v>
      </c>
      <c r="D26" s="1620">
        <f t="shared" si="1"/>
        <v>0</v>
      </c>
      <c r="E26" s="1619">
        <f>+'T-1'!I41</f>
        <v>0</v>
      </c>
      <c r="F26" s="1620">
        <f t="shared" si="2"/>
        <v>0</v>
      </c>
      <c r="G26" s="1619">
        <f>+'T-1'!K41</f>
        <v>0</v>
      </c>
      <c r="H26" s="1620">
        <f t="shared" si="0"/>
        <v>0</v>
      </c>
      <c r="I26" s="1619">
        <f>+'T-1'!O41</f>
        <v>0</v>
      </c>
      <c r="J26" s="1620">
        <f t="shared" si="3"/>
        <v>0</v>
      </c>
    </row>
    <row r="27" spans="1:10">
      <c r="A27" s="1639">
        <v>21</v>
      </c>
      <c r="B27" s="1618" t="s">
        <v>1310</v>
      </c>
      <c r="C27" s="1619">
        <f>+'T-1'!F42</f>
        <v>2.6219999999999999</v>
      </c>
      <c r="D27" s="1620">
        <f t="shared" si="1"/>
        <v>7.8554030612703454E-2</v>
      </c>
      <c r="E27" s="1619">
        <f>+'T-1'!I42</f>
        <v>0.95599999999999996</v>
      </c>
      <c r="F27" s="1620">
        <f t="shared" si="2"/>
        <v>5.349921821749111E-2</v>
      </c>
      <c r="G27" s="1619">
        <f>+'T-1'!K42</f>
        <v>1.929</v>
      </c>
      <c r="H27" s="1620">
        <f t="shared" si="0"/>
        <v>5.3482370502795279E-2</v>
      </c>
      <c r="I27" s="1619">
        <f>+'T-1'!O42</f>
        <v>1.962</v>
      </c>
      <c r="J27" s="1620">
        <f t="shared" si="3"/>
        <v>5.04850501724134E-2</v>
      </c>
    </row>
    <row r="28" spans="1:10">
      <c r="A28" s="1639">
        <v>22</v>
      </c>
      <c r="B28" s="1618" t="s">
        <v>442</v>
      </c>
      <c r="C28" s="1619">
        <f>+'T-1'!F43</f>
        <v>317.13400000000001</v>
      </c>
      <c r="D28" s="1620">
        <f t="shared" si="1"/>
        <v>9.501202877318498</v>
      </c>
      <c r="E28" s="1619">
        <f>+'T-1'!I43</f>
        <v>122.83199999999999</v>
      </c>
      <c r="F28" s="1620">
        <f t="shared" si="2"/>
        <v>6.8738660795929576</v>
      </c>
      <c r="G28" s="1619">
        <f>+'T-1'!K43</f>
        <v>244.64</v>
      </c>
      <c r="H28" s="1620">
        <f t="shared" si="0"/>
        <v>6.7827512285141722</v>
      </c>
      <c r="I28" s="1619">
        <f>+'T-1'!O43</f>
        <v>234.98699999999999</v>
      </c>
      <c r="J28" s="1620">
        <f t="shared" si="3"/>
        <v>6.0465496864754869</v>
      </c>
    </row>
    <row r="29" spans="1:10">
      <c r="A29" s="1639">
        <v>23</v>
      </c>
      <c r="B29" s="1618" t="s">
        <v>445</v>
      </c>
      <c r="C29" s="1619">
        <f>+'T-1'!F44</f>
        <v>52.793999999999997</v>
      </c>
      <c r="D29" s="1620">
        <f t="shared" si="1"/>
        <v>1.5816863051743197</v>
      </c>
      <c r="E29" s="1619">
        <f>+'T-1'!I44</f>
        <v>33.192</v>
      </c>
      <c r="F29" s="1620">
        <f t="shared" si="2"/>
        <v>1.8574749488231852</v>
      </c>
      <c r="G29" s="1619">
        <f>+'T-1'!K44</f>
        <v>66.263999999999996</v>
      </c>
      <c r="H29" s="1620">
        <f t="shared" si="0"/>
        <v>1.8371984442702054</v>
      </c>
      <c r="I29" s="1619">
        <f>+'T-1'!O44</f>
        <v>69.388999999999996</v>
      </c>
      <c r="J29" s="1620">
        <f t="shared" si="3"/>
        <v>1.7854776485288444</v>
      </c>
    </row>
    <row r="30" spans="1:10">
      <c r="A30" s="1639">
        <v>24</v>
      </c>
      <c r="B30" s="1618" t="s">
        <v>257</v>
      </c>
      <c r="C30" s="1619">
        <f>+'T-1'!F45</f>
        <v>0</v>
      </c>
      <c r="D30" s="1620">
        <f t="shared" si="1"/>
        <v>0</v>
      </c>
      <c r="E30" s="1619">
        <f>+'T-1'!I45</f>
        <v>0</v>
      </c>
      <c r="F30" s="1620">
        <f t="shared" si="2"/>
        <v>0</v>
      </c>
      <c r="G30" s="1619">
        <f>+'T-1'!K45</f>
        <v>0</v>
      </c>
      <c r="H30" s="1620">
        <f t="shared" si="0"/>
        <v>0</v>
      </c>
      <c r="I30" s="1619">
        <f>+'T-1'!O45</f>
        <v>0</v>
      </c>
      <c r="J30" s="1620">
        <f t="shared" si="3"/>
        <v>0</v>
      </c>
    </row>
    <row r="31" spans="1:10">
      <c r="A31" s="1639">
        <v>25</v>
      </c>
      <c r="B31" s="1618" t="s">
        <v>443</v>
      </c>
      <c r="C31" s="1619">
        <f>+'T-1'!F46</f>
        <v>0</v>
      </c>
      <c r="D31" s="1620">
        <f t="shared" si="1"/>
        <v>0</v>
      </c>
      <c r="E31" s="1619">
        <f>+'T-1'!I46</f>
        <v>0</v>
      </c>
      <c r="F31" s="1620">
        <f t="shared" si="2"/>
        <v>0</v>
      </c>
      <c r="G31" s="1619">
        <f>+'T-1'!K46</f>
        <v>0</v>
      </c>
      <c r="H31" s="1620">
        <f t="shared" si="0"/>
        <v>0</v>
      </c>
      <c r="I31" s="1619">
        <f>+'T-1'!O46</f>
        <v>0</v>
      </c>
      <c r="J31" s="1620">
        <f t="shared" si="3"/>
        <v>0</v>
      </c>
    </row>
    <row r="32" spans="1:10">
      <c r="A32" s="1639">
        <v>26</v>
      </c>
      <c r="B32" s="1618" t="s">
        <v>260</v>
      </c>
      <c r="C32" s="1619">
        <f>+'T-1'!F47</f>
        <v>1.109</v>
      </c>
      <c r="D32" s="1620">
        <f t="shared" si="1"/>
        <v>3.3225179233214393E-2</v>
      </c>
      <c r="E32" s="1619">
        <f>+'T-1'!I47</f>
        <v>0.17399999999999999</v>
      </c>
      <c r="F32" s="1620">
        <f t="shared" si="2"/>
        <v>9.7373054077860392E-3</v>
      </c>
      <c r="G32" s="1619">
        <f>+'T-1'!K47</f>
        <v>0.38100000000000001</v>
      </c>
      <c r="H32" s="1620">
        <f t="shared" si="0"/>
        <v>1.0563391996664076E-2</v>
      </c>
      <c r="I32" s="1619">
        <f>+'T-1'!O47</f>
        <v>0.38700000000000001</v>
      </c>
      <c r="J32" s="1620">
        <f t="shared" si="3"/>
        <v>9.9580603551090649E-3</v>
      </c>
    </row>
    <row r="33" spans="1:11">
      <c r="A33" s="1639">
        <v>27</v>
      </c>
      <c r="B33" s="1618" t="s">
        <v>258</v>
      </c>
      <c r="C33" s="1619">
        <f>+'T-1'!H48</f>
        <v>0</v>
      </c>
      <c r="D33" s="1620">
        <f t="shared" si="1"/>
        <v>0</v>
      </c>
      <c r="E33" s="1619">
        <f>+'T-1'!K48</f>
        <v>0</v>
      </c>
      <c r="F33" s="1620">
        <f t="shared" si="2"/>
        <v>0</v>
      </c>
      <c r="G33" s="1619">
        <v>0</v>
      </c>
      <c r="H33" s="1620">
        <f t="shared" si="0"/>
        <v>0</v>
      </c>
      <c r="I33" s="1619">
        <v>0</v>
      </c>
      <c r="J33" s="1620">
        <f t="shared" si="3"/>
        <v>0</v>
      </c>
    </row>
    <row r="34" spans="1:11">
      <c r="A34" s="1639">
        <v>28</v>
      </c>
      <c r="B34" s="1618" t="s">
        <v>1682</v>
      </c>
      <c r="C34" s="1619">
        <v>0</v>
      </c>
      <c r="D34" s="1620">
        <f t="shared" si="1"/>
        <v>0</v>
      </c>
      <c r="E34" s="1619">
        <v>0</v>
      </c>
      <c r="F34" s="1620">
        <f t="shared" si="2"/>
        <v>0</v>
      </c>
      <c r="G34" s="1619">
        <v>0</v>
      </c>
      <c r="H34" s="1620">
        <f t="shared" si="0"/>
        <v>0</v>
      </c>
      <c r="I34" s="1619">
        <v>0</v>
      </c>
      <c r="J34" s="1620">
        <f t="shared" si="3"/>
        <v>0</v>
      </c>
    </row>
    <row r="35" spans="1:11">
      <c r="A35" s="1639">
        <v>29</v>
      </c>
      <c r="B35" s="1618" t="s">
        <v>954</v>
      </c>
      <c r="C35" s="1619">
        <f>+'T-1'!F51</f>
        <v>20.931999999999999</v>
      </c>
      <c r="D35" s="1620">
        <f t="shared" si="1"/>
        <v>0.62711402318272647</v>
      </c>
      <c r="E35" s="1619">
        <f>+'T-1'!I51</f>
        <v>11.007</v>
      </c>
      <c r="F35" s="1620">
        <f t="shared" si="2"/>
        <v>0.6159685093304651</v>
      </c>
      <c r="G35" s="1619">
        <f>+'T-1'!K51</f>
        <v>21.992999999999999</v>
      </c>
      <c r="H35" s="1620">
        <f t="shared" si="0"/>
        <v>0.60976556478381372</v>
      </c>
      <c r="I35" s="1619">
        <f>+'T-1'!O51</f>
        <v>23.477</v>
      </c>
      <c r="J35" s="1620">
        <f t="shared" si="3"/>
        <v>0.60409659678784366</v>
      </c>
    </row>
    <row r="36" spans="1:11">
      <c r="A36" s="1639">
        <v>30</v>
      </c>
      <c r="B36" s="1618" t="s">
        <v>442</v>
      </c>
      <c r="C36" s="1619">
        <f>+'T-1'!F52</f>
        <v>566.57100000000003</v>
      </c>
      <c r="D36" s="1620">
        <f t="shared" si="1"/>
        <v>16.974231761353934</v>
      </c>
      <c r="E36" s="1619">
        <f>+'T-1'!I52</f>
        <v>295.089</v>
      </c>
      <c r="F36" s="1620">
        <f t="shared" si="2"/>
        <v>16.513630548725143</v>
      </c>
      <c r="G36" s="1619">
        <f>+'T-1'!K52</f>
        <v>589.94200000000001</v>
      </c>
      <c r="H36" s="1620">
        <f t="shared" si="0"/>
        <v>16.356400528335953</v>
      </c>
      <c r="I36" s="1619">
        <f>+'T-1'!O52</f>
        <v>593.07299999999998</v>
      </c>
      <c r="J36" s="1620">
        <f t="shared" si="3"/>
        <v>15.260611702805162</v>
      </c>
    </row>
    <row r="37" spans="1:11">
      <c r="A37" s="1639">
        <v>31</v>
      </c>
      <c r="B37" s="1618" t="s">
        <v>443</v>
      </c>
      <c r="C37" s="1619">
        <f>+'T-1'!F53</f>
        <v>331.1</v>
      </c>
      <c r="D37" s="1620">
        <f t="shared" si="1"/>
        <v>9.9196184347315466</v>
      </c>
      <c r="E37" s="1619">
        <f>+'T-1'!I53</f>
        <v>163.90299999999999</v>
      </c>
      <c r="F37" s="1620">
        <f t="shared" si="2"/>
        <v>9.172261886507787</v>
      </c>
      <c r="G37" s="1619">
        <f>+'T-1'!K53</f>
        <v>328.09199999999998</v>
      </c>
      <c r="H37" s="1620">
        <f t="shared" si="0"/>
        <v>9.0964945064816529</v>
      </c>
      <c r="I37" s="1619">
        <f>+'T-1'!O53</f>
        <v>349.803</v>
      </c>
      <c r="J37" s="1620">
        <f t="shared" si="3"/>
        <v>9.0009286470238141</v>
      </c>
    </row>
    <row r="38" spans="1:11">
      <c r="A38" s="1639">
        <v>32</v>
      </c>
      <c r="B38" s="1618" t="s">
        <v>444</v>
      </c>
      <c r="C38" s="1619">
        <f>+'T-1'!F54</f>
        <v>26.734999999999999</v>
      </c>
      <c r="D38" s="1620">
        <f t="shared" si="1"/>
        <v>0.80096949215508284</v>
      </c>
      <c r="E38" s="1619">
        <f>+'T-1'!I54</f>
        <v>35.658999999999999</v>
      </c>
      <c r="F38" s="1620">
        <f t="shared" si="2"/>
        <v>1.9955320318174845</v>
      </c>
      <c r="G38" s="1619">
        <f>+'T-1'!K54</f>
        <v>54.12</v>
      </c>
      <c r="H38" s="1620">
        <f t="shared" si="0"/>
        <v>1.500500721415905</v>
      </c>
      <c r="I38" s="1619">
        <f>+'T-1'!O54</f>
        <v>36.6</v>
      </c>
      <c r="J38" s="1620">
        <f t="shared" si="3"/>
        <v>0.94177004908783413</v>
      </c>
    </row>
    <row r="39" spans="1:11">
      <c r="A39" s="1639">
        <v>33</v>
      </c>
      <c r="B39" s="1618" t="s">
        <v>445</v>
      </c>
      <c r="C39" s="1619">
        <f>+'T-1'!F55</f>
        <v>565.71400000000006</v>
      </c>
      <c r="D39" s="1620">
        <f t="shared" si="1"/>
        <v>16.948556397419885</v>
      </c>
      <c r="E39" s="1619">
        <f>+'T-1'!I55</f>
        <v>271.565</v>
      </c>
      <c r="F39" s="1620">
        <f t="shared" si="2"/>
        <v>15.197191626812733</v>
      </c>
      <c r="G39" s="1619">
        <f>+'T-1'!K55</f>
        <v>495.036</v>
      </c>
      <c r="H39" s="1620">
        <f t="shared" si="0"/>
        <v>13.725090079949073</v>
      </c>
      <c r="I39" s="1619">
        <f>+'T-1'!O55</f>
        <v>526.05399999999997</v>
      </c>
      <c r="J39" s="1620">
        <f t="shared" si="3"/>
        <v>13.53611752466807</v>
      </c>
    </row>
    <row r="40" spans="1:11">
      <c r="A40" s="1639">
        <v>34</v>
      </c>
      <c r="B40" s="1618" t="s">
        <v>257</v>
      </c>
      <c r="C40" s="1619">
        <f>+'T-1'!F56</f>
        <v>0</v>
      </c>
      <c r="D40" s="1620">
        <f t="shared" si="1"/>
        <v>0</v>
      </c>
      <c r="E40" s="1619">
        <f>+'T-1'!I56</f>
        <v>0</v>
      </c>
      <c r="F40" s="1620">
        <f t="shared" si="2"/>
        <v>0</v>
      </c>
      <c r="G40" s="1619">
        <f>+'T-1'!K56</f>
        <v>0</v>
      </c>
      <c r="H40" s="1620">
        <f t="shared" si="0"/>
        <v>0</v>
      </c>
      <c r="I40" s="1619">
        <f>+'T-1'!O56</f>
        <v>0</v>
      </c>
      <c r="J40" s="1620">
        <f t="shared" si="3"/>
        <v>0</v>
      </c>
    </row>
    <row r="41" spans="1:11">
      <c r="A41" s="1639">
        <v>35</v>
      </c>
      <c r="B41" s="1618" t="s">
        <v>260</v>
      </c>
      <c r="C41" s="1619">
        <f>+'T-1'!F57</f>
        <v>21.411999999999999</v>
      </c>
      <c r="D41" s="1620">
        <f t="shared" si="1"/>
        <v>0.64149462375255772</v>
      </c>
      <c r="E41" s="1619">
        <f>+'T-1'!I57</f>
        <v>14.879</v>
      </c>
      <c r="F41" s="1620">
        <f t="shared" si="2"/>
        <v>0.83265153541637049</v>
      </c>
      <c r="G41" s="1619">
        <f>+'T-1'!K57</f>
        <v>20.765999999999998</v>
      </c>
      <c r="H41" s="1620">
        <f t="shared" si="0"/>
        <v>0.57574645197565921</v>
      </c>
      <c r="I41" s="1619">
        <f>+'T-1'!O57</f>
        <v>5.9630000000000001</v>
      </c>
      <c r="J41" s="1620">
        <f t="shared" si="3"/>
        <v>0.15343647001941951</v>
      </c>
    </row>
    <row r="42" spans="1:11">
      <c r="A42" s="1639">
        <v>36</v>
      </c>
      <c r="B42" s="1618" t="s">
        <v>258</v>
      </c>
      <c r="C42" s="1619">
        <f>+'T-1'!F58</f>
        <v>0</v>
      </c>
      <c r="D42" s="1620">
        <f t="shared" si="1"/>
        <v>0</v>
      </c>
      <c r="E42" s="1619">
        <f>+'T-1'!I58</f>
        <v>0</v>
      </c>
      <c r="F42" s="1620">
        <f t="shared" si="2"/>
        <v>0</v>
      </c>
      <c r="G42" s="1619">
        <f>+'T-1'!K58</f>
        <v>0</v>
      </c>
      <c r="H42" s="1620">
        <f t="shared" si="0"/>
        <v>0</v>
      </c>
      <c r="I42" s="1619">
        <f>+'T-1'!O58</f>
        <v>0</v>
      </c>
      <c r="J42" s="1620">
        <f t="shared" si="3"/>
        <v>0</v>
      </c>
    </row>
    <row r="43" spans="1:11">
      <c r="A43" s="1639">
        <v>37</v>
      </c>
      <c r="B43" s="1624" t="s">
        <v>1682</v>
      </c>
      <c r="C43" s="1619">
        <v>0</v>
      </c>
      <c r="D43" s="1620">
        <f t="shared" si="1"/>
        <v>0</v>
      </c>
      <c r="E43" s="1619">
        <v>0</v>
      </c>
      <c r="F43" s="1620">
        <f t="shared" si="2"/>
        <v>0</v>
      </c>
      <c r="G43" s="1619">
        <v>0</v>
      </c>
      <c r="H43" s="1620">
        <f t="shared" si="0"/>
        <v>0</v>
      </c>
      <c r="I43" s="1619">
        <v>0</v>
      </c>
      <c r="J43" s="1620">
        <f t="shared" si="3"/>
        <v>0</v>
      </c>
    </row>
    <row r="44" spans="1:11" ht="15">
      <c r="A44" s="1617">
        <v>38</v>
      </c>
      <c r="B44" s="1626" t="s">
        <v>511</v>
      </c>
      <c r="C44" s="1627">
        <f>SUM(C6:C43)</f>
        <v>3337.83</v>
      </c>
      <c r="D44" s="1628">
        <f t="shared" si="1"/>
        <v>100</v>
      </c>
      <c r="E44" s="1627">
        <f>SUM(E6:E43)</f>
        <v>1786.942</v>
      </c>
      <c r="F44" s="1628">
        <f t="shared" si="2"/>
        <v>100</v>
      </c>
      <c r="G44" s="1627">
        <f>SUM(G6:G43)</f>
        <v>3606.7959999999998</v>
      </c>
      <c r="H44" s="1629">
        <f>SUM(H6:H43)</f>
        <v>100</v>
      </c>
      <c r="I44" s="1627">
        <f>SUM(I6:I43)</f>
        <v>3886.299</v>
      </c>
      <c r="J44" s="1620">
        <f t="shared" si="3"/>
        <v>100</v>
      </c>
    </row>
    <row r="45" spans="1:11" ht="15">
      <c r="A45" s="1617">
        <v>39</v>
      </c>
      <c r="B45" s="1614" t="s">
        <v>869</v>
      </c>
      <c r="C45" s="1619">
        <f>C46-C44</f>
        <v>1707.4560000000001</v>
      </c>
      <c r="D45" s="1630">
        <f>C45/C46</f>
        <v>0.33842600796069838</v>
      </c>
      <c r="E45" s="1619">
        <f>E46-E44</f>
        <v>837.36399999999958</v>
      </c>
      <c r="F45" s="1630">
        <f>E45/E46</f>
        <v>0.31908016824257524</v>
      </c>
      <c r="G45" s="1619">
        <f>G46-G44</f>
        <v>1690.1510000000003</v>
      </c>
      <c r="H45" s="1630">
        <f>G45/G46</f>
        <v>0.31908021734029057</v>
      </c>
      <c r="I45" s="1619">
        <f>I46-I44</f>
        <v>1738.2690000000002</v>
      </c>
      <c r="J45" s="1630">
        <f>I45/I46</f>
        <v>0.30904933498892717</v>
      </c>
    </row>
    <row r="46" spans="1:11" ht="15">
      <c r="A46" s="1617">
        <v>40</v>
      </c>
      <c r="B46" s="1614" t="s">
        <v>2030</v>
      </c>
      <c r="C46" s="1619">
        <f>+'T-1'!F62</f>
        <v>5045.2860000000001</v>
      </c>
      <c r="D46" s="1614"/>
      <c r="E46" s="1619">
        <f>+'T-1'!I62</f>
        <v>2624.3059999999996</v>
      </c>
      <c r="F46" s="1625"/>
      <c r="G46" s="1619">
        <f>'T-1'!K62</f>
        <v>5296.9470000000001</v>
      </c>
      <c r="H46" s="1619"/>
      <c r="I46" s="1619">
        <f>'T-1'!O62</f>
        <v>5624.5680000000002</v>
      </c>
      <c r="J46" s="1625"/>
    </row>
    <row r="47" spans="1:11" ht="15">
      <c r="A47" s="1616" t="s">
        <v>620</v>
      </c>
      <c r="B47" s="1614" t="s">
        <v>1650</v>
      </c>
      <c r="C47" s="1619"/>
      <c r="D47" s="1625"/>
      <c r="E47" s="1619"/>
      <c r="F47" s="1625"/>
      <c r="G47" s="1619"/>
      <c r="H47" s="1619"/>
      <c r="I47" s="1625"/>
      <c r="J47" s="1625"/>
    </row>
    <row r="48" spans="1:11" ht="15">
      <c r="A48" s="1617">
        <v>1</v>
      </c>
      <c r="B48" s="1625" t="s">
        <v>1652</v>
      </c>
      <c r="C48" s="1627">
        <f>C46</f>
        <v>5045.2860000000001</v>
      </c>
      <c r="D48" s="1625"/>
      <c r="E48" s="1627">
        <f>E46</f>
        <v>2624.3059999999996</v>
      </c>
      <c r="F48" s="1614"/>
      <c r="G48" s="1627">
        <f>G46</f>
        <v>5296.9470000000001</v>
      </c>
      <c r="H48" s="1619"/>
      <c r="I48" s="1627">
        <f>I46</f>
        <v>5624.5680000000002</v>
      </c>
      <c r="J48" s="1617"/>
      <c r="K48" s="1631"/>
    </row>
    <row r="49" spans="1:11">
      <c r="A49" s="1617">
        <v>2</v>
      </c>
      <c r="B49" s="1625" t="s">
        <v>2031</v>
      </c>
      <c r="C49" s="1619"/>
      <c r="D49" s="1625"/>
      <c r="E49" s="1619"/>
      <c r="F49" s="1625"/>
      <c r="G49" s="1619"/>
      <c r="H49" s="1619"/>
      <c r="I49" s="1632"/>
      <c r="J49" s="1625"/>
      <c r="K49" s="1631"/>
    </row>
    <row r="50" spans="1:11" ht="15">
      <c r="A50" s="1617">
        <v>3</v>
      </c>
      <c r="B50" s="1614" t="s">
        <v>956</v>
      </c>
      <c r="C50" s="1627">
        <f>SUM(C48:C49)</f>
        <v>5045.2860000000001</v>
      </c>
      <c r="D50" s="1614"/>
      <c r="E50" s="1627">
        <f>SUM(E48:E49)</f>
        <v>2624.3059999999996</v>
      </c>
      <c r="F50" s="1625"/>
      <c r="G50" s="1627">
        <f>SUM(G48:G49)</f>
        <v>5296.9470000000001</v>
      </c>
      <c r="H50" s="1627"/>
      <c r="I50" s="1625"/>
      <c r="J50" s="1625"/>
    </row>
    <row r="51" spans="1:11">
      <c r="A51" s="1617">
        <v>4</v>
      </c>
      <c r="B51" s="1625" t="s">
        <v>2032</v>
      </c>
      <c r="C51" s="1619">
        <f>D51/C50/10</f>
        <v>3.0765981308889128</v>
      </c>
      <c r="D51" s="1633">
        <v>155223.17477399998</v>
      </c>
      <c r="E51" s="1634">
        <v>3.05158</v>
      </c>
      <c r="F51" s="1635">
        <f>E48*E51*10</f>
        <v>80082.797034799994</v>
      </c>
      <c r="G51" s="1634">
        <v>3.051616025</v>
      </c>
      <c r="H51" s="1620">
        <f>G48*G51*10</f>
        <v>161642.48348775675</v>
      </c>
      <c r="I51" s="1634">
        <v>3.051616025</v>
      </c>
      <c r="J51" s="1620">
        <f>I48*I51*10</f>
        <v>171640.218425022</v>
      </c>
    </row>
    <row r="52" spans="1:11">
      <c r="A52" s="1617">
        <v>5</v>
      </c>
      <c r="B52" s="1625" t="s">
        <v>2033</v>
      </c>
      <c r="C52" s="1625"/>
      <c r="D52" s="1625">
        <v>0</v>
      </c>
      <c r="E52" s="1625"/>
      <c r="F52" s="1625"/>
      <c r="G52" s="1625"/>
      <c r="H52" s="1625"/>
      <c r="I52" s="1625"/>
      <c r="J52" s="1625"/>
    </row>
    <row r="53" spans="1:11" ht="15">
      <c r="A53" s="1616" t="s">
        <v>621</v>
      </c>
      <c r="B53" s="1614" t="s">
        <v>2034</v>
      </c>
      <c r="C53" s="1625"/>
      <c r="D53" s="1628">
        <f>SUM(D51:D52)</f>
        <v>155223.17477399998</v>
      </c>
      <c r="E53" s="1625"/>
      <c r="F53" s="1628">
        <f>SUM(F51:F52)</f>
        <v>80082.797034799994</v>
      </c>
      <c r="G53" s="1625"/>
      <c r="H53" s="1628">
        <f>SUM(H51:H52)</f>
        <v>161642.48348775675</v>
      </c>
      <c r="I53" s="1625"/>
      <c r="J53" s="1628">
        <f>SUM(J51:J52)</f>
        <v>171640.218425022</v>
      </c>
    </row>
    <row r="54" spans="1:11">
      <c r="H54" s="1636">
        <f>H53-'F-22'!C9</f>
        <v>0</v>
      </c>
      <c r="J54" s="1636">
        <f>J53-'F-22'!D9</f>
        <v>0</v>
      </c>
    </row>
    <row r="56" spans="1:11">
      <c r="D56" s="1613">
        <v>15522317477.4</v>
      </c>
      <c r="F56" s="1636">
        <f>F51+H51</f>
        <v>241725.28052255674</v>
      </c>
    </row>
    <row r="57" spans="1:11">
      <c r="D57" s="1613">
        <f>D56/10^5</f>
        <v>155223.17477399998</v>
      </c>
    </row>
    <row r="58" spans="1:11">
      <c r="F58" s="1613">
        <f>(E48+G48)*3.15*10</f>
        <v>249519.46949999998</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sheetPr>
    <tabColor rgb="FF00B0F0"/>
  </sheetPr>
  <dimension ref="A1:P24"/>
  <sheetViews>
    <sheetView view="pageBreakPreview" zoomScaleSheetLayoutView="100" workbookViewId="0">
      <selection activeCell="D7" sqref="D7"/>
    </sheetView>
  </sheetViews>
  <sheetFormatPr defaultRowHeight="14.25"/>
  <cols>
    <col min="1" max="1" width="4" style="1641" customWidth="1"/>
    <col min="2" max="2" width="45.28515625" style="1641" bestFit="1" customWidth="1"/>
    <col min="3" max="3" width="9.140625" style="1641"/>
    <col min="4" max="4" width="9.85546875" style="1641" bestFit="1" customWidth="1"/>
    <col min="5" max="5" width="9.28515625" style="1641" customWidth="1"/>
    <col min="6" max="6" width="10.42578125" style="1641" bestFit="1" customWidth="1"/>
    <col min="7" max="7" width="10.5703125" style="1641" customWidth="1"/>
    <col min="8" max="10" width="10.42578125" style="1641" bestFit="1" customWidth="1"/>
    <col min="11" max="11" width="11.140625" style="1641" bestFit="1" customWidth="1"/>
    <col min="12" max="13" width="10.42578125" style="1641" bestFit="1" customWidth="1"/>
    <col min="14" max="14" width="11.140625" style="1641" bestFit="1" customWidth="1"/>
    <col min="15" max="15" width="10.42578125" style="1641" customWidth="1"/>
    <col min="16" max="16" width="9.28515625" style="1641" bestFit="1" customWidth="1"/>
    <col min="17" max="16384" width="9.140625" style="1641"/>
  </cols>
  <sheetData>
    <row r="1" spans="1:16" ht="15">
      <c r="A1" s="1907" t="s">
        <v>2035</v>
      </c>
      <c r="B1" s="1907"/>
      <c r="C1" s="1907"/>
      <c r="D1" s="1907"/>
      <c r="E1" s="1907"/>
      <c r="F1" s="1907"/>
      <c r="G1" s="1907"/>
      <c r="H1" s="1907"/>
      <c r="I1" s="1907"/>
      <c r="J1" s="1907"/>
      <c r="K1" s="1907"/>
      <c r="L1" s="1907"/>
      <c r="M1" s="1907"/>
      <c r="N1" s="1907"/>
      <c r="O1" s="1907"/>
    </row>
    <row r="2" spans="1:16" ht="18.75" customHeight="1">
      <c r="A2" s="1908" t="s">
        <v>2036</v>
      </c>
      <c r="B2" s="1908"/>
      <c r="C2" s="1908"/>
      <c r="D2" s="1908"/>
      <c r="E2" s="1908"/>
      <c r="F2" s="1908"/>
      <c r="G2" s="1908"/>
      <c r="H2" s="1908"/>
      <c r="I2" s="1908"/>
      <c r="J2" s="1908"/>
      <c r="K2" s="1908"/>
      <c r="L2" s="1908"/>
      <c r="M2" s="1908"/>
      <c r="N2" s="1908"/>
      <c r="O2" s="1909"/>
    </row>
    <row r="3" spans="1:16" ht="21" customHeight="1">
      <c r="A3" s="1625"/>
      <c r="B3" s="1625"/>
      <c r="C3" s="1625"/>
      <c r="D3" s="1902" t="s">
        <v>2037</v>
      </c>
      <c r="E3" s="1902"/>
      <c r="F3" s="1902"/>
      <c r="G3" s="1902"/>
      <c r="H3" s="1902" t="s">
        <v>2038</v>
      </c>
      <c r="I3" s="1902"/>
      <c r="J3" s="1902"/>
      <c r="K3" s="1902"/>
      <c r="L3" s="1902" t="s">
        <v>2029</v>
      </c>
      <c r="M3" s="1902"/>
      <c r="N3" s="1902"/>
      <c r="O3" s="1902"/>
    </row>
    <row r="4" spans="1:16" ht="24.75" customHeight="1">
      <c r="A4" s="1625">
        <v>1</v>
      </c>
      <c r="B4" s="1625" t="s">
        <v>657</v>
      </c>
      <c r="C4" s="1625"/>
      <c r="D4" s="1642" t="s">
        <v>241</v>
      </c>
      <c r="E4" s="1642" t="s">
        <v>242</v>
      </c>
      <c r="F4" s="1642" t="s">
        <v>243</v>
      </c>
      <c r="G4" s="1642" t="s">
        <v>891</v>
      </c>
      <c r="H4" s="1642" t="s">
        <v>241</v>
      </c>
      <c r="I4" s="1642" t="s">
        <v>242</v>
      </c>
      <c r="J4" s="1642" t="s">
        <v>243</v>
      </c>
      <c r="K4" s="1642" t="s">
        <v>891</v>
      </c>
      <c r="L4" s="1642" t="s">
        <v>241</v>
      </c>
      <c r="M4" s="1642" t="s">
        <v>242</v>
      </c>
      <c r="N4" s="1642" t="s">
        <v>243</v>
      </c>
      <c r="O4" s="1642" t="s">
        <v>891</v>
      </c>
    </row>
    <row r="5" spans="1:16" ht="24.75" customHeight="1">
      <c r="A5" s="1643"/>
      <c r="B5" s="1644" t="s">
        <v>2039</v>
      </c>
      <c r="C5" s="1613"/>
      <c r="D5" s="1613"/>
      <c r="E5" s="1613"/>
      <c r="F5" s="1613"/>
      <c r="G5" s="1613"/>
      <c r="H5" s="1613"/>
      <c r="I5" s="1613"/>
      <c r="J5" s="1613"/>
      <c r="K5" s="1613"/>
      <c r="L5" s="1613"/>
      <c r="M5" s="1613"/>
      <c r="N5" s="1613"/>
      <c r="O5" s="1645"/>
    </row>
    <row r="6" spans="1:16" ht="24.75" customHeight="1">
      <c r="A6" s="1625">
        <v>2</v>
      </c>
      <c r="B6" s="1625" t="s">
        <v>805</v>
      </c>
      <c r="C6" s="1625" t="s">
        <v>1664</v>
      </c>
      <c r="D6" s="1646">
        <f>'F-4'!C46</f>
        <v>5045.2860000000001</v>
      </c>
      <c r="E6" s="1646">
        <f>D9-D10</f>
        <v>3512.8220000000001</v>
      </c>
      <c r="F6" s="1646">
        <f>E9-E10</f>
        <v>2545.3587000000002</v>
      </c>
      <c r="G6" s="1646">
        <f>'F-4'!C46</f>
        <v>5045.2860000000001</v>
      </c>
      <c r="H6" s="1647">
        <f>'F-4'!G48</f>
        <v>5296.9470000000001</v>
      </c>
      <c r="I6" s="1647">
        <f>H9-H10</f>
        <v>3786.998</v>
      </c>
      <c r="J6" s="1647">
        <f>I9-I10</f>
        <v>2830.8492999999999</v>
      </c>
      <c r="K6" s="1647">
        <f>'F-4'!G46</f>
        <v>5296.9470000000001</v>
      </c>
      <c r="L6" s="1647">
        <f>'F-4'!I46</f>
        <v>5624.5680000000002</v>
      </c>
      <c r="M6" s="1647">
        <f>L9-L10</f>
        <v>4089.598</v>
      </c>
      <c r="N6" s="1647">
        <f>M9-M10</f>
        <v>3085.4362999999998</v>
      </c>
      <c r="O6" s="1647">
        <f>'F-4'!I48</f>
        <v>5624.5680000000002</v>
      </c>
      <c r="P6" s="1641">
        <f>'F-6'!I9/'F-5'!K6</f>
        <v>30.51616025231138</v>
      </c>
    </row>
    <row r="7" spans="1:16" ht="24.75" customHeight="1">
      <c r="A7" s="1625">
        <v>3</v>
      </c>
      <c r="B7" s="1625" t="s">
        <v>806</v>
      </c>
      <c r="C7" s="1625" t="s">
        <v>620</v>
      </c>
      <c r="D7" s="1648">
        <v>0</v>
      </c>
      <c r="E7" s="1649">
        <v>0.15</v>
      </c>
      <c r="F7" s="1648">
        <f>F8/F6</f>
        <v>0.46379816722884681</v>
      </c>
      <c r="G7" s="1650">
        <f>G8/G6</f>
        <v>0.33842600796069838</v>
      </c>
      <c r="H7" s="1648">
        <v>0</v>
      </c>
      <c r="I7" s="1649">
        <v>0.15</v>
      </c>
      <c r="J7" s="1648">
        <f>J8/J6</f>
        <v>0.39638326914823757</v>
      </c>
      <c r="K7" s="1650">
        <f>K8/K6</f>
        <v>0.31908021734029052</v>
      </c>
      <c r="L7" s="1648">
        <v>0</v>
      </c>
      <c r="M7" s="1649">
        <v>0.15</v>
      </c>
      <c r="N7" s="1650">
        <f>N8/N6</f>
        <v>0.36456085643382108</v>
      </c>
      <c r="O7" s="1650">
        <f>O8/O6</f>
        <v>0.30904933498892717</v>
      </c>
    </row>
    <row r="8" spans="1:16" ht="24.75" customHeight="1">
      <c r="A8" s="1625">
        <v>4</v>
      </c>
      <c r="B8" s="1625" t="s">
        <v>807</v>
      </c>
      <c r="C8" s="1613" t="s">
        <v>621</v>
      </c>
      <c r="D8" s="1646">
        <f>D6*D7</f>
        <v>0</v>
      </c>
      <c r="E8" s="1646">
        <f>E6*E7</f>
        <v>526.92330000000004</v>
      </c>
      <c r="F8" s="1646">
        <f>F6-F9</f>
        <v>1180.5327000000002</v>
      </c>
      <c r="G8" s="1647">
        <f>G6-G9</f>
        <v>1707.4560000000001</v>
      </c>
      <c r="H8" s="1646">
        <f>H6*H7</f>
        <v>0</v>
      </c>
      <c r="I8" s="1646">
        <f>I6*I7</f>
        <v>568.04970000000003</v>
      </c>
      <c r="J8" s="1646">
        <f>J6-J10</f>
        <v>1122.1012999999998</v>
      </c>
      <c r="K8" s="1647">
        <f>K6-K10</f>
        <v>1690.1509999999998</v>
      </c>
      <c r="L8" s="1646">
        <f>L6*L7</f>
        <v>0</v>
      </c>
      <c r="M8" s="1646">
        <f>M6*M7</f>
        <v>613.43970000000002</v>
      </c>
      <c r="N8" s="1646">
        <f>N6-N10</f>
        <v>1124.8293000000001</v>
      </c>
      <c r="O8" s="1647">
        <f>O6-O10</f>
        <v>1738.2690000000002</v>
      </c>
    </row>
    <row r="9" spans="1:16" ht="24.75" customHeight="1">
      <c r="A9" s="1625">
        <v>5</v>
      </c>
      <c r="B9" s="1625" t="s">
        <v>808</v>
      </c>
      <c r="C9" s="1625" t="s">
        <v>2040</v>
      </c>
      <c r="D9" s="1646">
        <f>D6-D8</f>
        <v>5045.2860000000001</v>
      </c>
      <c r="E9" s="1646">
        <f>E6-E8</f>
        <v>2985.8987000000002</v>
      </c>
      <c r="F9" s="1646">
        <f>F10</f>
        <v>1364.826</v>
      </c>
      <c r="G9" s="1646">
        <f>G10</f>
        <v>3337.83</v>
      </c>
      <c r="H9" s="1646">
        <f t="shared" ref="H9:O9" si="0">H6-H8</f>
        <v>5296.9470000000001</v>
      </c>
      <c r="I9" s="1646">
        <f t="shared" si="0"/>
        <v>3218.9483</v>
      </c>
      <c r="J9" s="1646">
        <f t="shared" si="0"/>
        <v>1708.748</v>
      </c>
      <c r="K9" s="1646">
        <f t="shared" si="0"/>
        <v>3606.7960000000003</v>
      </c>
      <c r="L9" s="1646">
        <f t="shared" si="0"/>
        <v>5624.5680000000002</v>
      </c>
      <c r="M9" s="1646">
        <f t="shared" si="0"/>
        <v>3476.1583000000001</v>
      </c>
      <c r="N9" s="1646">
        <f t="shared" si="0"/>
        <v>1960.6069999999997</v>
      </c>
      <c r="O9" s="1646">
        <f t="shared" si="0"/>
        <v>3886.299</v>
      </c>
    </row>
    <row r="10" spans="1:16" ht="24.75" customHeight="1">
      <c r="A10" s="1625">
        <v>6</v>
      </c>
      <c r="B10" s="1625" t="s">
        <v>809</v>
      </c>
      <c r="C10" s="1613" t="s">
        <v>623</v>
      </c>
      <c r="D10" s="1647">
        <f>'T-1'!F59</f>
        <v>1532.4640000000002</v>
      </c>
      <c r="E10" s="1647">
        <f>'T-1'!F49</f>
        <v>440.53999999999996</v>
      </c>
      <c r="F10" s="1647">
        <f>'T-1'!F32</f>
        <v>1364.826</v>
      </c>
      <c r="G10" s="1646">
        <f>SUM(D10:F10)</f>
        <v>3337.83</v>
      </c>
      <c r="H10" s="1647">
        <f>'T-1'!K59</f>
        <v>1509.9490000000001</v>
      </c>
      <c r="I10" s="1646">
        <f>'T-1'!K49</f>
        <v>388.09899999999993</v>
      </c>
      <c r="J10" s="1646">
        <f>'T-1'!K32</f>
        <v>1708.748</v>
      </c>
      <c r="K10" s="1646">
        <f>SUM(H10:J10)</f>
        <v>3606.7960000000003</v>
      </c>
      <c r="L10" s="1647">
        <f>'T-1'!O59</f>
        <v>1534.97</v>
      </c>
      <c r="M10" s="1646">
        <f>'T-1'!O49</f>
        <v>390.72200000000004</v>
      </c>
      <c r="N10" s="1646">
        <f>'T-1'!O32</f>
        <v>1960.6069999999997</v>
      </c>
      <c r="O10" s="1646">
        <f>SUM(L10:N10)</f>
        <v>3886.299</v>
      </c>
    </row>
    <row r="11" spans="1:16" ht="24.75" customHeight="1">
      <c r="A11" s="1625"/>
      <c r="B11" s="1626" t="s">
        <v>810</v>
      </c>
      <c r="C11" s="1626"/>
      <c r="D11" s="1625"/>
      <c r="E11" s="1625"/>
      <c r="F11" s="1625"/>
      <c r="G11" s="1625"/>
      <c r="H11" s="1625"/>
      <c r="I11" s="1625"/>
      <c r="J11" s="1625"/>
      <c r="K11" s="1625"/>
      <c r="L11" s="1625"/>
      <c r="M11" s="1625"/>
      <c r="N11" s="1625"/>
      <c r="O11" s="1625"/>
    </row>
    <row r="12" spans="1:16" ht="28.5">
      <c r="A12" s="1625">
        <v>7</v>
      </c>
      <c r="B12" s="1651" t="s">
        <v>2041</v>
      </c>
      <c r="C12" s="1625" t="s">
        <v>624</v>
      </c>
      <c r="D12" s="1634">
        <f>'F-4'!C51</f>
        <v>3.0765981308889128</v>
      </c>
      <c r="E12" s="1634">
        <f>D12</f>
        <v>3.0765981308889128</v>
      </c>
      <c r="F12" s="1634">
        <f>E12</f>
        <v>3.0765981308889128</v>
      </c>
      <c r="G12" s="1634">
        <f>F12</f>
        <v>3.0765981308889128</v>
      </c>
      <c r="H12" s="1634">
        <v>3.05158</v>
      </c>
      <c r="I12" s="1634">
        <v>3.05158</v>
      </c>
      <c r="J12" s="1634">
        <v>3.05158</v>
      </c>
      <c r="K12" s="1634">
        <v>3.05158</v>
      </c>
      <c r="L12" s="1634">
        <v>3.05152</v>
      </c>
      <c r="M12" s="1634">
        <v>3.05152</v>
      </c>
      <c r="N12" s="1634">
        <v>3.05152</v>
      </c>
      <c r="O12" s="1634">
        <v>3.05152</v>
      </c>
    </row>
    <row r="13" spans="1:16" ht="26.25" customHeight="1">
      <c r="A13" s="1625">
        <v>8</v>
      </c>
      <c r="B13" s="1625" t="s">
        <v>2048</v>
      </c>
      <c r="C13" s="1625" t="s">
        <v>626</v>
      </c>
      <c r="D13" s="1646">
        <f>'F-6'!B25-'F-6'!B9-'F-6'!B18</f>
        <v>2520.7461457769082</v>
      </c>
      <c r="E13" s="1646">
        <f>'F-6'!C25-'F-6'!C9-'F-6'!C18</f>
        <v>10768.576050630978</v>
      </c>
      <c r="F13" s="1646">
        <f>'F-6'!D25-'F-6'!D9-'F-6'!D18</f>
        <v>29071.702003592109</v>
      </c>
      <c r="G13" s="1646">
        <f>'F-6'!E25-'F-6'!E9-'F-6'!E18</f>
        <v>42361.024199999985</v>
      </c>
      <c r="H13" s="1646">
        <f>'F-6'!F25-'F-6'!F9-'F-6'!F18</f>
        <v>3325.5379928715956</v>
      </c>
      <c r="I13" s="1646">
        <f>'F-6'!G25-'F-6'!G9-'F-6'!G18</f>
        <v>15112.209181518652</v>
      </c>
      <c r="J13" s="1646">
        <f>'F-6'!H25-'F-6'!H9-'F-6'!H18</f>
        <v>33762.491470445355</v>
      </c>
      <c r="K13" s="1646">
        <f>'F-6'!I25-'F-6'!I9-'F-6'!I18</f>
        <v>52200.238644835597</v>
      </c>
      <c r="L13" s="1646">
        <f>'F-6'!J25-'F-6'!J9-'F-6'!J18</f>
        <v>3541.0596498508048</v>
      </c>
      <c r="M13" s="1646">
        <f>'F-6'!K25-'F-6'!K9-'F-6'!K18</f>
        <v>23141.988695159125</v>
      </c>
      <c r="N13" s="1646">
        <f>'F-6'!L25-'F-6'!L9-'F-6'!L18</f>
        <v>51696.813640269647</v>
      </c>
      <c r="O13" s="1646">
        <f>'F-6'!M25-'F-6'!M9-'F-6'!M18</f>
        <v>78379.861985279596</v>
      </c>
      <c r="P13" s="1652"/>
    </row>
    <row r="14" spans="1:16" ht="26.25" customHeight="1">
      <c r="A14" s="1625">
        <v>9</v>
      </c>
      <c r="B14" s="1625" t="s">
        <v>2049</v>
      </c>
      <c r="C14" s="1625" t="s">
        <v>2042</v>
      </c>
      <c r="D14" s="1646">
        <f>D12*D8*10</f>
        <v>0</v>
      </c>
      <c r="E14" s="1646">
        <f>E8*D17*10</f>
        <v>16474.575943957963</v>
      </c>
      <c r="F14" s="1646">
        <f>F8*E17*10</f>
        <v>47681.175619491609</v>
      </c>
      <c r="G14" s="1646">
        <f>G12*G8*10</f>
        <v>52531.559381750594</v>
      </c>
      <c r="H14" s="1646">
        <f>H12*H8*10</f>
        <v>0</v>
      </c>
      <c r="I14" s="1646">
        <f>I8*H17*10</f>
        <v>17691.124933841453</v>
      </c>
      <c r="J14" s="1646">
        <f>J8*I17*10</f>
        <v>46381.295244772977</v>
      </c>
      <c r="K14" s="1646">
        <f>K12*K8*10</f>
        <v>51576.309885799994</v>
      </c>
      <c r="L14" s="1646">
        <f>L12*L8*10</f>
        <v>0</v>
      </c>
      <c r="M14" s="1646">
        <f>M8*L17*10</f>
        <v>19105.43840616896</v>
      </c>
      <c r="N14" s="1646">
        <f>N8*M17*10</f>
        <v>48703.14248978383</v>
      </c>
      <c r="O14" s="1646">
        <f>O12*O8*10</f>
        <v>53043.626188800008</v>
      </c>
    </row>
    <row r="15" spans="1:16" ht="26.25" customHeight="1">
      <c r="A15" s="1625">
        <v>10</v>
      </c>
      <c r="B15" s="1625" t="s">
        <v>2050</v>
      </c>
      <c r="C15" s="1625" t="s">
        <v>2043</v>
      </c>
      <c r="D15" s="1646">
        <f>D13+D14</f>
        <v>2520.7461457769082</v>
      </c>
      <c r="E15" s="1646">
        <f>E13+E14</f>
        <v>27243.151994588941</v>
      </c>
      <c r="F15" s="1646">
        <f>F13+F14</f>
        <v>76752.87762308371</v>
      </c>
      <c r="G15" s="1646">
        <f>G13+G14</f>
        <v>94892.583581750572</v>
      </c>
      <c r="H15" s="1646">
        <f t="shared" ref="H15:O15" si="1">H13+H14</f>
        <v>3325.5379928715956</v>
      </c>
      <c r="I15" s="1646">
        <f t="shared" si="1"/>
        <v>32803.334115360107</v>
      </c>
      <c r="J15" s="1646">
        <f t="shared" si="1"/>
        <v>80143.786715218332</v>
      </c>
      <c r="K15" s="1646">
        <f t="shared" si="1"/>
        <v>103776.5485306356</v>
      </c>
      <c r="L15" s="1646">
        <f t="shared" si="1"/>
        <v>3541.0596498508048</v>
      </c>
      <c r="M15" s="1646">
        <f t="shared" si="1"/>
        <v>42247.427101328081</v>
      </c>
      <c r="N15" s="1646">
        <f t="shared" si="1"/>
        <v>100399.95613005347</v>
      </c>
      <c r="O15" s="1646">
        <f t="shared" si="1"/>
        <v>131423.4881740796</v>
      </c>
    </row>
    <row r="16" spans="1:16" ht="26.25" customHeight="1">
      <c r="A16" s="1625">
        <v>11</v>
      </c>
      <c r="B16" s="1625" t="s">
        <v>97</v>
      </c>
      <c r="C16" s="1625" t="s">
        <v>2044</v>
      </c>
      <c r="D16" s="1646">
        <f>D15/D9/10</f>
        <v>4.9962403435145367E-2</v>
      </c>
      <c r="E16" s="1646">
        <f>E15/E9/10</f>
        <v>0.91239371230473887</v>
      </c>
      <c r="F16" s="1646">
        <f>F15/F9/10</f>
        <v>5.6236382969758569</v>
      </c>
      <c r="G16" s="1646">
        <f>G15/G9/10</f>
        <v>2.8429423781843464</v>
      </c>
      <c r="H16" s="1646">
        <f>H15/H9/10</f>
        <v>6.2782164761542747E-2</v>
      </c>
      <c r="I16" s="1646">
        <f t="shared" ref="I16:O16" si="2">I15/I9/10</f>
        <v>1.0190699277574637</v>
      </c>
      <c r="J16" s="1646">
        <f>J15/J9/10</f>
        <v>4.6902051510941538</v>
      </c>
      <c r="K16" s="1646">
        <f t="shared" si="2"/>
        <v>2.8772502944617768</v>
      </c>
      <c r="L16" s="1646">
        <f>L15/L9/10</f>
        <v>6.2957006651013989E-2</v>
      </c>
      <c r="M16" s="1646">
        <f t="shared" si="2"/>
        <v>1.2153481934734698</v>
      </c>
      <c r="N16" s="1646">
        <f>N15/N9/10</f>
        <v>5.1208608420786765</v>
      </c>
      <c r="O16" s="1646">
        <f t="shared" si="2"/>
        <v>3.3817132488797079</v>
      </c>
    </row>
    <row r="17" spans="1:15" ht="26.25" customHeight="1">
      <c r="A17" s="1625">
        <v>12</v>
      </c>
      <c r="B17" s="1625" t="s">
        <v>165</v>
      </c>
      <c r="C17" s="1625" t="s">
        <v>2045</v>
      </c>
      <c r="D17" s="1646">
        <f>D16+D12</f>
        <v>3.1265605343240583</v>
      </c>
      <c r="E17" s="1646">
        <f>D17+E16</f>
        <v>4.0389542466287969</v>
      </c>
      <c r="F17" s="1646">
        <f>E17+F16</f>
        <v>9.6625925436046529</v>
      </c>
      <c r="G17" s="1646">
        <f>G16+G12</f>
        <v>5.9195405090732596</v>
      </c>
      <c r="H17" s="1646">
        <f>H16+H12</f>
        <v>3.1143621647615429</v>
      </c>
      <c r="I17" s="1646">
        <f>H17+I16</f>
        <v>4.1334320925190067</v>
      </c>
      <c r="J17" s="1646">
        <f>I17+J16</f>
        <v>8.8236372436131596</v>
      </c>
      <c r="K17" s="1646">
        <f>K16+K12</f>
        <v>5.9288302944617772</v>
      </c>
      <c r="L17" s="1646">
        <f>L16+L12</f>
        <v>3.1144770066510139</v>
      </c>
      <c r="M17" s="1646">
        <f>L17+M16</f>
        <v>4.3298252001244837</v>
      </c>
      <c r="N17" s="1646">
        <f>M17+N16</f>
        <v>9.4506860422031593</v>
      </c>
      <c r="O17" s="1646">
        <f>O16+O12</f>
        <v>6.4332332488797075</v>
      </c>
    </row>
    <row r="18" spans="1:15" ht="26.25" customHeight="1">
      <c r="A18" s="1653">
        <v>13</v>
      </c>
      <c r="B18" s="1625" t="s">
        <v>418</v>
      </c>
      <c r="C18" s="1625" t="s">
        <v>955</v>
      </c>
      <c r="D18" s="1646">
        <f>G18</f>
        <v>3.1594179451919356E-2</v>
      </c>
      <c r="E18" s="1646">
        <f>G18</f>
        <v>3.1594179451919356E-2</v>
      </c>
      <c r="F18" s="1646">
        <f>G18</f>
        <v>3.1594179451919356E-2</v>
      </c>
      <c r="G18" s="1646">
        <f>'F-6'!E18/G10/10</f>
        <v>3.1594179451919356E-2</v>
      </c>
      <c r="H18" s="1646">
        <f>K18</f>
        <v>2.9238138225727205E-2</v>
      </c>
      <c r="I18" s="1646">
        <f>K18</f>
        <v>2.9238138225727205E-2</v>
      </c>
      <c r="J18" s="1646">
        <f>K18</f>
        <v>2.9238138225727205E-2</v>
      </c>
      <c r="K18" s="1646">
        <f>'F-6'!I18/K10/10</f>
        <v>2.9238138225727205E-2</v>
      </c>
      <c r="L18" s="1646">
        <f>O18</f>
        <v>2.7135328496340604E-2</v>
      </c>
      <c r="M18" s="1646">
        <f>O18</f>
        <v>2.7135328496340604E-2</v>
      </c>
      <c r="N18" s="1646">
        <f>O18</f>
        <v>2.7135328496340604E-2</v>
      </c>
      <c r="O18" s="1646">
        <f>'F-6'!M18/O10/10</f>
        <v>2.7135328496340604E-2</v>
      </c>
    </row>
    <row r="19" spans="1:15" ht="26.25" customHeight="1">
      <c r="A19" s="1653">
        <v>14</v>
      </c>
      <c r="B19" s="1625" t="s">
        <v>164</v>
      </c>
      <c r="C19" s="1625" t="s">
        <v>2046</v>
      </c>
      <c r="D19" s="1646">
        <f>D17+D18</f>
        <v>3.1581547137759776</v>
      </c>
      <c r="E19" s="1646">
        <f>E17+E18</f>
        <v>4.0705484260807161</v>
      </c>
      <c r="F19" s="1646">
        <f>F17+F18</f>
        <v>9.694186723056573</v>
      </c>
      <c r="G19" s="1646">
        <f>G17+G18</f>
        <v>5.9511346885251788</v>
      </c>
      <c r="H19" s="1646">
        <f t="shared" ref="H19:O19" si="3">H17+H18</f>
        <v>3.1436003029872701</v>
      </c>
      <c r="I19" s="1646">
        <f t="shared" si="3"/>
        <v>4.1626702307447339</v>
      </c>
      <c r="J19" s="1646">
        <f t="shared" si="3"/>
        <v>8.8528753818388868</v>
      </c>
      <c r="K19" s="1646">
        <f t="shared" si="3"/>
        <v>5.9580684326875044</v>
      </c>
      <c r="L19" s="1646">
        <f t="shared" si="3"/>
        <v>3.1416123351473546</v>
      </c>
      <c r="M19" s="1646">
        <f t="shared" si="3"/>
        <v>4.3569605286208244</v>
      </c>
      <c r="N19" s="1646">
        <f t="shared" si="3"/>
        <v>9.4778213706995</v>
      </c>
      <c r="O19" s="1646">
        <f t="shared" si="3"/>
        <v>6.4603685773760482</v>
      </c>
    </row>
    <row r="20" spans="1:15">
      <c r="A20" s="1613"/>
      <c r="B20" s="1654"/>
      <c r="C20" s="1613"/>
      <c r="D20" s="1613"/>
      <c r="E20" s="1613"/>
      <c r="F20" s="1613"/>
      <c r="G20" s="1636"/>
      <c r="H20" s="1613"/>
      <c r="I20" s="1613"/>
      <c r="J20" s="1613"/>
      <c r="K20" s="1613"/>
      <c r="L20" s="1613"/>
      <c r="M20" s="1613"/>
      <c r="N20" s="1613"/>
      <c r="O20" s="1613"/>
    </row>
    <row r="21" spans="1:15">
      <c r="A21" s="1613"/>
      <c r="B21" s="1906" t="s">
        <v>2047</v>
      </c>
      <c r="C21" s="1906"/>
      <c r="D21" s="1906"/>
      <c r="E21" s="1906"/>
      <c r="F21" s="1906"/>
      <c r="G21" s="1906"/>
      <c r="H21" s="1906"/>
      <c r="I21" s="1906"/>
      <c r="J21" s="1906"/>
      <c r="K21" s="1906"/>
      <c r="L21" s="1906"/>
      <c r="M21" s="1906"/>
      <c r="N21" s="1906"/>
      <c r="O21" s="1906"/>
    </row>
    <row r="22" spans="1:15">
      <c r="A22" s="1613"/>
    </row>
    <row r="23" spans="1:15">
      <c r="H23" s="1636"/>
      <c r="I23" s="1636"/>
      <c r="J23" s="1636"/>
      <c r="K23" s="1636"/>
      <c r="O23" s="1652"/>
    </row>
    <row r="24" spans="1:15">
      <c r="K24" s="1636"/>
      <c r="L24" s="1652"/>
      <c r="M24" s="1652"/>
      <c r="N24" s="1652"/>
      <c r="O24" s="1655"/>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25.xml><?xml version="1.0" encoding="utf-8"?>
<worksheet xmlns="http://schemas.openxmlformats.org/spreadsheetml/2006/main" xmlns:r="http://schemas.openxmlformats.org/officeDocument/2006/relationships">
  <sheetPr>
    <tabColor rgb="FFFF0000"/>
  </sheetPr>
  <dimension ref="A1:H141"/>
  <sheetViews>
    <sheetView topLeftCell="A20" workbookViewId="0">
      <selection activeCell="K31" sqref="K31"/>
    </sheetView>
  </sheetViews>
  <sheetFormatPr defaultRowHeight="12.75"/>
  <cols>
    <col min="1" max="1" width="6.5703125" style="291" customWidth="1"/>
    <col min="2" max="2" width="41.140625" style="291" customWidth="1"/>
    <col min="3" max="5" width="13.85546875" style="291" customWidth="1"/>
    <col min="6" max="6" width="10.42578125" style="291" customWidth="1"/>
    <col min="7" max="7" width="9.140625" style="291"/>
    <col min="8" max="8" width="10.28515625" style="291" customWidth="1"/>
    <col min="9" max="16384" width="9.140625" style="291"/>
  </cols>
  <sheetData>
    <row r="1" spans="1:8" ht="20.25">
      <c r="A1" s="1910" t="s">
        <v>790</v>
      </c>
      <c r="B1" s="1910"/>
      <c r="C1" s="1910"/>
      <c r="D1" s="1910"/>
      <c r="E1" s="1910"/>
      <c r="F1" s="1910"/>
    </row>
    <row r="3" spans="1:8" ht="18">
      <c r="A3" s="1914" t="s">
        <v>2682</v>
      </c>
      <c r="B3" s="1914"/>
      <c r="C3" s="1914"/>
      <c r="D3" s="1914"/>
      <c r="E3" s="1914"/>
      <c r="F3" s="1914"/>
    </row>
    <row r="6" spans="1:8" ht="51.75" customHeight="1">
      <c r="A6" s="1396" t="s">
        <v>1064</v>
      </c>
      <c r="B6" s="1396" t="s">
        <v>1764</v>
      </c>
      <c r="C6" s="1395" t="s">
        <v>2679</v>
      </c>
      <c r="D6" s="1395" t="s">
        <v>2680</v>
      </c>
      <c r="E6" s="1395" t="s">
        <v>2681</v>
      </c>
      <c r="F6" s="1396" t="s">
        <v>1535</v>
      </c>
    </row>
    <row r="7" spans="1:8" ht="21" customHeight="1">
      <c r="A7" s="1160">
        <v>1</v>
      </c>
      <c r="B7" s="1161" t="s">
        <v>2667</v>
      </c>
      <c r="C7" s="1164">
        <f>+'F-6'!E9/100</f>
        <v>1552.23179</v>
      </c>
      <c r="D7" s="1164">
        <f>+'F-6'!I9/100</f>
        <v>1616.424835</v>
      </c>
      <c r="E7" s="1164">
        <f>+'F-6'!M9/100</f>
        <v>1716.3492400000002</v>
      </c>
      <c r="F7" s="1163"/>
    </row>
    <row r="8" spans="1:8" ht="21" customHeight="1">
      <c r="A8" s="1160"/>
      <c r="B8" s="1161"/>
      <c r="C8" s="1165"/>
      <c r="D8" s="1165"/>
      <c r="E8" s="1165"/>
      <c r="F8" s="1163"/>
    </row>
    <row r="9" spans="1:8" ht="21" customHeight="1">
      <c r="A9" s="1160">
        <v>2</v>
      </c>
      <c r="B9" s="1161" t="s">
        <v>2668</v>
      </c>
      <c r="C9" s="1165"/>
      <c r="D9" s="1165"/>
      <c r="E9" s="1165"/>
      <c r="F9" s="1163"/>
    </row>
    <row r="10" spans="1:8" ht="21" customHeight="1">
      <c r="A10" s="1160"/>
      <c r="B10" s="1161" t="s">
        <v>2669</v>
      </c>
      <c r="C10" s="1164">
        <f>+'F-6'!E11/100</f>
        <v>210.414342</v>
      </c>
      <c r="D10" s="1164">
        <f>+'F-6'!I11/100</f>
        <v>240.72436225477938</v>
      </c>
      <c r="E10" s="1164">
        <f>+'F-6'!M11/100</f>
        <v>254.56524203435171</v>
      </c>
      <c r="F10" s="1163"/>
    </row>
    <row r="11" spans="1:8" ht="21" customHeight="1">
      <c r="A11" s="1160"/>
      <c r="B11" s="1161" t="s">
        <v>2670</v>
      </c>
      <c r="C11" s="1164">
        <f>+'F-6'!E12/100</f>
        <v>16.157299999999999</v>
      </c>
      <c r="D11" s="1164">
        <f>+'F-6'!I12/100</f>
        <v>57.364305623999996</v>
      </c>
      <c r="E11" s="1164">
        <f>+'F-6'!M12/100</f>
        <v>97.330823430382395</v>
      </c>
      <c r="F11" s="1163"/>
    </row>
    <row r="12" spans="1:8" ht="21" customHeight="1">
      <c r="A12" s="1160"/>
      <c r="B12" s="1161" t="s">
        <v>2671</v>
      </c>
      <c r="C12" s="1164">
        <f>+'F-6'!E13/100</f>
        <v>57.450999999999986</v>
      </c>
      <c r="D12" s="1164">
        <f>+'F-6'!I13/100</f>
        <v>45.573922882000005</v>
      </c>
      <c r="E12" s="1164">
        <f>+'F-6'!M13/100</f>
        <v>55.182563580303828</v>
      </c>
      <c r="F12" s="1163"/>
    </row>
    <row r="13" spans="1:8" ht="21" customHeight="1">
      <c r="A13" s="1160"/>
      <c r="B13" s="1161" t="s">
        <v>2672</v>
      </c>
      <c r="C13" s="1164">
        <f>+'F-6'!E14/100</f>
        <v>70.313299999999998</v>
      </c>
      <c r="D13" s="1164">
        <f>+'F-6'!I14/100</f>
        <v>54.073703137576523</v>
      </c>
      <c r="E13" s="1164">
        <f>+'F-6'!M14/100</f>
        <v>36.24598799024912</v>
      </c>
      <c r="F13" s="1163"/>
    </row>
    <row r="14" spans="1:8" ht="21" customHeight="1">
      <c r="A14" s="1160"/>
      <c r="B14" s="1161" t="s">
        <v>2673</v>
      </c>
      <c r="C14" s="1164">
        <f>+'F-6'!E15/100</f>
        <v>15.3255</v>
      </c>
      <c r="D14" s="1164">
        <f>+'F-6'!I15/100</f>
        <v>36.069613549999993</v>
      </c>
      <c r="E14" s="1164">
        <f>+'F-6'!M15/100</f>
        <v>44.058273270254915</v>
      </c>
      <c r="F14" s="1163"/>
    </row>
    <row r="15" spans="1:8" ht="21" customHeight="1">
      <c r="A15" s="1160"/>
      <c r="B15" s="1161" t="s">
        <v>2683</v>
      </c>
      <c r="C15" s="1164">
        <f>+'F-6'!E16/100</f>
        <v>31.987500000000001</v>
      </c>
      <c r="D15" s="1164">
        <f>+'F-6'!I16/100</f>
        <v>47.859587000000005</v>
      </c>
      <c r="E15" s="1164">
        <f>+'F-6'!M16/100</f>
        <v>54.972849499999995</v>
      </c>
      <c r="F15" s="1163"/>
      <c r="H15" s="1167"/>
    </row>
    <row r="16" spans="1:8" ht="21" customHeight="1">
      <c r="A16" s="1160"/>
      <c r="B16" s="1161" t="s">
        <v>2684</v>
      </c>
      <c r="C16" s="1164">
        <f>+'F-6'!E17/100</f>
        <v>18.440000000000001</v>
      </c>
      <c r="D16" s="1164">
        <f>+'F-6'!I17/100</f>
        <v>36.587573750000004</v>
      </c>
      <c r="E16" s="1164">
        <f>+'F-6'!M17/100</f>
        <v>39.102323750000004</v>
      </c>
      <c r="F16" s="1163"/>
      <c r="H16" s="1167"/>
    </row>
    <row r="17" spans="1:8" ht="21" customHeight="1">
      <c r="A17" s="1160"/>
      <c r="B17" s="1161" t="s">
        <v>2685</v>
      </c>
      <c r="C17" s="1164">
        <f>+'F-6'!E18/100</f>
        <v>10.5456</v>
      </c>
      <c r="D17" s="1164">
        <f>+'F-6'!I18/100</f>
        <v>10.5456</v>
      </c>
      <c r="E17" s="1164">
        <f>+'F-6'!M18/100</f>
        <v>10.5456</v>
      </c>
      <c r="F17" s="1163"/>
      <c r="H17" s="1167"/>
    </row>
    <row r="18" spans="1:8" ht="21" customHeight="1">
      <c r="A18" s="1160"/>
      <c r="B18" s="1163" t="s">
        <v>890</v>
      </c>
      <c r="C18" s="1166">
        <f>SUM(C10:C17)</f>
        <v>430.6345419999999</v>
      </c>
      <c r="D18" s="1166">
        <f>SUM(D10:D17)</f>
        <v>528.79866819835593</v>
      </c>
      <c r="E18" s="1166">
        <f>SUM(E10:E17)</f>
        <v>592.00366355554195</v>
      </c>
      <c r="F18" s="1163"/>
    </row>
    <row r="19" spans="1:8" ht="21" customHeight="1">
      <c r="A19" s="1160"/>
      <c r="B19" s="1161"/>
      <c r="C19" s="1165"/>
      <c r="D19" s="1165"/>
      <c r="E19" s="1165"/>
      <c r="F19" s="1163"/>
    </row>
    <row r="20" spans="1:8" ht="21" customHeight="1">
      <c r="A20" s="1160">
        <v>3</v>
      </c>
      <c r="B20" s="1161" t="s">
        <v>2674</v>
      </c>
      <c r="D20" s="1164"/>
      <c r="E20" s="1164"/>
      <c r="F20" s="1163"/>
    </row>
    <row r="21" spans="1:8" ht="21" customHeight="1">
      <c r="A21" s="1160"/>
      <c r="B21" s="1161" t="s">
        <v>2686</v>
      </c>
      <c r="C21" s="1164">
        <f>+'F-6'!E21/100</f>
        <v>0</v>
      </c>
      <c r="D21" s="1165">
        <f>+'F-6'!I21/100</f>
        <v>0</v>
      </c>
      <c r="E21" s="1165">
        <f>+'F-6'!M21/100</f>
        <v>81.806189743800005</v>
      </c>
      <c r="F21" s="1163"/>
    </row>
    <row r="22" spans="1:8" ht="21" customHeight="1">
      <c r="A22" s="1160"/>
      <c r="B22" s="1161" t="s">
        <v>2687</v>
      </c>
      <c r="C22" s="1164">
        <f>+'F-6'!E22/100</f>
        <v>0</v>
      </c>
      <c r="D22" s="1165">
        <f>+'F-6'!I22/100</f>
        <v>0</v>
      </c>
      <c r="E22" s="1165">
        <f>+'F-6'!M22/100</f>
        <v>115.96424546801069</v>
      </c>
      <c r="F22" s="1163"/>
    </row>
    <row r="23" spans="1:8" ht="21" customHeight="1">
      <c r="A23" s="1160"/>
      <c r="B23" s="1161" t="s">
        <v>2688</v>
      </c>
      <c r="C23" s="1164">
        <f>+'F-6'!E23/100</f>
        <v>3.5213000000000001</v>
      </c>
      <c r="D23" s="1165">
        <f>+'F-6'!I23/100</f>
        <v>3.74931825</v>
      </c>
      <c r="E23" s="1165">
        <f>+'F-6'!M23/100</f>
        <v>4.5701210854432208</v>
      </c>
      <c r="F23" s="1163"/>
    </row>
    <row r="24" spans="1:8" ht="21" customHeight="1">
      <c r="A24" s="1160"/>
      <c r="B24" s="1163" t="s">
        <v>890</v>
      </c>
      <c r="C24" s="1168">
        <f>SUM(C21:C23)</f>
        <v>3.5213000000000001</v>
      </c>
      <c r="D24" s="1168">
        <f>SUM(D21:D23)</f>
        <v>3.74931825</v>
      </c>
      <c r="E24" s="1168">
        <f>SUM(E21:E23)</f>
        <v>202.34055629725393</v>
      </c>
      <c r="F24" s="1163"/>
    </row>
    <row r="25" spans="1:8" ht="21" customHeight="1">
      <c r="A25" s="1160"/>
      <c r="B25" s="1161"/>
      <c r="C25" s="1165"/>
      <c r="D25" s="1165"/>
      <c r="E25" s="1165"/>
      <c r="F25" s="1163"/>
    </row>
    <row r="26" spans="1:8" ht="21" customHeight="1">
      <c r="A26" s="1160">
        <v>4</v>
      </c>
      <c r="B26" s="1161" t="s">
        <v>2689</v>
      </c>
      <c r="C26" s="1166">
        <f>+C7+C18+C24</f>
        <v>1986.3876320000002</v>
      </c>
      <c r="D26" s="1166">
        <f>+D7+D18+D24</f>
        <v>2148.9728214483562</v>
      </c>
      <c r="E26" s="1166">
        <f>+E7+E18+E24</f>
        <v>2510.693459852796</v>
      </c>
      <c r="F26" s="1163"/>
    </row>
    <row r="27" spans="1:8" ht="21" customHeight="1">
      <c r="A27" s="1160">
        <v>5</v>
      </c>
      <c r="B27" s="1161" t="s">
        <v>2675</v>
      </c>
      <c r="C27" s="1164">
        <f>+'F-6'!E26/100</f>
        <v>152.82479999999998</v>
      </c>
      <c r="D27" s="1164">
        <f>+'F-6'!I26/100</f>
        <v>84.454588613327886</v>
      </c>
      <c r="E27" s="1164">
        <f>+'F-6'!M26/100</f>
        <v>50.413166749900121</v>
      </c>
      <c r="F27" s="1163"/>
    </row>
    <row r="28" spans="1:8" ht="21" customHeight="1">
      <c r="A28" s="1160">
        <v>6</v>
      </c>
      <c r="B28" s="1161" t="s">
        <v>2676</v>
      </c>
      <c r="C28" s="1164">
        <f>+C26-C27</f>
        <v>1833.5628320000001</v>
      </c>
      <c r="D28" s="1164">
        <f>+D26-D27</f>
        <v>2064.5182328350284</v>
      </c>
      <c r="E28" s="1164">
        <f>+E26-E27</f>
        <v>2460.2802931028959</v>
      </c>
      <c r="F28" s="1162"/>
    </row>
    <row r="29" spans="1:8" ht="21" customHeight="1">
      <c r="A29" s="1160">
        <v>7</v>
      </c>
      <c r="B29" s="1161" t="s">
        <v>2677</v>
      </c>
      <c r="C29" s="1164">
        <f>+'F-6'!E28/100</f>
        <v>1774.0527000000002</v>
      </c>
      <c r="D29" s="1164">
        <f>+'F-6'!I28/100</f>
        <v>1716.625496430996</v>
      </c>
      <c r="E29" s="1164">
        <f>+'F-6'!M28/100</f>
        <v>1812.299399512453</v>
      </c>
      <c r="F29" s="1163"/>
    </row>
    <row r="30" spans="1:8" ht="21" customHeight="1">
      <c r="A30" s="1160">
        <v>8</v>
      </c>
      <c r="B30" s="1161" t="s">
        <v>2678</v>
      </c>
      <c r="C30" s="1172">
        <f>+C29-C28</f>
        <v>-59.510131999999885</v>
      </c>
      <c r="D30" s="1172">
        <f>+D29-D28</f>
        <v>-347.89273640403235</v>
      </c>
      <c r="E30" s="1172">
        <f>+E29-E28</f>
        <v>-647.98089359044297</v>
      </c>
      <c r="F30" s="1163"/>
    </row>
    <row r="33" spans="2:8" ht="18">
      <c r="B33" s="1915" t="s">
        <v>2703</v>
      </c>
      <c r="C33" s="1915"/>
      <c r="D33" s="1915"/>
      <c r="E33" s="1915"/>
      <c r="F33" s="1915"/>
      <c r="G33" s="1915"/>
      <c r="H33" s="1915"/>
    </row>
    <row r="35" spans="2:8" ht="25.5">
      <c r="B35" s="1911" t="s">
        <v>790</v>
      </c>
      <c r="C35" s="1395" t="s">
        <v>2701</v>
      </c>
      <c r="D35" s="1912" t="s">
        <v>2691</v>
      </c>
      <c r="E35" s="1912"/>
      <c r="F35" s="1912"/>
      <c r="G35" s="1912"/>
      <c r="H35" s="1395" t="s">
        <v>2702</v>
      </c>
    </row>
    <row r="36" spans="2:8" ht="38.25">
      <c r="B36" s="1911"/>
      <c r="C36" s="1395" t="s">
        <v>2690</v>
      </c>
      <c r="D36" s="1395" t="s">
        <v>2692</v>
      </c>
      <c r="E36" s="1395" t="s">
        <v>209</v>
      </c>
      <c r="F36" s="1395" t="s">
        <v>2693</v>
      </c>
      <c r="G36" s="1395" t="s">
        <v>2694</v>
      </c>
      <c r="H36" s="1395" t="s">
        <v>610</v>
      </c>
    </row>
    <row r="37" spans="2:8" ht="21.75" customHeight="1">
      <c r="B37" s="1169" t="s">
        <v>2695</v>
      </c>
      <c r="C37" s="1171">
        <f>+'T-1'!F62</f>
        <v>5045.2860000000001</v>
      </c>
      <c r="D37" s="1171">
        <v>6140</v>
      </c>
      <c r="E37" s="1171">
        <v>5330</v>
      </c>
      <c r="F37" s="1171">
        <f>+'T-1'!I62</f>
        <v>2624.3059999999996</v>
      </c>
      <c r="G37" s="1171">
        <f>+'T-1'!K62</f>
        <v>5296.9470000000001</v>
      </c>
      <c r="H37" s="1171">
        <f>+'T-1'!O62</f>
        <v>5624.5680000000002</v>
      </c>
    </row>
    <row r="38" spans="2:8" ht="21.75" customHeight="1">
      <c r="B38" s="1169" t="s">
        <v>2696</v>
      </c>
      <c r="C38" s="1171">
        <f t="shared" ref="C38:H38" si="0">SUM(C39:C41)</f>
        <v>3337.83</v>
      </c>
      <c r="D38" s="1171">
        <f t="shared" si="0"/>
        <v>3765.252</v>
      </c>
      <c r="E38" s="1171">
        <f t="shared" si="0"/>
        <v>4351.9449999999997</v>
      </c>
      <c r="F38" s="1171">
        <f t="shared" si="0"/>
        <v>1786.942</v>
      </c>
      <c r="G38" s="1171">
        <f t="shared" si="0"/>
        <v>3606.7959999999998</v>
      </c>
      <c r="H38" s="1171">
        <f t="shared" si="0"/>
        <v>3886.299</v>
      </c>
    </row>
    <row r="39" spans="2:8" ht="21.75" customHeight="1">
      <c r="B39" s="1169" t="s">
        <v>243</v>
      </c>
      <c r="C39" s="1171">
        <f>+'T-1'!F32</f>
        <v>1364.826</v>
      </c>
      <c r="D39" s="1171">
        <v>1789.097</v>
      </c>
      <c r="E39" s="1171">
        <v>2359.9180000000001</v>
      </c>
      <c r="F39" s="1171">
        <f>+'T-1'!I32</f>
        <v>799.62900000000002</v>
      </c>
      <c r="G39" s="1171">
        <f>+'T-1'!K32</f>
        <v>1708.748</v>
      </c>
      <c r="H39" s="1171">
        <f>+'T-1'!O32</f>
        <v>1960.6069999999997</v>
      </c>
    </row>
    <row r="40" spans="2:8" ht="21.75" customHeight="1">
      <c r="B40" s="1169" t="s">
        <v>94</v>
      </c>
      <c r="C40" s="1171">
        <f>+'T-1'!F49</f>
        <v>440.53999999999996</v>
      </c>
      <c r="D40" s="1171">
        <v>433.32499999999999</v>
      </c>
      <c r="E40" s="1171">
        <v>449.197</v>
      </c>
      <c r="F40" s="1171">
        <f>+'T-1'!I49</f>
        <v>195.21100000000001</v>
      </c>
      <c r="G40" s="1171">
        <f>+'T-1'!K49</f>
        <v>388.09899999999993</v>
      </c>
      <c r="H40" s="1171">
        <f>+'T-1'!O49</f>
        <v>390.72200000000004</v>
      </c>
    </row>
    <row r="41" spans="2:8" ht="21.75" customHeight="1">
      <c r="B41" s="1169" t="s">
        <v>241</v>
      </c>
      <c r="C41" s="1171">
        <f>+'T-1'!F59</f>
        <v>1532.4640000000002</v>
      </c>
      <c r="D41" s="1171">
        <v>1542.83</v>
      </c>
      <c r="E41" s="1171">
        <v>1542.83</v>
      </c>
      <c r="F41" s="1171">
        <f>+'T-1'!I59</f>
        <v>792.10199999999998</v>
      </c>
      <c r="G41" s="1171">
        <f>+'T-1'!K59</f>
        <v>1509.9490000000001</v>
      </c>
      <c r="H41" s="1171">
        <f>+'T-1'!O59</f>
        <v>1534.97</v>
      </c>
    </row>
    <row r="42" spans="2:8" ht="21.75" customHeight="1">
      <c r="B42" s="1169" t="s">
        <v>2697</v>
      </c>
      <c r="C42" s="1170">
        <f t="shared" ref="C42:H42" si="1">1-C38/C37</f>
        <v>0.33842600796069844</v>
      </c>
      <c r="D42" s="1170">
        <f t="shared" si="1"/>
        <v>0.3867667752442997</v>
      </c>
      <c r="E42" s="1170">
        <f t="shared" si="1"/>
        <v>0.18350000000000011</v>
      </c>
      <c r="F42" s="1170">
        <f t="shared" si="1"/>
        <v>0.31908016824257524</v>
      </c>
      <c r="G42" s="1170">
        <f t="shared" si="1"/>
        <v>0.31908021734029057</v>
      </c>
      <c r="H42" s="1170">
        <f t="shared" si="1"/>
        <v>0.30904933498892717</v>
      </c>
    </row>
    <row r="43" spans="2:8" ht="21.75" customHeight="1">
      <c r="B43" s="1169" t="s">
        <v>2698</v>
      </c>
      <c r="C43" s="1170">
        <f>+'T-1'!F65</f>
        <v>0.96850000000000003</v>
      </c>
      <c r="D43" s="1170">
        <v>0.99</v>
      </c>
      <c r="E43" s="1170">
        <v>0.99</v>
      </c>
      <c r="F43" s="1170">
        <f>+'T-1'!I65</f>
        <v>0.93289999999999995</v>
      </c>
      <c r="G43" s="1170">
        <f>+'T-1'!K65</f>
        <v>0.96850000000000003</v>
      </c>
      <c r="H43" s="1170">
        <f>+'T-1'!O65</f>
        <v>0.98</v>
      </c>
    </row>
    <row r="44" spans="2:8" ht="21.75" customHeight="1">
      <c r="B44" s="1169" t="s">
        <v>2699</v>
      </c>
      <c r="C44" s="1170">
        <f t="shared" ref="C44:H44" si="2">1-((1-C42)*C43)</f>
        <v>0.35926558870993641</v>
      </c>
      <c r="D44" s="1170">
        <f t="shared" si="2"/>
        <v>0.39289910749185675</v>
      </c>
      <c r="E44" s="1170">
        <f t="shared" si="2"/>
        <v>0.19166500000000009</v>
      </c>
      <c r="F44" s="1170">
        <f t="shared" si="2"/>
        <v>0.36476988895349849</v>
      </c>
      <c r="G44" s="1170">
        <f t="shared" si="2"/>
        <v>0.34052919049407138</v>
      </c>
      <c r="H44" s="1170">
        <f t="shared" si="2"/>
        <v>0.32286834828914868</v>
      </c>
    </row>
    <row r="45" spans="2:8" ht="21.75" customHeight="1">
      <c r="B45" s="1169" t="s">
        <v>2700</v>
      </c>
      <c r="C45" s="1171">
        <f>+'T-6_13-14'!J62</f>
        <v>493.35331637620851</v>
      </c>
      <c r="D45" s="1171">
        <v>473.422171060263</v>
      </c>
      <c r="E45" s="1171">
        <v>455.98326725176901</v>
      </c>
      <c r="F45" s="1171">
        <f>+'T-6'!J62</f>
        <v>488.28423082562273</v>
      </c>
      <c r="G45" s="1171">
        <f>+'T-7_Current_Year'!W65</f>
        <v>475.94194305167139</v>
      </c>
      <c r="H45" s="1171">
        <f>+'T-7_Ensuing_Year'!W65</f>
        <v>466.33040831712975</v>
      </c>
    </row>
    <row r="50" spans="2:8" ht="15.75">
      <c r="B50" s="1913" t="s">
        <v>2705</v>
      </c>
      <c r="C50" s="1913"/>
      <c r="D50" s="1913"/>
      <c r="E50" s="1913"/>
      <c r="F50" s="1913"/>
      <c r="G50" s="1913"/>
      <c r="H50" s="1913"/>
    </row>
    <row r="52" spans="2:8" ht="26.25" customHeight="1">
      <c r="B52" s="1911" t="s">
        <v>790</v>
      </c>
      <c r="C52" s="1395" t="s">
        <v>2701</v>
      </c>
      <c r="D52" s="1912" t="s">
        <v>2691</v>
      </c>
      <c r="E52" s="1912"/>
      <c r="F52" s="1912"/>
      <c r="G52" s="1912"/>
      <c r="H52" s="1395" t="s">
        <v>2702</v>
      </c>
    </row>
    <row r="53" spans="2:8" ht="38.25">
      <c r="B53" s="1911"/>
      <c r="C53" s="1174" t="s">
        <v>208</v>
      </c>
      <c r="D53" s="1395" t="s">
        <v>2692</v>
      </c>
      <c r="E53" s="1395" t="s">
        <v>209</v>
      </c>
      <c r="F53" s="1395" t="s">
        <v>2693</v>
      </c>
      <c r="G53" s="1395" t="s">
        <v>2694</v>
      </c>
      <c r="H53" s="1175" t="s">
        <v>610</v>
      </c>
    </row>
    <row r="54" spans="2:8" ht="21" customHeight="1">
      <c r="B54" s="1169" t="s">
        <v>2704</v>
      </c>
      <c r="C54" s="1173"/>
      <c r="D54" s="1173"/>
      <c r="E54" s="1173"/>
      <c r="F54" s="1173"/>
      <c r="G54" s="1173"/>
      <c r="H54" s="1173"/>
    </row>
    <row r="55" spans="2:8" ht="21" customHeight="1">
      <c r="B55" s="1169" t="s">
        <v>243</v>
      </c>
      <c r="C55" s="1171">
        <f>+'T-6_13-14'!J33</f>
        <v>377.99756159393218</v>
      </c>
      <c r="D55" s="1160">
        <v>366</v>
      </c>
      <c r="E55" s="1176">
        <v>369.29774678611716</v>
      </c>
      <c r="F55" s="1171">
        <f>+'T-6'!J33</f>
        <v>381.63648391941757</v>
      </c>
      <c r="G55" s="1171">
        <f>+'T-7_Current_Year'!W36</f>
        <v>368.78211297702961</v>
      </c>
      <c r="H55" s="1171">
        <f>+'T-7_Ensuing_Year'!W36</f>
        <v>368.10511991210268</v>
      </c>
    </row>
    <row r="56" spans="2:8" ht="21" customHeight="1">
      <c r="B56" s="1169" t="s">
        <v>94</v>
      </c>
      <c r="C56" s="1171">
        <f>+'T-6_13-14'!J50</f>
        <v>597.77500340491224</v>
      </c>
      <c r="D56" s="1160">
        <v>589</v>
      </c>
      <c r="E56" s="1176">
        <v>573.85044868955038</v>
      </c>
      <c r="F56" s="1171">
        <f>+'T-6'!J50</f>
        <v>583.44099461608198</v>
      </c>
      <c r="G56" s="1171">
        <f>+'T-7_Current_Year'!W53</f>
        <v>593.38789684351798</v>
      </c>
      <c r="H56" s="1171">
        <f>+'T-7_Ensuing_Year'!W53</f>
        <v>591.69734332586847</v>
      </c>
    </row>
    <row r="57" spans="2:8" ht="21" customHeight="1">
      <c r="B57" s="1169" t="s">
        <v>241</v>
      </c>
      <c r="C57" s="1171">
        <f>+'T-6_13-14'!J60</f>
        <v>566.07189467419778</v>
      </c>
      <c r="D57" s="1160">
        <v>565</v>
      </c>
      <c r="E57" s="1176">
        <v>554.2605471762929</v>
      </c>
      <c r="F57" s="1171">
        <f>+'T-6'!J60</f>
        <v>572.49432522579161</v>
      </c>
      <c r="G57" s="1171">
        <f>+'T-7_Current_Year'!W63</f>
        <v>567.02348825599415</v>
      </c>
      <c r="H57" s="1171">
        <f>+'T-7_Ensuing_Year'!W63</f>
        <v>559.88114119362262</v>
      </c>
    </row>
    <row r="58" spans="2:8" ht="21" customHeight="1">
      <c r="B58" s="1160" t="s">
        <v>890</v>
      </c>
      <c r="C58" s="1177">
        <f>+'T-6_13-14'!J62</f>
        <v>493.35331637620851</v>
      </c>
      <c r="D58" s="1396">
        <v>473</v>
      </c>
      <c r="E58" s="1178">
        <v>455.98326725176912</v>
      </c>
      <c r="F58" s="1177">
        <f>+'T-6'!J62</f>
        <v>488.28423082562273</v>
      </c>
      <c r="G58" s="1177">
        <f>+'T-7_Current_Year'!W65</f>
        <v>475.94194305167139</v>
      </c>
      <c r="H58" s="1177">
        <f>+'T-7_Ensuing_Year'!W65</f>
        <v>466.33040831712975</v>
      </c>
    </row>
    <row r="62" spans="2:8" ht="15.75">
      <c r="B62" s="1398" t="s">
        <v>2981</v>
      </c>
    </row>
    <row r="63" spans="2:8">
      <c r="C63" s="1399" t="s">
        <v>2982</v>
      </c>
    </row>
    <row r="64" spans="2:8" ht="28.5">
      <c r="B64" s="1400" t="s">
        <v>2741</v>
      </c>
      <c r="C64" s="1401">
        <f>+'F-6'!P31</f>
        <v>2302.3774246409857</v>
      </c>
    </row>
    <row r="65" spans="2:3" ht="14.25">
      <c r="B65" s="1400" t="s">
        <v>2742</v>
      </c>
      <c r="C65" s="1401">
        <f>+'F-6'!P32</f>
        <v>10.5456</v>
      </c>
    </row>
    <row r="66" spans="2:3" ht="14.25">
      <c r="B66" s="1400" t="s">
        <v>2743</v>
      </c>
      <c r="C66" s="1401">
        <f>+'F-6'!P33</f>
        <v>81.806189743800005</v>
      </c>
    </row>
    <row r="67" spans="2:3" ht="30.75">
      <c r="B67" s="1400" t="s">
        <v>2744</v>
      </c>
      <c r="C67" s="1401">
        <f>+'F-6'!P34</f>
        <v>115.96424546801069</v>
      </c>
    </row>
    <row r="68" spans="2:3" ht="14.25">
      <c r="B68" s="1402" t="s">
        <v>2745</v>
      </c>
      <c r="C68" s="1403">
        <f>SUM(C64:C67)</f>
        <v>2510.6934598527964</v>
      </c>
    </row>
    <row r="69" spans="2:3" ht="28.5">
      <c r="B69" s="1400" t="s">
        <v>2746</v>
      </c>
      <c r="C69" s="1401">
        <f>+'F-6'!P36</f>
        <v>1812.299399512453</v>
      </c>
    </row>
    <row r="70" spans="2:3" ht="14.25">
      <c r="B70" s="1400" t="s">
        <v>2747</v>
      </c>
      <c r="C70" s="1401">
        <f>+'F-6'!P37</f>
        <v>50.413166749900121</v>
      </c>
    </row>
    <row r="71" spans="2:3" ht="28.5">
      <c r="B71" s="1402" t="s">
        <v>2748</v>
      </c>
      <c r="C71" s="1404">
        <f>+C69+C70-C68</f>
        <v>-647.98089359044343</v>
      </c>
    </row>
    <row r="76" spans="2:3" ht="15">
      <c r="B76" s="1405" t="s">
        <v>2995</v>
      </c>
    </row>
    <row r="78" spans="2:3" ht="28.5">
      <c r="B78" s="1407" t="s">
        <v>790</v>
      </c>
      <c r="C78" s="1397" t="s">
        <v>2997</v>
      </c>
    </row>
    <row r="79" spans="2:3">
      <c r="B79" s="1396"/>
      <c r="C79" s="1408" t="s">
        <v>2983</v>
      </c>
    </row>
    <row r="80" spans="2:3" ht="16.5" customHeight="1">
      <c r="B80" s="1409" t="s">
        <v>91</v>
      </c>
      <c r="C80" s="1169"/>
    </row>
    <row r="81" spans="2:3" ht="16.5" customHeight="1">
      <c r="B81" s="1169" t="s">
        <v>2984</v>
      </c>
      <c r="C81" s="1410">
        <f>+'F-6'!E9/100</f>
        <v>1552.23179</v>
      </c>
    </row>
    <row r="82" spans="2:3" ht="16.5" customHeight="1">
      <c r="B82" s="1169" t="s">
        <v>2985</v>
      </c>
      <c r="C82" s="1410">
        <f>+'F-6'!E11/100+C89</f>
        <v>211.65764200000001</v>
      </c>
    </row>
    <row r="83" spans="2:3" ht="16.5" customHeight="1">
      <c r="B83" s="1169" t="s">
        <v>1200</v>
      </c>
      <c r="C83" s="1410">
        <f>+'F-6'!E12/100</f>
        <v>16.157299999999999</v>
      </c>
    </row>
    <row r="84" spans="2:3" ht="16.5" customHeight="1">
      <c r="B84" s="1169" t="s">
        <v>2986</v>
      </c>
      <c r="C84" s="1410">
        <f>+'F-6'!E13/100</f>
        <v>57.450999999999986</v>
      </c>
    </row>
    <row r="85" spans="2:3" ht="16.5" customHeight="1">
      <c r="B85" s="1169" t="s">
        <v>2987</v>
      </c>
      <c r="C85" s="1410">
        <f>+'F-6'!E14/100</f>
        <v>70.313299999999998</v>
      </c>
    </row>
    <row r="86" spans="2:3" ht="16.5" customHeight="1">
      <c r="B86" s="1169" t="s">
        <v>274</v>
      </c>
      <c r="C86" s="1410">
        <f>+'F-6'!E15/100</f>
        <v>15.3255</v>
      </c>
    </row>
    <row r="87" spans="2:3" ht="16.5" customHeight="1">
      <c r="B87" s="1169" t="s">
        <v>2988</v>
      </c>
      <c r="C87" s="1410">
        <f>+('F-6'!E16+'F-6'!E17)/100</f>
        <v>50.427500000000002</v>
      </c>
    </row>
    <row r="88" spans="2:3" ht="16.5" customHeight="1">
      <c r="B88" s="1409" t="s">
        <v>2989</v>
      </c>
      <c r="C88" s="1411">
        <f>SUM(C81:C87)</f>
        <v>1973.564032</v>
      </c>
    </row>
    <row r="89" spans="2:3" ht="16.5" customHeight="1">
      <c r="B89" s="1169" t="s">
        <v>2990</v>
      </c>
      <c r="C89" s="1410">
        <f>'F-12'!H31/100</f>
        <v>1.2433000000000001</v>
      </c>
    </row>
    <row r="90" spans="2:3" ht="16.5" customHeight="1">
      <c r="B90" s="1169" t="s">
        <v>2996</v>
      </c>
      <c r="C90" s="1410">
        <f>'F-6'!E23/100</f>
        <v>3.5213000000000001</v>
      </c>
    </row>
    <row r="91" spans="2:3" ht="16.5" customHeight="1">
      <c r="B91" s="1409" t="s">
        <v>2991</v>
      </c>
      <c r="C91" s="1411">
        <f>+C88-C89+C90</f>
        <v>1975.842032</v>
      </c>
    </row>
    <row r="92" spans="2:3" ht="16.5" customHeight="1">
      <c r="B92" s="1169" t="s">
        <v>2716</v>
      </c>
      <c r="C92" s="1410">
        <f>+'F-6'!E18/100</f>
        <v>10.5456</v>
      </c>
    </row>
    <row r="93" spans="2:3" ht="16.5" customHeight="1">
      <c r="B93" s="1409" t="s">
        <v>891</v>
      </c>
      <c r="C93" s="1411">
        <f>+C91+C92</f>
        <v>1986.3876319999999</v>
      </c>
    </row>
    <row r="94" spans="2:3" ht="16.5" customHeight="1">
      <c r="B94" s="1169" t="s">
        <v>2992</v>
      </c>
      <c r="C94" s="1410">
        <f>+'F-6'!E26/100</f>
        <v>152.82479999999998</v>
      </c>
    </row>
    <row r="95" spans="2:3" ht="16.5" customHeight="1">
      <c r="B95" s="1409" t="s">
        <v>2069</v>
      </c>
      <c r="C95" s="1410">
        <f>+C93-C94</f>
        <v>1833.5628320000001</v>
      </c>
    </row>
    <row r="96" spans="2:3" ht="16.5" customHeight="1">
      <c r="B96" s="1409" t="s">
        <v>2993</v>
      </c>
      <c r="C96" s="1410">
        <f>+'F-6'!E28/100</f>
        <v>1774.0527000000002</v>
      </c>
    </row>
    <row r="97" spans="2:6" ht="25.5">
      <c r="B97" s="1412" t="s">
        <v>2994</v>
      </c>
      <c r="C97" s="1411">
        <f>+C96-C95</f>
        <v>-59.510131999999885</v>
      </c>
      <c r="E97" s="1406"/>
    </row>
    <row r="102" spans="2:6" ht="15.75">
      <c r="B102" s="2" t="s">
        <v>2999</v>
      </c>
    </row>
    <row r="104" spans="2:6" ht="25.5">
      <c r="B104" s="1415" t="s">
        <v>790</v>
      </c>
      <c r="C104" s="1416" t="s">
        <v>1618</v>
      </c>
      <c r="D104" s="1839" t="s">
        <v>2998</v>
      </c>
      <c r="E104" s="1840" t="s">
        <v>923</v>
      </c>
      <c r="F104" s="1840" t="s">
        <v>1091</v>
      </c>
    </row>
    <row r="105" spans="2:6" ht="15.75">
      <c r="B105" s="1417" t="s">
        <v>2724</v>
      </c>
      <c r="C105" s="1418" t="s">
        <v>1373</v>
      </c>
      <c r="D105" s="1413">
        <f>+'F-6'!Q8</f>
        <v>4351.95</v>
      </c>
      <c r="E105" s="1413">
        <f>+'F-6'!R8</f>
        <v>3606.7959999999998</v>
      </c>
      <c r="F105" s="1160">
        <f>+E105-D105</f>
        <v>-745.154</v>
      </c>
    </row>
    <row r="106" spans="2:6" ht="15.75">
      <c r="B106" s="1419" t="s">
        <v>2725</v>
      </c>
      <c r="C106" s="1420" t="s">
        <v>2726</v>
      </c>
      <c r="D106" s="1171">
        <f>+'F-6'!Q9*100</f>
        <v>455.98180126150351</v>
      </c>
      <c r="E106" s="1171">
        <f>+'F-6'!R9*100</f>
        <v>475.94194305167133</v>
      </c>
      <c r="F106" s="1171">
        <f>+E106-D106</f>
        <v>19.960141790167825</v>
      </c>
    </row>
    <row r="107" spans="2:6" ht="15.75">
      <c r="B107" s="1421" t="s">
        <v>2727</v>
      </c>
      <c r="C107" s="1422" t="s">
        <v>2728</v>
      </c>
      <c r="D107" s="1160">
        <f>+'F-6'!Q10</f>
        <v>1984.41</v>
      </c>
      <c r="E107" s="1414">
        <f>+'F-6'!R10</f>
        <v>1716.625496430996</v>
      </c>
      <c r="F107" s="1414">
        <f>+E107-D107</f>
        <v>-267.78450356900407</v>
      </c>
    </row>
    <row r="108" spans="2:6" ht="15.75">
      <c r="B108" s="1423" t="s">
        <v>2729</v>
      </c>
      <c r="C108" s="1422" t="s">
        <v>2728</v>
      </c>
      <c r="D108" s="1160">
        <f>+'F-6'!Q11</f>
        <v>11.29</v>
      </c>
      <c r="E108" s="1414">
        <f>+'F-6'!R11</f>
        <v>54.073703137576523</v>
      </c>
      <c r="F108" s="1414">
        <f t="shared" ref="F108:F110" si="3">+E108-D108</f>
        <v>42.783703137576524</v>
      </c>
    </row>
    <row r="109" spans="2:6" ht="15.75">
      <c r="B109" s="1421" t="s">
        <v>2730</v>
      </c>
      <c r="C109" s="1422" t="s">
        <v>2728</v>
      </c>
      <c r="D109" s="1160">
        <f>+'F-6'!Q12</f>
        <v>1973.1200000000001</v>
      </c>
      <c r="E109" s="1414">
        <f>+'F-6'!R12</f>
        <v>1662.5517932934195</v>
      </c>
      <c r="F109" s="1414">
        <f t="shared" si="3"/>
        <v>-310.56820670658067</v>
      </c>
    </row>
    <row r="110" spans="2:6" ht="15.75">
      <c r="B110" s="1421" t="s">
        <v>1716</v>
      </c>
      <c r="C110" s="1422" t="s">
        <v>2728</v>
      </c>
      <c r="D110" s="1160">
        <f>+'F-6'!Q13</f>
        <v>56.64</v>
      </c>
      <c r="E110" s="1414">
        <f>+'F-6'!R13</f>
        <v>84.454588613327886</v>
      </c>
      <c r="F110" s="1414">
        <f t="shared" si="3"/>
        <v>27.814588613327885</v>
      </c>
    </row>
    <row r="111" spans="2:6" ht="15.75">
      <c r="B111" s="1424" t="s">
        <v>2731</v>
      </c>
      <c r="C111" s="1425" t="s">
        <v>2728</v>
      </c>
      <c r="D111" s="1428">
        <f>+D109+D110</f>
        <v>2029.7600000000002</v>
      </c>
      <c r="E111" s="1428">
        <f t="shared" ref="E111:F111" si="4">+E109+E110</f>
        <v>1747.0063819067473</v>
      </c>
      <c r="F111" s="1428">
        <f t="shared" si="4"/>
        <v>-282.75361809325278</v>
      </c>
    </row>
    <row r="112" spans="2:6" ht="15.75">
      <c r="B112" s="1419" t="s">
        <v>2732</v>
      </c>
      <c r="C112" s="1420" t="s">
        <v>1372</v>
      </c>
      <c r="D112" s="1170">
        <f>+'F-6'!Q15</f>
        <v>0.1835</v>
      </c>
      <c r="E112" s="1170">
        <f>+'F-6'!R15</f>
        <v>0.31908021734029057</v>
      </c>
      <c r="F112" s="1170">
        <f>+E112-D112</f>
        <v>0.13558021734029058</v>
      </c>
    </row>
    <row r="113" spans="2:6" ht="15.75">
      <c r="B113" s="1419" t="s">
        <v>2733</v>
      </c>
      <c r="C113" s="1420" t="s">
        <v>1373</v>
      </c>
      <c r="D113" s="1413">
        <f>+'F-6'!Q16</f>
        <v>5330</v>
      </c>
      <c r="E113" s="1413">
        <f>+'F-6'!R16</f>
        <v>5296.9470000000001</v>
      </c>
      <c r="F113" s="1160">
        <f>+E113-D113</f>
        <v>-33.052999999999884</v>
      </c>
    </row>
    <row r="114" spans="2:6" ht="15.75">
      <c r="B114" s="1419" t="s">
        <v>2734</v>
      </c>
      <c r="C114" s="1420" t="s">
        <v>2726</v>
      </c>
      <c r="D114" s="1171">
        <f>+'F-6'!Q17*100</f>
        <v>305.16135084427765</v>
      </c>
      <c r="E114" s="1171">
        <f>+'F-6'!R17*100</f>
        <v>305.1616025231138</v>
      </c>
      <c r="F114" s="1171">
        <f>+'F-6'!S17*100</f>
        <v>0</v>
      </c>
    </row>
    <row r="115" spans="2:6" ht="15.75">
      <c r="B115" s="1421" t="s">
        <v>2053</v>
      </c>
      <c r="C115" s="1422" t="s">
        <v>2728</v>
      </c>
      <c r="D115" s="1414">
        <f>+'F-6'!Q19</f>
        <v>1626.51</v>
      </c>
      <c r="E115" s="1414">
        <f>+'F-6'!R19</f>
        <v>1616.424835</v>
      </c>
      <c r="F115" s="1414">
        <f>+E115-D115</f>
        <v>-10.085164999999961</v>
      </c>
    </row>
    <row r="116" spans="2:6" ht="15.75">
      <c r="B116" s="1421" t="s">
        <v>2735</v>
      </c>
      <c r="C116" s="1422" t="s">
        <v>2728</v>
      </c>
      <c r="D116" s="1414">
        <f>+'F-6'!Q20</f>
        <v>336.15999999999997</v>
      </c>
      <c r="E116" s="1414">
        <f>+'F-6'!R20</f>
        <v>343.66259076077944</v>
      </c>
      <c r="F116" s="1414">
        <f t="shared" ref="F116:F121" si="5">+E116-D116</f>
        <v>7.5025907607794693</v>
      </c>
    </row>
    <row r="117" spans="2:6" ht="15.75">
      <c r="B117" s="1426" t="s">
        <v>2736</v>
      </c>
      <c r="C117" s="1422" t="s">
        <v>2728</v>
      </c>
      <c r="D117" s="1414">
        <f>+'F-6'!Q21</f>
        <v>44.86</v>
      </c>
      <c r="E117" s="1414">
        <f>+'F-6'!R21</f>
        <v>84.447160750000009</v>
      </c>
      <c r="F117" s="1414">
        <f t="shared" si="5"/>
        <v>39.58716075000001</v>
      </c>
    </row>
    <row r="118" spans="2:6" ht="15.75">
      <c r="B118" s="1421" t="s">
        <v>274</v>
      </c>
      <c r="C118" s="1422" t="s">
        <v>2728</v>
      </c>
      <c r="D118" s="1414">
        <f>+'F-6'!Q22</f>
        <v>34.51</v>
      </c>
      <c r="E118" s="1414">
        <f>+'F-6'!R22</f>
        <v>36.069613549999993</v>
      </c>
      <c r="F118" s="1414">
        <f t="shared" si="5"/>
        <v>1.5596135499999946</v>
      </c>
    </row>
    <row r="119" spans="2:6" ht="15.75">
      <c r="B119" s="1424" t="s">
        <v>2737</v>
      </c>
      <c r="C119" s="1425" t="s">
        <v>2728</v>
      </c>
      <c r="D119" s="1428">
        <f>SUM(D115:D118)</f>
        <v>2042.04</v>
      </c>
      <c r="E119" s="1428">
        <f t="shared" ref="E119:F119" si="6">SUM(E115:E118)</f>
        <v>2080.6042000607795</v>
      </c>
      <c r="F119" s="1428">
        <f t="shared" si="6"/>
        <v>38.564200060779513</v>
      </c>
    </row>
    <row r="120" spans="2:6" ht="15.75">
      <c r="B120" s="1421" t="s">
        <v>2738</v>
      </c>
      <c r="C120" s="1422" t="s">
        <v>2728</v>
      </c>
      <c r="D120" s="1160">
        <f>+'F-6'!Q24</f>
        <v>0</v>
      </c>
      <c r="E120" s="1414">
        <f>+'F-6'!R24</f>
        <v>3.74931825</v>
      </c>
      <c r="F120" s="1414">
        <f t="shared" si="5"/>
        <v>3.74931825</v>
      </c>
    </row>
    <row r="121" spans="2:6" ht="15.75">
      <c r="B121" s="1421" t="s">
        <v>2739</v>
      </c>
      <c r="C121" s="1422" t="s">
        <v>2728</v>
      </c>
      <c r="D121" s="1160">
        <f>+'F-6'!Q25</f>
        <v>10.55</v>
      </c>
      <c r="E121" s="1414">
        <f>+'F-6'!R25</f>
        <v>10.5456</v>
      </c>
      <c r="F121" s="1414">
        <f t="shared" si="5"/>
        <v>-4.4000000000004036E-3</v>
      </c>
    </row>
    <row r="122" spans="2:6" ht="15.75">
      <c r="B122" s="1424" t="s">
        <v>2740</v>
      </c>
      <c r="C122" s="1427" t="s">
        <v>2728</v>
      </c>
      <c r="D122" s="1841">
        <f>+D111-D119-D120-D121</f>
        <v>-22.829999999999746</v>
      </c>
      <c r="E122" s="1841">
        <f t="shared" ref="E122:F122" si="7">+E111-E119-E120-E121</f>
        <v>-347.89273640403218</v>
      </c>
      <c r="F122" s="1841">
        <f t="shared" si="7"/>
        <v>-325.06273640403231</v>
      </c>
    </row>
    <row r="129" spans="1:3" ht="15">
      <c r="A129" s="1432" t="s">
        <v>1664</v>
      </c>
      <c r="B129" s="1433" t="s">
        <v>3000</v>
      </c>
      <c r="C129" s="1434" t="s">
        <v>3001</v>
      </c>
    </row>
    <row r="130" spans="1:3" ht="15">
      <c r="A130" s="1435">
        <v>1</v>
      </c>
      <c r="B130" s="1436" t="s">
        <v>3002</v>
      </c>
      <c r="C130" s="1437">
        <v>796.86</v>
      </c>
    </row>
    <row r="131" spans="1:3" ht="15">
      <c r="A131" s="1435">
        <v>2</v>
      </c>
      <c r="B131" s="1436" t="s">
        <v>3003</v>
      </c>
      <c r="C131" s="1437">
        <v>762.72</v>
      </c>
    </row>
    <row r="132" spans="1:3" ht="15">
      <c r="A132" s="1435">
        <v>3</v>
      </c>
      <c r="B132" s="1436" t="s">
        <v>3004</v>
      </c>
      <c r="C132" s="1437">
        <v>8.99</v>
      </c>
    </row>
    <row r="133" spans="1:3" ht="15">
      <c r="A133" s="1435">
        <v>4</v>
      </c>
      <c r="B133" s="1436" t="s">
        <v>2208</v>
      </c>
      <c r="C133" s="1437">
        <v>65.81</v>
      </c>
    </row>
    <row r="134" spans="1:3" ht="30">
      <c r="A134" s="1435">
        <v>5</v>
      </c>
      <c r="B134" s="1436" t="s">
        <v>3005</v>
      </c>
      <c r="C134" s="1437">
        <v>90.96</v>
      </c>
    </row>
    <row r="135" spans="1:3" ht="15">
      <c r="A135" s="1435"/>
      <c r="B135" s="1438"/>
      <c r="C135" s="1438"/>
    </row>
    <row r="136" spans="1:3" ht="15">
      <c r="A136" s="1439" t="s">
        <v>620</v>
      </c>
      <c r="B136" s="1440" t="s">
        <v>3006</v>
      </c>
      <c r="C136" s="1438"/>
    </row>
    <row r="137" spans="1:3" ht="15">
      <c r="A137" s="1435">
        <v>1</v>
      </c>
      <c r="B137" s="1436" t="s">
        <v>3003</v>
      </c>
      <c r="C137" s="1437">
        <v>762.72</v>
      </c>
    </row>
    <row r="138" spans="1:3" ht="15">
      <c r="A138" s="1435">
        <v>2</v>
      </c>
      <c r="B138" s="1436" t="s">
        <v>3007</v>
      </c>
      <c r="C138" s="1437">
        <v>721.85</v>
      </c>
    </row>
    <row r="139" spans="1:3" ht="15">
      <c r="A139" s="1435">
        <v>3</v>
      </c>
      <c r="B139" s="1436" t="s">
        <v>3008</v>
      </c>
      <c r="C139" s="1437">
        <v>8.68</v>
      </c>
    </row>
    <row r="140" spans="1:3" ht="15">
      <c r="A140" s="1435">
        <v>4</v>
      </c>
      <c r="B140" s="1436" t="s">
        <v>3009</v>
      </c>
      <c r="C140" s="1437">
        <v>61.66</v>
      </c>
    </row>
    <row r="141" spans="1:3" ht="30">
      <c r="A141" s="1435">
        <v>5</v>
      </c>
      <c r="B141" s="1436" t="s">
        <v>3010</v>
      </c>
      <c r="C141" s="1437">
        <v>93.86</v>
      </c>
    </row>
  </sheetData>
  <mergeCells count="8">
    <mergeCell ref="A1:F1"/>
    <mergeCell ref="B52:B53"/>
    <mergeCell ref="D52:G52"/>
    <mergeCell ref="B50:H50"/>
    <mergeCell ref="A3:F3"/>
    <mergeCell ref="B35:B36"/>
    <mergeCell ref="D35:G35"/>
    <mergeCell ref="B33:H33"/>
  </mergeCell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sheetPr>
    <tabColor rgb="FF00B0F0"/>
  </sheetPr>
  <dimension ref="A1:S73"/>
  <sheetViews>
    <sheetView view="pageBreakPreview" zoomScale="75" zoomScaleSheetLayoutView="75" workbookViewId="0">
      <pane xSplit="1" ySplit="4" topLeftCell="D17" activePane="bottomRight" state="frozen"/>
      <selection pane="topRight" activeCell="B1" sqref="B1"/>
      <selection pane="bottomLeft" activeCell="A5" sqref="A5"/>
      <selection pane="bottomRight" activeCell="O37" sqref="O37"/>
    </sheetView>
  </sheetViews>
  <sheetFormatPr defaultColWidth="14.7109375" defaultRowHeight="14.25"/>
  <cols>
    <col min="1" max="1" width="36.85546875" style="1656" bestFit="1" customWidth="1"/>
    <col min="2" max="2" width="16.42578125" style="1656" customWidth="1"/>
    <col min="3" max="3" width="12.28515625" style="1656" customWidth="1"/>
    <col min="4" max="4" width="13" style="1656" customWidth="1"/>
    <col min="5" max="5" width="11.7109375" style="1656" bestFit="1" customWidth="1"/>
    <col min="6" max="6" width="10.5703125" style="1656" bestFit="1" customWidth="1"/>
    <col min="7" max="7" width="12.7109375" style="1656" bestFit="1" customWidth="1"/>
    <col min="8" max="8" width="11.5703125" style="1656" bestFit="1" customWidth="1"/>
    <col min="9" max="9" width="11.7109375" style="1656" bestFit="1" customWidth="1"/>
    <col min="10" max="10" width="15.7109375" style="1656" bestFit="1" customWidth="1"/>
    <col min="11" max="11" width="14" style="1656" bestFit="1" customWidth="1"/>
    <col min="12" max="12" width="12.140625" style="1656" customWidth="1"/>
    <col min="13" max="13" width="12.28515625" style="1656" bestFit="1" customWidth="1"/>
    <col min="14" max="14" width="14.85546875" style="1656" bestFit="1" customWidth="1"/>
    <col min="15" max="15" width="24" style="1656" customWidth="1"/>
    <col min="16" max="16384" width="14.7109375" style="1656"/>
  </cols>
  <sheetData>
    <row r="1" spans="1:19" ht="18.75" customHeight="1">
      <c r="A1" s="1920" t="s">
        <v>2051</v>
      </c>
      <c r="B1" s="1920"/>
      <c r="C1" s="1920"/>
      <c r="D1" s="1920"/>
      <c r="E1" s="1920"/>
      <c r="F1" s="1920"/>
      <c r="G1" s="1920"/>
      <c r="H1" s="1920"/>
      <c r="I1" s="1920"/>
      <c r="J1" s="1920"/>
      <c r="K1" s="1920"/>
      <c r="L1" s="1920"/>
      <c r="M1" s="1920"/>
    </row>
    <row r="2" spans="1:19" ht="18" customHeight="1">
      <c r="A2" s="1922" t="s">
        <v>3016</v>
      </c>
      <c r="B2" s="1922"/>
      <c r="C2" s="1922"/>
      <c r="D2" s="1922"/>
      <c r="E2" s="1922"/>
      <c r="F2" s="1922"/>
      <c r="G2" s="1922"/>
      <c r="H2" s="1922"/>
      <c r="I2" s="1922"/>
      <c r="J2" s="1922"/>
      <c r="K2" s="1922"/>
      <c r="L2" s="1923" t="s">
        <v>3017</v>
      </c>
      <c r="M2" s="1923"/>
    </row>
    <row r="3" spans="1:19" ht="15">
      <c r="A3" s="1657" t="s">
        <v>91</v>
      </c>
      <c r="B3" s="1921" t="s">
        <v>2171</v>
      </c>
      <c r="C3" s="1921"/>
      <c r="D3" s="1921"/>
      <c r="E3" s="1921"/>
      <c r="F3" s="1921" t="s">
        <v>2172</v>
      </c>
      <c r="G3" s="1921"/>
      <c r="H3" s="1921"/>
      <c r="I3" s="1921"/>
      <c r="J3" s="1921" t="s">
        <v>2173</v>
      </c>
      <c r="K3" s="1921"/>
      <c r="L3" s="1921"/>
      <c r="M3" s="1921"/>
    </row>
    <row r="4" spans="1:19" ht="24" customHeight="1">
      <c r="A4" s="1658"/>
      <c r="B4" s="1657" t="s">
        <v>241</v>
      </c>
      <c r="C4" s="1657" t="s">
        <v>94</v>
      </c>
      <c r="D4" s="1657" t="s">
        <v>243</v>
      </c>
      <c r="E4" s="1657" t="s">
        <v>891</v>
      </c>
      <c r="F4" s="1657" t="s">
        <v>241</v>
      </c>
      <c r="G4" s="1657" t="s">
        <v>94</v>
      </c>
      <c r="H4" s="1657" t="s">
        <v>243</v>
      </c>
      <c r="I4" s="1657" t="s">
        <v>891</v>
      </c>
      <c r="J4" s="1657" t="s">
        <v>241</v>
      </c>
      <c r="K4" s="1657" t="s">
        <v>94</v>
      </c>
      <c r="L4" s="1657" t="s">
        <v>243</v>
      </c>
      <c r="M4" s="1657" t="s">
        <v>891</v>
      </c>
    </row>
    <row r="5" spans="1:19" ht="24" customHeight="1" thickBot="1">
      <c r="A5" s="1666" t="s">
        <v>2052</v>
      </c>
      <c r="B5" s="1657"/>
      <c r="C5" s="1657"/>
      <c r="D5" s="1657"/>
      <c r="E5" s="1657"/>
      <c r="F5" s="1657"/>
      <c r="G5" s="1657"/>
      <c r="H5" s="1657"/>
      <c r="I5" s="1657"/>
      <c r="J5" s="1657"/>
      <c r="K5" s="1657"/>
      <c r="L5" s="1657"/>
      <c r="M5" s="1657"/>
    </row>
    <row r="6" spans="1:19" ht="24" customHeight="1" thickBot="1">
      <c r="A6" s="1658" t="s">
        <v>2053</v>
      </c>
      <c r="B6" s="1658">
        <f>('F-5'!D10+'F-5'!D8)*2.9*10-('F-5'!D10+'F-5'!D8)*(7106.51/'F-5'!$G$6)-0.01</f>
        <v>42282.902214644724</v>
      </c>
      <c r="C6" s="1658">
        <f>('F-5'!E10+'F-5'!E8)*2.9*10-('F-5'!E10+'F-5'!E8)*(7106.51/'F-5'!$G$6)</f>
        <v>26693.720560346272</v>
      </c>
      <c r="D6" s="1658">
        <f>('F-5'!F10+'F-5'!F8)*2.9*10-('F-5'!F10+'F-5'!F8)*(7106.51/'F-5'!$G$6)+0.2</f>
        <v>70230.351225009013</v>
      </c>
      <c r="E6" s="1658">
        <f>SUM(B6:D6)</f>
        <v>139206.97400000002</v>
      </c>
      <c r="F6" s="1658">
        <f>('F-5'!H10+'F-5'!H8)*2.8*10</f>
        <v>42278.572</v>
      </c>
      <c r="G6" s="1658">
        <f>('F-5'!I10+'F-5'!I8)*2.8*10</f>
        <v>26772.1636</v>
      </c>
      <c r="H6" s="1658">
        <f>('F-5'!J10+'F-5'!J8)*2.8*10</f>
        <v>79263.780399999989</v>
      </c>
      <c r="I6" s="1658">
        <f>F6+G6+H6</f>
        <v>148314.516</v>
      </c>
      <c r="J6" s="1658">
        <f>('F-5'!L10+'F-5'!L8)*2.8*10</f>
        <v>42979.16</v>
      </c>
      <c r="K6" s="1658">
        <f>('F-5'!M10+'F-5'!M8)*2.8*10</f>
        <v>28116.527600000001</v>
      </c>
      <c r="L6" s="1658">
        <f>('F-5'!N10+'F-5'!N8)*2.8*10</f>
        <v>86392.216400000005</v>
      </c>
      <c r="M6" s="1658">
        <f>J6+K6+L6</f>
        <v>157487.90400000001</v>
      </c>
      <c r="O6" s="1916"/>
      <c r="P6" s="1659" t="s">
        <v>1618</v>
      </c>
      <c r="Q6" s="1918" t="s">
        <v>2722</v>
      </c>
      <c r="R6" s="1918" t="s">
        <v>2723</v>
      </c>
      <c r="S6" s="1918" t="s">
        <v>210</v>
      </c>
    </row>
    <row r="7" spans="1:19" ht="24" customHeight="1" thickBot="1">
      <c r="A7" s="1658" t="s">
        <v>2054</v>
      </c>
      <c r="B7" s="1658">
        <f>('F-5'!D10+'F-5'!D8)*0.25*10</f>
        <v>3831.1600000000003</v>
      </c>
      <c r="C7" s="1658">
        <f>('F-5'!E10+'F-5'!E8)*0.25*10</f>
        <v>2418.65825</v>
      </c>
      <c r="D7" s="1658">
        <f>('F-5'!F10+'F-5'!F8)*0.25*10-1</f>
        <v>6362.3967500000008</v>
      </c>
      <c r="E7" s="1658">
        <f>SUM(B7:D7)</f>
        <v>12612.215</v>
      </c>
      <c r="F7" s="1658">
        <f>('F-5'!H10+'F-5'!H8)*0.25*10</f>
        <v>3774.8725000000004</v>
      </c>
      <c r="G7" s="1658">
        <f>('F-5'!I10+'F-5'!I8)*0.25*10</f>
        <v>2390.3717499999998</v>
      </c>
      <c r="H7" s="1658">
        <f>('F-5'!J10+'F-5'!J8)*0.25*10</f>
        <v>7077.1232499999996</v>
      </c>
      <c r="I7" s="1658">
        <f>F7+G7+H7</f>
        <v>13242.3675</v>
      </c>
      <c r="J7" s="1658">
        <f>('F-5'!L10+'F-5'!L8)*0.25*10</f>
        <v>3837.4250000000002</v>
      </c>
      <c r="K7" s="1658">
        <f>('F-5'!M10+'F-5'!M8)*0.25*10</f>
        <v>2510.4042500000005</v>
      </c>
      <c r="L7" s="1658">
        <f>('F-5'!N10+'F-5'!N8)*0.25*10</f>
        <v>7713.5907499999994</v>
      </c>
      <c r="M7" s="1658">
        <f>J7+K7+L7</f>
        <v>14061.42</v>
      </c>
      <c r="O7" s="1917"/>
      <c r="P7" s="1660" t="s">
        <v>1373</v>
      </c>
      <c r="Q7" s="1919"/>
      <c r="R7" s="1919"/>
      <c r="S7" s="1919"/>
    </row>
    <row r="8" spans="1:19" ht="24" customHeight="1" thickBot="1">
      <c r="A8" s="1658" t="s">
        <v>2055</v>
      </c>
      <c r="B8" s="1658">
        <f>('F-5'!D10+'F-5'!D8)*((83.91+3320.08)/'F-5'!$G$6)</f>
        <v>1033.9338803310654</v>
      </c>
      <c r="C8" s="1658">
        <f>('F-5'!E10+'F-5'!E8)*((83.91+3320.08)/'F-5'!$G$6)</f>
        <v>652.73512712004822</v>
      </c>
      <c r="D8" s="1658">
        <f>('F-5'!F10+'F-5'!F8)*((83.91+3320.08)/'F-5'!$G$6)</f>
        <v>1717.3209925488861</v>
      </c>
      <c r="E8" s="1658">
        <f>SUM(B8:D8)</f>
        <v>3403.99</v>
      </c>
      <c r="F8" s="1658">
        <f>('F-5'!H10+'F-5'!H8)*(85.6/'F-5'!$K$6)</f>
        <v>24.401156817313822</v>
      </c>
      <c r="G8" s="1658">
        <f>('F-5'!I10+'F-5'!I8)*(85.6/'F-5'!$K$6)</f>
        <v>15.451604239196653</v>
      </c>
      <c r="H8" s="1658">
        <f>('F-5'!J10+'F-5'!J8)*(85.6/'F-5'!$K$6)</f>
        <v>45.747238943489521</v>
      </c>
      <c r="I8" s="1658">
        <f>F8+G8+H8</f>
        <v>85.6</v>
      </c>
      <c r="J8" s="1658">
        <f>('F-5'!L10+'F-5'!L8)*(85.6/'F-5'!$O$6)</f>
        <v>23.360626451667041</v>
      </c>
      <c r="K8" s="1658">
        <f>('F-5'!M10+'F-5'!M8)*(85.6/'F-5'!$O$6)</f>
        <v>15.282283282911685</v>
      </c>
      <c r="L8" s="1658">
        <f>('F-5'!N10+'F-5'!N8)*(85.6/'F-5'!$O$6)</f>
        <v>46.957090265421272</v>
      </c>
      <c r="M8" s="1658">
        <f>J8+K8+L8</f>
        <v>85.6</v>
      </c>
      <c r="O8" s="1661" t="s">
        <v>2724</v>
      </c>
      <c r="P8" s="1662" t="s">
        <v>1373</v>
      </c>
      <c r="Q8" s="1663">
        <v>4351.95</v>
      </c>
      <c r="R8" s="1664">
        <f>'T-1'!K61</f>
        <v>3606.7959999999998</v>
      </c>
      <c r="S8" s="1665">
        <f>R8-Q8</f>
        <v>-745.154</v>
      </c>
    </row>
    <row r="9" spans="1:19" ht="24" customHeight="1" thickBot="1">
      <c r="A9" s="1666" t="s">
        <v>2056</v>
      </c>
      <c r="B9" s="1666">
        <f t="shared" ref="B9:M9" si="0">SUM(B6:B8)</f>
        <v>47147.996094975795</v>
      </c>
      <c r="C9" s="1666">
        <f t="shared" si="0"/>
        <v>29765.113937466322</v>
      </c>
      <c r="D9" s="1666">
        <f t="shared" si="0"/>
        <v>78310.068967557905</v>
      </c>
      <c r="E9" s="1666">
        <f t="shared" si="0"/>
        <v>155223.179</v>
      </c>
      <c r="F9" s="1666">
        <f t="shared" si="0"/>
        <v>46077.845656817313</v>
      </c>
      <c r="G9" s="1666">
        <f t="shared" si="0"/>
        <v>29177.986954239193</v>
      </c>
      <c r="H9" s="1666">
        <f t="shared" si="0"/>
        <v>86386.650888943477</v>
      </c>
      <c r="I9" s="1666">
        <f t="shared" si="0"/>
        <v>161642.4835</v>
      </c>
      <c r="J9" s="1666">
        <f t="shared" si="0"/>
        <v>46839.94562645167</v>
      </c>
      <c r="K9" s="1666">
        <f t="shared" si="0"/>
        <v>30642.214133282912</v>
      </c>
      <c r="L9" s="1666">
        <f t="shared" si="0"/>
        <v>94152.764240265431</v>
      </c>
      <c r="M9" s="1666">
        <f t="shared" si="0"/>
        <v>171634.92400000003</v>
      </c>
      <c r="N9" s="1656" t="e">
        <f>M9-'F-5'!#REF!</f>
        <v>#REF!</v>
      </c>
      <c r="O9" s="1667" t="s">
        <v>2725</v>
      </c>
      <c r="P9" s="1668" t="s">
        <v>2726</v>
      </c>
      <c r="Q9" s="1669">
        <f>Q10/Q8*10</f>
        <v>4.5598180126150352</v>
      </c>
      <c r="R9" s="1669">
        <f>R10/R8*10</f>
        <v>4.7594194305167132</v>
      </c>
      <c r="S9" s="1670"/>
    </row>
    <row r="10" spans="1:19" ht="24" customHeight="1" thickBot="1">
      <c r="A10" s="1666" t="s">
        <v>2057</v>
      </c>
      <c r="B10" s="1666"/>
      <c r="C10" s="1666"/>
      <c r="D10" s="1666"/>
      <c r="E10" s="1666"/>
      <c r="F10" s="1658"/>
      <c r="G10" s="1658"/>
      <c r="H10" s="1658"/>
      <c r="I10" s="1658"/>
      <c r="J10" s="1658"/>
      <c r="K10" s="1658"/>
      <c r="L10" s="1658"/>
      <c r="M10" s="1658"/>
      <c r="N10" s="1671"/>
      <c r="O10" s="1672" t="s">
        <v>2727</v>
      </c>
      <c r="P10" s="1673" t="s">
        <v>2728</v>
      </c>
      <c r="Q10" s="1674">
        <v>1984.41</v>
      </c>
      <c r="R10" s="1675">
        <f>'T-7_Current_Year'!Z65</f>
        <v>1716.625496430996</v>
      </c>
      <c r="S10" s="1665">
        <f>R10-Q10</f>
        <v>-267.78450356900407</v>
      </c>
    </row>
    <row r="11" spans="1:19" ht="24" customHeight="1" thickBot="1">
      <c r="A11" s="1658" t="s">
        <v>1037</v>
      </c>
      <c r="B11" s="1658">
        <f>$E$11*'F-12'!C47</f>
        <v>1225.8641457769099</v>
      </c>
      <c r="C11" s="1658">
        <f>$E$11*'F-12'!D47</f>
        <v>4835.3360103643472</v>
      </c>
      <c r="D11" s="1658">
        <f>$E$11*'F-12'!E47</f>
        <v>14980.234043858743</v>
      </c>
      <c r="E11" s="1658">
        <f>'F-12'!H32</f>
        <v>21041.4342</v>
      </c>
      <c r="F11" s="1658">
        <f>$I$11*'F-12'!I47</f>
        <v>1478.1866071075985</v>
      </c>
      <c r="G11" s="1658">
        <f>$I$11*'F-12'!J47</f>
        <v>4181.900578649711</v>
      </c>
      <c r="H11" s="1658">
        <f>$I$11*'F-12'!K47</f>
        <v>18412.349039720633</v>
      </c>
      <c r="I11" s="1658">
        <f>'F-12'!M32</f>
        <v>24072.436225477937</v>
      </c>
      <c r="J11" s="1658">
        <f>$M$11*'F-12'!N47</f>
        <v>1475.5783351901955</v>
      </c>
      <c r="K11" s="1658">
        <f>$M$11*'F-12'!O47</f>
        <v>3984.9307057976216</v>
      </c>
      <c r="L11" s="1658">
        <f>$M$11*'F-12'!P47</f>
        <v>19996.015162447355</v>
      </c>
      <c r="M11" s="1658">
        <f>'F-12'!R32</f>
        <v>25456.524203435172</v>
      </c>
      <c r="O11" s="1676" t="s">
        <v>2729</v>
      </c>
      <c r="P11" s="1673" t="s">
        <v>2728</v>
      </c>
      <c r="Q11" s="1674">
        <v>11.29</v>
      </c>
      <c r="R11" s="1675">
        <f>I14/100</f>
        <v>54.073703137576523</v>
      </c>
      <c r="S11" s="1665">
        <f>R11-Q11</f>
        <v>42.783703137576524</v>
      </c>
    </row>
    <row r="12" spans="1:19" ht="24" customHeight="1" thickBot="1">
      <c r="A12" s="1658" t="s">
        <v>2058</v>
      </c>
      <c r="B12" s="1658"/>
      <c r="C12" s="1658">
        <f>E12*0.6</f>
        <v>969.43799999999999</v>
      </c>
      <c r="D12" s="1658">
        <f>E12*0.4</f>
        <v>646.29200000000003</v>
      </c>
      <c r="E12" s="1658">
        <f>'F-13'!C14</f>
        <v>1615.73</v>
      </c>
      <c r="F12" s="1658"/>
      <c r="G12" s="1658">
        <f>I12*0.6</f>
        <v>3441.85833744</v>
      </c>
      <c r="H12" s="1658">
        <f>I12-G12</f>
        <v>2294.5722249599999</v>
      </c>
      <c r="I12" s="1658">
        <f>'F-13'!E14</f>
        <v>5736.4305623999999</v>
      </c>
      <c r="J12" s="1658"/>
      <c r="K12" s="1658">
        <f>M12*0.6</f>
        <v>5839.8494058229435</v>
      </c>
      <c r="L12" s="1658">
        <f>M12-K12</f>
        <v>3893.2329372152954</v>
      </c>
      <c r="M12" s="1658">
        <f>'F-13'!F14</f>
        <v>9733.0823430382388</v>
      </c>
      <c r="O12" s="1672" t="s">
        <v>2730</v>
      </c>
      <c r="P12" s="1673" t="s">
        <v>2728</v>
      </c>
      <c r="Q12" s="1674">
        <f>Q10-Q11</f>
        <v>1973.1200000000001</v>
      </c>
      <c r="R12" s="1675">
        <f>R10-R11</f>
        <v>1662.5517932934195</v>
      </c>
      <c r="S12" s="1665">
        <f>R12-Q12</f>
        <v>-310.56820670658067</v>
      </c>
    </row>
    <row r="13" spans="1:19" ht="24" customHeight="1" thickBot="1">
      <c r="A13" s="1658" t="s">
        <v>2059</v>
      </c>
      <c r="B13" s="1658">
        <f>$E$13*'F-14'!B83</f>
        <v>114.90199999999997</v>
      </c>
      <c r="C13" s="1658">
        <f>$E$13*'F-14'!C83</f>
        <v>1373.8640402666269</v>
      </c>
      <c r="D13" s="1658">
        <f>$E$13*'F-14'!D83</f>
        <v>4256.3339597333716</v>
      </c>
      <c r="E13" s="1658">
        <f>'F-14'!C70</f>
        <v>5745.0999999999985</v>
      </c>
      <c r="F13" s="1658">
        <f>$I$13*'F-14'!B93</f>
        <v>91.14784576400001</v>
      </c>
      <c r="G13" s="1658">
        <f>$I$13*'F-14'!C93</f>
        <v>826.64352805186525</v>
      </c>
      <c r="H13" s="1658">
        <f>$I$13*'F-14'!D93</f>
        <v>3639.6009143841356</v>
      </c>
      <c r="I13" s="1658">
        <f>'F-14'!E70</f>
        <v>4557.3922882000006</v>
      </c>
      <c r="J13" s="1658">
        <f>$M$13*'F-14'!B101</f>
        <v>110.36512716060767</v>
      </c>
      <c r="K13" s="1658">
        <f>$M$13*'F-14'!C101</f>
        <v>898.63310387780723</v>
      </c>
      <c r="L13" s="1658">
        <f>$M$13*'F-14'!D101</f>
        <v>4509.2581269919683</v>
      </c>
      <c r="M13" s="1658">
        <f>'F-14'!F70</f>
        <v>5518.2563580303831</v>
      </c>
      <c r="O13" s="1672" t="s">
        <v>1716</v>
      </c>
      <c r="P13" s="1673" t="s">
        <v>2728</v>
      </c>
      <c r="Q13" s="1674">
        <v>56.64</v>
      </c>
      <c r="R13" s="1675">
        <f>I26/100</f>
        <v>84.454588613327886</v>
      </c>
      <c r="S13" s="1665">
        <f>R13-Q13</f>
        <v>27.814588613327885</v>
      </c>
    </row>
    <row r="14" spans="1:19" ht="24" customHeight="1" thickBot="1">
      <c r="A14" s="1658" t="s">
        <v>2060</v>
      </c>
      <c r="B14" s="1658"/>
      <c r="C14" s="1658">
        <v>183.03</v>
      </c>
      <c r="D14" s="1658">
        <f>E14-C14-B14</f>
        <v>6848.3</v>
      </c>
      <c r="E14" s="1658">
        <v>7031.33</v>
      </c>
      <c r="F14" s="1658"/>
      <c r="G14" s="1658">
        <f>'T-7_Current_Year'!Z53*100*1%</f>
        <v>230.29324937707247</v>
      </c>
      <c r="H14" s="1658">
        <f>I14-G14</f>
        <v>5177.0770643805799</v>
      </c>
      <c r="I14" s="1658">
        <f>'F-22'!C4-'F-23'!D9</f>
        <v>5407.3703137576522</v>
      </c>
      <c r="J14" s="1658"/>
      <c r="K14" s="1658">
        <f>'T-7_Ensuing_Year'!Z53*100*1%</f>
        <v>231.18916937897001</v>
      </c>
      <c r="L14" s="1658">
        <f>M14-K14</f>
        <v>3393.4096296459425</v>
      </c>
      <c r="M14" s="1658">
        <f>'F-22'!D4-'F-23'!E9</f>
        <v>3624.5987990249123</v>
      </c>
      <c r="O14" s="1677" t="s">
        <v>2731</v>
      </c>
      <c r="P14" s="1678" t="s">
        <v>2728</v>
      </c>
      <c r="Q14" s="1679">
        <f>Q12+Q13</f>
        <v>2029.7600000000002</v>
      </c>
      <c r="R14" s="1680">
        <f>R12+R13</f>
        <v>1747.0063819067473</v>
      </c>
      <c r="S14" s="1665">
        <f>R14-Q14</f>
        <v>-282.75361809325295</v>
      </c>
    </row>
    <row r="15" spans="1:19" ht="24" customHeight="1" thickBot="1">
      <c r="A15" s="1658" t="s">
        <v>274</v>
      </c>
      <c r="B15" s="1658"/>
      <c r="C15" s="1658">
        <f>E15*0.6</f>
        <v>919.53</v>
      </c>
      <c r="D15" s="1658">
        <f>E15-C15</f>
        <v>613.02</v>
      </c>
      <c r="E15" s="1658">
        <f>'F-22'!B12</f>
        <v>1532.55</v>
      </c>
      <c r="F15" s="1658"/>
      <c r="G15" s="1658">
        <f>I15*0.6</f>
        <v>2164.1768129999996</v>
      </c>
      <c r="H15" s="1658">
        <f>I15-G15</f>
        <v>1442.7845419999999</v>
      </c>
      <c r="I15" s="1658">
        <f>cwip!E41</f>
        <v>3606.9613549999995</v>
      </c>
      <c r="J15" s="1658"/>
      <c r="K15" s="1658">
        <f>M15*0.6</f>
        <v>2643.4963962152947</v>
      </c>
      <c r="L15" s="1658">
        <f>M15-K15</f>
        <v>1762.3309308101966</v>
      </c>
      <c r="M15" s="1658">
        <f>cwip!F41</f>
        <v>4405.8273270254913</v>
      </c>
      <c r="O15" s="1667" t="s">
        <v>2732</v>
      </c>
      <c r="P15" s="1668" t="s">
        <v>1372</v>
      </c>
      <c r="Q15" s="1681">
        <v>0.1835</v>
      </c>
      <c r="R15" s="1682">
        <f>'T-1'!K64</f>
        <v>0.31908021734029057</v>
      </c>
      <c r="S15" s="1683"/>
    </row>
    <row r="16" spans="1:19" ht="24" customHeight="1" thickBot="1">
      <c r="A16" s="1658" t="s">
        <v>2061</v>
      </c>
      <c r="B16" s="1658"/>
      <c r="C16" s="1658">
        <f>E16*0.6</f>
        <v>1919.25</v>
      </c>
      <c r="D16" s="1658">
        <f>E16-C16</f>
        <v>1279.5</v>
      </c>
      <c r="E16" s="1658">
        <f>'F-22'!B14-E17</f>
        <v>3198.75</v>
      </c>
      <c r="F16" s="1658"/>
      <c r="G16" s="1658">
        <f>I16*0.6</f>
        <v>2871.5752200000002</v>
      </c>
      <c r="H16" s="1658">
        <f>I16-G16</f>
        <v>1914.38348</v>
      </c>
      <c r="I16" s="1658">
        <f>Interest!E213-Interest!E209</f>
        <v>4785.9587000000001</v>
      </c>
      <c r="J16" s="1658"/>
      <c r="K16" s="1658">
        <f>M16*0.6</f>
        <v>3298.3709699999995</v>
      </c>
      <c r="L16" s="1658">
        <f>M16-K16</f>
        <v>2198.9139799999998</v>
      </c>
      <c r="M16" s="1658">
        <f>Interest!F213-Interest!F209</f>
        <v>5497.2849499999993</v>
      </c>
      <c r="O16" s="1667" t="s">
        <v>2733</v>
      </c>
      <c r="P16" s="1668" t="s">
        <v>1373</v>
      </c>
      <c r="Q16" s="1669">
        <v>5330</v>
      </c>
      <c r="R16" s="1669">
        <f>'T-1'!K62</f>
        <v>5296.9470000000001</v>
      </c>
      <c r="S16" s="1665">
        <f>R16-Q16</f>
        <v>-33.052999999999884</v>
      </c>
    </row>
    <row r="17" spans="1:19" ht="24" customHeight="1" thickBot="1">
      <c r="A17" s="1658" t="s">
        <v>2062</v>
      </c>
      <c r="B17" s="1658">
        <v>1179.98</v>
      </c>
      <c r="C17" s="1658">
        <f>E17-B17-D17</f>
        <v>356.84999999999997</v>
      </c>
      <c r="D17" s="1658">
        <v>307.17</v>
      </c>
      <c r="E17" s="1658">
        <v>1844</v>
      </c>
      <c r="F17" s="1658">
        <f>I17*0.48</f>
        <v>1756.20354</v>
      </c>
      <c r="G17" s="1658">
        <f>I17*0.32</f>
        <v>1170.8023600000001</v>
      </c>
      <c r="H17" s="1658">
        <f>I17-F17-G17</f>
        <v>731.75147500000003</v>
      </c>
      <c r="I17" s="1658">
        <f>'F-21'!C14*8.75%</f>
        <v>3658.7573750000001</v>
      </c>
      <c r="J17" s="1658">
        <f>M17*0.5</f>
        <v>1955.1161875</v>
      </c>
      <c r="K17" s="1658">
        <f>M17*0.3</f>
        <v>1173.0697124999999</v>
      </c>
      <c r="L17" s="1658">
        <f>M17-J17-K17</f>
        <v>782.0464750000001</v>
      </c>
      <c r="M17" s="1658">
        <f>'F-21'!D14*8.75%</f>
        <v>3910.232375</v>
      </c>
      <c r="O17" s="1667" t="s">
        <v>2734</v>
      </c>
      <c r="P17" s="1668" t="s">
        <v>2726</v>
      </c>
      <c r="Q17" s="1669">
        <f>Q19/Q16*10</f>
        <v>3.0516135084427765</v>
      </c>
      <c r="R17" s="1669">
        <f>R19/R16*10</f>
        <v>3.0516160252311382</v>
      </c>
      <c r="S17" s="1683"/>
    </row>
    <row r="18" spans="1:19" ht="24" customHeight="1" thickBot="1">
      <c r="A18" s="1658" t="s">
        <v>614</v>
      </c>
      <c r="B18" s="1658">
        <f>B28/$E$28*$E$18</f>
        <v>533.67001882387694</v>
      </c>
      <c r="C18" s="1658">
        <f>C28/$E$28*$E$18</f>
        <v>161.86928677597476</v>
      </c>
      <c r="D18" s="1658">
        <f>D28/$E$28*$E$18</f>
        <v>359.02069440014833</v>
      </c>
      <c r="E18" s="1658">
        <v>1054.56</v>
      </c>
      <c r="F18" s="1658">
        <f>F28/$I$28*$I$18</f>
        <v>525.96768687347139</v>
      </c>
      <c r="G18" s="1658">
        <f>G28/$I$28*$I$18</f>
        <v>141.47410111757466</v>
      </c>
      <c r="H18" s="1658">
        <f>H28/$I$28*$I$18</f>
        <v>387.11821200895389</v>
      </c>
      <c r="I18" s="1658">
        <f>E18</f>
        <v>1054.56</v>
      </c>
      <c r="J18" s="1658">
        <f>J28/$M$28*$M$18</f>
        <v>500.07722827190889</v>
      </c>
      <c r="K18" s="1658">
        <f>K28/$M$28*$M$18</f>
        <v>134.52680640178701</v>
      </c>
      <c r="L18" s="1658">
        <f>L28/$M$28*$M$18</f>
        <v>419.95596532630395</v>
      </c>
      <c r="M18" s="1658">
        <f>I18</f>
        <v>1054.56</v>
      </c>
      <c r="O18" s="1667"/>
      <c r="P18" s="1668"/>
      <c r="Q18" s="1684"/>
      <c r="R18" s="1669"/>
      <c r="S18" s="1683"/>
    </row>
    <row r="19" spans="1:19" ht="24" customHeight="1" thickBot="1">
      <c r="A19" s="1666" t="s">
        <v>2063</v>
      </c>
      <c r="B19" s="1666">
        <f t="shared" ref="B19:M19" si="1">SUM(B11:B18)</f>
        <v>3054.4161646007869</v>
      </c>
      <c r="C19" s="1666">
        <f t="shared" si="1"/>
        <v>10719.167337406949</v>
      </c>
      <c r="D19" s="1666">
        <f t="shared" si="1"/>
        <v>29289.870697992261</v>
      </c>
      <c r="E19" s="1666">
        <f t="shared" si="1"/>
        <v>43063.4542</v>
      </c>
      <c r="F19" s="1666">
        <f t="shared" si="1"/>
        <v>3851.5056797450698</v>
      </c>
      <c r="G19" s="1666">
        <f t="shared" si="1"/>
        <v>15028.724187636224</v>
      </c>
      <c r="H19" s="1666">
        <f t="shared" si="1"/>
        <v>33999.636952454297</v>
      </c>
      <c r="I19" s="1666">
        <f t="shared" si="1"/>
        <v>52879.866819835595</v>
      </c>
      <c r="J19" s="1666">
        <f t="shared" si="1"/>
        <v>4041.136878122712</v>
      </c>
      <c r="K19" s="1666">
        <f t="shared" si="1"/>
        <v>18204.066269994422</v>
      </c>
      <c r="L19" s="1666">
        <f t="shared" si="1"/>
        <v>36955.163207437065</v>
      </c>
      <c r="M19" s="1666">
        <f t="shared" si="1"/>
        <v>59200.366355554201</v>
      </c>
      <c r="O19" s="1672" t="s">
        <v>2053</v>
      </c>
      <c r="P19" s="1673" t="s">
        <v>2728</v>
      </c>
      <c r="Q19" s="1674">
        <v>1626.51</v>
      </c>
      <c r="R19" s="1675">
        <f>I9/100</f>
        <v>1616.424835</v>
      </c>
      <c r="S19" s="1665">
        <f t="shared" ref="S19:S26" si="2">R19-Q19</f>
        <v>-10.085164999999961</v>
      </c>
    </row>
    <row r="20" spans="1:19" ht="24" customHeight="1" thickBot="1">
      <c r="A20" s="1666" t="s">
        <v>2064</v>
      </c>
      <c r="B20" s="1666"/>
      <c r="C20" s="1666"/>
      <c r="D20" s="1666"/>
      <c r="E20" s="1666"/>
      <c r="F20" s="1658"/>
      <c r="G20" s="1658"/>
      <c r="H20" s="1658"/>
      <c r="I20" s="1658"/>
      <c r="J20" s="1658"/>
      <c r="K20" s="1658"/>
      <c r="L20" s="1658"/>
      <c r="M20" s="1658"/>
      <c r="O20" s="1672" t="s">
        <v>2735</v>
      </c>
      <c r="P20" s="1673" t="s">
        <v>2728</v>
      </c>
      <c r="Q20" s="1674">
        <f>426.81-11.29-44.86-34.51+0.01</f>
        <v>336.15999999999997</v>
      </c>
      <c r="R20" s="1675">
        <f>I19/100-R21-R22-R25-R11</f>
        <v>343.66259076077944</v>
      </c>
      <c r="S20" s="1665">
        <f t="shared" si="2"/>
        <v>7.5025907607794693</v>
      </c>
    </row>
    <row r="21" spans="1:19" ht="24" customHeight="1" thickBot="1">
      <c r="A21" s="1658" t="s">
        <v>946</v>
      </c>
      <c r="B21" s="1685"/>
      <c r="C21" s="1685"/>
      <c r="D21" s="1658"/>
      <c r="E21" s="1658"/>
      <c r="F21" s="1658"/>
      <c r="G21" s="1658"/>
      <c r="H21" s="1658"/>
      <c r="I21" s="1658"/>
      <c r="J21" s="1658"/>
      <c r="K21" s="1658">
        <f>M21/('T-7_Ensuing_Year'!Z36+'T-7_Ensuing_Year'!Z53)*'T-7_Ensuing_Year'!Z53</f>
        <v>1984.755164859976</v>
      </c>
      <c r="L21" s="1658">
        <f>M21-K21</f>
        <v>6195.863809520024</v>
      </c>
      <c r="M21" s="1658">
        <f>'F-23'!B68</f>
        <v>8180.6189743800005</v>
      </c>
      <c r="O21" s="1686" t="s">
        <v>2736</v>
      </c>
      <c r="P21" s="1673" t="s">
        <v>2728</v>
      </c>
      <c r="Q21" s="1674">
        <f>44.86</f>
        <v>44.86</v>
      </c>
      <c r="R21" s="1675">
        <f>(I16+I17)/100</f>
        <v>84.447160750000009</v>
      </c>
      <c r="S21" s="1665">
        <f t="shared" si="2"/>
        <v>39.58716075000001</v>
      </c>
    </row>
    <row r="22" spans="1:19" ht="24" customHeight="1" thickBot="1">
      <c r="A22" s="1658" t="s">
        <v>2234</v>
      </c>
      <c r="B22" s="1658"/>
      <c r="C22" s="1658"/>
      <c r="D22" s="1658"/>
      <c r="E22" s="1658"/>
      <c r="F22" s="1658"/>
      <c r="G22" s="1658"/>
      <c r="H22" s="1658"/>
      <c r="I22" s="1658"/>
      <c r="J22" s="1658"/>
      <c r="K22" s="1658">
        <f>M22/('T-7_Ensuing_Year'!Z36+'T-7_Ensuing_Year'!Z53)*'T-7_Ensuing_Year'!Z53</f>
        <v>2813.4868015799243</v>
      </c>
      <c r="L22" s="1658">
        <f>M22-K22</f>
        <v>8782.9377452211447</v>
      </c>
      <c r="M22" s="1658">
        <f>-I31/3</f>
        <v>11596.424546801069</v>
      </c>
      <c r="O22" s="1672" t="s">
        <v>274</v>
      </c>
      <c r="P22" s="1673" t="s">
        <v>2728</v>
      </c>
      <c r="Q22" s="1674">
        <v>34.51</v>
      </c>
      <c r="R22" s="1675">
        <f>I15/100</f>
        <v>36.069613549999993</v>
      </c>
      <c r="S22" s="1665">
        <f t="shared" si="2"/>
        <v>1.5596135499999946</v>
      </c>
    </row>
    <row r="23" spans="1:19" ht="24" customHeight="1" thickBot="1">
      <c r="A23" s="1658" t="s">
        <v>2065</v>
      </c>
      <c r="B23" s="1658"/>
      <c r="C23" s="1658">
        <f>E23*0.6</f>
        <v>211.27799999999999</v>
      </c>
      <c r="D23" s="1658">
        <f>E23-C23</f>
        <v>140.852</v>
      </c>
      <c r="E23" s="1658">
        <f>'F-22'!B22</f>
        <v>352.13</v>
      </c>
      <c r="F23" s="1658"/>
      <c r="G23" s="1658">
        <f>I23*0.6</f>
        <v>224.95909499999999</v>
      </c>
      <c r="H23" s="1658">
        <f>I23-G23</f>
        <v>149.97273000000001</v>
      </c>
      <c r="I23" s="1658">
        <f>'F-22'!C22</f>
        <v>374.931825</v>
      </c>
      <c r="J23" s="1658"/>
      <c r="K23" s="1658">
        <f>M23*0.6</f>
        <v>274.20726512659326</v>
      </c>
      <c r="L23" s="1658">
        <f>M23-K23</f>
        <v>182.80484341772882</v>
      </c>
      <c r="M23" s="1658">
        <f>'F-22'!D22</f>
        <v>457.01210854432207</v>
      </c>
      <c r="O23" s="1677" t="s">
        <v>2737</v>
      </c>
      <c r="P23" s="1678" t="s">
        <v>2728</v>
      </c>
      <c r="Q23" s="1680">
        <f>Q19+Q20+Q21+Q22</f>
        <v>2042.04</v>
      </c>
      <c r="R23" s="1680">
        <f>R19+R20+R21+R22</f>
        <v>2080.6042000607795</v>
      </c>
      <c r="S23" s="1665">
        <f t="shared" si="2"/>
        <v>38.564200060779513</v>
      </c>
    </row>
    <row r="24" spans="1:19" ht="24" customHeight="1" thickBot="1">
      <c r="A24" s="1666" t="s">
        <v>2066</v>
      </c>
      <c r="B24" s="1666">
        <f t="shared" ref="B24:M24" si="3">SUM(B21:B23)</f>
        <v>0</v>
      </c>
      <c r="C24" s="1666">
        <f t="shared" si="3"/>
        <v>211.27799999999999</v>
      </c>
      <c r="D24" s="1666">
        <f t="shared" si="3"/>
        <v>140.852</v>
      </c>
      <c r="E24" s="1666">
        <f t="shared" si="3"/>
        <v>352.13</v>
      </c>
      <c r="F24" s="1666">
        <f t="shared" si="3"/>
        <v>0</v>
      </c>
      <c r="G24" s="1666">
        <f t="shared" si="3"/>
        <v>224.95909499999999</v>
      </c>
      <c r="H24" s="1666">
        <f t="shared" si="3"/>
        <v>149.97273000000001</v>
      </c>
      <c r="I24" s="1666">
        <f t="shared" si="3"/>
        <v>374.931825</v>
      </c>
      <c r="J24" s="1666">
        <f t="shared" si="3"/>
        <v>0</v>
      </c>
      <c r="K24" s="1666">
        <f t="shared" si="3"/>
        <v>5072.4492315664938</v>
      </c>
      <c r="L24" s="1666">
        <f t="shared" si="3"/>
        <v>15161.606398158898</v>
      </c>
      <c r="M24" s="1666">
        <f t="shared" si="3"/>
        <v>20234.05562972539</v>
      </c>
      <c r="O24" s="1672" t="s">
        <v>2738</v>
      </c>
      <c r="P24" s="1673" t="s">
        <v>2728</v>
      </c>
      <c r="Q24" s="1674">
        <v>0</v>
      </c>
      <c r="R24" s="1675">
        <f>I23/100</f>
        <v>3.74931825</v>
      </c>
      <c r="S24" s="1665">
        <f t="shared" si="2"/>
        <v>3.74931825</v>
      </c>
    </row>
    <row r="25" spans="1:19" ht="24" customHeight="1" thickBot="1">
      <c r="A25" s="1666" t="s">
        <v>2067</v>
      </c>
      <c r="B25" s="1666">
        <f t="shared" ref="B25:M25" si="4">B24+B19+B9</f>
        <v>50202.41225957658</v>
      </c>
      <c r="C25" s="1666">
        <f t="shared" si="4"/>
        <v>40695.559274873274</v>
      </c>
      <c r="D25" s="1666">
        <f t="shared" si="4"/>
        <v>107740.79166555016</v>
      </c>
      <c r="E25" s="1666">
        <f t="shared" si="4"/>
        <v>198638.76319999999</v>
      </c>
      <c r="F25" s="1666">
        <f t="shared" si="4"/>
        <v>49929.35133656238</v>
      </c>
      <c r="G25" s="1666">
        <f t="shared" si="4"/>
        <v>44431.67023687542</v>
      </c>
      <c r="H25" s="1666">
        <f t="shared" si="4"/>
        <v>120536.26057139778</v>
      </c>
      <c r="I25" s="1666">
        <f t="shared" si="4"/>
        <v>214897.2821448356</v>
      </c>
      <c r="J25" s="1666">
        <f t="shared" si="4"/>
        <v>50881.082504574384</v>
      </c>
      <c r="K25" s="1666">
        <f t="shared" si="4"/>
        <v>53918.729634843825</v>
      </c>
      <c r="L25" s="1666">
        <f t="shared" si="4"/>
        <v>146269.53384586138</v>
      </c>
      <c r="M25" s="1666">
        <f t="shared" si="4"/>
        <v>251069.34598527962</v>
      </c>
      <c r="O25" s="1672" t="s">
        <v>2739</v>
      </c>
      <c r="P25" s="1673" t="s">
        <v>2728</v>
      </c>
      <c r="Q25" s="1674">
        <v>10.55</v>
      </c>
      <c r="R25" s="1675">
        <f>I18/100</f>
        <v>10.5456</v>
      </c>
      <c r="S25" s="1665">
        <f t="shared" si="2"/>
        <v>-4.4000000000004036E-3</v>
      </c>
    </row>
    <row r="26" spans="1:19" ht="24" customHeight="1" thickBot="1">
      <c r="A26" s="1658" t="s">
        <v>2068</v>
      </c>
      <c r="B26" s="1658">
        <f>B28/$E$28*$E$26</f>
        <v>7733.8429195830704</v>
      </c>
      <c r="C26" s="1658">
        <f>C28/$E$28*$E$26</f>
        <v>2345.7784647323042</v>
      </c>
      <c r="D26" s="1658">
        <f>D28/$E$28*$E$26</f>
        <v>5202.8586156846259</v>
      </c>
      <c r="E26" s="1658">
        <f>'F-22'!B5</f>
        <v>15282.48</v>
      </c>
      <c r="F26" s="1658">
        <f>F28/$I$28*$I$26</f>
        <v>4212.2197522002243</v>
      </c>
      <c r="G26" s="1658">
        <f>G28/$I$28*$I$26</f>
        <v>1132.9973647137308</v>
      </c>
      <c r="H26" s="1658">
        <f>H28/$I$28*$I$26</f>
        <v>3100.2417444188336</v>
      </c>
      <c r="I26" s="1658">
        <f>'F-22'!C5</f>
        <v>8445.4588613327887</v>
      </c>
      <c r="J26" s="1658">
        <f>J28/$M$28*$M$26</f>
        <v>2390.6156782638836</v>
      </c>
      <c r="K26" s="1658">
        <f>K28/$M$28*$M$26</f>
        <v>643.10445337058297</v>
      </c>
      <c r="L26" s="1658">
        <f>L28/$M$28*$M$26</f>
        <v>2007.596543355545</v>
      </c>
      <c r="M26" s="1658">
        <f>'F-22'!D5</f>
        <v>5041.316674990012</v>
      </c>
      <c r="O26" s="1677" t="s">
        <v>2740</v>
      </c>
      <c r="P26" s="1687" t="s">
        <v>2728</v>
      </c>
      <c r="Q26" s="1688">
        <f>Q14-Q23-Q24-Q25</f>
        <v>-22.829999999999746</v>
      </c>
      <c r="R26" s="1688">
        <f>R14-R23-R24-R25</f>
        <v>-347.89273640403218</v>
      </c>
      <c r="S26" s="1665">
        <f t="shared" si="2"/>
        <v>-325.06273640403242</v>
      </c>
    </row>
    <row r="27" spans="1:19" ht="24" customHeight="1">
      <c r="A27" s="1666" t="s">
        <v>2069</v>
      </c>
      <c r="B27" s="1666">
        <f t="shared" ref="B27:M27" si="5">B25-B26</f>
        <v>42468.569339993512</v>
      </c>
      <c r="C27" s="1666">
        <f t="shared" si="5"/>
        <v>38349.780810140968</v>
      </c>
      <c r="D27" s="1666">
        <f t="shared" si="5"/>
        <v>102537.93304986553</v>
      </c>
      <c r="E27" s="1666">
        <f t="shared" si="5"/>
        <v>183356.28319999998</v>
      </c>
      <c r="F27" s="1666">
        <f t="shared" si="5"/>
        <v>45717.131584362156</v>
      </c>
      <c r="G27" s="1666">
        <f t="shared" si="5"/>
        <v>43298.672872161689</v>
      </c>
      <c r="H27" s="1666">
        <f t="shared" si="5"/>
        <v>117436.01882697895</v>
      </c>
      <c r="I27" s="1666">
        <f t="shared" si="5"/>
        <v>206451.8232835028</v>
      </c>
      <c r="J27" s="1666">
        <f t="shared" si="5"/>
        <v>48490.466826310498</v>
      </c>
      <c r="K27" s="1666">
        <f t="shared" si="5"/>
        <v>53275.625181473239</v>
      </c>
      <c r="L27" s="1666">
        <f t="shared" si="5"/>
        <v>144261.93730250583</v>
      </c>
      <c r="M27" s="1666">
        <f t="shared" si="5"/>
        <v>246028.0293102896</v>
      </c>
    </row>
    <row r="28" spans="1:19" ht="24" customHeight="1">
      <c r="A28" s="1658" t="s">
        <v>2070</v>
      </c>
      <c r="B28" s="1658">
        <f>897.776075143709*100</f>
        <v>89777.607514370902</v>
      </c>
      <c r="C28" s="1658">
        <f>272.307545565916*100</f>
        <v>27230.754556591597</v>
      </c>
      <c r="D28" s="1658">
        <f>E28-B28-C28</f>
        <v>60396.907929037523</v>
      </c>
      <c r="E28" s="1658">
        <f>'F-22'!B4+'F-22'!B6</f>
        <v>177405.27000000002</v>
      </c>
      <c r="F28" s="1658">
        <f>'T-7_Current_Year'!Z63*100</f>
        <v>85617.654906865006</v>
      </c>
      <c r="G28" s="1658">
        <f>'T-7_Current_Year'!Z53*100</f>
        <v>23029.324937707246</v>
      </c>
      <c r="H28" s="1658">
        <f>'T-7_Current_Year'!Z36*100</f>
        <v>63015.569798527351</v>
      </c>
      <c r="I28" s="1658">
        <f>'T-7_Current_Year'!Z65*100</f>
        <v>171662.5496430996</v>
      </c>
      <c r="J28" s="1658">
        <f>'T-7_Ensuing_Year'!Z63*100</f>
        <v>85940.075529797497</v>
      </c>
      <c r="K28" s="1658">
        <f>'T-7_Ensuing_Year'!Z53*100</f>
        <v>23118.916937897</v>
      </c>
      <c r="L28" s="1658">
        <f>'T-7_Ensuing_Year'!Z36*100</f>
        <v>72170.947483550786</v>
      </c>
      <c r="M28" s="1658">
        <f>'T-7_Ensuing_Year'!Z65*100</f>
        <v>181229.93995124529</v>
      </c>
      <c r="N28" s="1656">
        <v>182181.48019038278</v>
      </c>
    </row>
    <row r="29" spans="1:19" ht="24" customHeight="1" thickBot="1">
      <c r="A29" s="1666" t="s">
        <v>2074</v>
      </c>
      <c r="B29" s="1666">
        <f t="shared" ref="B29:M29" si="6">B28-B27</f>
        <v>47309.038174377391</v>
      </c>
      <c r="C29" s="1666">
        <f t="shared" si="6"/>
        <v>-11119.026253549371</v>
      </c>
      <c r="D29" s="1666">
        <f t="shared" si="6"/>
        <v>-42141.02512082801</v>
      </c>
      <c r="E29" s="1666">
        <f t="shared" si="6"/>
        <v>-5951.0131999999576</v>
      </c>
      <c r="F29" s="1666">
        <f t="shared" si="6"/>
        <v>39900.52332250285</v>
      </c>
      <c r="G29" s="1666">
        <f t="shared" si="6"/>
        <v>-20269.347934454443</v>
      </c>
      <c r="H29" s="1666">
        <f t="shared" si="6"/>
        <v>-54420.4490284516</v>
      </c>
      <c r="I29" s="1666">
        <f t="shared" si="6"/>
        <v>-34789.273640403204</v>
      </c>
      <c r="J29" s="1666">
        <f t="shared" si="6"/>
        <v>37449.608703487</v>
      </c>
      <c r="K29" s="1666">
        <f t="shared" si="6"/>
        <v>-30156.708243576239</v>
      </c>
      <c r="L29" s="1666">
        <f t="shared" si="6"/>
        <v>-72090.989818955044</v>
      </c>
      <c r="M29" s="1666">
        <f t="shared" si="6"/>
        <v>-64798.089359044301</v>
      </c>
      <c r="N29" s="1689">
        <f>M27-N28</f>
        <v>63846.54911990682</v>
      </c>
    </row>
    <row r="30" spans="1:19" ht="24" customHeight="1" thickBot="1">
      <c r="A30" s="1658" t="s">
        <v>2071</v>
      </c>
      <c r="B30" s="1658"/>
      <c r="C30" s="1658"/>
      <c r="D30" s="1658"/>
      <c r="E30" s="1658"/>
      <c r="F30" s="1658"/>
      <c r="G30" s="1658"/>
      <c r="H30" s="1658"/>
      <c r="I30" s="1658"/>
      <c r="J30" s="1658"/>
      <c r="K30" s="1658"/>
      <c r="L30" s="1658"/>
      <c r="M30" s="1658"/>
      <c r="N30" s="1656">
        <f>'F-7'!L35-'F-6'!N29</f>
        <v>5992.7503477274149</v>
      </c>
      <c r="O30" s="1690"/>
      <c r="P30" s="1691" t="s">
        <v>2728</v>
      </c>
    </row>
    <row r="31" spans="1:19" ht="24" customHeight="1">
      <c r="A31" s="1666" t="s">
        <v>2075</v>
      </c>
      <c r="B31" s="1666">
        <f>B29</f>
        <v>47309.038174377391</v>
      </c>
      <c r="C31" s="1666">
        <f t="shared" ref="C31:M31" si="7">C29</f>
        <v>-11119.026253549371</v>
      </c>
      <c r="D31" s="1666">
        <f t="shared" si="7"/>
        <v>-42141.02512082801</v>
      </c>
      <c r="E31" s="1666">
        <f t="shared" si="7"/>
        <v>-5951.0131999999576</v>
      </c>
      <c r="F31" s="1666">
        <f>F29</f>
        <v>39900.52332250285</v>
      </c>
      <c r="G31" s="1666">
        <f t="shared" si="7"/>
        <v>-20269.347934454443</v>
      </c>
      <c r="H31" s="1666">
        <f t="shared" si="7"/>
        <v>-54420.4490284516</v>
      </c>
      <c r="I31" s="1666">
        <f t="shared" si="7"/>
        <v>-34789.273640403204</v>
      </c>
      <c r="J31" s="1666">
        <f>J29</f>
        <v>37449.608703487</v>
      </c>
      <c r="K31" s="1666">
        <f t="shared" si="7"/>
        <v>-30156.708243576239</v>
      </c>
      <c r="L31" s="1666">
        <f t="shared" si="7"/>
        <v>-72090.989818955044</v>
      </c>
      <c r="M31" s="1666">
        <f t="shared" si="7"/>
        <v>-64798.089359044301</v>
      </c>
      <c r="N31" s="1656" t="e">
        <f>N30+N9</f>
        <v>#REF!</v>
      </c>
      <c r="O31" s="1692" t="s">
        <v>2741</v>
      </c>
      <c r="P31" s="1693">
        <f>(M25-M22-M21-M18)/100</f>
        <v>2302.3774246409857</v>
      </c>
    </row>
    <row r="32" spans="1:19" ht="29.25" thickBot="1">
      <c r="O32" s="1694" t="s">
        <v>2742</v>
      </c>
      <c r="P32" s="1695">
        <f>M18/100</f>
        <v>10.5456</v>
      </c>
    </row>
    <row r="33" spans="1:16" ht="29.25" thickBot="1">
      <c r="D33" s="1656">
        <v>3.0765981308889101</v>
      </c>
      <c r="E33" s="1656">
        <v>-4896.4399999999878</v>
      </c>
      <c r="I33" s="1656">
        <f>I31+I21+I22</f>
        <v>-34789.273640403204</v>
      </c>
      <c r="M33" s="1656">
        <f>M31+M21+M22</f>
        <v>-45021.045837863232</v>
      </c>
      <c r="O33" s="1694" t="s">
        <v>2743</v>
      </c>
      <c r="P33" s="1695">
        <f>M21/100</f>
        <v>81.806189743800005</v>
      </c>
    </row>
    <row r="34" spans="1:16" ht="45.75" thickBot="1">
      <c r="B34" s="1656" t="s">
        <v>978</v>
      </c>
      <c r="E34" s="1656">
        <f>E31-E33</f>
        <v>-1054.5731999999698</v>
      </c>
      <c r="O34" s="1694" t="s">
        <v>2744</v>
      </c>
      <c r="P34" s="1695">
        <f>M22/100</f>
        <v>115.96424546801069</v>
      </c>
    </row>
    <row r="35" spans="1:16" ht="15" thickBot="1">
      <c r="A35" s="1656" t="s">
        <v>1664</v>
      </c>
      <c r="B35" s="1656" t="s">
        <v>1413</v>
      </c>
      <c r="H35" s="1696">
        <v>139206.768774</v>
      </c>
      <c r="I35" s="1656">
        <f>E6-H35</f>
        <v>0.20522600002004765</v>
      </c>
      <c r="O35" s="1697" t="s">
        <v>2745</v>
      </c>
      <c r="P35" s="1698">
        <f>SUM(P31:P34)</f>
        <v>2510.6934598527964</v>
      </c>
    </row>
    <row r="36" spans="1:16" ht="43.5" thickBot="1">
      <c r="B36" s="1656" t="s">
        <v>1013</v>
      </c>
      <c r="C36" s="1656" t="e">
        <f>#REF!</f>
        <v>#REF!</v>
      </c>
      <c r="D36" s="1656" t="e">
        <f>#REF!/70*100</f>
        <v>#REF!</v>
      </c>
      <c r="E36" s="1656" t="e">
        <f>F36-D36-C36</f>
        <v>#REF!</v>
      </c>
      <c r="F36" s="1656" t="e">
        <f>#REF!</f>
        <v>#REF!</v>
      </c>
      <c r="H36" s="1696">
        <v>12612.420429999987</v>
      </c>
      <c r="I36" s="1656">
        <f>E7-H36</f>
        <v>-0.20542999998724554</v>
      </c>
      <c r="O36" s="1694" t="s">
        <v>2746</v>
      </c>
      <c r="P36" s="1695">
        <f>M28/100</f>
        <v>1812.299399512453</v>
      </c>
    </row>
    <row r="37" spans="1:16" ht="15" thickBot="1">
      <c r="B37" s="1656" t="s">
        <v>1414</v>
      </c>
      <c r="C37" s="1656" t="e">
        <f>C36*'F-4'!F7*10</f>
        <v>#REF!</v>
      </c>
      <c r="D37" s="1656" t="e">
        <f>D36*'F-4'!F7*10</f>
        <v>#REF!</v>
      </c>
      <c r="E37" s="1656" t="e">
        <f>E36*'F-4'!F7*10</f>
        <v>#REF!</v>
      </c>
      <c r="F37" s="1656" t="e">
        <f>SUM(C37:E37)</f>
        <v>#REF!</v>
      </c>
      <c r="H37" s="1696">
        <v>3403.9855699999998</v>
      </c>
      <c r="I37" s="1656">
        <f>E8-H37</f>
        <v>4.4299999999566353E-3</v>
      </c>
      <c r="O37" s="1694" t="s">
        <v>2747</v>
      </c>
      <c r="P37" s="1695">
        <f>M26/100</f>
        <v>50.413166749900121</v>
      </c>
    </row>
    <row r="38" spans="1:16" ht="29.25" thickBot="1">
      <c r="H38" s="1696">
        <v>155223.18477399999</v>
      </c>
      <c r="O38" s="1697" t="s">
        <v>2748</v>
      </c>
      <c r="P38" s="1698">
        <f>P35-P36-P37</f>
        <v>647.98089359044332</v>
      </c>
    </row>
    <row r="39" spans="1:16">
      <c r="A39" s="1656" t="s">
        <v>620</v>
      </c>
      <c r="B39" s="1656" t="s">
        <v>345</v>
      </c>
      <c r="F39" s="1656">
        <f>SUM(C39:E39)</f>
        <v>0</v>
      </c>
      <c r="H39" s="1696">
        <v>1407.8647100000001</v>
      </c>
    </row>
    <row r="40" spans="1:16">
      <c r="H40" s="1696">
        <v>153815.320064</v>
      </c>
    </row>
    <row r="41" spans="1:16">
      <c r="A41" s="1656" t="s">
        <v>621</v>
      </c>
      <c r="B41" s="1656" t="s">
        <v>979</v>
      </c>
    </row>
    <row r="43" spans="1:16">
      <c r="A43" s="1656" t="s">
        <v>622</v>
      </c>
      <c r="B43" s="1656" t="s">
        <v>980</v>
      </c>
    </row>
    <row r="45" spans="1:16">
      <c r="A45" s="1656" t="s">
        <v>623</v>
      </c>
      <c r="B45" s="1656" t="s">
        <v>981</v>
      </c>
      <c r="C45" s="1656" t="s">
        <v>1014</v>
      </c>
    </row>
    <row r="47" spans="1:16">
      <c r="A47" s="1656" t="s">
        <v>624</v>
      </c>
      <c r="B47" s="1656" t="s">
        <v>936</v>
      </c>
      <c r="C47" s="1656" t="s">
        <v>1014</v>
      </c>
    </row>
    <row r="49" spans="1:4">
      <c r="A49" s="1656" t="s">
        <v>626</v>
      </c>
      <c r="B49" s="1656" t="s">
        <v>982</v>
      </c>
      <c r="C49" s="1656" t="s">
        <v>1225</v>
      </c>
    </row>
    <row r="51" spans="1:4">
      <c r="A51" s="1656" t="s">
        <v>627</v>
      </c>
      <c r="B51" s="1656" t="s">
        <v>274</v>
      </c>
      <c r="C51" s="1656" t="s">
        <v>1014</v>
      </c>
    </row>
    <row r="53" spans="1:4" ht="15" thickBot="1"/>
    <row r="54" spans="1:4" ht="16.5" thickBot="1">
      <c r="B54" s="1699"/>
      <c r="C54" s="1700"/>
      <c r="D54" s="1700" t="s">
        <v>2709</v>
      </c>
    </row>
    <row r="55" spans="1:4" ht="32.25" thickBot="1">
      <c r="B55" s="1701">
        <v>1</v>
      </c>
      <c r="C55" s="1702" t="s">
        <v>2667</v>
      </c>
      <c r="D55" s="1703">
        <f>E9</f>
        <v>155223.179</v>
      </c>
    </row>
    <row r="56" spans="1:4" ht="32.25" thickBot="1">
      <c r="B56" s="1701">
        <v>2</v>
      </c>
      <c r="C56" s="1702" t="s">
        <v>2668</v>
      </c>
      <c r="D56" s="1704"/>
    </row>
    <row r="57" spans="1:4" ht="48" thickBot="1">
      <c r="B57" s="1701"/>
      <c r="C57" s="1702" t="s">
        <v>2669</v>
      </c>
      <c r="D57" s="1703">
        <f>(E11+D63)</f>
        <v>21183.574199999999</v>
      </c>
    </row>
    <row r="58" spans="1:4" ht="63.75" thickBot="1">
      <c r="B58" s="1701"/>
      <c r="C58" s="1702" t="s">
        <v>2670</v>
      </c>
      <c r="D58" s="1703">
        <f>E12</f>
        <v>1615.73</v>
      </c>
    </row>
    <row r="59" spans="1:4" ht="48" thickBot="1">
      <c r="B59" s="1701"/>
      <c r="C59" s="1702" t="s">
        <v>2671</v>
      </c>
      <c r="D59" s="1703">
        <f>E13</f>
        <v>5745.0999999999985</v>
      </c>
    </row>
    <row r="60" spans="1:4" ht="95.25" thickBot="1">
      <c r="B60" s="1701"/>
      <c r="C60" s="1702" t="s">
        <v>2672</v>
      </c>
      <c r="D60" s="1703">
        <f>E14</f>
        <v>7031.33</v>
      </c>
    </row>
    <row r="61" spans="1:4" ht="48" thickBot="1">
      <c r="B61" s="1701"/>
      <c r="C61" s="1702" t="s">
        <v>2673</v>
      </c>
      <c r="D61" s="1703">
        <f>E15</f>
        <v>1532.55</v>
      </c>
    </row>
    <row r="62" spans="1:4" ht="111" thickBot="1">
      <c r="B62" s="1701"/>
      <c r="C62" s="1702" t="s">
        <v>2710</v>
      </c>
      <c r="D62" s="1704">
        <v>0</v>
      </c>
    </row>
    <row r="63" spans="1:4" ht="111" thickBot="1">
      <c r="B63" s="1701"/>
      <c r="C63" s="1702" t="s">
        <v>2711</v>
      </c>
      <c r="D63" s="1704">
        <f>142.14</f>
        <v>142.13999999999999</v>
      </c>
    </row>
    <row r="64" spans="1:4" ht="63.75" thickBot="1">
      <c r="B64" s="1701"/>
      <c r="C64" s="1702" t="s">
        <v>2712</v>
      </c>
      <c r="D64" s="1703">
        <f>(E16+D65+E17)</f>
        <v>5042.75</v>
      </c>
    </row>
    <row r="65" spans="2:4" ht="48" thickBot="1">
      <c r="B65" s="1701"/>
      <c r="C65" s="1702" t="s">
        <v>2713</v>
      </c>
      <c r="D65" s="1704"/>
    </row>
    <row r="66" spans="2:4" ht="79.5" thickBot="1">
      <c r="B66" s="1701" t="s">
        <v>2714</v>
      </c>
      <c r="C66" s="1660" t="s">
        <v>2715</v>
      </c>
      <c r="D66" s="1703">
        <f>+D55+D57+D58+D59+D60+D61+D62-D63+D64-D65</f>
        <v>197232.07319999998</v>
      </c>
    </row>
    <row r="67" spans="2:4" ht="48" thickBot="1">
      <c r="B67" s="1701">
        <v>3</v>
      </c>
      <c r="C67" s="1702" t="s">
        <v>2674</v>
      </c>
      <c r="D67" s="1703">
        <f>E23</f>
        <v>352.13</v>
      </c>
    </row>
    <row r="68" spans="2:4" ht="32.25" thickBot="1">
      <c r="B68" s="1701">
        <v>4</v>
      </c>
      <c r="C68" s="1702" t="s">
        <v>2716</v>
      </c>
      <c r="D68" s="1703">
        <f>E18</f>
        <v>1054.56</v>
      </c>
    </row>
    <row r="69" spans="2:4" ht="48" thickBot="1">
      <c r="B69" s="1701">
        <v>5</v>
      </c>
      <c r="C69" s="1702" t="s">
        <v>2717</v>
      </c>
      <c r="D69" s="1703">
        <f>D66+D67+D68</f>
        <v>198638.76319999999</v>
      </c>
    </row>
    <row r="70" spans="2:4" ht="63.75" thickBot="1">
      <c r="B70" s="1701">
        <v>6</v>
      </c>
      <c r="C70" s="1702" t="s">
        <v>2718</v>
      </c>
      <c r="D70" s="1703">
        <f>E26</f>
        <v>15282.48</v>
      </c>
    </row>
    <row r="71" spans="2:4" ht="63.75" thickBot="1">
      <c r="B71" s="1701">
        <v>8</v>
      </c>
      <c r="C71" s="1702" t="s">
        <v>2719</v>
      </c>
      <c r="D71" s="1703">
        <f>D69-D70</f>
        <v>183356.28319999998</v>
      </c>
    </row>
    <row r="72" spans="2:4" ht="63.75" thickBot="1">
      <c r="B72" s="1701">
        <v>9</v>
      </c>
      <c r="C72" s="1702" t="s">
        <v>2720</v>
      </c>
      <c r="D72" s="1703">
        <f>E28</f>
        <v>177405.27000000002</v>
      </c>
    </row>
    <row r="73" spans="2:4" ht="63.75" thickBot="1">
      <c r="B73" s="1701">
        <v>10</v>
      </c>
      <c r="C73" s="1660" t="s">
        <v>2721</v>
      </c>
      <c r="D73" s="1703">
        <f>D72-D71</f>
        <v>-5951.0131999999576</v>
      </c>
    </row>
  </sheetData>
  <mergeCells count="10">
    <mergeCell ref="O6:O7"/>
    <mergeCell ref="Q6:Q7"/>
    <mergeCell ref="R6:R7"/>
    <mergeCell ref="S6:S7"/>
    <mergeCell ref="A1:M1"/>
    <mergeCell ref="B3:E3"/>
    <mergeCell ref="F3:I3"/>
    <mergeCell ref="J3:M3"/>
    <mergeCell ref="A2:K2"/>
    <mergeCell ref="L2:M2"/>
  </mergeCells>
  <conditionalFormatting sqref="B36">
    <cfRule type="dataBar" priority="3">
      <dataBar>
        <cfvo type="min" val="0"/>
        <cfvo type="max" val="0"/>
        <color rgb="FF638EC6"/>
      </dataBar>
    </cfRule>
  </conditionalFormatting>
  <conditionalFormatting sqref="A1:A1048576 B74:D65536 B1:D53 E1:F1048576 G75:K65536 L1:N1048576 T1:IV1048576 O1:S5 G1:K53 Q27:S65536 O27:P29 O41:P65536">
    <cfRule type="colorScale" priority="2">
      <colorScale>
        <cfvo type="min" val="0"/>
        <cfvo type="percentile" val="50"/>
        <cfvo type="max" val="0"/>
        <color rgb="FFF8696B"/>
        <color rgb="FFFFEB84"/>
        <color rgb="FF63BE7B"/>
      </colorScale>
    </cfRule>
  </conditionalFormatting>
  <conditionalFormatting sqref="A5:A31">
    <cfRule type="colorScale" priority="1">
      <colorScale>
        <cfvo type="min" val="0"/>
        <cfvo type="percentile" val="50"/>
        <cfvo type="max" val="0"/>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77"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sheetPr codeName="Sheet46" enableFormatConditionsCalculation="0">
    <tabColor rgb="FF00B0F0"/>
  </sheetPr>
  <dimension ref="A1:AJ204"/>
  <sheetViews>
    <sheetView showZeros="0" view="pageBreakPreview" zoomScaleSheetLayoutView="100" workbookViewId="0">
      <pane xSplit="4" ySplit="8" topLeftCell="F33" activePane="bottomRight" state="frozen"/>
      <selection activeCell="A5" sqref="A5:A6"/>
      <selection pane="topRight" activeCell="A5" sqref="A5:A6"/>
      <selection pane="bottomLeft" activeCell="A5" sqref="A5:A6"/>
      <selection pane="bottomRight" activeCell="G40" sqref="G40"/>
    </sheetView>
  </sheetViews>
  <sheetFormatPr defaultColWidth="14.7109375" defaultRowHeight="12.75"/>
  <cols>
    <col min="1" max="1" width="33" style="22" customWidth="1"/>
    <col min="2" max="2" width="12.42578125" style="22" customWidth="1"/>
    <col min="3" max="3" width="11.85546875" style="22" customWidth="1"/>
    <col min="4" max="4" width="11.140625" style="22" customWidth="1"/>
    <col min="5" max="6" width="11.85546875" style="22" customWidth="1"/>
    <col min="7" max="7" width="18.42578125" style="22" bestFit="1" customWidth="1"/>
    <col min="8" max="8" width="15.140625" style="22" customWidth="1"/>
    <col min="9" max="9" width="12.140625" style="22" customWidth="1"/>
    <col min="10" max="10" width="11.140625" style="22" customWidth="1"/>
    <col min="11" max="11" width="11.42578125" style="22" customWidth="1"/>
    <col min="12" max="12" width="15.140625" style="22" customWidth="1"/>
    <col min="13" max="13" width="9.7109375" style="22" customWidth="1"/>
    <col min="14" max="16384" width="14.7109375" style="22"/>
  </cols>
  <sheetData>
    <row r="1" spans="1:36" ht="30" customHeight="1">
      <c r="A1" s="1710" t="s">
        <v>321</v>
      </c>
      <c r="B1" s="144"/>
      <c r="C1" s="144"/>
      <c r="D1" s="144"/>
      <c r="E1" s="144"/>
      <c r="F1" s="144"/>
      <c r="G1" s="144"/>
      <c r="H1" s="144"/>
      <c r="I1" s="144"/>
      <c r="J1" s="144"/>
      <c r="K1" s="196" t="s">
        <v>269</v>
      </c>
      <c r="L1" s="1711" t="s">
        <v>2125</v>
      </c>
      <c r="M1" s="144"/>
    </row>
    <row r="2" spans="1:36" ht="30" customHeight="1">
      <c r="A2" s="79"/>
      <c r="K2" s="71"/>
      <c r="L2" s="703"/>
      <c r="M2" s="144"/>
    </row>
    <row r="3" spans="1:36" ht="15.75">
      <c r="A3" s="211" t="s">
        <v>2488</v>
      </c>
      <c r="B3" s="360"/>
      <c r="C3" s="360"/>
      <c r="D3" s="360"/>
      <c r="E3" s="360"/>
      <c r="F3" s="360"/>
      <c r="G3" s="360"/>
      <c r="H3" s="360"/>
      <c r="I3" s="360"/>
      <c r="J3" s="212"/>
      <c r="K3" s="212"/>
      <c r="L3" s="361"/>
      <c r="M3" s="361"/>
    </row>
    <row r="5" spans="1:36" ht="15.75">
      <c r="A5" s="24"/>
      <c r="B5" s="1924" t="s">
        <v>241</v>
      </c>
      <c r="C5" s="1924"/>
      <c r="D5" s="1924"/>
      <c r="E5" s="1924" t="s">
        <v>94</v>
      </c>
      <c r="F5" s="1924"/>
      <c r="G5" s="1924"/>
      <c r="H5" s="1924" t="s">
        <v>243</v>
      </c>
      <c r="I5" s="1924"/>
      <c r="J5" s="1924"/>
      <c r="K5" s="1924" t="s">
        <v>891</v>
      </c>
      <c r="L5" s="1924"/>
      <c r="M5" s="1924"/>
    </row>
    <row r="6" spans="1:36" ht="15">
      <c r="A6" s="1705"/>
      <c r="B6" s="1925" t="s">
        <v>1717</v>
      </c>
      <c r="C6" s="1925" t="s">
        <v>422</v>
      </c>
      <c r="D6" s="1925" t="s">
        <v>1718</v>
      </c>
      <c r="E6" s="1925" t="s">
        <v>1717</v>
      </c>
      <c r="F6" s="1925" t="s">
        <v>422</v>
      </c>
      <c r="G6" s="1925" t="s">
        <v>1718</v>
      </c>
      <c r="H6" s="1925" t="s">
        <v>1717</v>
      </c>
      <c r="I6" s="1925" t="s">
        <v>422</v>
      </c>
      <c r="J6" s="1925" t="s">
        <v>1718</v>
      </c>
      <c r="K6" s="1925" t="s">
        <v>1717</v>
      </c>
      <c r="L6" s="1925" t="s">
        <v>422</v>
      </c>
      <c r="M6" s="1925" t="s">
        <v>1718</v>
      </c>
    </row>
    <row r="7" spans="1:36" ht="15">
      <c r="A7" s="1705"/>
      <c r="B7" s="1926"/>
      <c r="C7" s="1926" t="s">
        <v>628</v>
      </c>
      <c r="D7" s="1926" t="s">
        <v>163</v>
      </c>
      <c r="E7" s="1926"/>
      <c r="F7" s="1926" t="s">
        <v>628</v>
      </c>
      <c r="G7" s="1926" t="s">
        <v>163</v>
      </c>
      <c r="H7" s="1926"/>
      <c r="I7" s="1926" t="s">
        <v>628</v>
      </c>
      <c r="J7" s="1926" t="s">
        <v>163</v>
      </c>
      <c r="K7" s="1926"/>
      <c r="L7" s="1926" t="s">
        <v>628</v>
      </c>
      <c r="M7" s="1926" t="s">
        <v>163</v>
      </c>
    </row>
    <row r="8" spans="1:36" ht="15">
      <c r="A8" s="1705"/>
      <c r="B8" s="1926"/>
      <c r="C8" s="1926"/>
      <c r="D8" s="1926"/>
      <c r="E8" s="1926"/>
      <c r="F8" s="1926"/>
      <c r="G8" s="1926"/>
      <c r="H8" s="1926"/>
      <c r="I8" s="1926"/>
      <c r="J8" s="1926"/>
      <c r="K8" s="1926"/>
      <c r="L8" s="1926"/>
      <c r="M8" s="1926"/>
    </row>
    <row r="9" spans="1:36" ht="15.75">
      <c r="A9" s="1706" t="s">
        <v>947</v>
      </c>
      <c r="B9" s="1705"/>
      <c r="C9" s="1705"/>
      <c r="D9" s="1705"/>
      <c r="E9" s="1705"/>
      <c r="F9" s="1705"/>
      <c r="G9" s="1705"/>
      <c r="H9" s="1705"/>
      <c r="I9" s="1705"/>
      <c r="J9" s="1705"/>
      <c r="K9" s="1705"/>
      <c r="L9" s="1705"/>
      <c r="M9" s="1705"/>
    </row>
    <row r="10" spans="1:36" ht="15">
      <c r="A10" s="1705"/>
      <c r="B10" s="1705"/>
      <c r="C10" s="1705"/>
      <c r="D10" s="1705"/>
      <c r="E10" s="1705"/>
      <c r="F10" s="1705"/>
      <c r="G10" s="1705"/>
      <c r="H10" s="1705"/>
      <c r="I10" s="1705"/>
      <c r="J10" s="1705"/>
      <c r="K10" s="1705"/>
      <c r="L10" s="1705"/>
      <c r="M10" s="1705"/>
    </row>
    <row r="11" spans="1:36" ht="20.100000000000001" customHeight="1">
      <c r="A11" s="1705" t="s">
        <v>948</v>
      </c>
      <c r="B11" s="203"/>
      <c r="C11" s="203"/>
      <c r="D11" s="203"/>
      <c r="E11" s="1707">
        <f>'T-8'!AY37</f>
        <v>0.93039819552904235</v>
      </c>
      <c r="F11" s="203">
        <f>'T-8'!BE37*100</f>
        <v>69.778357635651744</v>
      </c>
      <c r="G11" s="203">
        <f>'T-8'!BF37</f>
        <v>30.325231480074638</v>
      </c>
      <c r="H11" s="1707">
        <f>'T-8'!AY18</f>
        <v>0.34070874598788486</v>
      </c>
      <c r="I11" s="203">
        <f>'T-8'!BE18*100</f>
        <v>94337.726671206605</v>
      </c>
      <c r="J11" s="203">
        <f>'T-8'!BF18</f>
        <v>624.86447367912979</v>
      </c>
      <c r="K11" s="1707">
        <f>('T-8'!AR18+'T-8'!AR37)/('T-8'!BD18+'T-8'!BD37)</f>
        <v>0.34481157387208983</v>
      </c>
      <c r="L11" s="203">
        <f t="shared" ref="L11:L34" si="0">C11+F11+I11</f>
        <v>94407.50502884225</v>
      </c>
      <c r="M11" s="203">
        <f>L11/('T-8'!D18+'T-8'!D37)</f>
        <v>61.593905969007331</v>
      </c>
    </row>
    <row r="12" spans="1:36" ht="20.100000000000001" customHeight="1">
      <c r="A12" s="38" t="s">
        <v>1581</v>
      </c>
      <c r="B12" s="203"/>
      <c r="C12" s="203"/>
      <c r="D12" s="203"/>
      <c r="E12" s="1707" t="e">
        <f>'T-8'!AY38</f>
        <v>#DIV/0!</v>
      </c>
      <c r="F12" s="203">
        <f>'T-8'!BE38*100</f>
        <v>0</v>
      </c>
      <c r="G12" s="203" t="e">
        <f>'T-8'!BF38</f>
        <v>#DIV/0!</v>
      </c>
      <c r="H12" s="1707">
        <f>'T-8'!AY23</f>
        <v>0.65702235239271789</v>
      </c>
      <c r="I12" s="203">
        <f>'T-8'!BE23*100</f>
        <v>8172.5367957934704</v>
      </c>
      <c r="J12" s="203">
        <f>'T-8'!BF23</f>
        <v>325.06808781645401</v>
      </c>
      <c r="K12" s="1707">
        <f>'T-8'!AY23</f>
        <v>0.65702235239271789</v>
      </c>
      <c r="L12" s="203">
        <f t="shared" si="0"/>
        <v>8172.5367957934704</v>
      </c>
      <c r="M12" s="203">
        <f>'T-8'!BF23</f>
        <v>325.06808781645401</v>
      </c>
    </row>
    <row r="13" spans="1:36" s="439" customFormat="1" ht="25.5">
      <c r="A13" s="438" t="s">
        <v>1164</v>
      </c>
      <c r="B13" s="203"/>
      <c r="C13" s="203"/>
      <c r="D13" s="203"/>
      <c r="E13" s="1707" t="e">
        <f>'T-8'!AY38</f>
        <v>#DIV/0!</v>
      </c>
      <c r="F13" s="203">
        <f>'T-8'!BE38*100</f>
        <v>0</v>
      </c>
      <c r="G13" s="203" t="e">
        <f>'T-8'!BF38</f>
        <v>#DIV/0!</v>
      </c>
      <c r="H13" s="1707">
        <f>'T-8'!AY24</f>
        <v>0.12372404709895571</v>
      </c>
      <c r="I13" s="203">
        <f>'T-8'!BE24*100</f>
        <v>5912.9609030832162</v>
      </c>
      <c r="J13" s="203">
        <f>'T-8'!BF24</f>
        <v>830.51869530355873</v>
      </c>
      <c r="K13" s="1707">
        <f>'T-8'!AY24</f>
        <v>0.12372404709895571</v>
      </c>
      <c r="L13" s="203">
        <f t="shared" si="0"/>
        <v>5912.9609030832162</v>
      </c>
      <c r="M13" s="203">
        <f>'T-8'!BF24</f>
        <v>830.51869530355873</v>
      </c>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row>
    <row r="14" spans="1:36" s="439" customFormat="1" ht="15">
      <c r="A14" s="440" t="s">
        <v>1332</v>
      </c>
      <c r="B14" s="203"/>
      <c r="C14" s="203"/>
      <c r="D14" s="203"/>
      <c r="E14" s="1707">
        <f>'T-8'!AY39</f>
        <v>0.24761300777891709</v>
      </c>
      <c r="F14" s="203">
        <f>'T-8'!BE39*100</f>
        <v>323.7143922013064</v>
      </c>
      <c r="G14" s="203">
        <f>'T-8'!BF39</f>
        <v>327.81204273550014</v>
      </c>
      <c r="H14" s="1707">
        <f>'T-8'!AY25</f>
        <v>0.122923539378635</v>
      </c>
      <c r="I14" s="203">
        <f>'T-8'!BE25*100</f>
        <v>1053.3947240950408</v>
      </c>
      <c r="J14" s="203">
        <f>'T-8'!BF25</f>
        <v>831.27740222146519</v>
      </c>
      <c r="K14" s="1707">
        <f>'T-8'!AY25</f>
        <v>0.122923539378635</v>
      </c>
      <c r="L14" s="203">
        <f t="shared" si="0"/>
        <v>1377.1091162963471</v>
      </c>
      <c r="M14" s="203">
        <f>'T-8'!BF25</f>
        <v>831.27740222146519</v>
      </c>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row>
    <row r="15" spans="1:36" s="439" customFormat="1" ht="15">
      <c r="A15" s="440" t="s">
        <v>1333</v>
      </c>
      <c r="B15" s="203"/>
      <c r="C15" s="203"/>
      <c r="D15" s="203"/>
      <c r="E15" s="1707" t="e">
        <f>'T-8'!AY40</f>
        <v>#DIV/0!</v>
      </c>
      <c r="F15" s="203">
        <f>'T-8'!BE40*100</f>
        <v>0</v>
      </c>
      <c r="G15" s="203" t="e">
        <f>'T-8'!BF40</f>
        <v>#DIV/0!</v>
      </c>
      <c r="H15" s="1707">
        <f>'T-8'!AY26</f>
        <v>0.45480865874833981</v>
      </c>
      <c r="I15" s="203">
        <f>'T-8'!BE26*100</f>
        <v>58.441327702611346</v>
      </c>
      <c r="J15" s="203">
        <f>'T-8'!BF26</f>
        <v>516.72261452353086</v>
      </c>
      <c r="K15" s="1707">
        <f>'T-8'!AY26</f>
        <v>0.45480865874833981</v>
      </c>
      <c r="L15" s="203">
        <f t="shared" si="0"/>
        <v>58.441327702611346</v>
      </c>
      <c r="M15" s="203">
        <f>'T-8'!BF26</f>
        <v>516.72261452353086</v>
      </c>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row>
    <row r="16" spans="1:36" ht="20.100000000000001" customHeight="1">
      <c r="A16" s="38" t="s">
        <v>1582</v>
      </c>
      <c r="B16" s="203"/>
      <c r="C16" s="203"/>
      <c r="D16" s="203"/>
      <c r="E16" s="1707"/>
      <c r="F16" s="203"/>
      <c r="G16" s="203"/>
      <c r="H16" s="1707">
        <f>'T-8'!AY27</f>
        <v>0.57443719894317646</v>
      </c>
      <c r="I16" s="203">
        <f>'T-8'!BE27*100</f>
        <v>366.67714041029154</v>
      </c>
      <c r="J16" s="203">
        <f>'T-8'!BF27</f>
        <v>403.34082104311028</v>
      </c>
      <c r="K16" s="1707">
        <f>'T-8'!AY27</f>
        <v>0.57443719894317646</v>
      </c>
      <c r="L16" s="203">
        <f t="shared" si="0"/>
        <v>366.67714041029154</v>
      </c>
      <c r="M16" s="203">
        <f>'T-8'!BF27</f>
        <v>403.34082104311028</v>
      </c>
    </row>
    <row r="17" spans="1:13" ht="20.100000000000001" customHeight="1">
      <c r="A17" s="38" t="s">
        <v>618</v>
      </c>
      <c r="B17" s="203"/>
      <c r="C17" s="203"/>
      <c r="D17" s="203"/>
      <c r="E17" s="1707"/>
      <c r="F17" s="203"/>
      <c r="G17" s="1705"/>
      <c r="H17" s="1707">
        <f>'T-8'!AY28</f>
        <v>0.64324825389009677</v>
      </c>
      <c r="I17" s="203">
        <f>'T-8'!BE28*100</f>
        <v>776.36406492631181</v>
      </c>
      <c r="J17" s="203">
        <f>'T-8'!BF28</f>
        <v>338.12293233148029</v>
      </c>
      <c r="K17" s="1707">
        <f>'T-8'!AY28</f>
        <v>0.64324825389009677</v>
      </c>
      <c r="L17" s="203">
        <f t="shared" si="0"/>
        <v>776.36406492631181</v>
      </c>
      <c r="M17" s="203">
        <f>'T-8'!BF28</f>
        <v>338.12293233148029</v>
      </c>
    </row>
    <row r="18" spans="1:13" ht="20.100000000000001" customHeight="1">
      <c r="A18" s="38" t="s">
        <v>619</v>
      </c>
      <c r="B18" s="203"/>
      <c r="C18" s="203"/>
      <c r="D18" s="203"/>
      <c r="E18" s="1707" t="e">
        <f>'T-8'!AY44</f>
        <v>#DIV/0!</v>
      </c>
      <c r="F18" s="203">
        <f>'T-8'!BE44*100</f>
        <v>0</v>
      </c>
      <c r="G18" s="203" t="e">
        <f>'T-8'!BF44</f>
        <v>#DIV/0!</v>
      </c>
      <c r="H18" s="1707">
        <f>'T-8'!AY29</f>
        <v>0.63703297900473443</v>
      </c>
      <c r="I18" s="203">
        <f>'T-8'!BE29*100</f>
        <v>1255.9938684423869</v>
      </c>
      <c r="J18" s="203">
        <f>'T-8'!BF29</f>
        <v>344.01365884480606</v>
      </c>
      <c r="K18" s="1707">
        <f>'T-8'!AY29</f>
        <v>0.63703297900473443</v>
      </c>
      <c r="L18" s="203">
        <f t="shared" si="0"/>
        <v>1255.9938684423869</v>
      </c>
      <c r="M18" s="203">
        <f>'T-8'!BF29</f>
        <v>344.01365884480606</v>
      </c>
    </row>
    <row r="19" spans="1:13" ht="20.100000000000001" customHeight="1">
      <c r="A19" s="1705" t="s">
        <v>1205</v>
      </c>
      <c r="B19" s="203"/>
      <c r="C19" s="203"/>
      <c r="D19" s="203"/>
      <c r="E19" s="1707"/>
      <c r="F19" s="203"/>
      <c r="G19" s="203"/>
      <c r="H19" s="1707">
        <f>'T-8'!AY30</f>
        <v>0.61253332367730595</v>
      </c>
      <c r="I19" s="203">
        <f>'T-8'!BE30*100</f>
        <v>664.69353009660972</v>
      </c>
      <c r="J19" s="203">
        <f>'T-8'!BF30</f>
        <v>367.23399452851362</v>
      </c>
      <c r="K19" s="1707">
        <f>'T-8'!AY30</f>
        <v>0.61253332367730595</v>
      </c>
      <c r="L19" s="203">
        <f t="shared" si="0"/>
        <v>664.69353009660972</v>
      </c>
      <c r="M19" s="203">
        <f>'T-8'!BF30</f>
        <v>367.23399452851362</v>
      </c>
    </row>
    <row r="20" spans="1:13" ht="20.100000000000001" customHeight="1">
      <c r="A20" s="1705" t="s">
        <v>1649</v>
      </c>
      <c r="B20" s="203"/>
      <c r="C20" s="203"/>
      <c r="D20" s="203"/>
      <c r="E20" s="1707">
        <f>'T-8'!AY41</f>
        <v>2.1766077373384305</v>
      </c>
      <c r="F20" s="203">
        <f>'T-8'!BE41*100</f>
        <v>-115.7548677357418</v>
      </c>
      <c r="G20" s="203">
        <f>'T-8'!BF41</f>
        <v>-512.6433469253401</v>
      </c>
      <c r="H20" s="1707"/>
      <c r="I20" s="203"/>
      <c r="J20" s="203"/>
      <c r="K20" s="1707">
        <f>'T-8'!AY41</f>
        <v>2.1766077373384305</v>
      </c>
      <c r="L20" s="203">
        <f t="shared" si="0"/>
        <v>-115.7548677357418</v>
      </c>
      <c r="M20" s="203">
        <f>'T-8'!BF41</f>
        <v>-512.6433469253401</v>
      </c>
    </row>
    <row r="21" spans="1:13" ht="20.100000000000001" customHeight="1">
      <c r="A21" s="1705" t="s">
        <v>954</v>
      </c>
      <c r="B21" s="1707">
        <f>'T-8'!AY54</f>
        <v>1.8947304552809121</v>
      </c>
      <c r="C21" s="203">
        <f>'T-8'!BE54*100</f>
        <v>-659.91410907745569</v>
      </c>
      <c r="D21" s="203">
        <f>'T-8'!BF54</f>
        <v>-281.08962349425207</v>
      </c>
      <c r="E21" s="1707">
        <f>'T-8'!AY43</f>
        <v>1.3776867949016083</v>
      </c>
      <c r="F21" s="203">
        <f>'T-8'!BE43*100</f>
        <v>-803.92503718008254</v>
      </c>
      <c r="G21" s="203">
        <f>'T-8'!BF43</f>
        <v>-164.5566457567615</v>
      </c>
      <c r="H21" s="1707"/>
      <c r="I21" s="203"/>
      <c r="J21" s="203"/>
      <c r="K21" s="1707">
        <f>('T-8'!AR43+'T-8'!AR54)/('T-8'!BD43+'T-8'!BD54)</f>
        <v>1.5107414854350754</v>
      </c>
      <c r="L21" s="203">
        <f t="shared" si="0"/>
        <v>-1463.8391462575382</v>
      </c>
      <c r="M21" s="203">
        <f>L21/('T-8'!D43+'T-8'!D54)</f>
        <v>-20.238060392605359</v>
      </c>
    </row>
    <row r="22" spans="1:13" ht="31.5" customHeight="1">
      <c r="A22" s="269" t="s">
        <v>717</v>
      </c>
      <c r="B22" s="1707"/>
      <c r="C22" s="203"/>
      <c r="D22" s="203"/>
      <c r="E22" s="1707"/>
      <c r="F22" s="203"/>
      <c r="G22" s="203"/>
      <c r="H22" s="1707" t="e">
        <f>'T-8'!AY33</f>
        <v>#DIV/0!</v>
      </c>
      <c r="I22" s="203">
        <f>'T-8'!BE33*100</f>
        <v>0</v>
      </c>
      <c r="J22" s="203" t="e">
        <f>'T-8'!BF33</f>
        <v>#DIV/0!</v>
      </c>
      <c r="K22" s="1707"/>
      <c r="L22" s="203"/>
      <c r="M22" s="203"/>
    </row>
    <row r="23" spans="1:13" ht="30.75" customHeight="1">
      <c r="A23" s="799" t="s">
        <v>1310</v>
      </c>
      <c r="B23" s="1707"/>
      <c r="C23" s="203"/>
      <c r="D23" s="203"/>
      <c r="E23" s="1707">
        <f>'T-8'!AY45</f>
        <v>1.4999546303750324</v>
      </c>
      <c r="F23" s="203">
        <f>'T-8'!BE45*100</f>
        <v>-42.737904428459437</v>
      </c>
      <c r="G23" s="203">
        <f>'T-8'!BF45</f>
        <v>-217.82825906452314</v>
      </c>
      <c r="H23" s="1707">
        <f>'T-8'!AY31</f>
        <v>0.60039105889536593</v>
      </c>
      <c r="I23" s="203">
        <f>'T-8'!BE31*100</f>
        <v>1053.0927321229958</v>
      </c>
      <c r="J23" s="203">
        <f>'T-8'!BF31</f>
        <v>378.74221619240996</v>
      </c>
      <c r="K23" s="1707">
        <f>('T-8'!AR31+'T-8'!AR45)/('T-8'!BD31+'T-8'!BD45)</f>
        <v>0.62865411879341127</v>
      </c>
      <c r="L23" s="203">
        <f t="shared" si="0"/>
        <v>1010.3548276945364</v>
      </c>
      <c r="M23" s="203">
        <f>L23/('T-8'!D31+'T-8'!D45)</f>
        <v>33.942111321078258</v>
      </c>
    </row>
    <row r="24" spans="1:13" ht="20.100000000000001" customHeight="1">
      <c r="A24" s="1705" t="s">
        <v>442</v>
      </c>
      <c r="B24" s="1707">
        <f>'T-8'!AY55</f>
        <v>1.8097807515444595</v>
      </c>
      <c r="C24" s="203">
        <f>'T-8'!BE55*100</f>
        <v>-15087.87911560903</v>
      </c>
      <c r="D24" s="203">
        <f>'T-8'!BF55</f>
        <v>-254.40171978169684</v>
      </c>
      <c r="E24" s="1707">
        <f>'T-8'!AY46</f>
        <v>1.4863950928572829</v>
      </c>
      <c r="F24" s="203">
        <f>'T-8'!BE46*100</f>
        <v>-4979.8544225522846</v>
      </c>
      <c r="G24" s="203">
        <f>'T-8'!BF46</f>
        <v>-211.9204220894043</v>
      </c>
      <c r="H24" s="1707"/>
      <c r="I24" s="203"/>
      <c r="J24" s="203"/>
      <c r="K24" s="1707">
        <f>('T-8'!AR46+'T-8'!AR55)/('T-8'!BD46+'T-8'!BD55)</f>
        <v>1.6950984924725248</v>
      </c>
      <c r="L24" s="203">
        <f t="shared" si="0"/>
        <v>-20067.733538161316</v>
      </c>
      <c r="M24" s="203">
        <f>L24/('T-8'!D46+'T-8'!D55)</f>
        <v>-24.234637028912537</v>
      </c>
    </row>
    <row r="25" spans="1:13" ht="20.100000000000001" customHeight="1">
      <c r="A25" s="1705" t="s">
        <v>443</v>
      </c>
      <c r="B25" s="1707">
        <f>'T-8'!AY56</f>
        <v>1.8982734325636372</v>
      </c>
      <c r="C25" s="203">
        <f>'T-8'!BE56*100</f>
        <v>-9871.534743284501</v>
      </c>
      <c r="D25" s="203">
        <f>'T-8'!BF56</f>
        <v>-282.20268960770778</v>
      </c>
      <c r="E25" s="1707" t="e">
        <f>'T-8'!AY49</f>
        <v>#DIV/0!</v>
      </c>
      <c r="F25" s="203">
        <f>'T-8'!BE49*100</f>
        <v>0</v>
      </c>
      <c r="G25" s="203" t="e">
        <f>'T-8'!BF49</f>
        <v>#DIV/0!</v>
      </c>
      <c r="H25" s="1707"/>
      <c r="I25" s="203"/>
      <c r="J25" s="203"/>
      <c r="K25" s="1707">
        <f>'T-8'!AY56</f>
        <v>1.8982734325636372</v>
      </c>
      <c r="L25" s="203">
        <f t="shared" si="0"/>
        <v>-9871.534743284501</v>
      </c>
      <c r="M25" s="203">
        <f>'T-8'!BF56</f>
        <v>-282.20268960770778</v>
      </c>
    </row>
    <row r="26" spans="1:13" ht="20.100000000000001" customHeight="1">
      <c r="A26" s="1705" t="s">
        <v>444</v>
      </c>
      <c r="B26" s="1707">
        <f>'T-8'!AY57</f>
        <v>2.7221256254145163</v>
      </c>
      <c r="C26" s="203">
        <f>'T-8'!BE57*100</f>
        <v>-1980.1519053360685</v>
      </c>
      <c r="D26" s="203">
        <f>'T-8'!BF57</f>
        <v>-541.02511074755967</v>
      </c>
      <c r="E26" s="1707"/>
      <c r="F26" s="203"/>
      <c r="G26" s="203"/>
      <c r="H26" s="1707"/>
      <c r="I26" s="203"/>
      <c r="J26" s="203"/>
      <c r="K26" s="1707">
        <f>'T-8'!AY57</f>
        <v>2.7221256254145163</v>
      </c>
      <c r="L26" s="203">
        <f t="shared" si="0"/>
        <v>-1980.1519053360685</v>
      </c>
      <c r="M26" s="203">
        <f>'T-8'!BF57</f>
        <v>-541.02511074755967</v>
      </c>
    </row>
    <row r="27" spans="1:13" ht="20.100000000000001" customHeight="1">
      <c r="A27" s="1705" t="s">
        <v>445</v>
      </c>
      <c r="B27" s="1707">
        <f>'T-8'!AY58</f>
        <v>1.5987026879529218</v>
      </c>
      <c r="C27" s="203">
        <f>'T-8'!BE58*100</f>
        <v>-9894.5062842239313</v>
      </c>
      <c r="D27" s="203">
        <f>'T-8'!BF58</f>
        <v>-188.08917495587775</v>
      </c>
      <c r="E27" s="1707">
        <f>'T-8'!AY47</f>
        <v>1.1773837223310724</v>
      </c>
      <c r="F27" s="203">
        <f>'T-8'!BE47*100</f>
        <v>-536.27557644529702</v>
      </c>
      <c r="G27" s="203">
        <f>'T-8'!BF47</f>
        <v>-77.285387661631816</v>
      </c>
      <c r="H27" s="1707"/>
      <c r="I27" s="203"/>
      <c r="J27" s="203"/>
      <c r="K27" s="1707">
        <f>('T-8'!AR47+'T-8'!AR58)/('T-8'!BD47+'T-8'!BD58)</f>
        <v>1.5335485043649144</v>
      </c>
      <c r="L27" s="203">
        <f t="shared" si="0"/>
        <v>-10430.781860669229</v>
      </c>
      <c r="M27" s="203">
        <f>L27/('T-8'!D47+'T-8'!D58)</f>
        <v>-17.517683238646235</v>
      </c>
    </row>
    <row r="28" spans="1:13" ht="20.100000000000001" customHeight="1">
      <c r="A28" s="147" t="s">
        <v>1645</v>
      </c>
      <c r="B28" s="1707"/>
      <c r="C28" s="203"/>
      <c r="D28" s="203"/>
      <c r="E28" s="1707"/>
      <c r="F28" s="203"/>
      <c r="G28" s="203"/>
      <c r="H28" s="1707"/>
      <c r="I28" s="203"/>
      <c r="J28" s="203"/>
      <c r="K28" s="1707"/>
      <c r="L28" s="203"/>
      <c r="M28" s="203"/>
    </row>
    <row r="29" spans="1:13" ht="20.100000000000001" customHeight="1">
      <c r="A29" s="1705" t="s">
        <v>605</v>
      </c>
      <c r="B29" s="1707" t="e">
        <f>'T-8'!AY59</f>
        <v>#DIV/0!</v>
      </c>
      <c r="C29" s="203">
        <f>'T-8'!BE59*100</f>
        <v>0</v>
      </c>
      <c r="D29" s="203" t="e">
        <f>'T-8'!BF59</f>
        <v>#DIV/0!</v>
      </c>
      <c r="E29" s="1707"/>
      <c r="F29" s="203"/>
      <c r="G29" s="203"/>
      <c r="H29" s="1707"/>
      <c r="I29" s="203"/>
      <c r="J29" s="203"/>
      <c r="K29" s="1707"/>
      <c r="L29" s="203"/>
      <c r="M29" s="203"/>
    </row>
    <row r="30" spans="1:13" ht="20.100000000000001" customHeight="1">
      <c r="A30" s="1705" t="s">
        <v>1651</v>
      </c>
      <c r="B30" s="1707" t="e">
        <f>'T-8'!AY61</f>
        <v>#DIV/0!</v>
      </c>
      <c r="C30" s="203">
        <f>'T-8'!BE61*100</f>
        <v>0</v>
      </c>
      <c r="D30" s="203" t="e">
        <f>'T-8'!BF61</f>
        <v>#DIV/0!</v>
      </c>
      <c r="E30" s="1707"/>
      <c r="F30" s="203"/>
      <c r="G30" s="203"/>
      <c r="H30" s="1707"/>
      <c r="I30" s="203"/>
      <c r="J30" s="203"/>
      <c r="K30" s="1707"/>
      <c r="L30" s="203">
        <f t="shared" si="0"/>
        <v>0</v>
      </c>
      <c r="M30" s="203"/>
    </row>
    <row r="31" spans="1:13" ht="20.100000000000001" customHeight="1">
      <c r="A31" s="1705" t="s">
        <v>606</v>
      </c>
      <c r="B31" s="1707">
        <f>'T-8'!AY60</f>
        <v>2.1918930999521855</v>
      </c>
      <c r="C31" s="203">
        <f>'T-8'!BE60*100</f>
        <v>-223.28251145516319</v>
      </c>
      <c r="D31" s="203">
        <f>'T-8'!BF60</f>
        <v>-374.44660649868052</v>
      </c>
      <c r="E31" s="1707">
        <f>'T-8'!AY50</f>
        <v>1.6084038154467215</v>
      </c>
      <c r="F31" s="203">
        <f>'T-8'!BE50*100</f>
        <v>-10.258562754237413</v>
      </c>
      <c r="G31" s="203">
        <f>'T-8'!BF50</f>
        <v>-265.07914093636725</v>
      </c>
      <c r="H31" s="1707"/>
      <c r="I31" s="203"/>
      <c r="J31" s="203"/>
      <c r="K31" s="1707">
        <f>('T-8'!AR50+'T-8'!AR60)/('T-8'!BD50+'T-8'!BD60)</f>
        <v>2.1437115561603819</v>
      </c>
      <c r="L31" s="203">
        <f t="shared" si="0"/>
        <v>-233.54107420940059</v>
      </c>
      <c r="M31" s="203">
        <f>L31/('T-8'!D50+'T-8'!D60)</f>
        <v>-36.778121922740254</v>
      </c>
    </row>
    <row r="32" spans="1:13" ht="20.100000000000001" customHeight="1">
      <c r="A32" s="1705" t="s">
        <v>607</v>
      </c>
      <c r="B32" s="1707"/>
      <c r="C32" s="203"/>
      <c r="D32" s="203"/>
      <c r="E32" s="1707"/>
      <c r="F32" s="203"/>
      <c r="G32" s="203"/>
      <c r="H32" s="1707"/>
      <c r="I32" s="203"/>
      <c r="J32" s="203"/>
      <c r="K32" s="1707"/>
      <c r="L32" s="203">
        <f t="shared" si="0"/>
        <v>0</v>
      </c>
      <c r="M32" s="203"/>
    </row>
    <row r="33" spans="1:13" ht="20.100000000000001" customHeight="1">
      <c r="A33" s="1705"/>
      <c r="B33" s="1707"/>
      <c r="C33" s="203"/>
      <c r="D33" s="203"/>
      <c r="E33" s="1707"/>
      <c r="F33" s="203"/>
      <c r="G33" s="203"/>
      <c r="H33" s="1707"/>
      <c r="I33" s="203"/>
      <c r="J33" s="203"/>
      <c r="K33" s="1707"/>
      <c r="L33" s="203">
        <f t="shared" si="0"/>
        <v>0</v>
      </c>
      <c r="M33" s="203"/>
    </row>
    <row r="34" spans="1:13" ht="20.100000000000001" customHeight="1">
      <c r="A34" s="1705"/>
      <c r="B34" s="1707"/>
      <c r="C34" s="203"/>
      <c r="D34" s="203"/>
      <c r="E34" s="1707"/>
      <c r="F34" s="203"/>
      <c r="G34" s="203"/>
      <c r="H34" s="1707"/>
      <c r="I34" s="203"/>
      <c r="J34" s="203"/>
      <c r="K34" s="1707"/>
      <c r="L34" s="203">
        <f t="shared" si="0"/>
        <v>0</v>
      </c>
      <c r="M34" s="203"/>
    </row>
    <row r="35" spans="1:13" ht="20.100000000000001" customHeight="1">
      <c r="A35" s="1706" t="s">
        <v>891</v>
      </c>
      <c r="B35" s="1712">
        <f>'T-8'!AR62/'T-8'!BD62</f>
        <v>1.7821458584493428</v>
      </c>
      <c r="C35" s="1713">
        <f>SUM(C11:C34)</f>
        <v>-37717.268668986151</v>
      </c>
      <c r="D35" s="1713">
        <f>'T-8'!BE62/'T-8'!D62*1000</f>
        <v>-245.71990767888721</v>
      </c>
      <c r="E35" s="1712">
        <f>'T-8'!AR52/'T-8'!BD52</f>
        <v>1.358050731557046</v>
      </c>
      <c r="F35" s="1713">
        <f>SUM(F11:F34)</f>
        <v>-6095.3136212591444</v>
      </c>
      <c r="G35" s="1713">
        <f>'T-8'!BE52/'T-8'!D52*1000</f>
        <v>-156.00129046378601</v>
      </c>
      <c r="H35" s="1712">
        <f>'T-8'!AR35/'T-8'!BD35</f>
        <v>0.38838579618106384</v>
      </c>
      <c r="I35" s="1713">
        <f>SUM(I11:I34)</f>
        <v>113651.88175787954</v>
      </c>
      <c r="J35" s="1713">
        <f>'T-8'!BE35/'T-8'!D35*1000</f>
        <v>579.67701715784722</v>
      </c>
      <c r="K35" s="1712">
        <f>'T-8'!AR64/'T-8'!BD64</f>
        <v>0.721832512699353</v>
      </c>
      <c r="L35" s="1714">
        <f>SUM(L11:L34)</f>
        <v>69839.299467634235</v>
      </c>
      <c r="M35" s="1713">
        <f>'T-8'!BE64/'T-8'!D64*1000</f>
        <v>179.70644942047505</v>
      </c>
    </row>
    <row r="36" spans="1:13" s="26" customFormat="1" ht="20.100000000000001" customHeight="1">
      <c r="A36" s="1708"/>
      <c r="B36" s="1709"/>
      <c r="C36" s="1709"/>
      <c r="D36" s="1709"/>
      <c r="E36" s="1709"/>
      <c r="F36" s="1709"/>
      <c r="G36" s="1709"/>
      <c r="H36" s="1709"/>
      <c r="I36" s="1709"/>
      <c r="J36" s="1709"/>
      <c r="K36" s="1709"/>
      <c r="L36" s="1709"/>
      <c r="M36" s="1709"/>
    </row>
    <row r="37" spans="1:13" ht="20.100000000000001" customHeight="1">
      <c r="F37" s="11">
        <f>F35-'T-8'!BE53</f>
        <v>-6095.3136212591444</v>
      </c>
      <c r="I37" s="11"/>
      <c r="L37" s="11"/>
    </row>
    <row r="38" spans="1:13" ht="20.100000000000001" customHeight="1">
      <c r="C38" s="11"/>
      <c r="D38" s="11"/>
      <c r="F38" s="11"/>
      <c r="G38" s="11"/>
      <c r="H38" s="11"/>
      <c r="I38" s="11"/>
      <c r="J38" s="11"/>
      <c r="K38" s="686"/>
      <c r="L38" s="12">
        <f>'F-6'!M31</f>
        <v>-64798.089359044301</v>
      </c>
      <c r="M38" s="11"/>
    </row>
    <row r="39" spans="1:13" ht="20.100000000000001" customHeight="1">
      <c r="C39" s="11">
        <f>-C35</f>
        <v>37717.268668986151</v>
      </c>
      <c r="F39" s="11">
        <f>-F35</f>
        <v>6095.3136212591444</v>
      </c>
      <c r="K39" s="687"/>
      <c r="L39" s="12">
        <f>-'F-6'!M26</f>
        <v>-5041.316674990012</v>
      </c>
      <c r="M39" s="11"/>
    </row>
    <row r="40" spans="1:13" ht="20.100000000000001" customHeight="1">
      <c r="C40" s="787">
        <f>C39/L35</f>
        <v>0.54005794669325891</v>
      </c>
      <c r="F40" s="787">
        <f>F39/L35</f>
        <v>8.7276270920843182E-2</v>
      </c>
      <c r="K40" s="686"/>
      <c r="L40" s="11">
        <f>L35+L38+L39</f>
        <v>-0.10656640007800888</v>
      </c>
    </row>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F6:F8"/>
    <mergeCell ref="G6:G8"/>
    <mergeCell ref="B5:D5"/>
    <mergeCell ref="E5:G5"/>
    <mergeCell ref="B6:B8"/>
    <mergeCell ref="C6:C8"/>
    <mergeCell ref="D6:D8"/>
    <mergeCell ref="E6:E8"/>
    <mergeCell ref="H5:J5"/>
    <mergeCell ref="K5:M5"/>
    <mergeCell ref="H6:H8"/>
    <mergeCell ref="I6:I8"/>
    <mergeCell ref="J6:J8"/>
    <mergeCell ref="K6:K8"/>
    <mergeCell ref="L6:L8"/>
    <mergeCell ref="M6:M8"/>
  </mergeCells>
  <phoneticPr fontId="0" type="noConversion"/>
  <printOptions horizontalCentered="1" verticalCentered="1"/>
  <pageMargins left="0.15748031496062992" right="0.15748031496062992" top="0.28000000000000003" bottom="0.27559055118110237" header="0.22" footer="0.19685039370078741"/>
  <pageSetup paperSize="9" scale="75" orientation="landscape" blackAndWhite="1" horizontalDpi="300" verticalDpi="300" r:id="rId1"/>
  <headerFooter alignWithMargins="0"/>
</worksheet>
</file>

<file path=xl/worksheets/sheet28.xml><?xml version="1.0" encoding="utf-8"?>
<worksheet xmlns="http://schemas.openxmlformats.org/spreadsheetml/2006/main" xmlns:r="http://schemas.openxmlformats.org/officeDocument/2006/relationships">
  <sheetPr codeName="Sheet47" enableFormatConditionsCalculation="0">
    <tabColor rgb="FF00B0F0"/>
  </sheetPr>
  <dimension ref="A1:D42"/>
  <sheetViews>
    <sheetView view="pageBreakPreview" zoomScaleSheetLayoutView="100" workbookViewId="0">
      <selection activeCell="F15" sqref="F15"/>
    </sheetView>
  </sheetViews>
  <sheetFormatPr defaultColWidth="14.7109375" defaultRowHeight="12.75"/>
  <cols>
    <col min="1" max="1" width="6" style="1716" customWidth="1"/>
    <col min="2" max="2" width="48.42578125" style="1716" customWidth="1"/>
    <col min="3" max="3" width="17.28515625" style="1716" customWidth="1"/>
    <col min="4" max="4" width="19.140625" style="1716" customWidth="1"/>
    <col min="5" max="16384" width="14.7109375" style="1716"/>
  </cols>
  <sheetData>
    <row r="1" spans="1:4" ht="21" customHeight="1">
      <c r="A1" s="1724" t="s">
        <v>1204</v>
      </c>
      <c r="C1" s="1725" t="s">
        <v>269</v>
      </c>
      <c r="D1" s="1726" t="s">
        <v>2126</v>
      </c>
    </row>
    <row r="2" spans="1:4">
      <c r="A2" s="1927" t="s">
        <v>994</v>
      </c>
      <c r="B2" s="1927"/>
      <c r="C2" s="1927"/>
      <c r="D2" s="1927"/>
    </row>
    <row r="3" spans="1:4">
      <c r="A3" s="1927"/>
      <c r="B3" s="1927"/>
      <c r="C3" s="1927"/>
      <c r="D3" s="1927"/>
    </row>
    <row r="4" spans="1:4">
      <c r="A4" s="1927"/>
      <c r="B4" s="1927"/>
      <c r="C4" s="1927"/>
      <c r="D4" s="1927"/>
    </row>
    <row r="5" spans="1:4">
      <c r="A5" s="1715"/>
      <c r="B5" s="1715"/>
      <c r="C5" s="1715"/>
      <c r="D5" s="1717" t="s">
        <v>1788</v>
      </c>
    </row>
    <row r="6" spans="1:4" ht="15.75">
      <c r="A6" s="1718" t="s">
        <v>1729</v>
      </c>
      <c r="B6" s="1719" t="s">
        <v>608</v>
      </c>
      <c r="C6" s="1719" t="s">
        <v>609</v>
      </c>
      <c r="D6" s="1719" t="s">
        <v>610</v>
      </c>
    </row>
    <row r="7" spans="1:4" ht="15.75">
      <c r="A7" s="1715"/>
      <c r="B7" s="1715"/>
      <c r="C7" s="1719"/>
      <c r="D7" s="1715"/>
    </row>
    <row r="8" spans="1:4">
      <c r="A8" s="1715">
        <v>1</v>
      </c>
      <c r="B8" s="1715" t="s">
        <v>1768</v>
      </c>
      <c r="C8" s="1720">
        <v>20</v>
      </c>
      <c r="D8" s="1715" t="s">
        <v>934</v>
      </c>
    </row>
    <row r="9" spans="1:4">
      <c r="A9" s="1715">
        <v>2</v>
      </c>
      <c r="B9" s="1715" t="s">
        <v>613</v>
      </c>
      <c r="C9" s="1720">
        <v>40</v>
      </c>
      <c r="D9" s="1715" t="s">
        <v>934</v>
      </c>
    </row>
    <row r="10" spans="1:4">
      <c r="A10" s="1715">
        <v>3</v>
      </c>
      <c r="B10" s="1715" t="s">
        <v>1696</v>
      </c>
      <c r="C10" s="1720">
        <v>1000</v>
      </c>
      <c r="D10" s="1715" t="s">
        <v>934</v>
      </c>
    </row>
    <row r="11" spans="1:4">
      <c r="A11" s="1715">
        <v>4</v>
      </c>
      <c r="B11" s="1715" t="s">
        <v>1697</v>
      </c>
      <c r="C11" s="1720">
        <v>1000</v>
      </c>
      <c r="D11" s="1715" t="s">
        <v>934</v>
      </c>
    </row>
    <row r="12" spans="1:4">
      <c r="A12" s="1715">
        <v>5</v>
      </c>
      <c r="B12" s="1715" t="s">
        <v>1209</v>
      </c>
      <c r="C12" s="1720">
        <v>40</v>
      </c>
      <c r="D12" s="1715" t="s">
        <v>934</v>
      </c>
    </row>
    <row r="13" spans="1:4">
      <c r="A13" s="1715">
        <v>6</v>
      </c>
      <c r="B13" s="1715" t="s">
        <v>1210</v>
      </c>
      <c r="C13" s="1720">
        <v>150</v>
      </c>
      <c r="D13" s="1715" t="s">
        <v>934</v>
      </c>
    </row>
    <row r="14" spans="1:4">
      <c r="A14" s="1715">
        <v>7</v>
      </c>
      <c r="B14" s="1715" t="s">
        <v>34</v>
      </c>
      <c r="C14" s="1720">
        <v>1000</v>
      </c>
      <c r="D14" s="1715" t="s">
        <v>934</v>
      </c>
    </row>
    <row r="15" spans="1:4">
      <c r="A15" s="1715">
        <v>8</v>
      </c>
      <c r="B15" s="1715" t="s">
        <v>35</v>
      </c>
      <c r="C15" s="1720">
        <v>1000</v>
      </c>
      <c r="D15" s="1715" t="s">
        <v>934</v>
      </c>
    </row>
    <row r="16" spans="1:4">
      <c r="A16" s="1715">
        <v>9</v>
      </c>
      <c r="B16" s="1715" t="s">
        <v>999</v>
      </c>
      <c r="C16" s="1720"/>
      <c r="D16" s="1720"/>
    </row>
    <row r="17" spans="1:4">
      <c r="A17" s="1715">
        <v>10</v>
      </c>
      <c r="B17" s="1715" t="s">
        <v>1216</v>
      </c>
      <c r="C17" s="1720"/>
      <c r="D17" s="1720"/>
    </row>
    <row r="18" spans="1:4">
      <c r="A18" s="1715">
        <v>11</v>
      </c>
      <c r="B18" s="1715" t="s">
        <v>0</v>
      </c>
      <c r="C18" s="1720"/>
      <c r="D18" s="1720"/>
    </row>
    <row r="19" spans="1:4">
      <c r="A19" s="1715">
        <v>12</v>
      </c>
      <c r="B19" s="1715" t="s">
        <v>1</v>
      </c>
      <c r="C19" s="1720"/>
      <c r="D19" s="1720"/>
    </row>
    <row r="20" spans="1:4">
      <c r="A20" s="1715"/>
      <c r="B20" s="1715"/>
      <c r="C20" s="1720"/>
      <c r="D20" s="1720"/>
    </row>
    <row r="21" spans="1:4" ht="15.75">
      <c r="A21" s="1721" t="s">
        <v>440</v>
      </c>
      <c r="B21" s="1719" t="s">
        <v>2</v>
      </c>
      <c r="C21" s="1720"/>
      <c r="D21" s="1720"/>
    </row>
    <row r="22" spans="1:4">
      <c r="A22" s="1715"/>
      <c r="B22" s="1715"/>
      <c r="C22" s="1720"/>
      <c r="D22" s="1720"/>
    </row>
    <row r="23" spans="1:4">
      <c r="A23" s="1715">
        <v>1</v>
      </c>
      <c r="B23" s="1715" t="s">
        <v>3</v>
      </c>
      <c r="C23" s="1720">
        <v>150</v>
      </c>
      <c r="D23" s="1715" t="s">
        <v>934</v>
      </c>
    </row>
    <row r="24" spans="1:4">
      <c r="A24" s="1715">
        <v>2</v>
      </c>
      <c r="B24" s="1715" t="s">
        <v>4</v>
      </c>
      <c r="C24" s="1720">
        <v>400</v>
      </c>
      <c r="D24" s="1715" t="s">
        <v>934</v>
      </c>
    </row>
    <row r="25" spans="1:4">
      <c r="A25" s="1715">
        <v>3</v>
      </c>
      <c r="B25" s="1715" t="s">
        <v>5</v>
      </c>
      <c r="C25" s="1720">
        <v>600</v>
      </c>
      <c r="D25" s="1715" t="s">
        <v>934</v>
      </c>
    </row>
    <row r="26" spans="1:4">
      <c r="A26" s="1715">
        <v>4</v>
      </c>
      <c r="B26" s="1715" t="s">
        <v>6</v>
      </c>
      <c r="C26" s="1720">
        <v>3000</v>
      </c>
      <c r="D26" s="1715" t="s">
        <v>934</v>
      </c>
    </row>
    <row r="27" spans="1:4">
      <c r="A27" s="1715"/>
      <c r="B27" s="1715"/>
      <c r="C27" s="1715"/>
      <c r="D27" s="1715"/>
    </row>
    <row r="28" spans="1:4" ht="27.95" customHeight="1">
      <c r="A28" s="1721" t="s">
        <v>1073</v>
      </c>
      <c r="B28" s="1722" t="s">
        <v>633</v>
      </c>
      <c r="C28" s="1715"/>
      <c r="D28" s="1715" t="s">
        <v>934</v>
      </c>
    </row>
    <row r="29" spans="1:4">
      <c r="A29" s="1715"/>
      <c r="B29" s="1715"/>
      <c r="C29" s="1715"/>
      <c r="D29" s="1715"/>
    </row>
    <row r="30" spans="1:4" ht="15">
      <c r="A30" s="1715"/>
      <c r="B30" s="1723" t="s">
        <v>634</v>
      </c>
      <c r="C30" s="1715"/>
      <c r="D30" s="1715"/>
    </row>
    <row r="31" spans="1:4">
      <c r="A31" s="1715"/>
      <c r="B31" s="1715"/>
      <c r="C31" s="1715"/>
      <c r="D31" s="1715"/>
    </row>
    <row r="32" spans="1:4" ht="42.95" customHeight="1">
      <c r="A32" s="1721" t="s">
        <v>635</v>
      </c>
      <c r="B32" s="1722" t="s">
        <v>80</v>
      </c>
      <c r="C32" s="1715"/>
      <c r="D32" s="1715" t="s">
        <v>934</v>
      </c>
    </row>
    <row r="33" spans="1:4">
      <c r="A33" s="1715"/>
      <c r="B33" s="1715"/>
      <c r="C33" s="1715"/>
      <c r="D33" s="1715"/>
    </row>
    <row r="34" spans="1:4" ht="15.75">
      <c r="A34" s="1721" t="s">
        <v>81</v>
      </c>
      <c r="B34" s="1715" t="s">
        <v>82</v>
      </c>
      <c r="C34" s="1715"/>
      <c r="D34" s="1715" t="s">
        <v>604</v>
      </c>
    </row>
    <row r="35" spans="1:4">
      <c r="A35" s="1715"/>
      <c r="B35" s="1715"/>
      <c r="C35" s="1715"/>
      <c r="D35" s="1715"/>
    </row>
    <row r="36" spans="1:4" ht="27.95" customHeight="1">
      <c r="A36" s="1721" t="s">
        <v>1760</v>
      </c>
      <c r="B36" s="1722" t="s">
        <v>1761</v>
      </c>
      <c r="C36" s="1715"/>
      <c r="D36" s="1715" t="s">
        <v>604</v>
      </c>
    </row>
    <row r="37" spans="1:4">
      <c r="A37" s="1715"/>
      <c r="B37" s="1715"/>
      <c r="C37" s="1715"/>
      <c r="D37" s="1715"/>
    </row>
    <row r="38" spans="1:4">
      <c r="A38" s="1715" t="s">
        <v>430</v>
      </c>
      <c r="B38" s="1715" t="s">
        <v>931</v>
      </c>
      <c r="C38" s="1715"/>
      <c r="D38" s="1715" t="s">
        <v>934</v>
      </c>
    </row>
    <row r="39" spans="1:4">
      <c r="A39" s="1715"/>
      <c r="B39" s="1715"/>
      <c r="C39" s="1715"/>
      <c r="D39" s="1715"/>
    </row>
    <row r="40" spans="1:4">
      <c r="A40" s="1715" t="s">
        <v>431</v>
      </c>
      <c r="B40" s="1715" t="s">
        <v>932</v>
      </c>
      <c r="C40" s="1715"/>
      <c r="D40" s="1715" t="s">
        <v>934</v>
      </c>
    </row>
    <row r="41" spans="1:4">
      <c r="A41" s="1715"/>
      <c r="B41" s="1715"/>
      <c r="C41" s="1715"/>
      <c r="D41" s="1715"/>
    </row>
    <row r="42" spans="1:4">
      <c r="A42" s="1715" t="s">
        <v>432</v>
      </c>
      <c r="B42" s="1715" t="s">
        <v>933</v>
      </c>
      <c r="C42" s="1715"/>
      <c r="D42" s="1715" t="s">
        <v>604</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sheetPr codeName="Sheet48" enableFormatConditionsCalculation="0">
    <tabColor rgb="FF00B0F0"/>
  </sheetPr>
  <dimension ref="A1:G38"/>
  <sheetViews>
    <sheetView view="pageBreakPreview" zoomScaleSheetLayoutView="100" workbookViewId="0">
      <selection activeCell="H24" sqref="H24"/>
    </sheetView>
  </sheetViews>
  <sheetFormatPr defaultColWidth="14.7109375" defaultRowHeight="12.75"/>
  <cols>
    <col min="1" max="1" width="6" style="1729" customWidth="1"/>
    <col min="2" max="2" width="40.7109375" style="1729" customWidth="1"/>
    <col min="3" max="3" width="14.42578125" style="1730" customWidth="1"/>
    <col min="4" max="4" width="13.7109375" style="1729" customWidth="1"/>
    <col min="5" max="5" width="15.28515625" style="1729" customWidth="1"/>
    <col min="6" max="16384" width="14.7109375" style="1729"/>
  </cols>
  <sheetData>
    <row r="1" spans="1:6" ht="15.75">
      <c r="A1" s="1728" t="s">
        <v>321</v>
      </c>
      <c r="D1" s="1731" t="s">
        <v>269</v>
      </c>
      <c r="E1" s="1732" t="s">
        <v>2127</v>
      </c>
    </row>
    <row r="2" spans="1:6">
      <c r="A2" s="1733"/>
      <c r="C2" s="1731"/>
      <c r="D2" s="1732"/>
    </row>
    <row r="3" spans="1:6" ht="15.75">
      <c r="A3" s="1930" t="s">
        <v>1762</v>
      </c>
      <c r="B3" s="1930"/>
      <c r="C3" s="1930"/>
      <c r="D3" s="1930"/>
      <c r="E3" s="1930"/>
    </row>
    <row r="4" spans="1:6" ht="15.75">
      <c r="E4" s="1734" t="s">
        <v>268</v>
      </c>
    </row>
    <row r="5" spans="1:6" ht="30" customHeight="1">
      <c r="A5" s="1928" t="s">
        <v>1064</v>
      </c>
      <c r="B5" s="1928" t="s">
        <v>1764</v>
      </c>
      <c r="C5" s="1928" t="s">
        <v>2174</v>
      </c>
      <c r="D5" s="1928" t="s">
        <v>2175</v>
      </c>
      <c r="E5" s="1928" t="s">
        <v>2148</v>
      </c>
    </row>
    <row r="6" spans="1:6" ht="30" customHeight="1" thickBot="1">
      <c r="A6" s="1929" t="s">
        <v>1214</v>
      </c>
      <c r="B6" s="1929"/>
      <c r="C6" s="1929"/>
      <c r="D6" s="1929"/>
      <c r="E6" s="1929"/>
    </row>
    <row r="7" spans="1:6" ht="13.5" thickTop="1">
      <c r="A7" s="1727"/>
      <c r="B7" s="1727"/>
      <c r="C7" s="1735"/>
      <c r="D7" s="1727"/>
      <c r="E7" s="1727"/>
    </row>
    <row r="8" spans="1:6" ht="21" customHeight="1">
      <c r="A8" s="1736">
        <v>1</v>
      </c>
      <c r="B8" s="1715" t="s">
        <v>275</v>
      </c>
      <c r="C8" s="992"/>
      <c r="D8" s="1737"/>
      <c r="E8" s="1738"/>
    </row>
    <row r="9" spans="1:6" ht="21" customHeight="1">
      <c r="A9" s="1736"/>
      <c r="B9" s="1715" t="s">
        <v>276</v>
      </c>
      <c r="C9" s="992">
        <v>107154.74000000002</v>
      </c>
      <c r="D9" s="1720">
        <f>C25</f>
        <v>113273.32</v>
      </c>
      <c r="E9" s="1720">
        <f>D25</f>
        <v>118680.69031375766</v>
      </c>
    </row>
    <row r="10" spans="1:6" ht="21" customHeight="1">
      <c r="A10" s="1736"/>
      <c r="B10" s="1715"/>
      <c r="C10" s="992"/>
      <c r="D10" s="1720"/>
      <c r="E10" s="1720"/>
    </row>
    <row r="11" spans="1:6" ht="21" customHeight="1">
      <c r="A11" s="1736">
        <v>2</v>
      </c>
      <c r="B11" s="1715" t="s">
        <v>277</v>
      </c>
      <c r="C11" s="1739">
        <f>'F-22'!B4</f>
        <v>169857.27000000002</v>
      </c>
      <c r="D11" s="1720">
        <f>'F-22'!C4</f>
        <v>171662.5496430996</v>
      </c>
      <c r="E11" s="1720">
        <f>'F-22'!D4</f>
        <v>181229.93995124529</v>
      </c>
    </row>
    <row r="12" spans="1:6" ht="21" customHeight="1">
      <c r="A12" s="1736"/>
      <c r="B12" s="1715"/>
      <c r="C12" s="992"/>
      <c r="D12" s="1720"/>
      <c r="E12" s="1720"/>
    </row>
    <row r="13" spans="1:6" ht="21" customHeight="1">
      <c r="A13" s="1736">
        <v>3</v>
      </c>
      <c r="B13" s="992" t="s">
        <v>2176</v>
      </c>
      <c r="C13" s="1739">
        <v>163738.69</v>
      </c>
      <c r="D13" s="1720">
        <f>'F-23'!D9</f>
        <v>166255.17932934195</v>
      </c>
      <c r="E13" s="1720">
        <f>'F-23'!E9</f>
        <v>177605.34115222038</v>
      </c>
      <c r="F13" s="1740">
        <f>C9+C11-F25</f>
        <v>277012.01</v>
      </c>
    </row>
    <row r="14" spans="1:6" ht="21" customHeight="1">
      <c r="A14" s="1736"/>
      <c r="B14" s="1741" t="s">
        <v>278</v>
      </c>
      <c r="C14" s="992"/>
      <c r="D14" s="1720"/>
      <c r="E14" s="1720"/>
    </row>
    <row r="15" spans="1:6" ht="21" customHeight="1">
      <c r="A15" s="1736"/>
      <c r="B15" s="1741" t="s">
        <v>746</v>
      </c>
      <c r="C15" s="992"/>
      <c r="D15" s="1720"/>
      <c r="E15" s="1720"/>
    </row>
    <row r="16" spans="1:6" ht="21" customHeight="1">
      <c r="A16" s="1736"/>
      <c r="B16" s="1715"/>
      <c r="C16" s="992"/>
      <c r="D16" s="1720"/>
      <c r="E16" s="1720"/>
    </row>
    <row r="17" spans="1:7" ht="21" customHeight="1">
      <c r="A17" s="1736">
        <v>4</v>
      </c>
      <c r="B17" s="1715" t="s">
        <v>1668</v>
      </c>
      <c r="C17" s="1739">
        <f>C9+C11-C13</f>
        <v>113273.32</v>
      </c>
      <c r="D17" s="1720">
        <f>D9+D11-D13</f>
        <v>118680.69031375766</v>
      </c>
      <c r="E17" s="1720">
        <f>E9+E11-E13</f>
        <v>122305.28911278257</v>
      </c>
    </row>
    <row r="18" spans="1:7" ht="21" customHeight="1">
      <c r="A18" s="1736"/>
      <c r="B18" s="1715" t="s">
        <v>1669</v>
      </c>
      <c r="C18" s="1739"/>
      <c r="D18" s="1720"/>
      <c r="E18" s="1720"/>
    </row>
    <row r="19" spans="1:7" ht="21" customHeight="1">
      <c r="A19" s="1736"/>
      <c r="B19" s="1715"/>
      <c r="C19" s="1739"/>
      <c r="D19" s="1720"/>
      <c r="E19" s="1720"/>
    </row>
    <row r="20" spans="1:7" ht="21" customHeight="1">
      <c r="A20" s="1736">
        <v>5</v>
      </c>
      <c r="B20" s="1715" t="s">
        <v>1670</v>
      </c>
      <c r="C20" s="1739"/>
      <c r="D20" s="1720"/>
      <c r="E20" s="1720"/>
      <c r="G20" s="1740"/>
    </row>
    <row r="21" spans="1:7" ht="21" customHeight="1">
      <c r="A21" s="1736"/>
      <c r="B21" s="1715" t="s">
        <v>254</v>
      </c>
      <c r="C21" s="1739"/>
      <c r="D21" s="1720"/>
      <c r="E21" s="1720"/>
    </row>
    <row r="22" spans="1:7" ht="21" customHeight="1">
      <c r="A22" s="1736"/>
      <c r="B22" s="1715"/>
      <c r="C22" s="1739"/>
      <c r="D22" s="1720"/>
      <c r="E22" s="1720"/>
    </row>
    <row r="23" spans="1:7" ht="21" customHeight="1">
      <c r="A23" s="1736">
        <v>6</v>
      </c>
      <c r="B23" s="1715" t="s">
        <v>140</v>
      </c>
      <c r="C23" s="1739"/>
      <c r="D23" s="1720"/>
      <c r="E23" s="1720"/>
    </row>
    <row r="24" spans="1:7" ht="21" customHeight="1">
      <c r="A24" s="1736"/>
      <c r="B24" s="1715"/>
      <c r="C24" s="1739"/>
      <c r="D24" s="1720"/>
      <c r="E24" s="1720"/>
      <c r="G24" s="1740"/>
    </row>
    <row r="25" spans="1:7" ht="21" customHeight="1">
      <c r="A25" s="1736">
        <v>7</v>
      </c>
      <c r="B25" s="1715" t="s">
        <v>83</v>
      </c>
      <c r="C25" s="1739">
        <f>C17-C20-C23</f>
        <v>113273.32</v>
      </c>
      <c r="D25" s="1720">
        <f>D17-D20-D23</f>
        <v>118680.69031375766</v>
      </c>
      <c r="E25" s="1720">
        <f>E17-E20-E23</f>
        <v>122305.28911278257</v>
      </c>
      <c r="F25" s="1740">
        <f>C25-90930.57-22342.75</f>
        <v>0</v>
      </c>
      <c r="G25" s="1740">
        <f>C25-F25</f>
        <v>113273.32</v>
      </c>
    </row>
    <row r="26" spans="1:7" ht="21" customHeight="1">
      <c r="A26" s="1736"/>
      <c r="B26" s="1715"/>
      <c r="C26" s="1739"/>
      <c r="D26" s="1720"/>
      <c r="E26" s="1720"/>
      <c r="F26" s="1740"/>
    </row>
    <row r="27" spans="1:7" ht="21" customHeight="1">
      <c r="A27" s="1736"/>
      <c r="B27" s="1715"/>
      <c r="C27" s="1739"/>
      <c r="D27" s="1720"/>
      <c r="E27" s="1720"/>
      <c r="F27" s="1740"/>
    </row>
    <row r="28" spans="1:7" ht="21" customHeight="1">
      <c r="A28" s="1736">
        <v>8</v>
      </c>
      <c r="B28" s="1720" t="s">
        <v>141</v>
      </c>
      <c r="C28" s="992">
        <v>70893.240000000005</v>
      </c>
      <c r="D28" s="1720">
        <f>C28+'F-6'!I14</f>
        <v>76300.610313757657</v>
      </c>
      <c r="E28" s="1720">
        <f>D28+'F-6'!M14</f>
        <v>79925.20911278257</v>
      </c>
      <c r="F28" s="1729">
        <f>107154.74-C28</f>
        <v>36261.5</v>
      </c>
    </row>
    <row r="29" spans="1:7" ht="21" customHeight="1">
      <c r="A29" s="1736"/>
      <c r="B29" s="1720"/>
      <c r="C29" s="1739"/>
      <c r="D29" s="1720"/>
      <c r="E29" s="1720"/>
    </row>
    <row r="30" spans="1:7" ht="21" customHeight="1">
      <c r="A30" s="1736"/>
      <c r="B30" s="1720" t="s">
        <v>706</v>
      </c>
      <c r="C30" s="1742">
        <f>C25-C28</f>
        <v>42380.08</v>
      </c>
      <c r="D30" s="1742">
        <f>D25-D28</f>
        <v>42380.08</v>
      </c>
      <c r="E30" s="1742">
        <f>E25-E28</f>
        <v>42380.08</v>
      </c>
    </row>
    <row r="31" spans="1:7" ht="21" customHeight="1">
      <c r="A31" s="1736"/>
      <c r="B31" s="1720"/>
      <c r="C31" s="992"/>
      <c r="D31" s="1715"/>
      <c r="E31" s="1715"/>
    </row>
    <row r="32" spans="1:7" ht="21" customHeight="1">
      <c r="A32" s="1736">
        <v>9</v>
      </c>
      <c r="B32" s="1715" t="s">
        <v>1671</v>
      </c>
      <c r="C32" s="1743">
        <f>C28/C25</f>
        <v>0.62585999951268312</v>
      </c>
      <c r="D32" s="1744">
        <f>D28/D25</f>
        <v>0.64290669452663918</v>
      </c>
      <c r="E32" s="1744">
        <f>E28/E25</f>
        <v>0.65348939275291973</v>
      </c>
    </row>
    <row r="33" spans="1:5" ht="21" customHeight="1">
      <c r="A33" s="1715"/>
      <c r="B33" s="1715" t="s">
        <v>1672</v>
      </c>
      <c r="C33" s="992"/>
      <c r="D33" s="1715"/>
      <c r="E33" s="1715"/>
    </row>
    <row r="35" spans="1:5">
      <c r="B35" s="1745"/>
      <c r="C35" s="1746"/>
      <c r="D35" s="1747"/>
      <c r="E35" s="1747"/>
    </row>
    <row r="36" spans="1:5">
      <c r="D36" s="1740"/>
      <c r="E36" s="1740"/>
    </row>
    <row r="37" spans="1:5">
      <c r="C37" s="1746"/>
      <c r="D37" s="1740"/>
    </row>
    <row r="38" spans="1:5">
      <c r="D38" s="1740"/>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30.xml><?xml version="1.0" encoding="utf-8"?>
<worksheet xmlns="http://schemas.openxmlformats.org/spreadsheetml/2006/main" xmlns:r="http://schemas.openxmlformats.org/officeDocument/2006/relationships">
  <sheetPr codeName="Sheet49" enableFormatConditionsCalculation="0">
    <tabColor rgb="FF00B0F0"/>
  </sheetPr>
  <dimension ref="A1:Q44"/>
  <sheetViews>
    <sheetView view="pageBreakPreview" topLeftCell="B1" zoomScale="60" zoomScaleNormal="75" workbookViewId="0">
      <pane xSplit="1" ySplit="6" topLeftCell="C7" activePane="bottomRight" state="frozen"/>
      <selection activeCell="A5" sqref="A5:A6"/>
      <selection pane="topRight" activeCell="A5" sqref="A5:A6"/>
      <selection pane="bottomLeft" activeCell="A5" sqref="A5:A6"/>
      <selection pane="bottomRight" activeCell="R8" sqref="R8"/>
    </sheetView>
  </sheetViews>
  <sheetFormatPr defaultColWidth="14.7109375" defaultRowHeight="38.1" customHeight="1"/>
  <cols>
    <col min="1" max="1" width="6" style="22" customWidth="1"/>
    <col min="2" max="2" width="42.85546875" style="22" customWidth="1"/>
    <col min="3" max="5" width="12.5703125" style="22" customWidth="1"/>
    <col min="6" max="6" width="13.7109375" style="22" customWidth="1"/>
    <col min="7" max="7" width="12.5703125" style="22" customWidth="1"/>
    <col min="8" max="8" width="14.5703125" style="22" bestFit="1" customWidth="1"/>
    <col min="9" max="12" width="12.5703125" style="22" customWidth="1"/>
    <col min="13" max="13" width="12.7109375" style="22" customWidth="1"/>
    <col min="14" max="14" width="13.7109375" style="22" customWidth="1"/>
    <col min="15" max="15" width="14.5703125" style="22" bestFit="1" customWidth="1"/>
    <col min="16" max="16" width="13.28515625" style="22" customWidth="1"/>
    <col min="17" max="16384" width="14.7109375" style="22"/>
  </cols>
  <sheetData>
    <row r="1" spans="1:17" ht="38.1" customHeight="1">
      <c r="A1" s="79" t="s">
        <v>1139</v>
      </c>
      <c r="B1" s="145"/>
      <c r="C1" s="145"/>
      <c r="D1" s="145"/>
      <c r="E1" s="145"/>
      <c r="F1" s="145"/>
      <c r="G1" s="145"/>
      <c r="H1" s="145"/>
      <c r="I1" s="145"/>
      <c r="J1" s="145"/>
      <c r="K1" s="145"/>
      <c r="L1" s="148" t="s">
        <v>269</v>
      </c>
      <c r="M1" s="247" t="s">
        <v>2128</v>
      </c>
      <c r="N1" s="248"/>
      <c r="O1" s="145"/>
      <c r="P1" s="145"/>
    </row>
    <row r="2" spans="1:17" ht="38.1" customHeight="1">
      <c r="A2" s="149" t="s">
        <v>1032</v>
      </c>
      <c r="B2" s="249"/>
      <c r="C2" s="249"/>
      <c r="D2" s="250"/>
      <c r="E2" s="250"/>
      <c r="F2" s="250"/>
      <c r="G2" s="250"/>
      <c r="H2" s="250"/>
      <c r="I2" s="249"/>
      <c r="J2" s="249"/>
      <c r="K2" s="249"/>
      <c r="L2" s="249"/>
      <c r="M2" s="249"/>
      <c r="N2" s="249"/>
      <c r="O2" s="145"/>
      <c r="P2" s="152"/>
    </row>
    <row r="3" spans="1:17" ht="38.1" customHeight="1">
      <c r="A3" s="149"/>
      <c r="B3" s="249"/>
      <c r="C3" s="249"/>
      <c r="D3" s="249"/>
      <c r="E3" s="249"/>
      <c r="F3" s="251"/>
      <c r="G3" s="249"/>
      <c r="H3" s="249"/>
      <c r="I3" s="145"/>
      <c r="J3" s="145"/>
      <c r="K3" s="145"/>
      <c r="L3" s="249"/>
      <c r="M3" s="249"/>
      <c r="N3" s="249"/>
      <c r="O3" s="145"/>
      <c r="P3" s="152"/>
    </row>
    <row r="4" spans="1:17" ht="38.1" customHeight="1">
      <c r="A4" s="149"/>
      <c r="B4" s="249"/>
      <c r="C4" s="249"/>
      <c r="D4" s="249"/>
      <c r="E4" s="249"/>
      <c r="F4" s="252" t="s">
        <v>2177</v>
      </c>
      <c r="G4" s="249"/>
      <c r="H4" s="249"/>
      <c r="I4" s="145"/>
      <c r="J4" s="145"/>
      <c r="K4" s="145"/>
      <c r="L4" s="249"/>
      <c r="M4" s="249"/>
      <c r="N4" s="249"/>
      <c r="O4" s="145"/>
      <c r="P4" s="152"/>
    </row>
    <row r="5" spans="1:17" ht="38.1" customHeight="1" thickBot="1">
      <c r="A5" s="145"/>
      <c r="B5" s="145"/>
      <c r="C5" s="145"/>
      <c r="D5" s="145"/>
      <c r="E5" s="145"/>
      <c r="F5" s="145"/>
      <c r="G5" s="145"/>
      <c r="H5" s="145"/>
      <c r="I5" s="145"/>
      <c r="J5" s="145"/>
      <c r="K5" s="145"/>
      <c r="L5" s="145"/>
      <c r="M5" s="145"/>
      <c r="N5" s="145"/>
      <c r="O5" s="145"/>
      <c r="P5" s="152"/>
    </row>
    <row r="6" spans="1:17" ht="38.1" customHeight="1">
      <c r="A6" s="253" t="s">
        <v>1763</v>
      </c>
      <c r="B6" s="254" t="s">
        <v>1764</v>
      </c>
      <c r="C6" s="254" t="s">
        <v>1742</v>
      </c>
      <c r="D6" s="254" t="s">
        <v>740</v>
      </c>
      <c r="E6" s="254" t="s">
        <v>741</v>
      </c>
      <c r="F6" s="254" t="s">
        <v>742</v>
      </c>
      <c r="G6" s="254" t="s">
        <v>743</v>
      </c>
      <c r="H6" s="254" t="s">
        <v>744</v>
      </c>
      <c r="I6" s="254" t="s">
        <v>745</v>
      </c>
      <c r="J6" s="254" t="s">
        <v>1426</v>
      </c>
      <c r="K6" s="254" t="s">
        <v>1229</v>
      </c>
      <c r="L6" s="254" t="s">
        <v>1230</v>
      </c>
      <c r="M6" s="254" t="s">
        <v>1231</v>
      </c>
      <c r="N6" s="254" t="s">
        <v>1232</v>
      </c>
      <c r="O6" s="262" t="s">
        <v>891</v>
      </c>
      <c r="P6" s="1931" t="s">
        <v>434</v>
      </c>
    </row>
    <row r="7" spans="1:17" ht="38.1" customHeight="1">
      <c r="A7" s="255" t="s">
        <v>1214</v>
      </c>
      <c r="B7" s="151"/>
      <c r="C7" s="151"/>
      <c r="D7" s="151"/>
      <c r="E7" s="151"/>
      <c r="F7" s="151"/>
      <c r="G7" s="151"/>
      <c r="H7" s="151"/>
      <c r="I7" s="151"/>
      <c r="J7" s="151"/>
      <c r="K7" s="151"/>
      <c r="L7" s="151"/>
      <c r="M7" s="151"/>
      <c r="N7" s="151"/>
      <c r="O7" s="263"/>
      <c r="P7" s="1931"/>
    </row>
    <row r="8" spans="1:17" ht="38.1" customHeight="1">
      <c r="A8" s="256"/>
      <c r="B8" s="257"/>
      <c r="C8" s="257"/>
      <c r="D8" s="257"/>
      <c r="E8" s="257"/>
      <c r="F8" s="257"/>
      <c r="G8" s="257"/>
      <c r="H8" s="257"/>
      <c r="I8" s="257"/>
      <c r="J8" s="257"/>
      <c r="K8" s="257"/>
      <c r="L8" s="257"/>
      <c r="M8" s="257"/>
      <c r="N8" s="257"/>
      <c r="O8" s="264"/>
      <c r="P8" s="257"/>
    </row>
    <row r="9" spans="1:17" ht="38.1" customHeight="1">
      <c r="A9" s="255">
        <v>1</v>
      </c>
      <c r="B9" s="153" t="s">
        <v>1033</v>
      </c>
      <c r="C9" s="258">
        <f>'F-21'!C28</f>
        <v>737.15</v>
      </c>
      <c r="D9" s="258">
        <f>C18</f>
        <v>591.1278257732256</v>
      </c>
      <c r="E9" s="258">
        <f>D18</f>
        <v>711.13223035607052</v>
      </c>
      <c r="F9" s="258">
        <f>E18</f>
        <v>1329.6646191557259</v>
      </c>
      <c r="G9" s="258">
        <f>F18</f>
        <v>1551.9035878034363</v>
      </c>
      <c r="H9" s="258">
        <f>G18</f>
        <v>1488.7572029459202</v>
      </c>
      <c r="I9" s="258">
        <f t="shared" ref="I9:N9" si="0">H18</f>
        <v>1796.9469544170997</v>
      </c>
      <c r="J9" s="258">
        <f t="shared" si="0"/>
        <v>1793.9404950206595</v>
      </c>
      <c r="K9" s="258">
        <f t="shared" si="0"/>
        <v>1945.5517691350924</v>
      </c>
      <c r="L9" s="258">
        <f t="shared" si="0"/>
        <v>2551.1406500296935</v>
      </c>
      <c r="M9" s="258">
        <f t="shared" si="0"/>
        <v>2177.7177582265058</v>
      </c>
      <c r="N9" s="258">
        <f t="shared" si="0"/>
        <v>3095.2185803334119</v>
      </c>
      <c r="O9" s="265">
        <f>C9</f>
        <v>737.15</v>
      </c>
      <c r="P9" s="258"/>
    </row>
    <row r="10" spans="1:17" ht="38.1" customHeight="1">
      <c r="A10" s="255"/>
      <c r="B10" s="153"/>
      <c r="C10" s="258"/>
      <c r="D10" s="258"/>
      <c r="E10" s="258"/>
      <c r="F10" s="258"/>
      <c r="G10" s="258"/>
      <c r="H10" s="258"/>
      <c r="I10" s="258"/>
      <c r="J10" s="258"/>
      <c r="K10" s="258"/>
      <c r="L10" s="258"/>
      <c r="M10" s="258"/>
      <c r="N10" s="258"/>
      <c r="O10" s="265"/>
      <c r="P10" s="258"/>
    </row>
    <row r="11" spans="1:17" ht="38.1" customHeight="1">
      <c r="A11" s="255">
        <v>2</v>
      </c>
      <c r="B11" s="153" t="s">
        <v>1218</v>
      </c>
      <c r="C11" s="258">
        <v>1015.4027332802641</v>
      </c>
      <c r="D11" s="258">
        <v>1548.3805819334925</v>
      </c>
      <c r="E11" s="258">
        <v>2642.749699354908</v>
      </c>
      <c r="F11" s="258">
        <v>1346.9227974878268</v>
      </c>
      <c r="G11" s="258">
        <v>1317.453677050124</v>
      </c>
      <c r="H11" s="258">
        <v>1410.2949797187512</v>
      </c>
      <c r="I11" s="258">
        <v>1042.8811045379375</v>
      </c>
      <c r="J11" s="258">
        <v>1279.9310712932133</v>
      </c>
      <c r="K11" s="258">
        <v>1804.1616887008593</v>
      </c>
      <c r="L11" s="258">
        <v>1578.1513310348357</v>
      </c>
      <c r="M11" s="258">
        <v>4565.5721043320436</v>
      </c>
      <c r="N11" s="258">
        <v>3448.0982312757455</v>
      </c>
      <c r="O11" s="265">
        <f>SUM(C11:N11)</f>
        <v>23000</v>
      </c>
      <c r="P11" s="258"/>
      <c r="Q11" s="779">
        <v>23000</v>
      </c>
    </row>
    <row r="12" spans="1:17" ht="38.1" customHeight="1">
      <c r="A12" s="255"/>
      <c r="B12" s="153"/>
      <c r="C12" s="258"/>
      <c r="D12" s="258"/>
      <c r="E12" s="258"/>
      <c r="F12" s="258"/>
      <c r="G12" s="258"/>
      <c r="H12" s="258"/>
      <c r="I12" s="258"/>
      <c r="J12" s="258"/>
      <c r="K12" s="258"/>
      <c r="L12" s="258"/>
      <c r="M12" s="258"/>
      <c r="N12" s="258"/>
      <c r="O12" s="265"/>
      <c r="P12" s="258"/>
    </row>
    <row r="13" spans="1:17" ht="38.1" customHeight="1">
      <c r="A13" s="255">
        <v>3</v>
      </c>
      <c r="B13" s="153" t="s">
        <v>1233</v>
      </c>
      <c r="C13" s="258">
        <v>1161.4249075070384</v>
      </c>
      <c r="D13" s="258">
        <v>1428.3761773506476</v>
      </c>
      <c r="E13" s="258">
        <v>2024.2173105552527</v>
      </c>
      <c r="F13" s="258">
        <v>1124.6838288401161</v>
      </c>
      <c r="G13" s="258">
        <v>1380.6000619076399</v>
      </c>
      <c r="H13" s="258">
        <v>1102.1052282475716</v>
      </c>
      <c r="I13" s="258">
        <v>1045.8875639343778</v>
      </c>
      <c r="J13" s="258">
        <v>1128.3197971787804</v>
      </c>
      <c r="K13" s="258">
        <v>1198.5728078062584</v>
      </c>
      <c r="L13" s="258">
        <v>1951.5742228380229</v>
      </c>
      <c r="M13" s="258">
        <v>3648.0712822251376</v>
      </c>
      <c r="N13" s="258">
        <v>3506.166811609156</v>
      </c>
      <c r="O13" s="265">
        <f>SUM(C13:N13)</f>
        <v>20700.000000000004</v>
      </c>
      <c r="P13" s="258"/>
      <c r="Q13" s="22">
        <f>O11*80%</f>
        <v>18400</v>
      </c>
    </row>
    <row r="14" spans="1:17" ht="38.1" customHeight="1">
      <c r="A14" s="255"/>
      <c r="B14" s="153"/>
      <c r="C14" s="258"/>
      <c r="D14" s="258"/>
      <c r="E14" s="258"/>
      <c r="F14" s="258"/>
      <c r="G14" s="258"/>
      <c r="H14" s="258"/>
      <c r="I14" s="258"/>
      <c r="J14" s="258"/>
      <c r="K14" s="258"/>
      <c r="L14" s="258"/>
      <c r="M14" s="258"/>
      <c r="N14" s="258"/>
      <c r="O14" s="265"/>
      <c r="P14" s="258"/>
    </row>
    <row r="15" spans="1:17" ht="38.1" customHeight="1">
      <c r="A15" s="255">
        <v>4</v>
      </c>
      <c r="B15" s="153" t="s">
        <v>1219</v>
      </c>
      <c r="C15" s="258"/>
      <c r="D15" s="258"/>
      <c r="E15" s="258"/>
      <c r="F15" s="258"/>
      <c r="G15" s="258"/>
      <c r="H15" s="258"/>
      <c r="I15" s="258"/>
      <c r="J15" s="258"/>
      <c r="K15" s="258"/>
      <c r="L15" s="258"/>
      <c r="M15" s="258"/>
      <c r="N15" s="258"/>
      <c r="O15" s="265"/>
      <c r="P15" s="258"/>
    </row>
    <row r="16" spans="1:17" ht="38.1" customHeight="1">
      <c r="A16" s="255"/>
      <c r="B16" s="153" t="s">
        <v>1220</v>
      </c>
      <c r="C16" s="258"/>
      <c r="D16" s="258"/>
      <c r="E16" s="258"/>
      <c r="F16" s="258"/>
      <c r="G16" s="258"/>
      <c r="H16" s="258"/>
      <c r="I16" s="258"/>
      <c r="J16" s="258"/>
      <c r="K16" s="258"/>
      <c r="L16" s="258"/>
      <c r="M16" s="258"/>
      <c r="N16" s="258"/>
      <c r="O16" s="265"/>
      <c r="P16" s="258"/>
    </row>
    <row r="17" spans="1:16" ht="38.1" customHeight="1">
      <c r="A17" s="255"/>
      <c r="B17" s="153"/>
      <c r="C17" s="258"/>
      <c r="D17" s="258"/>
      <c r="E17" s="258"/>
      <c r="F17" s="258"/>
      <c r="G17" s="258"/>
      <c r="H17" s="258"/>
      <c r="I17" s="258"/>
      <c r="J17" s="258"/>
      <c r="K17" s="258"/>
      <c r="L17" s="258"/>
      <c r="M17" s="258"/>
      <c r="N17" s="258"/>
      <c r="O17" s="265"/>
      <c r="P17" s="258"/>
    </row>
    <row r="18" spans="1:16" ht="38.1" customHeight="1">
      <c r="A18" s="255">
        <v>5</v>
      </c>
      <c r="B18" s="153" t="s">
        <v>1221</v>
      </c>
      <c r="C18" s="258">
        <f>C9+C11-C13-C15</f>
        <v>591.1278257732256</v>
      </c>
      <c r="D18" s="258">
        <f>D9+D11-D13-D15</f>
        <v>711.13223035607052</v>
      </c>
      <c r="E18" s="258">
        <f t="shared" ref="E18:O18" si="1">E9+E11-E13-E15</f>
        <v>1329.6646191557259</v>
      </c>
      <c r="F18" s="258">
        <f t="shared" si="1"/>
        <v>1551.9035878034363</v>
      </c>
      <c r="G18" s="258">
        <f t="shared" si="1"/>
        <v>1488.7572029459202</v>
      </c>
      <c r="H18" s="258">
        <f t="shared" si="1"/>
        <v>1796.9469544170997</v>
      </c>
      <c r="I18" s="258">
        <f t="shared" si="1"/>
        <v>1793.9404950206595</v>
      </c>
      <c r="J18" s="258">
        <f t="shared" si="1"/>
        <v>1945.5517691350924</v>
      </c>
      <c r="K18" s="258">
        <f t="shared" si="1"/>
        <v>2551.1406500296935</v>
      </c>
      <c r="L18" s="258">
        <f t="shared" si="1"/>
        <v>2177.7177582265058</v>
      </c>
      <c r="M18" s="258">
        <f t="shared" si="1"/>
        <v>3095.2185803334119</v>
      </c>
      <c r="N18" s="258">
        <f t="shared" si="1"/>
        <v>3037.1500000000015</v>
      </c>
      <c r="O18" s="265">
        <f t="shared" si="1"/>
        <v>3037.1499999999978</v>
      </c>
      <c r="P18" s="258">
        <f>SUM(C18:N18)/12</f>
        <v>1839.1876394330702</v>
      </c>
    </row>
    <row r="19" spans="1:16" ht="38.1" customHeight="1" thickBot="1">
      <c r="A19" s="259"/>
      <c r="B19" s="260" t="s">
        <v>1569</v>
      </c>
      <c r="C19" s="260"/>
      <c r="D19" s="260"/>
      <c r="E19" s="260"/>
      <c r="F19" s="260"/>
      <c r="G19" s="260"/>
      <c r="H19" s="260"/>
      <c r="I19" s="260"/>
      <c r="J19" s="260"/>
      <c r="K19" s="260"/>
      <c r="L19" s="260"/>
      <c r="M19" s="260"/>
      <c r="N19" s="260"/>
      <c r="O19" s="664"/>
      <c r="P19" s="153"/>
    </row>
    <row r="20" spans="1:16" ht="38.1" customHeight="1">
      <c r="A20" s="152"/>
      <c r="B20" s="152"/>
      <c r="C20" s="152"/>
      <c r="D20" s="152"/>
      <c r="E20" s="152"/>
      <c r="F20" s="152"/>
      <c r="G20" s="152"/>
      <c r="H20" s="152"/>
      <c r="I20" s="152"/>
      <c r="J20" s="152"/>
      <c r="K20" s="152"/>
      <c r="L20" s="152"/>
      <c r="M20" s="152"/>
      <c r="N20" s="152"/>
      <c r="O20" s="152"/>
      <c r="P20" s="152"/>
    </row>
    <row r="21" spans="1:16" ht="38.1" customHeight="1">
      <c r="A21" s="152"/>
      <c r="B21" s="152"/>
      <c r="C21" s="152"/>
      <c r="D21" s="152"/>
      <c r="E21" s="152"/>
      <c r="F21" s="152"/>
      <c r="G21" s="152"/>
      <c r="H21" s="152"/>
      <c r="I21" s="152"/>
      <c r="J21" s="152"/>
      <c r="K21" s="152"/>
      <c r="L21" s="152"/>
      <c r="M21" s="152"/>
      <c r="N21" s="152"/>
      <c r="O21" s="152"/>
      <c r="P21" s="152"/>
    </row>
    <row r="22" spans="1:16" ht="38.1" customHeight="1">
      <c r="A22" s="152"/>
      <c r="B22" s="152"/>
      <c r="C22" s="152"/>
      <c r="D22" s="152"/>
      <c r="E22" s="152"/>
      <c r="F22" s="152"/>
      <c r="G22" s="152"/>
      <c r="H22" s="152"/>
      <c r="I22" s="152"/>
      <c r="J22" s="261"/>
      <c r="K22" s="152"/>
      <c r="L22" s="152"/>
      <c r="M22" s="152"/>
      <c r="N22" s="152"/>
      <c r="O22" s="152"/>
      <c r="P22" s="152"/>
    </row>
    <row r="23" spans="1:16" ht="38.1" customHeight="1">
      <c r="A23" s="149" t="s">
        <v>1032</v>
      </c>
      <c r="B23" s="249"/>
      <c r="C23" s="249"/>
      <c r="D23" s="250"/>
      <c r="E23" s="250"/>
      <c r="F23" s="250"/>
      <c r="G23" s="250"/>
      <c r="H23" s="250"/>
      <c r="I23" s="249"/>
      <c r="J23" s="249"/>
      <c r="K23" s="249"/>
      <c r="L23" s="249"/>
      <c r="M23" s="249"/>
      <c r="N23" s="249"/>
      <c r="O23" s="145"/>
      <c r="P23" s="152"/>
    </row>
    <row r="24" spans="1:16" ht="38.1" customHeight="1">
      <c r="A24" s="149"/>
      <c r="B24" s="249"/>
      <c r="C24" s="249"/>
      <c r="D24" s="249"/>
      <c r="E24" s="249"/>
      <c r="F24" s="251"/>
      <c r="G24" s="249"/>
      <c r="H24" s="249"/>
      <c r="I24" s="145"/>
      <c r="J24" s="145"/>
      <c r="K24" s="145"/>
      <c r="L24" s="249"/>
      <c r="M24" s="249"/>
      <c r="N24" s="249"/>
      <c r="O24" s="145"/>
      <c r="P24" s="152"/>
    </row>
    <row r="25" spans="1:16" ht="38.1" customHeight="1">
      <c r="A25" s="149"/>
      <c r="B25" s="249"/>
      <c r="C25" s="249"/>
      <c r="D25" s="249"/>
      <c r="E25" s="249"/>
      <c r="F25" s="252" t="s">
        <v>2178</v>
      </c>
      <c r="G25" s="249"/>
      <c r="H25" s="249"/>
      <c r="I25" s="145"/>
      <c r="J25" s="145"/>
      <c r="K25" s="145"/>
      <c r="L25" s="249"/>
      <c r="M25" s="249"/>
      <c r="N25" s="249"/>
      <c r="O25" s="145"/>
      <c r="P25" s="152"/>
    </row>
    <row r="26" spans="1:16" ht="38.1" customHeight="1">
      <c r="A26" s="145"/>
      <c r="B26" s="145"/>
      <c r="C26" s="145"/>
      <c r="D26" s="145"/>
      <c r="E26" s="145"/>
      <c r="F26" s="251"/>
      <c r="G26" s="145"/>
      <c r="H26" s="145"/>
      <c r="I26" s="145"/>
      <c r="J26" s="145"/>
      <c r="K26" s="145"/>
      <c r="L26" s="145"/>
      <c r="M26" s="145"/>
      <c r="N26" s="150" t="s">
        <v>532</v>
      </c>
      <c r="O26" s="145"/>
      <c r="P26" s="152"/>
    </row>
    <row r="27" spans="1:16" ht="38.1" customHeight="1" thickBot="1">
      <c r="A27" s="145"/>
      <c r="B27" s="145"/>
      <c r="C27" s="145"/>
      <c r="D27" s="145"/>
      <c r="E27" s="145"/>
      <c r="F27" s="145"/>
      <c r="G27" s="145"/>
      <c r="H27" s="145"/>
      <c r="I27" s="145"/>
      <c r="J27" s="145"/>
      <c r="K27" s="145"/>
      <c r="L27" s="145"/>
      <c r="M27" s="145"/>
      <c r="N27" s="145"/>
      <c r="O27" s="145"/>
      <c r="P27" s="152"/>
    </row>
    <row r="28" spans="1:16" ht="38.1" customHeight="1">
      <c r="A28" s="253" t="s">
        <v>1763</v>
      </c>
      <c r="B28" s="254" t="s">
        <v>1764</v>
      </c>
      <c r="C28" s="254" t="s">
        <v>1742</v>
      </c>
      <c r="D28" s="254" t="s">
        <v>740</v>
      </c>
      <c r="E28" s="254" t="s">
        <v>741</v>
      </c>
      <c r="F28" s="254" t="s">
        <v>742</v>
      </c>
      <c r="G28" s="254" t="s">
        <v>743</v>
      </c>
      <c r="H28" s="254" t="s">
        <v>744</v>
      </c>
      <c r="I28" s="254" t="s">
        <v>745</v>
      </c>
      <c r="J28" s="254" t="s">
        <v>1426</v>
      </c>
      <c r="K28" s="254" t="s">
        <v>1229</v>
      </c>
      <c r="L28" s="254" t="s">
        <v>1230</v>
      </c>
      <c r="M28" s="254" t="s">
        <v>1231</v>
      </c>
      <c r="N28" s="254" t="s">
        <v>1232</v>
      </c>
      <c r="O28" s="262" t="s">
        <v>891</v>
      </c>
      <c r="P28" s="1931" t="s">
        <v>434</v>
      </c>
    </row>
    <row r="29" spans="1:16" ht="38.1" customHeight="1">
      <c r="A29" s="255" t="s">
        <v>1214</v>
      </c>
      <c r="B29" s="151"/>
      <c r="C29" s="151"/>
      <c r="D29" s="151"/>
      <c r="E29" s="151"/>
      <c r="F29" s="151"/>
      <c r="G29" s="151"/>
      <c r="H29" s="151"/>
      <c r="I29" s="151"/>
      <c r="J29" s="151"/>
      <c r="K29" s="151"/>
      <c r="L29" s="151"/>
      <c r="M29" s="151"/>
      <c r="N29" s="151"/>
      <c r="O29" s="263"/>
      <c r="P29" s="1931"/>
    </row>
    <row r="30" spans="1:16" ht="38.1" customHeight="1">
      <c r="A30" s="256"/>
      <c r="B30" s="257"/>
      <c r="C30" s="257"/>
      <c r="D30" s="257"/>
      <c r="E30" s="257"/>
      <c r="F30" s="257"/>
      <c r="G30" s="257"/>
      <c r="H30" s="257"/>
      <c r="I30" s="257"/>
      <c r="J30" s="257"/>
      <c r="K30" s="257"/>
      <c r="L30" s="257"/>
      <c r="M30" s="257"/>
      <c r="N30" s="257"/>
      <c r="O30" s="264"/>
      <c r="P30" s="257"/>
    </row>
    <row r="31" spans="1:16" ht="38.1" customHeight="1">
      <c r="A31" s="255">
        <v>1</v>
      </c>
      <c r="B31" s="153" t="s">
        <v>1033</v>
      </c>
      <c r="C31" s="258">
        <f>O18</f>
        <v>3037.1499999999978</v>
      </c>
      <c r="D31" s="153">
        <f t="shared" ref="D31:N31" si="2">C40</f>
        <v>3312.8653966088882</v>
      </c>
      <c r="E31" s="153">
        <f t="shared" si="2"/>
        <v>3445.8524367543905</v>
      </c>
      <c r="F31" s="153">
        <f t="shared" si="2"/>
        <v>3629.0665129911813</v>
      </c>
      <c r="G31" s="258">
        <f t="shared" si="2"/>
        <v>4113.4869748929832</v>
      </c>
      <c r="H31" s="258">
        <f t="shared" si="2"/>
        <v>4327.9413796650551</v>
      </c>
      <c r="I31" s="258">
        <f t="shared" si="2"/>
        <v>4863.6473202249754</v>
      </c>
      <c r="J31" s="258">
        <f t="shared" si="2"/>
        <v>4269.6530675301947</v>
      </c>
      <c r="K31" s="258">
        <f t="shared" si="2"/>
        <v>4919.7163592486704</v>
      </c>
      <c r="L31" s="258">
        <f t="shared" si="2"/>
        <v>5446.2105315792433</v>
      </c>
      <c r="M31" s="258">
        <f t="shared" si="2"/>
        <v>5343.6317587829653</v>
      </c>
      <c r="N31" s="258">
        <f t="shared" si="2"/>
        <v>5403.0798700759769</v>
      </c>
      <c r="O31" s="265">
        <f>C31</f>
        <v>3037.1499999999978</v>
      </c>
      <c r="P31" s="153"/>
    </row>
    <row r="32" spans="1:16" ht="38.1" customHeight="1">
      <c r="A32" s="255"/>
      <c r="B32" s="153"/>
      <c r="C32" s="153"/>
      <c r="D32" s="153"/>
      <c r="E32" s="153"/>
      <c r="F32" s="153"/>
      <c r="G32" s="153"/>
      <c r="H32" s="153"/>
      <c r="I32" s="153"/>
      <c r="J32" s="153"/>
      <c r="K32" s="153"/>
      <c r="L32" s="153"/>
      <c r="M32" s="153"/>
      <c r="N32" s="153"/>
      <c r="O32" s="263"/>
      <c r="P32" s="153"/>
    </row>
    <row r="33" spans="1:17" ht="38.1" customHeight="1">
      <c r="A33" s="255">
        <v>2</v>
      </c>
      <c r="B33" s="153" t="s">
        <v>1218</v>
      </c>
      <c r="C33" s="258">
        <v>1229.1006038996375</v>
      </c>
      <c r="D33" s="258">
        <v>1022.0482698718538</v>
      </c>
      <c r="E33" s="258">
        <v>1092.0345567458819</v>
      </c>
      <c r="F33" s="258">
        <v>1596.9239466452293</v>
      </c>
      <c r="G33" s="258">
        <v>1319.1393098971041</v>
      </c>
      <c r="H33" s="258">
        <v>1640.2059478829456</v>
      </c>
      <c r="I33" s="258">
        <v>1146.3835567287438</v>
      </c>
      <c r="J33" s="258">
        <v>1669.8828986452484</v>
      </c>
      <c r="K33" s="258">
        <v>1550.6730561408519</v>
      </c>
      <c r="L33" s="258">
        <v>1204.3958145221752</v>
      </c>
      <c r="M33" s="258">
        <v>1413.2241349134763</v>
      </c>
      <c r="N33" s="258">
        <v>1115.9879041068511</v>
      </c>
      <c r="O33" s="263">
        <f>SUM(C33:N33)</f>
        <v>15999.999999999998</v>
      </c>
      <c r="P33" s="153"/>
      <c r="Q33" s="779">
        <v>16000</v>
      </c>
    </row>
    <row r="34" spans="1:17" ht="38.1" customHeight="1">
      <c r="A34" s="255"/>
      <c r="B34" s="153"/>
      <c r="C34" s="153"/>
      <c r="D34" s="153"/>
      <c r="E34" s="153"/>
      <c r="F34" s="153"/>
      <c r="G34" s="153"/>
      <c r="H34" s="153"/>
      <c r="I34" s="153"/>
      <c r="J34" s="153"/>
      <c r="K34" s="153"/>
      <c r="L34" s="153"/>
      <c r="M34" s="153"/>
      <c r="N34" s="153"/>
      <c r="O34" s="263"/>
      <c r="P34" s="153"/>
    </row>
    <row r="35" spans="1:17" ht="38.1" customHeight="1">
      <c r="A35" s="255">
        <v>3</v>
      </c>
      <c r="B35" s="153" t="s">
        <v>1233</v>
      </c>
      <c r="C35" s="153">
        <v>953.38520729074708</v>
      </c>
      <c r="D35" s="153">
        <v>889.06122972635171</v>
      </c>
      <c r="E35" s="153">
        <v>908.82048050909066</v>
      </c>
      <c r="F35" s="153">
        <v>1112.503484743427</v>
      </c>
      <c r="G35" s="153">
        <v>1104.6849051250324</v>
      </c>
      <c r="H35" s="258">
        <v>1104.5000073230251</v>
      </c>
      <c r="I35" s="258">
        <v>1740.3778094235245</v>
      </c>
      <c r="J35" s="153">
        <v>1019.8196069267726</v>
      </c>
      <c r="K35" s="153">
        <v>1024.1788838102796</v>
      </c>
      <c r="L35" s="153">
        <v>1306.9745873184531</v>
      </c>
      <c r="M35" s="153">
        <v>1353.7760236204651</v>
      </c>
      <c r="N35" s="258">
        <v>1081.9177741828305</v>
      </c>
      <c r="O35" s="263">
        <f>SUM(C35:N35)</f>
        <v>13599.999999999998</v>
      </c>
      <c r="P35" s="153"/>
    </row>
    <row r="36" spans="1:17" ht="38.1" customHeight="1">
      <c r="A36" s="255"/>
      <c r="B36" s="153"/>
      <c r="C36" s="153"/>
      <c r="D36" s="153"/>
      <c r="E36" s="153"/>
      <c r="F36" s="153"/>
      <c r="G36" s="153"/>
      <c r="H36" s="153"/>
      <c r="I36" s="153"/>
      <c r="J36" s="153"/>
      <c r="K36" s="153"/>
      <c r="L36" s="153"/>
      <c r="M36" s="153"/>
      <c r="N36" s="153"/>
      <c r="O36" s="263"/>
      <c r="P36" s="153"/>
    </row>
    <row r="37" spans="1:17" ht="38.1" customHeight="1">
      <c r="A37" s="255">
        <v>4</v>
      </c>
      <c r="B37" s="153" t="s">
        <v>1219</v>
      </c>
      <c r="C37" s="153"/>
      <c r="D37" s="153"/>
      <c r="E37" s="153"/>
      <c r="F37" s="153"/>
      <c r="G37" s="153"/>
      <c r="H37" s="153"/>
      <c r="I37" s="153"/>
      <c r="J37" s="153"/>
      <c r="K37" s="153"/>
      <c r="L37" s="153"/>
      <c r="M37" s="153"/>
      <c r="N37" s="153"/>
      <c r="O37" s="263"/>
      <c r="P37" s="153"/>
    </row>
    <row r="38" spans="1:17" ht="38.1" customHeight="1">
      <c r="A38" s="255"/>
      <c r="B38" s="153" t="s">
        <v>1220</v>
      </c>
      <c r="C38" s="153"/>
      <c r="D38" s="153"/>
      <c r="E38" s="153"/>
      <c r="F38" s="153"/>
      <c r="G38" s="153"/>
      <c r="H38" s="153"/>
      <c r="I38" s="153"/>
      <c r="J38" s="153"/>
      <c r="K38" s="153"/>
      <c r="L38" s="153"/>
      <c r="M38" s="153"/>
      <c r="N38" s="153"/>
      <c r="O38" s="263"/>
      <c r="P38" s="153"/>
    </row>
    <row r="39" spans="1:17" ht="38.1" customHeight="1">
      <c r="A39" s="255"/>
      <c r="B39" s="153"/>
      <c r="C39" s="153"/>
      <c r="D39" s="153"/>
      <c r="E39" s="153"/>
      <c r="F39" s="153"/>
      <c r="G39" s="153"/>
      <c r="H39" s="153"/>
      <c r="I39" s="153"/>
      <c r="J39" s="153"/>
      <c r="K39" s="153"/>
      <c r="L39" s="153"/>
      <c r="M39" s="153"/>
      <c r="N39" s="153"/>
      <c r="O39" s="263"/>
      <c r="P39" s="153"/>
    </row>
    <row r="40" spans="1:17" ht="38.1" customHeight="1">
      <c r="A40" s="255">
        <v>5</v>
      </c>
      <c r="B40" s="153" t="s">
        <v>1221</v>
      </c>
      <c r="C40" s="153">
        <f>C31+C33-C35-C37</f>
        <v>3312.8653966088882</v>
      </c>
      <c r="D40" s="153">
        <f>D31+D33-D35-D37</f>
        <v>3445.8524367543905</v>
      </c>
      <c r="E40" s="153">
        <f t="shared" ref="E40:O40" si="3">E31+E33-E35-E37</f>
        <v>3629.0665129911813</v>
      </c>
      <c r="F40" s="258">
        <f t="shared" si="3"/>
        <v>4113.4869748929832</v>
      </c>
      <c r="G40" s="153">
        <f t="shared" si="3"/>
        <v>4327.9413796650551</v>
      </c>
      <c r="H40" s="153">
        <f t="shared" si="3"/>
        <v>4863.6473202249754</v>
      </c>
      <c r="I40" s="153">
        <f t="shared" si="3"/>
        <v>4269.6530675301947</v>
      </c>
      <c r="J40" s="153">
        <f t="shared" si="3"/>
        <v>4919.7163592486704</v>
      </c>
      <c r="K40" s="153">
        <f t="shared" si="3"/>
        <v>5446.2105315792433</v>
      </c>
      <c r="L40" s="258">
        <f t="shared" si="3"/>
        <v>5343.6317587829653</v>
      </c>
      <c r="M40" s="258">
        <f t="shared" si="3"/>
        <v>5403.0798700759769</v>
      </c>
      <c r="N40" s="258">
        <f t="shared" si="3"/>
        <v>5437.1499999999969</v>
      </c>
      <c r="O40" s="265">
        <f t="shared" si="3"/>
        <v>5437.149999999996</v>
      </c>
      <c r="P40" s="258">
        <f>SUM(C40:N40)/12</f>
        <v>4542.6918006962105</v>
      </c>
    </row>
    <row r="41" spans="1:17" ht="38.1" customHeight="1" thickBot="1">
      <c r="A41" s="259"/>
      <c r="B41" s="260" t="s">
        <v>1569</v>
      </c>
      <c r="C41" s="260"/>
      <c r="D41" s="260"/>
      <c r="E41" s="260"/>
      <c r="F41" s="260"/>
      <c r="G41" s="260"/>
      <c r="H41" s="260"/>
      <c r="I41" s="260"/>
      <c r="J41" s="260"/>
      <c r="K41" s="260"/>
      <c r="L41" s="260"/>
      <c r="M41" s="260"/>
      <c r="N41" s="260"/>
      <c r="O41" s="263"/>
      <c r="P41" s="153"/>
    </row>
    <row r="42" spans="1:17" ht="38.1" customHeight="1">
      <c r="A42" s="152"/>
      <c r="B42" s="152"/>
      <c r="C42" s="152"/>
      <c r="D42" s="152"/>
      <c r="E42" s="152"/>
      <c r="F42" s="152"/>
      <c r="G42" s="152"/>
      <c r="H42" s="152"/>
      <c r="I42" s="152"/>
      <c r="J42" s="152"/>
      <c r="K42" s="152"/>
      <c r="L42" s="152"/>
      <c r="M42" s="152"/>
      <c r="N42" s="152"/>
      <c r="O42" s="152"/>
      <c r="P42" s="152"/>
    </row>
    <row r="43" spans="1:17" ht="38.1" customHeight="1">
      <c r="A43" s="152"/>
      <c r="B43" s="152"/>
      <c r="C43" s="152"/>
      <c r="D43" s="152"/>
      <c r="E43" s="152"/>
      <c r="F43" s="152"/>
      <c r="G43" s="152"/>
      <c r="H43" s="152"/>
      <c r="I43" s="152"/>
      <c r="J43" s="152"/>
      <c r="K43" s="152"/>
      <c r="L43" s="152"/>
      <c r="M43" s="152"/>
      <c r="N43" s="152"/>
      <c r="O43" s="152"/>
      <c r="P43" s="152"/>
    </row>
    <row r="44" spans="1:17" ht="38.1" customHeight="1">
      <c r="A44" s="152"/>
      <c r="B44" s="152"/>
      <c r="C44" s="152"/>
      <c r="D44" s="152"/>
      <c r="E44" s="152"/>
      <c r="F44" s="152"/>
      <c r="G44" s="152"/>
      <c r="H44" s="152"/>
      <c r="I44" s="152"/>
      <c r="J44" s="152"/>
      <c r="K44" s="152"/>
      <c r="L44" s="152"/>
      <c r="M44" s="152"/>
      <c r="N44" s="152"/>
      <c r="O44" s="152"/>
      <c r="P44" s="152"/>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31.xml><?xml version="1.0" encoding="utf-8"?>
<worksheet xmlns="http://schemas.openxmlformats.org/spreadsheetml/2006/main" xmlns:r="http://schemas.openxmlformats.org/officeDocument/2006/relationships">
  <sheetPr codeName="Sheet52" enableFormatConditionsCalculation="0">
    <tabColor rgb="FF00B0F0"/>
  </sheetPr>
  <dimension ref="A1:G80"/>
  <sheetViews>
    <sheetView view="pageBreakPreview" topLeftCell="A28" zoomScaleSheetLayoutView="100" workbookViewId="0"/>
  </sheetViews>
  <sheetFormatPr defaultRowHeight="15"/>
  <cols>
    <col min="1" max="1" width="6.5703125" style="172" customWidth="1"/>
    <col min="2" max="2" width="55" style="172" customWidth="1"/>
    <col min="3" max="3" width="16" style="172" customWidth="1"/>
    <col min="4" max="4" width="12.5703125" style="172" customWidth="1"/>
    <col min="5" max="5" width="13" style="172" customWidth="1"/>
    <col min="6" max="6" width="14.140625" style="172" customWidth="1"/>
    <col min="7" max="7" width="12" style="172" customWidth="1"/>
    <col min="8" max="16384" width="9.140625" style="172"/>
  </cols>
  <sheetData>
    <row r="1" spans="1:7" ht="15.75">
      <c r="A1" s="73" t="s">
        <v>1139</v>
      </c>
      <c r="B1" s="75"/>
      <c r="C1" s="75"/>
      <c r="D1" s="75"/>
      <c r="E1" s="75"/>
      <c r="F1" s="75"/>
      <c r="G1" s="75"/>
    </row>
    <row r="2" spans="1:7" ht="15.75">
      <c r="A2" s="73"/>
      <c r="B2" s="75"/>
      <c r="C2" s="75"/>
      <c r="D2" s="75"/>
      <c r="E2" s="75"/>
      <c r="F2" s="75"/>
      <c r="G2" s="75"/>
    </row>
    <row r="3" spans="1:7">
      <c r="E3" s="196" t="s">
        <v>269</v>
      </c>
      <c r="F3" s="172" t="s">
        <v>2129</v>
      </c>
    </row>
    <row r="4" spans="1:7">
      <c r="B4" s="172" t="s">
        <v>2179</v>
      </c>
    </row>
    <row r="5" spans="1:7">
      <c r="F5" s="172" t="s">
        <v>1140</v>
      </c>
    </row>
    <row r="6" spans="1:7" ht="15.75" thickBot="1"/>
    <row r="7" spans="1:7" ht="75" customHeight="1">
      <c r="A7" s="142"/>
      <c r="B7" s="143" t="s">
        <v>1570</v>
      </c>
      <c r="C7" s="197" t="s">
        <v>1571</v>
      </c>
      <c r="D7" s="197" t="s">
        <v>1572</v>
      </c>
      <c r="E7" s="197" t="s">
        <v>1533</v>
      </c>
      <c r="F7" s="197" t="s">
        <v>1534</v>
      </c>
      <c r="G7" s="198" t="s">
        <v>1535</v>
      </c>
    </row>
    <row r="8" spans="1:7" ht="15.75">
      <c r="A8" s="199"/>
      <c r="B8" s="78">
        <v>1</v>
      </c>
      <c r="C8" s="78">
        <v>2</v>
      </c>
      <c r="D8" s="78">
        <v>3</v>
      </c>
      <c r="E8" s="78">
        <v>4</v>
      </c>
      <c r="F8" s="78">
        <v>5</v>
      </c>
      <c r="G8" s="200">
        <v>6</v>
      </c>
    </row>
    <row r="9" spans="1:7">
      <c r="A9" s="199"/>
      <c r="B9" s="201" t="s">
        <v>1536</v>
      </c>
      <c r="C9" s="201"/>
      <c r="D9" s="201"/>
      <c r="E9" s="201"/>
      <c r="F9" s="201"/>
      <c r="G9" s="202"/>
    </row>
    <row r="10" spans="1:7">
      <c r="A10" s="199"/>
      <c r="B10" s="201" t="s">
        <v>1141</v>
      </c>
      <c r="C10" s="201"/>
      <c r="D10" s="201"/>
      <c r="E10" s="201"/>
      <c r="F10" s="201"/>
      <c r="G10" s="202"/>
    </row>
    <row r="11" spans="1:7">
      <c r="A11" s="199"/>
      <c r="B11" s="201" t="s">
        <v>1537</v>
      </c>
      <c r="C11" s="201">
        <f>50000/10^7</f>
        <v>5.0000000000000001E-3</v>
      </c>
      <c r="D11" s="201"/>
      <c r="E11" s="201"/>
      <c r="F11" s="201">
        <v>65.91</v>
      </c>
      <c r="G11" s="202"/>
    </row>
    <row r="12" spans="1:7">
      <c r="A12" s="199"/>
      <c r="B12" s="201" t="s">
        <v>1538</v>
      </c>
      <c r="C12" s="201"/>
      <c r="D12" s="201"/>
      <c r="E12" s="201"/>
      <c r="F12" s="201"/>
      <c r="G12" s="202"/>
    </row>
    <row r="13" spans="1:7">
      <c r="A13" s="199"/>
      <c r="B13" s="201" t="s">
        <v>615</v>
      </c>
      <c r="C13" s="201"/>
      <c r="D13" s="201"/>
      <c r="E13" s="201"/>
      <c r="F13" s="201"/>
      <c r="G13" s="202"/>
    </row>
    <row r="14" spans="1:7">
      <c r="A14" s="199"/>
      <c r="B14" s="201" t="s">
        <v>1537</v>
      </c>
      <c r="C14" s="201">
        <f>70/10000000</f>
        <v>6.9999999999999999E-6</v>
      </c>
      <c r="D14" s="203">
        <f>(659100000-70)/10^7</f>
        <v>65.909993</v>
      </c>
      <c r="E14" s="201"/>
      <c r="F14" s="201">
        <f>C14+D14-E14</f>
        <v>65.91</v>
      </c>
      <c r="G14" s="202"/>
    </row>
    <row r="15" spans="1:7">
      <c r="A15" s="199"/>
      <c r="B15" s="201" t="s">
        <v>1538</v>
      </c>
      <c r="C15" s="201"/>
      <c r="D15" s="203"/>
      <c r="E15" s="201"/>
      <c r="F15" s="201"/>
      <c r="G15" s="202"/>
    </row>
    <row r="16" spans="1:7">
      <c r="A16" s="199"/>
      <c r="B16" s="201" t="s">
        <v>1142</v>
      </c>
      <c r="C16" s="201"/>
      <c r="D16" s="203"/>
      <c r="E16" s="201"/>
      <c r="F16" s="201"/>
      <c r="G16" s="202"/>
    </row>
    <row r="17" spans="1:7">
      <c r="A17" s="199"/>
      <c r="B17" s="201" t="s">
        <v>1537</v>
      </c>
      <c r="C17" s="201">
        <f>70/10000000</f>
        <v>6.9999999999999999E-6</v>
      </c>
      <c r="D17" s="203">
        <f>(659100000-70)/10^7</f>
        <v>65.909993</v>
      </c>
      <c r="E17" s="201"/>
      <c r="F17" s="201">
        <f>C17+D17-E17</f>
        <v>65.91</v>
      </c>
      <c r="G17" s="202"/>
    </row>
    <row r="18" spans="1:7">
      <c r="A18" s="199"/>
      <c r="B18" s="201" t="s">
        <v>1538</v>
      </c>
      <c r="C18" s="201"/>
      <c r="D18" s="203"/>
      <c r="E18" s="201"/>
      <c r="F18" s="201"/>
      <c r="G18" s="202"/>
    </row>
    <row r="19" spans="1:7">
      <c r="A19" s="199"/>
      <c r="B19" s="201" t="s">
        <v>616</v>
      </c>
      <c r="C19" s="201"/>
      <c r="D19" s="203"/>
      <c r="E19" s="201"/>
      <c r="F19" s="201"/>
      <c r="G19" s="202"/>
    </row>
    <row r="20" spans="1:7">
      <c r="A20" s="199"/>
      <c r="B20" s="201" t="s">
        <v>1537</v>
      </c>
      <c r="C20" s="201">
        <f>70/10000000</f>
        <v>6.9999999999999999E-6</v>
      </c>
      <c r="D20" s="203">
        <f>(659100000-70)/10^7</f>
        <v>65.909993</v>
      </c>
      <c r="E20" s="201"/>
      <c r="F20" s="201">
        <f>C20+D20-E20</f>
        <v>65.91</v>
      </c>
      <c r="G20" s="202"/>
    </row>
    <row r="21" spans="1:7">
      <c r="A21" s="199"/>
      <c r="B21" s="201" t="s">
        <v>1538</v>
      </c>
      <c r="C21" s="201"/>
      <c r="D21" s="203"/>
      <c r="E21" s="201"/>
      <c r="F21" s="201"/>
      <c r="G21" s="202"/>
    </row>
    <row r="22" spans="1:7">
      <c r="A22" s="199"/>
      <c r="B22" s="201" t="s">
        <v>617</v>
      </c>
      <c r="C22" s="201"/>
      <c r="D22" s="203"/>
      <c r="E22" s="201"/>
      <c r="F22" s="201"/>
      <c r="G22" s="202"/>
    </row>
    <row r="23" spans="1:7">
      <c r="A23" s="199"/>
      <c r="B23" s="201" t="s">
        <v>1419</v>
      </c>
      <c r="C23" s="201">
        <f>70/10000000</f>
        <v>6.9999999999999999E-6</v>
      </c>
      <c r="D23" s="203">
        <f>(659100000-70)/10^7</f>
        <v>65.909993</v>
      </c>
      <c r="E23" s="201"/>
      <c r="F23" s="201">
        <f>C23+D23-E23</f>
        <v>65.91</v>
      </c>
      <c r="G23" s="202"/>
    </row>
    <row r="24" spans="1:7">
      <c r="A24" s="199"/>
      <c r="B24" s="201" t="s">
        <v>1537</v>
      </c>
      <c r="C24" s="201"/>
      <c r="D24" s="203"/>
      <c r="E24" s="201"/>
      <c r="F24" s="201"/>
      <c r="G24" s="202"/>
    </row>
    <row r="25" spans="1:7">
      <c r="A25" s="199"/>
      <c r="B25" s="201" t="s">
        <v>1538</v>
      </c>
      <c r="C25" s="201"/>
      <c r="D25" s="201"/>
      <c r="E25" s="201"/>
      <c r="F25" s="201"/>
      <c r="G25" s="202"/>
    </row>
    <row r="26" spans="1:7" ht="16.5" thickBot="1">
      <c r="A26" s="204"/>
      <c r="B26" s="205" t="s">
        <v>1143</v>
      </c>
      <c r="C26" s="206">
        <f>70/10000000</f>
        <v>6.9999999999999999E-6</v>
      </c>
      <c r="D26" s="205">
        <f>(659100000-70)/10^7</f>
        <v>65.909993</v>
      </c>
      <c r="E26" s="205"/>
      <c r="F26" s="205">
        <f>C26+D26-E26</f>
        <v>65.91</v>
      </c>
      <c r="G26" s="207"/>
    </row>
    <row r="28" spans="1:7" ht="15.75">
      <c r="B28" s="73" t="s">
        <v>1139</v>
      </c>
    </row>
    <row r="29" spans="1:7" ht="15.75">
      <c r="B29" s="75" t="s">
        <v>2180</v>
      </c>
    </row>
    <row r="30" spans="1:7" ht="15.75">
      <c r="F30" s="75" t="s">
        <v>1140</v>
      </c>
    </row>
    <row r="31" spans="1:7" ht="15.75" thickBot="1"/>
    <row r="32" spans="1:7" ht="63">
      <c r="A32" s="142"/>
      <c r="B32" s="143" t="s">
        <v>1570</v>
      </c>
      <c r="C32" s="197" t="s">
        <v>1571</v>
      </c>
      <c r="D32" s="197" t="s">
        <v>1572</v>
      </c>
      <c r="E32" s="197" t="s">
        <v>1533</v>
      </c>
      <c r="F32" s="197" t="s">
        <v>1534</v>
      </c>
      <c r="G32" s="198" t="s">
        <v>1535</v>
      </c>
    </row>
    <row r="33" spans="1:7" ht="15.75">
      <c r="A33" s="199"/>
      <c r="B33" s="78">
        <v>1</v>
      </c>
      <c r="C33" s="78">
        <v>2</v>
      </c>
      <c r="D33" s="78">
        <v>3</v>
      </c>
      <c r="E33" s="78">
        <v>4</v>
      </c>
      <c r="F33" s="78">
        <v>5</v>
      </c>
      <c r="G33" s="200">
        <v>6</v>
      </c>
    </row>
    <row r="34" spans="1:7">
      <c r="A34" s="199"/>
      <c r="B34" s="201" t="s">
        <v>1536</v>
      </c>
      <c r="C34" s="201"/>
      <c r="D34" s="201"/>
      <c r="E34" s="201"/>
      <c r="F34" s="201"/>
      <c r="G34" s="202"/>
    </row>
    <row r="35" spans="1:7">
      <c r="A35" s="199"/>
      <c r="B35" s="201" t="s">
        <v>1141</v>
      </c>
      <c r="C35" s="201"/>
      <c r="D35" s="201"/>
      <c r="E35" s="201"/>
      <c r="F35" s="201"/>
      <c r="G35" s="202"/>
    </row>
    <row r="36" spans="1:7">
      <c r="A36" s="199"/>
      <c r="B36" s="201" t="s">
        <v>1338</v>
      </c>
      <c r="C36" s="201">
        <v>65.91</v>
      </c>
      <c r="D36" s="201"/>
      <c r="E36" s="201"/>
      <c r="F36" s="201">
        <v>65.91</v>
      </c>
      <c r="G36" s="202"/>
    </row>
    <row r="37" spans="1:7">
      <c r="A37" s="199"/>
      <c r="B37" s="201"/>
      <c r="C37" s="201"/>
      <c r="D37" s="201"/>
      <c r="E37" s="201"/>
      <c r="F37" s="201"/>
      <c r="G37" s="202"/>
    </row>
    <row r="38" spans="1:7">
      <c r="A38" s="199"/>
      <c r="B38" s="201"/>
      <c r="C38" s="201"/>
      <c r="D38" s="201"/>
      <c r="E38" s="201"/>
      <c r="F38" s="201"/>
      <c r="G38" s="202"/>
    </row>
    <row r="39" spans="1:7">
      <c r="A39" s="199"/>
      <c r="B39" s="201" t="s">
        <v>1538</v>
      </c>
      <c r="C39" s="201"/>
      <c r="D39" s="201"/>
      <c r="E39" s="201"/>
      <c r="F39" s="201"/>
      <c r="G39" s="202"/>
    </row>
    <row r="40" spans="1:7">
      <c r="A40" s="199"/>
      <c r="B40" s="201" t="s">
        <v>1142</v>
      </c>
      <c r="C40" s="201"/>
      <c r="D40" s="201"/>
      <c r="E40" s="201"/>
      <c r="F40" s="201"/>
      <c r="G40" s="202"/>
    </row>
    <row r="41" spans="1:7">
      <c r="A41" s="199"/>
      <c r="B41" s="201" t="s">
        <v>1338</v>
      </c>
      <c r="C41" s="201">
        <v>65.91</v>
      </c>
      <c r="D41" s="201"/>
      <c r="E41" s="201"/>
      <c r="F41" s="201">
        <v>65.91</v>
      </c>
      <c r="G41" s="202"/>
    </row>
    <row r="42" spans="1:7">
      <c r="A42" s="199"/>
      <c r="B42" s="201" t="s">
        <v>1538</v>
      </c>
      <c r="C42" s="201"/>
      <c r="D42" s="201"/>
      <c r="E42" s="201"/>
      <c r="F42" s="201"/>
      <c r="G42" s="202"/>
    </row>
    <row r="43" spans="1:7">
      <c r="A43" s="199"/>
      <c r="B43" s="201" t="s">
        <v>616</v>
      </c>
      <c r="C43" s="201"/>
      <c r="D43" s="201"/>
      <c r="E43" s="201"/>
      <c r="F43" s="201"/>
      <c r="G43" s="202"/>
    </row>
    <row r="44" spans="1:7">
      <c r="A44" s="199"/>
      <c r="B44" s="201" t="s">
        <v>1537</v>
      </c>
      <c r="C44" s="201"/>
      <c r="D44" s="201"/>
      <c r="E44" s="201"/>
      <c r="F44" s="201"/>
      <c r="G44" s="202"/>
    </row>
    <row r="45" spans="1:7">
      <c r="A45" s="199"/>
      <c r="B45" s="201" t="s">
        <v>1538</v>
      </c>
      <c r="C45" s="201"/>
      <c r="D45" s="201"/>
      <c r="E45" s="201"/>
      <c r="F45" s="201"/>
      <c r="G45" s="202"/>
    </row>
    <row r="46" spans="1:7">
      <c r="A46" s="199"/>
      <c r="B46" s="201" t="s">
        <v>617</v>
      </c>
      <c r="C46" s="201"/>
      <c r="D46" s="201"/>
      <c r="E46" s="201"/>
      <c r="F46" s="201"/>
      <c r="G46" s="202"/>
    </row>
    <row r="47" spans="1:7">
      <c r="A47" s="199"/>
      <c r="B47" s="201" t="s">
        <v>1419</v>
      </c>
      <c r="G47" s="202"/>
    </row>
    <row r="48" spans="1:7">
      <c r="A48" s="199"/>
      <c r="B48" s="201" t="s">
        <v>1338</v>
      </c>
      <c r="C48" s="201">
        <v>65.91</v>
      </c>
      <c r="D48" s="201"/>
      <c r="E48" s="201"/>
      <c r="F48" s="201">
        <v>65.91</v>
      </c>
      <c r="G48" s="202"/>
    </row>
    <row r="49" spans="1:7">
      <c r="A49" s="199"/>
      <c r="B49" s="201" t="s">
        <v>1538</v>
      </c>
      <c r="C49" s="201"/>
      <c r="D49" s="201"/>
      <c r="E49" s="201"/>
      <c r="F49" s="201"/>
      <c r="G49" s="202"/>
    </row>
    <row r="50" spans="1:7" ht="15.75">
      <c r="A50" s="199"/>
      <c r="B50" s="78" t="s">
        <v>1143</v>
      </c>
      <c r="C50" s="201">
        <v>65.91</v>
      </c>
      <c r="D50" s="201"/>
      <c r="E50" s="201"/>
      <c r="F50" s="201">
        <v>65.91</v>
      </c>
      <c r="G50" s="202"/>
    </row>
    <row r="51" spans="1:7">
      <c r="A51" s="199"/>
      <c r="B51" s="201"/>
      <c r="C51" s="201"/>
      <c r="D51" s="201"/>
      <c r="E51" s="201"/>
      <c r="F51" s="201"/>
      <c r="G51" s="202"/>
    </row>
    <row r="52" spans="1:7">
      <c r="A52" s="199"/>
      <c r="B52" s="201"/>
      <c r="C52" s="201"/>
      <c r="D52" s="201"/>
      <c r="E52" s="201"/>
      <c r="F52" s="201"/>
      <c r="G52" s="202"/>
    </row>
    <row r="53" spans="1:7" ht="15.75" thickBot="1">
      <c r="A53" s="204"/>
      <c r="B53" s="206"/>
      <c r="C53" s="206"/>
      <c r="D53" s="206"/>
      <c r="E53" s="206"/>
      <c r="F53" s="206"/>
      <c r="G53" s="207"/>
    </row>
    <row r="55" spans="1:7" ht="15.75">
      <c r="B55" s="73" t="s">
        <v>1139</v>
      </c>
    </row>
    <row r="56" spans="1:7" ht="15.75">
      <c r="B56" s="75" t="s">
        <v>2181</v>
      </c>
    </row>
    <row r="57" spans="1:7" ht="15.75">
      <c r="B57" s="172" t="s">
        <v>234</v>
      </c>
      <c r="D57" s="75" t="s">
        <v>1144</v>
      </c>
      <c r="F57" s="75" t="s">
        <v>1140</v>
      </c>
    </row>
    <row r="58" spans="1:7" ht="15.75" thickBot="1"/>
    <row r="59" spans="1:7" ht="63">
      <c r="A59" s="142"/>
      <c r="B59" s="143" t="s">
        <v>1570</v>
      </c>
      <c r="C59" s="197" t="s">
        <v>1571</v>
      </c>
      <c r="D59" s="197" t="s">
        <v>1572</v>
      </c>
      <c r="E59" s="197" t="s">
        <v>1533</v>
      </c>
      <c r="F59" s="197" t="s">
        <v>1534</v>
      </c>
      <c r="G59" s="198" t="s">
        <v>1535</v>
      </c>
    </row>
    <row r="60" spans="1:7" ht="15.75">
      <c r="A60" s="199"/>
      <c r="B60" s="78">
        <v>1</v>
      </c>
      <c r="C60" s="78">
        <v>2</v>
      </c>
      <c r="D60" s="78">
        <v>3</v>
      </c>
      <c r="E60" s="78">
        <v>4</v>
      </c>
      <c r="F60" s="78">
        <v>5</v>
      </c>
      <c r="G60" s="200">
        <v>6</v>
      </c>
    </row>
    <row r="61" spans="1:7">
      <c r="A61" s="199"/>
      <c r="B61" s="201" t="s">
        <v>1536</v>
      </c>
      <c r="C61" s="201"/>
      <c r="D61" s="201"/>
      <c r="E61" s="201"/>
      <c r="F61" s="201"/>
      <c r="G61" s="202"/>
    </row>
    <row r="62" spans="1:7">
      <c r="A62" s="199"/>
      <c r="B62" s="201" t="s">
        <v>1141</v>
      </c>
      <c r="C62" s="201"/>
      <c r="D62" s="201"/>
      <c r="E62" s="201"/>
      <c r="F62" s="201"/>
      <c r="G62" s="202"/>
    </row>
    <row r="63" spans="1:7">
      <c r="A63" s="199"/>
      <c r="B63" s="201" t="s">
        <v>1338</v>
      </c>
      <c r="C63" s="201">
        <v>65.91</v>
      </c>
      <c r="D63" s="201"/>
      <c r="E63" s="201"/>
      <c r="F63" s="201">
        <v>65.91</v>
      </c>
      <c r="G63" s="202"/>
    </row>
    <row r="64" spans="1:7">
      <c r="A64" s="199"/>
      <c r="B64" s="201"/>
      <c r="C64" s="201"/>
      <c r="D64" s="201"/>
      <c r="E64" s="201"/>
      <c r="F64" s="201"/>
      <c r="G64" s="202"/>
    </row>
    <row r="65" spans="1:7">
      <c r="A65" s="199"/>
      <c r="B65" s="201"/>
      <c r="C65" s="201"/>
      <c r="D65" s="201"/>
      <c r="E65" s="201"/>
      <c r="F65" s="201"/>
      <c r="G65" s="202"/>
    </row>
    <row r="66" spans="1:7">
      <c r="A66" s="199"/>
      <c r="B66" s="201" t="s">
        <v>1538</v>
      </c>
      <c r="C66" s="201"/>
      <c r="D66" s="201"/>
      <c r="E66" s="201"/>
      <c r="F66" s="201"/>
      <c r="G66" s="202"/>
    </row>
    <row r="67" spans="1:7">
      <c r="A67" s="199"/>
      <c r="B67" s="201" t="s">
        <v>1142</v>
      </c>
      <c r="C67" s="201"/>
      <c r="D67" s="201"/>
      <c r="E67" s="201"/>
      <c r="F67" s="201"/>
      <c r="G67" s="202"/>
    </row>
    <row r="68" spans="1:7">
      <c r="A68" s="199"/>
      <c r="B68" s="201" t="s">
        <v>1338</v>
      </c>
      <c r="C68" s="201">
        <v>65.91</v>
      </c>
      <c r="D68" s="201"/>
      <c r="E68" s="201"/>
      <c r="F68" s="201">
        <v>65.91</v>
      </c>
      <c r="G68" s="202"/>
    </row>
    <row r="69" spans="1:7">
      <c r="A69" s="199"/>
      <c r="B69" s="201" t="s">
        <v>1538</v>
      </c>
      <c r="C69" s="201"/>
      <c r="D69" s="201"/>
      <c r="E69" s="201"/>
      <c r="F69" s="201"/>
      <c r="G69" s="202"/>
    </row>
    <row r="70" spans="1:7">
      <c r="A70" s="199"/>
      <c r="B70" s="201" t="s">
        <v>616</v>
      </c>
      <c r="C70" s="201"/>
      <c r="D70" s="201"/>
      <c r="E70" s="201"/>
      <c r="F70" s="201"/>
      <c r="G70" s="202"/>
    </row>
    <row r="71" spans="1:7">
      <c r="A71" s="199"/>
      <c r="B71" s="201" t="s">
        <v>1537</v>
      </c>
      <c r="C71" s="201"/>
      <c r="D71" s="201"/>
      <c r="E71" s="201"/>
      <c r="F71" s="201"/>
      <c r="G71" s="202"/>
    </row>
    <row r="72" spans="1:7">
      <c r="A72" s="199"/>
      <c r="B72" s="201" t="s">
        <v>1538</v>
      </c>
      <c r="C72" s="201"/>
      <c r="D72" s="201"/>
      <c r="E72" s="201"/>
      <c r="F72" s="201"/>
      <c r="G72" s="202"/>
    </row>
    <row r="73" spans="1:7">
      <c r="A73" s="199"/>
      <c r="B73" s="201" t="s">
        <v>617</v>
      </c>
      <c r="C73" s="201"/>
      <c r="D73" s="201"/>
      <c r="E73" s="201"/>
      <c r="F73" s="201"/>
      <c r="G73" s="202"/>
    </row>
    <row r="74" spans="1:7">
      <c r="A74" s="199"/>
      <c r="B74" s="201" t="s">
        <v>1419</v>
      </c>
      <c r="G74" s="202"/>
    </row>
    <row r="75" spans="1:7">
      <c r="A75" s="199"/>
      <c r="B75" s="201" t="s">
        <v>1338</v>
      </c>
      <c r="C75" s="201">
        <v>65.91</v>
      </c>
      <c r="D75" s="201"/>
      <c r="E75" s="201"/>
      <c r="F75" s="201">
        <v>65.91</v>
      </c>
      <c r="G75" s="202"/>
    </row>
    <row r="76" spans="1:7">
      <c r="A76" s="199"/>
      <c r="B76" s="201" t="s">
        <v>1538</v>
      </c>
      <c r="C76" s="201"/>
      <c r="D76" s="201"/>
      <c r="E76" s="201"/>
      <c r="F76" s="201"/>
      <c r="G76" s="202"/>
    </row>
    <row r="77" spans="1:7" ht="15.75">
      <c r="A77" s="199"/>
      <c r="B77" s="78" t="s">
        <v>1143</v>
      </c>
      <c r="C77" s="201">
        <v>65.91</v>
      </c>
      <c r="D77" s="201"/>
      <c r="E77" s="201"/>
      <c r="F77" s="201">
        <v>65.91</v>
      </c>
      <c r="G77" s="202"/>
    </row>
    <row r="78" spans="1:7">
      <c r="A78" s="199"/>
      <c r="B78" s="201"/>
      <c r="C78" s="201"/>
      <c r="D78" s="201"/>
      <c r="E78" s="201"/>
      <c r="F78" s="201"/>
      <c r="G78" s="202"/>
    </row>
    <row r="79" spans="1:7">
      <c r="A79" s="199"/>
      <c r="B79" s="201"/>
      <c r="C79" s="201"/>
      <c r="D79" s="201"/>
      <c r="E79" s="201"/>
      <c r="F79" s="201"/>
      <c r="G79" s="202"/>
    </row>
    <row r="80" spans="1:7" ht="15.75" thickBot="1">
      <c r="A80" s="204"/>
      <c r="B80" s="206"/>
      <c r="C80" s="206"/>
      <c r="D80" s="206"/>
      <c r="E80" s="206"/>
      <c r="F80" s="206"/>
      <c r="G80" s="207"/>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32.xml><?xml version="1.0" encoding="utf-8"?>
<worksheet xmlns="http://schemas.openxmlformats.org/spreadsheetml/2006/main" xmlns:r="http://schemas.openxmlformats.org/officeDocument/2006/relationships">
  <sheetPr codeName="Sheet53" enableFormatConditionsCalculation="0">
    <tabColor rgb="FF00B0F0"/>
  </sheetPr>
  <dimension ref="A1:AA270"/>
  <sheetViews>
    <sheetView view="pageBreakPreview" topLeftCell="G1" zoomScaleSheetLayoutView="75" workbookViewId="0">
      <pane ySplit="6" topLeftCell="A7" activePane="bottomLeft" state="frozen"/>
      <selection pane="bottomLeft" activeCell="M32" sqref="M32"/>
    </sheetView>
  </sheetViews>
  <sheetFormatPr defaultRowHeight="12.75"/>
  <cols>
    <col min="1" max="1" width="3.28515625" style="9" customWidth="1"/>
    <col min="2" max="2" width="33.5703125" style="9" customWidth="1"/>
    <col min="3" max="3" width="18.42578125" style="9" customWidth="1"/>
    <col min="4" max="4" width="17.140625" style="9" customWidth="1"/>
    <col min="5" max="5" width="15" style="9" customWidth="1"/>
    <col min="6" max="6" width="17.140625" style="9" customWidth="1"/>
    <col min="7" max="7" width="15" style="9" customWidth="1"/>
    <col min="8" max="8" width="16.140625" style="9" customWidth="1"/>
    <col min="9" max="9" width="14" style="9" customWidth="1"/>
    <col min="10" max="10" width="15.7109375" style="9" customWidth="1"/>
    <col min="11" max="11" width="13.140625" style="9" customWidth="1"/>
    <col min="12" max="12" width="11" style="9" customWidth="1"/>
    <col min="13" max="13" width="12.5703125" style="9" customWidth="1"/>
    <col min="14" max="14" width="13.28515625" style="9" customWidth="1"/>
    <col min="15" max="15" width="14.5703125" style="9" customWidth="1"/>
    <col min="16" max="16" width="15.140625" style="9" customWidth="1"/>
    <col min="17" max="17" width="12.42578125" style="9" customWidth="1"/>
    <col min="18" max="18" width="15.140625" style="9" customWidth="1"/>
    <col min="19" max="19" width="9.28515625" style="9" bestFit="1" customWidth="1"/>
    <col min="20" max="21" width="9.42578125" style="9" bestFit="1" customWidth="1"/>
    <col min="22" max="22" width="9.28515625" style="9" bestFit="1" customWidth="1"/>
    <col min="23" max="16384" width="9.140625" style="9"/>
  </cols>
  <sheetData>
    <row r="1" spans="1:20" ht="24.95" customHeight="1">
      <c r="A1" s="163"/>
      <c r="B1" s="146" t="s">
        <v>441</v>
      </c>
      <c r="F1" s="23" t="s">
        <v>269</v>
      </c>
      <c r="G1" s="7" t="s">
        <v>2130</v>
      </c>
      <c r="H1" s="7"/>
      <c r="I1" s="7"/>
      <c r="J1" s="7"/>
      <c r="K1" s="7"/>
      <c r="L1" s="7"/>
    </row>
    <row r="2" spans="1:20">
      <c r="H2" s="13"/>
    </row>
    <row r="3" spans="1:20">
      <c r="B3" s="7" t="s">
        <v>1421</v>
      </c>
    </row>
    <row r="4" spans="1:20">
      <c r="A4" s="165"/>
      <c r="B4" s="165"/>
      <c r="C4" s="165"/>
      <c r="D4" s="1933" t="s">
        <v>2182</v>
      </c>
      <c r="E4" s="1933"/>
      <c r="F4" s="1933"/>
      <c r="G4" s="1933"/>
      <c r="H4" s="1933"/>
      <c r="I4" s="1934" t="s">
        <v>2183</v>
      </c>
      <c r="J4" s="1935"/>
      <c r="K4" s="1935"/>
      <c r="L4" s="1935"/>
      <c r="M4" s="1936"/>
      <c r="N4" s="1934" t="s">
        <v>2184</v>
      </c>
      <c r="O4" s="1935"/>
      <c r="P4" s="1935"/>
      <c r="Q4" s="1935"/>
      <c r="R4" s="1936"/>
    </row>
    <row r="5" spans="1:20">
      <c r="A5" s="137" t="s">
        <v>1422</v>
      </c>
      <c r="B5" s="138" t="s">
        <v>1423</v>
      </c>
      <c r="C5" s="137" t="s">
        <v>1764</v>
      </c>
      <c r="D5" s="154" t="s">
        <v>1424</v>
      </c>
      <c r="E5" s="154"/>
      <c r="F5" s="1933" t="s">
        <v>1425</v>
      </c>
      <c r="G5" s="1933"/>
      <c r="H5" s="154"/>
      <c r="I5" s="154" t="s">
        <v>1424</v>
      </c>
      <c r="J5" s="154"/>
      <c r="K5" s="1933" t="s">
        <v>1425</v>
      </c>
      <c r="L5" s="1933"/>
      <c r="M5" s="165"/>
      <c r="N5" s="154" t="s">
        <v>1424</v>
      </c>
      <c r="O5" s="154"/>
      <c r="P5" s="1933" t="s">
        <v>1425</v>
      </c>
      <c r="Q5" s="1933"/>
      <c r="R5" s="165"/>
    </row>
    <row r="6" spans="1:20">
      <c r="A6" s="165"/>
      <c r="B6" s="137"/>
      <c r="C6" s="137"/>
      <c r="D6" s="137" t="s">
        <v>279</v>
      </c>
      <c r="E6" s="137" t="s">
        <v>280</v>
      </c>
      <c r="F6" s="137" t="s">
        <v>281</v>
      </c>
      <c r="G6" s="137" t="s">
        <v>280</v>
      </c>
      <c r="H6" s="138" t="s">
        <v>1501</v>
      </c>
      <c r="I6" s="137" t="s">
        <v>279</v>
      </c>
      <c r="J6" s="137" t="s">
        <v>280</v>
      </c>
      <c r="K6" s="137" t="s">
        <v>281</v>
      </c>
      <c r="L6" s="137" t="s">
        <v>280</v>
      </c>
      <c r="M6" s="138" t="s">
        <v>1892</v>
      </c>
      <c r="N6" s="137" t="s">
        <v>279</v>
      </c>
      <c r="O6" s="137" t="s">
        <v>280</v>
      </c>
      <c r="P6" s="137" t="s">
        <v>281</v>
      </c>
      <c r="Q6" s="137" t="s">
        <v>280</v>
      </c>
      <c r="R6" s="138" t="s">
        <v>2148</v>
      </c>
    </row>
    <row r="7" spans="1:20">
      <c r="A7" s="165">
        <v>1</v>
      </c>
      <c r="B7" s="165" t="s">
        <v>282</v>
      </c>
      <c r="C7" s="165"/>
      <c r="D7" s="70">
        <f>H7*11%</f>
        <v>629.28579999999999</v>
      </c>
      <c r="E7" s="70">
        <f>H7*2%</f>
        <v>114.4156</v>
      </c>
      <c r="F7" s="70">
        <f>H7*73%</f>
        <v>4176.1693999999998</v>
      </c>
      <c r="G7" s="70">
        <f>H7*14%</f>
        <v>800.90920000000006</v>
      </c>
      <c r="H7" s="770">
        <f>5720.78</f>
        <v>5720.78</v>
      </c>
      <c r="I7" s="70">
        <f>M7*12%</f>
        <v>701.81800799999996</v>
      </c>
      <c r="J7" s="70">
        <f>M7*3%</f>
        <v>175.45450199999999</v>
      </c>
      <c r="K7" s="70">
        <f>M7*76%</f>
        <v>4444.8473839999997</v>
      </c>
      <c r="L7" s="70">
        <f>M7*9%</f>
        <v>526.36350600000003</v>
      </c>
      <c r="M7" s="70">
        <f>H7*1.03-M94</f>
        <v>5848.4834000000001</v>
      </c>
      <c r="N7" s="70">
        <f>R7*12%</f>
        <v>735.92974824000009</v>
      </c>
      <c r="O7" s="70">
        <f>R7*3%</f>
        <v>183.98243706000002</v>
      </c>
      <c r="P7" s="70">
        <f>R7*75%</f>
        <v>4599.5609265000003</v>
      </c>
      <c r="Q7" s="70">
        <f>R7*10%</f>
        <v>613.2747902000001</v>
      </c>
      <c r="R7" s="70">
        <f>M7*1.03-R94+M8*1.03</f>
        <v>6132.747902000001</v>
      </c>
    </row>
    <row r="8" spans="1:20">
      <c r="A8" s="565" t="s">
        <v>768</v>
      </c>
      <c r="B8" s="565" t="s">
        <v>433</v>
      </c>
      <c r="C8" s="565"/>
      <c r="D8" s="759"/>
      <c r="E8" s="759"/>
      <c r="F8" s="759"/>
      <c r="G8" s="759"/>
      <c r="H8" s="775"/>
      <c r="I8" s="70">
        <f>M8*12%</f>
        <v>16.2</v>
      </c>
      <c r="J8" s="70">
        <f>M8*3%</f>
        <v>4.05</v>
      </c>
      <c r="K8" s="70">
        <f>M8*76%</f>
        <v>102.6</v>
      </c>
      <c r="L8" s="70">
        <f>M8*9%</f>
        <v>12.15</v>
      </c>
      <c r="M8" s="759">
        <f>M88</f>
        <v>135</v>
      </c>
      <c r="N8" s="70">
        <f>R8*12%</f>
        <v>21.599999999999998</v>
      </c>
      <c r="O8" s="70">
        <f>R8*3%</f>
        <v>5.3999999999999995</v>
      </c>
      <c r="P8" s="70">
        <f>R8*75%</f>
        <v>135</v>
      </c>
      <c r="Q8" s="70">
        <f>R8*10%</f>
        <v>18</v>
      </c>
      <c r="R8" s="759">
        <f>R88</f>
        <v>180</v>
      </c>
    </row>
    <row r="9" spans="1:20" s="774" customFormat="1">
      <c r="A9" s="564" t="s">
        <v>456</v>
      </c>
      <c r="B9" s="564" t="s">
        <v>457</v>
      </c>
      <c r="C9" s="564"/>
      <c r="D9" s="556"/>
      <c r="E9" s="556"/>
      <c r="F9" s="556"/>
      <c r="G9" s="556">
        <f>H9</f>
        <v>502.95420000000001</v>
      </c>
      <c r="H9" s="771">
        <f>SUM(H71+H72)/10^5</f>
        <v>502.95420000000001</v>
      </c>
      <c r="I9" s="556"/>
      <c r="J9" s="556"/>
      <c r="K9" s="556"/>
      <c r="L9" s="556">
        <f>M9</f>
        <v>518.04282599999999</v>
      </c>
      <c r="M9" s="556">
        <f>M73/10^5</f>
        <v>518.04282599999999</v>
      </c>
      <c r="N9" s="556"/>
      <c r="O9" s="556"/>
      <c r="P9" s="556"/>
      <c r="Q9" s="556">
        <f>R9</f>
        <v>533.58411078000006</v>
      </c>
      <c r="R9" s="556">
        <f>R73/10^5</f>
        <v>533.58411078000006</v>
      </c>
    </row>
    <row r="10" spans="1:20">
      <c r="A10" s="165">
        <v>2</v>
      </c>
      <c r="B10" s="165" t="s">
        <v>843</v>
      </c>
      <c r="C10" s="165"/>
      <c r="D10" s="70"/>
      <c r="E10" s="70"/>
      <c r="F10" s="70"/>
      <c r="G10" s="70"/>
      <c r="H10" s="770"/>
      <c r="I10" s="342"/>
      <c r="J10" s="70"/>
      <c r="K10" s="70"/>
      <c r="L10" s="70"/>
      <c r="M10" s="70"/>
      <c r="N10" s="70"/>
      <c r="O10" s="70"/>
      <c r="P10" s="70"/>
      <c r="Q10" s="70"/>
      <c r="R10" s="70"/>
    </row>
    <row r="11" spans="1:20">
      <c r="A11" s="165">
        <v>3</v>
      </c>
      <c r="B11" s="165" t="s">
        <v>283</v>
      </c>
      <c r="C11" s="165"/>
      <c r="D11" s="70">
        <f>H11*11%</f>
        <v>456.06880000000001</v>
      </c>
      <c r="E11" s="70">
        <f>H11*2%</f>
        <v>82.921599999999998</v>
      </c>
      <c r="F11" s="70">
        <f>H11*73%</f>
        <v>3026.6383999999998</v>
      </c>
      <c r="G11" s="70">
        <f>H11*14%</f>
        <v>580.45120000000009</v>
      </c>
      <c r="H11" s="770">
        <v>4146.08</v>
      </c>
      <c r="I11" s="70">
        <f t="shared" ref="I11:I13" si="0">M11*12%</f>
        <v>768.27926856000011</v>
      </c>
      <c r="J11" s="70">
        <f t="shared" ref="J11:J13" si="1">M11*3%</f>
        <v>192.06981714000003</v>
      </c>
      <c r="K11" s="70">
        <f t="shared" ref="K11:K13" si="2">M11*76%</f>
        <v>4865.7687008800003</v>
      </c>
      <c r="L11" s="70">
        <f t="shared" ref="L11:L13" si="3">M11*9%</f>
        <v>576.20945142000005</v>
      </c>
      <c r="M11" s="70">
        <f>(M7+M8)*F137</f>
        <v>6402.3272380000008</v>
      </c>
      <c r="N11" s="70">
        <f t="shared" ref="N11:N13" si="4">R11*12%</f>
        <v>916.61099537040002</v>
      </c>
      <c r="O11" s="70">
        <f t="shared" ref="O11:O13" si="5">R11*3%</f>
        <v>229.1527488426</v>
      </c>
      <c r="P11" s="70">
        <f t="shared" ref="P11:P13" si="6">R11*75%</f>
        <v>5728.8187210650003</v>
      </c>
      <c r="Q11" s="70">
        <f t="shared" ref="Q11:Q13" si="7">R11*10%</f>
        <v>763.84249614200007</v>
      </c>
      <c r="R11" s="70">
        <f>(R7+R8)*G137</f>
        <v>7638.4249614200007</v>
      </c>
    </row>
    <row r="12" spans="1:20">
      <c r="A12" s="165">
        <v>4</v>
      </c>
      <c r="B12" s="165" t="s">
        <v>284</v>
      </c>
      <c r="C12" s="165"/>
      <c r="D12" s="70">
        <f>H12*11%</f>
        <v>12.093399999999999</v>
      </c>
      <c r="E12" s="70">
        <f>H12*2%</f>
        <v>2.1987999999999999</v>
      </c>
      <c r="F12" s="70">
        <f>H12*73%</f>
        <v>80.256199999999993</v>
      </c>
      <c r="G12" s="70">
        <f>H12*14%</f>
        <v>15.3916</v>
      </c>
      <c r="H12" s="770">
        <f>109.94</f>
        <v>109.94</v>
      </c>
      <c r="I12" s="70">
        <f t="shared" si="0"/>
        <v>13.28169000752823</v>
      </c>
      <c r="J12" s="70">
        <f t="shared" si="1"/>
        <v>3.3204225018820575</v>
      </c>
      <c r="K12" s="70">
        <f t="shared" si="2"/>
        <v>84.11737004767879</v>
      </c>
      <c r="L12" s="70">
        <f t="shared" si="3"/>
        <v>9.9612675056461732</v>
      </c>
      <c r="M12" s="70">
        <f>(H12/H34*M34)*1.03</f>
        <v>110.68075006273526</v>
      </c>
      <c r="N12" s="70">
        <f t="shared" si="4"/>
        <v>13.750385332697617</v>
      </c>
      <c r="O12" s="70">
        <f t="shared" si="5"/>
        <v>3.4375963331744042</v>
      </c>
      <c r="P12" s="70">
        <f t="shared" si="6"/>
        <v>85.939908329360108</v>
      </c>
      <c r="Q12" s="70">
        <f t="shared" si="7"/>
        <v>11.458654443914682</v>
      </c>
      <c r="R12" s="70">
        <f>(M12/M34*R34)*1.03</f>
        <v>114.58654443914681</v>
      </c>
    </row>
    <row r="13" spans="1:20">
      <c r="A13" s="165">
        <v>5</v>
      </c>
      <c r="B13" s="165" t="s">
        <v>896</v>
      </c>
      <c r="C13" s="165"/>
      <c r="D13" s="70">
        <v>0</v>
      </c>
      <c r="E13" s="70">
        <f t="shared" ref="E13" si="8">H13*2%</f>
        <v>2.6000000000000003E-3</v>
      </c>
      <c r="F13" s="70">
        <v>0.13</v>
      </c>
      <c r="G13" s="70">
        <v>0</v>
      </c>
      <c r="H13" s="770">
        <v>0.13</v>
      </c>
      <c r="I13" s="70">
        <f t="shared" si="0"/>
        <v>0</v>
      </c>
      <c r="J13" s="70">
        <f t="shared" si="1"/>
        <v>0</v>
      </c>
      <c r="K13" s="70">
        <f t="shared" si="2"/>
        <v>0</v>
      </c>
      <c r="L13" s="70">
        <f t="shared" si="3"/>
        <v>0</v>
      </c>
      <c r="M13" s="70">
        <v>0</v>
      </c>
      <c r="N13" s="70">
        <f t="shared" si="4"/>
        <v>0</v>
      </c>
      <c r="O13" s="70">
        <f t="shared" si="5"/>
        <v>0</v>
      </c>
      <c r="P13" s="70">
        <f t="shared" si="6"/>
        <v>0</v>
      </c>
      <c r="Q13" s="70">
        <f t="shared" si="7"/>
        <v>0</v>
      </c>
      <c r="R13" s="70">
        <v>0</v>
      </c>
    </row>
    <row r="14" spans="1:20">
      <c r="A14" s="165">
        <v>6</v>
      </c>
      <c r="B14" s="137" t="s">
        <v>736</v>
      </c>
      <c r="C14" s="165"/>
      <c r="D14" s="51">
        <f t="shared" ref="D14:K14" si="9">SUM(D7:D13)</f>
        <v>1097.4480000000001</v>
      </c>
      <c r="E14" s="51">
        <f t="shared" si="9"/>
        <v>199.5386</v>
      </c>
      <c r="F14" s="51">
        <f t="shared" si="9"/>
        <v>7283.1939999999995</v>
      </c>
      <c r="G14" s="51">
        <f t="shared" si="9"/>
        <v>1899.7062000000001</v>
      </c>
      <c r="H14" s="772">
        <f>SUM(H7:H13)</f>
        <v>10479.8842</v>
      </c>
      <c r="I14" s="51">
        <f t="shared" si="9"/>
        <v>1499.5789665675284</v>
      </c>
      <c r="J14" s="51">
        <f t="shared" si="9"/>
        <v>374.89474164188209</v>
      </c>
      <c r="K14" s="51">
        <f t="shared" si="9"/>
        <v>9497.3334549276806</v>
      </c>
      <c r="L14" s="51">
        <f t="shared" ref="L14:R14" si="10">SUM(L7:L13)</f>
        <v>1642.7270509256464</v>
      </c>
      <c r="M14" s="51">
        <f t="shared" si="10"/>
        <v>13014.534214062734</v>
      </c>
      <c r="N14" s="51">
        <f t="shared" si="10"/>
        <v>1687.8911289430976</v>
      </c>
      <c r="O14" s="51">
        <f t="shared" si="10"/>
        <v>421.97278223577439</v>
      </c>
      <c r="P14" s="51">
        <f t="shared" si="10"/>
        <v>10549.319555894361</v>
      </c>
      <c r="Q14" s="51">
        <f t="shared" si="10"/>
        <v>1940.160051565915</v>
      </c>
      <c r="R14" s="51">
        <f t="shared" si="10"/>
        <v>14599.343518639149</v>
      </c>
      <c r="T14" s="335"/>
    </row>
    <row r="15" spans="1:20">
      <c r="A15" s="165"/>
      <c r="B15" s="165"/>
      <c r="C15" s="165"/>
      <c r="D15" s="70"/>
      <c r="E15" s="70"/>
      <c r="F15" s="70"/>
      <c r="G15" s="70"/>
      <c r="H15" s="770"/>
      <c r="I15" s="70"/>
      <c r="J15" s="70"/>
      <c r="K15" s="70"/>
      <c r="L15" s="70"/>
      <c r="M15" s="70"/>
      <c r="N15" s="70"/>
      <c r="O15" s="70"/>
      <c r="P15" s="70"/>
      <c r="Q15" s="70"/>
      <c r="R15" s="70"/>
      <c r="T15" s="41"/>
    </row>
    <row r="16" spans="1:20">
      <c r="A16" s="165"/>
      <c r="B16" s="137" t="s">
        <v>737</v>
      </c>
      <c r="C16" s="165"/>
      <c r="D16" s="70"/>
      <c r="E16" s="70"/>
      <c r="F16" s="70"/>
      <c r="G16" s="70"/>
      <c r="H16" s="770"/>
      <c r="I16" s="70"/>
      <c r="J16" s="70"/>
      <c r="K16" s="70"/>
      <c r="L16" s="70"/>
      <c r="M16" s="70"/>
      <c r="N16" s="70"/>
      <c r="O16" s="70"/>
      <c r="P16" s="70"/>
      <c r="Q16" s="70"/>
      <c r="R16" s="70"/>
      <c r="T16" s="41"/>
    </row>
    <row r="17" spans="1:21">
      <c r="A17" s="165">
        <v>7</v>
      </c>
      <c r="B17" s="165" t="s">
        <v>1202</v>
      </c>
      <c r="C17" s="165"/>
      <c r="D17" s="70">
        <f t="shared" ref="D17:D19" si="11">H17*11%</f>
        <v>25.672899999999998</v>
      </c>
      <c r="E17" s="70">
        <f t="shared" ref="E17:E19" si="12">H17*2%</f>
        <v>4.6677999999999997</v>
      </c>
      <c r="F17" s="70">
        <f t="shared" ref="F17:F19" si="13">H17*73%</f>
        <v>170.37469999999999</v>
      </c>
      <c r="G17" s="70">
        <f t="shared" ref="G17:G31" si="14">H17*14%</f>
        <v>32.674599999999998</v>
      </c>
      <c r="H17" s="770">
        <v>233.39</v>
      </c>
      <c r="I17" s="70">
        <f t="shared" ref="I17:I19" si="15">M17*12%</f>
        <v>35.900900399999998</v>
      </c>
      <c r="J17" s="70">
        <f t="shared" ref="J17:J19" si="16">M17*3%</f>
        <v>8.9752250999999994</v>
      </c>
      <c r="K17" s="70">
        <f t="shared" ref="K17:K19" si="17">M17*76%</f>
        <v>227.37236920000001</v>
      </c>
      <c r="L17" s="70">
        <f t="shared" ref="L17:L31" si="18">M17*9%</f>
        <v>26.925675299999998</v>
      </c>
      <c r="M17" s="70">
        <f>(M7+M8)*5%</f>
        <v>299.17417</v>
      </c>
      <c r="N17" s="70">
        <f t="shared" ref="N17:N25" si="19">R17*12%</f>
        <v>37.876487412000003</v>
      </c>
      <c r="O17" s="70">
        <f t="shared" ref="O17:O25" si="20">R17*3%</f>
        <v>9.4691218530000008</v>
      </c>
      <c r="P17" s="70">
        <f t="shared" ref="P17:P25" si="21">R17*75%</f>
        <v>236.72804632500004</v>
      </c>
      <c r="Q17" s="70">
        <f t="shared" ref="Q17:Q31" si="22">R17*10%</f>
        <v>31.563739510000005</v>
      </c>
      <c r="R17" s="70">
        <f>(R7+R8)*5%</f>
        <v>315.63739510000005</v>
      </c>
      <c r="T17" s="41"/>
    </row>
    <row r="18" spans="1:21">
      <c r="A18" s="165">
        <v>8</v>
      </c>
      <c r="B18" s="165" t="s">
        <v>738</v>
      </c>
      <c r="C18" s="165"/>
      <c r="D18" s="70">
        <f t="shared" si="11"/>
        <v>8.3600000000000008E-2</v>
      </c>
      <c r="E18" s="70">
        <f t="shared" si="12"/>
        <v>1.52E-2</v>
      </c>
      <c r="F18" s="70">
        <f t="shared" si="13"/>
        <v>0.55479999999999996</v>
      </c>
      <c r="G18" s="70">
        <f t="shared" si="14"/>
        <v>0.10640000000000001</v>
      </c>
      <c r="H18" s="770">
        <v>0.76</v>
      </c>
      <c r="I18" s="70">
        <f t="shared" si="15"/>
        <v>3</v>
      </c>
      <c r="J18" s="70">
        <f t="shared" si="16"/>
        <v>0.75</v>
      </c>
      <c r="K18" s="70">
        <f t="shared" si="17"/>
        <v>19</v>
      </c>
      <c r="L18" s="70">
        <f t="shared" si="18"/>
        <v>2.25</v>
      </c>
      <c r="M18" s="70">
        <v>25</v>
      </c>
      <c r="N18" s="70">
        <f t="shared" si="19"/>
        <v>3.5999999999999996</v>
      </c>
      <c r="O18" s="70">
        <f t="shared" si="20"/>
        <v>0.89999999999999991</v>
      </c>
      <c r="P18" s="70">
        <f t="shared" si="21"/>
        <v>22.5</v>
      </c>
      <c r="Q18" s="70">
        <f t="shared" si="22"/>
        <v>3</v>
      </c>
      <c r="R18" s="70">
        <v>30</v>
      </c>
      <c r="T18" s="41"/>
    </row>
    <row r="19" spans="1:21">
      <c r="A19" s="165">
        <v>9</v>
      </c>
      <c r="B19" s="165" t="s">
        <v>1322</v>
      </c>
      <c r="C19" s="165"/>
      <c r="D19" s="70">
        <f t="shared" si="11"/>
        <v>92.091999999999999</v>
      </c>
      <c r="E19" s="70">
        <f t="shared" si="12"/>
        <v>16.744</v>
      </c>
      <c r="F19" s="70">
        <f t="shared" si="13"/>
        <v>611.15600000000006</v>
      </c>
      <c r="G19" s="70">
        <f t="shared" si="14"/>
        <v>117.20800000000001</v>
      </c>
      <c r="H19" s="770">
        <v>837.2</v>
      </c>
      <c r="I19" s="70">
        <f t="shared" si="15"/>
        <v>143.60360159999999</v>
      </c>
      <c r="J19" s="70">
        <f t="shared" si="16"/>
        <v>35.900900399999998</v>
      </c>
      <c r="K19" s="70">
        <f t="shared" si="17"/>
        <v>909.48947680000003</v>
      </c>
      <c r="L19" s="70">
        <f t="shared" si="18"/>
        <v>107.70270119999999</v>
      </c>
      <c r="M19" s="70">
        <f>(M7+M8)*20%</f>
        <v>1196.69668</v>
      </c>
      <c r="N19" s="70">
        <f t="shared" si="19"/>
        <v>151.50594964800001</v>
      </c>
      <c r="O19" s="70">
        <f t="shared" si="20"/>
        <v>37.876487412000003</v>
      </c>
      <c r="P19" s="70">
        <f t="shared" si="21"/>
        <v>946.91218530000015</v>
      </c>
      <c r="Q19" s="70">
        <f t="shared" si="22"/>
        <v>126.25495804000002</v>
      </c>
      <c r="R19" s="70">
        <f>(R7+R8)*20%</f>
        <v>1262.5495804000002</v>
      </c>
      <c r="T19" s="41"/>
    </row>
    <row r="20" spans="1:21">
      <c r="A20" s="165">
        <v>10</v>
      </c>
      <c r="B20" s="165" t="s">
        <v>1323</v>
      </c>
      <c r="C20" s="165"/>
      <c r="D20" s="70">
        <v>0</v>
      </c>
      <c r="E20" s="70">
        <f t="shared" ref="E20:E25" si="23">H20*2%</f>
        <v>3.0000000000000001E-3</v>
      </c>
      <c r="F20" s="70">
        <f t="shared" ref="F20:F25" si="24">H20*73%</f>
        <v>0.1095</v>
      </c>
      <c r="G20" s="70">
        <v>0.04</v>
      </c>
      <c r="H20" s="770">
        <v>0.15</v>
      </c>
      <c r="I20" s="70">
        <f t="shared" ref="I20" si="25">M20*11%</f>
        <v>1.6995E-2</v>
      </c>
      <c r="J20" s="70">
        <f t="shared" ref="J20" si="26">M20*2%</f>
        <v>3.0899999999999999E-3</v>
      </c>
      <c r="K20" s="70">
        <f t="shared" ref="K20" si="27">M20*73%</f>
        <v>0.112785</v>
      </c>
      <c r="L20" s="70">
        <v>0.04</v>
      </c>
      <c r="M20" s="70">
        <f>H20*1.03</f>
        <v>0.1545</v>
      </c>
      <c r="N20" s="70">
        <f t="shared" si="19"/>
        <v>0</v>
      </c>
      <c r="O20" s="70">
        <f t="shared" si="20"/>
        <v>0</v>
      </c>
      <c r="P20" s="70">
        <f t="shared" si="21"/>
        <v>0</v>
      </c>
      <c r="Q20" s="70">
        <f t="shared" si="22"/>
        <v>0</v>
      </c>
      <c r="R20" s="70">
        <v>0</v>
      </c>
      <c r="T20" s="41"/>
    </row>
    <row r="21" spans="1:21">
      <c r="A21" s="165">
        <v>11</v>
      </c>
      <c r="B21" s="165" t="s">
        <v>1776</v>
      </c>
      <c r="C21" s="165"/>
      <c r="D21" s="70">
        <f t="shared" ref="D21:D25" si="28">H21*11%</f>
        <v>0</v>
      </c>
      <c r="E21" s="70">
        <f t="shared" si="23"/>
        <v>0</v>
      </c>
      <c r="F21" s="70">
        <f t="shared" si="24"/>
        <v>0</v>
      </c>
      <c r="G21" s="70">
        <f t="shared" si="14"/>
        <v>0</v>
      </c>
      <c r="H21" s="770">
        <v>0</v>
      </c>
      <c r="I21" s="70">
        <f t="shared" ref="I21:I25" si="29">M21*12%</f>
        <v>0</v>
      </c>
      <c r="J21" s="70">
        <f t="shared" ref="J21:J25" si="30">M21*3%</f>
        <v>0</v>
      </c>
      <c r="K21" s="70">
        <f t="shared" ref="K21:K25" si="31">M21*76%</f>
        <v>0</v>
      </c>
      <c r="L21" s="70">
        <f t="shared" si="18"/>
        <v>0</v>
      </c>
      <c r="M21" s="70">
        <v>0</v>
      </c>
      <c r="N21" s="70">
        <f t="shared" si="19"/>
        <v>0</v>
      </c>
      <c r="O21" s="70">
        <f t="shared" si="20"/>
        <v>0</v>
      </c>
      <c r="P21" s="70">
        <f t="shared" si="21"/>
        <v>0</v>
      </c>
      <c r="Q21" s="70">
        <f t="shared" si="22"/>
        <v>0</v>
      </c>
      <c r="R21" s="70">
        <v>0</v>
      </c>
      <c r="T21" s="41"/>
    </row>
    <row r="22" spans="1:21">
      <c r="A22" s="165">
        <v>12</v>
      </c>
      <c r="B22" s="165" t="s">
        <v>1324</v>
      </c>
      <c r="C22" s="165"/>
      <c r="D22" s="70">
        <f t="shared" si="28"/>
        <v>0</v>
      </c>
      <c r="E22" s="70">
        <f t="shared" si="23"/>
        <v>0</v>
      </c>
      <c r="F22" s="70">
        <f t="shared" si="24"/>
        <v>0</v>
      </c>
      <c r="G22" s="70">
        <f t="shared" si="14"/>
        <v>0</v>
      </c>
      <c r="H22" s="770">
        <v>0</v>
      </c>
      <c r="I22" s="70">
        <f t="shared" si="29"/>
        <v>0</v>
      </c>
      <c r="J22" s="70">
        <f t="shared" si="30"/>
        <v>0</v>
      </c>
      <c r="K22" s="70">
        <f t="shared" si="31"/>
        <v>0</v>
      </c>
      <c r="L22" s="70">
        <f t="shared" si="18"/>
        <v>0</v>
      </c>
      <c r="M22" s="70">
        <f>H22*1.03</f>
        <v>0</v>
      </c>
      <c r="N22" s="70">
        <f t="shared" si="19"/>
        <v>0</v>
      </c>
      <c r="O22" s="70">
        <f t="shared" si="20"/>
        <v>0</v>
      </c>
      <c r="P22" s="70">
        <f t="shared" si="21"/>
        <v>0</v>
      </c>
      <c r="Q22" s="70">
        <f t="shared" si="22"/>
        <v>0</v>
      </c>
      <c r="R22" s="70">
        <f>M22*1.03</f>
        <v>0</v>
      </c>
      <c r="T22" s="41"/>
    </row>
    <row r="23" spans="1:21">
      <c r="A23" s="165">
        <v>13</v>
      </c>
      <c r="B23" s="165" t="s">
        <v>1203</v>
      </c>
      <c r="C23" s="165"/>
      <c r="D23" s="70">
        <v>0</v>
      </c>
      <c r="E23" s="70">
        <v>0</v>
      </c>
      <c r="F23" s="70">
        <v>2.5099999999999998</v>
      </c>
      <c r="G23" s="70">
        <v>0</v>
      </c>
      <c r="H23" s="770">
        <v>2.5099999999999998</v>
      </c>
      <c r="I23" s="70">
        <v>0</v>
      </c>
      <c r="J23" s="70">
        <v>0</v>
      </c>
      <c r="K23" s="70">
        <v>18</v>
      </c>
      <c r="L23" s="70">
        <v>0</v>
      </c>
      <c r="M23" s="70">
        <v>18</v>
      </c>
      <c r="N23" s="70">
        <v>0</v>
      </c>
      <c r="O23" s="70">
        <v>0</v>
      </c>
      <c r="P23" s="70">
        <v>20</v>
      </c>
      <c r="Q23" s="70">
        <v>0</v>
      </c>
      <c r="R23" s="70">
        <v>20</v>
      </c>
      <c r="T23" s="41"/>
    </row>
    <row r="24" spans="1:21">
      <c r="A24" s="165">
        <v>14</v>
      </c>
      <c r="B24" s="165" t="s">
        <v>1325</v>
      </c>
      <c r="C24" s="165"/>
      <c r="D24" s="70">
        <f t="shared" si="28"/>
        <v>12.324400000000001</v>
      </c>
      <c r="E24" s="70">
        <f t="shared" si="23"/>
        <v>2.2408000000000001</v>
      </c>
      <c r="F24" s="70">
        <f t="shared" si="24"/>
        <v>81.789200000000008</v>
      </c>
      <c r="G24" s="70">
        <f t="shared" si="14"/>
        <v>15.685600000000003</v>
      </c>
      <c r="H24" s="770">
        <v>112.04</v>
      </c>
      <c r="I24" s="70">
        <f t="shared" si="29"/>
        <v>13.848144</v>
      </c>
      <c r="J24" s="70">
        <f t="shared" si="30"/>
        <v>3.4620359999999999</v>
      </c>
      <c r="K24" s="70">
        <f t="shared" si="31"/>
        <v>87.704912000000007</v>
      </c>
      <c r="L24" s="70">
        <f t="shared" si="18"/>
        <v>10.386108</v>
      </c>
      <c r="M24" s="70">
        <f>H24*1.03</f>
        <v>115.4012</v>
      </c>
      <c r="N24" s="70">
        <f t="shared" si="19"/>
        <v>14.26358832</v>
      </c>
      <c r="O24" s="70">
        <f t="shared" si="20"/>
        <v>3.5658970800000001</v>
      </c>
      <c r="P24" s="70">
        <f t="shared" si="21"/>
        <v>89.147426999999993</v>
      </c>
      <c r="Q24" s="70">
        <f t="shared" si="22"/>
        <v>11.886323600000001</v>
      </c>
      <c r="R24" s="70">
        <f>M24*1.03</f>
        <v>118.863236</v>
      </c>
      <c r="T24" s="41"/>
    </row>
    <row r="25" spans="1:21">
      <c r="A25" s="165">
        <v>15</v>
      </c>
      <c r="B25" s="165" t="s">
        <v>1326</v>
      </c>
      <c r="C25" s="165"/>
      <c r="D25" s="70">
        <f t="shared" si="28"/>
        <v>8.9672000000000001</v>
      </c>
      <c r="E25" s="70">
        <f t="shared" si="23"/>
        <v>1.6303999999999998</v>
      </c>
      <c r="F25" s="70">
        <f t="shared" si="24"/>
        <v>59.509599999999999</v>
      </c>
      <c r="G25" s="70">
        <f t="shared" si="14"/>
        <v>11.412800000000001</v>
      </c>
      <c r="H25" s="770">
        <v>81.52</v>
      </c>
      <c r="I25" s="70">
        <f t="shared" si="29"/>
        <v>10.075871999999999</v>
      </c>
      <c r="J25" s="70">
        <f t="shared" si="30"/>
        <v>2.5189679999999997</v>
      </c>
      <c r="K25" s="70">
        <f t="shared" si="31"/>
        <v>63.813855999999994</v>
      </c>
      <c r="L25" s="70">
        <f t="shared" si="18"/>
        <v>7.5569039999999994</v>
      </c>
      <c r="M25" s="70">
        <f>H25*1.03</f>
        <v>83.965599999999995</v>
      </c>
      <c r="N25" s="70">
        <f t="shared" si="19"/>
        <v>10.378148159999999</v>
      </c>
      <c r="O25" s="70">
        <f t="shared" si="20"/>
        <v>2.5945370399999996</v>
      </c>
      <c r="P25" s="70">
        <f t="shared" si="21"/>
        <v>64.863426000000004</v>
      </c>
      <c r="Q25" s="70">
        <f t="shared" si="22"/>
        <v>8.6484567999999999</v>
      </c>
      <c r="R25" s="70">
        <f>M25*1.03</f>
        <v>86.484567999999996</v>
      </c>
      <c r="T25" s="41"/>
    </row>
    <row r="26" spans="1:21">
      <c r="A26" s="165">
        <v>16</v>
      </c>
      <c r="B26" s="165" t="s">
        <v>1646</v>
      </c>
      <c r="C26" s="165"/>
      <c r="D26" s="51">
        <f t="shared" ref="D26:N26" si="32">SUM(D17:D25)</f>
        <v>139.14009999999999</v>
      </c>
      <c r="E26" s="51">
        <f t="shared" si="32"/>
        <v>25.301200000000001</v>
      </c>
      <c r="F26" s="51">
        <f t="shared" si="32"/>
        <v>926.00380000000007</v>
      </c>
      <c r="G26" s="51">
        <f t="shared" si="32"/>
        <v>177.12739999999999</v>
      </c>
      <c r="H26" s="51">
        <f>SUM(H17:H25)</f>
        <v>1267.57</v>
      </c>
      <c r="I26" s="51">
        <f t="shared" si="32"/>
        <v>206.44551300000001</v>
      </c>
      <c r="J26" s="51">
        <f t="shared" si="32"/>
        <v>51.610219499999999</v>
      </c>
      <c r="K26" s="51">
        <f t="shared" si="32"/>
        <v>1325.493399</v>
      </c>
      <c r="L26" s="51">
        <f t="shared" si="32"/>
        <v>154.8613885</v>
      </c>
      <c r="M26" s="51">
        <f t="shared" si="32"/>
        <v>1738.3921500000001</v>
      </c>
      <c r="N26" s="51">
        <f t="shared" si="32"/>
        <v>217.62417354000002</v>
      </c>
      <c r="O26" s="51">
        <f>SUM(O17:O25)</f>
        <v>54.406043385000004</v>
      </c>
      <c r="P26" s="51">
        <f>SUM(P17:P25)</f>
        <v>1380.1510846249998</v>
      </c>
      <c r="Q26" s="51">
        <f>SUM(Q17:Q25)</f>
        <v>181.35347795000001</v>
      </c>
      <c r="R26" s="51">
        <f>SUM(R17:R25)</f>
        <v>1833.5347795000002</v>
      </c>
      <c r="T26" s="41"/>
    </row>
    <row r="27" spans="1:21">
      <c r="A27" s="165">
        <v>17</v>
      </c>
      <c r="B27" s="165" t="s">
        <v>1647</v>
      </c>
      <c r="C27" s="165"/>
      <c r="D27" s="70">
        <f t="shared" ref="D27:D29" si="33">H27*11%</f>
        <v>8.1267999999999994</v>
      </c>
      <c r="E27" s="70">
        <f t="shared" ref="E27:E29" si="34">H27*2%</f>
        <v>1.4776</v>
      </c>
      <c r="F27" s="70">
        <f t="shared" ref="F27:F29" si="35">H27*73%</f>
        <v>53.932399999999994</v>
      </c>
      <c r="G27" s="70">
        <f t="shared" si="14"/>
        <v>10.3432</v>
      </c>
      <c r="H27" s="770">
        <v>73.88</v>
      </c>
      <c r="I27" s="70">
        <f t="shared" ref="I27:I29" si="36">M27*12%</f>
        <v>9.1315679999999997</v>
      </c>
      <c r="J27" s="70">
        <f t="shared" ref="J27:J29" si="37">M27*3%</f>
        <v>2.2828919999999999</v>
      </c>
      <c r="K27" s="70">
        <f t="shared" ref="K27:K29" si="38">M27*76%</f>
        <v>57.833264</v>
      </c>
      <c r="L27" s="70">
        <f t="shared" si="18"/>
        <v>6.8486760000000002</v>
      </c>
      <c r="M27" s="70">
        <f>H27*1.03</f>
        <v>76.096400000000003</v>
      </c>
      <c r="N27" s="70">
        <f t="shared" ref="N27:N29" si="39">R27*12%</f>
        <v>9.4055150400000009</v>
      </c>
      <c r="O27" s="70">
        <f t="shared" ref="O27:O29" si="40">R27*3%</f>
        <v>2.3513787600000002</v>
      </c>
      <c r="P27" s="70">
        <f t="shared" ref="P27:P29" si="41">R27*75%</f>
        <v>58.784469000000001</v>
      </c>
      <c r="Q27" s="70">
        <f t="shared" si="22"/>
        <v>7.8379292000000014</v>
      </c>
      <c r="R27" s="70">
        <f>M27*1.03</f>
        <v>78.379292000000007</v>
      </c>
      <c r="T27" s="41"/>
    </row>
    <row r="28" spans="1:21">
      <c r="A28" s="165">
        <v>18</v>
      </c>
      <c r="B28" s="165" t="s">
        <v>64</v>
      </c>
      <c r="C28" s="165"/>
      <c r="D28" s="70">
        <f t="shared" si="33"/>
        <v>964.16320000000007</v>
      </c>
      <c r="E28" s="70">
        <f t="shared" si="34"/>
        <v>175.30240000000001</v>
      </c>
      <c r="F28" s="70">
        <f t="shared" si="35"/>
        <v>6398.5376000000006</v>
      </c>
      <c r="G28" s="70">
        <f t="shared" si="14"/>
        <v>1227.1168000000002</v>
      </c>
      <c r="H28" s="770">
        <f>9344.43-H29</f>
        <v>8765.1200000000008</v>
      </c>
      <c r="I28" s="70">
        <f t="shared" si="36"/>
        <v>1033.6353719999991</v>
      </c>
      <c r="J28" s="70">
        <f t="shared" si="37"/>
        <v>258.40884299999976</v>
      </c>
      <c r="K28" s="70">
        <f t="shared" si="38"/>
        <v>6546.3573559999941</v>
      </c>
      <c r="L28" s="70">
        <f t="shared" si="18"/>
        <v>775.22652899999935</v>
      </c>
      <c r="M28" s="70">
        <f>I151+I148+I149</f>
        <v>8613.6280999999926</v>
      </c>
      <c r="N28" s="70">
        <f t="shared" si="39"/>
        <v>1001.7013424235339</v>
      </c>
      <c r="O28" s="70">
        <f t="shared" si="40"/>
        <v>250.42533560588348</v>
      </c>
      <c r="P28" s="70">
        <f t="shared" si="41"/>
        <v>6260.6333901470871</v>
      </c>
      <c r="Q28" s="70">
        <f t="shared" si="22"/>
        <v>834.75111868627835</v>
      </c>
      <c r="R28" s="70">
        <f>U28</f>
        <v>8347.5111868627828</v>
      </c>
      <c r="S28" s="411"/>
      <c r="T28" s="51">
        <f>M28</f>
        <v>8613.6280999999926</v>
      </c>
      <c r="U28" s="137">
        <f>T28/T30*U30</f>
        <v>8347.5111868627828</v>
      </c>
    </row>
    <row r="29" spans="1:21">
      <c r="A29" s="165">
        <v>19</v>
      </c>
      <c r="B29" s="165" t="s">
        <v>1347</v>
      </c>
      <c r="C29" s="165"/>
      <c r="D29" s="70">
        <f t="shared" si="33"/>
        <v>63.724099999999993</v>
      </c>
      <c r="E29" s="70">
        <f t="shared" si="34"/>
        <v>11.5862</v>
      </c>
      <c r="F29" s="70">
        <f t="shared" si="35"/>
        <v>422.89629999999994</v>
      </c>
      <c r="G29" s="70">
        <f t="shared" si="14"/>
        <v>81.103399999999993</v>
      </c>
      <c r="H29" s="770">
        <v>579.30999999999995</v>
      </c>
      <c r="I29" s="70">
        <f t="shared" si="36"/>
        <v>92.643000000000015</v>
      </c>
      <c r="J29" s="70">
        <f t="shared" si="37"/>
        <v>23.160750000000004</v>
      </c>
      <c r="K29" s="70">
        <f t="shared" si="38"/>
        <v>586.73900000000015</v>
      </c>
      <c r="L29" s="70">
        <f t="shared" si="18"/>
        <v>69.482250000000022</v>
      </c>
      <c r="M29" s="70">
        <f>I150</f>
        <v>772.0250000000002</v>
      </c>
      <c r="N29" s="70">
        <f t="shared" si="39"/>
        <v>89.780806636465968</v>
      </c>
      <c r="O29" s="70">
        <f t="shared" si="40"/>
        <v>22.445201659116492</v>
      </c>
      <c r="P29" s="70">
        <f t="shared" si="41"/>
        <v>561.1300414779123</v>
      </c>
      <c r="Q29" s="70">
        <f t="shared" si="22"/>
        <v>74.817338863721645</v>
      </c>
      <c r="R29" s="70">
        <f>U29</f>
        <v>748.17338863721648</v>
      </c>
      <c r="S29" s="411"/>
      <c r="T29" s="51">
        <f>M29</f>
        <v>772.0250000000002</v>
      </c>
      <c r="U29" s="137">
        <f>T29/T30*U30</f>
        <v>748.17338863721648</v>
      </c>
    </row>
    <row r="30" spans="1:21">
      <c r="A30" s="165">
        <v>20</v>
      </c>
      <c r="B30" s="137" t="s">
        <v>1360</v>
      </c>
      <c r="C30" s="165"/>
      <c r="D30" s="51">
        <f>D14+D26+D27+D28+D29</f>
        <v>2272.6022000000003</v>
      </c>
      <c r="E30" s="51">
        <f>E14+E26+E27+E28+E29</f>
        <v>413.20600000000002</v>
      </c>
      <c r="F30" s="51">
        <f>F14+F26+F27+F28+F29</f>
        <v>15084.5641</v>
      </c>
      <c r="G30" s="51">
        <f>G14+G26+G27+G28+G29</f>
        <v>3395.3969999999999</v>
      </c>
      <c r="H30" s="51">
        <f t="shared" ref="H30:N30" si="42">H29+H27+H26+H14+H28</f>
        <v>21165.764200000001</v>
      </c>
      <c r="I30" s="51">
        <f t="shared" si="42"/>
        <v>2841.4344195675276</v>
      </c>
      <c r="J30" s="51">
        <f t="shared" si="42"/>
        <v>710.35744614188184</v>
      </c>
      <c r="K30" s="51">
        <f t="shared" si="42"/>
        <v>18013.756473927675</v>
      </c>
      <c r="L30" s="51">
        <f t="shared" si="42"/>
        <v>2649.1458944256456</v>
      </c>
      <c r="M30" s="51">
        <f t="shared" si="42"/>
        <v>24214.67586406273</v>
      </c>
      <c r="N30" s="51">
        <f t="shared" si="42"/>
        <v>3006.4029665830976</v>
      </c>
      <c r="O30" s="51">
        <f>O29+O27+O26+O14+O28</f>
        <v>751.60074164577441</v>
      </c>
      <c r="P30" s="51">
        <f>P29+P27+P26+P14+P28</f>
        <v>18810.01854114436</v>
      </c>
      <c r="Q30" s="51">
        <f>Q29+Q27+Q26+Q14+Q28</f>
        <v>3038.9199162659152</v>
      </c>
      <c r="R30" s="51">
        <f>R29+R27+R26+R14+R28</f>
        <v>25606.94216563915</v>
      </c>
      <c r="S30" s="66"/>
      <c r="T30" s="51">
        <f>SUM(T28:T29)</f>
        <v>9385.6530999999923</v>
      </c>
      <c r="U30" s="137">
        <f>G204*10^2</f>
        <v>9095.6845754999995</v>
      </c>
    </row>
    <row r="31" spans="1:21" ht="18" customHeight="1">
      <c r="A31" s="137" t="s">
        <v>416</v>
      </c>
      <c r="B31" s="137"/>
      <c r="C31" s="165"/>
      <c r="D31" s="51">
        <f t="shared" ref="D31" si="43">H31*11%</f>
        <v>13.676299999999999</v>
      </c>
      <c r="E31" s="51">
        <f t="shared" ref="E31" si="44">H31*2%</f>
        <v>2.4866000000000001</v>
      </c>
      <c r="F31" s="51">
        <f t="shared" ref="F31" si="45">H31*73%</f>
        <v>90.760899999999992</v>
      </c>
      <c r="G31" s="51">
        <f t="shared" si="14"/>
        <v>17.406200000000002</v>
      </c>
      <c r="H31" s="51">
        <v>124.33</v>
      </c>
      <c r="I31" s="51">
        <f t="shared" ref="I31" si="46">M31*12%</f>
        <v>17.068756630174981</v>
      </c>
      <c r="J31" s="51">
        <f t="shared" ref="J31" si="47">M31*3%</f>
        <v>4.2671891575437453</v>
      </c>
      <c r="K31" s="51">
        <f t="shared" ref="K31" si="48">M31*76%</f>
        <v>108.10212532444156</v>
      </c>
      <c r="L31" s="51">
        <f t="shared" si="18"/>
        <v>12.801567472631236</v>
      </c>
      <c r="M31" s="51">
        <f>H31/H30*M30</f>
        <v>142.23963858479152</v>
      </c>
      <c r="N31" s="51">
        <f t="shared" ref="N31" si="49">R31*12%</f>
        <v>18.050155464477385</v>
      </c>
      <c r="O31" s="51">
        <f t="shared" ref="O31" si="50">R31*3%</f>
        <v>4.5125388661193462</v>
      </c>
      <c r="P31" s="51">
        <f t="shared" ref="P31" si="51">R31*75%</f>
        <v>112.81347165298367</v>
      </c>
      <c r="Q31" s="51">
        <f t="shared" si="22"/>
        <v>15.041796220397822</v>
      </c>
      <c r="R31" s="51">
        <f>M31/M30*R30</f>
        <v>150.41796220397822</v>
      </c>
      <c r="S31" s="66"/>
      <c r="T31" s="41"/>
      <c r="U31" s="41"/>
    </row>
    <row r="32" spans="1:21" ht="18" customHeight="1">
      <c r="A32" s="137" t="s">
        <v>417</v>
      </c>
      <c r="B32" s="137"/>
      <c r="C32" s="165"/>
      <c r="D32" s="51">
        <f>D30-D31</f>
        <v>2258.9259000000002</v>
      </c>
      <c r="E32" s="51">
        <f>E30-E31</f>
        <v>410.71940000000001</v>
      </c>
      <c r="F32" s="51">
        <f>F30-F31</f>
        <v>14993.8032</v>
      </c>
      <c r="G32" s="51">
        <f>G30-G31</f>
        <v>3377.9908</v>
      </c>
      <c r="H32" s="51">
        <f>H30-H31</f>
        <v>21041.4342</v>
      </c>
      <c r="I32" s="51">
        <f t="shared" ref="I32:R32" si="52">I30-I31</f>
        <v>2824.3656629373527</v>
      </c>
      <c r="J32" s="51">
        <f t="shared" si="52"/>
        <v>706.09025698433811</v>
      </c>
      <c r="K32" s="51">
        <f t="shared" si="52"/>
        <v>17905.654348603235</v>
      </c>
      <c r="L32" s="51">
        <f t="shared" si="52"/>
        <v>2636.3443269530144</v>
      </c>
      <c r="M32" s="51">
        <f t="shared" si="52"/>
        <v>24072.436225477937</v>
      </c>
      <c r="N32" s="51">
        <f t="shared" si="52"/>
        <v>2988.3528111186201</v>
      </c>
      <c r="O32" s="51">
        <f t="shared" si="52"/>
        <v>747.08820277965503</v>
      </c>
      <c r="P32" s="51">
        <f t="shared" si="52"/>
        <v>18697.205069491378</v>
      </c>
      <c r="Q32" s="51">
        <f t="shared" si="52"/>
        <v>3023.8781200455173</v>
      </c>
      <c r="R32" s="51">
        <f t="shared" si="52"/>
        <v>25456.524203435172</v>
      </c>
      <c r="S32" s="494"/>
      <c r="T32" s="335"/>
      <c r="U32" s="41"/>
    </row>
    <row r="33" spans="1:21">
      <c r="A33" s="156"/>
      <c r="B33" s="110" t="s">
        <v>1361</v>
      </c>
      <c r="C33" s="468"/>
      <c r="D33" s="474"/>
      <c r="E33" s="469"/>
      <c r="F33" s="469"/>
      <c r="G33" s="469"/>
      <c r="H33" s="469"/>
      <c r="I33" s="469"/>
      <c r="J33" s="469"/>
      <c r="K33" s="469"/>
      <c r="L33" s="469"/>
      <c r="M33" s="469"/>
      <c r="N33" s="469"/>
      <c r="O33" s="469"/>
      <c r="P33" s="469"/>
      <c r="Q33" s="469"/>
      <c r="R33" s="470"/>
      <c r="S33" s="41"/>
      <c r="T33" s="41"/>
      <c r="U33" s="41"/>
    </row>
    <row r="34" spans="1:21">
      <c r="A34" s="156">
        <v>1</v>
      </c>
      <c r="B34" s="155" t="s">
        <v>1362</v>
      </c>
      <c r="C34" s="467"/>
      <c r="D34" s="491">
        <v>347</v>
      </c>
      <c r="E34" s="52">
        <v>78</v>
      </c>
      <c r="F34" s="52">
        <v>2323</v>
      </c>
      <c r="G34" s="52">
        <v>440</v>
      </c>
      <c r="H34" s="52">
        <f>D34+E34+F34+G34</f>
        <v>3188</v>
      </c>
      <c r="I34" s="52">
        <f>D89</f>
        <v>362</v>
      </c>
      <c r="J34" s="52">
        <f>D101</f>
        <v>88</v>
      </c>
      <c r="K34" s="52">
        <f>E89</f>
        <v>2393</v>
      </c>
      <c r="L34" s="52">
        <f>E101</f>
        <v>273</v>
      </c>
      <c r="M34" s="52">
        <f>I34+J34+K34+L34</f>
        <v>3116</v>
      </c>
      <c r="N34" s="52">
        <f>D92</f>
        <v>362</v>
      </c>
      <c r="O34" s="52">
        <f>D104</f>
        <v>88</v>
      </c>
      <c r="P34" s="52">
        <f>E92</f>
        <v>2362</v>
      </c>
      <c r="Q34" s="52">
        <f>E104</f>
        <v>320</v>
      </c>
      <c r="R34" s="52">
        <f>N34+O34+P34+Q34</f>
        <v>3132</v>
      </c>
      <c r="S34" s="41"/>
      <c r="T34" s="41"/>
      <c r="U34" s="41"/>
    </row>
    <row r="35" spans="1:21">
      <c r="A35" s="156">
        <v>2</v>
      </c>
      <c r="B35" s="155" t="s">
        <v>1363</v>
      </c>
      <c r="C35" s="156"/>
      <c r="D35" s="492">
        <f>D34/$H$34</f>
        <v>0.1088456712672522</v>
      </c>
      <c r="E35" s="492">
        <f>E34/$H$34</f>
        <v>2.4466750313676285E-2</v>
      </c>
      <c r="F35" s="492">
        <f>F34/$H$34</f>
        <v>0.72867001254705144</v>
      </c>
      <c r="G35" s="492">
        <f>G34/$H$34</f>
        <v>0.13801756587202008</v>
      </c>
      <c r="H35" s="66"/>
      <c r="I35" s="538">
        <f>I34/$M$34</f>
        <v>0.11617458279845956</v>
      </c>
      <c r="J35" s="538">
        <f>J34/$M$34</f>
        <v>2.8241335044929396E-2</v>
      </c>
      <c r="K35" s="538">
        <f>K34/$M$34</f>
        <v>0.76797175866495504</v>
      </c>
      <c r="L35" s="538">
        <f>L34/$M$34</f>
        <v>8.7612323491655972E-2</v>
      </c>
      <c r="M35" s="41"/>
      <c r="N35" s="473">
        <f>N34/$R$34</f>
        <v>0.11558109833971902</v>
      </c>
      <c r="O35" s="473">
        <f>O34/$R$34</f>
        <v>2.8097062579821201E-2</v>
      </c>
      <c r="P35" s="473">
        <f>P34/$R$34</f>
        <v>0.75415070242656446</v>
      </c>
      <c r="Q35" s="473">
        <f>Q34/$R$34</f>
        <v>0.10217113665389528</v>
      </c>
      <c r="R35" s="272"/>
      <c r="S35" s="41"/>
      <c r="T35" s="41"/>
      <c r="U35" s="41"/>
    </row>
    <row r="36" spans="1:21">
      <c r="A36" s="156">
        <v>3</v>
      </c>
      <c r="B36" s="155" t="s">
        <v>1364</v>
      </c>
      <c r="C36" s="156"/>
      <c r="D36" s="475">
        <f>D34/$H$34</f>
        <v>0.1088456712672522</v>
      </c>
      <c r="E36" s="471">
        <f>E34/$H$34</f>
        <v>2.4466750313676285E-2</v>
      </c>
      <c r="F36" s="471">
        <f>F34/$H$34</f>
        <v>0.72867001254705144</v>
      </c>
      <c r="G36" s="471">
        <f>G34/$H$34</f>
        <v>0.13801756587202008</v>
      </c>
      <c r="H36" s="472"/>
      <c r="I36" s="471">
        <f>I34/$M$34</f>
        <v>0.11617458279845956</v>
      </c>
      <c r="J36" s="471">
        <f>J34/$M$34</f>
        <v>2.8241335044929396E-2</v>
      </c>
      <c r="K36" s="471">
        <f>K34/$M$34</f>
        <v>0.76797175866495504</v>
      </c>
      <c r="L36" s="471">
        <f>L34/$M$34</f>
        <v>8.7612323491655972E-2</v>
      </c>
      <c r="M36" s="472">
        <v>24</v>
      </c>
      <c r="N36" s="471">
        <f>N34/$R$34</f>
        <v>0.11558109833971902</v>
      </c>
      <c r="O36" s="471">
        <f>O34/$R$34</f>
        <v>2.8097062579821201E-2</v>
      </c>
      <c r="P36" s="471">
        <f>P34/$R$34</f>
        <v>0.75415070242656446</v>
      </c>
      <c r="Q36" s="471">
        <f>Q34/$R$34</f>
        <v>0.10217113665389528</v>
      </c>
      <c r="R36" s="155"/>
    </row>
    <row r="37" spans="1:21">
      <c r="A37" s="156">
        <v>4</v>
      </c>
      <c r="B37" s="155" t="s">
        <v>940</v>
      </c>
      <c r="C37" s="156"/>
      <c r="D37" s="412"/>
      <c r="E37" s="41"/>
      <c r="F37" s="41"/>
      <c r="G37" s="41"/>
      <c r="H37" s="17"/>
      <c r="I37" s="41"/>
      <c r="J37" s="41"/>
      <c r="K37" s="41"/>
      <c r="L37" s="41"/>
      <c r="M37" s="17"/>
      <c r="N37" s="41"/>
      <c r="O37" s="41"/>
      <c r="P37" s="41"/>
      <c r="Q37" s="41"/>
      <c r="R37" s="17"/>
    </row>
    <row r="38" spans="1:21" ht="13.5" thickBot="1">
      <c r="A38" s="157"/>
      <c r="B38" s="158" t="s">
        <v>1420</v>
      </c>
      <c r="C38" s="157"/>
      <c r="D38" s="476"/>
      <c r="E38" s="159"/>
      <c r="F38" s="159"/>
      <c r="G38" s="159"/>
      <c r="H38" s="549"/>
      <c r="I38" s="159"/>
      <c r="J38" s="159"/>
      <c r="K38" s="159"/>
      <c r="L38" s="159"/>
      <c r="M38" s="159"/>
      <c r="N38" s="159"/>
      <c r="O38" s="159"/>
      <c r="P38" s="159"/>
      <c r="Q38" s="159"/>
      <c r="R38" s="158"/>
    </row>
    <row r="39" spans="1:21">
      <c r="A39" s="41"/>
      <c r="B39" s="41"/>
      <c r="D39" s="41"/>
      <c r="E39" s="41"/>
      <c r="F39" s="41"/>
      <c r="G39" s="41"/>
      <c r="H39" s="66"/>
      <c r="N39" s="41"/>
      <c r="O39" s="41"/>
      <c r="P39" s="41"/>
      <c r="Q39" s="41"/>
      <c r="R39" s="41"/>
    </row>
    <row r="40" spans="1:21">
      <c r="B40" s="41"/>
      <c r="C40" s="41"/>
      <c r="D40" s="41"/>
      <c r="E40" s="41"/>
      <c r="F40" s="41"/>
    </row>
    <row r="41" spans="1:21">
      <c r="C41" s="548" t="s">
        <v>867</v>
      </c>
      <c r="D41" s="548"/>
      <c r="E41" s="548"/>
      <c r="F41" s="548"/>
      <c r="I41" s="1937" t="s">
        <v>2072</v>
      </c>
      <c r="J41" s="1937"/>
      <c r="K41" s="1937"/>
      <c r="L41" s="1937"/>
      <c r="N41" s="1937" t="s">
        <v>2485</v>
      </c>
      <c r="O41" s="1937"/>
      <c r="P41" s="1937"/>
      <c r="Q41" s="1937"/>
    </row>
    <row r="42" spans="1:21" ht="13.5" thickBot="1">
      <c r="C42" s="160" t="s">
        <v>241</v>
      </c>
      <c r="D42" s="160" t="s">
        <v>94</v>
      </c>
      <c r="E42" s="160" t="s">
        <v>243</v>
      </c>
      <c r="F42" s="160" t="s">
        <v>890</v>
      </c>
      <c r="I42" s="160" t="s">
        <v>241</v>
      </c>
      <c r="J42" s="160" t="s">
        <v>94</v>
      </c>
      <c r="K42" s="160" t="s">
        <v>243</v>
      </c>
      <c r="L42" s="160" t="s">
        <v>890</v>
      </c>
      <c r="N42" s="160" t="s">
        <v>241</v>
      </c>
      <c r="O42" s="160" t="s">
        <v>94</v>
      </c>
      <c r="P42" s="160" t="s">
        <v>243</v>
      </c>
      <c r="Q42" s="160" t="s">
        <v>890</v>
      </c>
    </row>
    <row r="43" spans="1:21" ht="14.25" thickTop="1" thickBot="1">
      <c r="B43" s="159" t="s">
        <v>897</v>
      </c>
      <c r="C43" s="276">
        <f>'T-1'!F59</f>
        <v>1532.4640000000002</v>
      </c>
      <c r="D43" s="159">
        <f>'T-1'!F49</f>
        <v>440.53999999999996</v>
      </c>
      <c r="E43" s="159">
        <f>'T-1'!F32</f>
        <v>1364.826</v>
      </c>
      <c r="F43" s="276">
        <f>SUM(C43:E43)</f>
        <v>3337.83</v>
      </c>
      <c r="I43" s="276">
        <f>'T-1'!K59</f>
        <v>1509.9490000000001</v>
      </c>
      <c r="J43" s="276">
        <f>'T-1'!K49</f>
        <v>388.09899999999993</v>
      </c>
      <c r="K43" s="276">
        <f>'T-1'!K32</f>
        <v>1708.748</v>
      </c>
      <c r="L43" s="276">
        <f>SUM(I43:K43)</f>
        <v>3606.7960000000003</v>
      </c>
      <c r="N43" s="1157">
        <f>'T-1'!O59</f>
        <v>1534.97</v>
      </c>
      <c r="O43" s="1157">
        <f>'T-1'!O49</f>
        <v>390.72200000000004</v>
      </c>
      <c r="P43" s="1157">
        <f>'T-1'!O32</f>
        <v>1960.6069999999997</v>
      </c>
      <c r="Q43" s="1157">
        <f>SUM(N43:P43)</f>
        <v>3886.299</v>
      </c>
    </row>
    <row r="44" spans="1:21">
      <c r="B44" s="9" t="s">
        <v>683</v>
      </c>
      <c r="C44" s="13">
        <f>F44/$F$43*C43</f>
        <v>1233.1078507308046</v>
      </c>
      <c r="D44" s="13">
        <f>F44/$F$43*D43</f>
        <v>354.48358497227247</v>
      </c>
      <c r="E44" s="13">
        <f>F44/$F$43*E43</f>
        <v>1098.2167642969237</v>
      </c>
      <c r="F44" s="13">
        <f>E30+D30</f>
        <v>2685.8082000000004</v>
      </c>
      <c r="I44" s="13">
        <f>L44/L43*I43</f>
        <v>1486.9220704015579</v>
      </c>
      <c r="J44" s="13">
        <f>L44/L43*J43</f>
        <v>382.18043695566809</v>
      </c>
      <c r="K44" s="13">
        <f>L44/L43*K43</f>
        <v>1682.6893583521835</v>
      </c>
      <c r="L44" s="13">
        <f>I30+J30</f>
        <v>3551.7918657094096</v>
      </c>
      <c r="N44" s="57">
        <f>$Q$44/$Q$43*N43</f>
        <v>1484.2972586566477</v>
      </c>
      <c r="O44" s="57">
        <f>$Q$44/$Q$43*O43</f>
        <v>377.82340599284856</v>
      </c>
      <c r="P44" s="57">
        <f>$Q$44/$Q$43*P43</f>
        <v>1895.8830435793755</v>
      </c>
      <c r="Q44" s="57">
        <f>O30+N30</f>
        <v>3758.0037082288718</v>
      </c>
    </row>
    <row r="45" spans="1:21">
      <c r="B45" s="9" t="s">
        <v>684</v>
      </c>
      <c r="D45" s="13">
        <f>F45/SUM(D43:E43)*D43</f>
        <v>4509.4247166469295</v>
      </c>
      <c r="E45" s="13">
        <f>F45/SUM(D43:E43)*E43</f>
        <v>13970.536383353072</v>
      </c>
      <c r="F45" s="13">
        <f>F30+G30</f>
        <v>18479.9611</v>
      </c>
      <c r="I45" s="13"/>
      <c r="J45" s="13">
        <f>L45/(J43+K43)*J43</f>
        <v>3824.4334213490802</v>
      </c>
      <c r="K45" s="13">
        <f>L45/(J43+K43)*K43</f>
        <v>16838.468947004243</v>
      </c>
      <c r="L45" s="13">
        <f>L30+K30</f>
        <v>20662.90236835332</v>
      </c>
      <c r="M45" s="57"/>
      <c r="N45" s="57"/>
      <c r="O45" s="57">
        <f>Q45/SUM(O43:P43)*O43</f>
        <v>3630.65352911322</v>
      </c>
      <c r="P45" s="57">
        <f>Q45/SUM(O43:P43)*P43</f>
        <v>18218.284928297053</v>
      </c>
      <c r="Q45" s="57">
        <f>Q30+P30</f>
        <v>21848.938457410273</v>
      </c>
    </row>
    <row r="46" spans="1:21" ht="13.5" thickBot="1">
      <c r="B46" s="9" t="s">
        <v>890</v>
      </c>
      <c r="C46" s="15">
        <f>SUM(C44:C45)</f>
        <v>1233.1078507308046</v>
      </c>
      <c r="D46" s="15">
        <f>SUM(D44:D45)</f>
        <v>4863.9083016192017</v>
      </c>
      <c r="E46" s="15">
        <f>SUM(E44:E45)</f>
        <v>15068.753147649995</v>
      </c>
      <c r="F46" s="15">
        <f>SUM(F44:F45)</f>
        <v>21165.7693</v>
      </c>
      <c r="G46" s="546"/>
      <c r="I46" s="15">
        <f>SUM(I44:I45)</f>
        <v>1486.9220704015579</v>
      </c>
      <c r="J46" s="15">
        <f>SUM(J44:J45)</f>
        <v>4206.6138583047486</v>
      </c>
      <c r="K46" s="15">
        <f>SUM(K44:K45)</f>
        <v>18521.158305356428</v>
      </c>
      <c r="L46" s="15">
        <f>SUM(L44:L45)</f>
        <v>24214.694234062728</v>
      </c>
      <c r="M46" s="57"/>
      <c r="N46" s="1158">
        <f>SUM(N44:N45)</f>
        <v>1484.2972586566477</v>
      </c>
      <c r="O46" s="1158">
        <f>SUM(O44:O45)</f>
        <v>4008.4769351060686</v>
      </c>
      <c r="P46" s="1158">
        <f>SUM(P44:P45)</f>
        <v>20114.167971876428</v>
      </c>
      <c r="Q46" s="1158">
        <f>SUM(Q44:Q45)</f>
        <v>25606.942165639146</v>
      </c>
    </row>
    <row r="47" spans="1:21" ht="13.5" thickTop="1">
      <c r="C47" s="161">
        <f>C46/$F$46</f>
        <v>5.8259533743042574E-2</v>
      </c>
      <c r="D47" s="161">
        <f>D46/$F$46</f>
        <v>0.2298006858469917</v>
      </c>
      <c r="E47" s="161">
        <f>E46/$F$46</f>
        <v>0.71193978040996575</v>
      </c>
      <c r="F47" s="162">
        <f>SUM(C47:E47)</f>
        <v>1</v>
      </c>
      <c r="I47" s="161">
        <f>I46/L46/100*100</f>
        <v>6.1405775188765735E-2</v>
      </c>
      <c r="J47" s="161">
        <f>J46/L46</f>
        <v>0.17372153526462122</v>
      </c>
      <c r="K47" s="161">
        <f>K46/L46</f>
        <v>0.76487268954661325</v>
      </c>
      <c r="L47" s="81">
        <f>SUM(I47:K47)</f>
        <v>1.0000000000000002</v>
      </c>
      <c r="N47" s="161">
        <f>N46/$Q$46</f>
        <v>5.7964642910326186E-2</v>
      </c>
      <c r="O47" s="161">
        <f>O46/$Q$46</f>
        <v>0.15653868037726393</v>
      </c>
      <c r="P47" s="161">
        <f>P46/$Q$46</f>
        <v>0.78549667671240986</v>
      </c>
      <c r="Q47" s="162">
        <f>SUM(N47:P47)</f>
        <v>1</v>
      </c>
    </row>
    <row r="48" spans="1:21">
      <c r="C48" s="161"/>
      <c r="D48" s="161"/>
      <c r="E48" s="161"/>
      <c r="F48" s="162"/>
      <c r="I48" s="161"/>
      <c r="J48" s="161"/>
      <c r="K48" s="161"/>
      <c r="L48" s="81"/>
      <c r="N48" s="161"/>
      <c r="O48" s="161"/>
      <c r="P48" s="161"/>
      <c r="Q48" s="162"/>
    </row>
    <row r="49" spans="2:17">
      <c r="C49" s="161"/>
      <c r="D49" s="161"/>
      <c r="E49" s="161"/>
      <c r="F49" s="162"/>
      <c r="I49" s="161"/>
      <c r="J49" s="161"/>
      <c r="K49" s="161"/>
      <c r="L49" s="81"/>
      <c r="N49" s="161"/>
      <c r="O49" s="161"/>
      <c r="P49" s="161"/>
      <c r="Q49" s="162"/>
    </row>
    <row r="50" spans="2:17">
      <c r="C50" s="1937" t="s">
        <v>903</v>
      </c>
      <c r="D50" s="1937"/>
      <c r="E50" s="1937"/>
      <c r="F50" s="1937"/>
      <c r="I50" s="161"/>
      <c r="J50" s="161"/>
      <c r="K50" s="161"/>
      <c r="L50" s="81"/>
      <c r="N50" s="161"/>
      <c r="O50" s="161"/>
      <c r="P50" s="161"/>
      <c r="Q50" s="162"/>
    </row>
    <row r="51" spans="2:17" ht="13.5" thickBot="1">
      <c r="C51" s="160" t="s">
        <v>241</v>
      </c>
      <c r="D51" s="160" t="s">
        <v>94</v>
      </c>
      <c r="E51" s="160" t="s">
        <v>243</v>
      </c>
      <c r="F51" s="160" t="s">
        <v>890</v>
      </c>
      <c r="I51" s="161"/>
      <c r="J51" s="161"/>
      <c r="K51" s="161"/>
      <c r="L51" s="81"/>
      <c r="N51" s="161"/>
      <c r="O51" s="161"/>
      <c r="P51" s="161"/>
      <c r="Q51" s="162"/>
    </row>
    <row r="52" spans="2:17" ht="14.25" thickTop="1" thickBot="1">
      <c r="B52" s="159" t="s">
        <v>897</v>
      </c>
      <c r="C52" s="276">
        <v>1777.48</v>
      </c>
      <c r="D52" s="159">
        <v>523.53099999999995</v>
      </c>
      <c r="E52" s="159">
        <v>1134.5820000000001</v>
      </c>
      <c r="F52" s="276">
        <v>3435.5930000000008</v>
      </c>
      <c r="I52" s="161"/>
      <c r="J52" s="161"/>
      <c r="K52" s="161"/>
      <c r="L52" s="81"/>
      <c r="N52" s="161"/>
      <c r="O52" s="161"/>
      <c r="P52" s="161"/>
      <c r="Q52" s="162"/>
    </row>
    <row r="53" spans="2:17">
      <c r="B53" s="9" t="s">
        <v>683</v>
      </c>
      <c r="C53" s="13">
        <v>885.92417124822418</v>
      </c>
      <c r="D53" s="13">
        <v>260.93613840816994</v>
      </c>
      <c r="E53" s="13">
        <v>565.4936303436059</v>
      </c>
      <c r="F53" s="13">
        <v>1712.3539400000002</v>
      </c>
      <c r="I53" s="161"/>
      <c r="J53" s="161"/>
      <c r="K53" s="161"/>
      <c r="L53" s="81"/>
      <c r="N53" s="161"/>
      <c r="O53" s="161"/>
      <c r="P53" s="161"/>
      <c r="Q53" s="162"/>
    </row>
    <row r="54" spans="2:17">
      <c r="B54" s="9" t="s">
        <v>684</v>
      </c>
      <c r="D54" s="13">
        <v>4424.187604089946</v>
      </c>
      <c r="E54" s="13">
        <v>9587.9778279100556</v>
      </c>
      <c r="F54" s="13">
        <v>14012.165432000002</v>
      </c>
      <c r="I54" s="161"/>
      <c r="J54" s="161"/>
      <c r="K54" s="161"/>
      <c r="L54" s="81"/>
      <c r="N54" s="161"/>
      <c r="O54" s="161"/>
      <c r="P54" s="161"/>
      <c r="Q54" s="162"/>
    </row>
    <row r="55" spans="2:17" ht="13.5" thickBot="1">
      <c r="B55" s="9" t="s">
        <v>890</v>
      </c>
      <c r="C55" s="15">
        <f>SUM(C53:C54)</f>
        <v>885.92417124822418</v>
      </c>
      <c r="D55" s="15">
        <f>SUM(D53:D54)</f>
        <v>4685.1237424981164</v>
      </c>
      <c r="E55" s="15">
        <f>SUM(E53:E54)</f>
        <v>10153.471458253662</v>
      </c>
      <c r="F55" s="15">
        <f>SUM(F53:F54)</f>
        <v>15724.519372000002</v>
      </c>
      <c r="I55" s="161"/>
      <c r="J55" s="161"/>
      <c r="K55" s="161"/>
      <c r="L55" s="81"/>
      <c r="N55" s="161"/>
      <c r="O55" s="161"/>
      <c r="P55" s="161"/>
      <c r="Q55" s="162"/>
    </row>
    <row r="56" spans="2:17" ht="13.5" thickTop="1">
      <c r="C56" s="161">
        <f>C55/$F$46</f>
        <v>4.185645977196889E-2</v>
      </c>
      <c r="D56" s="161">
        <f>D55/$F$46</f>
        <v>0.22135381313534946</v>
      </c>
      <c r="E56" s="161">
        <f>E55/$F$46</f>
        <v>0.47971190247517542</v>
      </c>
      <c r="F56" s="162">
        <f>SUM(C56:E56)</f>
        <v>0.74292217538249372</v>
      </c>
      <c r="I56" s="161"/>
      <c r="J56" s="161"/>
      <c r="K56" s="161"/>
      <c r="L56" s="81"/>
      <c r="N56" s="161"/>
      <c r="O56" s="161"/>
      <c r="P56" s="161"/>
      <c r="Q56" s="162"/>
    </row>
    <row r="57" spans="2:17">
      <c r="C57" s="161"/>
      <c r="D57" s="161"/>
      <c r="E57" s="161"/>
      <c r="F57" s="162"/>
      <c r="I57" s="161"/>
      <c r="J57" s="161"/>
      <c r="K57" s="161"/>
      <c r="L57" s="81"/>
      <c r="N57" s="161"/>
      <c r="O57" s="161"/>
      <c r="P57" s="161"/>
      <c r="Q57" s="162"/>
    </row>
    <row r="58" spans="2:17">
      <c r="C58" s="545" t="s">
        <v>1525</v>
      </c>
      <c r="D58" s="545"/>
      <c r="E58" s="545"/>
      <c r="F58" s="545"/>
      <c r="I58" s="161"/>
      <c r="J58" s="161"/>
      <c r="K58" s="161"/>
      <c r="L58" s="81"/>
      <c r="N58" s="161"/>
      <c r="O58" s="161"/>
      <c r="P58" s="161"/>
      <c r="Q58" s="162"/>
    </row>
    <row r="59" spans="2:17" ht="13.5" thickBot="1">
      <c r="C59" s="160" t="s">
        <v>241</v>
      </c>
      <c r="D59" s="160" t="s">
        <v>94</v>
      </c>
      <c r="E59" s="160" t="s">
        <v>243</v>
      </c>
      <c r="F59" s="160" t="s">
        <v>890</v>
      </c>
      <c r="I59" s="161"/>
      <c r="J59" s="161"/>
      <c r="K59" s="161"/>
      <c r="L59" s="81"/>
      <c r="N59" s="161"/>
      <c r="O59" s="161"/>
      <c r="P59" s="161"/>
      <c r="Q59" s="162"/>
    </row>
    <row r="60" spans="2:17" ht="14.25" thickTop="1" thickBot="1">
      <c r="B60" s="159" t="s">
        <v>897</v>
      </c>
      <c r="C60" s="276">
        <v>1534.107</v>
      </c>
      <c r="D60" s="159">
        <v>631.17499999999995</v>
      </c>
      <c r="E60" s="159">
        <v>1009.86</v>
      </c>
      <c r="F60" s="276">
        <f>SUM(C60:E60)</f>
        <v>3175.1420000000003</v>
      </c>
      <c r="I60" s="161"/>
      <c r="J60" s="161"/>
      <c r="K60" s="161"/>
      <c r="L60" s="81"/>
      <c r="N60" s="161"/>
      <c r="O60" s="161"/>
      <c r="P60" s="161"/>
      <c r="Q60" s="162"/>
    </row>
    <row r="61" spans="2:17">
      <c r="B61" s="9" t="s">
        <v>683</v>
      </c>
      <c r="C61" s="13">
        <f>C53/$F$53*$F$61</f>
        <v>717.48690547764886</v>
      </c>
      <c r="D61" s="13">
        <f>D53/$F$53*$F$61</f>
        <v>211.32538037649866</v>
      </c>
      <c r="E61" s="13">
        <f>E53/$F$53*$F$61</f>
        <v>457.97855851578737</v>
      </c>
      <c r="F61" s="547">
        <f>F53/F55*F63</f>
        <v>1386.790844369935</v>
      </c>
      <c r="I61" s="161"/>
      <c r="J61" s="161"/>
      <c r="K61" s="161"/>
      <c r="L61" s="81"/>
      <c r="N61" s="161"/>
      <c r="O61" s="161"/>
      <c r="P61" s="161"/>
      <c r="Q61" s="162"/>
    </row>
    <row r="62" spans="2:17">
      <c r="B62" s="9" t="s">
        <v>684</v>
      </c>
      <c r="D62" s="13">
        <f>F62/SUM(D60:E60)*D60</f>
        <v>4364.702319649632</v>
      </c>
      <c r="E62" s="13">
        <f>F62/SUM(D60:E60)*E60</f>
        <v>6983.3854074090041</v>
      </c>
      <c r="F62" s="13">
        <f>F63-F61</f>
        <v>11348.087727058635</v>
      </c>
      <c r="I62" s="161"/>
      <c r="J62" s="161"/>
      <c r="K62" s="161"/>
      <c r="L62" s="81"/>
      <c r="N62" s="161"/>
      <c r="O62" s="161"/>
      <c r="P62" s="161"/>
      <c r="Q62" s="162"/>
    </row>
    <row r="63" spans="2:17" ht="13.5" thickBot="1">
      <c r="B63" s="9" t="s">
        <v>890</v>
      </c>
      <c r="C63" s="15">
        <f>SUM(C61:C62)</f>
        <v>717.48690547764886</v>
      </c>
      <c r="D63" s="15">
        <f>SUM(D61:D62)</f>
        <v>4576.0277000261303</v>
      </c>
      <c r="E63" s="15">
        <f>SUM(E61:E62)</f>
        <v>7441.363965924791</v>
      </c>
      <c r="F63" s="15">
        <v>12734.87857142857</v>
      </c>
      <c r="I63" s="161"/>
      <c r="J63" s="161"/>
      <c r="K63" s="161"/>
      <c r="L63" s="81"/>
      <c r="N63" s="161"/>
      <c r="O63" s="161"/>
      <c r="P63" s="161"/>
      <c r="Q63" s="162"/>
    </row>
    <row r="64" spans="2:17" ht="13.5" thickTop="1">
      <c r="C64" s="161">
        <f>C63/F63</f>
        <v>5.6340302065178059E-2</v>
      </c>
      <c r="D64" s="161">
        <f>D63/F63</f>
        <v>0.35933029705463476</v>
      </c>
      <c r="E64" s="161">
        <f>E63/F63</f>
        <v>0.58432940088018726</v>
      </c>
      <c r="F64" s="162">
        <f>SUM(C64:E64)</f>
        <v>1</v>
      </c>
      <c r="I64" s="161"/>
      <c r="J64" s="161"/>
      <c r="K64" s="161"/>
      <c r="L64" s="81"/>
      <c r="N64" s="161"/>
      <c r="O64" s="161"/>
      <c r="P64" s="161"/>
      <c r="Q64" s="162"/>
    </row>
    <row r="65" spans="2:19">
      <c r="C65" s="161"/>
      <c r="D65" s="161"/>
      <c r="E65" s="161"/>
      <c r="F65" s="162"/>
      <c r="I65" s="161"/>
      <c r="J65" s="161"/>
      <c r="K65" s="161"/>
      <c r="L65" s="81"/>
      <c r="N65" s="161"/>
      <c r="O65" s="161"/>
      <c r="P65" s="161"/>
      <c r="Q65" s="162"/>
    </row>
    <row r="66" spans="2:19">
      <c r="C66" s="161"/>
      <c r="D66" s="161"/>
      <c r="E66" s="161"/>
      <c r="F66" s="162"/>
      <c r="I66" s="161"/>
      <c r="J66" s="161"/>
      <c r="K66" s="161"/>
      <c r="L66" s="81"/>
      <c r="N66" s="161"/>
      <c r="O66" s="161"/>
      <c r="P66" s="161"/>
      <c r="Q66" s="162"/>
    </row>
    <row r="67" spans="2:19">
      <c r="C67" s="161"/>
      <c r="D67" s="161"/>
      <c r="E67" s="161"/>
      <c r="F67" s="162"/>
      <c r="I67" s="161"/>
      <c r="J67" s="161"/>
      <c r="K67" s="161"/>
      <c r="L67" s="81"/>
      <c r="N67" s="161"/>
      <c r="O67" s="161"/>
      <c r="P67" s="161"/>
      <c r="Q67" s="162"/>
    </row>
    <row r="68" spans="2:19">
      <c r="C68" s="161"/>
      <c r="D68" s="161"/>
      <c r="E68" s="161"/>
      <c r="F68" s="162"/>
      <c r="I68" s="161"/>
      <c r="J68" s="161"/>
      <c r="K68" s="161"/>
      <c r="L68" s="81"/>
      <c r="N68" s="161"/>
      <c r="O68" s="161"/>
      <c r="P68" s="161"/>
      <c r="Q68" s="162"/>
    </row>
    <row r="69" spans="2:19">
      <c r="C69" s="161"/>
      <c r="D69" s="161"/>
      <c r="E69" s="161"/>
      <c r="F69" s="162"/>
      <c r="I69" s="161"/>
      <c r="J69" s="161"/>
      <c r="K69" s="161"/>
      <c r="L69" s="81"/>
      <c r="N69" s="161"/>
      <c r="O69" s="161"/>
      <c r="P69" s="161"/>
      <c r="Q69" s="162"/>
    </row>
    <row r="70" spans="2:19">
      <c r="C70" s="161"/>
      <c r="D70" s="464"/>
      <c r="E70" s="464"/>
      <c r="F70" s="162"/>
      <c r="I70" s="161"/>
      <c r="J70" s="161"/>
      <c r="K70" s="161"/>
      <c r="L70" s="81"/>
      <c r="N70" s="161"/>
      <c r="O70" s="161"/>
      <c r="P70" s="161"/>
      <c r="Q70" s="162"/>
    </row>
    <row r="71" spans="2:19">
      <c r="B71" s="9" t="s">
        <v>458</v>
      </c>
      <c r="C71" s="493">
        <f>262+282+46+14+53+12</f>
        <v>669</v>
      </c>
      <c r="D71" s="465">
        <v>6265</v>
      </c>
      <c r="E71" s="161"/>
      <c r="F71" s="162"/>
      <c r="G71" s="57" t="s">
        <v>1917</v>
      </c>
      <c r="H71" s="57">
        <f>C71*D71*12</f>
        <v>50295420</v>
      </c>
      <c r="I71" s="493">
        <f>C71</f>
        <v>669</v>
      </c>
      <c r="J71" s="493">
        <f>D71*1.03</f>
        <v>6452.95</v>
      </c>
      <c r="K71" s="493"/>
      <c r="L71" s="493"/>
      <c r="M71" s="57">
        <f>I71*J71*12</f>
        <v>51804282.599999994</v>
      </c>
      <c r="N71" s="493">
        <f>I71</f>
        <v>669</v>
      </c>
      <c r="O71" s="493">
        <f>J71*1.03</f>
        <v>6646.5384999999997</v>
      </c>
      <c r="P71" s="493"/>
      <c r="Q71" s="493"/>
      <c r="R71" s="57">
        <f>N71*O71*12</f>
        <v>53358411.078000002</v>
      </c>
      <c r="S71" s="57"/>
    </row>
    <row r="72" spans="2:19">
      <c r="C72" s="493">
        <v>0</v>
      </c>
      <c r="D72" s="465">
        <v>0</v>
      </c>
      <c r="E72" s="493"/>
      <c r="F72" s="57"/>
      <c r="G72" s="57" t="s">
        <v>1918</v>
      </c>
      <c r="H72" s="57">
        <f>C72*D72*12</f>
        <v>0</v>
      </c>
      <c r="I72" s="493">
        <f>C72</f>
        <v>0</v>
      </c>
      <c r="J72" s="493">
        <f>D72*1.03</f>
        <v>0</v>
      </c>
      <c r="K72" s="493"/>
      <c r="L72" s="493"/>
      <c r="M72" s="57">
        <f>I72*J72*12</f>
        <v>0</v>
      </c>
      <c r="N72" s="493">
        <v>0</v>
      </c>
      <c r="O72" s="493">
        <v>0</v>
      </c>
      <c r="P72" s="493"/>
      <c r="Q72" s="493"/>
      <c r="R72" s="57">
        <f>N72*O72*12</f>
        <v>0</v>
      </c>
      <c r="S72" s="57"/>
    </row>
    <row r="73" spans="2:19">
      <c r="C73" s="493">
        <f>SUM(C71:C72)</f>
        <v>669</v>
      </c>
      <c r="D73" s="161"/>
      <c r="E73" s="161"/>
      <c r="F73" s="162"/>
      <c r="H73" s="353">
        <f>SUM(H71:H72)</f>
        <v>50295420</v>
      </c>
      <c r="I73" s="353">
        <f>SUM(I71:I72)</f>
        <v>669</v>
      </c>
      <c r="J73" s="353"/>
      <c r="K73" s="493"/>
      <c r="L73" s="493"/>
      <c r="M73" s="353">
        <f>SUM(M71:M72)</f>
        <v>51804282.599999994</v>
      </c>
      <c r="N73" s="353">
        <f>SUM(N71:N72)</f>
        <v>669</v>
      </c>
      <c r="O73" s="353"/>
      <c r="P73" s="493"/>
      <c r="Q73" s="493"/>
      <c r="R73" s="353">
        <f>SUM(R71:R72)</f>
        <v>53358411.078000002</v>
      </c>
      <c r="S73" s="57"/>
    </row>
    <row r="74" spans="2:19">
      <c r="C74" s="161"/>
      <c r="D74" s="161"/>
      <c r="E74" s="161"/>
      <c r="F74" s="162"/>
      <c r="I74" s="161"/>
      <c r="J74" s="161"/>
      <c r="K74" s="161"/>
      <c r="L74" s="81"/>
      <c r="N74" s="161"/>
      <c r="O74" s="161"/>
      <c r="P74" s="161"/>
      <c r="Q74" s="162"/>
    </row>
    <row r="75" spans="2:19">
      <c r="B75" s="9" t="s">
        <v>459</v>
      </c>
      <c r="C75" s="161"/>
      <c r="D75" s="161"/>
      <c r="E75" s="161"/>
      <c r="F75" s="162"/>
      <c r="I75" s="161"/>
      <c r="J75" s="161"/>
      <c r="K75" s="161"/>
      <c r="L75" s="81"/>
      <c r="N75" s="161"/>
      <c r="O75" s="161"/>
      <c r="P75" s="161"/>
      <c r="Q75" s="162"/>
    </row>
    <row r="76" spans="2:19">
      <c r="B76" s="9" t="s">
        <v>460</v>
      </c>
      <c r="C76" s="493">
        <v>1</v>
      </c>
      <c r="D76" s="465">
        <v>79500</v>
      </c>
      <c r="E76" s="493"/>
      <c r="F76" s="57"/>
      <c r="G76" s="57"/>
      <c r="H76" s="57">
        <f>C76*D76*12</f>
        <v>954000</v>
      </c>
      <c r="I76" s="493">
        <v>1</v>
      </c>
      <c r="J76" s="465">
        <v>79500</v>
      </c>
      <c r="K76" s="493"/>
      <c r="L76" s="57"/>
      <c r="M76" s="57">
        <f>I76*J76*12</f>
        <v>954000</v>
      </c>
      <c r="N76" s="493">
        <v>1</v>
      </c>
      <c r="O76" s="465">
        <v>79500</v>
      </c>
      <c r="P76" s="493"/>
      <c r="Q76" s="57"/>
      <c r="R76" s="57">
        <f>N76*O76*12</f>
        <v>954000</v>
      </c>
    </row>
    <row r="77" spans="2:19">
      <c r="B77" s="9" t="s">
        <v>461</v>
      </c>
      <c r="C77" s="493">
        <v>1</v>
      </c>
      <c r="D77" s="465">
        <v>39000</v>
      </c>
      <c r="E77" s="493"/>
      <c r="F77" s="57"/>
      <c r="G77" s="57"/>
      <c r="H77" s="57">
        <f>C77*D77*12</f>
        <v>468000</v>
      </c>
      <c r="I77" s="493">
        <v>1</v>
      </c>
      <c r="J77" s="465">
        <v>39000</v>
      </c>
      <c r="K77" s="493"/>
      <c r="L77" s="57"/>
      <c r="M77" s="57">
        <f>I77*J77*12</f>
        <v>468000</v>
      </c>
      <c r="N77" s="493">
        <v>1</v>
      </c>
      <c r="O77" s="465">
        <v>39000</v>
      </c>
      <c r="P77" s="493"/>
      <c r="Q77" s="57"/>
      <c r="R77" s="57">
        <f>N77*O77*12</f>
        <v>468000</v>
      </c>
    </row>
    <row r="78" spans="2:19">
      <c r="B78" s="9" t="s">
        <v>462</v>
      </c>
      <c r="C78" s="493">
        <v>1</v>
      </c>
      <c r="D78" s="465">
        <v>25800</v>
      </c>
      <c r="E78" s="493"/>
      <c r="F78" s="57"/>
      <c r="G78" s="57"/>
      <c r="H78" s="57">
        <f>C78*D78*4</f>
        <v>103200</v>
      </c>
      <c r="I78" s="493">
        <v>1</v>
      </c>
      <c r="J78" s="465">
        <v>25800</v>
      </c>
      <c r="K78" s="493"/>
      <c r="L78" s="57"/>
      <c r="M78" s="57">
        <f>I78*J78*12</f>
        <v>309600</v>
      </c>
      <c r="N78" s="493"/>
      <c r="O78" s="465">
        <v>25800</v>
      </c>
      <c r="P78" s="493"/>
      <c r="Q78" s="57"/>
      <c r="R78" s="57">
        <f>N78*O78*12</f>
        <v>0</v>
      </c>
    </row>
    <row r="79" spans="2:19">
      <c r="B79" s="9" t="s">
        <v>463</v>
      </c>
      <c r="C79" s="493">
        <v>14</v>
      </c>
      <c r="D79" s="465">
        <v>24600</v>
      </c>
      <c r="E79" s="493"/>
      <c r="F79" s="57"/>
      <c r="G79" s="57"/>
      <c r="H79" s="57">
        <f>C79*D79*12</f>
        <v>4132800</v>
      </c>
      <c r="I79" s="493">
        <v>14</v>
      </c>
      <c r="J79" s="465">
        <v>24600</v>
      </c>
      <c r="K79" s="493"/>
      <c r="L79" s="57"/>
      <c r="M79" s="57">
        <f>I79*J79*12</f>
        <v>4132800</v>
      </c>
      <c r="N79" s="493">
        <v>14</v>
      </c>
      <c r="O79" s="465">
        <v>24600</v>
      </c>
      <c r="P79" s="493"/>
      <c r="Q79" s="57"/>
      <c r="R79" s="57">
        <f>N79*O79*12</f>
        <v>4132800</v>
      </c>
    </row>
    <row r="80" spans="2:19">
      <c r="C80" s="161"/>
      <c r="D80" s="161"/>
      <c r="E80" s="161"/>
      <c r="F80" s="162"/>
      <c r="H80" s="353">
        <f>SUM(H76:H79)</f>
        <v>5658000</v>
      </c>
      <c r="I80" s="161"/>
      <c r="J80" s="161"/>
      <c r="K80" s="161"/>
      <c r="L80" s="81"/>
      <c r="M80" s="353">
        <f>SUM(M76:M79)</f>
        <v>5864400</v>
      </c>
      <c r="N80" s="161"/>
      <c r="O80" s="161"/>
      <c r="P80" s="161"/>
      <c r="Q80" s="81"/>
      <c r="R80" s="353">
        <f>SUM(R76:R79)</f>
        <v>5554800</v>
      </c>
    </row>
    <row r="81" spans="3:19">
      <c r="C81" s="161"/>
      <c r="D81" s="161"/>
      <c r="E81" s="161"/>
      <c r="F81" s="162"/>
      <c r="I81" s="161"/>
      <c r="J81" s="161"/>
      <c r="K81" s="161"/>
      <c r="L81" s="81"/>
      <c r="N81" s="161"/>
      <c r="O81" s="161"/>
      <c r="P81" s="161"/>
      <c r="Q81" s="162"/>
    </row>
    <row r="82" spans="3:19">
      <c r="C82" s="161" t="s">
        <v>758</v>
      </c>
      <c r="D82" s="161" t="s">
        <v>759</v>
      </c>
      <c r="E82" s="161" t="s">
        <v>760</v>
      </c>
      <c r="F82" s="162"/>
      <c r="I82" s="161"/>
      <c r="J82" s="161"/>
      <c r="K82" s="161"/>
      <c r="L82" s="81"/>
      <c r="N82" s="161"/>
      <c r="O82" s="161"/>
      <c r="P82" s="161"/>
      <c r="Q82" s="162"/>
    </row>
    <row r="83" spans="3:19">
      <c r="C83" s="773" t="s">
        <v>455</v>
      </c>
      <c r="D83" s="570">
        <v>354</v>
      </c>
      <c r="E83" s="570">
        <v>2538</v>
      </c>
      <c r="F83" s="464">
        <f>D83+E83</f>
        <v>2892</v>
      </c>
      <c r="I83" s="161"/>
      <c r="J83" s="161"/>
      <c r="K83" s="161"/>
      <c r="L83" s="81"/>
      <c r="N83" s="161"/>
      <c r="O83" s="161"/>
      <c r="P83" s="161"/>
      <c r="Q83" s="162"/>
    </row>
    <row r="84" spans="3:19">
      <c r="C84" s="161" t="s">
        <v>1427</v>
      </c>
      <c r="D84" s="464">
        <v>0</v>
      </c>
      <c r="E84" s="464"/>
      <c r="F84" s="464">
        <f>D84+E84</f>
        <v>0</v>
      </c>
      <c r="I84" s="466" t="s">
        <v>757</v>
      </c>
      <c r="J84" s="161"/>
      <c r="K84" s="161"/>
      <c r="L84" s="81"/>
      <c r="N84" s="466" t="s">
        <v>757</v>
      </c>
      <c r="O84" s="161"/>
      <c r="P84" s="161"/>
      <c r="Q84" s="81"/>
    </row>
    <row r="85" spans="3:19">
      <c r="C85" s="161" t="s">
        <v>761</v>
      </c>
      <c r="D85" s="570">
        <v>7</v>
      </c>
      <c r="E85" s="570">
        <v>36</v>
      </c>
      <c r="F85" s="464">
        <f>D85+E85</f>
        <v>43</v>
      </c>
      <c r="I85" s="161"/>
      <c r="J85" s="161"/>
      <c r="K85" s="161" t="s">
        <v>763</v>
      </c>
      <c r="L85" s="81" t="s">
        <v>764</v>
      </c>
      <c r="M85" s="9" t="s">
        <v>891</v>
      </c>
      <c r="N85" s="161"/>
      <c r="O85" s="161"/>
      <c r="P85" s="161" t="s">
        <v>763</v>
      </c>
      <c r="Q85" s="81" t="s">
        <v>764</v>
      </c>
      <c r="R85" s="9" t="s">
        <v>891</v>
      </c>
    </row>
    <row r="86" spans="3:19">
      <c r="C86" s="773" t="s">
        <v>1215</v>
      </c>
      <c r="D86" s="570">
        <f>D83+D84-D85</f>
        <v>347</v>
      </c>
      <c r="E86" s="570">
        <f>E83+E84-E85</f>
        <v>2502</v>
      </c>
      <c r="F86" s="464">
        <f>D86+E86</f>
        <v>2849</v>
      </c>
      <c r="I86" s="161" t="s">
        <v>1928</v>
      </c>
      <c r="J86" s="161"/>
      <c r="K86" s="465">
        <f>D87*30000/10^5*12</f>
        <v>54</v>
      </c>
      <c r="L86" s="465">
        <f>D99*30000/10^5*12</f>
        <v>36</v>
      </c>
      <c r="M86" s="13">
        <f>K86+L86</f>
        <v>90</v>
      </c>
      <c r="N86" s="161" t="s">
        <v>1928</v>
      </c>
      <c r="O86" s="161"/>
      <c r="P86" s="465">
        <f>D90*30000/10^5*12</f>
        <v>0</v>
      </c>
      <c r="Q86" s="465">
        <f>D102*30000/10^5*12</f>
        <v>0</v>
      </c>
      <c r="R86" s="13">
        <f>P86+Q86</f>
        <v>0</v>
      </c>
      <c r="S86" s="13"/>
    </row>
    <row r="87" spans="3:19">
      <c r="C87" s="161" t="s">
        <v>1427</v>
      </c>
      <c r="D87" s="464">
        <v>15</v>
      </c>
      <c r="E87" s="464">
        <v>0</v>
      </c>
      <c r="F87" s="464">
        <f t="shared" ref="F87:F104" si="53">D87+E87</f>
        <v>15</v>
      </c>
      <c r="I87" s="161" t="s">
        <v>1929</v>
      </c>
      <c r="J87" s="161"/>
      <c r="K87" s="465">
        <f>E87*15000/10^5*12</f>
        <v>0</v>
      </c>
      <c r="L87" s="465">
        <f>E99*15000/10^5*12</f>
        <v>45</v>
      </c>
      <c r="M87" s="13">
        <f>K87+L87</f>
        <v>45</v>
      </c>
      <c r="N87" s="161" t="s">
        <v>1929</v>
      </c>
      <c r="O87" s="161"/>
      <c r="P87" s="465">
        <f>E90*15000/10^5*12</f>
        <v>90</v>
      </c>
      <c r="Q87" s="465">
        <f>E102*15000/10^5*12</f>
        <v>90</v>
      </c>
      <c r="R87" s="13">
        <f>P87+Q87</f>
        <v>180</v>
      </c>
      <c r="S87" s="13"/>
    </row>
    <row r="88" spans="3:19">
      <c r="C88" s="161" t="s">
        <v>761</v>
      </c>
      <c r="D88" s="570">
        <v>0</v>
      </c>
      <c r="E88" s="570">
        <v>109</v>
      </c>
      <c r="F88" s="464">
        <f t="shared" si="53"/>
        <v>109</v>
      </c>
      <c r="I88" s="161"/>
      <c r="J88" s="161"/>
      <c r="K88" s="465">
        <f>SUM(K86:K87)</f>
        <v>54</v>
      </c>
      <c r="L88" s="465">
        <f>SUM(L86:L87)</f>
        <v>81</v>
      </c>
      <c r="M88" s="465">
        <f>SUM(M86:M87)</f>
        <v>135</v>
      </c>
      <c r="N88" s="161"/>
      <c r="O88" s="161"/>
      <c r="P88" s="465">
        <f>SUM(P86:P87)</f>
        <v>90</v>
      </c>
      <c r="Q88" s="465">
        <f>SUM(Q86:Q87)</f>
        <v>90</v>
      </c>
      <c r="R88" s="465">
        <f>SUM(R86:R87)</f>
        <v>180</v>
      </c>
      <c r="S88" s="13"/>
    </row>
    <row r="89" spans="3:19">
      <c r="C89" s="773" t="s">
        <v>1905</v>
      </c>
      <c r="D89" s="570">
        <f>D86+D87-D88</f>
        <v>362</v>
      </c>
      <c r="E89" s="570">
        <f>E86+E87-E88</f>
        <v>2393</v>
      </c>
      <c r="F89" s="464">
        <f>D89+E89</f>
        <v>2755</v>
      </c>
      <c r="I89" s="161"/>
      <c r="J89" s="161"/>
      <c r="K89" s="465"/>
      <c r="L89" s="465"/>
      <c r="M89" s="13"/>
      <c r="N89" s="161"/>
      <c r="O89" s="161"/>
      <c r="P89" s="465"/>
      <c r="Q89" s="465"/>
      <c r="R89" s="13"/>
      <c r="S89" s="13"/>
    </row>
    <row r="90" spans="3:19">
      <c r="C90" s="161" t="s">
        <v>1427</v>
      </c>
      <c r="D90" s="464">
        <v>0</v>
      </c>
      <c r="E90" s="464">
        <v>50</v>
      </c>
      <c r="F90" s="464">
        <f t="shared" si="53"/>
        <v>50</v>
      </c>
      <c r="I90" s="466" t="s">
        <v>765</v>
      </c>
      <c r="J90" s="161"/>
      <c r="K90" s="465"/>
      <c r="L90" s="465"/>
      <c r="M90" s="13"/>
      <c r="N90" s="466" t="s">
        <v>765</v>
      </c>
      <c r="O90" s="161"/>
      <c r="P90" s="465"/>
      <c r="Q90" s="465"/>
      <c r="R90" s="13"/>
      <c r="S90" s="13"/>
    </row>
    <row r="91" spans="3:19">
      <c r="C91" s="161" t="s">
        <v>761</v>
      </c>
      <c r="D91" s="570">
        <v>0</v>
      </c>
      <c r="E91" s="570">
        <v>81</v>
      </c>
      <c r="F91" s="464">
        <f t="shared" si="53"/>
        <v>81</v>
      </c>
      <c r="I91" s="161"/>
      <c r="J91" s="161"/>
      <c r="K91" s="161" t="s">
        <v>763</v>
      </c>
      <c r="L91" s="81" t="s">
        <v>764</v>
      </c>
      <c r="M91" s="9" t="s">
        <v>891</v>
      </c>
      <c r="N91" s="161"/>
      <c r="O91" s="161"/>
      <c r="P91" s="161" t="s">
        <v>763</v>
      </c>
      <c r="Q91" s="81" t="s">
        <v>764</v>
      </c>
      <c r="R91" s="9" t="s">
        <v>891</v>
      </c>
      <c r="S91" s="13"/>
    </row>
    <row r="92" spans="3:19">
      <c r="C92" s="773" t="s">
        <v>2185</v>
      </c>
      <c r="D92" s="570">
        <f>D89+D90-D91</f>
        <v>362</v>
      </c>
      <c r="E92" s="570">
        <f>E89+E90-E91</f>
        <v>2362</v>
      </c>
      <c r="F92" s="464">
        <f t="shared" si="53"/>
        <v>2724</v>
      </c>
      <c r="I92" s="161" t="s">
        <v>766</v>
      </c>
      <c r="J92" s="161"/>
      <c r="K92" s="465">
        <f>D88*12500/10^5*6</f>
        <v>0</v>
      </c>
      <c r="L92" s="465">
        <f>D100*12500/10^5*6</f>
        <v>0</v>
      </c>
      <c r="M92" s="13">
        <f>K92+L92</f>
        <v>0</v>
      </c>
      <c r="N92" s="161" t="s">
        <v>766</v>
      </c>
      <c r="O92" s="161"/>
      <c r="P92" s="465">
        <f>D91*12500/10^5*6</f>
        <v>0</v>
      </c>
      <c r="Q92" s="465">
        <f>D103*12500/10^5*6</f>
        <v>0</v>
      </c>
      <c r="R92" s="13">
        <f>P92+Q92</f>
        <v>0</v>
      </c>
      <c r="S92" s="13"/>
    </row>
    <row r="93" spans="3:19">
      <c r="C93" s="161"/>
      <c r="D93" s="161"/>
      <c r="E93" s="161"/>
      <c r="F93" s="464">
        <f t="shared" si="53"/>
        <v>0</v>
      </c>
      <c r="I93" s="161" t="s">
        <v>767</v>
      </c>
      <c r="J93" s="161"/>
      <c r="K93" s="465">
        <f>E88*6000/10^5*6</f>
        <v>39.24</v>
      </c>
      <c r="L93" s="465">
        <f>E100*6000/10^5*6</f>
        <v>4.68</v>
      </c>
      <c r="M93" s="13">
        <f>K93+L93</f>
        <v>43.92</v>
      </c>
      <c r="N93" s="161" t="s">
        <v>767</v>
      </c>
      <c r="O93" s="161"/>
      <c r="P93" s="465">
        <f>E91*6000/10^5*6</f>
        <v>29.160000000000004</v>
      </c>
      <c r="Q93" s="465">
        <f>E103*6000/10^5*6</f>
        <v>1.08</v>
      </c>
      <c r="R93" s="13">
        <f>P93+Q93</f>
        <v>30.240000000000002</v>
      </c>
      <c r="S93" s="13"/>
    </row>
    <row r="94" spans="3:19">
      <c r="C94" s="161" t="s">
        <v>762</v>
      </c>
      <c r="D94" s="161" t="s">
        <v>759</v>
      </c>
      <c r="E94" s="161" t="s">
        <v>760</v>
      </c>
      <c r="F94" s="464"/>
      <c r="I94" s="161"/>
      <c r="J94" s="161"/>
      <c r="K94" s="465">
        <f>SUM(K92:K93)</f>
        <v>39.24</v>
      </c>
      <c r="L94" s="465">
        <f>SUM(L92:L93)</f>
        <v>4.68</v>
      </c>
      <c r="M94" s="465">
        <f>SUM(M92:M93)</f>
        <v>43.92</v>
      </c>
      <c r="N94" s="161"/>
      <c r="O94" s="161"/>
      <c r="P94" s="465">
        <f>SUM(P92:P93)</f>
        <v>29.160000000000004</v>
      </c>
      <c r="Q94" s="465">
        <f>SUM(Q92:Q93)</f>
        <v>1.08</v>
      </c>
      <c r="R94" s="465">
        <f>SUM(R92:R93)</f>
        <v>30.240000000000002</v>
      </c>
      <c r="S94" s="13"/>
    </row>
    <row r="95" spans="3:19">
      <c r="C95" s="773" t="s">
        <v>455</v>
      </c>
      <c r="D95" s="570">
        <v>79</v>
      </c>
      <c r="E95" s="570">
        <v>476</v>
      </c>
      <c r="F95" s="464">
        <f>D95+E95</f>
        <v>555</v>
      </c>
      <c r="G95" s="57">
        <f>F83+F95</f>
        <v>3447</v>
      </c>
      <c r="I95" s="161"/>
      <c r="J95" s="161"/>
      <c r="K95" s="465"/>
      <c r="L95" s="465"/>
      <c r="M95" s="13"/>
      <c r="N95" s="465"/>
      <c r="O95" s="465"/>
      <c r="P95" s="465"/>
      <c r="Q95" s="13"/>
      <c r="R95" s="13"/>
      <c r="S95" s="13"/>
    </row>
    <row r="96" spans="3:19">
      <c r="C96" s="161" t="s">
        <v>1427</v>
      </c>
      <c r="D96" s="464"/>
      <c r="E96" s="464"/>
      <c r="F96" s="464">
        <f>D96+E96</f>
        <v>0</v>
      </c>
      <c r="G96" s="57">
        <f t="shared" ref="G96:G104" si="54">F84+F96</f>
        <v>0</v>
      </c>
      <c r="I96" s="161"/>
      <c r="J96" s="161"/>
      <c r="K96" s="465"/>
      <c r="L96" s="465"/>
      <c r="M96" s="13"/>
      <c r="N96" s="465"/>
      <c r="O96" s="465"/>
      <c r="P96" s="465"/>
      <c r="Q96" s="13"/>
      <c r="R96" s="13"/>
      <c r="S96" s="13"/>
    </row>
    <row r="97" spans="1:22">
      <c r="C97" s="161" t="s">
        <v>761</v>
      </c>
      <c r="D97" s="570">
        <v>1</v>
      </c>
      <c r="E97" s="570">
        <v>215</v>
      </c>
      <c r="F97" s="464">
        <f>D97+E97</f>
        <v>216</v>
      </c>
      <c r="G97" s="57">
        <f t="shared" si="54"/>
        <v>259</v>
      </c>
      <c r="I97" s="161"/>
      <c r="J97" s="161"/>
      <c r="K97" s="465"/>
      <c r="L97" s="465"/>
      <c r="M97" s="13"/>
      <c r="N97" s="465"/>
      <c r="O97" s="465"/>
      <c r="P97" s="465"/>
      <c r="Q97" s="13"/>
      <c r="R97" s="13"/>
      <c r="S97" s="13"/>
    </row>
    <row r="98" spans="1:22">
      <c r="C98" s="773" t="s">
        <v>1215</v>
      </c>
      <c r="D98" s="570">
        <f>D95+D96-D97</f>
        <v>78</v>
      </c>
      <c r="E98" s="570">
        <f>E95+E96-E97</f>
        <v>261</v>
      </c>
      <c r="F98" s="464">
        <f t="shared" si="53"/>
        <v>339</v>
      </c>
      <c r="G98" s="57">
        <f t="shared" si="54"/>
        <v>3188</v>
      </c>
      <c r="I98" s="161"/>
      <c r="J98" s="161"/>
      <c r="K98" s="465"/>
      <c r="L98" s="465"/>
      <c r="M98" s="13"/>
      <c r="N98" s="465"/>
      <c r="O98" s="465"/>
      <c r="P98" s="465"/>
      <c r="Q98" s="13"/>
      <c r="R98" s="13"/>
      <c r="S98" s="13"/>
    </row>
    <row r="99" spans="1:22">
      <c r="C99" s="161" t="s">
        <v>1427</v>
      </c>
      <c r="D99" s="464">
        <v>10</v>
      </c>
      <c r="E99" s="464">
        <v>25</v>
      </c>
      <c r="F99" s="464">
        <f t="shared" si="53"/>
        <v>35</v>
      </c>
      <c r="G99" s="57">
        <f t="shared" si="54"/>
        <v>50</v>
      </c>
      <c r="I99" s="161"/>
      <c r="J99" s="161"/>
      <c r="K99" s="465"/>
      <c r="L99" s="465"/>
      <c r="M99" s="13"/>
      <c r="N99" s="465"/>
      <c r="O99" s="465"/>
      <c r="P99" s="465"/>
      <c r="Q99" s="13"/>
      <c r="R99" s="13"/>
      <c r="S99" s="13"/>
    </row>
    <row r="100" spans="1:22">
      <c r="C100" s="161" t="s">
        <v>761</v>
      </c>
      <c r="D100" s="570">
        <v>0</v>
      </c>
      <c r="E100" s="570">
        <v>13</v>
      </c>
      <c r="F100" s="464">
        <f t="shared" si="53"/>
        <v>13</v>
      </c>
      <c r="G100" s="57">
        <f>F88+F100</f>
        <v>122</v>
      </c>
      <c r="I100" s="161"/>
      <c r="J100" s="161"/>
      <c r="K100" s="465"/>
      <c r="L100" s="465"/>
      <c r="M100" s="13"/>
      <c r="N100" s="465"/>
      <c r="O100" s="465"/>
      <c r="P100" s="465"/>
      <c r="Q100" s="13"/>
      <c r="R100" s="13"/>
      <c r="S100" s="13"/>
    </row>
    <row r="101" spans="1:22">
      <c r="C101" s="773" t="s">
        <v>1905</v>
      </c>
      <c r="D101" s="570">
        <f>D98+D99-D100</f>
        <v>88</v>
      </c>
      <c r="E101" s="570">
        <f>E98+E99-E100</f>
        <v>273</v>
      </c>
      <c r="F101" s="464">
        <f t="shared" si="53"/>
        <v>361</v>
      </c>
      <c r="G101" s="57">
        <f t="shared" si="54"/>
        <v>3116</v>
      </c>
      <c r="I101" s="161"/>
      <c r="J101" s="161"/>
      <c r="K101" s="465"/>
      <c r="L101" s="465"/>
      <c r="M101" s="13"/>
      <c r="N101" s="465"/>
      <c r="O101" s="465"/>
      <c r="P101" s="465"/>
      <c r="Q101" s="13"/>
      <c r="R101" s="13"/>
      <c r="S101" s="13"/>
    </row>
    <row r="102" spans="1:22">
      <c r="C102" s="161" t="s">
        <v>1427</v>
      </c>
      <c r="D102" s="464">
        <v>0</v>
      </c>
      <c r="E102" s="464">
        <v>50</v>
      </c>
      <c r="F102" s="464">
        <f t="shared" si="53"/>
        <v>50</v>
      </c>
      <c r="G102" s="57">
        <f t="shared" si="54"/>
        <v>100</v>
      </c>
      <c r="I102" s="161"/>
      <c r="J102" s="161"/>
      <c r="K102" s="465"/>
      <c r="L102" s="465"/>
      <c r="M102" s="13"/>
      <c r="N102" s="465"/>
      <c r="O102" s="465"/>
      <c r="P102" s="465"/>
      <c r="Q102" s="13"/>
      <c r="R102" s="13"/>
      <c r="S102" s="13"/>
    </row>
    <row r="103" spans="1:22">
      <c r="C103" s="161" t="s">
        <v>761</v>
      </c>
      <c r="D103" s="570">
        <v>0</v>
      </c>
      <c r="E103" s="570">
        <v>3</v>
      </c>
      <c r="F103" s="464">
        <f t="shared" si="53"/>
        <v>3</v>
      </c>
      <c r="G103" s="57">
        <f t="shared" si="54"/>
        <v>84</v>
      </c>
      <c r="I103" s="161"/>
      <c r="J103" s="161"/>
      <c r="K103" s="465"/>
      <c r="L103" s="465"/>
      <c r="M103" s="13"/>
      <c r="N103" s="465"/>
      <c r="O103" s="465"/>
      <c r="P103" s="465"/>
      <c r="Q103" s="13"/>
      <c r="R103" s="13"/>
      <c r="S103" s="13"/>
    </row>
    <row r="104" spans="1:22">
      <c r="C104" s="773" t="s">
        <v>2185</v>
      </c>
      <c r="D104" s="570">
        <f>D101+D102-D103</f>
        <v>88</v>
      </c>
      <c r="E104" s="570">
        <f>E101+E102-E103</f>
        <v>320</v>
      </c>
      <c r="F104" s="464">
        <f t="shared" si="53"/>
        <v>408</v>
      </c>
      <c r="G104" s="57">
        <f t="shared" si="54"/>
        <v>3132</v>
      </c>
      <c r="I104" s="161"/>
      <c r="J104" s="161"/>
      <c r="K104" s="465"/>
      <c r="L104" s="465"/>
      <c r="M104" s="13"/>
      <c r="N104" s="465"/>
      <c r="O104" s="465"/>
      <c r="P104" s="465"/>
      <c r="Q104" s="13"/>
      <c r="R104" s="13"/>
      <c r="S104" s="13"/>
    </row>
    <row r="107" spans="1:22">
      <c r="H107" s="9" t="s">
        <v>272</v>
      </c>
    </row>
    <row r="108" spans="1:22">
      <c r="A108" s="332" t="s">
        <v>96</v>
      </c>
      <c r="F108" s="9" t="s">
        <v>1016</v>
      </c>
      <c r="H108" s="13">
        <v>10232</v>
      </c>
    </row>
    <row r="109" spans="1:22" ht="25.5">
      <c r="A109" s="333">
        <v>1</v>
      </c>
      <c r="B109" s="333" t="s">
        <v>24</v>
      </c>
      <c r="C109" s="165">
        <v>4306</v>
      </c>
      <c r="F109" s="9" t="s">
        <v>1017</v>
      </c>
      <c r="H109" s="13">
        <f>H32</f>
        <v>21041.4342</v>
      </c>
      <c r="I109" s="9" t="s">
        <v>904</v>
      </c>
      <c r="N109" s="9" t="s">
        <v>1605</v>
      </c>
    </row>
    <row r="110" spans="1:22" ht="63.75">
      <c r="A110" s="333">
        <v>2</v>
      </c>
      <c r="B110" s="333" t="s">
        <v>1330</v>
      </c>
      <c r="C110" s="165">
        <v>70</v>
      </c>
      <c r="F110" s="9" t="s">
        <v>1091</v>
      </c>
      <c r="H110" s="13">
        <f>H109-H108</f>
        <v>10809.4342</v>
      </c>
      <c r="I110" s="441" t="s">
        <v>908</v>
      </c>
      <c r="J110" s="441" t="s">
        <v>905</v>
      </c>
      <c r="K110" s="441" t="s">
        <v>906</v>
      </c>
      <c r="L110" s="441" t="s">
        <v>907</v>
      </c>
      <c r="M110" s="441" t="s">
        <v>909</v>
      </c>
      <c r="N110" s="441" t="s">
        <v>910</v>
      </c>
    </row>
    <row r="111" spans="1:22" ht="25.5">
      <c r="A111" s="333">
        <v>3</v>
      </c>
      <c r="B111" s="333" t="s">
        <v>1331</v>
      </c>
      <c r="C111" s="165">
        <f>289</f>
        <v>289</v>
      </c>
      <c r="F111" s="9" t="s">
        <v>1018</v>
      </c>
      <c r="H111" s="9">
        <f>H110/7</f>
        <v>1544.2048857142856</v>
      </c>
      <c r="I111" s="165" t="s">
        <v>1080</v>
      </c>
      <c r="J111" s="165">
        <f>19209.67+18994.02</f>
        <v>38203.69</v>
      </c>
      <c r="K111" s="165">
        <f>19978.06+19753.78</f>
        <v>39731.839999999997</v>
      </c>
      <c r="L111" s="165">
        <f>20777.18+20543.94</f>
        <v>41321.119999999995</v>
      </c>
      <c r="M111" s="165">
        <f t="shared" ref="M111:N113" si="55">K111-J111</f>
        <v>1528.1499999999942</v>
      </c>
      <c r="N111" s="165">
        <f t="shared" si="55"/>
        <v>1589.2799999999988</v>
      </c>
      <c r="P111" s="33" t="s">
        <v>433</v>
      </c>
      <c r="Q111" s="32"/>
      <c r="R111" s="32"/>
      <c r="S111" s="32"/>
      <c r="T111" s="32"/>
      <c r="U111" s="32"/>
      <c r="V111" s="443" t="s">
        <v>92</v>
      </c>
    </row>
    <row r="112" spans="1:22" ht="25.5">
      <c r="A112" s="333"/>
      <c r="B112" s="333" t="s">
        <v>902</v>
      </c>
      <c r="C112" s="165">
        <f>C109+C110-C111</f>
        <v>4087</v>
      </c>
      <c r="F112" s="9" t="s">
        <v>1019</v>
      </c>
      <c r="H112" s="9">
        <f>H111*3</f>
        <v>4632.6146571428571</v>
      </c>
      <c r="I112" s="165" t="s">
        <v>308</v>
      </c>
      <c r="J112" s="165">
        <f>3426.22</f>
        <v>3426.22</v>
      </c>
      <c r="K112" s="165">
        <f>3765.23</f>
        <v>3765.23</v>
      </c>
      <c r="L112" s="165">
        <f>4133.74</f>
        <v>4133.74</v>
      </c>
      <c r="M112" s="165">
        <f t="shared" si="55"/>
        <v>339.01000000000022</v>
      </c>
      <c r="N112" s="165">
        <f t="shared" si="55"/>
        <v>368.50999999999976</v>
      </c>
      <c r="O112" s="442"/>
      <c r="P112" s="32"/>
      <c r="Q112" s="1932" t="s">
        <v>272</v>
      </c>
      <c r="R112" s="1932"/>
      <c r="S112" s="1932"/>
      <c r="T112" s="1932" t="s">
        <v>53</v>
      </c>
      <c r="U112" s="1932"/>
      <c r="V112" s="1932"/>
    </row>
    <row r="113" spans="1:27" ht="38.25">
      <c r="A113" s="333">
        <v>1</v>
      </c>
      <c r="B113" s="333" t="s">
        <v>1436</v>
      </c>
      <c r="C113" s="461">
        <f>23+117+17+533+566</f>
        <v>1256</v>
      </c>
      <c r="I113" s="165" t="s">
        <v>1082</v>
      </c>
      <c r="J113" s="165">
        <f>3263.22</f>
        <v>3263.22</v>
      </c>
      <c r="K113" s="165">
        <f>3666.35</f>
        <v>3666.35</v>
      </c>
      <c r="L113" s="165">
        <f>4101.26</f>
        <v>4101.26</v>
      </c>
      <c r="M113" s="165">
        <f t="shared" si="55"/>
        <v>403.13000000000011</v>
      </c>
      <c r="N113" s="165">
        <f t="shared" si="55"/>
        <v>434.91000000000031</v>
      </c>
      <c r="P113" s="32"/>
      <c r="Q113" s="32" t="s">
        <v>208</v>
      </c>
      <c r="R113" s="32" t="s">
        <v>209</v>
      </c>
      <c r="S113" s="32" t="s">
        <v>210</v>
      </c>
      <c r="T113" s="32" t="s">
        <v>923</v>
      </c>
      <c r="U113" s="32" t="s">
        <v>209</v>
      </c>
      <c r="V113" s="32" t="s">
        <v>210</v>
      </c>
    </row>
    <row r="114" spans="1:27" ht="38.25">
      <c r="A114" s="333">
        <v>2</v>
      </c>
      <c r="B114" s="333" t="s">
        <v>1437</v>
      </c>
      <c r="C114" s="165">
        <f>5+4+88+22+121</f>
        <v>240</v>
      </c>
      <c r="I114" s="41" t="s">
        <v>1394</v>
      </c>
      <c r="M114" s="9" t="s">
        <v>1605</v>
      </c>
      <c r="N114" s="442"/>
      <c r="P114" s="32" t="s">
        <v>211</v>
      </c>
      <c r="Q114" s="444">
        <f>75.69-(36.65-0.05)</f>
        <v>39.089999999999996</v>
      </c>
      <c r="R114" s="444">
        <v>43.42</v>
      </c>
      <c r="S114" s="444">
        <f>Q114-R114</f>
        <v>-4.3300000000000054</v>
      </c>
      <c r="T114" s="444">
        <f>62.2</f>
        <v>62.2</v>
      </c>
      <c r="U114" s="444">
        <v>37.71</v>
      </c>
      <c r="V114" s="444">
        <f>T114-U114</f>
        <v>24.490000000000002</v>
      </c>
    </row>
    <row r="115" spans="1:27" ht="38.25">
      <c r="A115" s="165"/>
      <c r="B115" s="333" t="s">
        <v>1438</v>
      </c>
      <c r="C115" s="137">
        <f>C112+C113-C114</f>
        <v>5103</v>
      </c>
      <c r="I115" s="441" t="s">
        <v>908</v>
      </c>
      <c r="J115" s="441" t="s">
        <v>207</v>
      </c>
      <c r="K115" s="441" t="s">
        <v>1395</v>
      </c>
      <c r="L115" s="441" t="s">
        <v>205</v>
      </c>
      <c r="M115" s="441" t="s">
        <v>206</v>
      </c>
      <c r="P115" s="32" t="s">
        <v>301</v>
      </c>
      <c r="Q115" s="444">
        <v>15.41</v>
      </c>
      <c r="R115" s="444">
        <v>21.71</v>
      </c>
      <c r="S115" s="444">
        <f t="shared" ref="S115:S126" si="56">Q115-R115</f>
        <v>-6.3000000000000007</v>
      </c>
      <c r="T115" s="444">
        <v>16.79</v>
      </c>
      <c r="U115" s="444">
        <v>17.72</v>
      </c>
      <c r="V115" s="444">
        <f t="shared" ref="V115:V126" si="57">T115-U115</f>
        <v>-0.92999999999999972</v>
      </c>
    </row>
    <row r="116" spans="1:27" ht="25.5">
      <c r="A116" s="333">
        <v>1</v>
      </c>
      <c r="B116" s="333" t="s">
        <v>1439</v>
      </c>
      <c r="C116" s="165">
        <v>84</v>
      </c>
      <c r="I116" s="165" t="s">
        <v>1080</v>
      </c>
      <c r="J116" s="70">
        <f>14430.02</f>
        <v>14430.02</v>
      </c>
      <c r="K116" s="70">
        <f>J116/7</f>
        <v>2061.4314285714286</v>
      </c>
      <c r="L116" s="70">
        <f t="shared" ref="L116:M118" si="58">K116</f>
        <v>2061.4314285714286</v>
      </c>
      <c r="M116" s="70">
        <f t="shared" si="58"/>
        <v>2061.4314285714286</v>
      </c>
      <c r="P116" s="32" t="s">
        <v>212</v>
      </c>
      <c r="Q116" s="444">
        <v>2.0699999999999998</v>
      </c>
      <c r="R116" s="444">
        <v>1.47</v>
      </c>
      <c r="S116" s="444">
        <f t="shared" si="56"/>
        <v>0.59999999999999987</v>
      </c>
      <c r="T116" s="444">
        <v>3.4</v>
      </c>
      <c r="U116" s="444">
        <v>3.88</v>
      </c>
      <c r="V116" s="444">
        <f t="shared" si="57"/>
        <v>-0.48</v>
      </c>
    </row>
    <row r="117" spans="1:27" ht="25.5">
      <c r="A117" s="333">
        <v>2</v>
      </c>
      <c r="B117" s="333" t="s">
        <v>350</v>
      </c>
      <c r="C117" s="165">
        <v>269</v>
      </c>
      <c r="I117" s="165" t="s">
        <v>308</v>
      </c>
      <c r="J117" s="70">
        <f>1238.86</f>
        <v>1238.8599999999999</v>
      </c>
      <c r="K117" s="70">
        <f>J117/7</f>
        <v>176.98</v>
      </c>
      <c r="L117" s="70">
        <f t="shared" si="58"/>
        <v>176.98</v>
      </c>
      <c r="M117" s="70">
        <f t="shared" si="58"/>
        <v>176.98</v>
      </c>
      <c r="P117" s="32" t="s">
        <v>896</v>
      </c>
      <c r="Q117" s="444">
        <v>1</v>
      </c>
      <c r="R117" s="444">
        <v>0.4</v>
      </c>
      <c r="S117" s="444">
        <f t="shared" si="56"/>
        <v>0.6</v>
      </c>
      <c r="T117" s="444">
        <v>0.3</v>
      </c>
      <c r="U117" s="444">
        <v>0.4</v>
      </c>
      <c r="V117" s="444">
        <f t="shared" si="57"/>
        <v>-0.10000000000000003</v>
      </c>
    </row>
    <row r="118" spans="1:27" ht="25.5">
      <c r="A118" s="165"/>
      <c r="B118" s="333" t="s">
        <v>351</v>
      </c>
      <c r="C118" s="137">
        <f>C115+C116-C117</f>
        <v>4918</v>
      </c>
      <c r="I118" s="165" t="s">
        <v>1082</v>
      </c>
      <c r="J118" s="70">
        <f>937.7</f>
        <v>937.7</v>
      </c>
      <c r="K118" s="70">
        <f>J118/7</f>
        <v>133.95714285714286</v>
      </c>
      <c r="L118" s="70">
        <f t="shared" si="58"/>
        <v>133.95714285714286</v>
      </c>
      <c r="M118" s="70">
        <f t="shared" si="58"/>
        <v>133.95714285714286</v>
      </c>
      <c r="P118" s="32" t="s">
        <v>213</v>
      </c>
      <c r="Q118" s="444">
        <v>1.49</v>
      </c>
      <c r="R118" s="444">
        <v>2.17</v>
      </c>
      <c r="S118" s="444">
        <f t="shared" si="56"/>
        <v>-0.67999999999999994</v>
      </c>
      <c r="T118" s="444">
        <v>3.11</v>
      </c>
      <c r="U118" s="444">
        <v>1.88</v>
      </c>
      <c r="V118" s="444">
        <f t="shared" si="57"/>
        <v>1.23</v>
      </c>
      <c r="X118" s="32"/>
      <c r="Y118" s="32"/>
      <c r="Z118" s="32"/>
      <c r="AA118" s="445">
        <f>S127+V127</f>
        <v>69.02428571428571</v>
      </c>
    </row>
    <row r="119" spans="1:27">
      <c r="P119" s="32" t="s">
        <v>214</v>
      </c>
      <c r="Q119" s="444">
        <v>0.56999999999999995</v>
      </c>
      <c r="R119" s="444">
        <v>0.25</v>
      </c>
      <c r="S119" s="444">
        <f t="shared" si="56"/>
        <v>0.31999999999999995</v>
      </c>
      <c r="T119" s="444">
        <v>0.25</v>
      </c>
      <c r="U119" s="444">
        <v>0.25</v>
      </c>
      <c r="V119" s="444">
        <f t="shared" si="57"/>
        <v>0</v>
      </c>
      <c r="X119" s="32"/>
      <c r="Y119" s="32"/>
      <c r="Z119" s="32"/>
      <c r="AA119" s="35"/>
    </row>
    <row r="120" spans="1:27">
      <c r="C120" s="182" t="s">
        <v>1605</v>
      </c>
      <c r="K120" s="9" t="s">
        <v>1605</v>
      </c>
      <c r="P120" s="32" t="s">
        <v>215</v>
      </c>
      <c r="Q120" s="444">
        <v>5.56</v>
      </c>
      <c r="R120" s="444">
        <v>7.1</v>
      </c>
      <c r="S120" s="444">
        <f t="shared" si="56"/>
        <v>-1.54</v>
      </c>
      <c r="T120" s="444">
        <v>11.82</v>
      </c>
      <c r="U120" s="444">
        <v>6.17</v>
      </c>
      <c r="V120" s="444">
        <f t="shared" si="57"/>
        <v>5.65</v>
      </c>
      <c r="X120" s="32" t="s">
        <v>222</v>
      </c>
      <c r="Y120" s="32"/>
      <c r="Z120" s="32"/>
      <c r="AA120" s="35"/>
    </row>
    <row r="121" spans="1:27" ht="38.25" customHeight="1">
      <c r="A121" s="1942" t="s">
        <v>53</v>
      </c>
      <c r="B121" s="333" t="s">
        <v>352</v>
      </c>
      <c r="C121" s="70">
        <f>H7</f>
        <v>5720.78</v>
      </c>
      <c r="D121" s="165"/>
      <c r="E121" s="165"/>
      <c r="F121" s="336" t="s">
        <v>845</v>
      </c>
      <c r="G121" s="336" t="s">
        <v>1619</v>
      </c>
      <c r="I121" s="165" t="s">
        <v>309</v>
      </c>
      <c r="J121" s="165"/>
      <c r="K121" s="165"/>
      <c r="P121" s="32" t="s">
        <v>216</v>
      </c>
      <c r="Q121" s="444"/>
      <c r="R121" s="444">
        <v>0</v>
      </c>
      <c r="S121" s="444">
        <f t="shared" si="56"/>
        <v>0</v>
      </c>
      <c r="T121" s="444"/>
      <c r="U121" s="444">
        <v>0</v>
      </c>
      <c r="V121" s="444">
        <f t="shared" si="57"/>
        <v>0</v>
      </c>
      <c r="X121" s="32" t="s">
        <v>223</v>
      </c>
      <c r="Y121" s="32"/>
      <c r="Z121" s="444">
        <f>V114+S114</f>
        <v>20.159999999999997</v>
      </c>
      <c r="AA121" s="35"/>
    </row>
    <row r="122" spans="1:27" ht="38.25">
      <c r="A122" s="1943"/>
      <c r="B122" s="333" t="s">
        <v>1039</v>
      </c>
      <c r="C122" s="70">
        <v>0</v>
      </c>
      <c r="D122" s="137" t="s">
        <v>1252</v>
      </c>
      <c r="E122" s="165"/>
      <c r="F122" s="337">
        <f>C128</f>
        <v>6460</v>
      </c>
      <c r="G122" s="337">
        <f>C131</f>
        <v>7250</v>
      </c>
      <c r="I122" s="165" t="s">
        <v>1773</v>
      </c>
      <c r="J122" s="165"/>
      <c r="K122" s="165">
        <f>78.9</f>
        <v>78.900000000000006</v>
      </c>
      <c r="P122" s="32" t="s">
        <v>217</v>
      </c>
      <c r="Q122" s="444">
        <v>0.04</v>
      </c>
      <c r="R122" s="444">
        <v>0.1</v>
      </c>
      <c r="S122" s="444">
        <f t="shared" si="56"/>
        <v>-6.0000000000000005E-2</v>
      </c>
      <c r="T122" s="444">
        <v>0.1</v>
      </c>
      <c r="U122" s="444">
        <v>0.1</v>
      </c>
      <c r="V122" s="444">
        <f t="shared" si="57"/>
        <v>0</v>
      </c>
      <c r="X122" s="32" t="s">
        <v>224</v>
      </c>
      <c r="Y122" s="32"/>
      <c r="Z122" s="444">
        <f>+V125+S125</f>
        <v>19.614285714285714</v>
      </c>
      <c r="AA122" s="32"/>
    </row>
    <row r="123" spans="1:27">
      <c r="A123" s="1943"/>
      <c r="B123" s="333" t="s">
        <v>300</v>
      </c>
      <c r="C123" s="70">
        <f>C121-C122</f>
        <v>5720.78</v>
      </c>
      <c r="D123" s="137"/>
      <c r="F123" s="337"/>
      <c r="G123" s="165"/>
      <c r="I123" s="165" t="s">
        <v>1774</v>
      </c>
      <c r="J123" s="165"/>
      <c r="K123" s="165">
        <f>K122*1.3</f>
        <v>102.57000000000001</v>
      </c>
      <c r="L123" s="41"/>
      <c r="P123" s="32" t="s">
        <v>218</v>
      </c>
      <c r="Q123" s="444">
        <f>0.92-0.12</f>
        <v>0.8</v>
      </c>
      <c r="R123" s="444"/>
      <c r="S123" s="444">
        <f t="shared" si="56"/>
        <v>0.8</v>
      </c>
      <c r="T123" s="444">
        <v>0.95</v>
      </c>
      <c r="U123" s="444">
        <v>0.02</v>
      </c>
      <c r="V123" s="444">
        <f t="shared" si="57"/>
        <v>0.92999999999999994</v>
      </c>
      <c r="X123" s="32" t="s">
        <v>221</v>
      </c>
      <c r="Y123" s="32"/>
      <c r="Z123" s="444">
        <f>+S126+V126</f>
        <v>29.280000000000005</v>
      </c>
      <c r="AA123" s="32"/>
    </row>
    <row r="124" spans="1:27" ht="25.5">
      <c r="A124" s="1943"/>
      <c r="B124" s="333" t="s">
        <v>636</v>
      </c>
      <c r="C124" s="165">
        <f>ROUND((C109+C112)/2,0)</f>
        <v>4197</v>
      </c>
      <c r="D124" s="137" t="s">
        <v>301</v>
      </c>
      <c r="E124" s="165"/>
      <c r="F124" s="337">
        <f>ROUND(F122*F137,0)</f>
        <v>6912</v>
      </c>
      <c r="G124" s="337">
        <f>ROUND(G122*G137,0)</f>
        <v>8773</v>
      </c>
      <c r="I124" s="165" t="s">
        <v>1775</v>
      </c>
      <c r="J124" s="165"/>
      <c r="K124" s="165">
        <f>K123*1.03</f>
        <v>105.64710000000001</v>
      </c>
      <c r="L124" s="41"/>
      <c r="P124" s="32" t="s">
        <v>219</v>
      </c>
      <c r="Q124" s="444">
        <v>0.68</v>
      </c>
      <c r="R124" s="444">
        <v>0.54</v>
      </c>
      <c r="S124" s="444">
        <f t="shared" si="56"/>
        <v>0.14000000000000001</v>
      </c>
      <c r="T124" s="444">
        <v>0.82</v>
      </c>
      <c r="U124" s="444">
        <v>1.03</v>
      </c>
      <c r="V124" s="444">
        <f t="shared" si="57"/>
        <v>-0.21000000000000008</v>
      </c>
      <c r="X124" s="32" t="s">
        <v>225</v>
      </c>
      <c r="Y124" s="32"/>
      <c r="Z124" s="444">
        <v>-0.03</v>
      </c>
      <c r="AA124" s="32"/>
    </row>
    <row r="125" spans="1:27" ht="46.5" customHeight="1">
      <c r="A125" s="1943"/>
      <c r="B125" s="333" t="s">
        <v>353</v>
      </c>
      <c r="C125" s="70">
        <f>C123/C124*10^5</f>
        <v>136306.40934000476</v>
      </c>
      <c r="D125" s="137" t="s">
        <v>302</v>
      </c>
      <c r="E125" s="165"/>
      <c r="F125" s="337">
        <f>F122*19%</f>
        <v>1227.4000000000001</v>
      </c>
      <c r="G125" s="337">
        <f>G122*19%</f>
        <v>1377.5</v>
      </c>
      <c r="I125" s="41"/>
      <c r="J125" s="41"/>
      <c r="K125" s="41"/>
      <c r="L125" s="41"/>
      <c r="P125" s="32" t="s">
        <v>220</v>
      </c>
      <c r="Q125" s="444">
        <f>(166.07)/7+0.79</f>
        <v>24.514285714285712</v>
      </c>
      <c r="R125" s="444">
        <v>25.16</v>
      </c>
      <c r="S125" s="444">
        <f t="shared" si="56"/>
        <v>-0.64571428571428768</v>
      </c>
      <c r="T125" s="444">
        <v>47.45</v>
      </c>
      <c r="U125" s="444">
        <v>27.19</v>
      </c>
      <c r="V125" s="444">
        <f t="shared" si="57"/>
        <v>20.260000000000002</v>
      </c>
      <c r="X125" s="32"/>
      <c r="Y125" s="32"/>
      <c r="Z125" s="445">
        <f>SUM(Z121:Z124)</f>
        <v>69.02428571428571</v>
      </c>
      <c r="AA125" s="32"/>
    </row>
    <row r="126" spans="1:27" ht="51">
      <c r="A126" s="1942" t="s">
        <v>642</v>
      </c>
      <c r="B126" s="333" t="s">
        <v>354</v>
      </c>
      <c r="C126" s="70">
        <f>ROUNDUP(C125*1.03,-1)</f>
        <v>140400</v>
      </c>
      <c r="D126" s="137" t="s">
        <v>303</v>
      </c>
      <c r="E126" s="165"/>
      <c r="F126" s="337">
        <f>F122*5%</f>
        <v>323</v>
      </c>
      <c r="G126" s="337">
        <f>G122*5%</f>
        <v>362.5</v>
      </c>
      <c r="I126" s="41"/>
      <c r="J126" s="41"/>
      <c r="K126" s="41"/>
      <c r="L126" s="41"/>
      <c r="P126" s="32" t="s">
        <v>221</v>
      </c>
      <c r="Q126" s="444">
        <f>(36.65-0.05)+11.16</f>
        <v>47.760000000000005</v>
      </c>
      <c r="R126" s="444"/>
      <c r="S126" s="444">
        <f t="shared" si="56"/>
        <v>47.760000000000005</v>
      </c>
      <c r="T126" s="444">
        <v>0</v>
      </c>
      <c r="U126" s="444">
        <v>18.48</v>
      </c>
      <c r="V126" s="444">
        <f t="shared" si="57"/>
        <v>-18.48</v>
      </c>
    </row>
    <row r="127" spans="1:27" ht="25.5">
      <c r="A127" s="1943"/>
      <c r="B127" s="333" t="s">
        <v>355</v>
      </c>
      <c r="C127" s="165">
        <f>ROUND((C112+C115)/2,0)</f>
        <v>4595</v>
      </c>
      <c r="D127" s="137" t="s">
        <v>891</v>
      </c>
      <c r="E127" s="165"/>
      <c r="F127" s="338">
        <f>SUM(F122:F126)</f>
        <v>14922.4</v>
      </c>
      <c r="G127" s="338">
        <f>SUM(G122:G126)</f>
        <v>17763</v>
      </c>
      <c r="I127" s="41"/>
      <c r="J127" s="41"/>
      <c r="K127" s="41"/>
      <c r="L127" s="41"/>
      <c r="P127" s="32"/>
      <c r="Q127" s="445">
        <f t="shared" ref="Q127:V127" si="59">SUM(Q114:Q126)</f>
        <v>138.9842857142857</v>
      </c>
      <c r="R127" s="445">
        <f t="shared" si="59"/>
        <v>102.32</v>
      </c>
      <c r="S127" s="445">
        <f t="shared" si="59"/>
        <v>36.664285714285711</v>
      </c>
      <c r="T127" s="445">
        <f t="shared" si="59"/>
        <v>147.19</v>
      </c>
      <c r="U127" s="445">
        <f t="shared" si="59"/>
        <v>114.83</v>
      </c>
      <c r="V127" s="445">
        <f t="shared" si="59"/>
        <v>32.36</v>
      </c>
    </row>
    <row r="128" spans="1:27" ht="89.25">
      <c r="A128" s="1943"/>
      <c r="B128" s="333" t="s">
        <v>1251</v>
      </c>
      <c r="C128" s="334">
        <f>ROUNDUP(C126/10^5*C127,-1)</f>
        <v>6460</v>
      </c>
      <c r="D128" s="333" t="s">
        <v>1253</v>
      </c>
      <c r="E128" s="165"/>
      <c r="F128" s="337"/>
      <c r="G128" s="337">
        <f>4776*60%-(4776*40%-1848)+2</f>
        <v>2805.2</v>
      </c>
      <c r="I128" s="41"/>
      <c r="J128" s="41"/>
      <c r="K128" s="41"/>
      <c r="L128" s="41"/>
      <c r="P128"/>
      <c r="Q128"/>
      <c r="R128"/>
      <c r="S128"/>
      <c r="T128"/>
      <c r="U128"/>
      <c r="V128"/>
    </row>
    <row r="129" spans="1:22" ht="51">
      <c r="A129" s="1941" t="s">
        <v>845</v>
      </c>
      <c r="B129" s="333" t="s">
        <v>114</v>
      </c>
      <c r="C129" s="70">
        <f>ROUNDUP(C126*1.03,-1)</f>
        <v>144620</v>
      </c>
      <c r="D129" s="333" t="s">
        <v>115</v>
      </c>
      <c r="E129" s="165"/>
      <c r="F129" s="338">
        <f>F122+F128</f>
        <v>6460</v>
      </c>
      <c r="G129" s="338">
        <f>G122+G128</f>
        <v>10055.200000000001</v>
      </c>
      <c r="P129"/>
      <c r="Q129" s="3"/>
      <c r="R129"/>
      <c r="S129"/>
      <c r="T129"/>
      <c r="U129" s="3"/>
      <c r="V129"/>
    </row>
    <row r="130" spans="1:22" ht="25.5">
      <c r="A130" s="1941"/>
      <c r="B130" s="333" t="s">
        <v>356</v>
      </c>
      <c r="C130" s="339">
        <f>(C115+C118)/2</f>
        <v>5010.5</v>
      </c>
      <c r="D130" s="137" t="s">
        <v>116</v>
      </c>
      <c r="E130" s="165"/>
      <c r="F130" s="341">
        <f>C127*3000/10^5</f>
        <v>137.85</v>
      </c>
      <c r="G130" s="341">
        <f>C130*5000/10^5</f>
        <v>250.52500000000001</v>
      </c>
      <c r="P130"/>
      <c r="Q130"/>
      <c r="R130"/>
      <c r="S130"/>
      <c r="T130"/>
      <c r="U130"/>
      <c r="V130" s="3"/>
    </row>
    <row r="131" spans="1:22" ht="25.5">
      <c r="A131" s="1941"/>
      <c r="B131" s="333" t="s">
        <v>357</v>
      </c>
      <c r="C131" s="340">
        <f>ROUNDUP(C129/10^5*C130,-1)</f>
        <v>7250</v>
      </c>
      <c r="P131"/>
      <c r="Q131"/>
      <c r="R131"/>
    </row>
    <row r="132" spans="1:22">
      <c r="P132"/>
      <c r="Q132"/>
      <c r="R132"/>
    </row>
    <row r="133" spans="1:22">
      <c r="F133" s="9" t="s">
        <v>301</v>
      </c>
      <c r="P133"/>
      <c r="Q133"/>
      <c r="R133"/>
    </row>
    <row r="134" spans="1:22">
      <c r="E134" s="707" t="s">
        <v>2186</v>
      </c>
      <c r="F134" s="571">
        <v>1</v>
      </c>
      <c r="G134" s="571">
        <v>1.1399999999999999</v>
      </c>
      <c r="P134"/>
      <c r="Q134"/>
      <c r="R134"/>
    </row>
    <row r="135" spans="1:22">
      <c r="E135" s="9" t="s">
        <v>358</v>
      </c>
      <c r="F135" s="571">
        <v>1.07</v>
      </c>
      <c r="G135" s="571">
        <v>1.21</v>
      </c>
      <c r="P135"/>
      <c r="Q135"/>
      <c r="R135"/>
    </row>
    <row r="136" spans="1:22">
      <c r="E136" s="9" t="s">
        <v>359</v>
      </c>
      <c r="F136" s="571">
        <v>1.1399999999999999</v>
      </c>
      <c r="G136" s="571">
        <v>1.28</v>
      </c>
      <c r="P136"/>
      <c r="Q136"/>
      <c r="R136"/>
    </row>
    <row r="137" spans="1:22">
      <c r="E137" s="7" t="s">
        <v>360</v>
      </c>
      <c r="F137" s="462">
        <f>(F134*3+F135*6+F136*3)/12</f>
        <v>1.07</v>
      </c>
      <c r="G137" s="462">
        <f>(G134*3+G135*6+G136*3)/12</f>
        <v>1.21</v>
      </c>
      <c r="P137"/>
      <c r="Q137"/>
      <c r="R137"/>
    </row>
    <row r="138" spans="1:22" ht="13.5" thickBot="1">
      <c r="P138"/>
      <c r="Q138"/>
      <c r="R138"/>
    </row>
    <row r="139" spans="1:22" ht="13.5" thickTop="1">
      <c r="C139" s="449"/>
      <c r="D139" s="450"/>
      <c r="E139" s="450"/>
      <c r="F139" s="450"/>
      <c r="G139" s="450"/>
      <c r="H139" s="450"/>
      <c r="I139" s="450"/>
      <c r="J139" s="451"/>
      <c r="P139"/>
      <c r="Q139"/>
      <c r="R139"/>
    </row>
    <row r="140" spans="1:22" ht="51">
      <c r="C140" s="452"/>
      <c r="D140" s="441" t="s">
        <v>146</v>
      </c>
      <c r="E140" s="777" t="s">
        <v>2189</v>
      </c>
      <c r="F140" s="777" t="s">
        <v>1906</v>
      </c>
      <c r="G140" s="777" t="s">
        <v>2190</v>
      </c>
      <c r="H140" s="777" t="s">
        <v>1907</v>
      </c>
      <c r="I140" s="777" t="s">
        <v>2191</v>
      </c>
      <c r="J140" s="453"/>
      <c r="P140"/>
      <c r="Q140"/>
      <c r="R140"/>
    </row>
    <row r="141" spans="1:22">
      <c r="C141" s="452"/>
      <c r="D141" s="165" t="s">
        <v>1080</v>
      </c>
      <c r="E141" s="572">
        <f>15758.48+49888.76</f>
        <v>65647.240000000005</v>
      </c>
      <c r="F141" s="572">
        <f>17354.01+50954.33</f>
        <v>68308.34</v>
      </c>
      <c r="G141" s="572">
        <f>19162.65+51973.27</f>
        <v>71135.92</v>
      </c>
      <c r="H141" s="165">
        <f>F141-E141</f>
        <v>2661.0999999999913</v>
      </c>
      <c r="I141" s="165">
        <f t="shared" ref="H141:I143" si="60">G141-F141</f>
        <v>2827.5800000000017</v>
      </c>
      <c r="J141" s="453"/>
      <c r="P141"/>
      <c r="Q141"/>
      <c r="R141"/>
    </row>
    <row r="142" spans="1:22">
      <c r="C142" s="452"/>
      <c r="D142" s="165" t="s">
        <v>308</v>
      </c>
      <c r="E142" s="572">
        <v>3949.01</v>
      </c>
      <c r="F142" s="572">
        <v>4745.34</v>
      </c>
      <c r="G142" s="572">
        <f>5028.22</f>
        <v>5028.22</v>
      </c>
      <c r="H142" s="165">
        <f t="shared" si="60"/>
        <v>796.32999999999993</v>
      </c>
      <c r="I142" s="165">
        <f t="shared" si="60"/>
        <v>282.88000000000011</v>
      </c>
      <c r="J142" s="453"/>
      <c r="P142"/>
      <c r="Q142"/>
      <c r="R142"/>
    </row>
    <row r="143" spans="1:22">
      <c r="C143" s="452"/>
      <c r="D143" s="165" t="s">
        <v>1082</v>
      </c>
      <c r="E143" s="572">
        <v>2588.73</v>
      </c>
      <c r="F143" s="572">
        <v>3218.57</v>
      </c>
      <c r="G143" s="572">
        <v>3521.93</v>
      </c>
      <c r="H143" s="165">
        <f t="shared" si="60"/>
        <v>629.84000000000015</v>
      </c>
      <c r="I143" s="165">
        <f t="shared" si="60"/>
        <v>303.35999999999967</v>
      </c>
      <c r="J143" s="453"/>
      <c r="P143"/>
      <c r="Q143"/>
      <c r="R143"/>
    </row>
    <row r="144" spans="1:22">
      <c r="C144" s="452"/>
      <c r="D144" s="165" t="s">
        <v>842</v>
      </c>
      <c r="E144" s="572">
        <v>541.49</v>
      </c>
      <c r="F144" s="165"/>
      <c r="G144" s="165"/>
      <c r="H144" s="165"/>
      <c r="I144" s="165"/>
      <c r="J144" s="453"/>
      <c r="P144"/>
      <c r="Q144"/>
      <c r="R144"/>
    </row>
    <row r="145" spans="3:18">
      <c r="C145" s="452"/>
      <c r="D145" s="165" t="s">
        <v>891</v>
      </c>
      <c r="E145" s="165">
        <f>SUM(E141:E144)</f>
        <v>72726.47</v>
      </c>
      <c r="F145" s="165">
        <f>SUM(F141:F144)</f>
        <v>76272.25</v>
      </c>
      <c r="G145" s="165">
        <f>SUM(G141:G144)</f>
        <v>79686.069999999992</v>
      </c>
      <c r="H145" s="165">
        <f>SUM(H141:H144)</f>
        <v>4087.2699999999913</v>
      </c>
      <c r="I145" s="165">
        <f>SUM(I141:I144)</f>
        <v>3413.8200000000015</v>
      </c>
      <c r="J145" s="453"/>
      <c r="P145"/>
      <c r="Q145"/>
      <c r="R145"/>
    </row>
    <row r="146" spans="3:18">
      <c r="C146" s="452"/>
      <c r="D146" s="41"/>
      <c r="E146" s="41"/>
      <c r="F146" s="41"/>
      <c r="G146" s="41"/>
      <c r="H146" s="41"/>
      <c r="I146" s="41"/>
      <c r="J146" s="453"/>
      <c r="P146"/>
      <c r="Q146"/>
      <c r="R146"/>
    </row>
    <row r="147" spans="3:18" ht="51">
      <c r="C147" s="452"/>
      <c r="D147" s="441" t="s">
        <v>146</v>
      </c>
      <c r="E147" s="778" t="s">
        <v>2192</v>
      </c>
      <c r="F147" s="778" t="s">
        <v>2193</v>
      </c>
      <c r="G147" s="778" t="s">
        <v>1909</v>
      </c>
      <c r="H147" s="778" t="s">
        <v>1908</v>
      </c>
      <c r="I147" s="448" t="s">
        <v>1910</v>
      </c>
      <c r="J147" s="453"/>
      <c r="P147"/>
      <c r="Q147"/>
      <c r="R147"/>
    </row>
    <row r="148" spans="3:18">
      <c r="C148" s="452"/>
      <c r="D148" s="165" t="s">
        <v>1080</v>
      </c>
      <c r="E148" s="572">
        <v>8991.02</v>
      </c>
      <c r="F148" s="165">
        <v>0</v>
      </c>
      <c r="G148" s="165">
        <f>E148*8.5%</f>
        <v>764.23670000000004</v>
      </c>
      <c r="H148" s="560">
        <f>(2226.61)+(2226.61*1.14)+255.35</f>
        <v>5020.2954000000009</v>
      </c>
      <c r="I148" s="51">
        <f>H141-G148+H148</f>
        <v>6917.1586999999927</v>
      </c>
      <c r="J148" s="453"/>
      <c r="P148"/>
      <c r="Q148"/>
      <c r="R148"/>
    </row>
    <row r="149" spans="3:18">
      <c r="C149" s="452"/>
      <c r="D149" s="165" t="s">
        <v>308</v>
      </c>
      <c r="E149" s="572"/>
      <c r="F149" s="165"/>
      <c r="G149" s="165"/>
      <c r="H149" s="165">
        <f>326.16</f>
        <v>326.16000000000003</v>
      </c>
      <c r="I149" s="51">
        <f>H142-G149+H149</f>
        <v>1122.49</v>
      </c>
      <c r="J149" s="453"/>
      <c r="P149"/>
      <c r="Q149"/>
      <c r="R149"/>
    </row>
    <row r="150" spans="3:18">
      <c r="C150" s="452"/>
      <c r="D150" s="165" t="s">
        <v>1082</v>
      </c>
      <c r="E150" s="560">
        <v>1215</v>
      </c>
      <c r="F150" s="165">
        <v>0</v>
      </c>
      <c r="G150" s="165">
        <f>E150*8.5%</f>
        <v>103.27500000000001</v>
      </c>
      <c r="H150" s="560">
        <f>245.46</f>
        <v>245.46</v>
      </c>
      <c r="I150" s="51">
        <f>H143-G150+H150</f>
        <v>772.0250000000002</v>
      </c>
      <c r="J150" s="453"/>
      <c r="P150"/>
      <c r="Q150"/>
      <c r="R150"/>
    </row>
    <row r="151" spans="3:18">
      <c r="C151" s="452"/>
      <c r="D151" s="165" t="s">
        <v>842</v>
      </c>
      <c r="E151" s="572"/>
      <c r="F151" s="165"/>
      <c r="G151" s="165"/>
      <c r="H151" s="165"/>
      <c r="I151" s="51">
        <f>E144*1.06</f>
        <v>573.97940000000006</v>
      </c>
      <c r="J151" s="453"/>
      <c r="P151"/>
      <c r="Q151"/>
      <c r="R151"/>
    </row>
    <row r="152" spans="3:18">
      <c r="C152" s="452"/>
      <c r="D152" s="165" t="s">
        <v>891</v>
      </c>
      <c r="E152" s="165">
        <f>SUM(E148:E151)</f>
        <v>10206.02</v>
      </c>
      <c r="F152" s="165">
        <f>SUM(F148:F151)</f>
        <v>0</v>
      </c>
      <c r="G152" s="165">
        <f>SUM(G148:G151)</f>
        <v>867.51170000000002</v>
      </c>
      <c r="H152" s="165">
        <f>SUM(H148:H151)</f>
        <v>5591.9154000000008</v>
      </c>
      <c r="I152" s="51">
        <f>SUM(I148:I151)</f>
        <v>9385.6530999999923</v>
      </c>
      <c r="J152" s="453"/>
      <c r="P152"/>
      <c r="Q152"/>
      <c r="R152"/>
    </row>
    <row r="153" spans="3:18">
      <c r="C153" s="452"/>
      <c r="D153" s="41"/>
      <c r="E153" s="41"/>
      <c r="F153" s="41"/>
      <c r="G153" s="41"/>
      <c r="H153" s="41"/>
      <c r="I153" s="41"/>
      <c r="J153" s="453"/>
      <c r="P153"/>
      <c r="Q153"/>
      <c r="R153"/>
    </row>
    <row r="154" spans="3:18" ht="63.75">
      <c r="C154" s="452"/>
      <c r="D154" s="441" t="s">
        <v>146</v>
      </c>
      <c r="E154" s="778" t="s">
        <v>2194</v>
      </c>
      <c r="F154" s="778" t="s">
        <v>2195</v>
      </c>
      <c r="G154" s="778" t="s">
        <v>2196</v>
      </c>
      <c r="H154" s="778" t="s">
        <v>2197</v>
      </c>
      <c r="I154" s="778" t="s">
        <v>2198</v>
      </c>
      <c r="J154" s="453"/>
      <c r="P154"/>
      <c r="Q154"/>
      <c r="R154"/>
    </row>
    <row r="155" spans="3:18">
      <c r="C155" s="452"/>
      <c r="D155" s="165" t="s">
        <v>1080</v>
      </c>
      <c r="E155" s="560">
        <f>+E159*0.8</f>
        <v>7722.4000000000005</v>
      </c>
      <c r="F155" s="572">
        <f>2226.61+2226.61*1.14</f>
        <v>4764.9454000000005</v>
      </c>
      <c r="G155" s="70">
        <f>E148+G148-H148+F155</f>
        <v>9499.9066999999995</v>
      </c>
      <c r="H155" s="572">
        <f>G155*8.5%</f>
        <v>807.49206950000007</v>
      </c>
      <c r="I155" s="572">
        <f>H148*1.14</f>
        <v>5723.1367560000008</v>
      </c>
      <c r="J155" s="453"/>
      <c r="P155"/>
      <c r="Q155"/>
      <c r="R155"/>
    </row>
    <row r="156" spans="3:18">
      <c r="C156" s="452"/>
      <c r="D156" s="165" t="s">
        <v>308</v>
      </c>
      <c r="E156" s="572"/>
      <c r="F156" s="165"/>
      <c r="G156" s="70"/>
      <c r="H156" s="165">
        <f>G156*8.5%</f>
        <v>0</v>
      </c>
      <c r="I156" s="165">
        <f>H149/2</f>
        <v>163.08000000000001</v>
      </c>
      <c r="J156" s="453"/>
      <c r="P156"/>
      <c r="Q156"/>
      <c r="R156"/>
    </row>
    <row r="157" spans="3:18">
      <c r="C157" s="452"/>
      <c r="D157" s="165" t="s">
        <v>1082</v>
      </c>
      <c r="E157" s="560">
        <f>+E159-E155</f>
        <v>1930.5999999999995</v>
      </c>
      <c r="F157" s="572">
        <v>0</v>
      </c>
      <c r="G157" s="70">
        <f>E150+G150-H150+F157</f>
        <v>1072.8150000000001</v>
      </c>
      <c r="H157" s="572">
        <f>G157*8.5%</f>
        <v>91.189275000000009</v>
      </c>
      <c r="I157" s="572">
        <f>H150*35%</f>
        <v>85.911000000000001</v>
      </c>
      <c r="J157" s="453"/>
      <c r="P157"/>
      <c r="Q157"/>
      <c r="R157"/>
    </row>
    <row r="158" spans="3:18">
      <c r="C158" s="452"/>
      <c r="D158" s="165" t="s">
        <v>842</v>
      </c>
      <c r="E158" s="572"/>
      <c r="F158" s="165"/>
      <c r="G158" s="70">
        <f>E151+G151-H151+F158</f>
        <v>0</v>
      </c>
      <c r="H158" s="165">
        <f>G158*8%</f>
        <v>0</v>
      </c>
      <c r="I158" s="165">
        <f>H151*1.4</f>
        <v>0</v>
      </c>
      <c r="J158" s="453"/>
      <c r="P158"/>
      <c r="Q158"/>
      <c r="R158"/>
    </row>
    <row r="159" spans="3:18">
      <c r="C159" s="452"/>
      <c r="D159" s="165" t="s">
        <v>891</v>
      </c>
      <c r="E159" s="560">
        <v>9653</v>
      </c>
      <c r="F159" s="165">
        <f>SUM(F155:F158)</f>
        <v>4764.9454000000005</v>
      </c>
      <c r="G159" s="70">
        <f>SUM(G155:G158)</f>
        <v>10572.7217</v>
      </c>
      <c r="H159" s="70">
        <f>SUM(H155:H158)</f>
        <v>898.68134450000002</v>
      </c>
      <c r="I159" s="70">
        <f>SUM(I155:I158)</f>
        <v>5972.1277560000008</v>
      </c>
      <c r="J159" s="453">
        <f>104.99-I159/10^2</f>
        <v>45.268722439999991</v>
      </c>
      <c r="P159"/>
      <c r="Q159"/>
      <c r="R159"/>
    </row>
    <row r="160" spans="3:18">
      <c r="C160" s="452"/>
      <c r="D160" s="41"/>
      <c r="E160" s="41"/>
      <c r="F160" s="41"/>
      <c r="G160" s="41"/>
      <c r="H160" s="41"/>
      <c r="I160" s="41"/>
      <c r="J160" s="453"/>
      <c r="P160"/>
      <c r="Q160"/>
      <c r="R160"/>
    </row>
    <row r="161" spans="3:18" ht="51">
      <c r="C161" s="452"/>
      <c r="D161" s="441" t="s">
        <v>146</v>
      </c>
      <c r="E161" s="778" t="s">
        <v>2199</v>
      </c>
      <c r="F161" s="778" t="s">
        <v>2200</v>
      </c>
      <c r="G161" s="777" t="s">
        <v>2190</v>
      </c>
      <c r="H161" s="448" t="s">
        <v>2201</v>
      </c>
      <c r="I161" s="41"/>
      <c r="J161" s="453"/>
      <c r="P161"/>
      <c r="Q161"/>
      <c r="R161"/>
    </row>
    <row r="162" spans="3:18">
      <c r="C162" s="452"/>
      <c r="D162" s="165" t="s">
        <v>1080</v>
      </c>
      <c r="E162" s="573">
        <v>52900.52</v>
      </c>
      <c r="F162" s="70">
        <f>E162+I148+G155+H155-I155</f>
        <v>64401.940713499986</v>
      </c>
      <c r="G162" s="70">
        <f>G141</f>
        <v>71135.92</v>
      </c>
      <c r="H162" s="51">
        <f>G162-F162</f>
        <v>6733.9792865000127</v>
      </c>
      <c r="I162" s="41"/>
      <c r="J162" s="453"/>
      <c r="K162" s="9" t="s">
        <v>1637</v>
      </c>
      <c r="L162" s="9">
        <v>14430.02</v>
      </c>
      <c r="M162" s="12">
        <f>L162/7</f>
        <v>2061.4314285714286</v>
      </c>
      <c r="P162"/>
      <c r="Q162"/>
      <c r="R162"/>
    </row>
    <row r="163" spans="3:18">
      <c r="C163" s="452"/>
      <c r="D163" s="165" t="s">
        <v>308</v>
      </c>
      <c r="E163" s="573"/>
      <c r="F163" s="70"/>
      <c r="G163" s="165">
        <f>G142</f>
        <v>5028.22</v>
      </c>
      <c r="H163" s="137">
        <f>G163-F142</f>
        <v>282.88000000000011</v>
      </c>
      <c r="I163" s="41"/>
      <c r="J163" s="453"/>
      <c r="K163" s="9" t="s">
        <v>1295</v>
      </c>
      <c r="L163" s="9">
        <v>1238.8599999999999</v>
      </c>
      <c r="M163" s="12">
        <f>L163/7</f>
        <v>176.98</v>
      </c>
      <c r="P163"/>
      <c r="Q163"/>
      <c r="R163"/>
    </row>
    <row r="164" spans="3:18">
      <c r="C164" s="452"/>
      <c r="D164" s="165" t="s">
        <v>1082</v>
      </c>
      <c r="E164" s="573">
        <v>920.71</v>
      </c>
      <c r="F164" s="70">
        <f>E164+I150+G157+H157-I157</f>
        <v>2770.8282750000003</v>
      </c>
      <c r="G164" s="165">
        <f>G143</f>
        <v>3521.93</v>
      </c>
      <c r="H164" s="51">
        <f>G164-F164</f>
        <v>751.10172499999953</v>
      </c>
      <c r="I164" s="41"/>
      <c r="J164" s="453"/>
      <c r="K164" s="9" t="s">
        <v>895</v>
      </c>
      <c r="L164" s="9">
        <v>937.7</v>
      </c>
      <c r="M164" s="12">
        <f>L164/7</f>
        <v>133.95714285714286</v>
      </c>
      <c r="P164"/>
      <c r="Q164"/>
      <c r="R164"/>
    </row>
    <row r="165" spans="3:18">
      <c r="C165" s="452"/>
      <c r="D165" s="165" t="s">
        <v>842</v>
      </c>
      <c r="E165" s="165"/>
      <c r="F165" s="70">
        <f>E165+I151+G158+H158-I158</f>
        <v>573.97940000000006</v>
      </c>
      <c r="G165" s="165">
        <f>G144</f>
        <v>0</v>
      </c>
      <c r="H165" s="51">
        <f>I151*1.06</f>
        <v>608.41816400000005</v>
      </c>
      <c r="I165" s="41"/>
      <c r="J165" s="453"/>
      <c r="P165"/>
      <c r="Q165"/>
      <c r="R165"/>
    </row>
    <row r="166" spans="3:18">
      <c r="C166" s="452"/>
      <c r="D166" s="165" t="s">
        <v>891</v>
      </c>
      <c r="E166" s="70">
        <f>SUM(E162:E165)</f>
        <v>53821.229999999996</v>
      </c>
      <c r="F166" s="70">
        <f>SUM(F162:F165)</f>
        <v>67746.748388499982</v>
      </c>
      <c r="G166" s="70">
        <f>SUM(G162:G165)</f>
        <v>79686.069999999992</v>
      </c>
      <c r="H166" s="51">
        <f>SUM(H162:H165)</f>
        <v>8376.3791755000129</v>
      </c>
      <c r="I166" s="41"/>
      <c r="J166" s="453"/>
      <c r="P166"/>
      <c r="Q166"/>
      <c r="R166"/>
    </row>
    <row r="167" spans="3:18">
      <c r="C167" s="452"/>
      <c r="D167" s="41"/>
      <c r="E167" s="41"/>
      <c r="F167" s="41"/>
      <c r="G167" s="41"/>
      <c r="H167" s="41"/>
      <c r="I167" s="41"/>
      <c r="J167" s="453"/>
      <c r="P167"/>
      <c r="Q167"/>
      <c r="R167"/>
    </row>
    <row r="168" spans="3:18" ht="13.5" thickBot="1">
      <c r="C168" s="454"/>
      <c r="D168" s="455"/>
      <c r="E168" s="455"/>
      <c r="F168" s="463"/>
      <c r="G168" s="455"/>
      <c r="H168" s="455"/>
      <c r="I168" s="455"/>
      <c r="J168" s="456"/>
      <c r="P168"/>
      <c r="Q168"/>
      <c r="R168"/>
    </row>
    <row r="169" spans="3:18" ht="13.5" thickTop="1">
      <c r="C169" s="41"/>
      <c r="D169" s="41"/>
      <c r="E169" s="41"/>
      <c r="F169" s="66"/>
      <c r="G169" s="41"/>
      <c r="H169" s="41"/>
      <c r="I169" s="41"/>
      <c r="J169" s="41"/>
      <c r="P169"/>
      <c r="Q169"/>
      <c r="R169"/>
    </row>
    <row r="170" spans="3:18">
      <c r="C170" s="41"/>
      <c r="D170" s="41"/>
      <c r="E170" s="41"/>
      <c r="F170" s="66"/>
      <c r="G170" s="41"/>
      <c r="H170" s="41"/>
      <c r="I170" s="41"/>
      <c r="J170" s="41"/>
      <c r="P170"/>
      <c r="Q170"/>
      <c r="R170"/>
    </row>
    <row r="171" spans="3:18">
      <c r="C171" s="137" t="s">
        <v>2202</v>
      </c>
      <c r="D171" s="165"/>
      <c r="E171" s="165"/>
      <c r="F171" s="70"/>
      <c r="G171" s="165"/>
      <c r="H171" s="41"/>
      <c r="I171" s="41"/>
      <c r="J171" s="41"/>
      <c r="P171"/>
      <c r="Q171"/>
      <c r="R171"/>
    </row>
    <row r="172" spans="3:18">
      <c r="C172" s="137" t="s">
        <v>2206</v>
      </c>
      <c r="D172" s="165"/>
      <c r="E172" s="165"/>
      <c r="F172" s="70"/>
      <c r="G172" s="165" t="s">
        <v>92</v>
      </c>
      <c r="H172" s="41"/>
      <c r="I172" s="41"/>
      <c r="J172" s="41"/>
      <c r="P172"/>
      <c r="Q172"/>
      <c r="R172"/>
    </row>
    <row r="173" spans="3:18">
      <c r="C173" s="165">
        <v>1</v>
      </c>
      <c r="D173" s="1940" t="s">
        <v>2205</v>
      </c>
      <c r="E173" s="1939"/>
      <c r="F173" s="1939"/>
      <c r="G173" s="70">
        <f>G145/10^2</f>
        <v>796.86069999999995</v>
      </c>
      <c r="H173" s="41"/>
      <c r="I173" s="41"/>
      <c r="J173" s="41"/>
      <c r="P173"/>
      <c r="Q173"/>
      <c r="R173"/>
    </row>
    <row r="174" spans="3:18">
      <c r="C174" s="165">
        <v>2</v>
      </c>
      <c r="D174" s="1940" t="s">
        <v>2203</v>
      </c>
      <c r="E174" s="1939"/>
      <c r="F174" s="1939"/>
      <c r="G174" s="70">
        <f>F145/10^2</f>
        <v>762.72249999999997</v>
      </c>
      <c r="H174" s="41"/>
      <c r="I174" s="41"/>
      <c r="J174" s="41"/>
      <c r="P174"/>
      <c r="Q174"/>
      <c r="R174"/>
    </row>
    <row r="175" spans="3:18" ht="30" customHeight="1">
      <c r="C175" s="165">
        <v>3</v>
      </c>
      <c r="D175" s="1940" t="s">
        <v>2207</v>
      </c>
      <c r="E175" s="1939"/>
      <c r="F175" s="1939"/>
      <c r="G175" s="70">
        <f>(G159*8.5%)/10^2</f>
        <v>8.986813445000001</v>
      </c>
      <c r="H175" s="41"/>
      <c r="I175" s="41"/>
      <c r="J175" s="41"/>
      <c r="P175"/>
      <c r="Q175"/>
      <c r="R175"/>
    </row>
    <row r="176" spans="3:18">
      <c r="C176" s="165">
        <v>4</v>
      </c>
      <c r="D176" s="1940" t="s">
        <v>2208</v>
      </c>
      <c r="E176" s="1939"/>
      <c r="F176" s="1939"/>
      <c r="G176" s="70">
        <f>I159/10^2</f>
        <v>59.721277560000004</v>
      </c>
      <c r="H176" s="41"/>
      <c r="I176" s="41"/>
      <c r="J176" s="41"/>
      <c r="P176"/>
      <c r="Q176"/>
      <c r="R176"/>
    </row>
    <row r="177" spans="3:18">
      <c r="C177" s="165">
        <v>5</v>
      </c>
      <c r="D177" s="1940" t="s">
        <v>2209</v>
      </c>
      <c r="E177" s="1939"/>
      <c r="F177" s="1939"/>
      <c r="G177" s="51">
        <f>G173-G174-G175+G176</f>
        <v>84.872664114999992</v>
      </c>
      <c r="H177" s="41"/>
      <c r="I177" s="41"/>
      <c r="J177" s="41"/>
      <c r="P177"/>
      <c r="Q177"/>
      <c r="R177"/>
    </row>
    <row r="178" spans="3:18">
      <c r="C178" s="165">
        <v>6</v>
      </c>
      <c r="D178" s="1938" t="s">
        <v>1911</v>
      </c>
      <c r="E178" s="1939"/>
      <c r="F178" s="1939"/>
      <c r="G178" s="51">
        <f>H165/10^2</f>
        <v>6.0841816400000006</v>
      </c>
      <c r="H178" s="41"/>
      <c r="I178" s="41"/>
      <c r="J178" s="41"/>
      <c r="P178"/>
      <c r="Q178"/>
      <c r="R178"/>
    </row>
    <row r="179" spans="3:18">
      <c r="C179" s="165"/>
      <c r="D179" s="165"/>
      <c r="E179" s="165"/>
      <c r="F179" s="70"/>
      <c r="G179" s="165"/>
      <c r="H179" s="41"/>
      <c r="I179" s="41"/>
      <c r="J179" s="41"/>
      <c r="P179"/>
      <c r="Q179"/>
      <c r="R179"/>
    </row>
    <row r="180" spans="3:18">
      <c r="C180" s="137" t="s">
        <v>478</v>
      </c>
      <c r="D180" s="165"/>
      <c r="E180" s="165"/>
      <c r="F180" s="70"/>
      <c r="G180" s="165"/>
      <c r="H180" s="41"/>
      <c r="I180" s="41"/>
      <c r="J180" s="41"/>
      <c r="P180"/>
      <c r="Q180"/>
      <c r="R180"/>
    </row>
    <row r="181" spans="3:18">
      <c r="C181" s="165" t="s">
        <v>403</v>
      </c>
      <c r="D181" s="165" t="s">
        <v>479</v>
      </c>
      <c r="E181" s="165"/>
      <c r="F181" s="70"/>
      <c r="G181" s="165" t="s">
        <v>92</v>
      </c>
      <c r="H181" s="41"/>
      <c r="I181" s="41"/>
      <c r="J181" s="41"/>
      <c r="P181"/>
      <c r="Q181"/>
      <c r="R181"/>
    </row>
    <row r="182" spans="3:18">
      <c r="C182" s="165">
        <v>1</v>
      </c>
      <c r="D182" s="165" t="s">
        <v>480</v>
      </c>
      <c r="E182" s="165"/>
      <c r="F182" s="70"/>
      <c r="G182" s="165"/>
      <c r="H182" s="41"/>
      <c r="I182" s="41"/>
      <c r="J182" s="41"/>
      <c r="P182"/>
      <c r="Q182"/>
      <c r="R182"/>
    </row>
    <row r="183" spans="3:18">
      <c r="C183" s="165"/>
      <c r="D183" s="165" t="s">
        <v>1713</v>
      </c>
      <c r="E183" s="165"/>
      <c r="F183" s="70"/>
      <c r="G183" s="70">
        <v>5.62</v>
      </c>
      <c r="H183" s="41"/>
      <c r="I183" s="41"/>
      <c r="J183" s="41"/>
      <c r="P183"/>
      <c r="Q183"/>
      <c r="R183"/>
    </row>
    <row r="184" spans="3:18">
      <c r="C184" s="165"/>
      <c r="D184" s="165" t="s">
        <v>147</v>
      </c>
      <c r="E184" s="165"/>
      <c r="F184" s="70"/>
      <c r="G184" s="70">
        <v>7.07</v>
      </c>
      <c r="H184" s="41"/>
      <c r="I184" s="41"/>
      <c r="J184" s="41"/>
      <c r="P184"/>
      <c r="Q184"/>
      <c r="R184"/>
    </row>
    <row r="185" spans="3:18">
      <c r="C185" s="165"/>
      <c r="D185" s="165" t="s">
        <v>148</v>
      </c>
      <c r="E185" s="165"/>
      <c r="F185" s="70"/>
      <c r="G185" s="70">
        <v>7</v>
      </c>
      <c r="H185" s="41"/>
      <c r="I185" s="41"/>
      <c r="J185" s="41"/>
      <c r="P185"/>
      <c r="Q185"/>
      <c r="R185"/>
    </row>
    <row r="186" spans="3:18">
      <c r="C186" s="165"/>
      <c r="D186" s="165" t="s">
        <v>119</v>
      </c>
      <c r="E186" s="165"/>
      <c r="F186" s="70"/>
      <c r="G186" s="70">
        <v>7.21</v>
      </c>
      <c r="H186" s="41"/>
      <c r="I186" s="41"/>
      <c r="J186" s="41"/>
      <c r="P186"/>
      <c r="Q186"/>
      <c r="R186"/>
    </row>
    <row r="187" spans="3:18">
      <c r="C187" s="165"/>
      <c r="D187" s="165" t="s">
        <v>1790</v>
      </c>
      <c r="E187" s="165"/>
      <c r="F187" s="70"/>
      <c r="G187" s="70">
        <v>7.56</v>
      </c>
      <c r="H187" s="41"/>
      <c r="I187" s="41"/>
      <c r="J187" s="41"/>
      <c r="P187"/>
      <c r="Q187"/>
      <c r="R187"/>
    </row>
    <row r="188" spans="3:18">
      <c r="C188" s="165"/>
      <c r="D188" s="165" t="s">
        <v>1217</v>
      </c>
      <c r="E188" s="165"/>
      <c r="F188" s="70"/>
      <c r="G188" s="70">
        <v>8.35</v>
      </c>
      <c r="H188" s="41"/>
      <c r="I188" s="41"/>
      <c r="J188" s="41"/>
      <c r="P188"/>
      <c r="Q188"/>
      <c r="R188"/>
    </row>
    <row r="189" spans="3:18">
      <c r="C189" s="165"/>
      <c r="D189" s="165" t="s">
        <v>1222</v>
      </c>
      <c r="E189" s="165"/>
      <c r="F189" s="70"/>
      <c r="G189" s="70">
        <v>8.92</v>
      </c>
      <c r="H189" s="41"/>
      <c r="I189" s="41"/>
      <c r="J189" s="41"/>
      <c r="P189"/>
      <c r="Q189"/>
      <c r="R189"/>
    </row>
    <row r="190" spans="3:18">
      <c r="C190" s="165"/>
      <c r="D190" s="165" t="s">
        <v>335</v>
      </c>
      <c r="E190" s="165"/>
      <c r="F190" s="70"/>
      <c r="G190" s="70">
        <v>9.5500000000000007</v>
      </c>
      <c r="H190" s="41"/>
      <c r="I190" s="41"/>
      <c r="J190" s="41"/>
      <c r="P190"/>
      <c r="Q190"/>
      <c r="R190"/>
    </row>
    <row r="191" spans="3:18">
      <c r="C191" s="165"/>
      <c r="D191" s="165" t="s">
        <v>1287</v>
      </c>
      <c r="E191" s="165"/>
      <c r="F191" s="70"/>
      <c r="G191" s="70">
        <v>15.3</v>
      </c>
      <c r="H191" s="41"/>
      <c r="I191" s="41"/>
      <c r="J191" s="41"/>
      <c r="P191"/>
      <c r="Q191"/>
      <c r="R191"/>
    </row>
    <row r="192" spans="3:18">
      <c r="C192" s="165"/>
      <c r="D192" s="165" t="s">
        <v>272</v>
      </c>
      <c r="E192" s="165"/>
      <c r="F192" s="70"/>
      <c r="G192" s="70">
        <v>25.16</v>
      </c>
      <c r="H192" s="41"/>
      <c r="I192" s="41"/>
      <c r="J192" s="41"/>
      <c r="P192"/>
      <c r="Q192"/>
      <c r="R192"/>
    </row>
    <row r="193" spans="3:18">
      <c r="C193" s="165"/>
      <c r="D193" s="165" t="s">
        <v>53</v>
      </c>
      <c r="E193" s="165"/>
      <c r="F193" s="70"/>
      <c r="G193" s="70">
        <v>27.19</v>
      </c>
      <c r="H193" s="41"/>
      <c r="I193" s="41"/>
      <c r="J193" s="41"/>
      <c r="P193"/>
      <c r="Q193"/>
      <c r="R193"/>
    </row>
    <row r="194" spans="3:18">
      <c r="C194" s="165"/>
      <c r="D194" s="165" t="s">
        <v>642</v>
      </c>
      <c r="E194" s="165"/>
      <c r="F194" s="70"/>
      <c r="G194" s="70">
        <v>51.13</v>
      </c>
      <c r="H194" s="41"/>
      <c r="I194" s="41"/>
      <c r="J194" s="41"/>
      <c r="P194"/>
      <c r="Q194"/>
      <c r="R194"/>
    </row>
    <row r="195" spans="3:18">
      <c r="C195" s="165"/>
      <c r="D195" s="165" t="s">
        <v>845</v>
      </c>
      <c r="E195" s="165"/>
      <c r="F195" s="70"/>
      <c r="G195" s="70">
        <v>59.86</v>
      </c>
      <c r="H195" s="41"/>
      <c r="I195" s="41"/>
      <c r="J195" s="41"/>
      <c r="P195"/>
      <c r="Q195"/>
      <c r="R195"/>
    </row>
    <row r="196" spans="3:18">
      <c r="C196" s="165"/>
      <c r="D196" s="165" t="s">
        <v>1619</v>
      </c>
      <c r="E196" s="165"/>
      <c r="F196" s="70"/>
      <c r="G196" s="70">
        <v>67.88</v>
      </c>
      <c r="H196" s="41"/>
      <c r="I196" s="41"/>
      <c r="J196" s="41"/>
      <c r="P196"/>
      <c r="Q196"/>
      <c r="R196"/>
    </row>
    <row r="197" spans="3:18">
      <c r="C197" s="165"/>
      <c r="D197" s="165" t="s">
        <v>890</v>
      </c>
      <c r="E197" s="165"/>
      <c r="F197" s="70"/>
      <c r="G197" s="51">
        <f>SUM(G183:G196)</f>
        <v>307.8</v>
      </c>
      <c r="H197" s="41"/>
      <c r="I197" s="41"/>
      <c r="J197" s="41"/>
      <c r="P197"/>
      <c r="Q197"/>
      <c r="R197"/>
    </row>
    <row r="198" spans="3:18">
      <c r="C198" s="165">
        <v>2</v>
      </c>
      <c r="D198" s="165" t="s">
        <v>481</v>
      </c>
      <c r="E198" s="165"/>
      <c r="F198" s="70"/>
      <c r="G198" s="70">
        <v>80.709000000000003</v>
      </c>
      <c r="H198" s="41"/>
      <c r="I198" s="41"/>
      <c r="J198" s="41"/>
      <c r="P198"/>
      <c r="Q198"/>
      <c r="R198"/>
    </row>
    <row r="199" spans="3:18">
      <c r="C199" s="165">
        <v>3</v>
      </c>
      <c r="D199" s="165" t="s">
        <v>1105</v>
      </c>
      <c r="E199" s="165"/>
      <c r="F199" s="70"/>
      <c r="G199" s="70">
        <v>98.4</v>
      </c>
      <c r="H199" s="41"/>
      <c r="I199" s="41"/>
      <c r="J199" s="41"/>
      <c r="P199"/>
      <c r="Q199"/>
      <c r="R199"/>
    </row>
    <row r="200" spans="3:18">
      <c r="C200" s="165"/>
      <c r="D200" s="165" t="s">
        <v>482</v>
      </c>
      <c r="E200" s="165"/>
      <c r="F200" s="70"/>
      <c r="G200" s="51">
        <f>G197+G198+G199</f>
        <v>486.90899999999999</v>
      </c>
      <c r="H200" s="41"/>
      <c r="I200" s="41"/>
      <c r="J200" s="41"/>
      <c r="P200"/>
      <c r="Q200"/>
      <c r="R200"/>
    </row>
    <row r="201" spans="3:18">
      <c r="C201" s="165" t="s">
        <v>405</v>
      </c>
      <c r="D201" s="165" t="s">
        <v>1106</v>
      </c>
      <c r="E201" s="165"/>
      <c r="F201" s="70"/>
      <c r="G201" s="70">
        <f>G174</f>
        <v>762.72249999999997</v>
      </c>
      <c r="H201" s="41"/>
      <c r="I201" s="41"/>
      <c r="J201" s="41"/>
      <c r="P201"/>
      <c r="Q201"/>
      <c r="R201"/>
    </row>
    <row r="202" spans="3:18">
      <c r="C202" s="165" t="s">
        <v>483</v>
      </c>
      <c r="D202" s="165" t="s">
        <v>484</v>
      </c>
      <c r="E202" s="165"/>
      <c r="F202" s="70"/>
      <c r="G202" s="51">
        <f>G201-G200</f>
        <v>275.81349999999998</v>
      </c>
      <c r="H202" s="41"/>
      <c r="I202" s="473"/>
      <c r="J202" s="41"/>
      <c r="P202"/>
      <c r="Q202"/>
      <c r="R202"/>
    </row>
    <row r="203" spans="3:18">
      <c r="C203" s="165"/>
      <c r="D203" s="165"/>
      <c r="E203" s="165"/>
      <c r="F203" s="70"/>
      <c r="G203" s="70"/>
      <c r="H203" s="41"/>
      <c r="I203" s="41"/>
      <c r="J203" s="41"/>
      <c r="P203"/>
      <c r="Q203"/>
      <c r="R203"/>
    </row>
    <row r="204" spans="3:18">
      <c r="C204" s="634" t="s">
        <v>2204</v>
      </c>
      <c r="D204" s="165"/>
      <c r="E204" s="165"/>
      <c r="F204" s="70"/>
      <c r="G204" s="70">
        <f>G177+G178</f>
        <v>90.956845754999989</v>
      </c>
      <c r="H204" s="41"/>
      <c r="I204" s="41"/>
      <c r="J204" s="41"/>
      <c r="P204"/>
      <c r="Q204"/>
      <c r="R204"/>
    </row>
    <row r="205" spans="3:18">
      <c r="C205" s="41"/>
      <c r="D205" s="41"/>
      <c r="E205" s="41"/>
      <c r="F205" s="66"/>
      <c r="G205" s="41"/>
      <c r="H205" s="41"/>
      <c r="I205" s="41"/>
      <c r="J205" s="41"/>
      <c r="P205"/>
      <c r="Q205"/>
      <c r="R205"/>
    </row>
    <row r="206" spans="3:18">
      <c r="C206" s="41"/>
      <c r="D206" s="41"/>
      <c r="E206" s="41"/>
      <c r="F206" s="66"/>
      <c r="G206" s="41"/>
      <c r="H206" s="41"/>
      <c r="I206" s="41"/>
      <c r="J206" s="41"/>
      <c r="P206"/>
      <c r="Q206"/>
      <c r="R206"/>
    </row>
    <row r="207" spans="3:18">
      <c r="C207" s="41"/>
      <c r="D207" s="41"/>
      <c r="E207" s="41"/>
      <c r="F207" s="66"/>
      <c r="G207" s="41"/>
      <c r="H207" s="41"/>
      <c r="I207" s="41"/>
      <c r="J207" s="41"/>
      <c r="P207"/>
      <c r="Q207"/>
      <c r="R207"/>
    </row>
    <row r="208" spans="3:18">
      <c r="C208" s="41"/>
      <c r="D208" s="41"/>
      <c r="E208" s="41"/>
      <c r="F208" s="66"/>
      <c r="G208" s="41"/>
      <c r="H208" s="41"/>
      <c r="I208" s="41"/>
      <c r="J208" s="41"/>
      <c r="P208"/>
      <c r="Q208"/>
      <c r="R208"/>
    </row>
    <row r="209" spans="3:18">
      <c r="C209" s="41"/>
      <c r="D209" s="41"/>
      <c r="E209" s="41"/>
      <c r="F209" s="66"/>
      <c r="G209" s="41"/>
      <c r="H209" s="41"/>
      <c r="I209" s="41"/>
      <c r="J209" s="41"/>
      <c r="P209"/>
      <c r="Q209"/>
      <c r="R209"/>
    </row>
    <row r="210" spans="3:18">
      <c r="C210" s="41"/>
      <c r="D210" s="41"/>
      <c r="E210" s="41"/>
      <c r="F210" s="66"/>
      <c r="G210" s="41"/>
      <c r="H210" s="41"/>
      <c r="I210" s="41"/>
      <c r="J210" s="41"/>
      <c r="P210"/>
      <c r="Q210"/>
      <c r="R210"/>
    </row>
    <row r="211" spans="3:18">
      <c r="C211" s="41"/>
      <c r="D211" s="41"/>
      <c r="E211" s="41"/>
      <c r="F211" s="66"/>
      <c r="G211" s="41"/>
      <c r="H211" s="41"/>
      <c r="I211" s="41"/>
      <c r="J211" s="41"/>
      <c r="P211"/>
      <c r="Q211"/>
      <c r="R211"/>
    </row>
    <row r="212" spans="3:18">
      <c r="C212" s="41"/>
      <c r="D212" s="41"/>
      <c r="E212" s="41"/>
      <c r="F212" s="66"/>
      <c r="G212" s="41"/>
      <c r="H212" s="41"/>
      <c r="I212" s="41"/>
      <c r="J212" s="41"/>
      <c r="P212"/>
      <c r="Q212"/>
      <c r="R212"/>
    </row>
    <row r="213" spans="3:18">
      <c r="C213" s="41"/>
      <c r="D213" s="41"/>
      <c r="E213" s="41"/>
      <c r="F213" s="66"/>
      <c r="G213" s="41"/>
      <c r="H213" s="41"/>
      <c r="I213" s="41"/>
      <c r="J213" s="41"/>
      <c r="P213"/>
      <c r="Q213"/>
      <c r="R213"/>
    </row>
    <row r="214" spans="3:18">
      <c r="C214" s="41"/>
      <c r="D214" s="41"/>
      <c r="E214" s="41"/>
      <c r="F214" s="66"/>
      <c r="G214" s="41"/>
      <c r="H214" s="41"/>
      <c r="I214" s="41"/>
      <c r="J214" s="41"/>
      <c r="P214"/>
      <c r="Q214"/>
      <c r="R214"/>
    </row>
    <row r="215" spans="3:18">
      <c r="C215" s="41"/>
      <c r="D215" s="41"/>
      <c r="E215" s="41"/>
      <c r="F215" s="66"/>
      <c r="G215" s="41"/>
      <c r="H215" s="41"/>
      <c r="I215" s="41"/>
      <c r="J215" s="41"/>
      <c r="P215"/>
      <c r="Q215"/>
      <c r="R215"/>
    </row>
    <row r="216" spans="3:18">
      <c r="C216" s="41"/>
      <c r="D216" s="41"/>
      <c r="E216" s="41"/>
      <c r="F216" s="66"/>
      <c r="G216" s="41"/>
      <c r="H216" s="41"/>
      <c r="I216" s="41"/>
      <c r="J216" s="41"/>
      <c r="P216"/>
      <c r="Q216"/>
      <c r="R216"/>
    </row>
    <row r="217" spans="3:18">
      <c r="C217" s="41"/>
      <c r="D217" s="41"/>
      <c r="E217" s="41"/>
      <c r="F217" s="66"/>
      <c r="G217" s="41"/>
      <c r="H217" s="41"/>
      <c r="I217" s="41"/>
      <c r="J217" s="41"/>
      <c r="P217"/>
      <c r="Q217"/>
      <c r="R217"/>
    </row>
    <row r="218" spans="3:18">
      <c r="C218" s="41"/>
      <c r="D218" s="41"/>
      <c r="E218" s="41"/>
      <c r="F218" s="66"/>
      <c r="G218" s="41"/>
      <c r="H218" s="41"/>
      <c r="I218" s="41"/>
      <c r="J218" s="41"/>
      <c r="P218"/>
      <c r="Q218"/>
      <c r="R218"/>
    </row>
    <row r="219" spans="3:18">
      <c r="C219" s="41"/>
      <c r="D219" s="41"/>
      <c r="E219" s="41"/>
      <c r="F219" s="66"/>
      <c r="G219" s="41"/>
      <c r="H219" s="41"/>
      <c r="I219" s="41"/>
      <c r="J219" s="41"/>
      <c r="P219"/>
      <c r="Q219"/>
      <c r="R219"/>
    </row>
    <row r="220" spans="3:18">
      <c r="C220" s="41"/>
      <c r="D220" s="41"/>
      <c r="E220" s="41"/>
      <c r="F220" s="66"/>
      <c r="G220" s="41"/>
      <c r="H220" s="41"/>
      <c r="I220" s="41"/>
      <c r="J220" s="41"/>
      <c r="P220"/>
      <c r="Q220"/>
      <c r="R220"/>
    </row>
    <row r="221" spans="3:18">
      <c r="P221"/>
      <c r="Q221"/>
      <c r="R221"/>
    </row>
    <row r="222" spans="3:18">
      <c r="P222"/>
      <c r="Q222"/>
      <c r="R222"/>
    </row>
    <row r="223" spans="3:18">
      <c r="D223" s="137" t="s">
        <v>309</v>
      </c>
      <c r="E223" s="165"/>
      <c r="F223" s="341"/>
      <c r="G223" s="341"/>
      <c r="I223" s="328">
        <v>39539</v>
      </c>
      <c r="J223" s="165" t="s">
        <v>1086</v>
      </c>
      <c r="K223" s="165" t="s">
        <v>1087</v>
      </c>
      <c r="L223" s="165" t="s">
        <v>1679</v>
      </c>
      <c r="P223"/>
      <c r="Q223"/>
      <c r="R223"/>
    </row>
    <row r="224" spans="3:18">
      <c r="D224" s="137"/>
      <c r="E224" s="165"/>
      <c r="F224" s="341"/>
      <c r="G224" s="341"/>
      <c r="I224" s="165" t="s">
        <v>1085</v>
      </c>
      <c r="J224" s="165">
        <f>6709+300+322</f>
        <v>7331</v>
      </c>
      <c r="K224" s="165">
        <f>1395+30</f>
        <v>1425</v>
      </c>
      <c r="L224" s="165"/>
      <c r="P224"/>
      <c r="Q224"/>
      <c r="R224"/>
    </row>
    <row r="225" spans="4:18">
      <c r="D225" s="137"/>
      <c r="E225" s="165" t="s">
        <v>1287</v>
      </c>
      <c r="F225" s="165" t="s">
        <v>272</v>
      </c>
      <c r="G225" s="165" t="s">
        <v>53</v>
      </c>
      <c r="I225" s="165"/>
      <c r="J225" s="165"/>
      <c r="K225" s="165"/>
      <c r="L225" s="165"/>
      <c r="P225"/>
      <c r="Q225"/>
      <c r="R225"/>
    </row>
    <row r="226" spans="4:18">
      <c r="D226" s="165" t="s">
        <v>304</v>
      </c>
      <c r="E226" s="337">
        <f>H7+H11</f>
        <v>9866.86</v>
      </c>
      <c r="F226" s="337">
        <f>F129+F124</f>
        <v>13372</v>
      </c>
      <c r="G226" s="337">
        <f>G129+G124</f>
        <v>18828.2</v>
      </c>
      <c r="I226" s="165" t="s">
        <v>1681</v>
      </c>
      <c r="J226" s="165" t="s">
        <v>335</v>
      </c>
      <c r="K226" s="165" t="s">
        <v>1287</v>
      </c>
      <c r="L226" s="165"/>
      <c r="P226"/>
      <c r="Q226"/>
      <c r="R226"/>
    </row>
    <row r="227" spans="4:18">
      <c r="D227" s="165" t="s">
        <v>1079</v>
      </c>
      <c r="E227" s="341">
        <v>57.45</v>
      </c>
      <c r="F227" s="337">
        <f>E227/E226*F226</f>
        <v>77.858751416357379</v>
      </c>
      <c r="G227" s="337">
        <f>E227/E226*G226</f>
        <v>109.62759074315436</v>
      </c>
      <c r="I227" s="165" t="s">
        <v>1080</v>
      </c>
      <c r="J227" s="165">
        <v>976.33</v>
      </c>
      <c r="K227" s="165">
        <v>1370.16</v>
      </c>
      <c r="L227" s="342">
        <f>(K227-J227)/J227</f>
        <v>0.40337795622381778</v>
      </c>
    </row>
    <row r="228" spans="4:18">
      <c r="I228" s="165" t="s">
        <v>1082</v>
      </c>
      <c r="J228" s="165">
        <v>272.92</v>
      </c>
      <c r="K228" s="165">
        <v>390.71</v>
      </c>
      <c r="L228" s="342">
        <f>(K228-J228)/J228</f>
        <v>0.43159167521618041</v>
      </c>
    </row>
    <row r="229" spans="4:18">
      <c r="D229" s="401" t="s">
        <v>306</v>
      </c>
      <c r="E229" s="402"/>
      <c r="F229" s="402"/>
      <c r="G229" s="402"/>
      <c r="H229" s="403"/>
      <c r="I229" s="402"/>
      <c r="J229" s="402"/>
      <c r="K229" s="402"/>
      <c r="L229" s="402"/>
    </row>
    <row r="230" spans="4:18">
      <c r="D230" s="402" t="s">
        <v>1081</v>
      </c>
      <c r="E230" s="402"/>
      <c r="F230" s="404">
        <v>39538</v>
      </c>
      <c r="G230" s="404">
        <v>39538</v>
      </c>
      <c r="H230" s="403" t="s">
        <v>1084</v>
      </c>
      <c r="I230" s="402" t="s">
        <v>1088</v>
      </c>
      <c r="J230" s="402" t="s">
        <v>1680</v>
      </c>
      <c r="K230" s="402" t="s">
        <v>305</v>
      </c>
      <c r="L230" s="402"/>
    </row>
    <row r="231" spans="4:18">
      <c r="D231" s="402" t="s">
        <v>1080</v>
      </c>
      <c r="E231" s="402"/>
      <c r="F231" s="402">
        <v>20232</v>
      </c>
      <c r="G231" s="402">
        <v>21861</v>
      </c>
      <c r="H231" s="405">
        <f>G231-F231</f>
        <v>1629</v>
      </c>
      <c r="I231" s="406">
        <f>J224*9%</f>
        <v>659.79</v>
      </c>
      <c r="J231" s="402">
        <f>K227*1.4</f>
        <v>1918.2239999999999</v>
      </c>
      <c r="K231" s="195">
        <f>H231-I231+J231</f>
        <v>2887.4340000000002</v>
      </c>
      <c r="L231" s="402"/>
    </row>
    <row r="232" spans="4:18">
      <c r="D232" s="402" t="s">
        <v>1082</v>
      </c>
      <c r="E232" s="402"/>
      <c r="F232" s="402">
        <v>2999</v>
      </c>
      <c r="G232" s="402">
        <v>3379</v>
      </c>
      <c r="H232" s="405">
        <f>G232-F232</f>
        <v>380</v>
      </c>
      <c r="I232" s="406">
        <f>K224*9%</f>
        <v>128.25</v>
      </c>
      <c r="J232" s="402">
        <f>K228*1.43</f>
        <v>558.71529999999996</v>
      </c>
      <c r="K232" s="195">
        <f>H232-I232+J232</f>
        <v>810.46529999999996</v>
      </c>
      <c r="L232" s="402"/>
    </row>
    <row r="233" spans="4:18">
      <c r="D233" s="402" t="s">
        <v>1083</v>
      </c>
      <c r="E233" s="402"/>
      <c r="F233" s="402">
        <v>2400</v>
      </c>
      <c r="G233" s="402">
        <v>2592</v>
      </c>
      <c r="H233" s="405">
        <f>G233-F233</f>
        <v>192</v>
      </c>
      <c r="I233" s="402">
        <v>0</v>
      </c>
      <c r="J233" s="402">
        <v>0</v>
      </c>
      <c r="K233" s="195">
        <f>H233-I233+J233</f>
        <v>192</v>
      </c>
      <c r="L233" s="402"/>
    </row>
    <row r="234" spans="4:18">
      <c r="D234" s="407"/>
      <c r="E234" s="407"/>
      <c r="F234" s="407"/>
      <c r="G234" s="407"/>
      <c r="H234" s="407"/>
      <c r="I234" s="407"/>
      <c r="J234" s="407"/>
      <c r="K234" s="407"/>
      <c r="L234" s="407"/>
    </row>
    <row r="235" spans="4:18">
      <c r="D235" s="401" t="s">
        <v>88</v>
      </c>
      <c r="E235" s="408" t="s">
        <v>272</v>
      </c>
      <c r="F235" s="408" t="s">
        <v>53</v>
      </c>
      <c r="G235" s="407"/>
      <c r="H235" s="407"/>
      <c r="I235" s="407"/>
      <c r="J235" s="407"/>
      <c r="K235" s="407"/>
      <c r="L235" s="407"/>
    </row>
    <row r="236" spans="4:18">
      <c r="D236" s="402"/>
      <c r="E236" s="408"/>
      <c r="F236" s="408"/>
      <c r="G236" s="407"/>
      <c r="H236" s="407"/>
      <c r="I236" s="407"/>
      <c r="J236" s="407"/>
      <c r="K236" s="407"/>
      <c r="L236" s="407"/>
    </row>
    <row r="237" spans="4:18">
      <c r="D237" s="402" t="s">
        <v>304</v>
      </c>
      <c r="E237" s="406">
        <f>F122</f>
        <v>6460</v>
      </c>
      <c r="F237" s="406">
        <f>G122</f>
        <v>7250</v>
      </c>
      <c r="G237" s="407"/>
      <c r="H237" s="407"/>
      <c r="I237" s="407"/>
      <c r="J237" s="407"/>
      <c r="K237" s="407"/>
      <c r="L237" s="407"/>
    </row>
    <row r="238" spans="4:18">
      <c r="D238" s="402" t="s">
        <v>307</v>
      </c>
      <c r="E238" s="408"/>
      <c r="F238" s="408"/>
      <c r="G238" s="407"/>
      <c r="H238" s="407"/>
      <c r="I238" s="407"/>
      <c r="J238" s="407"/>
      <c r="K238" s="407"/>
      <c r="L238" s="407"/>
    </row>
    <row r="239" spans="4:18">
      <c r="D239" s="402" t="s">
        <v>1080</v>
      </c>
      <c r="E239" s="406">
        <f>K231</f>
        <v>2887.4340000000002</v>
      </c>
      <c r="F239" s="406">
        <f>E239/E237*F237</f>
        <v>3240.5412538699693</v>
      </c>
      <c r="G239" s="407"/>
      <c r="H239" s="407"/>
      <c r="I239" s="407"/>
      <c r="J239" s="407"/>
      <c r="K239" s="407"/>
      <c r="L239" s="407"/>
    </row>
    <row r="240" spans="4:18" ht="38.25">
      <c r="D240" s="402" t="s">
        <v>1082</v>
      </c>
      <c r="E240" s="406">
        <f>K232</f>
        <v>810.46529999999996</v>
      </c>
      <c r="F240" s="406">
        <f>E240/E237*F237</f>
        <v>909.5779295665634</v>
      </c>
      <c r="G240" s="407"/>
      <c r="H240" s="407"/>
      <c r="I240" s="407"/>
      <c r="J240" s="407"/>
      <c r="K240" s="407"/>
      <c r="L240" s="407"/>
      <c r="O240" s="349" t="s">
        <v>1642</v>
      </c>
      <c r="P240" s="349" t="s">
        <v>231</v>
      </c>
    </row>
    <row r="241" spans="1:16">
      <c r="D241" s="402" t="s">
        <v>308</v>
      </c>
      <c r="E241" s="406">
        <f>K233</f>
        <v>192</v>
      </c>
      <c r="F241" s="406">
        <f>E241/E237*F237</f>
        <v>215.4798761609907</v>
      </c>
      <c r="G241" s="407"/>
      <c r="H241" s="407"/>
      <c r="I241" s="407"/>
      <c r="J241" s="407"/>
      <c r="K241" s="407"/>
      <c r="L241" s="407"/>
      <c r="O241" s="70">
        <f>K241*1.35</f>
        <v>0</v>
      </c>
      <c r="P241" s="70">
        <f>M241-N241+O241</f>
        <v>0</v>
      </c>
    </row>
    <row r="242" spans="1:16">
      <c r="O242" s="70">
        <f>K242*1.35</f>
        <v>0</v>
      </c>
      <c r="P242" s="70">
        <f>M242-N242+O242</f>
        <v>0</v>
      </c>
    </row>
    <row r="243" spans="1:16">
      <c r="D243" s="41"/>
      <c r="O243" s="70">
        <f>K243*1.35</f>
        <v>0</v>
      </c>
      <c r="P243" s="70">
        <f>M243-N243+O243</f>
        <v>0</v>
      </c>
    </row>
    <row r="244" spans="1:16">
      <c r="D244" s="41" t="s">
        <v>232</v>
      </c>
      <c r="O244" s="165"/>
      <c r="P244" s="70">
        <f>G131</f>
        <v>0</v>
      </c>
    </row>
    <row r="245" spans="1:16" ht="51">
      <c r="D245" s="328"/>
      <c r="E245" s="349" t="s">
        <v>1640</v>
      </c>
      <c r="F245" s="349" t="s">
        <v>448</v>
      </c>
      <c r="G245" s="349"/>
      <c r="H245" s="349" t="s">
        <v>449</v>
      </c>
      <c r="I245" s="349" t="s">
        <v>450</v>
      </c>
      <c r="J245" s="349" t="s">
        <v>451</v>
      </c>
      <c r="K245" s="349" t="s">
        <v>1642</v>
      </c>
      <c r="L245" s="349" t="s">
        <v>231</v>
      </c>
      <c r="M245" s="409"/>
      <c r="N245" s="410"/>
    </row>
    <row r="246" spans="1:16">
      <c r="D246" s="165" t="s">
        <v>1637</v>
      </c>
      <c r="E246" s="165">
        <v>23755</v>
      </c>
      <c r="F246" s="165">
        <v>24705</v>
      </c>
      <c r="G246" s="70"/>
      <c r="H246" s="350">
        <f>F246-E246</f>
        <v>950</v>
      </c>
      <c r="I246" s="165">
        <v>7331</v>
      </c>
      <c r="J246" s="70">
        <f>I246*8.5%</f>
        <v>623.13499999999999</v>
      </c>
      <c r="K246" s="70">
        <f>K227*1.4</f>
        <v>1918.2239999999999</v>
      </c>
      <c r="L246" s="70">
        <f>H246-J246+K246</f>
        <v>2245.0889999999999</v>
      </c>
      <c r="M246" s="411"/>
      <c r="N246" s="66"/>
    </row>
    <row r="247" spans="1:16">
      <c r="D247" s="165" t="s">
        <v>895</v>
      </c>
      <c r="E247" s="165">
        <v>2139</v>
      </c>
      <c r="F247" s="165">
        <v>2403</v>
      </c>
      <c r="G247" s="70"/>
      <c r="H247" s="350">
        <f>F247-E247</f>
        <v>264</v>
      </c>
      <c r="I247" s="165">
        <v>1425</v>
      </c>
      <c r="J247" s="70">
        <f>I247*8.5%</f>
        <v>121.12500000000001</v>
      </c>
      <c r="K247" s="70">
        <f>K228*1.43</f>
        <v>558.71529999999996</v>
      </c>
      <c r="L247" s="70">
        <f>H247-J247+K247</f>
        <v>701.59029999999996</v>
      </c>
      <c r="M247" s="411"/>
      <c r="N247" s="66"/>
    </row>
    <row r="248" spans="1:16">
      <c r="D248" s="165" t="s">
        <v>1638</v>
      </c>
      <c r="E248" s="165">
        <v>2474</v>
      </c>
      <c r="F248" s="165">
        <v>2719</v>
      </c>
      <c r="G248" s="70"/>
      <c r="H248" s="350">
        <f>F248-E248</f>
        <v>245</v>
      </c>
      <c r="I248" s="165">
        <v>0</v>
      </c>
      <c r="J248" s="70">
        <f>I248*8.5%</f>
        <v>0</v>
      </c>
      <c r="K248" s="70"/>
      <c r="L248" s="70">
        <f>H248-J248+K248</f>
        <v>245</v>
      </c>
      <c r="M248" s="411"/>
      <c r="N248" s="66"/>
    </row>
    <row r="249" spans="1:16" s="353" customFormat="1">
      <c r="A249" s="9"/>
      <c r="B249" s="9"/>
      <c r="C249" s="9"/>
      <c r="D249" s="165" t="s">
        <v>233</v>
      </c>
      <c r="E249" s="165"/>
      <c r="F249" s="165"/>
      <c r="G249" s="165"/>
      <c r="H249" s="165"/>
      <c r="I249" s="165"/>
      <c r="J249" s="165"/>
      <c r="K249" s="165"/>
      <c r="L249" s="70">
        <f>F227</f>
        <v>77.858751416357379</v>
      </c>
      <c r="M249" s="412"/>
      <c r="N249" s="41"/>
    </row>
    <row r="251" spans="1:16">
      <c r="A251" s="353"/>
      <c r="B251" s="353"/>
      <c r="C251" s="353"/>
    </row>
    <row r="252" spans="1:16">
      <c r="D252" s="41" t="s">
        <v>70</v>
      </c>
      <c r="N252" s="356" t="s">
        <v>103</v>
      </c>
    </row>
    <row r="253" spans="1:16" ht="63.75">
      <c r="D253" s="328"/>
      <c r="E253" s="349" t="s">
        <v>448</v>
      </c>
      <c r="F253" s="349" t="s">
        <v>452</v>
      </c>
      <c r="G253" s="349" t="s">
        <v>453</v>
      </c>
      <c r="H253" s="349" t="s">
        <v>1504</v>
      </c>
      <c r="I253" s="349" t="s">
        <v>1505</v>
      </c>
      <c r="J253" s="349" t="s">
        <v>1642</v>
      </c>
      <c r="K253" s="349" t="s">
        <v>1506</v>
      </c>
      <c r="L253" s="349" t="s">
        <v>313</v>
      </c>
      <c r="M253" s="349" t="s">
        <v>1507</v>
      </c>
      <c r="N253" s="409"/>
    </row>
    <row r="254" spans="1:16">
      <c r="D254" s="354">
        <v>1</v>
      </c>
      <c r="E254" s="355">
        <v>2</v>
      </c>
      <c r="F254" s="355">
        <v>3</v>
      </c>
      <c r="G254" s="355">
        <v>4</v>
      </c>
      <c r="H254" s="355">
        <v>5</v>
      </c>
      <c r="I254" s="355">
        <v>6</v>
      </c>
      <c r="J254" s="355">
        <v>7</v>
      </c>
      <c r="K254" s="355">
        <v>8</v>
      </c>
      <c r="L254" s="355">
        <v>9</v>
      </c>
      <c r="M254" s="355" t="s">
        <v>314</v>
      </c>
      <c r="N254" s="413"/>
    </row>
    <row r="255" spans="1:16">
      <c r="D255" s="165" t="s">
        <v>1637</v>
      </c>
      <c r="E255" s="165">
        <f>F246</f>
        <v>24705</v>
      </c>
      <c r="F255" s="165">
        <f>14406+11287</f>
        <v>25693</v>
      </c>
      <c r="G255" s="70">
        <f>F255-E255</f>
        <v>988</v>
      </c>
      <c r="H255" s="165">
        <f>I246</f>
        <v>7331</v>
      </c>
      <c r="I255" s="70">
        <f>H255*8.5%</f>
        <v>623.13499999999999</v>
      </c>
      <c r="J255" s="70">
        <f>K246</f>
        <v>1918.2239999999999</v>
      </c>
      <c r="K255" s="352">
        <v>2200</v>
      </c>
      <c r="L255" s="165">
        <f>10270.24+6886.8</f>
        <v>17157.04</v>
      </c>
      <c r="M255" s="70">
        <f>H255+I255-J255+L255</f>
        <v>23192.951000000001</v>
      </c>
      <c r="N255" s="411"/>
    </row>
    <row r="256" spans="1:16">
      <c r="D256" s="165" t="s">
        <v>895</v>
      </c>
      <c r="E256" s="165">
        <f>F247</f>
        <v>2403</v>
      </c>
      <c r="F256" s="165">
        <v>2688</v>
      </c>
      <c r="G256" s="70">
        <f>F256-E256</f>
        <v>285</v>
      </c>
      <c r="H256" s="165">
        <f>I247</f>
        <v>1425</v>
      </c>
      <c r="I256" s="70">
        <f>H256*8.5%</f>
        <v>121.12500000000001</v>
      </c>
      <c r="J256" s="70">
        <f>K247</f>
        <v>558.71529999999996</v>
      </c>
      <c r="K256" s="352">
        <v>316</v>
      </c>
      <c r="L256" s="165">
        <f>480.34+291.22</f>
        <v>771.56</v>
      </c>
      <c r="M256" s="70">
        <f>H256+I256-J256+L256</f>
        <v>1758.9697000000001</v>
      </c>
      <c r="N256" s="411"/>
    </row>
    <row r="257" spans="4:14">
      <c r="D257" s="165" t="s">
        <v>1638</v>
      </c>
      <c r="E257" s="165">
        <f>F248</f>
        <v>2719</v>
      </c>
      <c r="F257" s="165">
        <v>2985</v>
      </c>
      <c r="G257" s="70">
        <f>F257-E257</f>
        <v>266</v>
      </c>
      <c r="H257" s="41"/>
      <c r="I257" s="66"/>
      <c r="J257" s="66"/>
      <c r="K257" s="414"/>
      <c r="L257" s="41"/>
      <c r="M257" s="66"/>
      <c r="N257" s="66"/>
    </row>
    <row r="258" spans="4:14">
      <c r="D258" s="165" t="s">
        <v>233</v>
      </c>
      <c r="E258" s="165">
        <f>F249</f>
        <v>0</v>
      </c>
      <c r="F258" s="165"/>
      <c r="G258" s="165"/>
    </row>
    <row r="259" spans="4:14">
      <c r="D259" s="41"/>
    </row>
    <row r="260" spans="4:14" ht="63.75">
      <c r="D260" s="349" t="s">
        <v>1508</v>
      </c>
      <c r="E260" s="349" t="s">
        <v>1509</v>
      </c>
      <c r="F260" s="349" t="s">
        <v>1510</v>
      </c>
      <c r="G260" s="349" t="s">
        <v>1511</v>
      </c>
      <c r="H260" s="349" t="s">
        <v>1512</v>
      </c>
    </row>
    <row r="261" spans="4:14">
      <c r="D261" s="354" t="s">
        <v>1513</v>
      </c>
      <c r="E261" s="355">
        <v>12</v>
      </c>
      <c r="F261" s="354">
        <v>13</v>
      </c>
      <c r="G261" s="355" t="s">
        <v>1523</v>
      </c>
      <c r="H261" s="354" t="s">
        <v>69</v>
      </c>
    </row>
    <row r="262" spans="4:14">
      <c r="D262" s="70">
        <f>H255+I255-J255+K255</f>
        <v>8235.9110000000001</v>
      </c>
      <c r="E262" s="70">
        <f>D262*8.5%</f>
        <v>700.05243500000006</v>
      </c>
      <c r="F262" s="70">
        <f>K246*1.4</f>
        <v>2685.5135999999998</v>
      </c>
      <c r="G262" s="70">
        <f>L255+D262+E262-F262</f>
        <v>23407.489835000004</v>
      </c>
      <c r="H262" s="70">
        <f>F255-G262</f>
        <v>2285.5101649999961</v>
      </c>
      <c r="I262" s="13"/>
    </row>
    <row r="263" spans="4:14">
      <c r="D263" s="70">
        <f>H256+I256-J256+K256</f>
        <v>1303.4097000000002</v>
      </c>
      <c r="E263" s="70">
        <f>D263*8.5%</f>
        <v>110.78982450000002</v>
      </c>
      <c r="F263" s="70">
        <f>K247*1.43</f>
        <v>798.96287899999993</v>
      </c>
      <c r="G263" s="70">
        <f>L256+D263+E263-F263</f>
        <v>1386.7966455000003</v>
      </c>
      <c r="H263" s="70">
        <f>F256-G263</f>
        <v>1301.2033544999997</v>
      </c>
    </row>
    <row r="264" spans="4:14">
      <c r="D264" s="165"/>
      <c r="E264" s="165"/>
      <c r="F264" s="165"/>
      <c r="G264" s="165"/>
      <c r="H264" s="70">
        <f>G257</f>
        <v>266</v>
      </c>
    </row>
    <row r="265" spans="4:14">
      <c r="D265" s="165"/>
      <c r="E265" s="165"/>
      <c r="F265" s="165"/>
      <c r="G265" s="165"/>
      <c r="H265" s="70">
        <f>G227</f>
        <v>109.62759074315436</v>
      </c>
    </row>
    <row r="266" spans="4:14">
      <c r="D266" s="41"/>
    </row>
    <row r="267" spans="4:14">
      <c r="D267" s="402" t="s">
        <v>98</v>
      </c>
      <c r="E267" s="402"/>
      <c r="F267" s="402"/>
      <c r="G267" s="402"/>
      <c r="H267" s="402"/>
      <c r="I267" s="415" t="s">
        <v>102</v>
      </c>
    </row>
    <row r="268" spans="4:14" ht="38.25">
      <c r="D268" s="404"/>
      <c r="E268" s="416" t="s">
        <v>1639</v>
      </c>
      <c r="F268" s="416" t="s">
        <v>1640</v>
      </c>
      <c r="G268" s="416" t="s">
        <v>312</v>
      </c>
      <c r="H268" s="416" t="s">
        <v>1641</v>
      </c>
      <c r="I268" s="416" t="s">
        <v>231</v>
      </c>
    </row>
    <row r="269" spans="4:14">
      <c r="D269" s="402">
        <v>1</v>
      </c>
      <c r="E269" s="402">
        <v>2</v>
      </c>
      <c r="F269" s="402">
        <v>3</v>
      </c>
      <c r="G269" s="402">
        <v>4</v>
      </c>
      <c r="H269" s="402">
        <v>5</v>
      </c>
      <c r="I269" s="402">
        <v>6</v>
      </c>
    </row>
    <row r="270" spans="4:14">
      <c r="D270" s="402" t="s">
        <v>1638</v>
      </c>
      <c r="E270" s="195">
        <f>2400/100</f>
        <v>24</v>
      </c>
      <c r="F270" s="402">
        <v>25.92</v>
      </c>
      <c r="G270" s="402">
        <v>27.99</v>
      </c>
      <c r="H270" s="402">
        <v>1.92</v>
      </c>
      <c r="I270" s="402">
        <v>2.0699999999999998</v>
      </c>
    </row>
  </sheetData>
  <mergeCells count="20">
    <mergeCell ref="A129:A131"/>
    <mergeCell ref="A126:A128"/>
    <mergeCell ref="A121:A125"/>
    <mergeCell ref="Q112:S112"/>
    <mergeCell ref="D176:F176"/>
    <mergeCell ref="D178:F178"/>
    <mergeCell ref="D177:F177"/>
    <mergeCell ref="D175:F175"/>
    <mergeCell ref="D174:F174"/>
    <mergeCell ref="D173:F173"/>
    <mergeCell ref="T112:V112"/>
    <mergeCell ref="D4:H4"/>
    <mergeCell ref="I4:M4"/>
    <mergeCell ref="N4:R4"/>
    <mergeCell ref="F5:G5"/>
    <mergeCell ref="K5:L5"/>
    <mergeCell ref="P5:Q5"/>
    <mergeCell ref="N41:Q41"/>
    <mergeCell ref="I41:L41"/>
    <mergeCell ref="C50:F50"/>
  </mergeCells>
  <phoneticPr fontId="0" type="noConversion"/>
  <printOptions horizontalCentered="1"/>
  <pageMargins left="0" right="0.15748031496063" top="0.31496062992126" bottom="0.15748031496063" header="0.196850393700787" footer="0.15748031496063"/>
  <pageSetup paperSize="9" scale="88" orientation="landscape" blackAndWhite="1" horizontalDpi="300" verticalDpi="300" r:id="rId1"/>
  <headerFooter alignWithMargins="0"/>
  <colBreaks count="2" manualBreakCount="2">
    <brk id="8" max="1048575" man="1"/>
    <brk id="13" max="48" man="1"/>
  </colBreaks>
  <legacyDrawing r:id="rId2"/>
</worksheet>
</file>

<file path=xl/worksheets/sheet33.xml><?xml version="1.0" encoding="utf-8"?>
<worksheet xmlns="http://schemas.openxmlformats.org/spreadsheetml/2006/main" xmlns:r="http://schemas.openxmlformats.org/officeDocument/2006/relationships">
  <sheetPr>
    <tabColor rgb="FFC00000"/>
  </sheetPr>
  <dimension ref="A2:M37"/>
  <sheetViews>
    <sheetView workbookViewId="0"/>
  </sheetViews>
  <sheetFormatPr defaultRowHeight="12.75"/>
  <cols>
    <col min="1" max="1" width="26.28515625" style="576" bestFit="1" customWidth="1"/>
    <col min="2" max="4" width="9.140625" style="576"/>
    <col min="5" max="5" width="11" style="576" bestFit="1" customWidth="1"/>
    <col min="6" max="16384" width="9.140625" style="576"/>
  </cols>
  <sheetData>
    <row r="2" spans="1:5">
      <c r="A2" s="576" t="s">
        <v>1919</v>
      </c>
    </row>
    <row r="3" spans="1:5">
      <c r="A3" s="577" t="s">
        <v>845</v>
      </c>
      <c r="B3" s="576" t="s">
        <v>1920</v>
      </c>
      <c r="C3" s="576" t="s">
        <v>1921</v>
      </c>
      <c r="D3" s="576" t="s">
        <v>890</v>
      </c>
      <c r="E3" s="577" t="s">
        <v>1922</v>
      </c>
    </row>
    <row r="4" spans="1:5">
      <c r="A4" s="576" t="s">
        <v>1424</v>
      </c>
      <c r="B4" s="576">
        <v>360</v>
      </c>
      <c r="C4" s="576">
        <v>79</v>
      </c>
      <c r="D4" s="577">
        <f>B4+C4</f>
        <v>439</v>
      </c>
    </row>
    <row r="5" spans="1:5">
      <c r="A5" s="576" t="s">
        <v>1425</v>
      </c>
      <c r="B5" s="576">
        <v>2773</v>
      </c>
      <c r="C5" s="576">
        <v>544</v>
      </c>
      <c r="D5" s="577">
        <f>B5+C5</f>
        <v>3317</v>
      </c>
    </row>
    <row r="6" spans="1:5">
      <c r="B6" s="577">
        <f>B4+B5</f>
        <v>3133</v>
      </c>
      <c r="C6" s="577">
        <f>C4+C5</f>
        <v>623</v>
      </c>
      <c r="D6" s="577">
        <f>D4+D5</f>
        <v>3756</v>
      </c>
    </row>
    <row r="8" spans="1:5">
      <c r="A8" s="577" t="s">
        <v>1619</v>
      </c>
      <c r="B8" s="576" t="s">
        <v>1920</v>
      </c>
      <c r="C8" s="576" t="s">
        <v>1921</v>
      </c>
      <c r="D8" s="576" t="s">
        <v>890</v>
      </c>
    </row>
    <row r="9" spans="1:5">
      <c r="A9" s="576" t="s">
        <v>1424</v>
      </c>
      <c r="B9" s="576">
        <v>354</v>
      </c>
      <c r="C9" s="576">
        <v>79</v>
      </c>
      <c r="D9" s="577">
        <f>B9+C9</f>
        <v>433</v>
      </c>
      <c r="E9" s="577">
        <f>D4-D9</f>
        <v>6</v>
      </c>
    </row>
    <row r="10" spans="1:5">
      <c r="A10" s="576" t="s">
        <v>1425</v>
      </c>
      <c r="B10" s="576">
        <v>2538</v>
      </c>
      <c r="C10" s="576">
        <v>476</v>
      </c>
      <c r="D10" s="577">
        <f>B10+C10</f>
        <v>3014</v>
      </c>
      <c r="E10" s="577">
        <f>D5-D10</f>
        <v>303</v>
      </c>
    </row>
    <row r="11" spans="1:5">
      <c r="B11" s="577">
        <f>B9+B10</f>
        <v>2892</v>
      </c>
      <c r="C11" s="577">
        <f>C9+C10</f>
        <v>555</v>
      </c>
      <c r="D11" s="577">
        <f>D9+D10</f>
        <v>3447</v>
      </c>
      <c r="E11" s="577">
        <f>SUM(E9:E10)</f>
        <v>309</v>
      </c>
    </row>
    <row r="13" spans="1:5">
      <c r="A13" s="577" t="s">
        <v>1501</v>
      </c>
      <c r="B13" s="576" t="s">
        <v>1920</v>
      </c>
      <c r="C13" s="576" t="s">
        <v>1921</v>
      </c>
      <c r="D13" s="576" t="s">
        <v>890</v>
      </c>
    </row>
    <row r="14" spans="1:5">
      <c r="A14" s="576" t="s">
        <v>1424</v>
      </c>
      <c r="B14" s="576">
        <v>348</v>
      </c>
      <c r="C14" s="576">
        <v>78</v>
      </c>
      <c r="D14" s="577">
        <f>B14+C14</f>
        <v>426</v>
      </c>
      <c r="E14" s="577">
        <f>D9-D14</f>
        <v>7</v>
      </c>
    </row>
    <row r="15" spans="1:5">
      <c r="A15" s="576" t="s">
        <v>1425</v>
      </c>
      <c r="B15" s="576">
        <v>2323</v>
      </c>
      <c r="C15" s="576">
        <v>446</v>
      </c>
      <c r="D15" s="577">
        <f>B15+C15</f>
        <v>2769</v>
      </c>
      <c r="E15" s="577">
        <f>D10-D15</f>
        <v>245</v>
      </c>
    </row>
    <row r="16" spans="1:5">
      <c r="B16" s="577">
        <f>B14+B15</f>
        <v>2671</v>
      </c>
      <c r="C16" s="577">
        <f>C14+C15</f>
        <v>524</v>
      </c>
      <c r="D16" s="577">
        <f>D14+D15</f>
        <v>3195</v>
      </c>
      <c r="E16" s="577">
        <f>SUM(E14:E15)</f>
        <v>252</v>
      </c>
    </row>
    <row r="18" spans="1:13">
      <c r="A18" s="577" t="s">
        <v>1892</v>
      </c>
      <c r="B18" s="576" t="s">
        <v>1920</v>
      </c>
      <c r="C18" s="576" t="s">
        <v>1921</v>
      </c>
      <c r="D18" s="576" t="s">
        <v>890</v>
      </c>
    </row>
    <row r="19" spans="1:13">
      <c r="A19" s="576" t="s">
        <v>1424</v>
      </c>
      <c r="B19" s="576">
        <v>344</v>
      </c>
      <c r="C19" s="576">
        <v>78</v>
      </c>
      <c r="D19" s="577">
        <f>B19+C19</f>
        <v>422</v>
      </c>
      <c r="E19" s="577">
        <f>D14-D19</f>
        <v>4</v>
      </c>
    </row>
    <row r="20" spans="1:13">
      <c r="A20" s="576" t="s">
        <v>1425</v>
      </c>
      <c r="B20" s="576">
        <v>2144</v>
      </c>
      <c r="C20" s="576">
        <v>412</v>
      </c>
      <c r="D20" s="577">
        <f>B20+C20</f>
        <v>2556</v>
      </c>
      <c r="E20" s="577">
        <f>D15-D20</f>
        <v>213</v>
      </c>
    </row>
    <row r="21" spans="1:13">
      <c r="B21" s="577">
        <f>B19+B20</f>
        <v>2488</v>
      </c>
      <c r="C21" s="577">
        <f>C19+C20</f>
        <v>490</v>
      </c>
      <c r="D21" s="577">
        <f>D19+D20</f>
        <v>2978</v>
      </c>
      <c r="E21" s="577">
        <f>E19+E20</f>
        <v>217</v>
      </c>
    </row>
    <row r="22" spans="1:13">
      <c r="A22" s="1944" t="s">
        <v>1923</v>
      </c>
      <c r="B22" s="1944"/>
      <c r="C22" s="1944"/>
      <c r="D22" s="1944"/>
      <c r="E22" s="1944"/>
      <c r="F22" s="1944"/>
      <c r="G22" s="1944"/>
      <c r="H22" s="1944"/>
      <c r="I22" s="1944"/>
      <c r="J22" s="1944"/>
      <c r="K22" s="1944"/>
    </row>
    <row r="23" spans="1:13">
      <c r="F23" s="1944" t="s">
        <v>1501</v>
      </c>
      <c r="G23" s="1944"/>
      <c r="H23" s="1944"/>
      <c r="I23" s="1944" t="s">
        <v>1892</v>
      </c>
      <c r="J23" s="1944"/>
      <c r="K23" s="1944"/>
    </row>
    <row r="24" spans="1:13">
      <c r="B24" s="576" t="s">
        <v>1920</v>
      </c>
      <c r="C24" s="576" t="s">
        <v>1921</v>
      </c>
      <c r="D24" s="576" t="s">
        <v>890</v>
      </c>
      <c r="E24" s="578" t="s">
        <v>1924</v>
      </c>
      <c r="F24" s="576" t="s">
        <v>1920</v>
      </c>
      <c r="G24" s="576" t="s">
        <v>1921</v>
      </c>
      <c r="H24" s="576" t="s">
        <v>890</v>
      </c>
      <c r="I24" s="576" t="s">
        <v>1920</v>
      </c>
      <c r="J24" s="576" t="s">
        <v>1921</v>
      </c>
      <c r="K24" s="576" t="s">
        <v>890</v>
      </c>
    </row>
    <row r="25" spans="1:13">
      <c r="A25" s="576" t="s">
        <v>1424</v>
      </c>
      <c r="B25" s="576">
        <f>B4-B19</f>
        <v>16</v>
      </c>
      <c r="C25" s="576">
        <f>C4-C19</f>
        <v>1</v>
      </c>
      <c r="D25" s="577">
        <f>B25+C25</f>
        <v>17</v>
      </c>
      <c r="E25" s="577">
        <f>D25-H25-K25</f>
        <v>0</v>
      </c>
      <c r="F25" s="576">
        <v>6</v>
      </c>
      <c r="G25" s="576">
        <v>0</v>
      </c>
      <c r="H25" s="577">
        <f>F25+G25</f>
        <v>6</v>
      </c>
      <c r="I25" s="576">
        <v>10</v>
      </c>
      <c r="J25" s="576">
        <v>1</v>
      </c>
      <c r="K25" s="577">
        <f>I25+J25</f>
        <v>11</v>
      </c>
    </row>
    <row r="26" spans="1:13">
      <c r="A26" s="576" t="s">
        <v>1425</v>
      </c>
      <c r="B26" s="576">
        <f>B5-B20</f>
        <v>629</v>
      </c>
      <c r="C26" s="576">
        <f>C5-C20</f>
        <v>132</v>
      </c>
      <c r="D26" s="577">
        <f>B26+C26</f>
        <v>761</v>
      </c>
      <c r="E26" s="577">
        <f>D26-H26-K26</f>
        <v>0</v>
      </c>
      <c r="F26" s="576">
        <f>ROUND(B26*20%,0)</f>
        <v>126</v>
      </c>
      <c r="G26" s="576">
        <f>ROUND(C26*20%,0)</f>
        <v>26</v>
      </c>
      <c r="H26" s="577">
        <f>F26+G26</f>
        <v>152</v>
      </c>
      <c r="I26" s="576">
        <f>B26-F26</f>
        <v>503</v>
      </c>
      <c r="J26" s="576">
        <f>C26-G26</f>
        <v>106</v>
      </c>
      <c r="K26" s="577">
        <f>I26+J26</f>
        <v>609</v>
      </c>
    </row>
    <row r="27" spans="1:13">
      <c r="B27" s="577">
        <f>B25+B26</f>
        <v>645</v>
      </c>
      <c r="C27" s="577">
        <f>C25+C26</f>
        <v>133</v>
      </c>
      <c r="D27" s="577">
        <f>D25+D26</f>
        <v>778</v>
      </c>
      <c r="E27" s="577">
        <f>D27-H27-K27</f>
        <v>0</v>
      </c>
      <c r="F27" s="577">
        <f t="shared" ref="F27:K27" si="0">F25+F26</f>
        <v>132</v>
      </c>
      <c r="G27" s="577">
        <f t="shared" si="0"/>
        <v>26</v>
      </c>
      <c r="H27" s="577">
        <f t="shared" si="0"/>
        <v>158</v>
      </c>
      <c r="I27" s="577">
        <f t="shared" si="0"/>
        <v>513</v>
      </c>
      <c r="J27" s="577">
        <f t="shared" si="0"/>
        <v>107</v>
      </c>
      <c r="K27" s="577">
        <f t="shared" si="0"/>
        <v>620</v>
      </c>
    </row>
    <row r="29" spans="1:13">
      <c r="A29" s="577" t="s">
        <v>1925</v>
      </c>
    </row>
    <row r="30" spans="1:13">
      <c r="A30" s="576" t="s">
        <v>1424</v>
      </c>
      <c r="F30" s="576">
        <f>ROUND(F25*25%,0)</f>
        <v>2</v>
      </c>
      <c r="G30" s="576">
        <f>ROUND(G25*25%,0)</f>
        <v>0</v>
      </c>
      <c r="H30" s="577">
        <f>F30+G30</f>
        <v>2</v>
      </c>
      <c r="I30" s="576">
        <f>ROUND(I25*25%,0)</f>
        <v>3</v>
      </c>
      <c r="J30" s="576">
        <f>ROUND(J25*25%,0)</f>
        <v>0</v>
      </c>
      <c r="K30" s="577">
        <f>I30+J30</f>
        <v>3</v>
      </c>
    </row>
    <row r="31" spans="1:13">
      <c r="A31" s="576" t="s">
        <v>1425</v>
      </c>
      <c r="F31" s="576">
        <f>ROUND(F26*25%,0)</f>
        <v>32</v>
      </c>
      <c r="G31" s="576">
        <f>ROUND(G26*25%,0)</f>
        <v>7</v>
      </c>
      <c r="H31" s="577">
        <f>F31+G31</f>
        <v>39</v>
      </c>
      <c r="I31" s="576">
        <f>ROUND(I26*25%,0)</f>
        <v>126</v>
      </c>
      <c r="J31" s="576">
        <f>ROUND(J26*25%,0)</f>
        <v>27</v>
      </c>
      <c r="K31" s="577">
        <f>I31+J31</f>
        <v>153</v>
      </c>
    </row>
    <row r="32" spans="1:13">
      <c r="F32" s="577">
        <f>SUM(F30:F31)</f>
        <v>34</v>
      </c>
      <c r="G32" s="577">
        <f>SUM(G30:G31)</f>
        <v>7</v>
      </c>
      <c r="H32" s="577">
        <f>SUM(H30:H31)</f>
        <v>41</v>
      </c>
      <c r="I32" s="577">
        <f>I30+I31</f>
        <v>129</v>
      </c>
      <c r="J32" s="577">
        <f>J30+J31</f>
        <v>27</v>
      </c>
      <c r="K32" s="577">
        <f>K30+K31</f>
        <v>156</v>
      </c>
      <c r="M32" s="576">
        <f>K32+H32</f>
        <v>197</v>
      </c>
    </row>
    <row r="34" spans="1:12">
      <c r="A34" s="577" t="s">
        <v>1926</v>
      </c>
    </row>
    <row r="35" spans="1:12">
      <c r="A35" s="576" t="s">
        <v>1424</v>
      </c>
      <c r="E35" s="576">
        <v>25000</v>
      </c>
      <c r="F35" s="576">
        <f>F25-F30</f>
        <v>4</v>
      </c>
      <c r="G35" s="576">
        <f>G25-G30</f>
        <v>0</v>
      </c>
      <c r="H35" s="577">
        <f>F35+G35</f>
        <v>4</v>
      </c>
      <c r="I35" s="576">
        <f>I25-I30</f>
        <v>7</v>
      </c>
      <c r="J35" s="576">
        <f>J25-J30</f>
        <v>1</v>
      </c>
      <c r="K35" s="577">
        <f>I35+J35</f>
        <v>8</v>
      </c>
      <c r="L35" s="576">
        <v>30000</v>
      </c>
    </row>
    <row r="36" spans="1:12">
      <c r="A36" s="576" t="s">
        <v>1425</v>
      </c>
      <c r="E36" s="576">
        <v>7500</v>
      </c>
      <c r="F36" s="576">
        <f>F26-F31</f>
        <v>94</v>
      </c>
      <c r="G36" s="576">
        <f>G26-G31</f>
        <v>19</v>
      </c>
      <c r="H36" s="577">
        <f>F36+G36</f>
        <v>113</v>
      </c>
      <c r="I36" s="576">
        <f>I26-I31</f>
        <v>377</v>
      </c>
      <c r="J36" s="576">
        <f>J26-J31</f>
        <v>79</v>
      </c>
      <c r="K36" s="577">
        <f>I36+J36</f>
        <v>456</v>
      </c>
      <c r="L36" s="576">
        <v>10000</v>
      </c>
    </row>
    <row r="37" spans="1:12">
      <c r="F37" s="577">
        <f t="shared" ref="F37:K37" si="1">SUM(F35:F36)</f>
        <v>98</v>
      </c>
      <c r="G37" s="577">
        <f t="shared" si="1"/>
        <v>19</v>
      </c>
      <c r="H37" s="577">
        <f t="shared" si="1"/>
        <v>117</v>
      </c>
      <c r="I37" s="577">
        <f t="shared" si="1"/>
        <v>384</v>
      </c>
      <c r="J37" s="577">
        <f t="shared" si="1"/>
        <v>80</v>
      </c>
      <c r="K37" s="577">
        <f t="shared" si="1"/>
        <v>464</v>
      </c>
    </row>
  </sheetData>
  <mergeCells count="3">
    <mergeCell ref="A22:K22"/>
    <mergeCell ref="F23:H23"/>
    <mergeCell ref="I23:K23"/>
  </mergeCell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sheetPr codeName="Sheet55" enableFormatConditionsCalculation="0">
    <tabColor rgb="FF00B0F0"/>
  </sheetPr>
  <dimension ref="A1:H26"/>
  <sheetViews>
    <sheetView view="pageBreakPreview" workbookViewId="0">
      <selection activeCell="D12" sqref="D12"/>
    </sheetView>
  </sheetViews>
  <sheetFormatPr defaultRowHeight="30" customHeight="1"/>
  <cols>
    <col min="1" max="1" width="15.28515625" customWidth="1"/>
    <col min="2" max="2" width="34.42578125" customWidth="1"/>
    <col min="3" max="4" width="14.7109375" style="689" customWidth="1"/>
    <col min="5" max="5" width="15.5703125" customWidth="1"/>
    <col min="6" max="6" width="13.42578125" customWidth="1"/>
    <col min="7" max="7" width="11.28515625" bestFit="1" customWidth="1"/>
  </cols>
  <sheetData>
    <row r="1" spans="1:8" ht="30" customHeight="1">
      <c r="A1" s="21" t="s">
        <v>321</v>
      </c>
      <c r="E1" s="23" t="s">
        <v>269</v>
      </c>
      <c r="F1" s="1" t="s">
        <v>2076</v>
      </c>
    </row>
    <row r="3" spans="1:8" ht="30" customHeight="1">
      <c r="A3" s="43" t="s">
        <v>729</v>
      </c>
      <c r="B3" s="44"/>
      <c r="C3" s="690"/>
      <c r="D3" s="690"/>
      <c r="E3" s="44"/>
      <c r="F3" s="44"/>
    </row>
    <row r="4" spans="1:8" ht="30" customHeight="1">
      <c r="F4" s="1" t="s">
        <v>87</v>
      </c>
    </row>
    <row r="5" spans="1:8" ht="60.75" customHeight="1" thickBot="1">
      <c r="A5" s="702" t="s">
        <v>1423</v>
      </c>
      <c r="B5" s="702" t="s">
        <v>1764</v>
      </c>
      <c r="C5" s="971" t="s">
        <v>641</v>
      </c>
      <c r="D5" s="716" t="s">
        <v>2124</v>
      </c>
      <c r="E5" s="702" t="s">
        <v>1766</v>
      </c>
      <c r="F5" s="702" t="s">
        <v>1767</v>
      </c>
    </row>
    <row r="6" spans="1:8" ht="30" customHeight="1" thickTop="1">
      <c r="A6" s="58" t="s">
        <v>142</v>
      </c>
      <c r="B6" s="58" t="s">
        <v>730</v>
      </c>
      <c r="C6" s="972">
        <v>43.07</v>
      </c>
      <c r="D6" s="973">
        <f>E6*0.495</f>
        <v>18.323682300000002</v>
      </c>
      <c r="E6" s="422">
        <f>E19+E18</f>
        <v>37.017540000000004</v>
      </c>
      <c r="F6" s="422">
        <f>F19+F18</f>
        <v>38.718540000000004</v>
      </c>
    </row>
    <row r="7" spans="1:8" ht="30" customHeight="1">
      <c r="A7" s="32"/>
      <c r="B7" s="32" t="s">
        <v>1211</v>
      </c>
      <c r="C7" s="691"/>
      <c r="D7" s="714"/>
      <c r="E7" s="50"/>
      <c r="F7" s="50"/>
    </row>
    <row r="8" spans="1:8" ht="30" customHeight="1">
      <c r="A8" s="32">
        <v>74.5</v>
      </c>
      <c r="B8" s="32" t="s">
        <v>1212</v>
      </c>
      <c r="C8" s="691">
        <v>723.84</v>
      </c>
      <c r="D8" s="714">
        <f>E8*0.49</f>
        <v>2140.9925740000003</v>
      </c>
      <c r="E8" s="50">
        <f>E20-E11</f>
        <v>4369.3726000000006</v>
      </c>
      <c r="F8" s="50">
        <f>F20-F11</f>
        <v>5426.1737330382384</v>
      </c>
    </row>
    <row r="9" spans="1:8" ht="30" customHeight="1">
      <c r="A9" s="32"/>
      <c r="B9" s="32" t="s">
        <v>1213</v>
      </c>
      <c r="C9" s="691"/>
      <c r="D9" s="714"/>
      <c r="E9" s="50"/>
      <c r="F9" s="50"/>
    </row>
    <row r="10" spans="1:8" ht="30" customHeight="1">
      <c r="A10" s="32"/>
      <c r="B10" s="32" t="s">
        <v>1779</v>
      </c>
      <c r="C10" s="691"/>
      <c r="D10" s="714"/>
      <c r="E10" s="50"/>
      <c r="F10" s="50"/>
    </row>
    <row r="11" spans="1:8" ht="30" customHeight="1">
      <c r="A11" s="32">
        <v>74.099999999999994</v>
      </c>
      <c r="B11" s="32" t="s">
        <v>1780</v>
      </c>
      <c r="C11" s="691">
        <v>838.73</v>
      </c>
      <c r="D11" s="714">
        <f>E11*0.55</f>
        <v>530.49672500000008</v>
      </c>
      <c r="E11" s="50">
        <f>C11*1.15</f>
        <v>964.53949999999998</v>
      </c>
      <c r="F11" s="50">
        <f>E11*1.1</f>
        <v>1060.9934500000002</v>
      </c>
    </row>
    <row r="12" spans="1:8" ht="30" customHeight="1">
      <c r="A12" s="32" t="s">
        <v>1732</v>
      </c>
      <c r="B12" s="32" t="s">
        <v>1781</v>
      </c>
      <c r="C12" s="691">
        <v>10.09</v>
      </c>
      <c r="D12" s="714">
        <f>E12*0.52</f>
        <v>14.606373600000001</v>
      </c>
      <c r="E12" s="50">
        <f>SUM(E21:E23)</f>
        <v>28.089180000000002</v>
      </c>
      <c r="F12" s="50">
        <f>SUM(F21:F23)</f>
        <v>55.089180000000006</v>
      </c>
    </row>
    <row r="13" spans="1:8" ht="30" customHeight="1">
      <c r="A13" s="419"/>
      <c r="B13" s="579" t="s">
        <v>1927</v>
      </c>
      <c r="C13" s="974"/>
      <c r="D13" s="975"/>
      <c r="E13" s="446">
        <f>6248.3656*5.4%</f>
        <v>337.41174240000004</v>
      </c>
      <c r="F13" s="446">
        <f>7948.36*5.4%+50424*5.4%</f>
        <v>3152.1074400000002</v>
      </c>
    </row>
    <row r="14" spans="1:8" ht="30" customHeight="1" thickBot="1">
      <c r="A14" s="64"/>
      <c r="B14" s="65" t="s">
        <v>891</v>
      </c>
      <c r="C14" s="141">
        <f>SUM(C6:C13)</f>
        <v>1615.73</v>
      </c>
      <c r="D14" s="141">
        <f>SUM(D6:D13)</f>
        <v>2704.4193549000006</v>
      </c>
      <c r="E14" s="141">
        <f>SUM(E6:E13)</f>
        <v>5736.4305623999999</v>
      </c>
      <c r="F14" s="141">
        <f>SUM(F6:F13)</f>
        <v>9733.0823430382388</v>
      </c>
    </row>
    <row r="15" spans="1:8" ht="30" customHeight="1" thickTop="1">
      <c r="C15" s="692"/>
      <c r="D15" s="692"/>
      <c r="F15" s="6"/>
      <c r="H15" s="3"/>
    </row>
    <row r="16" spans="1:8" ht="30" customHeight="1">
      <c r="B16" s="550" t="s">
        <v>1628</v>
      </c>
      <c r="C16" s="693" t="s">
        <v>1902</v>
      </c>
      <c r="D16" s="693" t="s">
        <v>2187</v>
      </c>
      <c r="E16" s="695" t="s">
        <v>1200</v>
      </c>
      <c r="F16" s="695"/>
    </row>
    <row r="17" spans="2:7" ht="30" customHeight="1">
      <c r="B17" s="550"/>
      <c r="C17" s="693"/>
      <c r="D17" s="550"/>
      <c r="E17" s="776" t="s">
        <v>1892</v>
      </c>
      <c r="F17" s="776" t="s">
        <v>2148</v>
      </c>
    </row>
    <row r="18" spans="2:7" ht="12.75">
      <c r="B18" s="550" t="s">
        <v>120</v>
      </c>
      <c r="C18" s="694">
        <f>cwip!D9</f>
        <v>172.38</v>
      </c>
      <c r="D18" s="489">
        <f>cwip!E9</f>
        <v>202.38</v>
      </c>
      <c r="E18" s="489">
        <f t="shared" ref="E18:F23" si="0">C18*5.4%</f>
        <v>9.3085200000000015</v>
      </c>
      <c r="F18" s="489">
        <f t="shared" si="0"/>
        <v>10.928520000000001</v>
      </c>
    </row>
    <row r="19" spans="2:7" ht="12.75">
      <c r="B19" s="550" t="s">
        <v>1239</v>
      </c>
      <c r="C19" s="694">
        <f>cwip!D11</f>
        <v>513.13</v>
      </c>
      <c r="D19" s="489">
        <f>cwip!E11</f>
        <v>514.63</v>
      </c>
      <c r="E19" s="489">
        <f t="shared" si="0"/>
        <v>27.709020000000002</v>
      </c>
      <c r="F19" s="489">
        <f t="shared" si="0"/>
        <v>27.790020000000002</v>
      </c>
    </row>
    <row r="20" spans="2:7" ht="12.75">
      <c r="B20" s="550" t="s">
        <v>380</v>
      </c>
      <c r="C20" s="694">
        <f>cwip!D13</f>
        <v>98776.15</v>
      </c>
      <c r="D20" s="489">
        <f>cwip!E13</f>
        <v>120132.72561181922</v>
      </c>
      <c r="E20" s="489">
        <f t="shared" si="0"/>
        <v>5333.9121000000005</v>
      </c>
      <c r="F20" s="489">
        <f t="shared" si="0"/>
        <v>6487.1671830382384</v>
      </c>
    </row>
    <row r="21" spans="2:7" ht="12.75">
      <c r="B21" s="550" t="s">
        <v>381</v>
      </c>
      <c r="C21" s="694">
        <f>cwip!D15</f>
        <v>186.3</v>
      </c>
      <c r="D21" s="489">
        <f>cwip!E15</f>
        <v>236.3</v>
      </c>
      <c r="E21" s="489">
        <f t="shared" si="0"/>
        <v>10.060200000000002</v>
      </c>
      <c r="F21" s="489">
        <f t="shared" si="0"/>
        <v>12.760200000000003</v>
      </c>
    </row>
    <row r="22" spans="2:7" ht="12.75">
      <c r="B22" s="550" t="s">
        <v>1242</v>
      </c>
      <c r="C22" s="694">
        <f>cwip!D17</f>
        <v>35.78</v>
      </c>
      <c r="D22" s="489">
        <f>cwip!E17</f>
        <v>35.78</v>
      </c>
      <c r="E22" s="489">
        <f t="shared" si="0"/>
        <v>1.9321200000000003</v>
      </c>
      <c r="F22" s="489">
        <f t="shared" si="0"/>
        <v>1.9321200000000003</v>
      </c>
    </row>
    <row r="23" spans="2:7" ht="12.75">
      <c r="B23" s="550" t="s">
        <v>689</v>
      </c>
      <c r="C23" s="694">
        <f>cwip!D19</f>
        <v>298.08999999999997</v>
      </c>
      <c r="D23" s="489">
        <f>cwip!E19</f>
        <v>748.08999999999992</v>
      </c>
      <c r="E23" s="489">
        <f t="shared" si="0"/>
        <v>16.09686</v>
      </c>
      <c r="F23" s="489">
        <f t="shared" si="0"/>
        <v>40.396860000000004</v>
      </c>
    </row>
    <row r="24" spans="2:7" ht="12.75">
      <c r="B24" s="460" t="s">
        <v>890</v>
      </c>
      <c r="C24" s="490">
        <f>SUM(C18:C23)</f>
        <v>99981.829999999987</v>
      </c>
      <c r="D24" s="490">
        <f>SUM(D18:D23)</f>
        <v>121869.90561181921</v>
      </c>
      <c r="E24" s="490">
        <f>SUM(E18:E23)</f>
        <v>5399.0188200000002</v>
      </c>
      <c r="F24" s="490">
        <f>SUM(F18:F23)</f>
        <v>6580.9749030382382</v>
      </c>
    </row>
    <row r="25" spans="2:7" ht="30" customHeight="1">
      <c r="C25" s="692"/>
      <c r="D25" s="692"/>
      <c r="E25" s="3"/>
      <c r="G25" s="418"/>
    </row>
    <row r="26" spans="2:7" ht="30" customHeight="1">
      <c r="C26" s="692"/>
      <c r="D26" s="692"/>
    </row>
  </sheetData>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35.xml><?xml version="1.0" encoding="utf-8"?>
<worksheet xmlns="http://schemas.openxmlformats.org/spreadsheetml/2006/main" xmlns:r="http://schemas.openxmlformats.org/officeDocument/2006/relationships">
  <sheetPr codeName="Sheet56" enableFormatConditionsCalculation="0">
    <tabColor rgb="FF00B0F0"/>
  </sheetPr>
  <dimension ref="A1:Y172"/>
  <sheetViews>
    <sheetView view="pageBreakPreview" zoomScale="130" zoomScaleSheetLayoutView="130" workbookViewId="0">
      <pane xSplit="2" ySplit="6" topLeftCell="C93" activePane="bottomRight" state="frozen"/>
      <selection pane="topRight" activeCell="C1" sqref="C1"/>
      <selection pane="bottomLeft" activeCell="A7" sqref="A7"/>
      <selection pane="bottomRight" activeCell="B79" sqref="B79"/>
    </sheetView>
  </sheetViews>
  <sheetFormatPr defaultRowHeight="12.75"/>
  <cols>
    <col min="1" max="1" width="14.140625" style="707" customWidth="1"/>
    <col min="2" max="2" width="33.7109375" style="707" customWidth="1"/>
    <col min="3" max="4" width="13.85546875" style="707" customWidth="1"/>
    <col min="5" max="5" width="16.5703125" style="707" bestFit="1" customWidth="1"/>
    <col min="6" max="6" width="15.140625" style="707" customWidth="1"/>
    <col min="7" max="7" width="10" style="707" customWidth="1"/>
    <col min="8" max="14" width="0" style="707" hidden="1" customWidth="1"/>
    <col min="15" max="15" width="9.5703125" style="707" bestFit="1" customWidth="1"/>
    <col min="16" max="16" width="33.42578125" style="707" customWidth="1"/>
    <col min="17" max="17" width="19.28515625" style="707" bestFit="1" customWidth="1"/>
    <col min="18" max="19" width="10.42578125" style="707" customWidth="1"/>
    <col min="20" max="20" width="7.5703125" style="707" customWidth="1"/>
    <col min="21" max="23" width="9.140625" style="707"/>
    <col min="24" max="24" width="18.7109375" style="707" customWidth="1"/>
    <col min="25" max="16384" width="9.140625" style="707"/>
  </cols>
  <sheetData>
    <row r="1" spans="1:18" ht="18">
      <c r="A1" s="231" t="s">
        <v>441</v>
      </c>
      <c r="E1" s="31" t="s">
        <v>269</v>
      </c>
      <c r="F1" s="343" t="s">
        <v>2131</v>
      </c>
    </row>
    <row r="3" spans="1:18" ht="15.75">
      <c r="A3" s="136" t="s">
        <v>629</v>
      </c>
      <c r="B3" s="277"/>
      <c r="C3" s="136"/>
      <c r="D3" s="136"/>
      <c r="E3" s="136"/>
      <c r="F3" s="136"/>
    </row>
    <row r="4" spans="1:18">
      <c r="F4" s="7" t="s">
        <v>630</v>
      </c>
    </row>
    <row r="5" spans="1:18">
      <c r="A5" s="137" t="s">
        <v>1423</v>
      </c>
      <c r="B5" s="137" t="s">
        <v>1764</v>
      </c>
      <c r="C5" s="137" t="s">
        <v>1765</v>
      </c>
      <c r="D5" s="138" t="s">
        <v>1766</v>
      </c>
      <c r="E5" s="138" t="s">
        <v>1766</v>
      </c>
      <c r="F5" s="138" t="s">
        <v>1767</v>
      </c>
    </row>
    <row r="6" spans="1:18" ht="39" thickBot="1">
      <c r="A6" s="137"/>
      <c r="B6" s="137"/>
      <c r="C6" s="138" t="s">
        <v>1501</v>
      </c>
      <c r="D6" s="716" t="s">
        <v>2124</v>
      </c>
      <c r="E6" s="479" t="s">
        <v>1892</v>
      </c>
      <c r="F6" s="479" t="s">
        <v>2148</v>
      </c>
    </row>
    <row r="7" spans="1:18" ht="13.5" thickTop="1">
      <c r="A7" s="634"/>
      <c r="B7" s="137" t="s">
        <v>631</v>
      </c>
      <c r="C7" s="138"/>
      <c r="D7" s="717"/>
      <c r="E7" s="138"/>
      <c r="F7" s="138"/>
    </row>
    <row r="8" spans="1:18">
      <c r="A8" s="634"/>
      <c r="B8" s="634" t="s">
        <v>632</v>
      </c>
      <c r="C8" s="691">
        <v>125</v>
      </c>
      <c r="D8" s="714">
        <v>125</v>
      </c>
      <c r="E8" s="691">
        <v>125</v>
      </c>
      <c r="F8" s="691">
        <v>125</v>
      </c>
    </row>
    <row r="9" spans="1:18">
      <c r="A9" s="634"/>
      <c r="B9" s="634" t="s">
        <v>655</v>
      </c>
      <c r="C9" s="691">
        <v>30.97</v>
      </c>
      <c r="D9" s="714">
        <f>E9*49.5%</f>
        <v>16.403260500000002</v>
      </c>
      <c r="E9" s="691">
        <f>C9*1.07</f>
        <v>33.137900000000002</v>
      </c>
      <c r="F9" s="691">
        <f>E9*1.07</f>
        <v>35.457553000000004</v>
      </c>
      <c r="I9" s="707">
        <f>140515*12+244592*12+2000000</f>
        <v>6621284</v>
      </c>
    </row>
    <row r="10" spans="1:18">
      <c r="A10" s="634"/>
      <c r="B10" s="634" t="s">
        <v>1339</v>
      </c>
      <c r="C10" s="691">
        <v>0</v>
      </c>
      <c r="D10" s="714">
        <v>0</v>
      </c>
      <c r="E10" s="691">
        <f>C10*1.07</f>
        <v>0</v>
      </c>
      <c r="F10" s="691">
        <f>E10*1.07</f>
        <v>0</v>
      </c>
    </row>
    <row r="11" spans="1:18">
      <c r="A11" s="634"/>
      <c r="B11" s="634" t="s">
        <v>95</v>
      </c>
      <c r="C11" s="691">
        <v>29.4</v>
      </c>
      <c r="D11" s="714">
        <f>E11/2</f>
        <v>15.729000000000001</v>
      </c>
      <c r="E11" s="691">
        <f>C11*1.07</f>
        <v>31.458000000000002</v>
      </c>
      <c r="F11" s="691">
        <f>E11*1.07</f>
        <v>33.660060000000001</v>
      </c>
      <c r="P11" s="707" t="s">
        <v>1296</v>
      </c>
    </row>
    <row r="12" spans="1:18">
      <c r="A12" s="634"/>
      <c r="B12" s="634" t="s">
        <v>287</v>
      </c>
      <c r="C12" s="691"/>
      <c r="D12" s="714">
        <v>0</v>
      </c>
      <c r="E12" s="691"/>
      <c r="F12" s="691"/>
      <c r="R12" s="707" t="s">
        <v>1605</v>
      </c>
    </row>
    <row r="13" spans="1:18">
      <c r="A13" s="634"/>
      <c r="B13" s="137" t="s">
        <v>288</v>
      </c>
      <c r="C13" s="51">
        <f>SUM(C8:C12)</f>
        <v>185.37</v>
      </c>
      <c r="D13" s="715">
        <f>SUM(D8:D12)</f>
        <v>157.1322605</v>
      </c>
      <c r="E13" s="51">
        <f>SUM(E8:E12)</f>
        <v>189.5959</v>
      </c>
      <c r="F13" s="51">
        <f>SUM(F8:F12)</f>
        <v>194.11761300000001</v>
      </c>
      <c r="P13" s="634" t="s">
        <v>1764</v>
      </c>
      <c r="Q13" s="634" t="s">
        <v>1619</v>
      </c>
      <c r="R13" s="634" t="s">
        <v>1501</v>
      </c>
    </row>
    <row r="14" spans="1:18">
      <c r="A14" s="634"/>
      <c r="B14" s="137" t="s">
        <v>158</v>
      </c>
      <c r="C14" s="691"/>
      <c r="D14" s="714"/>
      <c r="E14" s="691"/>
      <c r="F14" s="691"/>
      <c r="P14" s="634" t="s">
        <v>1297</v>
      </c>
      <c r="Q14" s="718">
        <f>'F-2'!I27-'F-2'!I24-'F-2'!I25-'F-2'!I26</f>
        <v>22924.54</v>
      </c>
      <c r="R14" s="718">
        <f>'F-2'!N27-'F-2'!N24-'F-2'!N25-'F-2'!N26</f>
        <v>15593</v>
      </c>
    </row>
    <row r="15" spans="1:18">
      <c r="A15" s="634"/>
      <c r="B15" s="634" t="s">
        <v>289</v>
      </c>
      <c r="C15" s="691">
        <v>76.739999999999995</v>
      </c>
      <c r="D15" s="714">
        <f>E15*50.6%</f>
        <v>41.5485708</v>
      </c>
      <c r="E15" s="691">
        <f>C15*1.07</f>
        <v>82.111800000000002</v>
      </c>
      <c r="F15" s="691">
        <f>E15*1.07</f>
        <v>87.859626000000006</v>
      </c>
      <c r="P15" s="634" t="s">
        <v>1298</v>
      </c>
      <c r="Q15" s="691">
        <f>'F-13'!E14-'F-13'!E13</f>
        <v>5399.0188200000002</v>
      </c>
      <c r="R15" s="691">
        <f>'F-13'!F14-'F-13'!F13</f>
        <v>6580.9749030382391</v>
      </c>
    </row>
    <row r="16" spans="1:18">
      <c r="A16" s="634"/>
      <c r="B16" s="634" t="s">
        <v>1031</v>
      </c>
      <c r="C16" s="691">
        <v>2.67</v>
      </c>
      <c r="D16" s="714">
        <f>E16*50%</f>
        <v>1.42845</v>
      </c>
      <c r="E16" s="691">
        <f>C16*1.07</f>
        <v>2.8569</v>
      </c>
      <c r="F16" s="691">
        <f>E16*1.07</f>
        <v>3.056883</v>
      </c>
      <c r="P16" s="634" t="s">
        <v>890</v>
      </c>
      <c r="Q16" s="718">
        <f>SUM(Q14:Q15)</f>
        <v>28323.558820000002</v>
      </c>
      <c r="R16" s="718">
        <f>SUM(R14:R15)</f>
        <v>22173.974903038237</v>
      </c>
    </row>
    <row r="17" spans="1:18">
      <c r="A17" s="634"/>
      <c r="B17" s="634" t="s">
        <v>1689</v>
      </c>
      <c r="C17" s="687">
        <v>0</v>
      </c>
      <c r="D17" s="714">
        <f>E17*50%</f>
        <v>0</v>
      </c>
      <c r="E17" s="691">
        <f>C17*1.07</f>
        <v>0</v>
      </c>
      <c r="F17" s="691">
        <f>E17*1.07</f>
        <v>0</v>
      </c>
      <c r="P17" s="634" t="s">
        <v>1299</v>
      </c>
      <c r="Q17" s="634">
        <f>Q16*1%</f>
        <v>283.23558820000005</v>
      </c>
      <c r="R17" s="634">
        <f>R16*1%</f>
        <v>221.73974903038237</v>
      </c>
    </row>
    <row r="18" spans="1:18">
      <c r="A18" s="634"/>
      <c r="B18" s="634" t="s">
        <v>1690</v>
      </c>
      <c r="C18" s="691">
        <v>0.71</v>
      </c>
      <c r="D18" s="714">
        <f>E18*50%</f>
        <v>0.37985000000000002</v>
      </c>
      <c r="E18" s="691">
        <f>C18*1.07</f>
        <v>0.75970000000000004</v>
      </c>
      <c r="F18" s="691">
        <f>E18*1.07</f>
        <v>0.81287900000000013</v>
      </c>
    </row>
    <row r="19" spans="1:18">
      <c r="A19" s="634"/>
      <c r="B19" s="634" t="s">
        <v>1691</v>
      </c>
      <c r="C19" s="691"/>
      <c r="D19" s="714"/>
      <c r="E19" s="691"/>
    </row>
    <row r="20" spans="1:18">
      <c r="A20" s="634"/>
      <c r="B20" s="137" t="s">
        <v>288</v>
      </c>
      <c r="C20" s="51">
        <f>SUM(C15:C19)</f>
        <v>80.11999999999999</v>
      </c>
      <c r="D20" s="715">
        <f>SUM(D15:D19)</f>
        <v>43.356870799999996</v>
      </c>
      <c r="E20" s="51">
        <f>SUM(E15:E19)</f>
        <v>85.728399999999993</v>
      </c>
      <c r="F20" s="51">
        <f>SUM(F15:F18)</f>
        <v>91.729388</v>
      </c>
      <c r="P20" s="634" t="s">
        <v>1300</v>
      </c>
      <c r="Q20" s="634"/>
    </row>
    <row r="21" spans="1:18">
      <c r="A21" s="634"/>
      <c r="B21" s="137" t="s">
        <v>159</v>
      </c>
      <c r="C21" s="691"/>
      <c r="D21" s="714"/>
      <c r="E21" s="691"/>
      <c r="F21" s="691"/>
      <c r="P21" s="634" t="s">
        <v>834</v>
      </c>
      <c r="Q21" s="634"/>
    </row>
    <row r="22" spans="1:18">
      <c r="A22" s="634"/>
      <c r="B22" s="634" t="s">
        <v>1692</v>
      </c>
      <c r="C22" s="691">
        <v>35.11</v>
      </c>
      <c r="D22" s="714">
        <f>E22*51%</f>
        <v>19.159527000000001</v>
      </c>
      <c r="E22" s="691">
        <f>C22*1.07</f>
        <v>37.567700000000002</v>
      </c>
      <c r="F22" s="691">
        <f>E22*1.07</f>
        <v>40.197439000000003</v>
      </c>
      <c r="P22" s="634" t="s">
        <v>1574</v>
      </c>
      <c r="Q22" s="634">
        <f>cwip!C13</f>
        <v>92746.799999999988</v>
      </c>
    </row>
    <row r="23" spans="1:18">
      <c r="A23" s="634"/>
      <c r="B23" s="634" t="s">
        <v>1693</v>
      </c>
      <c r="C23" s="691">
        <v>49.21</v>
      </c>
      <c r="D23" s="714">
        <f>E23*49%</f>
        <v>25.800803000000002</v>
      </c>
      <c r="E23" s="691">
        <f>C23*1.07</f>
        <v>52.654700000000005</v>
      </c>
      <c r="F23" s="691">
        <f>E23*1.07</f>
        <v>56.340529000000011</v>
      </c>
      <c r="P23" s="634" t="s">
        <v>1301</v>
      </c>
      <c r="Q23" s="691">
        <f>C66</f>
        <v>994.51</v>
      </c>
      <c r="R23" s="707" t="s">
        <v>565</v>
      </c>
    </row>
    <row r="24" spans="1:18" ht="25.5">
      <c r="A24" s="634"/>
      <c r="B24" s="719" t="s">
        <v>836</v>
      </c>
      <c r="C24" s="691">
        <v>751.56</v>
      </c>
      <c r="D24" s="714">
        <f>E24/2</f>
        <v>229.98</v>
      </c>
      <c r="E24" s="691">
        <f>459.96</f>
        <v>459.96</v>
      </c>
      <c r="F24" s="691">
        <f>E24*1.07</f>
        <v>492.15719999999999</v>
      </c>
      <c r="P24" s="634" t="s">
        <v>1302</v>
      </c>
      <c r="Q24" s="720">
        <f>Q23/Q22</f>
        <v>1.0722849737133789E-2</v>
      </c>
    </row>
    <row r="25" spans="1:18">
      <c r="A25" s="634"/>
      <c r="B25" s="634" t="s">
        <v>160</v>
      </c>
      <c r="C25" s="691">
        <v>19.809999999999999</v>
      </c>
      <c r="D25" s="714">
        <f>E25/2</f>
        <v>10.59835</v>
      </c>
      <c r="E25" s="691">
        <f>C25*1.07</f>
        <v>21.1967</v>
      </c>
      <c r="F25" s="691">
        <f>E25*1.07</f>
        <v>22.680469000000002</v>
      </c>
      <c r="P25" s="634"/>
      <c r="Q25" s="634"/>
    </row>
    <row r="26" spans="1:18">
      <c r="A26" s="634"/>
      <c r="B26" s="137" t="s">
        <v>288</v>
      </c>
      <c r="C26" s="51">
        <f>SUM(C22:C25)</f>
        <v>855.68999999999983</v>
      </c>
      <c r="D26" s="715">
        <f>SUM(D22:D25)</f>
        <v>285.53868</v>
      </c>
      <c r="E26" s="51">
        <f>SUM(E22:E25)</f>
        <v>571.37909999999999</v>
      </c>
      <c r="F26" s="51">
        <f>SUM(F22:F25)</f>
        <v>611.37563699999998</v>
      </c>
      <c r="P26" s="634" t="s">
        <v>838</v>
      </c>
      <c r="Q26" s="634"/>
    </row>
    <row r="27" spans="1:18">
      <c r="A27" s="634"/>
      <c r="B27" s="137" t="s">
        <v>161</v>
      </c>
      <c r="C27" s="691"/>
      <c r="D27" s="714"/>
      <c r="E27" s="691"/>
      <c r="F27" s="691"/>
      <c r="P27" s="634" t="s">
        <v>1502</v>
      </c>
      <c r="Q27" s="691">
        <f>'F-13'!C20</f>
        <v>98776.15</v>
      </c>
    </row>
    <row r="28" spans="1:18">
      <c r="A28" s="634"/>
      <c r="B28" s="634" t="s">
        <v>1694</v>
      </c>
      <c r="C28" s="691">
        <v>20.65</v>
      </c>
      <c r="D28" s="714">
        <f>D30/E30*E28</f>
        <v>14.225830898466034</v>
      </c>
      <c r="E28" s="691">
        <f>C28*1.07</f>
        <v>22.095500000000001</v>
      </c>
      <c r="F28" s="691">
        <f>E28*1.07</f>
        <v>23.642185000000001</v>
      </c>
      <c r="P28" s="634" t="s">
        <v>1573</v>
      </c>
      <c r="Q28" s="634">
        <f>Q27*Q24</f>
        <v>1059.1618140625876</v>
      </c>
      <c r="R28" s="707" t="s">
        <v>835</v>
      </c>
    </row>
    <row r="29" spans="1:18">
      <c r="A29" s="634"/>
      <c r="B29" s="634" t="s">
        <v>1695</v>
      </c>
      <c r="C29" s="691">
        <v>30.47</v>
      </c>
      <c r="D29" s="714">
        <f>D30/E30*E29</f>
        <v>20.990850725242616</v>
      </c>
      <c r="E29" s="691">
        <f>C29*1.07</f>
        <v>32.602899999999998</v>
      </c>
      <c r="F29" s="691">
        <f>E29*1.07</f>
        <v>34.885103000000001</v>
      </c>
      <c r="P29" s="634"/>
      <c r="Q29" s="634"/>
    </row>
    <row r="30" spans="1:18">
      <c r="A30" s="634"/>
      <c r="B30" s="634" t="s">
        <v>555</v>
      </c>
      <c r="C30" s="691">
        <f>226.79+156.53</f>
        <v>383.32</v>
      </c>
      <c r="D30" s="714">
        <f>264.07</f>
        <v>264.07</v>
      </c>
      <c r="E30" s="691">
        <f>C30*1.07</f>
        <v>410.1524</v>
      </c>
      <c r="F30" s="691">
        <f>E30*1.07</f>
        <v>438.863068</v>
      </c>
      <c r="P30" s="634" t="s">
        <v>839</v>
      </c>
      <c r="Q30" s="634"/>
    </row>
    <row r="31" spans="1:18">
      <c r="A31" s="634"/>
      <c r="B31" s="634" t="s">
        <v>322</v>
      </c>
      <c r="C31" s="691">
        <v>0</v>
      </c>
      <c r="D31" s="714">
        <v>0</v>
      </c>
      <c r="E31" s="691">
        <v>0</v>
      </c>
      <c r="F31" s="691">
        <v>0</v>
      </c>
      <c r="P31" s="634" t="s">
        <v>840</v>
      </c>
      <c r="Q31" s="691">
        <f>'F-13'!D20</f>
        <v>120132.72561181922</v>
      </c>
      <c r="R31" s="707" t="s">
        <v>839</v>
      </c>
    </row>
    <row r="32" spans="1:18">
      <c r="A32" s="634"/>
      <c r="B32" s="137" t="s">
        <v>288</v>
      </c>
      <c r="C32" s="51">
        <f>SUM(C28:C31)</f>
        <v>434.44</v>
      </c>
      <c r="D32" s="715">
        <f>SUM(D28:D31)</f>
        <v>299.28668162370866</v>
      </c>
      <c r="E32" s="51">
        <f>SUM(E28:E31)</f>
        <v>464.85079999999999</v>
      </c>
      <c r="F32" s="51">
        <f>SUM(F28:F31)</f>
        <v>497.390356</v>
      </c>
      <c r="P32" s="634" t="s">
        <v>1573</v>
      </c>
      <c r="Q32" s="634">
        <f>Q31*Q24</f>
        <v>1288.1651652478613</v>
      </c>
    </row>
    <row r="33" spans="1:19">
      <c r="A33" s="634"/>
      <c r="B33" s="137" t="s">
        <v>162</v>
      </c>
      <c r="C33" s="691"/>
      <c r="D33" s="714"/>
      <c r="E33" s="691"/>
      <c r="F33" s="691"/>
    </row>
    <row r="34" spans="1:19">
      <c r="A34" s="634"/>
      <c r="B34" s="634" t="s">
        <v>556</v>
      </c>
      <c r="C34" s="691">
        <v>0</v>
      </c>
      <c r="D34" s="714"/>
      <c r="E34" s="691">
        <f t="shared" ref="E34:E39" si="0">C34*1.07</f>
        <v>0</v>
      </c>
      <c r="F34" s="691">
        <f t="shared" ref="F34:F39" si="1">E34*1.07</f>
        <v>0</v>
      </c>
    </row>
    <row r="35" spans="1:19">
      <c r="A35" s="634"/>
      <c r="B35" s="634" t="s">
        <v>557</v>
      </c>
      <c r="C35" s="691">
        <v>0.26</v>
      </c>
      <c r="D35" s="714">
        <f>+C35*0.5</f>
        <v>0.13</v>
      </c>
      <c r="E35" s="691">
        <f t="shared" si="0"/>
        <v>0.2782</v>
      </c>
      <c r="F35" s="691">
        <f t="shared" si="1"/>
        <v>0.29767399999999999</v>
      </c>
    </row>
    <row r="36" spans="1:19">
      <c r="A36" s="634"/>
      <c r="B36" s="634" t="s">
        <v>558</v>
      </c>
      <c r="C36" s="691">
        <v>67.819999999999993</v>
      </c>
      <c r="D36" s="714">
        <f>E36*49%</f>
        <v>35.558025999999998</v>
      </c>
      <c r="E36" s="691">
        <f t="shared" si="0"/>
        <v>72.567399999999992</v>
      </c>
      <c r="F36" s="691">
        <f t="shared" si="1"/>
        <v>77.647117999999992</v>
      </c>
      <c r="L36" s="687"/>
    </row>
    <row r="37" spans="1:19">
      <c r="A37" s="634"/>
      <c r="B37" s="634" t="s">
        <v>559</v>
      </c>
      <c r="C37" s="691">
        <v>106.22</v>
      </c>
      <c r="D37" s="714">
        <f>E37*51%</f>
        <v>57.964254000000004</v>
      </c>
      <c r="E37" s="691">
        <f t="shared" si="0"/>
        <v>113.6554</v>
      </c>
      <c r="F37" s="691">
        <f t="shared" si="1"/>
        <v>121.61127800000001</v>
      </c>
    </row>
    <row r="38" spans="1:19">
      <c r="A38" s="634"/>
      <c r="B38" s="634" t="s">
        <v>1186</v>
      </c>
      <c r="C38" s="691">
        <v>5.21</v>
      </c>
      <c r="D38" s="714">
        <f>E38/2</f>
        <v>2.78735</v>
      </c>
      <c r="E38" s="691">
        <f t="shared" si="0"/>
        <v>5.5747</v>
      </c>
      <c r="F38" s="691">
        <f t="shared" si="1"/>
        <v>5.9649290000000006</v>
      </c>
    </row>
    <row r="39" spans="1:19">
      <c r="A39" s="634"/>
      <c r="B39" s="634" t="s">
        <v>560</v>
      </c>
      <c r="C39" s="691">
        <v>554.83000000000004</v>
      </c>
      <c r="D39" s="714">
        <f>245.18+7.1+6.65+83.15</f>
        <v>342.08000000000004</v>
      </c>
      <c r="E39" s="691">
        <f t="shared" si="0"/>
        <v>593.66810000000009</v>
      </c>
      <c r="F39" s="691">
        <f t="shared" si="1"/>
        <v>635.22486700000013</v>
      </c>
      <c r="L39" s="707" t="s">
        <v>147</v>
      </c>
      <c r="M39" s="707" t="s">
        <v>148</v>
      </c>
    </row>
    <row r="40" spans="1:19">
      <c r="A40" s="691"/>
      <c r="B40" s="634" t="s">
        <v>1326</v>
      </c>
      <c r="C40" s="691">
        <f>1311.18+938.28-502.95</f>
        <v>1746.51</v>
      </c>
      <c r="D40" s="714"/>
      <c r="E40" s="691">
        <v>0</v>
      </c>
      <c r="F40" s="691">
        <f>E40*1.07</f>
        <v>0</v>
      </c>
    </row>
    <row r="41" spans="1:19">
      <c r="A41" s="634"/>
      <c r="B41" s="634" t="s">
        <v>837</v>
      </c>
      <c r="C41" s="691">
        <f>664.54-C67</f>
        <v>529.70999999999992</v>
      </c>
      <c r="D41" s="1445">
        <f>298.37/5*6</f>
        <v>358.04399999999998</v>
      </c>
      <c r="E41" s="691">
        <f>(250000*7.92*12)/10^5+C41</f>
        <v>767.31</v>
      </c>
      <c r="F41" s="691">
        <f>E41*1.07</f>
        <v>821.02170000000001</v>
      </c>
    </row>
    <row r="42" spans="1:19">
      <c r="A42" s="634"/>
      <c r="B42" s="634" t="s">
        <v>561</v>
      </c>
      <c r="C42" s="691"/>
      <c r="D42" s="714"/>
      <c r="E42" s="691"/>
      <c r="F42" s="691"/>
      <c r="H42" s="707" t="s">
        <v>414</v>
      </c>
      <c r="J42" s="707">
        <v>300</v>
      </c>
      <c r="K42" s="721" t="s">
        <v>415</v>
      </c>
      <c r="L42" s="707">
        <f>11*2.25</f>
        <v>24.75</v>
      </c>
      <c r="M42" s="707">
        <v>2.25</v>
      </c>
    </row>
    <row r="43" spans="1:19">
      <c r="A43" s="634"/>
      <c r="B43" s="634" t="s">
        <v>562</v>
      </c>
      <c r="C43" s="691">
        <v>8.4499999999999993</v>
      </c>
      <c r="D43" s="714">
        <f>E43/2</f>
        <v>4.5207499999999996</v>
      </c>
      <c r="E43" s="691">
        <f>C43*1.07</f>
        <v>9.0414999999999992</v>
      </c>
      <c r="F43" s="691">
        <f>E43*1.07</f>
        <v>9.6744050000000001</v>
      </c>
      <c r="H43" s="707" t="s">
        <v>413</v>
      </c>
      <c r="J43" s="707">
        <v>300</v>
      </c>
      <c r="K43" s="722">
        <v>36708</v>
      </c>
      <c r="L43" s="707">
        <f>6*3+3*2.25</f>
        <v>24.75</v>
      </c>
      <c r="M43" s="707">
        <f>9*2.25</f>
        <v>20.25</v>
      </c>
    </row>
    <row r="44" spans="1:19">
      <c r="A44" s="634"/>
      <c r="B44" s="634"/>
      <c r="C44" s="691"/>
      <c r="D44" s="714"/>
      <c r="E44" s="691"/>
      <c r="F44" s="691"/>
      <c r="J44" s="707">
        <v>300</v>
      </c>
      <c r="K44" s="722">
        <v>36739</v>
      </c>
      <c r="L44" s="707">
        <f>6*3+2*2.25</f>
        <v>22.5</v>
      </c>
      <c r="M44" s="707">
        <f>10*2.25</f>
        <v>22.5</v>
      </c>
      <c r="Q44" s="707" t="s">
        <v>1132</v>
      </c>
    </row>
    <row r="45" spans="1:19">
      <c r="A45" s="634"/>
      <c r="B45" s="137" t="s">
        <v>288</v>
      </c>
      <c r="C45" s="51">
        <f>SUM(C34:C44)</f>
        <v>3019.0099999999998</v>
      </c>
      <c r="D45" s="715">
        <f>SUM(D34:D44)</f>
        <v>801.08438000000012</v>
      </c>
      <c r="E45" s="51">
        <f>SUM(E34:E43)</f>
        <v>1562.0953000000002</v>
      </c>
      <c r="F45" s="51">
        <f>SUM(F34:F44)</f>
        <v>1671.4419710000002</v>
      </c>
      <c r="H45" s="707" t="s">
        <v>1540</v>
      </c>
      <c r="J45" s="707">
        <v>300</v>
      </c>
      <c r="K45" s="722">
        <v>36770</v>
      </c>
      <c r="L45" s="707">
        <f>6*3+2.25</f>
        <v>20.25</v>
      </c>
      <c r="M45" s="707">
        <f>11*2.25</f>
        <v>24.75</v>
      </c>
      <c r="R45" s="707" t="s">
        <v>1501</v>
      </c>
      <c r="S45" s="707" t="s">
        <v>1892</v>
      </c>
    </row>
    <row r="46" spans="1:19">
      <c r="A46" s="634"/>
      <c r="B46" s="634" t="s">
        <v>889</v>
      </c>
      <c r="C46" s="691"/>
      <c r="D46" s="714"/>
      <c r="E46" s="691"/>
      <c r="F46" s="691"/>
      <c r="J46" s="707">
        <v>300</v>
      </c>
      <c r="K46" s="722">
        <v>36800</v>
      </c>
      <c r="L46" s="707">
        <f>6*3</f>
        <v>18</v>
      </c>
      <c r="M46" s="707">
        <f>12*2.25</f>
        <v>27</v>
      </c>
      <c r="Q46" s="707" t="s">
        <v>1134</v>
      </c>
      <c r="R46" s="687">
        <f>(100000*9.5)/10^5</f>
        <v>9.5</v>
      </c>
      <c r="S46" s="12">
        <f>(200000*9.5)/10^5</f>
        <v>19</v>
      </c>
    </row>
    <row r="47" spans="1:19" ht="13.5" thickBot="1">
      <c r="A47" s="634"/>
      <c r="B47" s="634" t="s">
        <v>563</v>
      </c>
      <c r="C47" s="691"/>
      <c r="D47" s="714"/>
      <c r="E47" s="691"/>
      <c r="F47" s="691"/>
      <c r="G47" s="687"/>
      <c r="L47" s="723">
        <f>SUM(L42:L46)</f>
        <v>110.25</v>
      </c>
      <c r="M47" s="723">
        <f>SUM(M42:M46)</f>
        <v>96.75</v>
      </c>
      <c r="Q47" s="707" t="s">
        <v>1133</v>
      </c>
      <c r="R47" s="687">
        <f>(100000*(485-300)*8%)/10^5</f>
        <v>14.8</v>
      </c>
      <c r="S47" s="687">
        <f>(200000*(490-300)*8%)/10^5</f>
        <v>30.4</v>
      </c>
    </row>
    <row r="48" spans="1:19" ht="13.5" thickTop="1">
      <c r="A48" s="634"/>
      <c r="B48" s="634" t="s">
        <v>1118</v>
      </c>
      <c r="C48" s="691"/>
      <c r="D48" s="714"/>
      <c r="E48" s="691"/>
      <c r="F48" s="691"/>
      <c r="Q48" s="707" t="s">
        <v>1135</v>
      </c>
      <c r="R48" s="687">
        <f>R46+R47</f>
        <v>24.3</v>
      </c>
      <c r="S48" s="687">
        <f>S46+S47</f>
        <v>49.4</v>
      </c>
    </row>
    <row r="49" spans="1:20">
      <c r="A49" s="634"/>
      <c r="B49" s="634" t="s">
        <v>564</v>
      </c>
      <c r="C49" s="691"/>
      <c r="D49" s="714"/>
      <c r="E49" s="691"/>
      <c r="F49" s="691"/>
      <c r="G49" s="687"/>
      <c r="P49" s="687"/>
      <c r="Q49" s="687"/>
      <c r="R49" s="707">
        <f>R48*6</f>
        <v>145.80000000000001</v>
      </c>
      <c r="S49" s="707">
        <f>S48*7.5</f>
        <v>370.5</v>
      </c>
    </row>
    <row r="50" spans="1:20">
      <c r="A50" s="634"/>
      <c r="B50" s="634" t="s">
        <v>322</v>
      </c>
      <c r="C50" s="691">
        <v>27.69</v>
      </c>
      <c r="D50" s="714">
        <f>+C50*0.3</f>
        <v>8.3070000000000004</v>
      </c>
      <c r="E50" s="691">
        <f>C50*1.07</f>
        <v>29.628300000000003</v>
      </c>
      <c r="F50" s="691">
        <f>E50*1.07</f>
        <v>31.702281000000006</v>
      </c>
      <c r="G50" s="687"/>
    </row>
    <row r="51" spans="1:20">
      <c r="A51" s="634"/>
      <c r="B51" s="634" t="s">
        <v>288</v>
      </c>
      <c r="C51" s="51">
        <f>SUM(C47:C50)</f>
        <v>27.69</v>
      </c>
      <c r="D51" s="715">
        <f>SUM(D47:D50)</f>
        <v>8.3070000000000004</v>
      </c>
      <c r="E51" s="51">
        <f>SUM(E47:E50)</f>
        <v>29.628300000000003</v>
      </c>
      <c r="F51" s="51">
        <f>SUM(F47:F50)</f>
        <v>31.702281000000006</v>
      </c>
      <c r="O51" s="687"/>
      <c r="P51" s="687"/>
      <c r="Q51" s="687"/>
    </row>
    <row r="52" spans="1:20" s="7" customFormat="1">
      <c r="A52" s="137"/>
      <c r="B52" s="137" t="s">
        <v>891</v>
      </c>
      <c r="C52" s="51">
        <f>C13+C20+C26+C32+C45+C51</f>
        <v>4602.3199999999988</v>
      </c>
      <c r="D52" s="715">
        <f>D13+D20+D26+D32+D45+D51</f>
        <v>1594.705872923709</v>
      </c>
      <c r="E52" s="51">
        <f>E13+E20+E26+E32+E45+E51</f>
        <v>2903.2778000000003</v>
      </c>
      <c r="F52" s="51">
        <f>F13+F20+F26+F32+F45+F51</f>
        <v>3097.7572460000001</v>
      </c>
    </row>
    <row r="53" spans="1:20">
      <c r="A53" s="634"/>
      <c r="B53" s="137" t="s">
        <v>874</v>
      </c>
      <c r="C53" s="51"/>
      <c r="D53" s="715"/>
      <c r="E53" s="51"/>
      <c r="F53" s="51"/>
      <c r="G53" s="687"/>
      <c r="P53" s="687"/>
      <c r="Q53" s="687"/>
    </row>
    <row r="54" spans="1:20">
      <c r="A54" s="634"/>
      <c r="B54" s="634" t="s">
        <v>1418</v>
      </c>
      <c r="C54" s="51"/>
      <c r="D54" s="715"/>
      <c r="E54" s="691">
        <v>37.840000000000003</v>
      </c>
      <c r="F54" s="691">
        <f>F107</f>
        <v>227.08943999999997</v>
      </c>
      <c r="O54" s="687"/>
    </row>
    <row r="55" spans="1:20" hidden="1">
      <c r="A55" s="634"/>
      <c r="B55" s="634" t="s">
        <v>311</v>
      </c>
      <c r="C55" s="51"/>
      <c r="D55" s="715"/>
      <c r="E55" s="691"/>
      <c r="F55" s="691"/>
    </row>
    <row r="56" spans="1:20">
      <c r="A56" s="634"/>
      <c r="B56" s="634" t="s">
        <v>942</v>
      </c>
      <c r="C56" s="51"/>
      <c r="D56" s="715"/>
      <c r="E56" s="691">
        <v>9</v>
      </c>
      <c r="F56" s="691">
        <f>E56*1.07</f>
        <v>9.6300000000000008</v>
      </c>
    </row>
    <row r="57" spans="1:20" ht="15" hidden="1" customHeight="1">
      <c r="A57" s="634"/>
      <c r="B57" s="761" t="s">
        <v>1709</v>
      </c>
      <c r="C57" s="691"/>
      <c r="D57" s="714"/>
      <c r="E57" s="691"/>
      <c r="F57" s="1191"/>
      <c r="P57" s="724" t="s">
        <v>1428</v>
      </c>
      <c r="Q57" s="724" t="s">
        <v>1429</v>
      </c>
      <c r="R57" s="707" t="s">
        <v>53</v>
      </c>
      <c r="S57" s="707" t="s">
        <v>642</v>
      </c>
    </row>
    <row r="58" spans="1:20" ht="25.5" hidden="1">
      <c r="A58" s="634"/>
      <c r="B58" s="634" t="s">
        <v>1710</v>
      </c>
      <c r="C58" s="691"/>
      <c r="D58" s="714"/>
      <c r="E58" s="691"/>
      <c r="F58" s="691"/>
      <c r="P58" s="707" t="s">
        <v>1430</v>
      </c>
      <c r="Q58" s="725" t="s">
        <v>1358</v>
      </c>
      <c r="R58" s="707">
        <f>37.84*1</f>
        <v>37.840000000000003</v>
      </c>
      <c r="S58" s="707">
        <f>37.84*6</f>
        <v>227.04000000000002</v>
      </c>
      <c r="T58" s="726"/>
    </row>
    <row r="59" spans="1:20">
      <c r="A59" s="634"/>
      <c r="B59" s="634" t="s">
        <v>487</v>
      </c>
      <c r="C59" s="51"/>
      <c r="D59" s="715"/>
      <c r="E59" s="691"/>
      <c r="F59" s="691">
        <v>57.6</v>
      </c>
      <c r="P59" s="707" t="s">
        <v>1431</v>
      </c>
      <c r="R59" s="707">
        <v>9</v>
      </c>
      <c r="S59" s="687">
        <v>5</v>
      </c>
      <c r="T59" s="687"/>
    </row>
    <row r="60" spans="1:20">
      <c r="A60" s="634"/>
      <c r="B60" s="634" t="s">
        <v>424</v>
      </c>
      <c r="C60" s="691">
        <v>0</v>
      </c>
      <c r="D60" s="714">
        <v>0.03</v>
      </c>
      <c r="E60" s="691">
        <v>0.06</v>
      </c>
      <c r="F60" s="1191">
        <v>26.23</v>
      </c>
      <c r="P60" s="707" t="s">
        <v>1354</v>
      </c>
      <c r="Q60" s="707" t="s">
        <v>1357</v>
      </c>
      <c r="R60" s="691">
        <f>(400000*5.5*12)/10^5</f>
        <v>264</v>
      </c>
      <c r="S60" s="691">
        <f>(600000*5.5*12)/10^5</f>
        <v>396</v>
      </c>
      <c r="T60" s="687"/>
    </row>
    <row r="61" spans="1:20">
      <c r="A61" s="634"/>
      <c r="B61" s="634" t="s">
        <v>286</v>
      </c>
      <c r="C61" s="691">
        <f>1.12*12</f>
        <v>13.440000000000001</v>
      </c>
      <c r="D61" s="714">
        <f>E61/2</f>
        <v>7.7304000000000013</v>
      </c>
      <c r="E61" s="691">
        <f>C61*1.07+(10*900*12)/10^5</f>
        <v>15.460800000000003</v>
      </c>
      <c r="F61" s="691">
        <f>E61*1.07+(50*900*12)/10^5</f>
        <v>21.943056000000006</v>
      </c>
      <c r="P61" s="707" t="s">
        <v>1432</v>
      </c>
      <c r="Q61" s="707" t="s">
        <v>1356</v>
      </c>
      <c r="S61" s="687">
        <f>0.08*200</f>
        <v>16</v>
      </c>
      <c r="T61" s="687"/>
    </row>
    <row r="62" spans="1:20" ht="25.5">
      <c r="A62" s="634"/>
      <c r="B62" s="634" t="s">
        <v>485</v>
      </c>
      <c r="C62" s="691"/>
      <c r="D62" s="714"/>
      <c r="E62" s="691"/>
      <c r="F62" s="1191">
        <v>25.61</v>
      </c>
      <c r="P62" s="707" t="s">
        <v>1433</v>
      </c>
      <c r="Q62" s="725" t="s">
        <v>1355</v>
      </c>
      <c r="S62" s="687">
        <f>(40*200000+7000*700)/10^5</f>
        <v>129</v>
      </c>
      <c r="T62" s="687"/>
    </row>
    <row r="63" spans="1:20">
      <c r="A63" s="634"/>
      <c r="B63" s="634" t="s">
        <v>123</v>
      </c>
      <c r="C63" s="691">
        <v>0</v>
      </c>
      <c r="D63" s="714">
        <v>138.66999999999999</v>
      </c>
      <c r="E63" s="691">
        <f>R49-0.06</f>
        <v>145.74</v>
      </c>
      <c r="F63" s="691">
        <f>S49</f>
        <v>370.5</v>
      </c>
      <c r="P63" s="707" t="s">
        <v>1434</v>
      </c>
      <c r="Q63" s="707" t="s">
        <v>1435</v>
      </c>
      <c r="R63" s="707">
        <f>0.5*12+0.5*2*4</f>
        <v>10</v>
      </c>
      <c r="S63" s="687">
        <f>0.5*5*12</f>
        <v>30</v>
      </c>
      <c r="T63" s="687"/>
    </row>
    <row r="64" spans="1:20">
      <c r="A64" s="634"/>
      <c r="B64" s="761" t="s">
        <v>1989</v>
      </c>
      <c r="C64" s="691"/>
      <c r="D64" s="714">
        <f>E64/2</f>
        <v>12</v>
      </c>
      <c r="E64" s="691">
        <f>24</f>
        <v>24</v>
      </c>
      <c r="F64" s="691">
        <f>39.84+260</f>
        <v>299.84000000000003</v>
      </c>
      <c r="P64" s="707" t="s">
        <v>21</v>
      </c>
      <c r="S64" s="687">
        <v>5</v>
      </c>
      <c r="T64" s="687"/>
    </row>
    <row r="65" spans="1:20">
      <c r="A65" s="634"/>
      <c r="B65" s="634" t="s">
        <v>112</v>
      </c>
      <c r="C65" s="691"/>
      <c r="D65" s="714"/>
      <c r="E65" s="691">
        <f>Q17</f>
        <v>283.23558820000005</v>
      </c>
      <c r="F65" s="691">
        <f>R17</f>
        <v>221.73974903038237</v>
      </c>
      <c r="P65" s="707" t="s">
        <v>22</v>
      </c>
      <c r="R65" s="707">
        <v>192</v>
      </c>
      <c r="S65" s="687">
        <v>577</v>
      </c>
      <c r="T65" s="687"/>
    </row>
    <row r="66" spans="1:20">
      <c r="A66" s="634"/>
      <c r="B66" s="634" t="s">
        <v>113</v>
      </c>
      <c r="C66" s="691">
        <v>994.51</v>
      </c>
      <c r="D66" s="714">
        <f>+C66*0.5</f>
        <v>497.255</v>
      </c>
      <c r="E66" s="691">
        <f>C66</f>
        <v>994.51</v>
      </c>
      <c r="F66" s="691">
        <f>E66</f>
        <v>994.51</v>
      </c>
      <c r="P66" s="707" t="s">
        <v>490</v>
      </c>
      <c r="R66" s="707">
        <v>64.84</v>
      </c>
      <c r="S66" s="687">
        <v>259.31</v>
      </c>
      <c r="T66" s="687"/>
    </row>
    <row r="67" spans="1:20">
      <c r="A67" s="634"/>
      <c r="B67" s="634" t="s">
        <v>99</v>
      </c>
      <c r="C67" s="691">
        <v>134.83000000000001</v>
      </c>
      <c r="D67" s="714">
        <v>72.13</v>
      </c>
      <c r="E67" s="691">
        <f>C67*1.07</f>
        <v>144.26810000000003</v>
      </c>
      <c r="F67" s="691">
        <f>E67*1.07+11.44</f>
        <v>165.80686700000004</v>
      </c>
      <c r="P67" s="707" t="s">
        <v>491</v>
      </c>
      <c r="Q67" s="707" t="s">
        <v>492</v>
      </c>
      <c r="R67" s="707">
        <v>59.19</v>
      </c>
      <c r="S67" s="687">
        <v>119.05</v>
      </c>
      <c r="T67" s="687"/>
    </row>
    <row r="68" spans="1:20">
      <c r="A68" s="634"/>
      <c r="B68" s="634" t="s">
        <v>310</v>
      </c>
      <c r="C68" s="691">
        <v>0</v>
      </c>
      <c r="D68" s="714"/>
      <c r="E68" s="691">
        <v>0</v>
      </c>
      <c r="F68" s="691">
        <v>0</v>
      </c>
      <c r="P68" s="707" t="s">
        <v>493</v>
      </c>
      <c r="Q68" s="707" t="s">
        <v>494</v>
      </c>
      <c r="R68" s="707">
        <v>492.27</v>
      </c>
      <c r="S68" s="687">
        <v>827.88</v>
      </c>
      <c r="T68" s="687"/>
    </row>
    <row r="69" spans="1:20" ht="27.75" customHeight="1">
      <c r="A69" s="634"/>
      <c r="B69" s="137" t="s">
        <v>288</v>
      </c>
      <c r="C69" s="51">
        <f>SUM(C54:C68)</f>
        <v>1142.78</v>
      </c>
      <c r="D69" s="715">
        <f>SUM(D54:D68)</f>
        <v>727.81539999999995</v>
      </c>
      <c r="E69" s="51">
        <f>SUM(E54:E68)</f>
        <v>1654.1144882000001</v>
      </c>
      <c r="F69" s="51">
        <f>SUM(F54:F68)</f>
        <v>2420.499112030383</v>
      </c>
      <c r="P69" s="707" t="s">
        <v>495</v>
      </c>
      <c r="Q69" s="725" t="s">
        <v>496</v>
      </c>
      <c r="R69" s="691">
        <f>4.5*12+0.2*2*2</f>
        <v>54.8</v>
      </c>
      <c r="S69" s="691">
        <f>4.5*1.03*12+0.2*5*12</f>
        <v>67.62</v>
      </c>
      <c r="T69" s="687"/>
    </row>
    <row r="70" spans="1:20" ht="30" customHeight="1">
      <c r="A70" s="634"/>
      <c r="B70" s="137" t="s">
        <v>891</v>
      </c>
      <c r="C70" s="51">
        <f>C52+C69</f>
        <v>5745.0999999999985</v>
      </c>
      <c r="D70" s="715">
        <f>D52+D69</f>
        <v>2322.5212729237091</v>
      </c>
      <c r="E70" s="51">
        <f>E52+E69</f>
        <v>4557.3922882000006</v>
      </c>
      <c r="F70" s="51">
        <f>F52+F69</f>
        <v>5518.2563580303831</v>
      </c>
      <c r="P70" s="707" t="s">
        <v>497</v>
      </c>
      <c r="Q70" s="725" t="s">
        <v>1353</v>
      </c>
      <c r="R70" s="691">
        <v>6.3</v>
      </c>
      <c r="S70" s="691">
        <v>0</v>
      </c>
      <c r="T70" s="687"/>
    </row>
    <row r="71" spans="1:20">
      <c r="C71" s="708"/>
      <c r="D71" s="708"/>
      <c r="E71" s="687"/>
      <c r="F71" s="687"/>
      <c r="P71" s="707" t="s">
        <v>891</v>
      </c>
      <c r="R71" s="707">
        <f>SUM(R58:R70)</f>
        <v>1190.24</v>
      </c>
      <c r="S71" s="707">
        <f>SUM(S58:S70)</f>
        <v>2658.8999999999996</v>
      </c>
      <c r="T71" s="687"/>
    </row>
    <row r="72" spans="1:20" hidden="1">
      <c r="A72" s="707" t="s">
        <v>1588</v>
      </c>
      <c r="C72" s="687"/>
      <c r="D72" s="687"/>
      <c r="E72" s="687"/>
      <c r="F72" s="687"/>
      <c r="S72" s="687"/>
      <c r="T72" s="687"/>
    </row>
    <row r="73" spans="1:20" hidden="1">
      <c r="A73" s="707" t="s">
        <v>1728</v>
      </c>
      <c r="C73" s="687"/>
      <c r="D73" s="687"/>
      <c r="E73" s="687"/>
      <c r="F73" s="687"/>
      <c r="S73" s="687"/>
      <c r="T73" s="687"/>
    </row>
    <row r="74" spans="1:20" hidden="1">
      <c r="A74" s="707" t="s">
        <v>1589</v>
      </c>
      <c r="C74" s="687"/>
      <c r="D74" s="687"/>
      <c r="E74" s="687"/>
      <c r="F74" s="687"/>
      <c r="T74" s="687"/>
    </row>
    <row r="75" spans="1:20">
      <c r="C75" s="687"/>
      <c r="D75" s="687"/>
      <c r="E75" s="1444"/>
      <c r="F75" s="687"/>
      <c r="T75" s="687"/>
    </row>
    <row r="76" spans="1:20" ht="13.5" thickBot="1">
      <c r="B76" s="1946" t="s">
        <v>1674</v>
      </c>
      <c r="C76" s="1946"/>
      <c r="D76" s="1946"/>
      <c r="E76" s="1946"/>
      <c r="F76" s="1946"/>
      <c r="T76" s="687"/>
    </row>
    <row r="77" spans="1:20">
      <c r="A77" s="727"/>
      <c r="B77" s="728"/>
      <c r="C77" s="677" t="s">
        <v>2073</v>
      </c>
      <c r="D77" s="677"/>
      <c r="E77" s="677"/>
      <c r="F77" s="729"/>
      <c r="T77" s="687"/>
    </row>
    <row r="78" spans="1:20" ht="13.5" thickBot="1">
      <c r="A78" s="730"/>
      <c r="B78" s="731" t="s">
        <v>241</v>
      </c>
      <c r="C78" s="709" t="s">
        <v>94</v>
      </c>
      <c r="D78" s="709" t="s">
        <v>243</v>
      </c>
      <c r="E78" s="732" t="s">
        <v>890</v>
      </c>
      <c r="T78" s="687"/>
    </row>
    <row r="79" spans="1:20" ht="14.25" thickTop="1" thickBot="1">
      <c r="A79" s="733" t="s">
        <v>2938</v>
      </c>
      <c r="B79" s="710">
        <f>'F-12'!C43</f>
        <v>1532.4640000000002</v>
      </c>
      <c r="C79" s="710">
        <f>'F-12'!D43</f>
        <v>440.53999999999996</v>
      </c>
      <c r="D79" s="710">
        <f>'F-12'!E43</f>
        <v>1364.826</v>
      </c>
      <c r="E79" s="734">
        <f>B79+C79+D79</f>
        <v>3337.83</v>
      </c>
      <c r="F79" s="707">
        <f>+B79/E79</f>
        <v>0.45911984732595734</v>
      </c>
      <c r="T79" s="687"/>
    </row>
    <row r="80" spans="1:20">
      <c r="A80" s="730"/>
      <c r="B80" s="724"/>
      <c r="C80" s="678"/>
      <c r="D80" s="678"/>
      <c r="E80" s="735"/>
      <c r="T80" s="687"/>
    </row>
    <row r="81" spans="1:20">
      <c r="A81" s="733" t="s">
        <v>686</v>
      </c>
      <c r="B81" s="678">
        <f>C70*2%</f>
        <v>114.90199999999997</v>
      </c>
      <c r="C81" s="678">
        <f>(E81-B81)/SUM(C79:D79)*C79</f>
        <v>1373.8640402666269</v>
      </c>
      <c r="D81" s="678">
        <f>(E81-B81)/SUM(C79:D79)*D79</f>
        <v>4256.3339597333716</v>
      </c>
      <c r="E81" s="735">
        <f>C70</f>
        <v>5745.0999999999985</v>
      </c>
      <c r="T81" s="687"/>
    </row>
    <row r="82" spans="1:20">
      <c r="A82" s="730"/>
      <c r="B82" s="724"/>
      <c r="C82" s="678"/>
      <c r="D82" s="678"/>
      <c r="E82" s="735"/>
      <c r="T82" s="687"/>
    </row>
    <row r="83" spans="1:20" ht="13.5" thickBot="1">
      <c r="A83" s="733" t="s">
        <v>1372</v>
      </c>
      <c r="B83" s="711">
        <f>B81/E81</f>
        <v>0.02</v>
      </c>
      <c r="C83" s="711">
        <f>C81/E81</f>
        <v>0.23913666259362365</v>
      </c>
      <c r="D83" s="711">
        <f>D81/E81</f>
        <v>0.74086333740637633</v>
      </c>
      <c r="E83" s="736">
        <f>SUM(B83:D83)</f>
        <v>1</v>
      </c>
      <c r="T83" s="687"/>
    </row>
    <row r="84" spans="1:20" ht="13.5" thickTop="1">
      <c r="B84" s="679"/>
      <c r="C84" s="679"/>
      <c r="D84" s="679"/>
      <c r="E84" s="679"/>
      <c r="F84" s="679"/>
      <c r="T84" s="687"/>
    </row>
    <row r="85" spans="1:20">
      <c r="B85" s="679"/>
      <c r="C85" s="679"/>
      <c r="D85" s="679"/>
      <c r="E85" s="679"/>
      <c r="F85" s="679"/>
      <c r="T85" s="687"/>
    </row>
    <row r="86" spans="1:20">
      <c r="B86" s="679"/>
      <c r="C86" s="679"/>
      <c r="D86" s="679"/>
      <c r="E86" s="679"/>
      <c r="F86" s="679"/>
      <c r="T86" s="687"/>
    </row>
    <row r="87" spans="1:20">
      <c r="A87" s="730"/>
      <c r="B87" s="724"/>
      <c r="C87" s="678" t="s">
        <v>2486</v>
      </c>
      <c r="D87" s="678"/>
      <c r="E87" s="678"/>
      <c r="F87" s="735"/>
      <c r="T87" s="687"/>
    </row>
    <row r="88" spans="1:20" ht="13.5" thickBot="1">
      <c r="A88" s="730"/>
      <c r="B88" s="731" t="s">
        <v>241</v>
      </c>
      <c r="C88" s="709" t="s">
        <v>94</v>
      </c>
      <c r="D88" s="709" t="s">
        <v>243</v>
      </c>
      <c r="E88" s="732" t="s">
        <v>890</v>
      </c>
      <c r="R88" s="737"/>
      <c r="S88" s="738"/>
      <c r="T88" s="738"/>
    </row>
    <row r="89" spans="1:20" ht="14.25" thickTop="1" thickBot="1">
      <c r="A89" s="733" t="s">
        <v>2938</v>
      </c>
      <c r="B89" s="710">
        <f>'F-12'!I43</f>
        <v>1509.9490000000001</v>
      </c>
      <c r="C89" s="710">
        <f>'F-12'!J43</f>
        <v>388.09899999999993</v>
      </c>
      <c r="D89" s="710">
        <f>'F-12'!K43</f>
        <v>1708.748</v>
      </c>
      <c r="E89" s="734">
        <f>B89+C89+D89</f>
        <v>3606.7960000000003</v>
      </c>
    </row>
    <row r="90" spans="1:20">
      <c r="A90" s="730"/>
      <c r="B90" s="724"/>
      <c r="C90" s="678"/>
      <c r="D90" s="678"/>
      <c r="E90" s="735"/>
    </row>
    <row r="91" spans="1:20">
      <c r="A91" s="733" t="s">
        <v>686</v>
      </c>
      <c r="B91" s="678">
        <f>E70*2%</f>
        <v>91.14784576400001</v>
      </c>
      <c r="C91" s="678">
        <f>(E91-B90:B91)/SUM(C89:D89)*C89</f>
        <v>826.64352805186525</v>
      </c>
      <c r="D91" s="678">
        <f>(E91-B91)/SUM(C89:D89)*D89</f>
        <v>3639.6009143841361</v>
      </c>
      <c r="E91" s="735">
        <f>E70</f>
        <v>4557.3922882000006</v>
      </c>
    </row>
    <row r="92" spans="1:20">
      <c r="A92" s="730"/>
      <c r="B92" s="724"/>
      <c r="C92" s="678"/>
      <c r="D92" s="678"/>
      <c r="E92" s="735"/>
    </row>
    <row r="93" spans="1:20" ht="13.5" thickBot="1">
      <c r="A93" s="733" t="s">
        <v>1372</v>
      </c>
      <c r="B93" s="711">
        <f>B91/E91</f>
        <v>0.02</v>
      </c>
      <c r="C93" s="711">
        <f>C91/E91</f>
        <v>0.18138520359377677</v>
      </c>
      <c r="D93" s="711">
        <f>D91/E91</f>
        <v>0.79861479640622335</v>
      </c>
      <c r="E93" s="736">
        <f>SUM(B93:D93)</f>
        <v>1</v>
      </c>
    </row>
    <row r="94" spans="1:20" ht="14.25" thickTop="1" thickBot="1">
      <c r="A94" s="730"/>
      <c r="B94" s="724"/>
      <c r="C94" s="678"/>
      <c r="D94" s="678"/>
      <c r="E94" s="735"/>
      <c r="R94" s="723"/>
      <c r="S94" s="723"/>
    </row>
    <row r="95" spans="1:20" ht="13.5" thickTop="1">
      <c r="A95" s="730"/>
      <c r="B95" s="724"/>
      <c r="C95" s="678" t="s">
        <v>2487</v>
      </c>
      <c r="D95" s="678"/>
      <c r="E95" s="735"/>
    </row>
    <row r="96" spans="1:20" ht="13.5" thickBot="1">
      <c r="A96" s="730"/>
      <c r="B96" s="731" t="s">
        <v>241</v>
      </c>
      <c r="C96" s="709" t="s">
        <v>94</v>
      </c>
      <c r="D96" s="709" t="s">
        <v>243</v>
      </c>
      <c r="E96" s="732" t="s">
        <v>890</v>
      </c>
    </row>
    <row r="97" spans="1:18" ht="14.25" thickTop="1" thickBot="1">
      <c r="A97" s="733" t="s">
        <v>685</v>
      </c>
      <c r="B97" s="710">
        <f>'F-12'!N43</f>
        <v>1534.97</v>
      </c>
      <c r="C97" s="710">
        <f>'F-12'!O43</f>
        <v>390.72200000000004</v>
      </c>
      <c r="D97" s="710">
        <f>'F-12'!P43</f>
        <v>1960.6069999999997</v>
      </c>
      <c r="E97" s="734">
        <f>B97+C97+D97</f>
        <v>3886.299</v>
      </c>
    </row>
    <row r="98" spans="1:18">
      <c r="A98" s="730"/>
      <c r="B98" s="724"/>
      <c r="C98" s="678"/>
      <c r="D98" s="678"/>
      <c r="E98" s="735"/>
    </row>
    <row r="99" spans="1:18">
      <c r="A99" s="733" t="s">
        <v>687</v>
      </c>
      <c r="B99" s="678">
        <f>F70*2%</f>
        <v>110.36512716060767</v>
      </c>
      <c r="C99" s="678">
        <f>(E99-B99)/SUM(C97:D97)*C97</f>
        <v>898.63310387780723</v>
      </c>
      <c r="D99" s="678">
        <f>(E99-B99)/SUM(C97:D97)*D97</f>
        <v>4509.2581269919683</v>
      </c>
      <c r="E99" s="735">
        <f>F70</f>
        <v>5518.2563580303831</v>
      </c>
    </row>
    <row r="100" spans="1:18">
      <c r="A100" s="730"/>
      <c r="B100" s="724"/>
      <c r="C100" s="678"/>
      <c r="D100" s="678"/>
      <c r="E100" s="735"/>
    </row>
    <row r="101" spans="1:18" ht="13.5" thickBot="1">
      <c r="A101" s="733" t="s">
        <v>1372</v>
      </c>
      <c r="B101" s="711">
        <f>B99/E99</f>
        <v>0.02</v>
      </c>
      <c r="C101" s="711">
        <f>C99/E99</f>
        <v>0.16284729189322295</v>
      </c>
      <c r="D101" s="711">
        <f>D99/E99</f>
        <v>0.81715270810677709</v>
      </c>
      <c r="E101" s="736">
        <f>SUM(B101:D101)</f>
        <v>1</v>
      </c>
    </row>
    <row r="102" spans="1:18" ht="14.25" thickTop="1" thickBot="1">
      <c r="A102" s="739"/>
      <c r="B102" s="712"/>
      <c r="C102" s="712"/>
      <c r="D102" s="712"/>
      <c r="E102" s="712"/>
      <c r="F102" s="740"/>
    </row>
    <row r="103" spans="1:18" hidden="1">
      <c r="A103" s="707" t="s">
        <v>724</v>
      </c>
    </row>
    <row r="104" spans="1:18" hidden="1">
      <c r="A104" s="707" t="s">
        <v>723</v>
      </c>
    </row>
    <row r="105" spans="1:18" ht="30.75" thickBot="1">
      <c r="B105" s="707" t="s">
        <v>464</v>
      </c>
      <c r="F105" s="7">
        <v>285.16000000000003</v>
      </c>
      <c r="P105" s="741" t="s">
        <v>656</v>
      </c>
      <c r="Q105" s="742" t="s">
        <v>657</v>
      </c>
      <c r="R105" s="742" t="s">
        <v>658</v>
      </c>
    </row>
    <row r="106" spans="1:18" ht="39" thickBot="1">
      <c r="B106" s="634"/>
      <c r="C106" s="713" t="s">
        <v>1403</v>
      </c>
      <c r="D106" s="713"/>
      <c r="E106" s="634" t="s">
        <v>1400</v>
      </c>
      <c r="F106" s="634" t="s">
        <v>1156</v>
      </c>
      <c r="P106" s="480">
        <v>1</v>
      </c>
      <c r="Q106" s="743" t="str">
        <f>B54</f>
        <v>Expenditure for operation of 5 Nos. Police Station</v>
      </c>
      <c r="R106" s="481">
        <f>F54</f>
        <v>227.08943999999997</v>
      </c>
    </row>
    <row r="107" spans="1:18" ht="26.25" thickBot="1">
      <c r="B107" s="713" t="s">
        <v>1418</v>
      </c>
      <c r="C107" s="634">
        <f>(18500*12+1000*12+295902*12)/100000</f>
        <v>37.848239999999997</v>
      </c>
      <c r="D107" s="634"/>
      <c r="E107" s="634">
        <f>1+5</f>
        <v>6</v>
      </c>
      <c r="F107" s="691">
        <f>C107*E107</f>
        <v>227.08943999999997</v>
      </c>
      <c r="P107" s="480">
        <v>2</v>
      </c>
      <c r="Q107" s="743" t="str">
        <f t="shared" ref="Q107:Q121" si="2">B55</f>
        <v>Expenditure on receivable audit</v>
      </c>
      <c r="R107" s="481">
        <f t="shared" ref="R107:R120" si="3">F55</f>
        <v>0</v>
      </c>
    </row>
    <row r="108" spans="1:18" ht="26.25" thickBot="1">
      <c r="B108" s="634"/>
      <c r="C108" s="713" t="s">
        <v>1402</v>
      </c>
      <c r="D108" s="713"/>
      <c r="E108" s="634" t="s">
        <v>1401</v>
      </c>
      <c r="F108" s="634" t="s">
        <v>1156</v>
      </c>
      <c r="P108" s="480">
        <v>3</v>
      </c>
      <c r="Q108" s="743" t="str">
        <f t="shared" si="2"/>
        <v>Expenditure on Man Power Assessment</v>
      </c>
      <c r="R108" s="481">
        <f t="shared" si="3"/>
        <v>9.6300000000000008</v>
      </c>
    </row>
    <row r="109" spans="1:18" ht="39" thickBot="1">
      <c r="B109" s="634" t="s">
        <v>1710</v>
      </c>
      <c r="C109" s="634">
        <v>15</v>
      </c>
      <c r="D109" s="634"/>
      <c r="E109" s="634">
        <f>316860/2</f>
        <v>158430</v>
      </c>
      <c r="F109" s="634">
        <f>C109*E109</f>
        <v>2376450</v>
      </c>
      <c r="P109" s="480">
        <v>4</v>
      </c>
      <c r="Q109" s="743" t="str">
        <f t="shared" si="2"/>
        <v>Expenditure in respect of Spot Billing</v>
      </c>
      <c r="R109" s="481">
        <f t="shared" si="3"/>
        <v>0</v>
      </c>
    </row>
    <row r="110" spans="1:18" ht="64.5" thickBot="1">
      <c r="B110" s="744"/>
      <c r="C110" s="713" t="s">
        <v>1404</v>
      </c>
      <c r="D110" s="713"/>
      <c r="E110" s="713" t="s">
        <v>1405</v>
      </c>
      <c r="F110" s="713" t="s">
        <v>1406</v>
      </c>
      <c r="P110" s="480">
        <v>5</v>
      </c>
      <c r="Q110" s="743" t="str">
        <f t="shared" si="2"/>
        <v>Expenditure for Pole Scheduling</v>
      </c>
      <c r="R110" s="481">
        <f t="shared" si="3"/>
        <v>0</v>
      </c>
    </row>
    <row r="111" spans="1:18" ht="39" thickBot="1">
      <c r="B111" s="713" t="s">
        <v>1711</v>
      </c>
      <c r="C111" s="634">
        <v>200</v>
      </c>
      <c r="D111" s="634"/>
      <c r="E111" s="634">
        <f>11451/4+0.25</f>
        <v>2863</v>
      </c>
      <c r="F111" s="634">
        <f>C111*E111*12</f>
        <v>6871200</v>
      </c>
      <c r="P111" s="480">
        <v>6</v>
      </c>
      <c r="Q111" s="743" t="str">
        <f t="shared" si="2"/>
        <v>Expenditure for intra-state ABT implimentation</v>
      </c>
      <c r="R111" s="481">
        <f t="shared" si="3"/>
        <v>57.6</v>
      </c>
    </row>
    <row r="112" spans="1:18" ht="39" thickBot="1">
      <c r="B112" s="744"/>
      <c r="C112" s="713" t="s">
        <v>1407</v>
      </c>
      <c r="D112" s="713"/>
      <c r="E112" s="713" t="s">
        <v>1408</v>
      </c>
      <c r="F112" s="713" t="s">
        <v>1406</v>
      </c>
      <c r="P112" s="480">
        <v>7</v>
      </c>
      <c r="Q112" s="743" t="str">
        <f t="shared" si="2"/>
        <v>Expenditure for Energy Audit</v>
      </c>
      <c r="R112" s="481">
        <f t="shared" si="3"/>
        <v>26.23</v>
      </c>
    </row>
    <row r="113" spans="2:25" ht="39" thickBot="1">
      <c r="B113" s="634" t="s">
        <v>1712</v>
      </c>
      <c r="C113" s="634">
        <v>45</v>
      </c>
      <c r="D113" s="634"/>
      <c r="E113" s="634">
        <f>E130</f>
        <v>214546</v>
      </c>
      <c r="F113" s="634">
        <f>C113*E113</f>
        <v>9654570</v>
      </c>
      <c r="P113" s="480">
        <v>8</v>
      </c>
      <c r="Q113" s="743" t="str">
        <f t="shared" si="2"/>
        <v xml:space="preserve">Expenditure for Customer Care Centre </v>
      </c>
      <c r="R113" s="481">
        <f t="shared" si="3"/>
        <v>21.943056000000006</v>
      </c>
    </row>
    <row r="114" spans="2:25" ht="39" thickBot="1">
      <c r="B114" s="744"/>
      <c r="C114" s="713" t="s">
        <v>1409</v>
      </c>
      <c r="D114" s="713"/>
      <c r="E114" s="713" t="s">
        <v>1410</v>
      </c>
      <c r="F114" s="713" t="s">
        <v>1406</v>
      </c>
      <c r="P114" s="480">
        <v>9</v>
      </c>
      <c r="Q114" s="743" t="str">
        <f t="shared" si="2"/>
        <v>Expenditure for RTI Related activities</v>
      </c>
      <c r="R114" s="481">
        <f t="shared" si="3"/>
        <v>25.61</v>
      </c>
    </row>
    <row r="115" spans="2:25" ht="39" thickBot="1">
      <c r="B115" s="713" t="s">
        <v>1715</v>
      </c>
      <c r="C115" s="634"/>
      <c r="D115" s="634"/>
      <c r="E115" s="634"/>
      <c r="F115" s="634"/>
      <c r="P115" s="480">
        <v>10</v>
      </c>
      <c r="Q115" s="743" t="str">
        <f t="shared" si="2"/>
        <v xml:space="preserve">Expenditure towards incentive for collection </v>
      </c>
      <c r="R115" s="481">
        <f t="shared" si="3"/>
        <v>370.5</v>
      </c>
    </row>
    <row r="116" spans="2:25" ht="39" thickBot="1">
      <c r="B116" s="634" t="s">
        <v>272</v>
      </c>
      <c r="C116" s="634">
        <v>101016</v>
      </c>
      <c r="D116" s="634"/>
      <c r="E116" s="634" t="s">
        <v>101</v>
      </c>
      <c r="F116" s="691">
        <f>(C116*12)/10^5+(C116*2*4)/10^5</f>
        <v>20.203199999999999</v>
      </c>
      <c r="P116" s="480">
        <v>11</v>
      </c>
      <c r="Q116" s="743" t="str">
        <f t="shared" si="2"/>
        <v>AMR/Smart and Pre-paid metering - running Expenditure</v>
      </c>
      <c r="R116" s="481">
        <f t="shared" si="3"/>
        <v>299.84000000000003</v>
      </c>
    </row>
    <row r="117" spans="2:25" ht="26.25" thickBot="1">
      <c r="B117" s="634" t="s">
        <v>53</v>
      </c>
      <c r="C117" s="634">
        <v>101016</v>
      </c>
      <c r="D117" s="634"/>
      <c r="E117" s="634">
        <v>5</v>
      </c>
      <c r="F117" s="691">
        <f>(C117*E117*12)/10^5</f>
        <v>60.6096</v>
      </c>
      <c r="P117" s="480">
        <v>12</v>
      </c>
      <c r="Q117" s="743" t="str">
        <f t="shared" si="2"/>
        <v>Expenditure on Construction Cess</v>
      </c>
      <c r="R117" s="481">
        <f t="shared" si="3"/>
        <v>221.73974903038237</v>
      </c>
    </row>
    <row r="118" spans="2:25" ht="26.25" thickBot="1">
      <c r="P118" s="480">
        <v>13</v>
      </c>
      <c r="Q118" s="743" t="str">
        <f t="shared" si="2"/>
        <v>Expenditure on Inspection Fees</v>
      </c>
      <c r="R118" s="481">
        <f t="shared" si="3"/>
        <v>994.51</v>
      </c>
    </row>
    <row r="119" spans="2:25" ht="26.25" thickBot="1">
      <c r="B119" s="713" t="s">
        <v>755</v>
      </c>
      <c r="C119" s="634"/>
      <c r="D119" s="634"/>
      <c r="E119" s="634"/>
      <c r="F119" s="634"/>
      <c r="P119" s="480">
        <v>14</v>
      </c>
      <c r="Q119" s="743" t="str">
        <f t="shared" si="2"/>
        <v>Expenditure on IT - Automation</v>
      </c>
      <c r="R119" s="481">
        <f t="shared" si="3"/>
        <v>165.80686700000004</v>
      </c>
    </row>
    <row r="120" spans="2:25" ht="15" thickBot="1">
      <c r="B120" s="634"/>
      <c r="C120" s="634"/>
      <c r="D120" s="634"/>
      <c r="E120" s="634"/>
      <c r="F120" s="691"/>
      <c r="P120" s="480">
        <v>15</v>
      </c>
      <c r="Q120" s="743" t="str">
        <f t="shared" si="2"/>
        <v xml:space="preserve">Fringe benefit Tax </v>
      </c>
      <c r="R120" s="481">
        <f t="shared" si="3"/>
        <v>0</v>
      </c>
    </row>
    <row r="121" spans="2:25" ht="15" thickBot="1">
      <c r="B121" s="634" t="s">
        <v>272</v>
      </c>
      <c r="C121" s="634">
        <v>100000</v>
      </c>
      <c r="D121" s="634"/>
      <c r="E121" s="691" t="e">
        <f>(#REF!/#REF!*C121*0.95*8%)/12</f>
        <v>#REF!</v>
      </c>
      <c r="F121" s="691" t="e">
        <f>(C121*E121*12)/10^5</f>
        <v>#REF!</v>
      </c>
      <c r="P121" s="480">
        <v>16</v>
      </c>
      <c r="Q121" s="743" t="str">
        <f t="shared" si="2"/>
        <v>Sub total :</v>
      </c>
      <c r="R121" s="481">
        <f>SUM(R106:R120)</f>
        <v>2420.499112030383</v>
      </c>
    </row>
    <row r="122" spans="2:25" ht="15" thickBot="1">
      <c r="P122" s="480"/>
      <c r="Q122" s="743"/>
      <c r="R122" s="481"/>
    </row>
    <row r="123" spans="2:25" ht="15.75">
      <c r="B123" s="75" t="s">
        <v>1743</v>
      </c>
    </row>
    <row r="124" spans="2:25" ht="15.75">
      <c r="B124" s="75"/>
      <c r="P124" s="745"/>
      <c r="Q124" s="745"/>
      <c r="R124" s="745"/>
      <c r="S124" s="745"/>
      <c r="T124" s="745"/>
      <c r="U124" s="745"/>
      <c r="V124" s="745"/>
      <c r="W124" s="745"/>
      <c r="X124" s="745"/>
      <c r="Y124" s="745"/>
    </row>
    <row r="125" spans="2:25" ht="26.25" thickBot="1">
      <c r="B125" s="634"/>
      <c r="C125" s="713" t="s">
        <v>1402</v>
      </c>
      <c r="D125" s="713"/>
      <c r="E125" s="634" t="s">
        <v>1401</v>
      </c>
      <c r="F125" s="634" t="s">
        <v>1156</v>
      </c>
      <c r="G125" s="746"/>
      <c r="O125" s="724"/>
    </row>
    <row r="126" spans="2:25" ht="14.25" thickTop="1" thickBot="1">
      <c r="B126" s="634" t="s">
        <v>1710</v>
      </c>
      <c r="C126" s="634">
        <v>15</v>
      </c>
      <c r="D126" s="634"/>
      <c r="E126" s="634">
        <f>V142</f>
        <v>155768</v>
      </c>
      <c r="F126" s="634">
        <f>C126*E126</f>
        <v>2336520</v>
      </c>
      <c r="P126" s="1945" t="s">
        <v>962</v>
      </c>
      <c r="Q126" s="1945" t="s">
        <v>877</v>
      </c>
      <c r="R126" s="1947" t="s">
        <v>1287</v>
      </c>
      <c r="S126" s="1947"/>
      <c r="T126" s="1947" t="s">
        <v>272</v>
      </c>
      <c r="U126" s="1947"/>
      <c r="V126" s="1947" t="s">
        <v>53</v>
      </c>
      <c r="W126" s="1947"/>
      <c r="X126" s="1945">
        <v>2009</v>
      </c>
    </row>
    <row r="127" spans="2:25" ht="65.25" thickTop="1" thickBot="1">
      <c r="B127" s="744"/>
      <c r="C127" s="713" t="s">
        <v>1404</v>
      </c>
      <c r="D127" s="713"/>
      <c r="E127" s="713" t="s">
        <v>1405</v>
      </c>
      <c r="F127" s="713" t="s">
        <v>1406</v>
      </c>
      <c r="P127" s="1945"/>
      <c r="Q127" s="1945"/>
      <c r="R127" s="748" t="s">
        <v>1744</v>
      </c>
      <c r="S127" s="747" t="s">
        <v>963</v>
      </c>
      <c r="T127" s="748" t="s">
        <v>1744</v>
      </c>
      <c r="U127" s="747" t="s">
        <v>963</v>
      </c>
      <c r="V127" s="748" t="s">
        <v>1744</v>
      </c>
      <c r="W127" s="747" t="s">
        <v>963</v>
      </c>
      <c r="X127" s="1945"/>
    </row>
    <row r="128" spans="2:25" ht="27" thickTop="1" thickBot="1">
      <c r="B128" s="713" t="s">
        <v>1711</v>
      </c>
      <c r="C128" s="634">
        <v>200</v>
      </c>
      <c r="D128" s="634"/>
      <c r="E128" s="634">
        <f>11451/4+0.25</f>
        <v>2863</v>
      </c>
      <c r="F128" s="634">
        <f>C128*E128*12</f>
        <v>6871200</v>
      </c>
      <c r="P128" s="749" t="s">
        <v>1750</v>
      </c>
      <c r="Q128" s="749">
        <v>15</v>
      </c>
      <c r="R128" s="750"/>
      <c r="S128" s="750">
        <f>R128*Q128/10^5</f>
        <v>0</v>
      </c>
      <c r="T128" s="750"/>
      <c r="U128" s="750"/>
      <c r="V128" s="750"/>
      <c r="W128" s="750"/>
      <c r="X128" s="751" t="s">
        <v>1745</v>
      </c>
    </row>
    <row r="129" spans="2:24" ht="39.75" thickTop="1" thickBot="1">
      <c r="B129" s="744"/>
      <c r="C129" s="713" t="s">
        <v>1407</v>
      </c>
      <c r="D129" s="713"/>
      <c r="E129" s="713" t="s">
        <v>1408</v>
      </c>
      <c r="F129" s="713" t="s">
        <v>1406</v>
      </c>
      <c r="P129" s="749" t="s">
        <v>1749</v>
      </c>
      <c r="Q129" s="749">
        <v>15</v>
      </c>
      <c r="R129" s="750"/>
      <c r="S129" s="750">
        <f>R129*Q129/10^5</f>
        <v>0</v>
      </c>
      <c r="T129" s="750"/>
      <c r="U129" s="750"/>
      <c r="V129" s="750"/>
      <c r="W129" s="750"/>
      <c r="X129" s="751" t="s">
        <v>1745</v>
      </c>
    </row>
    <row r="130" spans="2:24" ht="14.25" thickTop="1" thickBot="1">
      <c r="B130" s="634" t="s">
        <v>1712</v>
      </c>
      <c r="C130" s="634">
        <v>45</v>
      </c>
      <c r="D130" s="634"/>
      <c r="E130" s="634">
        <f>V156/2</f>
        <v>214546</v>
      </c>
      <c r="F130" s="634">
        <f>W156/2</f>
        <v>96.545699999999982</v>
      </c>
      <c r="P130" s="749" t="s">
        <v>1746</v>
      </c>
      <c r="Q130" s="749">
        <v>15</v>
      </c>
      <c r="R130" s="750"/>
      <c r="S130" s="750">
        <f>Q130*R130/10^5</f>
        <v>0</v>
      </c>
      <c r="T130" s="750"/>
      <c r="U130" s="750">
        <f>T130*Q130/10^5</f>
        <v>0</v>
      </c>
      <c r="V130" s="750"/>
      <c r="W130" s="750"/>
      <c r="X130" s="751" t="s">
        <v>1745</v>
      </c>
    </row>
    <row r="131" spans="2:24" ht="14.25" thickTop="1" thickBot="1">
      <c r="P131" s="749" t="s">
        <v>1747</v>
      </c>
      <c r="Q131" s="749">
        <v>15</v>
      </c>
      <c r="R131" s="750"/>
      <c r="S131" s="750"/>
      <c r="T131" s="750"/>
      <c r="U131" s="750"/>
      <c r="V131" s="750">
        <v>14356</v>
      </c>
      <c r="W131" s="749">
        <f>Q131*V131/10^5</f>
        <v>2.1534</v>
      </c>
      <c r="X131" s="751" t="s">
        <v>1745</v>
      </c>
    </row>
    <row r="132" spans="2:24" ht="14.25" thickTop="1" thickBot="1">
      <c r="P132" s="749" t="s">
        <v>1748</v>
      </c>
      <c r="Q132" s="749">
        <v>15</v>
      </c>
      <c r="R132" s="750"/>
      <c r="S132" s="750"/>
      <c r="T132" s="750"/>
      <c r="U132" s="750"/>
      <c r="V132" s="750">
        <v>16723</v>
      </c>
      <c r="W132" s="749">
        <f t="shared" ref="W132:W140" si="4">Q132*V132/10^5</f>
        <v>2.5084499999999998</v>
      </c>
      <c r="X132" s="751" t="s">
        <v>1745</v>
      </c>
    </row>
    <row r="133" spans="2:24" ht="14.25" thickTop="1" thickBot="1">
      <c r="P133" s="749" t="s">
        <v>1751</v>
      </c>
      <c r="Q133" s="749">
        <v>15</v>
      </c>
      <c r="R133" s="750"/>
      <c r="S133" s="750"/>
      <c r="T133" s="750"/>
      <c r="U133" s="750"/>
      <c r="V133" s="750">
        <v>7403</v>
      </c>
      <c r="W133" s="749">
        <f t="shared" si="4"/>
        <v>1.1104499999999999</v>
      </c>
      <c r="X133" s="751" t="s">
        <v>1745</v>
      </c>
    </row>
    <row r="134" spans="2:24" ht="14.25" thickTop="1" thickBot="1">
      <c r="P134" s="749" t="s">
        <v>1752</v>
      </c>
      <c r="Q134" s="749">
        <v>15</v>
      </c>
      <c r="R134" s="750"/>
      <c r="S134" s="750"/>
      <c r="T134" s="750"/>
      <c r="U134" s="750"/>
      <c r="V134" s="750">
        <v>11893</v>
      </c>
      <c r="W134" s="749">
        <f t="shared" si="4"/>
        <v>1.7839499999999999</v>
      </c>
      <c r="X134" s="751" t="s">
        <v>1745</v>
      </c>
    </row>
    <row r="135" spans="2:24" ht="14.25" thickTop="1" thickBot="1">
      <c r="P135" s="749" t="s">
        <v>878</v>
      </c>
      <c r="Q135" s="749">
        <v>15</v>
      </c>
      <c r="R135" s="750"/>
      <c r="S135" s="750"/>
      <c r="T135" s="750"/>
      <c r="U135" s="750"/>
      <c r="V135" s="750">
        <v>19500</v>
      </c>
      <c r="W135" s="749">
        <f t="shared" si="4"/>
        <v>2.9249999999999998</v>
      </c>
      <c r="X135" s="751" t="s">
        <v>1745</v>
      </c>
    </row>
    <row r="136" spans="2:24" ht="14.25" thickTop="1" thickBot="1">
      <c r="P136" s="749" t="s">
        <v>879</v>
      </c>
      <c r="Q136" s="749">
        <v>15</v>
      </c>
      <c r="R136" s="750"/>
      <c r="S136" s="750"/>
      <c r="T136" s="750"/>
      <c r="U136" s="750"/>
      <c r="V136" s="750">
        <v>24025</v>
      </c>
      <c r="W136" s="749">
        <f t="shared" si="4"/>
        <v>3.6037499999999998</v>
      </c>
      <c r="X136" s="751" t="s">
        <v>1745</v>
      </c>
    </row>
    <row r="137" spans="2:24" ht="14.25" thickTop="1" thickBot="1">
      <c r="P137" s="749" t="s">
        <v>957</v>
      </c>
      <c r="Q137" s="749">
        <v>15</v>
      </c>
      <c r="R137" s="750"/>
      <c r="S137" s="750"/>
      <c r="T137" s="750"/>
      <c r="U137" s="750"/>
      <c r="V137" s="750">
        <v>11562</v>
      </c>
      <c r="W137" s="749">
        <f t="shared" si="4"/>
        <v>1.7343</v>
      </c>
      <c r="X137" s="751" t="s">
        <v>1745</v>
      </c>
    </row>
    <row r="138" spans="2:24" ht="14.25" thickTop="1" thickBot="1">
      <c r="P138" s="749" t="s">
        <v>958</v>
      </c>
      <c r="Q138" s="749">
        <v>15</v>
      </c>
      <c r="R138" s="750"/>
      <c r="S138" s="750"/>
      <c r="T138" s="750"/>
      <c r="U138" s="750"/>
      <c r="V138" s="750">
        <v>18476</v>
      </c>
      <c r="W138" s="749">
        <f t="shared" si="4"/>
        <v>2.7713999999999999</v>
      </c>
      <c r="X138" s="751" t="s">
        <v>1745</v>
      </c>
    </row>
    <row r="139" spans="2:24" ht="14.25" thickTop="1" thickBot="1">
      <c r="P139" s="752" t="s">
        <v>959</v>
      </c>
      <c r="Q139" s="749">
        <v>15</v>
      </c>
      <c r="R139" s="753"/>
      <c r="S139" s="753"/>
      <c r="T139" s="753"/>
      <c r="U139" s="753"/>
      <c r="V139" s="753">
        <v>20161</v>
      </c>
      <c r="W139" s="749">
        <f t="shared" si="4"/>
        <v>3.0241500000000001</v>
      </c>
      <c r="X139" s="751" t="s">
        <v>1745</v>
      </c>
    </row>
    <row r="140" spans="2:24" ht="14.25" thickTop="1" thickBot="1">
      <c r="P140" s="749" t="s">
        <v>960</v>
      </c>
      <c r="Q140" s="749">
        <v>15</v>
      </c>
      <c r="R140" s="750"/>
      <c r="S140" s="750"/>
      <c r="T140" s="750"/>
      <c r="U140" s="750"/>
      <c r="V140" s="750">
        <v>11669</v>
      </c>
      <c r="W140" s="749">
        <f t="shared" si="4"/>
        <v>1.7503500000000001</v>
      </c>
      <c r="X140" s="751" t="s">
        <v>1745</v>
      </c>
    </row>
    <row r="141" spans="2:24" ht="14.25" thickTop="1" thickBot="1">
      <c r="P141" s="752" t="s">
        <v>961</v>
      </c>
      <c r="Q141" s="752">
        <v>15</v>
      </c>
      <c r="R141" s="753"/>
      <c r="S141" s="753"/>
      <c r="T141" s="753">
        <v>16342</v>
      </c>
      <c r="U141" s="753">
        <f>T141*Q141/10^5</f>
        <v>2.4512999999999998</v>
      </c>
      <c r="V141" s="753"/>
      <c r="W141" s="753"/>
      <c r="X141" s="754" t="s">
        <v>1745</v>
      </c>
    </row>
    <row r="142" spans="2:24" ht="14.25" thickTop="1" thickBot="1">
      <c r="P142" s="752"/>
      <c r="Q142" s="752"/>
      <c r="R142" s="753"/>
      <c r="S142" s="753"/>
      <c r="T142" s="753"/>
      <c r="U142" s="753"/>
      <c r="V142" s="753">
        <f>SUM(V131:V141)</f>
        <v>155768</v>
      </c>
      <c r="W142" s="753">
        <f>SUM(W131:W141)</f>
        <v>23.365199999999998</v>
      </c>
      <c r="X142" s="754"/>
    </row>
    <row r="143" spans="2:24" ht="14.25" thickTop="1" thickBot="1">
      <c r="P143" s="749" t="s">
        <v>1750</v>
      </c>
      <c r="Q143" s="749">
        <v>45</v>
      </c>
      <c r="R143" s="749"/>
      <c r="S143" s="749">
        <f>R143*Q143/10^5</f>
        <v>0</v>
      </c>
      <c r="T143" s="749"/>
      <c r="U143" s="749"/>
      <c r="V143" s="749"/>
      <c r="W143" s="749"/>
      <c r="X143" s="751" t="s">
        <v>964</v>
      </c>
    </row>
    <row r="144" spans="2:24" ht="14.25" thickTop="1" thickBot="1">
      <c r="P144" s="749" t="s">
        <v>1749</v>
      </c>
      <c r="Q144" s="749">
        <v>45</v>
      </c>
      <c r="R144" s="749"/>
      <c r="S144" s="749">
        <f>R144*Q144/10^5</f>
        <v>0</v>
      </c>
      <c r="T144" s="749"/>
      <c r="U144" s="749"/>
      <c r="V144" s="749"/>
      <c r="W144" s="749"/>
      <c r="X144" s="751" t="s">
        <v>964</v>
      </c>
    </row>
    <row r="145" spans="16:24" ht="14.25" thickTop="1" thickBot="1">
      <c r="P145" s="749" t="s">
        <v>1746</v>
      </c>
      <c r="Q145" s="749">
        <v>45</v>
      </c>
      <c r="R145" s="749"/>
      <c r="S145" s="749"/>
      <c r="T145" s="749">
        <v>32638</v>
      </c>
      <c r="U145" s="752">
        <f>T145*Q145/10^5</f>
        <v>14.687099999999999</v>
      </c>
      <c r="V145" s="749"/>
      <c r="W145" s="749"/>
      <c r="X145" s="751" t="s">
        <v>964</v>
      </c>
    </row>
    <row r="146" spans="16:24" ht="14.25" thickTop="1" thickBot="1">
      <c r="P146" s="749" t="s">
        <v>1747</v>
      </c>
      <c r="Q146" s="749">
        <v>45</v>
      </c>
      <c r="R146" s="749"/>
      <c r="S146" s="749"/>
      <c r="T146" s="749"/>
      <c r="U146" s="749"/>
      <c r="V146" s="749">
        <v>40898</v>
      </c>
      <c r="W146" s="749">
        <f t="shared" ref="W146:W155" si="5">Q146*V146/10^5</f>
        <v>18.4041</v>
      </c>
      <c r="X146" s="751" t="s">
        <v>964</v>
      </c>
    </row>
    <row r="147" spans="16:24" ht="14.25" thickTop="1" thickBot="1">
      <c r="P147" s="749" t="s">
        <v>1748</v>
      </c>
      <c r="Q147" s="749">
        <v>45</v>
      </c>
      <c r="R147" s="749"/>
      <c r="S147" s="749"/>
      <c r="T147" s="749"/>
      <c r="U147" s="749"/>
      <c r="V147" s="749">
        <v>53439</v>
      </c>
      <c r="W147" s="749">
        <f t="shared" si="5"/>
        <v>24.047550000000001</v>
      </c>
      <c r="X147" s="751" t="s">
        <v>964</v>
      </c>
    </row>
    <row r="148" spans="16:24" ht="14.25" thickTop="1" thickBot="1">
      <c r="P148" s="749" t="s">
        <v>1751</v>
      </c>
      <c r="Q148" s="749">
        <v>45</v>
      </c>
      <c r="R148" s="749"/>
      <c r="S148" s="749"/>
      <c r="T148" s="749"/>
      <c r="U148" s="749"/>
      <c r="V148" s="749">
        <v>19959</v>
      </c>
      <c r="W148" s="749">
        <f t="shared" si="5"/>
        <v>8.9815500000000004</v>
      </c>
      <c r="X148" s="751" t="s">
        <v>964</v>
      </c>
    </row>
    <row r="149" spans="16:24" ht="14.25" thickTop="1" thickBot="1">
      <c r="P149" s="749" t="s">
        <v>1752</v>
      </c>
      <c r="Q149" s="749">
        <v>45</v>
      </c>
      <c r="R149" s="749"/>
      <c r="S149" s="749"/>
      <c r="T149" s="749"/>
      <c r="U149" s="749"/>
      <c r="V149" s="749">
        <v>29992</v>
      </c>
      <c r="W149" s="749">
        <f t="shared" si="5"/>
        <v>13.4964</v>
      </c>
      <c r="X149" s="751" t="s">
        <v>964</v>
      </c>
    </row>
    <row r="150" spans="16:24" ht="14.25" thickTop="1" thickBot="1">
      <c r="P150" s="749" t="s">
        <v>878</v>
      </c>
      <c r="Q150" s="749">
        <v>45</v>
      </c>
      <c r="R150" s="749"/>
      <c r="S150" s="749"/>
      <c r="T150" s="749"/>
      <c r="U150" s="749"/>
      <c r="V150" s="749">
        <v>60017</v>
      </c>
      <c r="W150" s="749">
        <f t="shared" si="5"/>
        <v>27.007650000000002</v>
      </c>
      <c r="X150" s="751" t="s">
        <v>964</v>
      </c>
    </row>
    <row r="151" spans="16:24" ht="14.25" thickTop="1" thickBot="1">
      <c r="P151" s="749" t="s">
        <v>879</v>
      </c>
      <c r="Q151" s="749">
        <v>45</v>
      </c>
      <c r="R151" s="749"/>
      <c r="S151" s="749"/>
      <c r="T151" s="749"/>
      <c r="U151" s="749"/>
      <c r="V151" s="749">
        <v>56826</v>
      </c>
      <c r="W151" s="749">
        <f t="shared" si="5"/>
        <v>25.5717</v>
      </c>
      <c r="X151" s="751" t="s">
        <v>964</v>
      </c>
    </row>
    <row r="152" spans="16:24" ht="14.25" thickTop="1" thickBot="1">
      <c r="P152" s="749" t="s">
        <v>957</v>
      </c>
      <c r="Q152" s="749">
        <v>45</v>
      </c>
      <c r="R152" s="749"/>
      <c r="S152" s="749"/>
      <c r="T152" s="749"/>
      <c r="U152" s="749"/>
      <c r="V152" s="749">
        <v>40097</v>
      </c>
      <c r="W152" s="749">
        <f t="shared" si="5"/>
        <v>18.04365</v>
      </c>
      <c r="X152" s="751" t="s">
        <v>964</v>
      </c>
    </row>
    <row r="153" spans="16:24" ht="14.25" thickTop="1" thickBot="1">
      <c r="P153" s="749" t="s">
        <v>958</v>
      </c>
      <c r="Q153" s="749">
        <v>45</v>
      </c>
      <c r="R153" s="749"/>
      <c r="S153" s="749"/>
      <c r="T153" s="749"/>
      <c r="U153" s="749"/>
      <c r="V153" s="749">
        <v>45383</v>
      </c>
      <c r="W153" s="749">
        <f t="shared" si="5"/>
        <v>20.422350000000002</v>
      </c>
      <c r="X153" s="751" t="s">
        <v>964</v>
      </c>
    </row>
    <row r="154" spans="16:24" ht="14.25" thickTop="1" thickBot="1">
      <c r="P154" s="749" t="s">
        <v>959</v>
      </c>
      <c r="Q154" s="749">
        <v>45</v>
      </c>
      <c r="R154" s="749"/>
      <c r="S154" s="749"/>
      <c r="T154" s="749"/>
      <c r="U154" s="749"/>
      <c r="V154" s="749">
        <v>56940</v>
      </c>
      <c r="W154" s="749">
        <f t="shared" si="5"/>
        <v>25.623000000000001</v>
      </c>
      <c r="X154" s="751" t="s">
        <v>964</v>
      </c>
    </row>
    <row r="155" spans="16:24" ht="14.25" thickTop="1" thickBot="1">
      <c r="P155" s="749" t="s">
        <v>960</v>
      </c>
      <c r="Q155" s="749">
        <v>45</v>
      </c>
      <c r="R155" s="749"/>
      <c r="S155" s="749"/>
      <c r="T155" s="749"/>
      <c r="U155" s="749"/>
      <c r="V155" s="749">
        <v>25541</v>
      </c>
      <c r="W155" s="749">
        <f t="shared" si="5"/>
        <v>11.493449999999999</v>
      </c>
      <c r="X155" s="751" t="s">
        <v>964</v>
      </c>
    </row>
    <row r="156" spans="16:24" ht="14.25" thickTop="1" thickBot="1">
      <c r="P156" s="749"/>
      <c r="Q156" s="749"/>
      <c r="R156" s="749"/>
      <c r="S156" s="749"/>
      <c r="T156" s="749"/>
      <c r="U156" s="749"/>
      <c r="V156" s="749">
        <f>SUM(V146:V155)</f>
        <v>429092</v>
      </c>
      <c r="W156" s="749">
        <f>SUM(W146:W155)</f>
        <v>193.09139999999996</v>
      </c>
      <c r="X156" s="751"/>
    </row>
    <row r="157" spans="16:24" ht="14.25" thickTop="1" thickBot="1">
      <c r="P157" s="749" t="s">
        <v>961</v>
      </c>
      <c r="Q157" s="749">
        <v>45</v>
      </c>
      <c r="R157" s="749"/>
      <c r="S157" s="749"/>
      <c r="T157" s="749">
        <v>41023</v>
      </c>
      <c r="U157" s="749">
        <f>T157*Q157/10^5</f>
        <v>18.460349999999998</v>
      </c>
      <c r="V157" s="749"/>
      <c r="W157" s="749"/>
      <c r="X157" s="751" t="s">
        <v>964</v>
      </c>
    </row>
    <row r="158" spans="16:24" ht="14.25" thickTop="1" thickBot="1">
      <c r="P158" s="749" t="s">
        <v>1750</v>
      </c>
      <c r="Q158" s="749">
        <v>200</v>
      </c>
      <c r="R158" s="750"/>
      <c r="S158" s="750"/>
      <c r="T158" s="749">
        <v>905</v>
      </c>
      <c r="U158" s="749">
        <f>Q158*T158*3/10^5</f>
        <v>5.43</v>
      </c>
      <c r="V158" s="749">
        <v>0</v>
      </c>
      <c r="W158" s="749">
        <f t="shared" ref="W158:W171" si="6">Q158*V158*12/10^5</f>
        <v>0</v>
      </c>
      <c r="X158" s="749" t="s">
        <v>965</v>
      </c>
    </row>
    <row r="159" spans="16:24" ht="14.25" thickTop="1" thickBot="1">
      <c r="P159" s="749" t="s">
        <v>1749</v>
      </c>
      <c r="Q159" s="749">
        <v>200</v>
      </c>
      <c r="R159" s="750"/>
      <c r="S159" s="750"/>
      <c r="T159" s="749">
        <v>813</v>
      </c>
      <c r="U159" s="749">
        <f>Q159*T159*3/10^5</f>
        <v>4.8780000000000001</v>
      </c>
      <c r="V159" s="749">
        <v>0</v>
      </c>
      <c r="W159" s="749">
        <f t="shared" si="6"/>
        <v>0</v>
      </c>
      <c r="X159" s="749" t="s">
        <v>965</v>
      </c>
    </row>
    <row r="160" spans="16:24" ht="14.25" thickTop="1" thickBot="1">
      <c r="P160" s="749" t="s">
        <v>1746</v>
      </c>
      <c r="Q160" s="749">
        <v>200</v>
      </c>
      <c r="R160" s="750"/>
      <c r="S160" s="750"/>
      <c r="T160" s="749">
        <v>880</v>
      </c>
      <c r="U160" s="749">
        <f>Q160*T160*3/10^5</f>
        <v>5.28</v>
      </c>
      <c r="V160" s="749">
        <v>0</v>
      </c>
      <c r="W160" s="749">
        <f t="shared" si="6"/>
        <v>0</v>
      </c>
      <c r="X160" s="749" t="s">
        <v>965</v>
      </c>
    </row>
    <row r="161" spans="16:24" ht="14.25" thickTop="1" thickBot="1">
      <c r="P161" s="749" t="s">
        <v>1747</v>
      </c>
      <c r="Q161" s="749">
        <v>200</v>
      </c>
      <c r="R161" s="750"/>
      <c r="S161" s="750"/>
      <c r="T161" s="750"/>
      <c r="U161" s="750"/>
      <c r="V161" s="749">
        <v>454</v>
      </c>
      <c r="W161" s="749">
        <f t="shared" si="6"/>
        <v>10.896000000000001</v>
      </c>
      <c r="X161" s="749" t="s">
        <v>965</v>
      </c>
    </row>
    <row r="162" spans="16:24" ht="14.25" thickTop="1" thickBot="1">
      <c r="P162" s="749" t="s">
        <v>1748</v>
      </c>
      <c r="Q162" s="749">
        <v>200</v>
      </c>
      <c r="R162" s="750"/>
      <c r="S162" s="750"/>
      <c r="T162" s="750"/>
      <c r="U162" s="750"/>
      <c r="V162" s="749">
        <v>1230</v>
      </c>
      <c r="W162" s="749">
        <f t="shared" si="6"/>
        <v>29.52</v>
      </c>
      <c r="X162" s="749" t="s">
        <v>965</v>
      </c>
    </row>
    <row r="163" spans="16:24" ht="14.25" thickTop="1" thickBot="1">
      <c r="P163" s="749" t="s">
        <v>1751</v>
      </c>
      <c r="Q163" s="749">
        <v>200</v>
      </c>
      <c r="R163" s="750"/>
      <c r="S163" s="750"/>
      <c r="T163" s="750"/>
      <c r="U163" s="750"/>
      <c r="V163" s="749">
        <v>440</v>
      </c>
      <c r="W163" s="749">
        <f t="shared" si="6"/>
        <v>10.56</v>
      </c>
      <c r="X163" s="749" t="s">
        <v>965</v>
      </c>
    </row>
    <row r="164" spans="16:24" ht="14.25" thickTop="1" thickBot="1">
      <c r="P164" s="749" t="s">
        <v>1752</v>
      </c>
      <c r="Q164" s="749">
        <v>200</v>
      </c>
      <c r="R164" s="750"/>
      <c r="S164" s="750"/>
      <c r="T164" s="750"/>
      <c r="U164" s="750"/>
      <c r="V164" s="749">
        <v>650</v>
      </c>
      <c r="W164" s="749">
        <f t="shared" si="6"/>
        <v>15.6</v>
      </c>
      <c r="X164" s="749" t="s">
        <v>965</v>
      </c>
    </row>
    <row r="165" spans="16:24" ht="14.25" thickTop="1" thickBot="1">
      <c r="P165" s="749" t="s">
        <v>878</v>
      </c>
      <c r="Q165" s="749">
        <v>200</v>
      </c>
      <c r="R165" s="750"/>
      <c r="S165" s="750"/>
      <c r="T165" s="750"/>
      <c r="U165" s="750"/>
      <c r="V165" s="749">
        <v>932</v>
      </c>
      <c r="W165" s="749">
        <f t="shared" si="6"/>
        <v>22.367999999999999</v>
      </c>
      <c r="X165" s="749" t="s">
        <v>965</v>
      </c>
    </row>
    <row r="166" spans="16:24" ht="14.25" thickTop="1" thickBot="1">
      <c r="P166" s="749" t="s">
        <v>879</v>
      </c>
      <c r="Q166" s="749">
        <v>200</v>
      </c>
      <c r="R166" s="750"/>
      <c r="S166" s="750"/>
      <c r="T166" s="750"/>
      <c r="U166" s="750"/>
      <c r="V166" s="749">
        <v>930</v>
      </c>
      <c r="W166" s="749">
        <f t="shared" si="6"/>
        <v>22.32</v>
      </c>
      <c r="X166" s="749" t="s">
        <v>965</v>
      </c>
    </row>
    <row r="167" spans="16:24" ht="14.25" thickTop="1" thickBot="1">
      <c r="P167" s="749" t="s">
        <v>957</v>
      </c>
      <c r="Q167" s="749">
        <v>200</v>
      </c>
      <c r="R167" s="750"/>
      <c r="S167" s="750"/>
      <c r="T167" s="750"/>
      <c r="U167" s="750"/>
      <c r="V167" s="749">
        <v>558</v>
      </c>
      <c r="W167" s="749">
        <f t="shared" si="6"/>
        <v>13.391999999999999</v>
      </c>
      <c r="X167" s="749" t="s">
        <v>965</v>
      </c>
    </row>
    <row r="168" spans="16:24" ht="14.25" thickTop="1" thickBot="1">
      <c r="P168" s="749" t="s">
        <v>958</v>
      </c>
      <c r="Q168" s="749">
        <v>200</v>
      </c>
      <c r="R168" s="750"/>
      <c r="S168" s="750"/>
      <c r="T168" s="750"/>
      <c r="U168" s="750"/>
      <c r="V168" s="749">
        <v>1171</v>
      </c>
      <c r="W168" s="749">
        <f t="shared" si="6"/>
        <v>28.103999999999999</v>
      </c>
      <c r="X168" s="749" t="s">
        <v>965</v>
      </c>
    </row>
    <row r="169" spans="16:24" ht="14.25" thickTop="1" thickBot="1">
      <c r="P169" s="749" t="s">
        <v>959</v>
      </c>
      <c r="Q169" s="749">
        <v>200</v>
      </c>
      <c r="R169" s="750"/>
      <c r="S169" s="750"/>
      <c r="T169" s="750"/>
      <c r="U169" s="750"/>
      <c r="V169" s="749">
        <v>1028</v>
      </c>
      <c r="W169" s="749">
        <f t="shared" si="6"/>
        <v>24.672000000000001</v>
      </c>
      <c r="X169" s="749" t="s">
        <v>965</v>
      </c>
    </row>
    <row r="170" spans="16:24" ht="14.25" thickTop="1" thickBot="1">
      <c r="P170" s="749" t="s">
        <v>960</v>
      </c>
      <c r="Q170" s="749">
        <v>200</v>
      </c>
      <c r="R170" s="750"/>
      <c r="S170" s="750"/>
      <c r="T170" s="750"/>
      <c r="U170" s="750"/>
      <c r="V170" s="749">
        <v>613</v>
      </c>
      <c r="W170" s="749">
        <f t="shared" si="6"/>
        <v>14.712</v>
      </c>
      <c r="X170" s="749" t="s">
        <v>965</v>
      </c>
    </row>
    <row r="171" spans="16:24" ht="14.25" thickTop="1" thickBot="1">
      <c r="P171" s="749" t="s">
        <v>961</v>
      </c>
      <c r="Q171" s="749">
        <v>200</v>
      </c>
      <c r="R171" s="750"/>
      <c r="S171" s="750"/>
      <c r="T171" s="749"/>
      <c r="U171" s="749"/>
      <c r="V171" s="749">
        <v>955</v>
      </c>
      <c r="W171" s="749">
        <f t="shared" si="6"/>
        <v>22.92</v>
      </c>
      <c r="X171" s="749" t="s">
        <v>965</v>
      </c>
    </row>
    <row r="172" spans="16:24" ht="13.5" thickTop="1">
      <c r="T172" s="707">
        <f>SUM(T158:T171)</f>
        <v>2598</v>
      </c>
      <c r="U172" s="707">
        <f>SUM(U158:U171)</f>
        <v>15.588000000000001</v>
      </c>
      <c r="V172" s="707">
        <f>SUM(V158:V171)</f>
        <v>8961</v>
      </c>
      <c r="W172" s="707">
        <f>SUM(W158:W171)</f>
        <v>215.06399999999996</v>
      </c>
    </row>
  </sheetData>
  <autoFilter ref="P126:X171">
    <filterColumn colId="2" showButton="0"/>
    <filterColumn colId="4" showButton="0"/>
    <filterColumn colId="6" showButton="0"/>
  </autoFilter>
  <mergeCells count="7">
    <mergeCell ref="X126:X127"/>
    <mergeCell ref="P126:P127"/>
    <mergeCell ref="Q126:Q127"/>
    <mergeCell ref="B76:F76"/>
    <mergeCell ref="V126:W126"/>
    <mergeCell ref="T126:U126"/>
    <mergeCell ref="R126:S126"/>
  </mergeCells>
  <phoneticPr fontId="0" type="noConversion"/>
  <printOptions horizontalCentered="1" verticalCentered="1"/>
  <pageMargins left="0.46" right="0.75" top="0.35" bottom="0.28999999999999998" header="0.18" footer="0.17"/>
  <pageSetup paperSize="9" scale="85" orientation="portrait" blackAndWhite="1" horizontalDpi="300" verticalDpi="300" r:id="rId1"/>
  <headerFooter alignWithMargins="0"/>
  <rowBreaks count="2" manualBreakCount="2">
    <brk id="52" max="4" man="1"/>
    <brk id="102" max="5" man="1"/>
  </rowBreaks>
</worksheet>
</file>

<file path=xl/worksheets/sheet36.xml><?xml version="1.0" encoding="utf-8"?>
<worksheet xmlns="http://schemas.openxmlformats.org/spreadsheetml/2006/main" xmlns:r="http://schemas.openxmlformats.org/officeDocument/2006/relationships">
  <sheetPr codeName="Sheet77">
    <tabColor rgb="FF00B0F0"/>
  </sheetPr>
  <dimension ref="A1:N43"/>
  <sheetViews>
    <sheetView view="pageBreakPreview" zoomScaleSheetLayoutView="100" workbookViewId="0">
      <pane xSplit="1" ySplit="5" topLeftCell="B18" activePane="bottomRight" state="frozen"/>
      <selection activeCell="B10" sqref="B10:F13"/>
      <selection pane="topRight" activeCell="B10" sqref="B10:F13"/>
      <selection pane="bottomLeft" activeCell="B10" sqref="B10:F13"/>
      <selection pane="bottomRight" activeCell="K13" sqref="K13"/>
    </sheetView>
  </sheetViews>
  <sheetFormatPr defaultRowHeight="12.75"/>
  <cols>
    <col min="1" max="1" width="23.28515625" style="1749" customWidth="1"/>
    <col min="2" max="2" width="9.28515625" style="1749" customWidth="1"/>
    <col min="3" max="3" width="9.5703125" style="1749" customWidth="1"/>
    <col min="4" max="4" width="10.5703125" style="1749" customWidth="1"/>
    <col min="5" max="5" width="10.28515625" style="1749" customWidth="1"/>
    <col min="6" max="6" width="15" style="1749" customWidth="1"/>
    <col min="7" max="7" width="15.5703125" style="1749" customWidth="1"/>
    <col min="8" max="8" width="10.28515625" style="1749" customWidth="1"/>
    <col min="9" max="10" width="11" style="1749" customWidth="1"/>
    <col min="11" max="12" width="9.140625" style="1749"/>
    <col min="13" max="13" width="12.42578125" style="1749" customWidth="1"/>
    <col min="14" max="16384" width="9.140625" style="1749"/>
  </cols>
  <sheetData>
    <row r="1" spans="1:14" ht="18">
      <c r="A1" s="1748" t="s">
        <v>1139</v>
      </c>
      <c r="K1" s="1731" t="s">
        <v>269</v>
      </c>
      <c r="L1" s="1750" t="s">
        <v>2132</v>
      </c>
      <c r="M1" s="1750"/>
    </row>
    <row r="2" spans="1:14">
      <c r="L2" s="1750"/>
      <c r="M2" s="1750"/>
    </row>
    <row r="3" spans="1:14" s="1752" customFormat="1" ht="15.75">
      <c r="A3" s="1751" t="s">
        <v>2188</v>
      </c>
      <c r="B3" s="1751"/>
      <c r="C3" s="1751"/>
      <c r="D3" s="1751"/>
      <c r="E3" s="1751"/>
      <c r="F3" s="1751"/>
      <c r="G3" s="1751"/>
      <c r="H3" s="1751"/>
      <c r="I3" s="1751"/>
      <c r="J3" s="1751"/>
      <c r="K3" s="1751"/>
      <c r="L3" s="1751"/>
      <c r="M3" s="1751"/>
    </row>
    <row r="4" spans="1:14">
      <c r="L4" s="1750"/>
      <c r="M4" s="1750" t="s">
        <v>377</v>
      </c>
    </row>
    <row r="5" spans="1:14" ht="59.25" customHeight="1">
      <c r="A5" s="1755" t="s">
        <v>338</v>
      </c>
      <c r="B5" s="1765" t="s">
        <v>339</v>
      </c>
      <c r="C5" s="1765" t="s">
        <v>340</v>
      </c>
      <c r="D5" s="1765" t="s">
        <v>341</v>
      </c>
      <c r="E5" s="1765" t="s">
        <v>342</v>
      </c>
      <c r="F5" s="1765" t="s">
        <v>378</v>
      </c>
      <c r="G5" s="1755" t="s">
        <v>343</v>
      </c>
      <c r="H5" s="1755" t="s">
        <v>663</v>
      </c>
      <c r="I5" s="1755" t="s">
        <v>1224</v>
      </c>
      <c r="J5" s="1755" t="s">
        <v>387</v>
      </c>
      <c r="K5" s="1755" t="s">
        <v>388</v>
      </c>
      <c r="L5" s="1755" t="s">
        <v>198</v>
      </c>
      <c r="M5" s="1755" t="s">
        <v>199</v>
      </c>
      <c r="N5" s="1756"/>
    </row>
    <row r="6" spans="1:14" ht="20.25" customHeight="1">
      <c r="A6" s="1757" t="s">
        <v>315</v>
      </c>
      <c r="B6" s="1758">
        <v>9.2575502126055156</v>
      </c>
      <c r="C6" s="1758">
        <v>1.4354041270416218</v>
      </c>
      <c r="D6" s="1758">
        <v>0</v>
      </c>
      <c r="E6" s="1758">
        <v>0</v>
      </c>
      <c r="F6" s="1758">
        <v>0</v>
      </c>
      <c r="G6" s="1759">
        <v>10.692954339647137</v>
      </c>
      <c r="H6" s="1759">
        <v>51.407565513139375</v>
      </c>
      <c r="I6" s="1760">
        <f>G6/(H6/365)</f>
        <v>75.921283083783592</v>
      </c>
      <c r="J6" s="1753"/>
      <c r="K6" s="1753"/>
      <c r="L6" s="1753"/>
      <c r="M6" s="1753"/>
      <c r="N6" s="1756"/>
    </row>
    <row r="7" spans="1:14" ht="20.25" customHeight="1">
      <c r="A7" s="1761" t="s">
        <v>948</v>
      </c>
      <c r="B7" s="1758">
        <v>2289.772406363963</v>
      </c>
      <c r="C7" s="1758">
        <v>7098.3343248642086</v>
      </c>
      <c r="D7" s="1758">
        <v>11509.098957746108</v>
      </c>
      <c r="E7" s="1758">
        <v>11375.538445429065</v>
      </c>
      <c r="F7" s="1758">
        <v>45796.112295953957</v>
      </c>
      <c r="G7" s="1759">
        <v>78068.856430357308</v>
      </c>
      <c r="H7" s="1758">
        <v>24336.522068907067</v>
      </c>
      <c r="I7" s="1760">
        <f>G7/(H7/365)</f>
        <v>1170.8794098186484</v>
      </c>
      <c r="J7" s="1762"/>
      <c r="K7" s="1762"/>
      <c r="L7" s="1762"/>
      <c r="M7" s="1720"/>
    </row>
    <row r="8" spans="1:14" ht="20.25" customHeight="1">
      <c r="A8" s="1763" t="s">
        <v>1581</v>
      </c>
      <c r="B8" s="1758">
        <v>704.96803939641211</v>
      </c>
      <c r="C8" s="1758">
        <v>1278.4189755678399</v>
      </c>
      <c r="D8" s="1758">
        <v>2032.4974345995399</v>
      </c>
      <c r="E8" s="1758">
        <v>1824.0013934599979</v>
      </c>
      <c r="F8" s="1758">
        <v>7221.9852784660488</v>
      </c>
      <c r="G8" s="1759">
        <v>13061.871121489838</v>
      </c>
      <c r="H8" s="1758">
        <v>9619.916896313769</v>
      </c>
      <c r="I8" s="1760">
        <f>G8/(H8/365)</f>
        <v>495.59502547996738</v>
      </c>
      <c r="J8" s="1762"/>
      <c r="K8" s="1762"/>
      <c r="L8" s="1762"/>
      <c r="M8" s="1720"/>
    </row>
    <row r="9" spans="1:14" ht="20.25" customHeight="1">
      <c r="A9" s="1761" t="s">
        <v>296</v>
      </c>
      <c r="B9" s="1758"/>
      <c r="C9" s="1758"/>
      <c r="D9" s="1758"/>
      <c r="E9" s="1758"/>
      <c r="F9" s="1758"/>
      <c r="G9" s="1759">
        <v>0</v>
      </c>
      <c r="H9" s="1758">
        <v>0</v>
      </c>
      <c r="I9" s="1760"/>
      <c r="J9" s="1762"/>
      <c r="K9" s="1762"/>
      <c r="L9" s="1762"/>
      <c r="M9" s="1720"/>
    </row>
    <row r="10" spans="1:14" ht="20.25" customHeight="1">
      <c r="A10" s="1761" t="s">
        <v>1321</v>
      </c>
      <c r="B10" s="1758">
        <v>5717.7542745291257</v>
      </c>
      <c r="C10" s="1758">
        <v>0</v>
      </c>
      <c r="D10" s="1758">
        <v>0</v>
      </c>
      <c r="E10" s="1758">
        <v>571.1586819638419</v>
      </c>
      <c r="F10" s="1758">
        <v>2788.8730493709081</v>
      </c>
      <c r="G10" s="1759">
        <v>9077.7860058638762</v>
      </c>
      <c r="H10" s="1758">
        <v>114905.52788009819</v>
      </c>
      <c r="I10" s="1760">
        <f t="shared" ref="I10:I15" si="0">G10/(H10/365)</f>
        <v>28.83579191766804</v>
      </c>
      <c r="J10" s="1762"/>
      <c r="K10" s="1762"/>
      <c r="L10" s="1762"/>
      <c r="M10" s="1720"/>
    </row>
    <row r="11" spans="1:14" ht="20.25" customHeight="1">
      <c r="A11" s="1761" t="s">
        <v>435</v>
      </c>
      <c r="B11" s="1758">
        <v>217.6145132776081</v>
      </c>
      <c r="C11" s="1758">
        <v>131.11263234284019</v>
      </c>
      <c r="D11" s="1758">
        <v>503.22313648063539</v>
      </c>
      <c r="E11" s="1758">
        <v>21.508290020556565</v>
      </c>
      <c r="F11" s="1758">
        <v>533.52777883180954</v>
      </c>
      <c r="G11" s="1759">
        <v>1406.9863509534498</v>
      </c>
      <c r="H11" s="1758">
        <v>4692.9254596751662</v>
      </c>
      <c r="I11" s="1760">
        <f t="shared" si="0"/>
        <v>109.43067869088975</v>
      </c>
      <c r="J11" s="1762"/>
      <c r="K11" s="1762"/>
      <c r="L11" s="1762"/>
      <c r="M11" s="1720"/>
    </row>
    <row r="12" spans="1:14" ht="20.25" customHeight="1">
      <c r="A12" s="1763" t="s">
        <v>1582</v>
      </c>
      <c r="B12" s="1758">
        <v>51.023072442258226</v>
      </c>
      <c r="C12" s="1758">
        <v>0</v>
      </c>
      <c r="D12" s="1758">
        <v>0</v>
      </c>
      <c r="E12" s="1758">
        <v>0</v>
      </c>
      <c r="F12" s="1758">
        <v>876.23186549037018</v>
      </c>
      <c r="G12" s="1759">
        <v>927.25493793262842</v>
      </c>
      <c r="H12" s="1758">
        <v>469.86091809700838</v>
      </c>
      <c r="I12" s="1760">
        <f t="shared" si="0"/>
        <v>720.31539400247107</v>
      </c>
      <c r="J12" s="1762"/>
      <c r="K12" s="1762"/>
      <c r="L12" s="1762"/>
      <c r="M12" s="1720"/>
    </row>
    <row r="13" spans="1:14" ht="20.25" customHeight="1">
      <c r="A13" s="1761" t="s">
        <v>436</v>
      </c>
      <c r="B13" s="1758">
        <v>138.16885674480264</v>
      </c>
      <c r="C13" s="1758">
        <v>102.48961458712145</v>
      </c>
      <c r="D13" s="1758">
        <v>203.14496314136377</v>
      </c>
      <c r="E13" s="1758">
        <v>226.21919607769559</v>
      </c>
      <c r="F13" s="1758">
        <v>2532.3478487426164</v>
      </c>
      <c r="G13" s="1759">
        <v>3202.3704792936001</v>
      </c>
      <c r="H13" s="1758">
        <v>1147.8533506054691</v>
      </c>
      <c r="I13" s="1760">
        <f t="shared" si="0"/>
        <v>1018.305364814775</v>
      </c>
      <c r="J13" s="1762"/>
      <c r="K13" s="1762"/>
      <c r="L13" s="1762"/>
      <c r="M13" s="1720"/>
    </row>
    <row r="14" spans="1:14" ht="24" customHeight="1">
      <c r="A14" s="1761" t="s">
        <v>331</v>
      </c>
      <c r="B14" s="1758">
        <v>150.79807402066479</v>
      </c>
      <c r="C14" s="1758">
        <v>0</v>
      </c>
      <c r="D14" s="1758">
        <v>452.41035019825318</v>
      </c>
      <c r="E14" s="1758">
        <v>0</v>
      </c>
      <c r="F14" s="1758">
        <v>2534.9075602192452</v>
      </c>
      <c r="G14" s="1759">
        <v>3138.1159844381627</v>
      </c>
      <c r="H14" s="1758">
        <v>1055.2643383221734</v>
      </c>
      <c r="I14" s="1760">
        <f t="shared" si="0"/>
        <v>1085.4269330669199</v>
      </c>
      <c r="J14" s="1762"/>
      <c r="K14" s="1762"/>
      <c r="L14" s="1762"/>
      <c r="M14" s="1720"/>
    </row>
    <row r="15" spans="1:14" ht="20.25" customHeight="1">
      <c r="A15" s="1761" t="s">
        <v>332</v>
      </c>
      <c r="B15" s="1758">
        <v>1086.1815926277764</v>
      </c>
      <c r="C15" s="1758">
        <v>0</v>
      </c>
      <c r="D15" s="1758">
        <v>0</v>
      </c>
      <c r="E15" s="1758">
        <v>0</v>
      </c>
      <c r="F15" s="1758">
        <v>268.96892838958564</v>
      </c>
      <c r="G15" s="1759">
        <v>1355.1505210173621</v>
      </c>
      <c r="H15" s="1758">
        <v>12341.763582583888</v>
      </c>
      <c r="I15" s="1760">
        <f t="shared" si="0"/>
        <v>40.077735800200834</v>
      </c>
      <c r="J15" s="1762"/>
      <c r="K15" s="1762"/>
      <c r="L15" s="1762"/>
      <c r="M15" s="1720"/>
    </row>
    <row r="16" spans="1:14" ht="20.25" customHeight="1">
      <c r="A16" s="1761" t="s">
        <v>333</v>
      </c>
      <c r="B16" s="1758"/>
      <c r="C16" s="1758"/>
      <c r="D16" s="1758"/>
      <c r="E16" s="1758"/>
      <c r="F16" s="1758"/>
      <c r="G16" s="1759">
        <v>0</v>
      </c>
      <c r="H16" s="1758">
        <v>0</v>
      </c>
      <c r="I16" s="1760"/>
      <c r="J16" s="1762"/>
      <c r="K16" s="1762"/>
      <c r="L16" s="1762"/>
      <c r="M16" s="1720"/>
    </row>
    <row r="17" spans="1:13" ht="20.25" customHeight="1">
      <c r="A17" s="1761" t="s">
        <v>334</v>
      </c>
      <c r="B17" s="1758"/>
      <c r="C17" s="1758"/>
      <c r="D17" s="1758"/>
      <c r="E17" s="1758"/>
      <c r="F17" s="1758"/>
      <c r="G17" s="1759">
        <v>0</v>
      </c>
      <c r="H17" s="1758">
        <v>0</v>
      </c>
      <c r="I17" s="1760"/>
      <c r="J17" s="1762"/>
      <c r="K17" s="1762"/>
      <c r="L17" s="1762"/>
      <c r="M17" s="1720"/>
    </row>
    <row r="18" spans="1:13" ht="27" customHeight="1">
      <c r="A18" s="1761" t="s">
        <v>995</v>
      </c>
      <c r="B18" s="1758">
        <v>64.176489294110425</v>
      </c>
      <c r="C18" s="1758">
        <v>0</v>
      </c>
      <c r="D18" s="1758">
        <v>0</v>
      </c>
      <c r="E18" s="1758">
        <v>0</v>
      </c>
      <c r="F18" s="1758">
        <v>73.525538084331913</v>
      </c>
      <c r="G18" s="1759">
        <v>137.70202737844235</v>
      </c>
      <c r="H18" s="1758">
        <v>837.79244276172994</v>
      </c>
      <c r="I18" s="1760">
        <f>G18/(H18/365)</f>
        <v>59.992472392623228</v>
      </c>
      <c r="J18" s="1762"/>
      <c r="K18" s="1762"/>
      <c r="L18" s="1762"/>
      <c r="M18" s="1720"/>
    </row>
    <row r="19" spans="1:13" ht="20.25" customHeight="1">
      <c r="A19" s="1761" t="s">
        <v>996</v>
      </c>
      <c r="B19" s="1747">
        <v>74.245925198901716</v>
      </c>
      <c r="C19" s="1758">
        <v>0</v>
      </c>
      <c r="D19" s="1758">
        <v>0</v>
      </c>
      <c r="E19" s="1758">
        <v>103.91970927560476</v>
      </c>
      <c r="F19" s="1758">
        <v>421.62362485752584</v>
      </c>
      <c r="G19" s="1759">
        <v>599.78925933203232</v>
      </c>
      <c r="H19" s="1758">
        <v>1847.5671375731786</v>
      </c>
      <c r="I19" s="1760">
        <f>G19/(H19/365)</f>
        <v>118.49262481673723</v>
      </c>
      <c r="J19" s="1762"/>
      <c r="K19" s="1762"/>
      <c r="L19" s="1762"/>
      <c r="M19" s="1720"/>
    </row>
    <row r="20" spans="1:13" ht="20.25" customHeight="1">
      <c r="A20" s="1761" t="s">
        <v>1359</v>
      </c>
      <c r="B20" s="1758">
        <v>118.96634597156384</v>
      </c>
      <c r="C20" s="1758">
        <v>143.95921845697615</v>
      </c>
      <c r="D20" s="1758">
        <v>0</v>
      </c>
      <c r="E20" s="1758">
        <v>135.1582182019645</v>
      </c>
      <c r="F20" s="1758">
        <v>1888.6601449731293</v>
      </c>
      <c r="G20" s="1759">
        <v>2286.7439276036339</v>
      </c>
      <c r="H20" s="1758">
        <v>792.99835954933485</v>
      </c>
      <c r="I20" s="1760">
        <f>G20/(H20/365)</f>
        <v>1052.5387896762722</v>
      </c>
      <c r="J20" s="1762"/>
      <c r="K20" s="1762"/>
      <c r="L20" s="1762"/>
      <c r="M20" s="1720"/>
    </row>
    <row r="21" spans="1:13" ht="20.25" customHeight="1">
      <c r="A21" s="1753" t="s">
        <v>891</v>
      </c>
      <c r="B21" s="1720">
        <f>SUM(B6:B20)</f>
        <v>10622.92714007979</v>
      </c>
      <c r="C21" s="1720">
        <f t="shared" ref="C21:H21" si="1">SUM(C6:C20)</f>
        <v>8755.7501699460263</v>
      </c>
      <c r="D21" s="1720">
        <f t="shared" si="1"/>
        <v>14700.3748421659</v>
      </c>
      <c r="E21" s="1720">
        <f t="shared" si="1"/>
        <v>14257.503934428725</v>
      </c>
      <c r="F21" s="1720">
        <f t="shared" si="1"/>
        <v>64936.763913379531</v>
      </c>
      <c r="G21" s="1720">
        <f t="shared" si="1"/>
        <v>113273.31999999996</v>
      </c>
      <c r="H21" s="1720">
        <f t="shared" si="1"/>
        <v>172099.40000000011</v>
      </c>
      <c r="I21" s="1760">
        <f>G21/(H21/365)</f>
        <v>240.23768705759556</v>
      </c>
      <c r="J21" s="1762"/>
      <c r="K21" s="1762"/>
      <c r="L21" s="1762"/>
      <c r="M21" s="1720">
        <f>'F-9'!C28</f>
        <v>70893.240000000005</v>
      </c>
    </row>
    <row r="22" spans="1:13">
      <c r="A22" s="1762"/>
      <c r="B22" s="1762"/>
      <c r="C22" s="1762"/>
      <c r="D22" s="1762"/>
      <c r="E22" s="1762"/>
      <c r="F22" s="1762"/>
      <c r="G22" s="1762"/>
      <c r="H22" s="1762"/>
      <c r="I22" s="1762"/>
      <c r="J22" s="1762"/>
      <c r="K22" s="1762"/>
      <c r="L22" s="1720"/>
      <c r="M22" s="1720"/>
    </row>
    <row r="23" spans="1:13">
      <c r="A23" s="1762"/>
      <c r="B23" s="1762"/>
      <c r="C23" s="1762"/>
      <c r="D23" s="1762"/>
      <c r="E23" s="1720"/>
      <c r="F23" s="1720"/>
      <c r="G23" s="1720">
        <v>92553.71</v>
      </c>
      <c r="H23" s="1762">
        <f>153751.21+715.8+255.08+390.2-2096.12</f>
        <v>153016.16999999998</v>
      </c>
      <c r="I23" s="1762"/>
      <c r="J23" s="1762"/>
      <c r="K23" s="1762"/>
      <c r="L23" s="1762"/>
      <c r="M23" s="1762"/>
    </row>
    <row r="24" spans="1:13">
      <c r="A24" s="1749" t="s">
        <v>1420</v>
      </c>
    </row>
    <row r="25" spans="1:13">
      <c r="B25" s="1740"/>
      <c r="C25" s="1740"/>
      <c r="D25" s="1740"/>
      <c r="E25" s="1740"/>
      <c r="F25" s="1740"/>
    </row>
    <row r="26" spans="1:13" ht="38.25">
      <c r="A26" s="1753" t="s">
        <v>338</v>
      </c>
      <c r="B26" s="1754" t="s">
        <v>339</v>
      </c>
      <c r="C26" s="1754" t="s">
        <v>340</v>
      </c>
      <c r="D26" s="1754" t="s">
        <v>341</v>
      </c>
      <c r="E26" s="1754" t="s">
        <v>342</v>
      </c>
      <c r="F26" s="1754" t="s">
        <v>378</v>
      </c>
      <c r="G26" s="1753" t="s">
        <v>343</v>
      </c>
      <c r="H26" s="1753" t="s">
        <v>663</v>
      </c>
      <c r="I26" s="1755" t="s">
        <v>1224</v>
      </c>
    </row>
    <row r="27" spans="1:13">
      <c r="A27" s="1757" t="s">
        <v>315</v>
      </c>
      <c r="B27" s="1758">
        <f>B6/$G$6*$G$27</f>
        <v>9.2575502126055209</v>
      </c>
      <c r="C27" s="1758">
        <f>C6/$G$6*$G$27</f>
        <v>1.4354041270416225</v>
      </c>
      <c r="D27" s="1758">
        <f>D6/$G$6*$G$27</f>
        <v>0</v>
      </c>
      <c r="E27" s="1758">
        <f>E6/$G$6*$G$27</f>
        <v>0</v>
      </c>
      <c r="F27" s="1758">
        <f>F6/$G$6*$G$27</f>
        <v>0</v>
      </c>
      <c r="G27" s="1759">
        <f>G6/$G$21*$G$42</f>
        <v>10.692954339647143</v>
      </c>
      <c r="H27" s="1759">
        <f>H6/$H$21*$H$42</f>
        <v>51.407565513139353</v>
      </c>
      <c r="I27" s="1760">
        <f>G27/(H27/365)</f>
        <v>75.921283083783663</v>
      </c>
    </row>
    <row r="28" spans="1:13">
      <c r="A28" s="1761" t="s">
        <v>948</v>
      </c>
      <c r="B28" s="1758">
        <f>B7/$G$7*$G$28</f>
        <v>2289.7724063639639</v>
      </c>
      <c r="C28" s="1758">
        <f>C7/$G$7*$G$28</f>
        <v>7098.3343248642113</v>
      </c>
      <c r="D28" s="1758">
        <f>D7/$G$7*$G$28</f>
        <v>11509.098957746111</v>
      </c>
      <c r="E28" s="1758">
        <f>E7/$G$7*$G$28</f>
        <v>11375.538445429069</v>
      </c>
      <c r="F28" s="1758">
        <f>F7/$G$7*$G$28</f>
        <v>45796.112295953972</v>
      </c>
      <c r="G28" s="1759">
        <f t="shared" ref="G28:G41" si="2">G7/$G$21*$G$42</f>
        <v>78068.856430357337</v>
      </c>
      <c r="H28" s="1759">
        <f t="shared" ref="H28:H41" si="3">H7/$H$21*$H$42</f>
        <v>24336.522068907059</v>
      </c>
      <c r="I28" s="1760">
        <f>G28/(H28/365)</f>
        <v>1170.879409818649</v>
      </c>
    </row>
    <row r="29" spans="1:13">
      <c r="A29" s="1763" t="s">
        <v>1581</v>
      </c>
      <c r="B29" s="1758">
        <f>B8/$G$8*$G$29</f>
        <v>704.96803939641245</v>
      </c>
      <c r="C29" s="1758">
        <f>C8/$G$8*$G$29</f>
        <v>1278.4189755678403</v>
      </c>
      <c r="D29" s="1758">
        <f>D8/$G$8*$G$29</f>
        <v>2032.4974345995408</v>
      </c>
      <c r="E29" s="1758">
        <f>E8/$G$8*$G$29</f>
        <v>1824.0013934599986</v>
      </c>
      <c r="F29" s="1758">
        <f>F8/$G$8*$G$29</f>
        <v>7221.9852784660516</v>
      </c>
      <c r="G29" s="1759">
        <f t="shared" si="2"/>
        <v>13061.871121489843</v>
      </c>
      <c r="H29" s="1759">
        <f t="shared" si="3"/>
        <v>9619.9168963137654</v>
      </c>
      <c r="I29" s="1760">
        <f>G29/(H29/365)</f>
        <v>495.59502547996772</v>
      </c>
    </row>
    <row r="30" spans="1:13">
      <c r="A30" s="1761" t="s">
        <v>296</v>
      </c>
      <c r="B30" s="1758"/>
      <c r="C30" s="1758"/>
      <c r="D30" s="1758"/>
      <c r="E30" s="1758"/>
      <c r="F30" s="1758"/>
      <c r="G30" s="1759">
        <f t="shared" si="2"/>
        <v>0</v>
      </c>
      <c r="H30" s="1759">
        <f t="shared" si="3"/>
        <v>0</v>
      </c>
      <c r="I30" s="1760"/>
    </row>
    <row r="31" spans="1:13">
      <c r="A31" s="1761" t="s">
        <v>1321</v>
      </c>
      <c r="B31" s="1758">
        <f>B10/$G$10*$G$31</f>
        <v>5717.7542745291285</v>
      </c>
      <c r="C31" s="1758">
        <f>C10/$G$10*$G$31</f>
        <v>0</v>
      </c>
      <c r="D31" s="1758">
        <f>D10/$G$10*$G$31</f>
        <v>0</v>
      </c>
      <c r="E31" s="1758">
        <f>E10/$G$10*$G$31</f>
        <v>571.15868196384213</v>
      </c>
      <c r="F31" s="1758">
        <f>F10/$G$10*$G$31</f>
        <v>2788.8730493709095</v>
      </c>
      <c r="G31" s="1759">
        <f t="shared" si="2"/>
        <v>9077.7860058638798</v>
      </c>
      <c r="H31" s="1759">
        <f t="shared" si="3"/>
        <v>114905.52788009815</v>
      </c>
      <c r="I31" s="1760">
        <f t="shared" ref="I31:I36" si="4">G31/(H31/365)</f>
        <v>28.835791917668061</v>
      </c>
    </row>
    <row r="32" spans="1:13">
      <c r="A32" s="1761" t="s">
        <v>435</v>
      </c>
      <c r="B32" s="1758">
        <f>B11/$G$11*$G$32</f>
        <v>217.61451327760818</v>
      </c>
      <c r="C32" s="1758">
        <f>C11/$G$11*$G$32</f>
        <v>131.11263234284021</v>
      </c>
      <c r="D32" s="1758">
        <f>D11/$G$11*$G$32</f>
        <v>503.22313648063556</v>
      </c>
      <c r="E32" s="1758">
        <f>E11/$G$11*$G$32</f>
        <v>21.508290020556572</v>
      </c>
      <c r="F32" s="1758">
        <f>F11/$G$11*$G$32</f>
        <v>533.52777883180977</v>
      </c>
      <c r="G32" s="1759">
        <f t="shared" si="2"/>
        <v>1406.9863509534503</v>
      </c>
      <c r="H32" s="1759">
        <f t="shared" si="3"/>
        <v>4692.9254596751643</v>
      </c>
      <c r="I32" s="1760">
        <f t="shared" si="4"/>
        <v>109.43067869088983</v>
      </c>
    </row>
    <row r="33" spans="1:9">
      <c r="A33" s="1763" t="s">
        <v>1582</v>
      </c>
      <c r="B33" s="1758">
        <f>B12/$G$12*$G$33</f>
        <v>51.023072442258254</v>
      </c>
      <c r="C33" s="1758">
        <f>C12/$G$12*$G$33</f>
        <v>0</v>
      </c>
      <c r="D33" s="1758">
        <f>D12/$G$12*$G$33</f>
        <v>0</v>
      </c>
      <c r="E33" s="1758">
        <f>E12/$G$12*$G$33</f>
        <v>0</v>
      </c>
      <c r="F33" s="1758">
        <f>F12/$G$12*$G$33</f>
        <v>876.23186549037064</v>
      </c>
      <c r="G33" s="1759">
        <f t="shared" si="2"/>
        <v>927.25493793262888</v>
      </c>
      <c r="H33" s="1759">
        <f t="shared" si="3"/>
        <v>469.86091809700821</v>
      </c>
      <c r="I33" s="1760">
        <f t="shared" si="4"/>
        <v>720.31539400247163</v>
      </c>
    </row>
    <row r="34" spans="1:9">
      <c r="A34" s="1761" t="s">
        <v>436</v>
      </c>
      <c r="B34" s="1758">
        <f>B13/$G$13*$G$34</f>
        <v>138.1688567448027</v>
      </c>
      <c r="C34" s="1758">
        <f>C13/$G$13*$G$34</f>
        <v>102.48961458712149</v>
      </c>
      <c r="D34" s="1758">
        <f>D13/$G$13*$G$34</f>
        <v>203.14496314136386</v>
      </c>
      <c r="E34" s="1758">
        <f>E13/$G$13*$G$34</f>
        <v>226.2191960776957</v>
      </c>
      <c r="F34" s="1758">
        <f>F13/$G$13*$G$34</f>
        <v>2532.3478487426173</v>
      </c>
      <c r="G34" s="1759">
        <f t="shared" si="2"/>
        <v>3202.3704792936014</v>
      </c>
      <c r="H34" s="1759">
        <f t="shared" si="3"/>
        <v>1147.8533506054687</v>
      </c>
      <c r="I34" s="1760">
        <f t="shared" si="4"/>
        <v>1018.3053648147758</v>
      </c>
    </row>
    <row r="35" spans="1:9" ht="25.5">
      <c r="A35" s="1761" t="s">
        <v>331</v>
      </c>
      <c r="B35" s="1758">
        <f>B14/$G$14*$G$35</f>
        <v>150.79807402066484</v>
      </c>
      <c r="C35" s="1758">
        <f>C14/$G$14*$G$35</f>
        <v>0</v>
      </c>
      <c r="D35" s="1758">
        <f>D14/$G$14*$G$35</f>
        <v>452.4103501982533</v>
      </c>
      <c r="E35" s="1758">
        <f>E14/$G$14*$G$35</f>
        <v>0</v>
      </c>
      <c r="F35" s="1758">
        <f>F14/$G$14*$G$35</f>
        <v>2534.9075602192461</v>
      </c>
      <c r="G35" s="1759">
        <f t="shared" si="2"/>
        <v>3138.1159844381637</v>
      </c>
      <c r="H35" s="1759">
        <f t="shared" si="3"/>
        <v>1055.2643383221732</v>
      </c>
      <c r="I35" s="1760">
        <f t="shared" si="4"/>
        <v>1085.4269330669206</v>
      </c>
    </row>
    <row r="36" spans="1:9">
      <c r="A36" s="1761" t="s">
        <v>332</v>
      </c>
      <c r="B36" s="1758">
        <f>B15/$G$15*$G$36</f>
        <v>1086.1815926277766</v>
      </c>
      <c r="C36" s="1758">
        <f>C15/$G$15*$G$36</f>
        <v>0</v>
      </c>
      <c r="D36" s="1758">
        <f>D15/$G$15*$G$36</f>
        <v>0</v>
      </c>
      <c r="E36" s="1758">
        <f>E15/$G$15*$G$36</f>
        <v>0</v>
      </c>
      <c r="F36" s="1758">
        <f>F15/$G$15*$G$36</f>
        <v>268.96892838958576</v>
      </c>
      <c r="G36" s="1759">
        <f t="shared" si="2"/>
        <v>1355.1505210173625</v>
      </c>
      <c r="H36" s="1759">
        <f t="shared" si="3"/>
        <v>12341.763582583884</v>
      </c>
      <c r="I36" s="1760">
        <f t="shared" si="4"/>
        <v>40.077735800200855</v>
      </c>
    </row>
    <row r="37" spans="1:9">
      <c r="A37" s="1761" t="s">
        <v>333</v>
      </c>
      <c r="B37" s="1758"/>
      <c r="C37" s="1758"/>
      <c r="D37" s="1758"/>
      <c r="E37" s="1758"/>
      <c r="F37" s="1758"/>
      <c r="G37" s="1759">
        <f t="shared" si="2"/>
        <v>0</v>
      </c>
      <c r="H37" s="1759">
        <f t="shared" si="3"/>
        <v>0</v>
      </c>
      <c r="I37" s="1760"/>
    </row>
    <row r="38" spans="1:9">
      <c r="A38" s="1761" t="s">
        <v>334</v>
      </c>
      <c r="B38" s="1758"/>
      <c r="C38" s="1758"/>
      <c r="D38" s="1758"/>
      <c r="E38" s="1758"/>
      <c r="F38" s="1758"/>
      <c r="G38" s="1759">
        <f t="shared" si="2"/>
        <v>0</v>
      </c>
      <c r="H38" s="1759">
        <f t="shared" si="3"/>
        <v>0</v>
      </c>
      <c r="I38" s="1760"/>
    </row>
    <row r="39" spans="1:9" ht="25.5">
      <c r="A39" s="1761" t="s">
        <v>995</v>
      </c>
      <c r="B39" s="1758">
        <f>B18/$G$18*$G$39</f>
        <v>64.176489294110453</v>
      </c>
      <c r="C39" s="1758">
        <f>C18/$G$18*$G$39</f>
        <v>0</v>
      </c>
      <c r="D39" s="1758">
        <f>D18/$G$18*$G$39</f>
        <v>0</v>
      </c>
      <c r="E39" s="1758">
        <f>E18/$G$18*$G$39</f>
        <v>0</v>
      </c>
      <c r="F39" s="1758">
        <f>F18/$G$18*$G$39</f>
        <v>73.525538084331941</v>
      </c>
      <c r="G39" s="1759">
        <f t="shared" si="2"/>
        <v>137.70202737844241</v>
      </c>
      <c r="H39" s="1759">
        <f t="shared" si="3"/>
        <v>837.79244276172972</v>
      </c>
      <c r="I39" s="1760">
        <f>G39/(H39/365)</f>
        <v>59.99247239262327</v>
      </c>
    </row>
    <row r="40" spans="1:9">
      <c r="A40" s="1761" t="s">
        <v>996</v>
      </c>
      <c r="B40" s="1758">
        <f>B19/$G$19*$G$40</f>
        <v>74.245925198901745</v>
      </c>
      <c r="C40" s="1758">
        <f>C19/$G$19*$G$40</f>
        <v>0</v>
      </c>
      <c r="D40" s="1758">
        <f>D19/$G$19*$G$40</f>
        <v>0</v>
      </c>
      <c r="E40" s="1758">
        <f>E19/$G$19*$G$40</f>
        <v>103.9197092756048</v>
      </c>
      <c r="F40" s="1758">
        <f>F19/$G$19*$G$40</f>
        <v>421.62362485752601</v>
      </c>
      <c r="G40" s="1759">
        <f t="shared" si="2"/>
        <v>599.78925933203254</v>
      </c>
      <c r="H40" s="1759">
        <f t="shared" si="3"/>
        <v>1847.5671375731779</v>
      </c>
      <c r="I40" s="1760">
        <f>G40/(H40/365)</f>
        <v>118.49262481673732</v>
      </c>
    </row>
    <row r="41" spans="1:9">
      <c r="A41" s="1761" t="s">
        <v>1359</v>
      </c>
      <c r="B41" s="1758">
        <f>B20/$G$20*$G$41</f>
        <v>118.96634597156388</v>
      </c>
      <c r="C41" s="1758">
        <f>C20/$G$20*$G$41</f>
        <v>143.9592184569762</v>
      </c>
      <c r="D41" s="1758">
        <f>D20/$G$20*$G$41</f>
        <v>0</v>
      </c>
      <c r="E41" s="1758">
        <f>E20/$G$20*$G$41</f>
        <v>135.15821820196456</v>
      </c>
      <c r="F41" s="1758">
        <f>F20/$G$20*$G$41</f>
        <v>1888.6601449731302</v>
      </c>
      <c r="G41" s="1759">
        <f t="shared" si="2"/>
        <v>2286.7439276036348</v>
      </c>
      <c r="H41" s="1759">
        <f t="shared" si="3"/>
        <v>792.99835954933462</v>
      </c>
      <c r="I41" s="1760">
        <f>G41/(H41/365)</f>
        <v>1052.5387896762732</v>
      </c>
    </row>
    <row r="42" spans="1:9">
      <c r="A42" s="1753" t="s">
        <v>891</v>
      </c>
      <c r="B42" s="1720">
        <f>SUM(B27:B41)</f>
        <v>10622.927140079793</v>
      </c>
      <c r="C42" s="1720">
        <f>SUM(C27:C41)</f>
        <v>8755.7501699460299</v>
      </c>
      <c r="D42" s="1720">
        <f>SUM(D27:D41)</f>
        <v>14700.374842165906</v>
      </c>
      <c r="E42" s="1720">
        <f>SUM(E27:E41)</f>
        <v>14257.503934428731</v>
      </c>
      <c r="F42" s="1720">
        <f>SUM(F27:F41)</f>
        <v>64936.763913379553</v>
      </c>
      <c r="G42" s="1720">
        <f>90930.57+22342.75</f>
        <v>113273.32</v>
      </c>
      <c r="H42" s="1762">
        <f>171034.85+631.23+1199.23+411.67-1177.58</f>
        <v>172099.40000000005</v>
      </c>
      <c r="I42" s="1760">
        <f>G42/(H42/365)</f>
        <v>240.23768705759574</v>
      </c>
    </row>
    <row r="43" spans="1:9">
      <c r="G43" s="1764"/>
    </row>
  </sheetData>
  <phoneticPr fontId="109" type="noConversion"/>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37.xml><?xml version="1.0" encoding="utf-8"?>
<worksheet xmlns="http://schemas.openxmlformats.org/spreadsheetml/2006/main" xmlns:r="http://schemas.openxmlformats.org/officeDocument/2006/relationships">
  <sheetPr codeName="Sheet78">
    <tabColor rgb="FF00B0F0"/>
  </sheetPr>
  <dimension ref="A1:H71"/>
  <sheetViews>
    <sheetView view="pageBreakPreview" zoomScaleSheetLayoutView="100" workbookViewId="0">
      <selection activeCell="I12" sqref="I12"/>
    </sheetView>
  </sheetViews>
  <sheetFormatPr defaultRowHeight="14.25"/>
  <cols>
    <col min="1" max="1" width="22" style="214" customWidth="1"/>
    <col min="2" max="2" width="14.5703125" style="214" customWidth="1"/>
    <col min="3" max="3" width="15" style="214" customWidth="1"/>
    <col min="4" max="4" width="15.85546875" style="214" customWidth="1"/>
    <col min="5" max="5" width="14.5703125" style="214" customWidth="1"/>
    <col min="6" max="6" width="10.7109375" style="214" customWidth="1"/>
    <col min="7" max="7" width="14.7109375" style="214" customWidth="1"/>
    <col min="8" max="8" width="19.28515625" style="214" customWidth="1"/>
    <col min="9" max="16384" width="9.140625" style="214"/>
  </cols>
  <sheetData>
    <row r="1" spans="1:8" ht="15">
      <c r="A1" s="213" t="s">
        <v>1139</v>
      </c>
      <c r="B1" s="213"/>
      <c r="C1" s="213"/>
      <c r="D1" s="213"/>
      <c r="G1" s="215" t="s">
        <v>269</v>
      </c>
      <c r="H1" s="216" t="s">
        <v>2133</v>
      </c>
    </row>
    <row r="3" spans="1:8" ht="15">
      <c r="A3" s="217" t="s">
        <v>201</v>
      </c>
      <c r="B3" s="217"/>
      <c r="C3" s="217"/>
      <c r="D3" s="217"/>
      <c r="E3" s="217"/>
      <c r="F3" s="217"/>
      <c r="G3" s="217"/>
      <c r="H3" s="217"/>
    </row>
    <row r="4" spans="1:8" ht="15">
      <c r="H4" s="216" t="s">
        <v>1140</v>
      </c>
    </row>
    <row r="5" spans="1:8" ht="18">
      <c r="A5" s="633" t="s">
        <v>1896</v>
      </c>
    </row>
    <row r="6" spans="1:8" ht="15" customHeight="1">
      <c r="A6" s="218" t="s">
        <v>1764</v>
      </c>
      <c r="B6" s="1948" t="s">
        <v>935</v>
      </c>
      <c r="C6" s="1949"/>
      <c r="D6" s="1949"/>
      <c r="E6" s="1949"/>
      <c r="F6" s="1950"/>
      <c r="G6" s="218" t="s">
        <v>202</v>
      </c>
      <c r="H6" s="219" t="s">
        <v>203</v>
      </c>
    </row>
    <row r="7" spans="1:8" ht="45" customHeight="1">
      <c r="A7" s="218"/>
      <c r="B7" s="219" t="s">
        <v>997</v>
      </c>
      <c r="C7" s="219" t="s">
        <v>998</v>
      </c>
      <c r="D7" s="219" t="s">
        <v>1606</v>
      </c>
      <c r="E7" s="219" t="s">
        <v>1607</v>
      </c>
      <c r="F7" s="219" t="s">
        <v>1608</v>
      </c>
      <c r="G7" s="220" t="s">
        <v>1988</v>
      </c>
      <c r="H7" s="218" t="s">
        <v>204</v>
      </c>
    </row>
    <row r="8" spans="1:8">
      <c r="A8" s="164"/>
      <c r="B8" s="77"/>
      <c r="C8" s="77"/>
      <c r="D8" s="77"/>
      <c r="E8" s="77"/>
      <c r="F8" s="164"/>
      <c r="G8" s="164"/>
      <c r="H8" s="164"/>
    </row>
    <row r="9" spans="1:8" ht="15">
      <c r="A9" s="219" t="s">
        <v>1344</v>
      </c>
      <c r="B9" s="226"/>
      <c r="C9" s="226"/>
      <c r="D9" s="226"/>
      <c r="E9" s="77"/>
      <c r="F9" s="164"/>
      <c r="G9" s="164"/>
      <c r="H9" s="164"/>
    </row>
    <row r="10" spans="1:8">
      <c r="A10" s="221" t="s">
        <v>1686</v>
      </c>
      <c r="B10" s="225"/>
      <c r="C10" s="225"/>
      <c r="D10" s="225"/>
      <c r="E10" s="77"/>
      <c r="F10" s="164"/>
      <c r="G10" s="164"/>
      <c r="H10" s="164"/>
    </row>
    <row r="11" spans="1:8">
      <c r="A11" s="221" t="s">
        <v>1281</v>
      </c>
      <c r="B11" s="225"/>
      <c r="C11" s="225"/>
      <c r="D11" s="225"/>
      <c r="E11" s="77"/>
      <c r="F11" s="164"/>
      <c r="G11" s="164"/>
      <c r="H11" s="164"/>
    </row>
    <row r="12" spans="1:8">
      <c r="A12" s="221" t="s">
        <v>1282</v>
      </c>
      <c r="B12" s="225"/>
      <c r="C12" s="225"/>
      <c r="D12" s="225"/>
      <c r="E12" s="77"/>
      <c r="F12" s="164"/>
      <c r="G12" s="164"/>
      <c r="H12" s="164"/>
    </row>
    <row r="13" spans="1:8">
      <c r="A13" s="221" t="s">
        <v>166</v>
      </c>
      <c r="B13" s="225"/>
      <c r="C13" s="225"/>
      <c r="D13" s="225"/>
      <c r="E13" s="77"/>
      <c r="F13" s="164"/>
      <c r="G13" s="164"/>
      <c r="H13" s="164"/>
    </row>
    <row r="14" spans="1:8">
      <c r="A14" s="221" t="s">
        <v>167</v>
      </c>
      <c r="B14" s="225"/>
      <c r="C14" s="225"/>
      <c r="D14" s="225"/>
      <c r="E14" s="77"/>
      <c r="F14" s="164"/>
      <c r="G14" s="164"/>
      <c r="H14" s="164"/>
    </row>
    <row r="15" spans="1:8">
      <c r="A15" s="221" t="s">
        <v>167</v>
      </c>
      <c r="B15" s="225"/>
      <c r="C15" s="225"/>
      <c r="D15" s="225"/>
      <c r="E15" s="77"/>
      <c r="F15" s="164"/>
      <c r="G15" s="164"/>
      <c r="H15" s="164"/>
    </row>
    <row r="16" spans="1:8" ht="30">
      <c r="A16" s="219" t="s">
        <v>1074</v>
      </c>
      <c r="B16" s="226"/>
      <c r="C16" s="226"/>
      <c r="D16" s="226"/>
      <c r="E16" s="77"/>
      <c r="F16" s="164"/>
      <c r="G16" s="164"/>
      <c r="H16" s="164"/>
    </row>
    <row r="17" spans="1:8" ht="28.5">
      <c r="A17" s="221" t="s">
        <v>336</v>
      </c>
      <c r="B17" s="225">
        <v>0.7871192664957487</v>
      </c>
      <c r="C17" s="225">
        <v>0.38906537919340251</v>
      </c>
      <c r="D17" s="225">
        <v>0.44887351084668148</v>
      </c>
      <c r="E17" s="225">
        <v>0.38150446048918513</v>
      </c>
      <c r="F17" s="225">
        <v>2.0065626170250179</v>
      </c>
      <c r="G17" s="225">
        <v>1.4462785422231319</v>
      </c>
      <c r="H17" s="224">
        <f>G17/(F17/12)</f>
        <v>8.6492902635697781</v>
      </c>
    </row>
    <row r="18" spans="1:8" ht="15">
      <c r="A18" s="221" t="s">
        <v>337</v>
      </c>
      <c r="B18" s="225">
        <v>0.39773573880643565</v>
      </c>
      <c r="C18" s="225">
        <v>0.45979666252427087</v>
      </c>
      <c r="D18" s="225">
        <v>0.17182327448489465</v>
      </c>
      <c r="E18" s="225">
        <v>0.13095604182293477</v>
      </c>
      <c r="F18" s="225">
        <v>1.160311717638536</v>
      </c>
      <c r="G18" s="225">
        <v>0.29116181101735283</v>
      </c>
      <c r="H18" s="224">
        <f>G18/(F18/12)</f>
        <v>3.0112095561002321</v>
      </c>
    </row>
    <row r="19" spans="1:8" ht="15">
      <c r="A19" s="221" t="s">
        <v>1609</v>
      </c>
      <c r="B19" s="225">
        <v>6.4515311133998225E-3</v>
      </c>
      <c r="C19" s="225">
        <v>1.6420610529246121E-2</v>
      </c>
      <c r="D19" s="225">
        <v>3.3565492747523115E-2</v>
      </c>
      <c r="E19" s="225">
        <v>8.2402966386719324E-3</v>
      </c>
      <c r="F19" s="225">
        <v>6.4677931028841007E-2</v>
      </c>
      <c r="G19" s="225">
        <v>6.2439697675042802E-2</v>
      </c>
      <c r="H19" s="224">
        <f>G19/(F19/12)</f>
        <v>11.584730064516107</v>
      </c>
    </row>
    <row r="20" spans="1:8" ht="15">
      <c r="A20" s="221" t="s">
        <v>731</v>
      </c>
      <c r="B20" s="225">
        <v>3.2283728068172264E-2</v>
      </c>
      <c r="C20" s="225">
        <v>4.521110330220085E-2</v>
      </c>
      <c r="D20" s="225">
        <v>3.5740333898551441E-2</v>
      </c>
      <c r="E20" s="225">
        <v>3.850289934494102E-2</v>
      </c>
      <c r="F20" s="225">
        <v>0.15173806461386558</v>
      </c>
      <c r="G20" s="225">
        <v>3.0039753299922065E-2</v>
      </c>
      <c r="H20" s="224">
        <f>G20/(F20/12)</f>
        <v>2.3756533373243314</v>
      </c>
    </row>
    <row r="21" spans="1:8" ht="15">
      <c r="A21" s="221" t="s">
        <v>1610</v>
      </c>
      <c r="B21" s="225">
        <v>1.2708461130211115</v>
      </c>
      <c r="C21" s="225">
        <v>1.0776097972352976</v>
      </c>
      <c r="D21" s="225">
        <v>2.3500478790499217</v>
      </c>
      <c r="E21" s="225">
        <v>0.70265886519027765</v>
      </c>
      <c r="F21" s="225">
        <v>5.4011626544966083</v>
      </c>
      <c r="G21" s="225">
        <v>1.4248747383489206</v>
      </c>
      <c r="H21" s="224">
        <f>G21/(F21/12)</f>
        <v>3.1657067105639016</v>
      </c>
    </row>
    <row r="22" spans="1:8" ht="15">
      <c r="A22" s="214" t="s">
        <v>1611</v>
      </c>
      <c r="B22" s="225">
        <v>1.5016001181791104E-2</v>
      </c>
      <c r="C22" s="225">
        <v>2.1992234716550815E-2</v>
      </c>
      <c r="D22" s="225">
        <v>9.5652488966531529E-3</v>
      </c>
      <c r="E22" s="225">
        <v>2.1992074762555887E-3</v>
      </c>
      <c r="F22" s="225">
        <v>4.8772692271250646E-2</v>
      </c>
      <c r="G22" s="225">
        <v>2.3065202351646264E-2</v>
      </c>
      <c r="H22" s="224">
        <v>0</v>
      </c>
    </row>
    <row r="23" spans="1:8" ht="15">
      <c r="A23" s="221" t="s">
        <v>322</v>
      </c>
      <c r="B23" s="225">
        <v>0.24187123434943361</v>
      </c>
      <c r="C23" s="225">
        <v>0.25764451106120889</v>
      </c>
      <c r="D23" s="225">
        <v>0.31584521170146507</v>
      </c>
      <c r="E23" s="225">
        <v>0.22737327083921377</v>
      </c>
      <c r="F23" s="225">
        <v>1.0427342279513214</v>
      </c>
      <c r="G23" s="225">
        <v>0.30418459168984491</v>
      </c>
      <c r="H23" s="224">
        <f>G23/(F23/12)</f>
        <v>3.5006188561104219</v>
      </c>
    </row>
    <row r="24" spans="1:8" ht="15">
      <c r="A24" s="221" t="s">
        <v>1612</v>
      </c>
      <c r="B24" s="225">
        <v>0.29166027430445246</v>
      </c>
      <c r="C24" s="225">
        <v>5.7360782212892862E-2</v>
      </c>
      <c r="D24" s="225">
        <v>0.10543895423816915</v>
      </c>
      <c r="E24" s="225">
        <v>2.3052249840934097E-2</v>
      </c>
      <c r="F24" s="225">
        <v>0.47751226059644852</v>
      </c>
      <c r="G24" s="225">
        <v>0.24045737413185198</v>
      </c>
      <c r="H24" s="224">
        <f>G24/(F24/12)</f>
        <v>6.0427526739900514</v>
      </c>
    </row>
    <row r="25" spans="1:8" ht="15">
      <c r="A25" s="221" t="s">
        <v>876</v>
      </c>
      <c r="B25" s="225">
        <v>3.0367479208943088E-2</v>
      </c>
      <c r="C25" s="225">
        <v>0.11103158571680762</v>
      </c>
      <c r="D25" s="225">
        <v>4.7923229922190023E-2</v>
      </c>
      <c r="E25" s="225">
        <v>3.823668257938366E-2</v>
      </c>
      <c r="F25" s="225">
        <v>0.22755897742732439</v>
      </c>
      <c r="G25" s="225">
        <v>0.15749828926228657</v>
      </c>
      <c r="H25" s="224">
        <f>G25/(F25/12)</f>
        <v>8.3054489544410188</v>
      </c>
    </row>
    <row r="26" spans="1:8" ht="15">
      <c r="A26" s="221" t="s">
        <v>1613</v>
      </c>
      <c r="B26" s="225">
        <v>1.0284922441509834</v>
      </c>
      <c r="C26" s="225">
        <v>1.4372757387970572</v>
      </c>
      <c r="D26" s="225">
        <v>0.80817710329193226</v>
      </c>
      <c r="E26" s="225">
        <v>0.77329151022427411</v>
      </c>
      <c r="F26" s="225">
        <v>4.0472365964642476</v>
      </c>
      <c r="G26" s="225">
        <v>0</v>
      </c>
      <c r="H26" s="224">
        <f>G26/(F26/12)</f>
        <v>0</v>
      </c>
    </row>
    <row r="27" spans="1:8" ht="15.75">
      <c r="A27" s="219" t="s">
        <v>891</v>
      </c>
      <c r="B27" s="222">
        <f t="shared" ref="B27:G27" si="0">SUM(B17:B26)</f>
        <v>4.1018436107004721</v>
      </c>
      <c r="C27" s="222">
        <f t="shared" si="0"/>
        <v>3.8734084052889353</v>
      </c>
      <c r="D27" s="222">
        <f t="shared" si="0"/>
        <v>4.3270002390779823</v>
      </c>
      <c r="E27" s="222">
        <f t="shared" si="0"/>
        <v>2.3260154844460716</v>
      </c>
      <c r="F27" s="222">
        <f t="shared" si="0"/>
        <v>14.628267739513461</v>
      </c>
      <c r="G27" s="222">
        <f t="shared" si="0"/>
        <v>3.98</v>
      </c>
      <c r="H27" s="224">
        <v>3.1053763440860216</v>
      </c>
    </row>
    <row r="28" spans="1:8" ht="15">
      <c r="B28" s="223"/>
      <c r="C28" s="223"/>
      <c r="D28" s="223"/>
      <c r="E28" s="223"/>
      <c r="F28" s="223"/>
      <c r="G28" s="223"/>
      <c r="H28" s="223"/>
    </row>
    <row r="29" spans="1:8" ht="9.75" customHeight="1">
      <c r="B29" s="223"/>
      <c r="C29" s="223"/>
      <c r="D29" s="223"/>
      <c r="E29" s="223"/>
      <c r="F29" s="223"/>
      <c r="G29" s="223"/>
      <c r="H29" s="223"/>
    </row>
    <row r="30" spans="1:8" ht="15">
      <c r="A30" s="213" t="s">
        <v>1139</v>
      </c>
      <c r="B30" s="213"/>
      <c r="C30" s="213"/>
      <c r="D30" s="213"/>
      <c r="G30" s="215" t="s">
        <v>269</v>
      </c>
      <c r="H30" s="216" t="s">
        <v>200</v>
      </c>
    </row>
    <row r="32" spans="1:8" ht="15">
      <c r="A32" s="217" t="s">
        <v>201</v>
      </c>
      <c r="B32" s="217"/>
      <c r="C32" s="217"/>
      <c r="D32" s="217"/>
      <c r="E32" s="217"/>
      <c r="F32" s="217"/>
      <c r="G32" s="217"/>
      <c r="H32" s="217"/>
    </row>
    <row r="33" spans="1:8" ht="15">
      <c r="H33" s="216" t="s">
        <v>1140</v>
      </c>
    </row>
    <row r="34" spans="1:8" ht="18">
      <c r="A34" s="74" t="s">
        <v>2146</v>
      </c>
    </row>
    <row r="35" spans="1:8" ht="15">
      <c r="A35" s="218" t="s">
        <v>1764</v>
      </c>
      <c r="B35" s="1948" t="s">
        <v>935</v>
      </c>
      <c r="C35" s="1949"/>
      <c r="D35" s="1949"/>
      <c r="E35" s="1949"/>
      <c r="F35" s="1950"/>
      <c r="G35" s="218" t="s">
        <v>202</v>
      </c>
      <c r="H35" s="219" t="s">
        <v>203</v>
      </c>
    </row>
    <row r="36" spans="1:8" ht="45">
      <c r="A36" s="218"/>
      <c r="B36" s="219" t="s">
        <v>997</v>
      </c>
      <c r="C36" s="219" t="s">
        <v>998</v>
      </c>
      <c r="D36" s="219" t="s">
        <v>1606</v>
      </c>
      <c r="E36" s="219" t="s">
        <v>1607</v>
      </c>
      <c r="F36" s="219" t="s">
        <v>1608</v>
      </c>
      <c r="G36" s="220" t="s">
        <v>2213</v>
      </c>
      <c r="H36" s="218" t="s">
        <v>204</v>
      </c>
    </row>
    <row r="37" spans="1:8">
      <c r="A37" s="164"/>
      <c r="B37" s="164"/>
      <c r="C37" s="164"/>
      <c r="D37" s="164"/>
      <c r="E37" s="164"/>
      <c r="F37" s="164"/>
      <c r="G37" s="164"/>
      <c r="H37" s="164"/>
    </row>
    <row r="38" spans="1:8" ht="30">
      <c r="A38" s="219" t="s">
        <v>1685</v>
      </c>
      <c r="B38" s="219"/>
      <c r="C38" s="219"/>
      <c r="D38" s="219"/>
      <c r="E38" s="164"/>
      <c r="F38" s="164"/>
      <c r="G38" s="164"/>
      <c r="H38" s="164"/>
    </row>
    <row r="39" spans="1:8">
      <c r="A39" s="221" t="s">
        <v>1686</v>
      </c>
      <c r="B39" s="221"/>
      <c r="C39" s="221"/>
      <c r="D39" s="221"/>
      <c r="E39" s="164"/>
      <c r="F39" s="164"/>
      <c r="G39" s="164"/>
      <c r="H39" s="164"/>
    </row>
    <row r="40" spans="1:8">
      <c r="A40" s="221" t="s">
        <v>1281</v>
      </c>
      <c r="B40" s="221"/>
      <c r="C40" s="221"/>
      <c r="D40" s="221"/>
      <c r="E40" s="164"/>
      <c r="F40" s="164"/>
      <c r="G40" s="164"/>
      <c r="H40" s="164"/>
    </row>
    <row r="41" spans="1:8">
      <c r="A41" s="221" t="s">
        <v>1282</v>
      </c>
      <c r="B41" s="221"/>
      <c r="C41" s="221"/>
      <c r="D41" s="221"/>
      <c r="E41" s="164"/>
      <c r="F41" s="164"/>
      <c r="G41" s="164"/>
      <c r="H41" s="164"/>
    </row>
    <row r="42" spans="1:8">
      <c r="A42" s="221" t="s">
        <v>166</v>
      </c>
      <c r="B42" s="221"/>
      <c r="C42" s="221"/>
      <c r="D42" s="221"/>
      <c r="E42" s="164"/>
      <c r="F42" s="164"/>
      <c r="G42" s="164"/>
      <c r="H42" s="164"/>
    </row>
    <row r="43" spans="1:8">
      <c r="A43" s="221" t="s">
        <v>167</v>
      </c>
      <c r="B43" s="221"/>
      <c r="C43" s="221"/>
      <c r="D43" s="221"/>
      <c r="E43" s="164"/>
      <c r="F43" s="164"/>
      <c r="G43" s="164"/>
      <c r="H43" s="164"/>
    </row>
    <row r="44" spans="1:8">
      <c r="A44" s="221" t="s">
        <v>167</v>
      </c>
      <c r="B44" s="221"/>
      <c r="C44" s="221"/>
      <c r="D44" s="221"/>
      <c r="E44" s="164"/>
      <c r="F44" s="164"/>
      <c r="G44" s="164"/>
      <c r="H44" s="164"/>
    </row>
    <row r="45" spans="1:8" ht="30">
      <c r="A45" s="219" t="s">
        <v>1074</v>
      </c>
      <c r="B45" s="219"/>
      <c r="C45" s="219"/>
      <c r="D45" s="219"/>
      <c r="E45" s="164"/>
      <c r="F45" s="164"/>
      <c r="G45" s="164"/>
      <c r="H45" s="164"/>
    </row>
    <row r="46" spans="1:8" ht="28.5">
      <c r="A46" s="221" t="s">
        <v>336</v>
      </c>
      <c r="B46" s="225">
        <v>1.4575550236365997</v>
      </c>
      <c r="C46" s="225">
        <v>0.72045523735059713</v>
      </c>
      <c r="D46" s="225">
        <v>0.83120547109046283</v>
      </c>
      <c r="E46" s="225">
        <v>0.70645423964957144</v>
      </c>
      <c r="F46" s="225">
        <v>3.7156699717272308</v>
      </c>
      <c r="G46" s="225">
        <v>2.6781590090915786</v>
      </c>
      <c r="H46" s="224">
        <f>G46/(F46/12)</f>
        <v>8.6492902635697817</v>
      </c>
    </row>
    <row r="47" spans="1:8" ht="15">
      <c r="A47" s="221" t="s">
        <v>337</v>
      </c>
      <c r="B47" s="225">
        <v>0.73651065201091215</v>
      </c>
      <c r="C47" s="225">
        <v>0.85143251326730574</v>
      </c>
      <c r="D47" s="225">
        <v>0.31817525953609893</v>
      </c>
      <c r="E47" s="225">
        <v>0.24249900206910283</v>
      </c>
      <c r="F47" s="225">
        <v>2.1486174268834195</v>
      </c>
      <c r="G47" s="225">
        <v>0.53916144401957045</v>
      </c>
      <c r="H47" s="224">
        <f t="shared" ref="H47:H56" si="1">G47/(F47/12)</f>
        <v>3.0112095561002326</v>
      </c>
    </row>
    <row r="48" spans="1:8" ht="15">
      <c r="A48" s="221" t="s">
        <v>1609</v>
      </c>
      <c r="B48" s="225">
        <v>1.1946679473808213E-2</v>
      </c>
      <c r="C48" s="225">
        <v>3.0407009949885409E-2</v>
      </c>
      <c r="D48" s="225">
        <v>6.2155196369157117E-2</v>
      </c>
      <c r="E48" s="225">
        <v>1.5259041765580938E-2</v>
      </c>
      <c r="F48" s="225">
        <v>0.1197679275584317</v>
      </c>
      <c r="G48" s="225">
        <v>0.11562325926257926</v>
      </c>
      <c r="H48" s="224">
        <f t="shared" si="1"/>
        <v>11.584730064516108</v>
      </c>
    </row>
    <row r="49" spans="1:8" ht="15">
      <c r="A49" s="221" t="s">
        <v>731</v>
      </c>
      <c r="B49" s="225">
        <v>5.9781677352369236E-2</v>
      </c>
      <c r="C49" s="225">
        <v>8.3720058124929733E-2</v>
      </c>
      <c r="D49" s="225">
        <v>6.6182477596061343E-2</v>
      </c>
      <c r="E49" s="225">
        <v>7.129808245533048E-2</v>
      </c>
      <c r="F49" s="225">
        <v>0.28098229552869075</v>
      </c>
      <c r="G49" s="225">
        <v>5.5626377341815483E-2</v>
      </c>
      <c r="H49" s="224">
        <f t="shared" si="1"/>
        <v>2.3756533373243318</v>
      </c>
    </row>
    <row r="50" spans="1:8" ht="15">
      <c r="A50" s="221" t="s">
        <v>1610</v>
      </c>
      <c r="B50" s="225">
        <v>2.3533004655692435</v>
      </c>
      <c r="C50" s="225">
        <v>1.9954734184985286</v>
      </c>
      <c r="D50" s="225">
        <v>4.351721826280885</v>
      </c>
      <c r="E50" s="225">
        <v>1.3011547327769712</v>
      </c>
      <c r="F50" s="225">
        <v>10.001650443125628</v>
      </c>
      <c r="G50" s="225">
        <v>2.6385243270431018</v>
      </c>
      <c r="H50" s="224">
        <f t="shared" si="1"/>
        <v>3.1657067105639016</v>
      </c>
    </row>
    <row r="51" spans="1:8" ht="15">
      <c r="A51" s="214" t="s">
        <v>1611</v>
      </c>
      <c r="B51" s="225">
        <v>2.7806012238643322E-2</v>
      </c>
      <c r="C51" s="225">
        <v>4.0724314035421982E-2</v>
      </c>
      <c r="D51" s="225">
        <v>1.7712533760887873E-2</v>
      </c>
      <c r="E51" s="225">
        <v>4.0724017839205246E-3</v>
      </c>
      <c r="F51" s="225">
        <v>9.0315261818873699E-2</v>
      </c>
      <c r="G51" s="225">
        <v>4.2711191289355015E-2</v>
      </c>
      <c r="H51" s="224">
        <v>0</v>
      </c>
    </row>
    <row r="52" spans="1:8" ht="15">
      <c r="A52" s="221" t="s">
        <v>322</v>
      </c>
      <c r="B52" s="225">
        <v>0.44788718521490595</v>
      </c>
      <c r="C52" s="225">
        <v>0.47709548907565569</v>
      </c>
      <c r="D52" s="225">
        <v>0.58486914830145664</v>
      </c>
      <c r="E52" s="225">
        <v>0.42104045379020238</v>
      </c>
      <c r="F52" s="225">
        <v>1.9308922763822207</v>
      </c>
      <c r="G52" s="225">
        <v>0.56327649265179824</v>
      </c>
      <c r="H52" s="224">
        <f t="shared" si="1"/>
        <v>3.5006188561104223</v>
      </c>
    </row>
    <row r="53" spans="1:8" ht="15">
      <c r="A53" s="221" t="s">
        <v>1612</v>
      </c>
      <c r="B53" s="225">
        <v>0.54008447779492819</v>
      </c>
      <c r="C53" s="225">
        <v>0.10621833289171367</v>
      </c>
      <c r="D53" s="225">
        <v>0.19524751073751423</v>
      </c>
      <c r="E53" s="225">
        <v>4.2687206363739766E-2</v>
      </c>
      <c r="F53" s="225">
        <v>0.88423752778789599</v>
      </c>
      <c r="G53" s="225">
        <v>0.44526905712355502</v>
      </c>
      <c r="H53" s="224">
        <f t="shared" si="1"/>
        <v>6.0427526739900514</v>
      </c>
    </row>
    <row r="54" spans="1:8" ht="15">
      <c r="A54" s="221" t="s">
        <v>876</v>
      </c>
      <c r="B54" s="225">
        <v>5.6233246675856913E-2</v>
      </c>
      <c r="C54" s="225">
        <v>0.20560371525951562</v>
      </c>
      <c r="D54" s="225">
        <v>8.8742262443854386E-2</v>
      </c>
      <c r="E54" s="225">
        <v>7.0805113218607413E-2</v>
      </c>
      <c r="F54" s="225">
        <v>0.42138433759783439</v>
      </c>
      <c r="G54" s="225">
        <v>0.29164884217664622</v>
      </c>
      <c r="H54" s="224">
        <f t="shared" si="1"/>
        <v>8.3054489544410171</v>
      </c>
    </row>
    <row r="55" spans="1:8" ht="15">
      <c r="A55" s="221" t="s">
        <v>1613</v>
      </c>
      <c r="B55" s="225">
        <v>1.9045195576363689</v>
      </c>
      <c r="C55" s="225">
        <v>2.6614879886769627</v>
      </c>
      <c r="D55" s="225">
        <v>1.4965490581059144</v>
      </c>
      <c r="E55" s="225">
        <v>1.431949354360025</v>
      </c>
      <c r="F55" s="225">
        <v>7.4945059587792722</v>
      </c>
      <c r="G55" s="225">
        <v>0</v>
      </c>
      <c r="H55" s="224">
        <f t="shared" si="1"/>
        <v>0</v>
      </c>
    </row>
    <row r="56" spans="1:8" ht="15.75">
      <c r="A56" s="219" t="s">
        <v>891</v>
      </c>
      <c r="B56" s="226">
        <v>7.5956249776036371</v>
      </c>
      <c r="C56" s="226">
        <v>7.1726180771305161</v>
      </c>
      <c r="D56" s="226">
        <v>8.0125607442222933</v>
      </c>
      <c r="E56" s="226">
        <v>4.3072196282330522</v>
      </c>
      <c r="F56" s="226">
        <v>27.088023427189498</v>
      </c>
      <c r="G56" s="226">
        <v>7.37</v>
      </c>
      <c r="H56" s="224">
        <f t="shared" si="1"/>
        <v>3.2649115295444076</v>
      </c>
    </row>
    <row r="59" spans="1:8">
      <c r="G59" s="214">
        <v>6.56</v>
      </c>
    </row>
    <row r="61" spans="1:8">
      <c r="B61" s="225">
        <v>1.2981704471849866</v>
      </c>
      <c r="C61" s="225">
        <v>0.64167299517426279</v>
      </c>
      <c r="D61" s="225">
        <v>0.74031261983914198</v>
      </c>
      <c r="E61" s="225">
        <v>0.62920301554959779</v>
      </c>
      <c r="F61" s="77">
        <f t="shared" ref="F61:F70" si="2">SUM(B61:E61)</f>
        <v>3.3093590777479891</v>
      </c>
      <c r="G61" s="225">
        <v>2.385300604151829</v>
      </c>
    </row>
    <row r="62" spans="1:8">
      <c r="B62" s="225">
        <v>0.65597273994638072</v>
      </c>
      <c r="C62" s="225">
        <v>0.75832782198391413</v>
      </c>
      <c r="D62" s="225">
        <v>0.28338259088471845</v>
      </c>
      <c r="E62" s="225">
        <v>0.21598158069705092</v>
      </c>
      <c r="F62" s="77">
        <f t="shared" si="2"/>
        <v>1.9136647335120642</v>
      </c>
      <c r="G62" s="225">
        <v>0.48020379439362765</v>
      </c>
    </row>
    <row r="63" spans="1:8">
      <c r="B63" s="225">
        <v>1.0640302412868632E-2</v>
      </c>
      <c r="C63" s="225">
        <v>2.7081983914209115E-2</v>
      </c>
      <c r="D63" s="225">
        <v>5.5358485790884725E-2</v>
      </c>
      <c r="E63" s="225">
        <v>1.3590455764075067E-2</v>
      </c>
      <c r="F63" s="77">
        <f t="shared" si="2"/>
        <v>0.10667122788203755</v>
      </c>
      <c r="G63" s="225">
        <v>0.10297978172199078</v>
      </c>
    </row>
    <row r="64" spans="1:8">
      <c r="B64" s="225">
        <v>5.3244512600536191E-2</v>
      </c>
      <c r="C64" s="225">
        <v>7.4565216085790878E-2</v>
      </c>
      <c r="D64" s="225">
        <v>5.8945381233243978E-2</v>
      </c>
      <c r="E64" s="225">
        <v>6.3501591420911538E-2</v>
      </c>
      <c r="F64" s="77">
        <f t="shared" si="2"/>
        <v>0.25025670134048256</v>
      </c>
      <c r="G64" s="225">
        <v>4.9543597310607992E-2</v>
      </c>
    </row>
    <row r="65" spans="2:7">
      <c r="B65" s="225">
        <v>2.0959655506702415</v>
      </c>
      <c r="C65" s="225">
        <v>1.7772671206434316</v>
      </c>
      <c r="D65" s="225">
        <v>3.8758582541554958</v>
      </c>
      <c r="E65" s="225">
        <v>1.1588726284182307</v>
      </c>
      <c r="F65" s="77">
        <f t="shared" si="2"/>
        <v>8.9079635538873987</v>
      </c>
      <c r="G65" s="225">
        <v>2.35</v>
      </c>
    </row>
    <row r="66" spans="2:7">
      <c r="B66" s="225">
        <v>2.4765406970509381E-2</v>
      </c>
      <c r="C66" s="225">
        <v>3.6271084182305631E-2</v>
      </c>
      <c r="D66" s="225">
        <v>1.5775656836461125E-2</v>
      </c>
      <c r="E66" s="225">
        <v>3.6270820375335121E-3</v>
      </c>
      <c r="F66" s="77">
        <f t="shared" si="2"/>
        <v>8.0439230026809638E-2</v>
      </c>
      <c r="G66" s="225">
        <v>3.8040695134490855E-2</v>
      </c>
    </row>
    <row r="67" spans="2:7">
      <c r="B67" s="225">
        <v>0.39891043431635387</v>
      </c>
      <c r="C67" s="225">
        <v>0.4249247914209115</v>
      </c>
      <c r="D67" s="225">
        <v>0.52091333190348521</v>
      </c>
      <c r="E67" s="225">
        <v>0.37499941018766753</v>
      </c>
      <c r="F67" s="77">
        <f t="shared" si="2"/>
        <v>1.719747967828418</v>
      </c>
      <c r="G67" s="225">
        <v>0.50168184699481166</v>
      </c>
    </row>
    <row r="68" spans="2:7">
      <c r="B68" s="225">
        <v>0.48102589383378014</v>
      </c>
      <c r="C68" s="225">
        <v>9.4603290080428934E-2</v>
      </c>
      <c r="D68" s="225">
        <v>0.17389707024128687</v>
      </c>
      <c r="E68" s="225">
        <v>3.801933297587131E-2</v>
      </c>
      <c r="F68" s="77">
        <f t="shared" si="2"/>
        <v>0.78754558713136724</v>
      </c>
      <c r="G68" s="225">
        <v>0.39657860021059455</v>
      </c>
    </row>
    <row r="69" spans="2:7">
      <c r="B69" s="225">
        <v>5.0084105093833778E-2</v>
      </c>
      <c r="C69" s="225">
        <v>0.18312081715817694</v>
      </c>
      <c r="D69" s="225">
        <v>7.9038239142091155E-2</v>
      </c>
      <c r="E69" s="225">
        <v>6.3062528686327071E-2</v>
      </c>
      <c r="F69" s="77">
        <f t="shared" si="2"/>
        <v>0.37530569008042897</v>
      </c>
      <c r="G69" s="225">
        <v>0.25975685427285528</v>
      </c>
    </row>
    <row r="70" spans="2:7">
      <c r="B70" s="225">
        <v>1.6962591227882036</v>
      </c>
      <c r="C70" s="225">
        <v>2.3704525705093835</v>
      </c>
      <c r="D70" s="225">
        <v>1.332900458981233</v>
      </c>
      <c r="E70" s="225">
        <v>1.2753647742627345</v>
      </c>
      <c r="F70" s="77">
        <f t="shared" si="2"/>
        <v>6.6749769265415546</v>
      </c>
      <c r="G70" s="225">
        <v>0</v>
      </c>
    </row>
    <row r="71" spans="2:7" ht="15">
      <c r="B71" s="226">
        <f t="shared" ref="B71:G71" si="3">SUM(B61:B70)</f>
        <v>6.7650385158176949</v>
      </c>
      <c r="C71" s="226">
        <f t="shared" si="3"/>
        <v>6.388287691152815</v>
      </c>
      <c r="D71" s="226">
        <f t="shared" si="3"/>
        <v>7.1363820890080421</v>
      </c>
      <c r="E71" s="226">
        <f t="shared" si="3"/>
        <v>3.8362224</v>
      </c>
      <c r="F71" s="226">
        <f t="shared" si="3"/>
        <v>24.12593069597855</v>
      </c>
      <c r="G71" s="226">
        <f t="shared" si="3"/>
        <v>6.5640857741908079</v>
      </c>
    </row>
  </sheetData>
  <mergeCells count="2">
    <mergeCell ref="B6:F6"/>
    <mergeCell ref="B35:F35"/>
  </mergeCells>
  <phoneticPr fontId="109"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38.xml><?xml version="1.0" encoding="utf-8"?>
<worksheet xmlns="http://schemas.openxmlformats.org/spreadsheetml/2006/main" xmlns:r="http://schemas.openxmlformats.org/officeDocument/2006/relationships">
  <sheetPr codeName="Sheet41" enableFormatConditionsCalculation="0">
    <tabColor rgb="FF00B0F0"/>
  </sheetPr>
  <dimension ref="A1:X337"/>
  <sheetViews>
    <sheetView view="pageBreakPreview" zoomScaleSheetLayoutView="100" workbookViewId="0">
      <pane xSplit="3" ySplit="7" topLeftCell="L131" activePane="bottomRight" state="frozen"/>
      <selection activeCell="B10" sqref="B10:F13"/>
      <selection pane="topRight" activeCell="B10" sqref="B10:F13"/>
      <selection pane="bottomLeft" activeCell="B10" sqref="B10:F13"/>
      <selection pane="bottomRight" activeCell="A17" sqref="A17"/>
    </sheetView>
  </sheetViews>
  <sheetFormatPr defaultRowHeight="14.25"/>
  <cols>
    <col min="1" max="1" width="23.140625" style="1771" customWidth="1"/>
    <col min="2" max="2" width="18.85546875" style="1771" customWidth="1"/>
    <col min="3" max="3" width="27.28515625" style="1771" customWidth="1"/>
    <col min="4" max="4" width="8.28515625" style="1771" customWidth="1"/>
    <col min="5" max="5" width="14.140625" style="1771" customWidth="1"/>
    <col min="6" max="6" width="15.7109375" style="1771" customWidth="1"/>
    <col min="7" max="7" width="15.42578125" style="1771" bestFit="1" customWidth="1"/>
    <col min="8" max="8" width="12.5703125" style="1771" bestFit="1" customWidth="1"/>
    <col min="9" max="9" width="11.5703125" style="1771" customWidth="1"/>
    <col min="10" max="10" width="11.42578125" style="1771" customWidth="1"/>
    <col min="11" max="11" width="12.85546875" style="1771" customWidth="1"/>
    <col min="12" max="12" width="15.140625" style="1771" customWidth="1"/>
    <col min="13" max="13" width="13.85546875" style="1771" customWidth="1"/>
    <col min="14" max="14" width="14.140625" style="1771" customWidth="1"/>
    <col min="15" max="15" width="14" style="1771" customWidth="1"/>
    <col min="16" max="16" width="14" style="1827" customWidth="1"/>
    <col min="17" max="17" width="12.42578125" style="1771" customWidth="1"/>
    <col min="18" max="18" width="11.5703125" style="1771" customWidth="1"/>
    <col min="19" max="19" width="14.85546875" style="1771" customWidth="1"/>
    <col min="20" max="16384" width="9.140625" style="1771"/>
  </cols>
  <sheetData>
    <row r="1" spans="1:24" ht="15">
      <c r="A1" s="1644" t="s">
        <v>321</v>
      </c>
      <c r="B1" s="1766"/>
      <c r="C1" s="1766"/>
      <c r="D1" s="1766"/>
      <c r="E1" s="1766"/>
      <c r="F1" s="1766"/>
      <c r="G1" s="1766"/>
      <c r="H1" s="1766"/>
      <c r="I1" s="1766"/>
      <c r="J1" s="1766"/>
      <c r="K1" s="1766"/>
      <c r="L1" s="1766"/>
      <c r="M1" s="1766"/>
      <c r="N1" s="1766"/>
      <c r="O1" s="1767"/>
      <c r="P1" s="1768"/>
      <c r="Q1" s="1769" t="s">
        <v>269</v>
      </c>
      <c r="R1" s="1770" t="s">
        <v>2134</v>
      </c>
      <c r="S1" s="1766"/>
    </row>
    <row r="2" spans="1:24">
      <c r="A2" s="1766"/>
      <c r="B2" s="1766"/>
      <c r="C2" s="1766"/>
      <c r="D2" s="1766"/>
      <c r="E2" s="1766"/>
      <c r="F2" s="1766"/>
      <c r="G2" s="1766"/>
      <c r="H2" s="1766"/>
      <c r="I2" s="1766"/>
      <c r="J2" s="1766"/>
      <c r="K2" s="1766"/>
      <c r="L2" s="1766"/>
      <c r="M2" s="1766"/>
      <c r="N2" s="1766"/>
      <c r="O2" s="1767"/>
      <c r="P2" s="1768"/>
      <c r="Q2" s="1766"/>
      <c r="R2" s="1766"/>
      <c r="S2" s="1766"/>
    </row>
    <row r="3" spans="1:24" ht="15">
      <c r="A3" s="1772" t="s">
        <v>1782</v>
      </c>
      <c r="B3" s="1772"/>
      <c r="C3" s="1772"/>
      <c r="D3" s="1772"/>
      <c r="E3" s="1773"/>
      <c r="F3" s="1773"/>
      <c r="G3" s="1773"/>
      <c r="H3" s="1773"/>
      <c r="I3" s="1773"/>
      <c r="J3" s="1773"/>
      <c r="K3" s="1773"/>
      <c r="L3" s="1773"/>
      <c r="M3" s="1773"/>
      <c r="N3" s="1773"/>
      <c r="O3" s="1773"/>
      <c r="P3" s="1774"/>
      <c r="Q3" s="1773"/>
      <c r="R3" s="1773"/>
      <c r="S3" s="1773"/>
    </row>
    <row r="4" spans="1:24" ht="15">
      <c r="A4" s="1766"/>
      <c r="B4" s="1766"/>
      <c r="C4" s="1766"/>
      <c r="D4" s="1766"/>
      <c r="E4" s="1766"/>
      <c r="F4" s="1766"/>
      <c r="G4" s="1766"/>
      <c r="H4" s="1766"/>
      <c r="I4" s="1766"/>
      <c r="J4" s="1766"/>
      <c r="K4" s="1766"/>
      <c r="L4" s="1766"/>
      <c r="M4" s="1766"/>
      <c r="N4" s="1766"/>
      <c r="O4" s="1766"/>
      <c r="P4" s="1775"/>
      <c r="Q4" s="1766"/>
      <c r="R4" s="1766"/>
      <c r="S4" s="1770" t="s">
        <v>630</v>
      </c>
    </row>
    <row r="5" spans="1:24" ht="15">
      <c r="A5" s="1776" t="s">
        <v>1824</v>
      </c>
      <c r="B5" s="1777"/>
      <c r="C5" s="1777"/>
      <c r="D5" s="1777"/>
      <c r="E5" s="1777"/>
      <c r="F5" s="1777"/>
      <c r="G5" s="1777"/>
      <c r="H5" s="1777"/>
      <c r="I5" s="1777"/>
      <c r="J5" s="1777"/>
      <c r="K5" s="1776" t="s">
        <v>1825</v>
      </c>
      <c r="L5" s="1777"/>
      <c r="M5" s="1777"/>
      <c r="N5" s="1776" t="s">
        <v>700</v>
      </c>
      <c r="O5" s="1777"/>
      <c r="P5" s="1778" t="s">
        <v>701</v>
      </c>
      <c r="Q5" s="1777"/>
      <c r="R5" s="1777"/>
      <c r="S5" s="1777"/>
    </row>
    <row r="6" spans="1:24" ht="71.25">
      <c r="A6" s="1779" t="s">
        <v>1024</v>
      </c>
      <c r="B6" s="1779" t="s">
        <v>1025</v>
      </c>
      <c r="C6" s="1779" t="s">
        <v>1026</v>
      </c>
      <c r="D6" s="1779" t="s">
        <v>1076</v>
      </c>
      <c r="E6" s="1779" t="s">
        <v>599</v>
      </c>
      <c r="F6" s="1779" t="s">
        <v>600</v>
      </c>
      <c r="G6" s="1779" t="s">
        <v>1661</v>
      </c>
      <c r="H6" s="1779" t="s">
        <v>1662</v>
      </c>
      <c r="I6" s="1779" t="s">
        <v>1643</v>
      </c>
      <c r="J6" s="1779" t="s">
        <v>1644</v>
      </c>
      <c r="K6" s="1779" t="s">
        <v>695</v>
      </c>
      <c r="L6" s="1779" t="s">
        <v>1145</v>
      </c>
      <c r="M6" s="1779" t="s">
        <v>1146</v>
      </c>
      <c r="N6" s="1779" t="s">
        <v>1147</v>
      </c>
      <c r="O6" s="1779" t="s">
        <v>1193</v>
      </c>
      <c r="P6" s="1780" t="s">
        <v>875</v>
      </c>
      <c r="Q6" s="1779" t="s">
        <v>294</v>
      </c>
      <c r="R6" s="1779" t="s">
        <v>1148</v>
      </c>
      <c r="S6" s="1779" t="s">
        <v>1149</v>
      </c>
      <c r="T6" s="1781"/>
      <c r="U6" s="1781"/>
      <c r="V6" s="1781"/>
      <c r="W6" s="1781"/>
      <c r="X6" s="1781"/>
    </row>
    <row r="7" spans="1:24">
      <c r="A7" s="1782"/>
      <c r="B7" s="1782"/>
      <c r="C7" s="1782"/>
      <c r="D7" s="1782"/>
      <c r="E7" s="1782"/>
      <c r="F7" s="1782"/>
      <c r="G7" s="1782"/>
      <c r="H7" s="1782"/>
      <c r="I7" s="1782"/>
      <c r="J7" s="1782"/>
      <c r="K7" s="1782"/>
      <c r="L7" s="1782"/>
      <c r="M7" s="1782"/>
      <c r="N7" s="1782"/>
      <c r="O7" s="1782"/>
      <c r="P7" s="1783"/>
      <c r="Q7" s="1782"/>
      <c r="R7" s="1782"/>
      <c r="S7" s="1782"/>
    </row>
    <row r="8" spans="1:24" ht="15">
      <c r="A8" s="1782"/>
      <c r="B8" s="1782"/>
      <c r="C8" s="1784"/>
      <c r="D8" s="1782"/>
      <c r="E8" s="1782"/>
      <c r="F8" s="1782"/>
      <c r="G8" s="1782"/>
      <c r="H8" s="1782"/>
      <c r="I8" s="1782"/>
      <c r="J8" s="1782"/>
      <c r="K8" s="1782"/>
      <c r="L8" s="1782"/>
      <c r="M8" s="1782"/>
      <c r="N8" s="1782"/>
      <c r="O8" s="1782"/>
      <c r="P8" s="1783"/>
      <c r="Q8" s="1782"/>
      <c r="R8" s="1782"/>
      <c r="S8" s="1782"/>
    </row>
    <row r="9" spans="1:24" ht="15">
      <c r="A9" s="1782"/>
      <c r="B9" s="1782"/>
      <c r="C9" s="1784"/>
      <c r="D9" s="1782"/>
      <c r="E9" s="1782"/>
      <c r="F9" s="1782"/>
      <c r="G9" s="1782"/>
      <c r="H9" s="1782"/>
      <c r="I9" s="1782"/>
      <c r="J9" s="1782"/>
      <c r="K9" s="1782"/>
      <c r="L9" s="1782"/>
      <c r="M9" s="1782"/>
      <c r="N9" s="1782"/>
      <c r="O9" s="1782"/>
      <c r="P9" s="1783"/>
      <c r="Q9" s="1782"/>
      <c r="R9" s="1782"/>
      <c r="S9" s="1782"/>
    </row>
    <row r="10" spans="1:24" ht="42.75">
      <c r="A10" s="1782" t="s">
        <v>1652</v>
      </c>
      <c r="B10" s="1779" t="s">
        <v>664</v>
      </c>
      <c r="C10" s="1779" t="s">
        <v>1583</v>
      </c>
      <c r="D10" s="1782"/>
      <c r="E10" s="1782" t="s">
        <v>665</v>
      </c>
      <c r="F10" s="1646">
        <f>9856.2+26.62</f>
        <v>9882.8200000000015</v>
      </c>
      <c r="G10" s="1782" t="s">
        <v>665</v>
      </c>
      <c r="H10" s="1785">
        <v>0.13836999999999999</v>
      </c>
      <c r="I10" s="1782" t="s">
        <v>666</v>
      </c>
      <c r="J10" s="1646">
        <v>0</v>
      </c>
      <c r="K10" s="1646">
        <v>0</v>
      </c>
      <c r="L10" s="1646">
        <v>0</v>
      </c>
      <c r="M10" s="1646">
        <v>0</v>
      </c>
      <c r="N10" s="1646">
        <f>F10</f>
        <v>9882.8200000000015</v>
      </c>
      <c r="O10" s="1646"/>
      <c r="P10" s="1786">
        <f>1363.8+3.68</f>
        <v>1367.48</v>
      </c>
      <c r="Q10" s="1646">
        <v>0</v>
      </c>
      <c r="R10" s="1782"/>
      <c r="S10" s="1782"/>
    </row>
    <row r="11" spans="1:24">
      <c r="A11" s="1782"/>
      <c r="B11" s="1782"/>
      <c r="C11" s="1782"/>
      <c r="D11" s="1782"/>
      <c r="E11" s="1782"/>
      <c r="F11" s="1646"/>
      <c r="G11" s="1782"/>
      <c r="H11" s="1785"/>
      <c r="I11" s="1782"/>
      <c r="J11" s="1646"/>
      <c r="K11" s="1646"/>
      <c r="L11" s="1646"/>
      <c r="M11" s="1646"/>
      <c r="N11" s="1646"/>
      <c r="O11" s="1646"/>
      <c r="P11" s="1786"/>
      <c r="Q11" s="1646"/>
      <c r="R11" s="1782"/>
      <c r="S11" s="1782"/>
    </row>
    <row r="12" spans="1:24" ht="19.5" customHeight="1">
      <c r="A12" s="1782"/>
      <c r="B12" s="1782"/>
      <c r="C12" s="1782"/>
      <c r="D12" s="1782"/>
      <c r="E12" s="1782"/>
      <c r="F12" s="1646"/>
      <c r="G12" s="1782"/>
      <c r="H12" s="1785"/>
      <c r="I12" s="1782"/>
      <c r="J12" s="1646"/>
      <c r="K12" s="1646"/>
      <c r="L12" s="1646"/>
      <c r="M12" s="1646"/>
      <c r="N12" s="1646"/>
      <c r="O12" s="1646"/>
      <c r="P12" s="1786"/>
      <c r="Q12" s="1646"/>
      <c r="R12" s="1782"/>
      <c r="S12" s="1782"/>
    </row>
    <row r="13" spans="1:24">
      <c r="A13" s="1782"/>
      <c r="B13" s="1782"/>
      <c r="C13" s="1779" t="s">
        <v>10</v>
      </c>
      <c r="D13" s="1646"/>
      <c r="E13" s="1782"/>
      <c r="F13" s="1646">
        <f>1005.2+163.3</f>
        <v>1168.5</v>
      </c>
      <c r="G13" s="1782"/>
      <c r="H13" s="1785">
        <v>0.13836999999999999</v>
      </c>
      <c r="I13" s="1782" t="s">
        <v>666</v>
      </c>
      <c r="J13" s="1646">
        <v>0</v>
      </c>
      <c r="K13" s="1646">
        <f>M10</f>
        <v>0</v>
      </c>
      <c r="L13" s="1646">
        <v>0</v>
      </c>
      <c r="M13" s="1646">
        <v>0</v>
      </c>
      <c r="N13" s="1646">
        <f>F10</f>
        <v>9882.8200000000015</v>
      </c>
      <c r="O13" s="1646"/>
      <c r="P13" s="1786">
        <f>81.68+10.89</f>
        <v>92.570000000000007</v>
      </c>
      <c r="Q13" s="1782"/>
      <c r="R13" s="1782"/>
      <c r="S13" s="1782"/>
    </row>
    <row r="14" spans="1:24" ht="15">
      <c r="A14" s="1782"/>
      <c r="B14" s="1782"/>
      <c r="C14" s="1782"/>
      <c r="D14" s="1646"/>
      <c r="E14" s="1782"/>
      <c r="F14" s="1646"/>
      <c r="G14" s="1782"/>
      <c r="H14" s="1785"/>
      <c r="I14" s="1782"/>
      <c r="J14" s="1646"/>
      <c r="K14" s="1646"/>
      <c r="L14" s="1646"/>
      <c r="M14" s="1646"/>
      <c r="N14" s="1646"/>
      <c r="O14" s="1646">
        <f>F10+F13+P10+P13-M10-M13</f>
        <v>12511.37</v>
      </c>
      <c r="P14" s="1786">
        <f>SUM(P10:P13)</f>
        <v>1460.05</v>
      </c>
      <c r="Q14" s="1787">
        <f>SUM(Q10:Q12)</f>
        <v>0</v>
      </c>
      <c r="R14" s="1782"/>
      <c r="S14" s="1782"/>
    </row>
    <row r="15" spans="1:24" ht="15">
      <c r="A15" s="1782"/>
      <c r="B15" s="1782"/>
      <c r="C15" s="1788" t="s">
        <v>147</v>
      </c>
      <c r="D15" s="1646"/>
      <c r="E15" s="1782"/>
      <c r="F15" s="1782"/>
      <c r="G15" s="1782"/>
      <c r="H15" s="1785"/>
      <c r="I15" s="1782"/>
      <c r="J15" s="1646"/>
      <c r="K15" s="1646"/>
      <c r="L15" s="1646"/>
      <c r="M15" s="1646"/>
      <c r="N15" s="1646"/>
      <c r="O15" s="1787"/>
      <c r="P15" s="1789"/>
      <c r="Q15" s="1787"/>
      <c r="R15" s="1782"/>
      <c r="S15" s="1782"/>
    </row>
    <row r="16" spans="1:24" ht="15">
      <c r="A16" s="1782"/>
      <c r="B16" s="1782"/>
      <c r="C16" s="1779" t="s">
        <v>293</v>
      </c>
      <c r="D16" s="1646"/>
      <c r="E16" s="1782"/>
      <c r="F16" s="1646">
        <f>O14</f>
        <v>12511.37</v>
      </c>
      <c r="G16" s="1782"/>
      <c r="H16" s="1785">
        <v>0.13836999999999999</v>
      </c>
      <c r="I16" s="1782"/>
      <c r="J16" s="1646"/>
      <c r="K16" s="1646"/>
      <c r="L16" s="1646"/>
      <c r="M16" s="1646"/>
      <c r="N16" s="1782"/>
      <c r="O16" s="1787"/>
      <c r="P16" s="1786">
        <f>1378.16+26.28</f>
        <v>1404.44</v>
      </c>
      <c r="Q16" s="1646"/>
      <c r="R16" s="1782"/>
      <c r="S16" s="1782"/>
    </row>
    <row r="17" spans="1:19">
      <c r="A17" s="1782"/>
      <c r="B17" s="1782"/>
      <c r="C17" s="1779" t="s">
        <v>13</v>
      </c>
      <c r="D17" s="1782"/>
      <c r="E17" s="1782"/>
      <c r="F17" s="1646">
        <f>71.17+108.69</f>
        <v>179.86</v>
      </c>
      <c r="G17" s="1782"/>
      <c r="H17" s="1785">
        <v>0.13836999999999999</v>
      </c>
      <c r="I17" s="1782"/>
      <c r="J17" s="1646"/>
      <c r="K17" s="1646"/>
      <c r="L17" s="1646"/>
      <c r="M17" s="1646"/>
      <c r="N17" s="1646"/>
      <c r="O17" s="1646"/>
      <c r="P17" s="1786">
        <f>5.9+9.75</f>
        <v>15.65</v>
      </c>
      <c r="Q17" s="1646"/>
      <c r="R17" s="1782"/>
      <c r="S17" s="1782"/>
    </row>
    <row r="18" spans="1:19">
      <c r="A18" s="1782"/>
      <c r="B18" s="1782"/>
      <c r="C18" s="1779"/>
      <c r="D18" s="1782"/>
      <c r="E18" s="1782"/>
      <c r="F18" s="1646"/>
      <c r="G18" s="1782"/>
      <c r="H18" s="1785"/>
      <c r="I18" s="1782"/>
      <c r="J18" s="1646"/>
      <c r="K18" s="1646"/>
      <c r="L18" s="1646">
        <f>1802.88+2197.12</f>
        <v>4000</v>
      </c>
      <c r="M18" s="1646">
        <f>K18+L18</f>
        <v>4000</v>
      </c>
      <c r="N18" s="1646">
        <f>F16</f>
        <v>12511.37</v>
      </c>
      <c r="O18" s="1646">
        <f>F16+F17+P16+P17-M18</f>
        <v>10111.320000000002</v>
      </c>
      <c r="P18" s="1786"/>
      <c r="Q18" s="1646"/>
      <c r="R18" s="1782"/>
      <c r="S18" s="1782"/>
    </row>
    <row r="19" spans="1:19" ht="15">
      <c r="A19" s="1782"/>
      <c r="B19" s="1782"/>
      <c r="C19" s="1788" t="s">
        <v>148</v>
      </c>
      <c r="D19" s="1782"/>
      <c r="E19" s="1782"/>
      <c r="F19" s="1646"/>
      <c r="G19" s="1782"/>
      <c r="H19" s="1785"/>
      <c r="I19" s="1782"/>
      <c r="J19" s="1646"/>
      <c r="K19" s="1646"/>
      <c r="L19" s="1646"/>
      <c r="M19" s="1646"/>
      <c r="N19" s="1646"/>
      <c r="O19" s="1646"/>
      <c r="P19" s="1786"/>
      <c r="Q19" s="1646"/>
      <c r="R19" s="1782"/>
      <c r="S19" s="1782"/>
    </row>
    <row r="20" spans="1:19">
      <c r="A20" s="1782"/>
      <c r="B20" s="1782"/>
      <c r="C20" s="1779" t="s">
        <v>293</v>
      </c>
      <c r="D20" s="1782"/>
      <c r="E20" s="1782"/>
      <c r="F20" s="1646">
        <f>O18</f>
        <v>10111.320000000002</v>
      </c>
      <c r="G20" s="1782"/>
      <c r="H20" s="1785">
        <v>0.13836999999999999</v>
      </c>
      <c r="I20" s="1782"/>
      <c r="J20" s="1646"/>
      <c r="K20" s="1646">
        <f>M18</f>
        <v>4000</v>
      </c>
      <c r="L20" s="1646">
        <v>0</v>
      </c>
      <c r="M20" s="1646">
        <f>K20+L20</f>
        <v>4000</v>
      </c>
      <c r="N20" s="1646"/>
      <c r="O20" s="1646"/>
      <c r="P20" s="1786">
        <f>1263.27+41.32</f>
        <v>1304.5899999999999</v>
      </c>
      <c r="Q20" s="1646"/>
      <c r="R20" s="1782"/>
      <c r="S20" s="1782"/>
    </row>
    <row r="21" spans="1:19">
      <c r="A21" s="1782"/>
      <c r="B21" s="1782"/>
      <c r="C21" s="1779" t="s">
        <v>290</v>
      </c>
      <c r="D21" s="1782"/>
      <c r="E21" s="1782"/>
      <c r="F21" s="1646">
        <f>8.7+23.7</f>
        <v>32.4</v>
      </c>
      <c r="G21" s="1782"/>
      <c r="H21" s="1785">
        <v>0.13836999999999999</v>
      </c>
      <c r="I21" s="1782"/>
      <c r="J21" s="1646"/>
      <c r="K21" s="1646"/>
      <c r="L21" s="1646"/>
      <c r="M21" s="1646"/>
      <c r="N21" s="1646"/>
      <c r="O21" s="1646"/>
      <c r="P21" s="1786">
        <f>0.9+2.29+0.04</f>
        <v>3.23</v>
      </c>
      <c r="Q21" s="1646"/>
      <c r="R21" s="1782"/>
      <c r="S21" s="1782"/>
    </row>
    <row r="22" spans="1:19">
      <c r="A22" s="1782"/>
      <c r="B22" s="1782"/>
      <c r="C22" s="1779"/>
      <c r="D22" s="1782"/>
      <c r="E22" s="1782"/>
      <c r="F22" s="1646"/>
      <c r="G22" s="1782"/>
      <c r="H22" s="1785"/>
      <c r="I22" s="1782"/>
      <c r="J22" s="1646"/>
      <c r="K22" s="1646"/>
      <c r="L22" s="1646"/>
      <c r="M22" s="1646"/>
      <c r="N22" s="1646"/>
      <c r="O22" s="1646">
        <f>F20+F21+P20+P21-M21</f>
        <v>11451.54</v>
      </c>
      <c r="P22" s="1786"/>
      <c r="Q22" s="1646"/>
      <c r="R22" s="1782"/>
      <c r="S22" s="1782"/>
    </row>
    <row r="23" spans="1:19" ht="15">
      <c r="A23" s="1782"/>
      <c r="B23" s="1782"/>
      <c r="C23" s="1788" t="s">
        <v>119</v>
      </c>
      <c r="D23" s="1782"/>
      <c r="E23" s="1782"/>
      <c r="F23" s="1646"/>
      <c r="G23" s="1782"/>
      <c r="H23" s="1785"/>
      <c r="I23" s="1782"/>
      <c r="J23" s="1646"/>
      <c r="K23" s="1646"/>
      <c r="L23" s="1646"/>
      <c r="M23" s="1646"/>
      <c r="N23" s="1646"/>
      <c r="O23" s="1646"/>
      <c r="P23" s="1786"/>
      <c r="Q23" s="1646"/>
      <c r="R23" s="1782"/>
      <c r="S23" s="1782"/>
    </row>
    <row r="24" spans="1:19" ht="30" customHeight="1">
      <c r="A24" s="1782"/>
      <c r="B24" s="1782"/>
      <c r="C24" s="1779" t="s">
        <v>293</v>
      </c>
      <c r="D24" s="1782"/>
      <c r="E24" s="1782"/>
      <c r="F24" s="1646">
        <f>O22</f>
        <v>11451.54</v>
      </c>
      <c r="G24" s="1782"/>
      <c r="H24" s="1785">
        <v>0.13836999999999999</v>
      </c>
      <c r="I24" s="1782"/>
      <c r="J24" s="1646"/>
      <c r="K24" s="1646">
        <f>M20</f>
        <v>4000</v>
      </c>
      <c r="L24" s="1646">
        <v>0</v>
      </c>
      <c r="M24" s="1646">
        <f>K24+L24</f>
        <v>4000</v>
      </c>
      <c r="N24" s="1646">
        <f>F24</f>
        <v>11451.54</v>
      </c>
      <c r="O24" s="1646"/>
      <c r="P24" s="1786">
        <f>1264.47+44.6</f>
        <v>1309.07</v>
      </c>
      <c r="Q24" s="1646"/>
      <c r="R24" s="1782"/>
      <c r="S24" s="1782"/>
    </row>
    <row r="25" spans="1:19">
      <c r="A25" s="1782"/>
      <c r="B25" s="1782"/>
      <c r="C25" s="1779" t="s">
        <v>90</v>
      </c>
      <c r="D25" s="1782"/>
      <c r="E25" s="1782"/>
      <c r="F25" s="1646">
        <v>3.25</v>
      </c>
      <c r="G25" s="1782"/>
      <c r="H25" s="1785">
        <v>0.13836999999999999</v>
      </c>
      <c r="I25" s="1782"/>
      <c r="J25" s="1646"/>
      <c r="K25" s="1646"/>
      <c r="L25" s="1646"/>
      <c r="M25" s="1646"/>
      <c r="N25" s="1646"/>
      <c r="O25" s="1646"/>
      <c r="P25" s="1786">
        <f>0.18</f>
        <v>0.18</v>
      </c>
      <c r="Q25" s="1646"/>
      <c r="R25" s="1782"/>
      <c r="S25" s="1782"/>
    </row>
    <row r="26" spans="1:19">
      <c r="A26" s="1782"/>
      <c r="B26" s="1782"/>
      <c r="C26" s="1779"/>
      <c r="D26" s="1782"/>
      <c r="E26" s="1782"/>
      <c r="F26" s="1646"/>
      <c r="G26" s="1782"/>
      <c r="H26" s="1785"/>
      <c r="I26" s="1782"/>
      <c r="J26" s="1646"/>
      <c r="K26" s="1646"/>
      <c r="L26" s="1646"/>
      <c r="M26" s="1646"/>
      <c r="N26" s="1646"/>
      <c r="O26" s="1646">
        <f>F24+F25+P24+P25-M25</f>
        <v>12764.04</v>
      </c>
      <c r="P26" s="1786"/>
      <c r="Q26" s="1646"/>
      <c r="R26" s="1782"/>
      <c r="S26" s="1782"/>
    </row>
    <row r="27" spans="1:19" ht="15">
      <c r="A27" s="1782"/>
      <c r="B27" s="1782"/>
      <c r="C27" s="1788" t="s">
        <v>1790</v>
      </c>
      <c r="D27" s="1782"/>
      <c r="E27" s="1782"/>
      <c r="F27" s="1646"/>
      <c r="G27" s="1782"/>
      <c r="H27" s="1785"/>
      <c r="I27" s="1782"/>
      <c r="J27" s="1646"/>
      <c r="K27" s="1646"/>
      <c r="L27" s="1646"/>
      <c r="M27" s="1646"/>
      <c r="N27" s="1646"/>
      <c r="O27" s="1646"/>
      <c r="P27" s="1786"/>
      <c r="Q27" s="1646"/>
      <c r="R27" s="1782"/>
      <c r="S27" s="1782"/>
    </row>
    <row r="28" spans="1:19">
      <c r="A28" s="1782"/>
      <c r="B28" s="1782"/>
      <c r="C28" s="1782" t="s">
        <v>1292</v>
      </c>
      <c r="D28" s="1782"/>
      <c r="E28" s="1782"/>
      <c r="F28" s="1646">
        <f>O26</f>
        <v>12764.04</v>
      </c>
      <c r="G28" s="1782"/>
      <c r="H28" s="1785">
        <v>8.5000000000000006E-2</v>
      </c>
      <c r="I28" s="1782"/>
      <c r="J28" s="1646"/>
      <c r="K28" s="1646">
        <f>K24</f>
        <v>4000</v>
      </c>
      <c r="L28" s="1646"/>
      <c r="M28" s="1646">
        <f>K28+L28</f>
        <v>4000</v>
      </c>
      <c r="N28" s="1646">
        <f>F28</f>
        <v>12764.04</v>
      </c>
      <c r="O28" s="1646"/>
      <c r="P28" s="1786">
        <f>776.76+27.67</f>
        <v>804.43</v>
      </c>
      <c r="Q28" s="1646"/>
      <c r="R28" s="1782"/>
      <c r="S28" s="1782"/>
    </row>
    <row r="29" spans="1:19">
      <c r="A29" s="1782"/>
      <c r="B29" s="1782"/>
      <c r="C29" s="1779" t="s">
        <v>118</v>
      </c>
      <c r="D29" s="1782"/>
      <c r="E29" s="1782"/>
      <c r="F29" s="1646">
        <f>0.2</f>
        <v>0.2</v>
      </c>
      <c r="G29" s="1782"/>
      <c r="H29" s="1785">
        <v>8.5000000000000006E-2</v>
      </c>
      <c r="I29" s="1782"/>
      <c r="J29" s="1646"/>
      <c r="K29" s="1646"/>
      <c r="L29" s="1646"/>
      <c r="M29" s="1646"/>
      <c r="N29" s="1646"/>
      <c r="O29" s="1646"/>
      <c r="P29" s="1786">
        <f>0.02</f>
        <v>0.02</v>
      </c>
      <c r="Q29" s="1646"/>
      <c r="R29" s="1782"/>
      <c r="S29" s="1782"/>
    </row>
    <row r="30" spans="1:19">
      <c r="A30" s="1782"/>
      <c r="B30" s="1782"/>
      <c r="C30" s="1779"/>
      <c r="D30" s="1782"/>
      <c r="E30" s="1782"/>
      <c r="F30" s="1646"/>
      <c r="G30" s="1782"/>
      <c r="H30" s="1785"/>
      <c r="I30" s="1782"/>
      <c r="J30" s="1646"/>
      <c r="K30" s="1646"/>
      <c r="L30" s="1646"/>
      <c r="M30" s="1646"/>
      <c r="N30" s="1646"/>
      <c r="O30" s="1646">
        <f>F28+F29+P28+P29-M29</f>
        <v>13568.690000000002</v>
      </c>
      <c r="P30" s="1790"/>
      <c r="Q30" s="1646"/>
      <c r="R30" s="1782"/>
      <c r="S30" s="1782"/>
    </row>
    <row r="31" spans="1:19" ht="15">
      <c r="A31" s="1782"/>
      <c r="B31" s="1782"/>
      <c r="C31" s="1788" t="s">
        <v>1217</v>
      </c>
      <c r="D31" s="1782"/>
      <c r="E31" s="1782"/>
      <c r="F31" s="1646"/>
      <c r="G31" s="1782"/>
      <c r="H31" s="1785"/>
      <c r="I31" s="1782"/>
      <c r="J31" s="1646"/>
      <c r="K31" s="1646"/>
      <c r="L31" s="1646"/>
      <c r="M31" s="1646"/>
      <c r="N31" s="1646"/>
      <c r="O31" s="1646"/>
      <c r="P31" s="1786"/>
      <c r="Q31" s="1646"/>
      <c r="R31" s="1782"/>
      <c r="S31" s="1782"/>
    </row>
    <row r="32" spans="1:19">
      <c r="A32" s="1782"/>
      <c r="B32" s="1782"/>
      <c r="C32" s="1782" t="s">
        <v>1663</v>
      </c>
      <c r="D32" s="1782"/>
      <c r="E32" s="1782"/>
      <c r="F32" s="1646">
        <f>O30</f>
        <v>13568.690000000002</v>
      </c>
      <c r="G32" s="1782"/>
      <c r="H32" s="1785">
        <v>0</v>
      </c>
      <c r="I32" s="1782"/>
      <c r="J32" s="1646"/>
      <c r="K32" s="1646">
        <v>4000</v>
      </c>
      <c r="L32" s="1646"/>
      <c r="M32" s="1646">
        <f>K32+L32</f>
        <v>4000</v>
      </c>
      <c r="N32" s="1646">
        <f>F32</f>
        <v>13568.690000000002</v>
      </c>
      <c r="O32" s="1646"/>
      <c r="P32" s="1790">
        <v>0</v>
      </c>
      <c r="Q32" s="1646"/>
      <c r="R32" s="1782"/>
      <c r="S32" s="1782"/>
    </row>
    <row r="33" spans="1:19">
      <c r="A33" s="1782"/>
      <c r="B33" s="1782"/>
      <c r="C33" s="1779" t="s">
        <v>1293</v>
      </c>
      <c r="D33" s="1782"/>
      <c r="E33" s="1782"/>
      <c r="F33" s="1646"/>
      <c r="G33" s="1782"/>
      <c r="H33" s="1785">
        <v>0</v>
      </c>
      <c r="I33" s="1782"/>
      <c r="J33" s="1646"/>
      <c r="K33" s="1646"/>
      <c r="L33" s="1646"/>
      <c r="M33" s="1646"/>
      <c r="N33" s="1791"/>
      <c r="O33" s="1646"/>
      <c r="P33" s="1786">
        <v>0</v>
      </c>
      <c r="Q33" s="1646"/>
      <c r="R33" s="1782"/>
      <c r="S33" s="1782"/>
    </row>
    <row r="34" spans="1:19" ht="20.25" customHeight="1">
      <c r="A34" s="1782"/>
      <c r="B34" s="1782"/>
      <c r="C34" s="1791"/>
      <c r="D34" s="1782"/>
      <c r="E34" s="1782"/>
      <c r="F34" s="1646"/>
      <c r="G34" s="1782"/>
      <c r="H34" s="1785"/>
      <c r="I34" s="1782"/>
      <c r="J34" s="1646"/>
      <c r="K34" s="1646"/>
      <c r="L34" s="1646"/>
      <c r="M34" s="1646"/>
      <c r="N34" s="1646"/>
      <c r="O34" s="1646">
        <f>F32+F33+P32+P33-M33</f>
        <v>13568.690000000002</v>
      </c>
      <c r="P34" s="1790"/>
      <c r="Q34" s="1646"/>
      <c r="R34" s="1782"/>
      <c r="S34" s="1782"/>
    </row>
    <row r="35" spans="1:19" ht="20.25" customHeight="1">
      <c r="A35" s="1782"/>
      <c r="B35" s="1782"/>
      <c r="C35" s="1788" t="s">
        <v>1222</v>
      </c>
      <c r="D35" s="1782"/>
      <c r="E35" s="1782"/>
      <c r="F35" s="1646"/>
      <c r="G35" s="1782"/>
      <c r="H35" s="1785"/>
      <c r="I35" s="1782"/>
      <c r="J35" s="1646"/>
      <c r="K35" s="1646"/>
      <c r="L35" s="1646"/>
      <c r="M35" s="1646"/>
      <c r="N35" s="1646"/>
      <c r="O35" s="1646"/>
      <c r="P35" s="1786"/>
      <c r="Q35" s="1646"/>
      <c r="R35" s="1782"/>
      <c r="S35" s="1782"/>
    </row>
    <row r="36" spans="1:19" ht="30" customHeight="1">
      <c r="A36" s="1782"/>
      <c r="B36" s="1782"/>
      <c r="C36" s="1782" t="s">
        <v>1663</v>
      </c>
      <c r="D36" s="1782"/>
      <c r="E36" s="1782"/>
      <c r="F36" s="1646">
        <f>O34</f>
        <v>13568.690000000002</v>
      </c>
      <c r="G36" s="1782"/>
      <c r="H36" s="1785">
        <v>0</v>
      </c>
      <c r="I36" s="1782"/>
      <c r="J36" s="1646"/>
      <c r="K36" s="1646">
        <f>K32</f>
        <v>4000</v>
      </c>
      <c r="L36" s="1646"/>
      <c r="M36" s="1646">
        <f>K36+L36</f>
        <v>4000</v>
      </c>
      <c r="N36" s="1646">
        <f>F36</f>
        <v>13568.690000000002</v>
      </c>
      <c r="O36" s="1646"/>
      <c r="P36" s="1786">
        <v>0</v>
      </c>
      <c r="Q36" s="1646"/>
      <c r="R36" s="1782"/>
      <c r="S36" s="1782"/>
    </row>
    <row r="37" spans="1:19" ht="30" customHeight="1">
      <c r="A37" s="1782"/>
      <c r="B37" s="1782"/>
      <c r="C37" s="1779" t="s">
        <v>1223</v>
      </c>
      <c r="D37" s="1782"/>
      <c r="E37" s="1782"/>
      <c r="F37" s="1646">
        <v>0</v>
      </c>
      <c r="G37" s="1782"/>
      <c r="H37" s="1785">
        <v>0</v>
      </c>
      <c r="I37" s="1782"/>
      <c r="J37" s="1646"/>
      <c r="K37" s="1646"/>
      <c r="L37" s="1646"/>
      <c r="M37" s="1646"/>
      <c r="N37" s="1646"/>
      <c r="O37" s="1646"/>
      <c r="P37" s="1786">
        <v>0</v>
      </c>
      <c r="Q37" s="1646"/>
      <c r="R37" s="1782"/>
      <c r="S37" s="1782"/>
    </row>
    <row r="38" spans="1:19" ht="30" customHeight="1">
      <c r="A38" s="1782"/>
      <c r="B38" s="1782"/>
      <c r="C38" s="1779"/>
      <c r="D38" s="1782"/>
      <c r="E38" s="1782"/>
      <c r="F38" s="1646"/>
      <c r="G38" s="1782"/>
      <c r="H38" s="1785"/>
      <c r="I38" s="1782"/>
      <c r="J38" s="1646"/>
      <c r="K38" s="1646"/>
      <c r="L38" s="1646"/>
      <c r="M38" s="1646"/>
      <c r="N38" s="1646"/>
      <c r="O38" s="1646">
        <f>F36+F37+P36+P37-M37</f>
        <v>13568.690000000002</v>
      </c>
      <c r="P38" s="1786"/>
      <c r="Q38" s="1646"/>
      <c r="R38" s="1782"/>
      <c r="S38" s="1782"/>
    </row>
    <row r="39" spans="1:19" ht="30" customHeight="1">
      <c r="A39" s="1782"/>
      <c r="B39" s="1782"/>
      <c r="C39" s="1788" t="s">
        <v>335</v>
      </c>
      <c r="D39" s="1782"/>
      <c r="E39" s="1782"/>
      <c r="F39" s="1646"/>
      <c r="G39" s="1782"/>
      <c r="H39" s="1785"/>
      <c r="I39" s="1782"/>
      <c r="J39" s="1646"/>
      <c r="K39" s="1646"/>
      <c r="L39" s="1646"/>
      <c r="M39" s="1646"/>
      <c r="N39" s="1646"/>
      <c r="O39" s="1646"/>
      <c r="P39" s="1786"/>
      <c r="Q39" s="1646"/>
      <c r="R39" s="1782"/>
      <c r="S39" s="1782"/>
    </row>
    <row r="40" spans="1:19" ht="30" customHeight="1">
      <c r="A40" s="1782"/>
      <c r="B40" s="1782"/>
      <c r="C40" s="1782" t="s">
        <v>1663</v>
      </c>
      <c r="D40" s="1782"/>
      <c r="E40" s="1782"/>
      <c r="F40" s="1646">
        <f>O38</f>
        <v>13568.690000000002</v>
      </c>
      <c r="G40" s="1782"/>
      <c r="H40" s="1785">
        <v>0</v>
      </c>
      <c r="I40" s="1782"/>
      <c r="J40" s="1646"/>
      <c r="K40" s="1646">
        <f>K36</f>
        <v>4000</v>
      </c>
      <c r="L40" s="1646">
        <f>(F40+F41)/10</f>
        <v>3707.3130000000006</v>
      </c>
      <c r="M40" s="1646">
        <f>K40+L40</f>
        <v>7707.3130000000001</v>
      </c>
      <c r="N40" s="1646">
        <f>F40</f>
        <v>13568.690000000002</v>
      </c>
      <c r="O40" s="1646"/>
      <c r="P40" s="1786">
        <v>0</v>
      </c>
      <c r="Q40" s="1646"/>
      <c r="R40" s="1782"/>
      <c r="S40" s="1782"/>
    </row>
    <row r="41" spans="1:19" ht="30" customHeight="1">
      <c r="A41" s="1782"/>
      <c r="B41" s="1782"/>
      <c r="C41" s="1779" t="s">
        <v>295</v>
      </c>
      <c r="D41" s="1782"/>
      <c r="E41" s="1782"/>
      <c r="F41" s="1646">
        <v>23504.44</v>
      </c>
      <c r="G41" s="1782"/>
      <c r="H41" s="1785">
        <v>0</v>
      </c>
      <c r="I41" s="1782"/>
      <c r="J41" s="1646"/>
      <c r="K41" s="1646"/>
      <c r="L41" s="1646"/>
      <c r="M41" s="1646"/>
      <c r="N41" s="1646"/>
      <c r="O41" s="1646"/>
      <c r="P41" s="1786">
        <v>0</v>
      </c>
      <c r="Q41" s="1646"/>
      <c r="R41" s="1782"/>
      <c r="S41" s="1782"/>
    </row>
    <row r="42" spans="1:19" ht="30" customHeight="1">
      <c r="A42" s="1782"/>
      <c r="B42" s="1782"/>
      <c r="C42" s="1779"/>
      <c r="D42" s="1782"/>
      <c r="E42" s="1782"/>
      <c r="F42" s="1646"/>
      <c r="G42" s="1782"/>
      <c r="H42" s="1785"/>
      <c r="I42" s="1782"/>
      <c r="J42" s="1646"/>
      <c r="K42" s="1646"/>
      <c r="L42" s="1646"/>
      <c r="M42" s="1646"/>
      <c r="N42" s="1646"/>
      <c r="O42" s="1646">
        <f>F40+F41+P40+P41-M41-L40</f>
        <v>33365.817000000003</v>
      </c>
      <c r="P42" s="1786"/>
      <c r="Q42" s="1646"/>
      <c r="R42" s="1782"/>
      <c r="S42" s="1782"/>
    </row>
    <row r="43" spans="1:19" ht="30" customHeight="1">
      <c r="A43" s="1782"/>
      <c r="B43" s="1782"/>
      <c r="C43" s="1788" t="s">
        <v>1287</v>
      </c>
      <c r="D43" s="1782"/>
      <c r="E43" s="1782"/>
      <c r="F43" s="1646"/>
      <c r="G43" s="1782"/>
      <c r="H43" s="1785"/>
      <c r="I43" s="1782"/>
      <c r="J43" s="1646"/>
      <c r="K43" s="1646"/>
      <c r="L43" s="1646"/>
      <c r="M43" s="1646"/>
      <c r="N43" s="1646"/>
      <c r="O43" s="1646"/>
      <c r="P43" s="1786"/>
      <c r="Q43" s="1646"/>
      <c r="R43" s="1782"/>
      <c r="S43" s="1782"/>
    </row>
    <row r="44" spans="1:19" ht="30" customHeight="1">
      <c r="A44" s="1782"/>
      <c r="B44" s="1782"/>
      <c r="C44" s="1782" t="s">
        <v>1663</v>
      </c>
      <c r="D44" s="1782"/>
      <c r="E44" s="1782"/>
      <c r="F44" s="1646">
        <f>O42</f>
        <v>33365.817000000003</v>
      </c>
      <c r="G44" s="1782"/>
      <c r="H44" s="1785">
        <v>0</v>
      </c>
      <c r="I44" s="1782"/>
      <c r="J44" s="1646"/>
      <c r="K44" s="1646">
        <f>M40</f>
        <v>7707.3130000000001</v>
      </c>
      <c r="L44" s="1646">
        <v>3707.31</v>
      </c>
      <c r="M44" s="1646">
        <f>M40+L44</f>
        <v>11414.623</v>
      </c>
      <c r="N44" s="1646">
        <f>F44</f>
        <v>33365.817000000003</v>
      </c>
      <c r="O44" s="1646"/>
      <c r="P44" s="1786">
        <v>0</v>
      </c>
      <c r="Q44" s="1646"/>
      <c r="R44" s="1782"/>
      <c r="S44" s="1782"/>
    </row>
    <row r="45" spans="1:19" ht="30" customHeight="1">
      <c r="A45" s="1782"/>
      <c r="B45" s="1782"/>
      <c r="C45" s="1779" t="s">
        <v>155</v>
      </c>
      <c r="D45" s="1782"/>
      <c r="E45" s="1782"/>
      <c r="F45" s="1646">
        <v>0</v>
      </c>
      <c r="G45" s="1782"/>
      <c r="H45" s="1785">
        <v>0</v>
      </c>
      <c r="I45" s="1782"/>
      <c r="J45" s="1646"/>
      <c r="K45" s="1646"/>
      <c r="L45" s="1646"/>
      <c r="M45" s="1646"/>
      <c r="N45" s="1646"/>
      <c r="O45" s="1646">
        <f>N44-L44</f>
        <v>29658.507000000001</v>
      </c>
      <c r="P45" s="1786">
        <v>0</v>
      </c>
      <c r="Q45" s="1646"/>
      <c r="R45" s="1782"/>
      <c r="S45" s="1782"/>
    </row>
    <row r="46" spans="1:19" ht="30" customHeight="1">
      <c r="A46" s="1782"/>
      <c r="B46" s="1782"/>
      <c r="C46" s="1779"/>
      <c r="D46" s="1782"/>
      <c r="E46" s="1782"/>
      <c r="F46" s="1646"/>
      <c r="G46" s="1782"/>
      <c r="H46" s="1785"/>
      <c r="I46" s="1782"/>
      <c r="J46" s="1646"/>
      <c r="K46" s="1646"/>
      <c r="L46" s="1646"/>
      <c r="M46" s="1646"/>
      <c r="N46" s="1646"/>
      <c r="O46" s="1646"/>
      <c r="P46" s="1786"/>
      <c r="Q46" s="1646"/>
      <c r="R46" s="1782"/>
      <c r="S46" s="1782"/>
    </row>
    <row r="47" spans="1:19" ht="30" customHeight="1">
      <c r="A47" s="1782"/>
      <c r="B47" s="1782"/>
      <c r="C47" s="1788" t="s">
        <v>272</v>
      </c>
      <c r="D47" s="1782"/>
      <c r="E47" s="1782"/>
      <c r="F47" s="1646"/>
      <c r="G47" s="1782"/>
      <c r="H47" s="1785"/>
      <c r="I47" s="1782"/>
      <c r="J47" s="1646"/>
      <c r="K47" s="1646"/>
      <c r="L47" s="1646"/>
      <c r="M47" s="1646"/>
      <c r="N47" s="1646"/>
      <c r="O47" s="1646"/>
      <c r="P47" s="1786"/>
      <c r="Q47" s="1646"/>
      <c r="R47" s="1782"/>
      <c r="S47" s="1782"/>
    </row>
    <row r="48" spans="1:19" ht="30" customHeight="1">
      <c r="A48" s="1782"/>
      <c r="B48" s="1782"/>
      <c r="C48" s="1782" t="s">
        <v>1663</v>
      </c>
      <c r="D48" s="1782"/>
      <c r="E48" s="1791"/>
      <c r="F48" s="1646">
        <f>O45</f>
        <v>29658.507000000001</v>
      </c>
      <c r="G48" s="1782"/>
      <c r="H48" s="1785">
        <v>0</v>
      </c>
      <c r="I48" s="1782"/>
      <c r="J48" s="1646"/>
      <c r="K48" s="1646">
        <f>M44</f>
        <v>11414.623</v>
      </c>
      <c r="L48" s="1646">
        <v>3707.31</v>
      </c>
      <c r="M48" s="1646">
        <f>M44+L48</f>
        <v>15121.932999999999</v>
      </c>
      <c r="N48" s="1646">
        <f>F48</f>
        <v>29658.507000000001</v>
      </c>
      <c r="O48" s="1646">
        <f>F48-L48</f>
        <v>25951.197</v>
      </c>
      <c r="P48" s="1786"/>
      <c r="Q48" s="1646"/>
      <c r="R48" s="1782"/>
      <c r="S48" s="1782"/>
    </row>
    <row r="49" spans="1:19" ht="30" customHeight="1">
      <c r="A49" s="1782"/>
      <c r="B49" s="1782"/>
      <c r="C49" s="1779" t="s">
        <v>801</v>
      </c>
      <c r="D49" s="1782"/>
      <c r="E49" s="1791"/>
      <c r="F49" s="1782">
        <v>0</v>
      </c>
      <c r="G49" s="1782"/>
      <c r="H49" s="1785">
        <v>0</v>
      </c>
      <c r="I49" s="1782"/>
      <c r="J49" s="1646"/>
      <c r="K49" s="1646"/>
      <c r="L49" s="1646"/>
      <c r="M49" s="1646"/>
      <c r="N49" s="1646"/>
      <c r="O49" s="1646"/>
      <c r="P49" s="1786"/>
      <c r="Q49" s="1646"/>
      <c r="R49" s="1782"/>
      <c r="S49" s="1782"/>
    </row>
    <row r="50" spans="1:19" ht="30" customHeight="1">
      <c r="A50" s="1782"/>
      <c r="B50" s="1782"/>
      <c r="C50" s="1779"/>
      <c r="D50" s="1782"/>
      <c r="E50" s="1791"/>
      <c r="F50" s="1782"/>
      <c r="G50" s="1782"/>
      <c r="H50" s="1785"/>
      <c r="I50" s="1782"/>
      <c r="J50" s="1646"/>
      <c r="K50" s="1646"/>
      <c r="L50" s="1646"/>
      <c r="M50" s="1646"/>
      <c r="N50" s="1646"/>
      <c r="O50" s="1646"/>
      <c r="P50" s="1786"/>
      <c r="Q50" s="1646"/>
      <c r="R50" s="1782"/>
      <c r="S50" s="1782"/>
    </row>
    <row r="51" spans="1:19" ht="30" customHeight="1">
      <c r="A51" s="1782"/>
      <c r="B51" s="1782"/>
      <c r="C51" s="1779" t="s">
        <v>53</v>
      </c>
      <c r="D51" s="1782"/>
      <c r="E51" s="1791"/>
      <c r="F51" s="1782"/>
      <c r="G51" s="1782"/>
      <c r="H51" s="1785"/>
      <c r="I51" s="1782"/>
      <c r="J51" s="1646"/>
      <c r="K51" s="1646"/>
      <c r="L51" s="1646"/>
      <c r="M51" s="1646"/>
      <c r="N51" s="1646"/>
      <c r="O51" s="1646"/>
      <c r="P51" s="1786"/>
      <c r="Q51" s="1646"/>
      <c r="R51" s="1782"/>
      <c r="S51" s="1782"/>
    </row>
    <row r="52" spans="1:19" ht="30" customHeight="1">
      <c r="A52" s="1782"/>
      <c r="B52" s="1782"/>
      <c r="C52" s="1782" t="s">
        <v>1663</v>
      </c>
      <c r="D52" s="1782"/>
      <c r="E52" s="1792">
        <f>O48</f>
        <v>25951.197</v>
      </c>
      <c r="F52" s="1782"/>
      <c r="G52" s="1782"/>
      <c r="H52" s="1785">
        <v>0</v>
      </c>
      <c r="I52" s="1782"/>
      <c r="J52" s="1646"/>
      <c r="K52" s="1646">
        <f>M48</f>
        <v>15121.932999999999</v>
      </c>
      <c r="L52" s="1646">
        <v>3707.31</v>
      </c>
      <c r="M52" s="1646">
        <f>K52+L52</f>
        <v>18829.242999999999</v>
      </c>
      <c r="N52" s="1646">
        <f>E52</f>
        <v>25951.197</v>
      </c>
      <c r="O52" s="1646">
        <f>N52-L52</f>
        <v>22243.886999999999</v>
      </c>
      <c r="P52" s="1786"/>
      <c r="Q52" s="1646"/>
      <c r="R52" s="1782"/>
      <c r="S52" s="1782"/>
    </row>
    <row r="53" spans="1:19" ht="30" customHeight="1">
      <c r="A53" s="1782"/>
      <c r="B53" s="1782"/>
      <c r="C53" s="1779" t="s">
        <v>348</v>
      </c>
      <c r="D53" s="1782"/>
      <c r="E53" s="1791">
        <v>0</v>
      </c>
      <c r="F53" s="1782"/>
      <c r="G53" s="1782"/>
      <c r="H53" s="1785"/>
      <c r="I53" s="1782"/>
      <c r="J53" s="1646"/>
      <c r="K53" s="1646"/>
      <c r="L53" s="1646"/>
      <c r="M53" s="1646"/>
      <c r="N53" s="1646"/>
      <c r="O53" s="1646"/>
      <c r="P53" s="1786"/>
      <c r="Q53" s="1646"/>
      <c r="R53" s="1782"/>
      <c r="S53" s="1782"/>
    </row>
    <row r="54" spans="1:19" ht="30" customHeight="1">
      <c r="A54" s="1782"/>
      <c r="B54" s="1782"/>
      <c r="C54" s="1779"/>
      <c r="D54" s="1782"/>
      <c r="E54" s="1782"/>
      <c r="F54" s="1646"/>
      <c r="G54" s="1782"/>
      <c r="H54" s="1785"/>
      <c r="I54" s="1782"/>
      <c r="J54" s="1646"/>
      <c r="K54" s="1646"/>
      <c r="L54" s="1646"/>
      <c r="M54" s="1646"/>
      <c r="N54" s="1646"/>
      <c r="O54" s="1646"/>
      <c r="P54" s="1786"/>
      <c r="Q54" s="1646"/>
      <c r="R54" s="1782"/>
      <c r="S54" s="1782"/>
    </row>
    <row r="55" spans="1:19" ht="30" customHeight="1">
      <c r="A55" s="1782"/>
      <c r="B55" s="1782"/>
      <c r="C55" s="1779" t="s">
        <v>642</v>
      </c>
      <c r="D55" s="1782"/>
      <c r="E55" s="1791"/>
      <c r="F55" s="1782"/>
      <c r="G55" s="1782"/>
      <c r="H55" s="1785"/>
      <c r="I55" s="1782"/>
      <c r="J55" s="1646"/>
      <c r="K55" s="1646"/>
      <c r="L55" s="1646"/>
      <c r="M55" s="1646"/>
      <c r="N55" s="1646"/>
      <c r="O55" s="1646"/>
      <c r="P55" s="1786"/>
      <c r="Q55" s="1646"/>
      <c r="R55" s="1782"/>
      <c r="S55" s="1782"/>
    </row>
    <row r="56" spans="1:19" ht="30" customHeight="1">
      <c r="A56" s="1782"/>
      <c r="B56" s="1782"/>
      <c r="C56" s="1782" t="s">
        <v>1663</v>
      </c>
      <c r="D56" s="1782"/>
      <c r="E56" s="1792">
        <f>O52</f>
        <v>22243.886999999999</v>
      </c>
      <c r="F56" s="1782"/>
      <c r="G56" s="1782"/>
      <c r="H56" s="1785">
        <v>0</v>
      </c>
      <c r="I56" s="1782"/>
      <c r="J56" s="1646"/>
      <c r="K56" s="1646">
        <f>M52</f>
        <v>18829.242999999999</v>
      </c>
      <c r="L56" s="1646">
        <v>3707.31</v>
      </c>
      <c r="M56" s="1646">
        <f>K56+L56</f>
        <v>22536.553</v>
      </c>
      <c r="N56" s="1646">
        <f>E56</f>
        <v>22243.886999999999</v>
      </c>
      <c r="O56" s="1646">
        <f>N56-L56</f>
        <v>18536.576999999997</v>
      </c>
      <c r="P56" s="1786"/>
      <c r="Q56" s="1646"/>
      <c r="R56" s="1782"/>
      <c r="S56" s="1782"/>
    </row>
    <row r="57" spans="1:19" ht="30" customHeight="1">
      <c r="A57" s="1782"/>
      <c r="B57" s="1782"/>
      <c r="C57" s="1779" t="s">
        <v>1254</v>
      </c>
      <c r="D57" s="1782"/>
      <c r="E57" s="1791">
        <v>0</v>
      </c>
      <c r="F57" s="1782"/>
      <c r="G57" s="1782"/>
      <c r="H57" s="1785"/>
      <c r="I57" s="1782"/>
      <c r="J57" s="1646"/>
      <c r="K57" s="1646"/>
      <c r="L57" s="1646"/>
      <c r="M57" s="1646"/>
      <c r="N57" s="1646"/>
      <c r="O57" s="1646"/>
      <c r="P57" s="1786"/>
      <c r="Q57" s="1646"/>
      <c r="R57" s="1782"/>
      <c r="S57" s="1782"/>
    </row>
    <row r="58" spans="1:19" ht="30" customHeight="1">
      <c r="A58" s="1782"/>
      <c r="B58" s="1782"/>
      <c r="C58" s="1779"/>
      <c r="D58" s="1782"/>
      <c r="E58" s="1791"/>
      <c r="F58" s="1782"/>
      <c r="G58" s="1782"/>
      <c r="H58" s="1785"/>
      <c r="I58" s="1782"/>
      <c r="J58" s="1646"/>
      <c r="K58" s="1646"/>
      <c r="L58" s="1646"/>
      <c r="M58" s="1646"/>
      <c r="N58" s="1646"/>
      <c r="O58" s="1646"/>
      <c r="P58" s="1786"/>
      <c r="Q58" s="1646"/>
      <c r="R58" s="1782"/>
      <c r="S58" s="1782"/>
    </row>
    <row r="59" spans="1:19" ht="30" customHeight="1">
      <c r="A59" s="1782"/>
      <c r="B59" s="1782"/>
      <c r="C59" s="1779" t="s">
        <v>845</v>
      </c>
      <c r="D59" s="1782"/>
      <c r="E59" s="1791"/>
      <c r="F59" s="1782"/>
      <c r="G59" s="1782"/>
      <c r="H59" s="1785"/>
      <c r="I59" s="1782"/>
      <c r="J59" s="1646"/>
      <c r="K59" s="1646"/>
      <c r="L59" s="1646"/>
      <c r="M59" s="1646"/>
      <c r="N59" s="1646"/>
      <c r="O59" s="1646"/>
      <c r="P59" s="1786"/>
      <c r="Q59" s="1646"/>
      <c r="R59" s="1782"/>
      <c r="S59" s="1782"/>
    </row>
    <row r="60" spans="1:19" ht="30" customHeight="1">
      <c r="A60" s="1782"/>
      <c r="B60" s="1782"/>
      <c r="C60" s="1782" t="s">
        <v>1663</v>
      </c>
      <c r="D60" s="1782"/>
      <c r="E60" s="1792">
        <f>O56</f>
        <v>18536.576999999997</v>
      </c>
      <c r="F60" s="1782">
        <f>22536.55+2228.35-186</f>
        <v>24578.899999999998</v>
      </c>
      <c r="G60" s="1782"/>
      <c r="H60" s="1785">
        <v>0</v>
      </c>
      <c r="I60" s="1782"/>
      <c r="J60" s="1646"/>
      <c r="K60" s="1646">
        <v>0</v>
      </c>
      <c r="L60" s="1646">
        <v>3735</v>
      </c>
      <c r="M60" s="1646">
        <f>K60+L60</f>
        <v>3735</v>
      </c>
      <c r="N60" s="1646">
        <f>E60</f>
        <v>18536.576999999997</v>
      </c>
      <c r="O60" s="1646">
        <f>N60+F60-L60</f>
        <v>39380.476999999999</v>
      </c>
      <c r="P60" s="1786"/>
      <c r="Q60" s="1646"/>
      <c r="R60" s="1782"/>
      <c r="S60" s="1782"/>
    </row>
    <row r="61" spans="1:19" ht="30" customHeight="1">
      <c r="A61" s="1782"/>
      <c r="B61" s="1782"/>
      <c r="C61" s="1779" t="s">
        <v>1351</v>
      </c>
      <c r="D61" s="1782"/>
      <c r="E61" s="1791">
        <v>0</v>
      </c>
      <c r="F61" s="1782"/>
      <c r="G61" s="1782"/>
      <c r="H61" s="1785"/>
      <c r="I61" s="1782"/>
      <c r="J61" s="1646"/>
      <c r="K61" s="1646"/>
      <c r="L61" s="1646"/>
      <c r="M61" s="1646"/>
      <c r="N61" s="1646"/>
      <c r="O61" s="1646"/>
      <c r="P61" s="1786"/>
      <c r="Q61" s="1646"/>
      <c r="R61" s="1782"/>
      <c r="S61" s="1782"/>
    </row>
    <row r="62" spans="1:19" ht="30" customHeight="1">
      <c r="A62" s="1782"/>
      <c r="B62" s="1782"/>
      <c r="C62" s="1779"/>
      <c r="D62" s="1782"/>
      <c r="E62" s="1791"/>
      <c r="F62" s="1782"/>
      <c r="G62" s="1782"/>
      <c r="H62" s="1785"/>
      <c r="I62" s="1782"/>
      <c r="J62" s="1646"/>
      <c r="K62" s="1646"/>
      <c r="L62" s="1646"/>
      <c r="M62" s="1646"/>
      <c r="N62" s="1646"/>
      <c r="O62" s="1646"/>
      <c r="P62" s="1786"/>
      <c r="Q62" s="1646"/>
      <c r="R62" s="1782"/>
      <c r="S62" s="1782"/>
    </row>
    <row r="63" spans="1:19" ht="30" customHeight="1">
      <c r="A63" s="1782"/>
      <c r="B63" s="1782"/>
      <c r="C63" s="1779" t="s">
        <v>1619</v>
      </c>
      <c r="D63" s="1782"/>
      <c r="E63" s="1791"/>
      <c r="F63" s="1782"/>
      <c r="G63" s="1782"/>
      <c r="H63" s="1785"/>
      <c r="I63" s="1782"/>
      <c r="J63" s="1646"/>
      <c r="K63" s="1646"/>
      <c r="L63" s="1646"/>
      <c r="M63" s="1646"/>
      <c r="N63" s="1646"/>
      <c r="O63" s="1646"/>
      <c r="P63" s="1786"/>
      <c r="Q63" s="1646"/>
      <c r="R63" s="1782"/>
      <c r="S63" s="1782"/>
    </row>
    <row r="64" spans="1:19" ht="30" customHeight="1">
      <c r="A64" s="1782"/>
      <c r="B64" s="1782"/>
      <c r="C64" s="1782" t="s">
        <v>1663</v>
      </c>
      <c r="D64" s="1782"/>
      <c r="E64" s="1792">
        <f>O60</f>
        <v>39380.476999999999</v>
      </c>
      <c r="F64" s="1782"/>
      <c r="G64" s="1782"/>
      <c r="H64" s="1785">
        <v>0</v>
      </c>
      <c r="I64" s="1782"/>
      <c r="J64" s="1646"/>
      <c r="K64" s="1646">
        <f>M60</f>
        <v>3735</v>
      </c>
      <c r="L64" s="1646">
        <v>3921</v>
      </c>
      <c r="M64" s="1646">
        <f>K64+L64</f>
        <v>7656</v>
      </c>
      <c r="N64" s="1646">
        <f>E64</f>
        <v>39380.476999999999</v>
      </c>
      <c r="O64" s="1646">
        <f>N64+F64-L64</f>
        <v>35459.476999999999</v>
      </c>
      <c r="P64" s="1786"/>
      <c r="Q64" s="1646"/>
      <c r="R64" s="1782"/>
      <c r="S64" s="1782"/>
    </row>
    <row r="65" spans="1:19" ht="30" customHeight="1">
      <c r="A65" s="1782"/>
      <c r="B65" s="1782"/>
      <c r="C65" s="1779" t="s">
        <v>1503</v>
      </c>
      <c r="D65" s="1782"/>
      <c r="E65" s="1791">
        <v>0</v>
      </c>
      <c r="F65" s="1782"/>
      <c r="G65" s="1782"/>
      <c r="H65" s="1785"/>
      <c r="I65" s="1782"/>
      <c r="J65" s="1646"/>
      <c r="K65" s="1646"/>
      <c r="L65" s="1646"/>
      <c r="M65" s="1646"/>
      <c r="N65" s="1646"/>
      <c r="O65" s="1646"/>
      <c r="P65" s="1786"/>
      <c r="Q65" s="1646"/>
      <c r="R65" s="1782"/>
      <c r="S65" s="1782"/>
    </row>
    <row r="66" spans="1:19" ht="30" customHeight="1">
      <c r="A66" s="1782"/>
      <c r="B66" s="1782"/>
      <c r="C66" s="1779"/>
      <c r="D66" s="1782"/>
      <c r="E66" s="1791"/>
      <c r="F66" s="1782"/>
      <c r="G66" s="1782"/>
      <c r="H66" s="1785"/>
      <c r="I66" s="1782"/>
      <c r="J66" s="1646"/>
      <c r="K66" s="1646"/>
      <c r="L66" s="1646"/>
      <c r="M66" s="1646"/>
      <c r="N66" s="1646"/>
      <c r="O66" s="1646"/>
      <c r="P66" s="1786"/>
      <c r="Q66" s="1646"/>
      <c r="R66" s="1782"/>
      <c r="S66" s="1782"/>
    </row>
    <row r="67" spans="1:19" ht="30" customHeight="1">
      <c r="A67" s="1782"/>
      <c r="B67" s="1782"/>
      <c r="C67" s="1779" t="s">
        <v>1501</v>
      </c>
      <c r="D67" s="1782"/>
      <c r="E67" s="1791"/>
      <c r="F67" s="1782"/>
      <c r="G67" s="1782"/>
      <c r="H67" s="1785"/>
      <c r="I67" s="1782"/>
      <c r="J67" s="1646"/>
      <c r="K67" s="1646"/>
      <c r="L67" s="1646"/>
      <c r="M67" s="1646"/>
      <c r="N67" s="1646"/>
      <c r="O67" s="1646"/>
      <c r="P67" s="1786"/>
      <c r="Q67" s="1646"/>
      <c r="R67" s="1782"/>
      <c r="S67" s="1782"/>
    </row>
    <row r="68" spans="1:19" ht="30" customHeight="1">
      <c r="A68" s="1782"/>
      <c r="B68" s="1782"/>
      <c r="C68" s="1782" t="s">
        <v>1663</v>
      </c>
      <c r="D68" s="1782"/>
      <c r="E68" s="1792">
        <f>O64</f>
        <v>35459.476999999999</v>
      </c>
      <c r="F68" s="1782"/>
      <c r="G68" s="1782"/>
      <c r="H68" s="1785">
        <v>8.5000000000000006E-2</v>
      </c>
      <c r="I68" s="1782"/>
      <c r="J68" s="1646"/>
      <c r="K68" s="1646">
        <f>M64</f>
        <v>7656</v>
      </c>
      <c r="L68" s="1646">
        <f>35459.48-30367.82</f>
        <v>5091.6600000000035</v>
      </c>
      <c r="M68" s="1646">
        <f>K68+L68</f>
        <v>12747.660000000003</v>
      </c>
      <c r="N68" s="1646">
        <f>E68</f>
        <v>35459.476999999999</v>
      </c>
      <c r="O68" s="1646">
        <f>N68+F68-L68</f>
        <v>30367.816999999995</v>
      </c>
      <c r="P68" s="1786">
        <f>Interest!C74</f>
        <v>0</v>
      </c>
      <c r="Q68" s="1646"/>
      <c r="R68" s="1782"/>
      <c r="S68" s="1782"/>
    </row>
    <row r="69" spans="1:19" ht="30" customHeight="1">
      <c r="A69" s="1782"/>
      <c r="B69" s="1782"/>
      <c r="C69" s="1779" t="s">
        <v>1673</v>
      </c>
      <c r="D69" s="1782"/>
      <c r="E69" s="1791">
        <v>0</v>
      </c>
      <c r="F69" s="1782"/>
      <c r="G69" s="1782"/>
      <c r="H69" s="1785"/>
      <c r="I69" s="1782"/>
      <c r="J69" s="1646"/>
      <c r="K69" s="1646"/>
      <c r="L69" s="1646"/>
      <c r="M69" s="1646"/>
      <c r="N69" s="1646"/>
      <c r="O69" s="1646"/>
      <c r="P69" s="1786"/>
      <c r="Q69" s="1646"/>
      <c r="R69" s="1782"/>
      <c r="S69" s="1782"/>
    </row>
    <row r="70" spans="1:19" ht="30" customHeight="1">
      <c r="A70" s="1782"/>
      <c r="B70" s="1782"/>
      <c r="C70" s="1779"/>
      <c r="D70" s="1782"/>
      <c r="E70" s="1791"/>
      <c r="F70" s="1782"/>
      <c r="G70" s="1782"/>
      <c r="H70" s="1785"/>
      <c r="I70" s="1782"/>
      <c r="J70" s="1646"/>
      <c r="K70" s="1646"/>
      <c r="L70" s="1646"/>
      <c r="M70" s="1646"/>
      <c r="N70" s="1646"/>
      <c r="O70" s="1646"/>
      <c r="P70" s="1786"/>
      <c r="Q70" s="1646"/>
      <c r="R70" s="1782"/>
      <c r="S70" s="1782"/>
    </row>
    <row r="71" spans="1:19" ht="30" customHeight="1">
      <c r="A71" s="1782"/>
      <c r="B71" s="1782"/>
      <c r="C71" s="1779" t="s">
        <v>1892</v>
      </c>
      <c r="D71" s="1782"/>
      <c r="E71" s="1791"/>
      <c r="F71" s="1782"/>
      <c r="G71" s="1782"/>
      <c r="H71" s="1785"/>
      <c r="I71" s="1782"/>
      <c r="J71" s="1646"/>
      <c r="K71" s="1646"/>
      <c r="L71" s="1646"/>
      <c r="M71" s="1646"/>
      <c r="N71" s="1646"/>
      <c r="O71" s="1646"/>
      <c r="P71" s="1786"/>
      <c r="Q71" s="1646"/>
      <c r="R71" s="1782"/>
      <c r="S71" s="1782"/>
    </row>
    <row r="72" spans="1:19" ht="30" customHeight="1">
      <c r="A72" s="1782"/>
      <c r="B72" s="1782"/>
      <c r="C72" s="1782" t="s">
        <v>1663</v>
      </c>
      <c r="D72" s="1782"/>
      <c r="E72" s="1792">
        <f>O68</f>
        <v>30367.816999999995</v>
      </c>
      <c r="F72" s="1782"/>
      <c r="G72" s="1782"/>
      <c r="H72" s="1785">
        <v>8.5000000000000006E-2</v>
      </c>
      <c r="I72" s="1782"/>
      <c r="J72" s="1646"/>
      <c r="K72" s="1646">
        <f>M68</f>
        <v>12747.660000000003</v>
      </c>
      <c r="L72" s="1646">
        <f>'F-23'!D34</f>
        <v>4645.38</v>
      </c>
      <c r="M72" s="1646">
        <f>K72+L72</f>
        <v>17393.040000000005</v>
      </c>
      <c r="N72" s="1646">
        <f>E72</f>
        <v>30367.816999999995</v>
      </c>
      <c r="O72" s="1646">
        <f>N72+F72-L72</f>
        <v>25722.436999999994</v>
      </c>
      <c r="P72" s="1786">
        <f>Interest!C78</f>
        <v>0</v>
      </c>
      <c r="Q72" s="1646"/>
      <c r="R72" s="1782"/>
      <c r="S72" s="1782"/>
    </row>
    <row r="73" spans="1:19" ht="30" customHeight="1">
      <c r="A73" s="1782"/>
      <c r="B73" s="1782"/>
      <c r="C73" s="1779" t="s">
        <v>1912</v>
      </c>
      <c r="D73" s="1782"/>
      <c r="E73" s="1791">
        <v>0</v>
      </c>
      <c r="F73" s="1782"/>
      <c r="G73" s="1782"/>
      <c r="H73" s="1785"/>
      <c r="I73" s="1782"/>
      <c r="J73" s="1646"/>
      <c r="K73" s="1646"/>
      <c r="L73" s="1646"/>
      <c r="M73" s="1646"/>
      <c r="N73" s="1646"/>
      <c r="O73" s="1646"/>
      <c r="P73" s="1786"/>
      <c r="Q73" s="1646"/>
      <c r="R73" s="1782"/>
      <c r="S73" s="1782"/>
    </row>
    <row r="74" spans="1:19" ht="30" customHeight="1">
      <c r="A74" s="1782"/>
      <c r="B74" s="1782"/>
      <c r="C74" s="1779"/>
      <c r="D74" s="1782"/>
      <c r="E74" s="1791"/>
      <c r="F74" s="1782"/>
      <c r="G74" s="1782"/>
      <c r="H74" s="1785"/>
      <c r="I74" s="1782"/>
      <c r="J74" s="1646"/>
      <c r="K74" s="1646"/>
      <c r="L74" s="1646"/>
      <c r="M74" s="1646"/>
      <c r="N74" s="1646"/>
      <c r="O74" s="1646"/>
      <c r="P74" s="1786"/>
      <c r="Q74" s="1646"/>
      <c r="R74" s="1782"/>
      <c r="S74" s="1782"/>
    </row>
    <row r="75" spans="1:19" ht="30" customHeight="1">
      <c r="A75" s="1782"/>
      <c r="B75" s="1782"/>
      <c r="C75" s="1782" t="s">
        <v>1663</v>
      </c>
      <c r="D75" s="1782"/>
      <c r="E75" s="1792">
        <f>O72</f>
        <v>25722.436999999994</v>
      </c>
      <c r="F75" s="1782"/>
      <c r="G75" s="1782"/>
      <c r="H75" s="1785">
        <v>8.5000000000000006E-2</v>
      </c>
      <c r="I75" s="1782"/>
      <c r="J75" s="1646"/>
      <c r="K75" s="1646">
        <f>M72</f>
        <v>17393.040000000005</v>
      </c>
      <c r="L75" s="1646">
        <f>'F-23'!E34</f>
        <v>4537.04</v>
      </c>
      <c r="M75" s="1646">
        <f>K75+L75</f>
        <v>21930.080000000005</v>
      </c>
      <c r="N75" s="1646">
        <f>E75</f>
        <v>25722.436999999994</v>
      </c>
      <c r="O75" s="1646">
        <f>N75+F75-L75</f>
        <v>21185.396999999994</v>
      </c>
      <c r="P75" s="1786">
        <f>Interest!C81</f>
        <v>0</v>
      </c>
      <c r="Q75" s="1646"/>
      <c r="R75" s="1782"/>
      <c r="S75" s="1782"/>
    </row>
    <row r="76" spans="1:19" ht="30" customHeight="1">
      <c r="A76" s="1782"/>
      <c r="B76" s="1782"/>
      <c r="C76" s="1779" t="s">
        <v>2214</v>
      </c>
      <c r="D76" s="1782"/>
      <c r="E76" s="1791">
        <v>0</v>
      </c>
      <c r="F76" s="1782"/>
      <c r="G76" s="1782"/>
      <c r="H76" s="1785"/>
      <c r="I76" s="1782"/>
      <c r="J76" s="1646"/>
      <c r="K76" s="1646"/>
      <c r="L76" s="1646"/>
      <c r="M76" s="1646"/>
      <c r="N76" s="1646"/>
      <c r="O76" s="1646"/>
      <c r="P76" s="1786"/>
      <c r="Q76" s="1646"/>
      <c r="R76" s="1782"/>
      <c r="S76" s="1782"/>
    </row>
    <row r="77" spans="1:19" ht="30" customHeight="1">
      <c r="A77" s="1782"/>
      <c r="B77" s="1782"/>
      <c r="C77" s="1779"/>
      <c r="D77" s="1782"/>
      <c r="E77" s="1791"/>
      <c r="F77" s="1782"/>
      <c r="G77" s="1782"/>
      <c r="H77" s="1785"/>
      <c r="I77" s="1782"/>
      <c r="J77" s="1646"/>
      <c r="K77" s="1646"/>
      <c r="L77" s="1646"/>
      <c r="M77" s="1646"/>
      <c r="N77" s="1646"/>
      <c r="O77" s="1646"/>
      <c r="P77" s="1786"/>
      <c r="Q77" s="1646"/>
      <c r="R77" s="1782"/>
      <c r="S77" s="1782"/>
    </row>
    <row r="78" spans="1:19" ht="87" customHeight="1">
      <c r="A78" s="1779" t="s">
        <v>1584</v>
      </c>
      <c r="B78" s="1779" t="s">
        <v>664</v>
      </c>
      <c r="C78" s="1779" t="s">
        <v>7</v>
      </c>
      <c r="D78" s="1646"/>
      <c r="E78" s="1782" t="s">
        <v>665</v>
      </c>
      <c r="F78" s="1646">
        <f>624.76*70%</f>
        <v>437.33199999999999</v>
      </c>
      <c r="G78" s="1782" t="s">
        <v>665</v>
      </c>
      <c r="H78" s="1785">
        <v>0.13</v>
      </c>
      <c r="I78" s="1779" t="s">
        <v>8</v>
      </c>
      <c r="J78" s="1646" t="s">
        <v>9</v>
      </c>
      <c r="K78" s="1646">
        <v>0</v>
      </c>
      <c r="L78" s="1646">
        <v>0</v>
      </c>
      <c r="M78" s="1646">
        <v>0</v>
      </c>
      <c r="N78" s="1646">
        <f>F78</f>
        <v>437.33199999999999</v>
      </c>
      <c r="O78" s="1646"/>
      <c r="P78" s="1786">
        <v>56.85</v>
      </c>
      <c r="Q78" s="1646">
        <f>'[11]Interest(01-02)'!AO26</f>
        <v>0</v>
      </c>
      <c r="R78" s="1782"/>
      <c r="S78" s="1782"/>
    </row>
    <row r="79" spans="1:19" ht="30" customHeight="1">
      <c r="A79" s="1782"/>
      <c r="B79" s="1782"/>
      <c r="C79" s="1779" t="s">
        <v>10</v>
      </c>
      <c r="D79" s="1782"/>
      <c r="E79" s="1782"/>
      <c r="F79" s="1646">
        <f>1344.6*70%</f>
        <v>941.21999999999991</v>
      </c>
      <c r="G79" s="1782"/>
      <c r="H79" s="1785"/>
      <c r="I79" s="1779"/>
      <c r="J79" s="1646"/>
      <c r="K79" s="1646">
        <v>0</v>
      </c>
      <c r="L79" s="1646">
        <v>0</v>
      </c>
      <c r="M79" s="1646">
        <v>0</v>
      </c>
      <c r="N79" s="1646">
        <v>0</v>
      </c>
      <c r="O79" s="1646"/>
      <c r="P79" s="1786">
        <v>71.06</v>
      </c>
      <c r="Q79" s="1646"/>
      <c r="R79" s="1782"/>
      <c r="S79" s="1782"/>
    </row>
    <row r="80" spans="1:19" ht="30" customHeight="1">
      <c r="A80" s="1782"/>
      <c r="B80" s="1782"/>
      <c r="C80" s="1782"/>
      <c r="D80" s="1782"/>
      <c r="E80" s="1782"/>
      <c r="F80" s="1782"/>
      <c r="G80" s="1782"/>
      <c r="H80" s="1782"/>
      <c r="I80" s="1782"/>
      <c r="J80" s="1782"/>
      <c r="K80" s="1782"/>
      <c r="L80" s="1782"/>
      <c r="M80" s="1782"/>
      <c r="N80" s="1782"/>
      <c r="O80" s="1646">
        <f>F78+F79</f>
        <v>1378.5519999999999</v>
      </c>
      <c r="P80" s="1786">
        <f>SUM(P78:P79)</f>
        <v>127.91</v>
      </c>
      <c r="Q80" s="1646">
        <f>SUM(Q78:Q79)</f>
        <v>0</v>
      </c>
      <c r="R80" s="1782"/>
      <c r="S80" s="1782"/>
    </row>
    <row r="81" spans="1:19" ht="30" customHeight="1">
      <c r="A81" s="1782"/>
      <c r="B81" s="1782"/>
      <c r="C81" s="1788" t="s">
        <v>147</v>
      </c>
      <c r="D81" s="1782"/>
      <c r="E81" s="1782"/>
      <c r="F81" s="1646"/>
      <c r="G81" s="1782"/>
      <c r="H81" s="1785"/>
      <c r="I81" s="1782"/>
      <c r="J81" s="1646"/>
      <c r="K81" s="1646"/>
      <c r="L81" s="1646"/>
      <c r="M81" s="1646"/>
      <c r="N81" s="1646"/>
      <c r="O81" s="1787"/>
      <c r="P81" s="1789"/>
      <c r="Q81" s="1787"/>
      <c r="R81" s="1782"/>
      <c r="S81" s="1782"/>
    </row>
    <row r="82" spans="1:19" ht="30" customHeight="1">
      <c r="A82" s="1782"/>
      <c r="B82" s="1782"/>
      <c r="C82" s="1779" t="s">
        <v>293</v>
      </c>
      <c r="D82" s="1782"/>
      <c r="E82" s="1791"/>
      <c r="F82" s="1646">
        <f>O80</f>
        <v>1378.5519999999999</v>
      </c>
      <c r="G82" s="1782"/>
      <c r="H82" s="1785"/>
      <c r="I82" s="1782"/>
      <c r="J82" s="1646"/>
      <c r="K82" s="1646"/>
      <c r="L82" s="1646"/>
      <c r="M82" s="1646"/>
      <c r="N82" s="1646">
        <f>F82</f>
        <v>1378.5519999999999</v>
      </c>
      <c r="O82" s="1646"/>
      <c r="P82" s="1786">
        <v>179.21</v>
      </c>
      <c r="Q82" s="1646"/>
      <c r="R82" s="1782"/>
      <c r="S82" s="1782"/>
    </row>
    <row r="83" spans="1:19" ht="30" customHeight="1">
      <c r="A83" s="1782"/>
      <c r="B83" s="1782"/>
      <c r="C83" s="1779" t="s">
        <v>13</v>
      </c>
      <c r="D83" s="1782"/>
      <c r="E83" s="1791"/>
      <c r="F83" s="1646">
        <f>855.56*70%+1190</f>
        <v>1788.8919999999998</v>
      </c>
      <c r="G83" s="1782"/>
      <c r="H83" s="1785"/>
      <c r="I83" s="1782"/>
      <c r="J83" s="1646"/>
      <c r="K83" s="1646"/>
      <c r="L83" s="1646"/>
      <c r="M83" s="1646"/>
      <c r="N83" s="1646"/>
      <c r="O83" s="1646"/>
      <c r="P83" s="1786">
        <f>45.33+77.99</f>
        <v>123.32</v>
      </c>
      <c r="Q83" s="1646"/>
      <c r="R83" s="1782"/>
      <c r="S83" s="1782"/>
    </row>
    <row r="84" spans="1:19" ht="30" customHeight="1">
      <c r="A84" s="1782"/>
      <c r="B84" s="1782"/>
      <c r="C84" s="1782"/>
      <c r="D84" s="1782"/>
      <c r="E84" s="1782"/>
      <c r="F84" s="1646"/>
      <c r="G84" s="1782"/>
      <c r="H84" s="1785"/>
      <c r="I84" s="1782"/>
      <c r="J84" s="1646"/>
      <c r="K84" s="1646"/>
      <c r="L84" s="1646"/>
      <c r="M84" s="1646"/>
      <c r="N84" s="1646"/>
      <c r="O84" s="1646">
        <f>F82+F83</f>
        <v>3167.4439999999995</v>
      </c>
      <c r="P84" s="1786">
        <f>SUM(P82:P83)</f>
        <v>302.52999999999997</v>
      </c>
      <c r="Q84" s="1646"/>
      <c r="R84" s="1782"/>
      <c r="S84" s="1782"/>
    </row>
    <row r="85" spans="1:19" ht="55.5" customHeight="1">
      <c r="A85" s="1782"/>
      <c r="B85" s="1782"/>
      <c r="C85" s="1788" t="s">
        <v>148</v>
      </c>
      <c r="D85" s="1782"/>
      <c r="E85" s="1782"/>
      <c r="F85" s="1646"/>
      <c r="G85" s="1782"/>
      <c r="H85" s="1785"/>
      <c r="I85" s="1782"/>
      <c r="J85" s="1646"/>
      <c r="K85" s="1646"/>
      <c r="L85" s="1646"/>
      <c r="M85" s="1646"/>
      <c r="N85" s="1646"/>
      <c r="O85" s="1646"/>
      <c r="P85" s="1786"/>
      <c r="Q85" s="1646"/>
      <c r="R85" s="1782"/>
      <c r="S85" s="1782"/>
    </row>
    <row r="86" spans="1:19">
      <c r="A86" s="1782"/>
      <c r="B86" s="1782"/>
      <c r="C86" s="1779" t="s">
        <v>293</v>
      </c>
      <c r="D86" s="1782"/>
      <c r="E86" s="1791"/>
      <c r="F86" s="1646">
        <f>O84</f>
        <v>3167.4439999999995</v>
      </c>
      <c r="G86" s="1782"/>
      <c r="H86" s="1785"/>
      <c r="I86" s="1782"/>
      <c r="J86" s="1646"/>
      <c r="K86" s="1646"/>
      <c r="L86" s="1646"/>
      <c r="M86" s="1646"/>
      <c r="N86" s="1646">
        <f>O84</f>
        <v>3167.4439999999995</v>
      </c>
      <c r="O86" s="1646"/>
      <c r="P86" s="1786">
        <f>257.07+154.7</f>
        <v>411.77</v>
      </c>
      <c r="Q86" s="1646"/>
      <c r="R86" s="1782"/>
      <c r="S86" s="1782"/>
    </row>
    <row r="87" spans="1:19" ht="30" customHeight="1">
      <c r="A87" s="1782"/>
      <c r="B87" s="1782"/>
      <c r="C87" s="1779" t="s">
        <v>290</v>
      </c>
      <c r="D87" s="1782"/>
      <c r="E87" s="1791"/>
      <c r="F87" s="1646">
        <f>134.32*70%+1042.47</f>
        <v>1136.4939999999999</v>
      </c>
      <c r="G87" s="1782"/>
      <c r="H87" s="1785"/>
      <c r="I87" s="1782"/>
      <c r="J87" s="1646"/>
      <c r="K87" s="1646"/>
      <c r="L87" s="1646"/>
      <c r="M87" s="1646"/>
      <c r="N87" s="1646"/>
      <c r="O87" s="1646"/>
      <c r="P87" s="1786">
        <f>9.33+81.8</f>
        <v>91.13</v>
      </c>
      <c r="Q87" s="1646"/>
      <c r="R87" s="1782"/>
      <c r="S87" s="1782"/>
    </row>
    <row r="88" spans="1:19" ht="30" customHeight="1">
      <c r="A88" s="1782"/>
      <c r="B88" s="1782"/>
      <c r="C88" s="1779"/>
      <c r="D88" s="1782"/>
      <c r="E88" s="1646"/>
      <c r="F88" s="1646"/>
      <c r="G88" s="1782"/>
      <c r="H88" s="1785"/>
      <c r="I88" s="1782"/>
      <c r="J88" s="1646"/>
      <c r="K88" s="1646"/>
      <c r="L88" s="1646"/>
      <c r="M88" s="1646"/>
      <c r="N88" s="1791"/>
      <c r="O88" s="1646">
        <f>F86+F87</f>
        <v>4303.9379999999992</v>
      </c>
      <c r="P88" s="1786">
        <f>SUM(P86:P87)</f>
        <v>502.9</v>
      </c>
      <c r="Q88" s="1646"/>
      <c r="R88" s="1782"/>
      <c r="S88" s="1782"/>
    </row>
    <row r="89" spans="1:19" ht="30" customHeight="1">
      <c r="A89" s="1782"/>
      <c r="B89" s="1782"/>
      <c r="C89" s="1788" t="s">
        <v>119</v>
      </c>
      <c r="D89" s="1782"/>
      <c r="E89" s="1646"/>
      <c r="F89" s="1646"/>
      <c r="G89" s="1782"/>
      <c r="H89" s="1785"/>
      <c r="I89" s="1782"/>
      <c r="J89" s="1646"/>
      <c r="K89" s="1646"/>
      <c r="L89" s="1646"/>
      <c r="M89" s="1646"/>
      <c r="N89" s="1646"/>
      <c r="O89" s="1646"/>
      <c r="P89" s="1786"/>
      <c r="Q89" s="1646"/>
      <c r="R89" s="1782"/>
      <c r="S89" s="1782"/>
    </row>
    <row r="90" spans="1:19" ht="30" customHeight="1">
      <c r="A90" s="1782"/>
      <c r="B90" s="1782"/>
      <c r="C90" s="1779" t="s">
        <v>293</v>
      </c>
      <c r="D90" s="1782"/>
      <c r="E90" s="1791"/>
      <c r="F90" s="1646">
        <f>O88</f>
        <v>4303.9379999999992</v>
      </c>
      <c r="G90" s="1782"/>
      <c r="H90" s="1785"/>
      <c r="I90" s="1782"/>
      <c r="J90" s="1646"/>
      <c r="K90" s="1646"/>
      <c r="L90" s="1646"/>
      <c r="M90" s="1646"/>
      <c r="N90" s="1646">
        <f>O88</f>
        <v>4303.9379999999992</v>
      </c>
      <c r="O90" s="1646"/>
      <c r="P90" s="1786">
        <f>269.29+290.22</f>
        <v>559.51</v>
      </c>
      <c r="Q90" s="1646"/>
      <c r="R90" s="1782"/>
      <c r="S90" s="1782"/>
    </row>
    <row r="91" spans="1:19" ht="30" customHeight="1">
      <c r="A91" s="1782"/>
      <c r="B91" s="1782"/>
      <c r="C91" s="1779" t="s">
        <v>90</v>
      </c>
      <c r="D91" s="1782"/>
      <c r="E91" s="1791"/>
      <c r="F91" s="1646">
        <f>92.05*70%+2221.19</f>
        <v>2285.625</v>
      </c>
      <c r="G91" s="1782"/>
      <c r="H91" s="1785"/>
      <c r="I91" s="1782"/>
      <c r="J91" s="1646"/>
      <c r="K91" s="1646"/>
      <c r="L91" s="1646"/>
      <c r="M91" s="1646"/>
      <c r="N91" s="1646"/>
      <c r="O91" s="1791"/>
      <c r="P91" s="1786">
        <f>3.41+434.81-290.22</f>
        <v>148</v>
      </c>
      <c r="Q91" s="1646"/>
      <c r="R91" s="1782"/>
      <c r="S91" s="1782"/>
    </row>
    <row r="92" spans="1:19" ht="30" customHeight="1">
      <c r="A92" s="1782"/>
      <c r="B92" s="1782"/>
      <c r="C92" s="1779"/>
      <c r="D92" s="1782"/>
      <c r="E92" s="1791"/>
      <c r="F92" s="1646"/>
      <c r="G92" s="1782"/>
      <c r="H92" s="1785"/>
      <c r="I92" s="1782"/>
      <c r="J92" s="1646"/>
      <c r="K92" s="1646"/>
      <c r="L92" s="1646"/>
      <c r="M92" s="1646"/>
      <c r="N92" s="1646"/>
      <c r="O92" s="1646">
        <f>F90+F91</f>
        <v>6589.5629999999992</v>
      </c>
      <c r="P92" s="1786">
        <f>SUM(P90:P91)</f>
        <v>707.51</v>
      </c>
      <c r="Q92" s="1646"/>
      <c r="R92" s="1782"/>
      <c r="S92" s="1782"/>
    </row>
    <row r="93" spans="1:19" ht="30" customHeight="1">
      <c r="A93" s="1782"/>
      <c r="B93" s="1782"/>
      <c r="C93" s="1788" t="s">
        <v>1790</v>
      </c>
      <c r="D93" s="1782"/>
      <c r="E93" s="1791"/>
      <c r="F93" s="1646"/>
      <c r="G93" s="1782"/>
      <c r="H93" s="1785"/>
      <c r="I93" s="1782"/>
      <c r="J93" s="1646"/>
      <c r="K93" s="1646"/>
      <c r="L93" s="1646"/>
      <c r="M93" s="1646"/>
      <c r="N93" s="1646"/>
      <c r="O93" s="1646"/>
      <c r="P93" s="1786"/>
      <c r="Q93" s="1646"/>
      <c r="R93" s="1782"/>
      <c r="S93" s="1782"/>
    </row>
    <row r="94" spans="1:19" ht="30" customHeight="1">
      <c r="A94" s="1782"/>
      <c r="B94" s="1782"/>
      <c r="C94" s="1782" t="s">
        <v>1292</v>
      </c>
      <c r="D94" s="1782"/>
      <c r="E94" s="1791"/>
      <c r="F94" s="1646">
        <f>O92</f>
        <v>6589.5629999999992</v>
      </c>
      <c r="G94" s="1782"/>
      <c r="H94" s="1785"/>
      <c r="I94" s="1782"/>
      <c r="J94" s="1646"/>
      <c r="K94" s="1646"/>
      <c r="L94" s="1646"/>
      <c r="M94" s="1646"/>
      <c r="N94" s="1646">
        <f>F94</f>
        <v>6589.5629999999992</v>
      </c>
      <c r="O94" s="1646"/>
      <c r="P94" s="1786">
        <f>277.67+578.98</f>
        <v>856.65000000000009</v>
      </c>
      <c r="Q94" s="1646"/>
      <c r="R94" s="1782"/>
      <c r="S94" s="1782"/>
    </row>
    <row r="95" spans="1:19" ht="30" customHeight="1">
      <c r="A95" s="1782"/>
      <c r="B95" s="1782"/>
      <c r="C95" s="1779" t="s">
        <v>118</v>
      </c>
      <c r="D95" s="1782"/>
      <c r="E95" s="1791"/>
      <c r="F95" s="1646">
        <v>1738.86</v>
      </c>
      <c r="G95" s="1782"/>
      <c r="H95" s="1785"/>
      <c r="I95" s="1782"/>
      <c r="J95" s="1646"/>
      <c r="K95" s="1646"/>
      <c r="L95" s="1646"/>
      <c r="M95" s="1646"/>
      <c r="N95" s="1646"/>
      <c r="O95" s="1646"/>
      <c r="P95" s="1786">
        <f>656.33-578.98</f>
        <v>77.350000000000023</v>
      </c>
      <c r="Q95" s="1646"/>
      <c r="R95" s="1782"/>
      <c r="S95" s="1782"/>
    </row>
    <row r="96" spans="1:19" ht="30" customHeight="1">
      <c r="A96" s="1782"/>
      <c r="B96" s="1782"/>
      <c r="C96" s="1779"/>
      <c r="D96" s="1782"/>
      <c r="E96" s="1791"/>
      <c r="F96" s="1646"/>
      <c r="G96" s="1782"/>
      <c r="H96" s="1785"/>
      <c r="I96" s="1782"/>
      <c r="J96" s="1646"/>
      <c r="K96" s="1646"/>
      <c r="L96" s="1646"/>
      <c r="M96" s="1646"/>
      <c r="N96" s="1646">
        <f>O93</f>
        <v>0</v>
      </c>
      <c r="O96" s="1646">
        <f>F94+F95</f>
        <v>8328.4229999999989</v>
      </c>
      <c r="P96" s="1786">
        <f>P94+P95</f>
        <v>934.00000000000011</v>
      </c>
      <c r="Q96" s="1646"/>
      <c r="R96" s="1782"/>
      <c r="S96" s="1782"/>
    </row>
    <row r="97" spans="1:19" ht="30" customHeight="1">
      <c r="A97" s="1782"/>
      <c r="B97" s="1782"/>
      <c r="C97" s="1788" t="s">
        <v>1217</v>
      </c>
      <c r="D97" s="1782"/>
      <c r="E97" s="1791"/>
      <c r="F97" s="1646"/>
      <c r="G97" s="1782"/>
      <c r="H97" s="1785"/>
      <c r="I97" s="1782"/>
      <c r="J97" s="1646"/>
      <c r="K97" s="1646"/>
      <c r="L97" s="1646"/>
      <c r="M97" s="1646"/>
      <c r="N97" s="1646"/>
      <c r="O97" s="1646"/>
      <c r="P97" s="1786"/>
      <c r="Q97" s="1646"/>
      <c r="R97" s="1782"/>
      <c r="S97" s="1782"/>
    </row>
    <row r="98" spans="1:19" ht="30" customHeight="1">
      <c r="A98" s="1782"/>
      <c r="B98" s="1782"/>
      <c r="C98" s="1782" t="s">
        <v>1663</v>
      </c>
      <c r="D98" s="1782"/>
      <c r="E98" s="1791"/>
      <c r="F98" s="1646">
        <f>O96</f>
        <v>8328.4229999999989</v>
      </c>
      <c r="G98" s="1782"/>
      <c r="H98" s="1785"/>
      <c r="I98" s="1782"/>
      <c r="J98" s="1646"/>
      <c r="K98" s="1646"/>
      <c r="L98" s="1646"/>
      <c r="M98" s="1646"/>
      <c r="N98" s="1646"/>
      <c r="O98" s="1646"/>
      <c r="P98" s="1786">
        <f>F98*13%</f>
        <v>1082.69499</v>
      </c>
      <c r="Q98" s="1646"/>
      <c r="R98" s="1782"/>
      <c r="S98" s="1782"/>
    </row>
    <row r="99" spans="1:19" ht="30" customHeight="1">
      <c r="A99" s="1782"/>
      <c r="B99" s="1782"/>
      <c r="C99" s="1779" t="s">
        <v>1293</v>
      </c>
      <c r="D99" s="1782"/>
      <c r="E99" s="1791"/>
      <c r="F99" s="1646">
        <v>799.14</v>
      </c>
      <c r="G99" s="1782"/>
      <c r="H99" s="1785"/>
      <c r="I99" s="1782"/>
      <c r="J99" s="1646"/>
      <c r="K99" s="1646"/>
      <c r="L99" s="1646"/>
      <c r="M99" s="1646"/>
      <c r="N99" s="1646"/>
      <c r="O99" s="1646"/>
      <c r="P99" s="1786">
        <f>864.32+277.67-P98</f>
        <v>59.295010000000048</v>
      </c>
      <c r="Q99" s="1646"/>
      <c r="R99" s="1782"/>
      <c r="S99" s="1782"/>
    </row>
    <row r="100" spans="1:19" ht="30" customHeight="1">
      <c r="A100" s="1782"/>
      <c r="B100" s="1782"/>
      <c r="C100" s="1779"/>
      <c r="D100" s="1782"/>
      <c r="E100" s="1791"/>
      <c r="F100" s="1646"/>
      <c r="G100" s="1782"/>
      <c r="H100" s="1785"/>
      <c r="I100" s="1782"/>
      <c r="J100" s="1646"/>
      <c r="K100" s="1646">
        <v>0</v>
      </c>
      <c r="L100" s="1646"/>
      <c r="M100" s="1646">
        <f>K100+L100</f>
        <v>0</v>
      </c>
      <c r="N100" s="1646">
        <f>F98</f>
        <v>8328.4229999999989</v>
      </c>
      <c r="O100" s="1646">
        <f>N100+F99-L100</f>
        <v>9127.5629999999983</v>
      </c>
      <c r="P100" s="1786">
        <f>P98+P99</f>
        <v>1141.99</v>
      </c>
      <c r="Q100" s="1646"/>
      <c r="R100" s="1782"/>
      <c r="S100" s="1782"/>
    </row>
    <row r="101" spans="1:19" ht="30" customHeight="1">
      <c r="A101" s="1782"/>
      <c r="B101" s="1782"/>
      <c r="C101" s="1788" t="s">
        <v>1222</v>
      </c>
      <c r="D101" s="1782"/>
      <c r="E101" s="1791"/>
      <c r="F101" s="1646"/>
      <c r="G101" s="1782"/>
      <c r="H101" s="1785"/>
      <c r="I101" s="1782"/>
      <c r="J101" s="1646"/>
      <c r="K101" s="1646"/>
      <c r="L101" s="1646"/>
      <c r="M101" s="1646"/>
      <c r="N101" s="1646"/>
      <c r="O101" s="1646"/>
      <c r="P101" s="1786"/>
      <c r="Q101" s="1646"/>
      <c r="R101" s="1782"/>
      <c r="S101" s="1782"/>
    </row>
    <row r="102" spans="1:19" ht="30" customHeight="1">
      <c r="A102" s="1782"/>
      <c r="B102" s="1782"/>
      <c r="C102" s="1782" t="s">
        <v>1663</v>
      </c>
      <c r="D102" s="1782"/>
      <c r="E102" s="1791"/>
      <c r="F102" s="1646">
        <f>O100</f>
        <v>9127.5629999999983</v>
      </c>
      <c r="G102" s="1782"/>
      <c r="H102" s="1785"/>
      <c r="I102" s="1782"/>
      <c r="J102" s="1646"/>
      <c r="K102" s="1646"/>
      <c r="L102" s="1646"/>
      <c r="M102" s="1646"/>
      <c r="N102" s="1646"/>
      <c r="O102" s="1646"/>
      <c r="P102" s="1786">
        <f>N104*13%</f>
        <v>1186.5831899999998</v>
      </c>
      <c r="Q102" s="1646"/>
      <c r="R102" s="1782"/>
      <c r="S102" s="1782"/>
    </row>
    <row r="103" spans="1:19" ht="30" customHeight="1">
      <c r="A103" s="1782"/>
      <c r="B103" s="1782"/>
      <c r="C103" s="1779" t="s">
        <v>1223</v>
      </c>
      <c r="D103" s="1782"/>
      <c r="E103" s="1791"/>
      <c r="F103" s="1646">
        <v>0</v>
      </c>
      <c r="G103" s="1782"/>
      <c r="H103" s="1785"/>
      <c r="I103" s="1782"/>
      <c r="J103" s="1646"/>
      <c r="K103" s="1646"/>
      <c r="L103" s="1646"/>
      <c r="M103" s="1646"/>
      <c r="N103" s="1646"/>
      <c r="O103" s="1646"/>
      <c r="P103" s="1786"/>
      <c r="Q103" s="1646"/>
      <c r="R103" s="1782"/>
      <c r="S103" s="1782"/>
    </row>
    <row r="104" spans="1:19" ht="30" customHeight="1">
      <c r="A104" s="1782"/>
      <c r="B104" s="1782"/>
      <c r="C104" s="1779"/>
      <c r="D104" s="1782"/>
      <c r="E104" s="1791"/>
      <c r="F104" s="1646"/>
      <c r="G104" s="1782"/>
      <c r="H104" s="1785"/>
      <c r="I104" s="1782"/>
      <c r="J104" s="1646"/>
      <c r="K104" s="1646">
        <f>M100</f>
        <v>0</v>
      </c>
      <c r="L104" s="1646">
        <f>L100*2</f>
        <v>0</v>
      </c>
      <c r="M104" s="1646">
        <f>K104+L104</f>
        <v>0</v>
      </c>
      <c r="N104" s="1646">
        <f>F102</f>
        <v>9127.5629999999983</v>
      </c>
      <c r="O104" s="1646">
        <f>N104+F103-L104</f>
        <v>9127.5629999999983</v>
      </c>
      <c r="P104" s="1786">
        <f>P102+P103</f>
        <v>1186.5831899999998</v>
      </c>
      <c r="Q104" s="1646"/>
      <c r="R104" s="1782"/>
      <c r="S104" s="1782"/>
    </row>
    <row r="105" spans="1:19" ht="30" customHeight="1">
      <c r="A105" s="1782"/>
      <c r="B105" s="1782"/>
      <c r="C105" s="1788" t="s">
        <v>335</v>
      </c>
      <c r="D105" s="1782"/>
      <c r="E105" s="1791"/>
      <c r="F105" s="1646"/>
      <c r="G105" s="1782"/>
      <c r="H105" s="1785"/>
      <c r="I105" s="1782"/>
      <c r="J105" s="1646"/>
      <c r="K105" s="1646"/>
      <c r="L105" s="1646"/>
      <c r="M105" s="1646"/>
      <c r="N105" s="1646"/>
      <c r="O105" s="1646"/>
      <c r="P105" s="1786"/>
      <c r="Q105" s="1646"/>
      <c r="R105" s="1782"/>
      <c r="S105" s="1782"/>
    </row>
    <row r="106" spans="1:19" ht="30" customHeight="1">
      <c r="A106" s="1782"/>
      <c r="B106" s="1782"/>
      <c r="C106" s="1782" t="s">
        <v>1663</v>
      </c>
      <c r="D106" s="1782"/>
      <c r="E106" s="1791"/>
      <c r="F106" s="1646">
        <f>O104</f>
        <v>9127.5629999999983</v>
      </c>
      <c r="G106" s="1782"/>
      <c r="H106" s="1785"/>
      <c r="I106" s="1782"/>
      <c r="J106" s="1646"/>
      <c r="K106" s="1646"/>
      <c r="L106" s="1646">
        <v>0</v>
      </c>
      <c r="M106" s="1646"/>
      <c r="N106" s="1646"/>
      <c r="O106" s="1646"/>
      <c r="P106" s="1786">
        <f>Interest!C38</f>
        <v>1186.5827999999999</v>
      </c>
      <c r="Q106" s="1646"/>
      <c r="R106" s="1782"/>
      <c r="S106" s="1782"/>
    </row>
    <row r="107" spans="1:19" ht="30" customHeight="1">
      <c r="A107" s="1782"/>
      <c r="B107" s="1782"/>
      <c r="C107" s="1779" t="s">
        <v>295</v>
      </c>
      <c r="D107" s="1782"/>
      <c r="E107" s="1791"/>
      <c r="F107" s="1646">
        <v>0</v>
      </c>
      <c r="G107" s="1782"/>
      <c r="H107" s="1785"/>
      <c r="I107" s="1782"/>
      <c r="J107" s="1646"/>
      <c r="K107" s="1646"/>
      <c r="L107" s="1646"/>
      <c r="M107" s="1646"/>
      <c r="N107" s="1646"/>
      <c r="O107" s="1646"/>
      <c r="P107" s="1786"/>
      <c r="Q107" s="1646"/>
      <c r="R107" s="1782"/>
      <c r="S107" s="1782"/>
    </row>
    <row r="108" spans="1:19">
      <c r="A108" s="1782"/>
      <c r="B108" s="1782"/>
      <c r="C108" s="1779"/>
      <c r="D108" s="1782"/>
      <c r="E108" s="1791"/>
      <c r="F108" s="1646"/>
      <c r="G108" s="1782"/>
      <c r="H108" s="1785"/>
      <c r="I108" s="1782"/>
      <c r="J108" s="1646"/>
      <c r="K108" s="1646">
        <f>M104</f>
        <v>0</v>
      </c>
      <c r="L108" s="1646">
        <f>L106+L107</f>
        <v>0</v>
      </c>
      <c r="M108" s="1646">
        <f>K108+L108</f>
        <v>0</v>
      </c>
      <c r="N108" s="1646">
        <f>F106</f>
        <v>9127.5629999999983</v>
      </c>
      <c r="O108" s="1646">
        <f>N108-M108</f>
        <v>9127.5629999999983</v>
      </c>
      <c r="P108" s="1786">
        <f>P106+P107</f>
        <v>1186.5827999999999</v>
      </c>
      <c r="Q108" s="1646"/>
      <c r="R108" s="1782"/>
      <c r="S108" s="1782"/>
    </row>
    <row r="109" spans="1:19" ht="15">
      <c r="A109" s="1782"/>
      <c r="B109" s="1782"/>
      <c r="C109" s="1788" t="s">
        <v>1287</v>
      </c>
      <c r="D109" s="1782"/>
      <c r="E109" s="1791"/>
      <c r="F109" s="1646"/>
      <c r="G109" s="1782"/>
      <c r="H109" s="1785"/>
      <c r="I109" s="1782"/>
      <c r="J109" s="1646"/>
      <c r="K109" s="1646"/>
      <c r="L109" s="1646"/>
      <c r="M109" s="1646"/>
      <c r="N109" s="1646"/>
      <c r="O109" s="1646"/>
      <c r="P109" s="1786"/>
      <c r="Q109" s="1646"/>
      <c r="R109" s="1782"/>
      <c r="S109" s="1782"/>
    </row>
    <row r="110" spans="1:19">
      <c r="A110" s="1782"/>
      <c r="B110" s="1782"/>
      <c r="C110" s="1782" t="s">
        <v>1663</v>
      </c>
      <c r="D110" s="1782"/>
      <c r="E110" s="1791"/>
      <c r="F110" s="1646">
        <f>O108</f>
        <v>9127.5629999999983</v>
      </c>
      <c r="G110" s="1782"/>
      <c r="H110" s="1785"/>
      <c r="I110" s="1782"/>
      <c r="J110" s="1646"/>
      <c r="K110" s="1646">
        <v>0</v>
      </c>
      <c r="L110" s="1646">
        <f>Interest!C36</f>
        <v>912.75599999999997</v>
      </c>
      <c r="M110" s="1646"/>
      <c r="N110" s="1646"/>
      <c r="O110" s="1646"/>
      <c r="P110" s="1786">
        <f>Interest!C38</f>
        <v>1186.5827999999999</v>
      </c>
      <c r="Q110" s="1646"/>
      <c r="R110" s="1782"/>
      <c r="S110" s="1782"/>
    </row>
    <row r="111" spans="1:19">
      <c r="A111" s="1782"/>
      <c r="B111" s="1782"/>
      <c r="C111" s="1779" t="s">
        <v>155</v>
      </c>
      <c r="D111" s="1782"/>
      <c r="E111" s="1791"/>
      <c r="F111" s="1646">
        <v>0</v>
      </c>
      <c r="G111" s="1782"/>
      <c r="H111" s="1785"/>
      <c r="I111" s="1782"/>
      <c r="J111" s="1646"/>
      <c r="K111" s="1646"/>
      <c r="L111" s="1646"/>
      <c r="M111" s="1646"/>
      <c r="N111" s="1646"/>
      <c r="O111" s="1646"/>
      <c r="P111" s="1786"/>
      <c r="Q111" s="1646"/>
      <c r="R111" s="1782"/>
      <c r="S111" s="1782"/>
    </row>
    <row r="112" spans="1:19">
      <c r="A112" s="1782"/>
      <c r="B112" s="1782"/>
      <c r="C112" s="1779"/>
      <c r="D112" s="1782"/>
      <c r="E112" s="1791"/>
      <c r="F112" s="1646"/>
      <c r="G112" s="1782"/>
      <c r="H112" s="1785"/>
      <c r="I112" s="1782"/>
      <c r="J112" s="1646"/>
      <c r="K112" s="1646">
        <f>M108</f>
        <v>0</v>
      </c>
      <c r="L112" s="1646">
        <f>L110+L111</f>
        <v>912.75599999999997</v>
      </c>
      <c r="M112" s="1646">
        <f>K112+L112</f>
        <v>912.75599999999997</v>
      </c>
      <c r="N112" s="1646">
        <f>F110</f>
        <v>9127.5629999999983</v>
      </c>
      <c r="O112" s="1646">
        <f>N112-M112</f>
        <v>8214.8069999999989</v>
      </c>
      <c r="P112" s="1786">
        <f>P110</f>
        <v>1186.5827999999999</v>
      </c>
      <c r="Q112" s="1646"/>
      <c r="R112" s="1782"/>
      <c r="S112" s="1782"/>
    </row>
    <row r="113" spans="1:19" ht="15">
      <c r="A113" s="1782"/>
      <c r="B113" s="1782"/>
      <c r="C113" s="1788" t="s">
        <v>272</v>
      </c>
      <c r="D113" s="1782"/>
      <c r="E113" s="1791"/>
      <c r="F113" s="1646"/>
      <c r="G113" s="1782"/>
      <c r="H113" s="1785"/>
      <c r="I113" s="1782"/>
      <c r="J113" s="1646"/>
      <c r="K113" s="1646"/>
      <c r="L113" s="1646"/>
      <c r="M113" s="1646"/>
      <c r="N113" s="1646"/>
      <c r="O113" s="1646"/>
      <c r="P113" s="1786"/>
      <c r="Q113" s="1646"/>
      <c r="R113" s="1782"/>
      <c r="S113" s="1782"/>
    </row>
    <row r="114" spans="1:19">
      <c r="A114" s="1782"/>
      <c r="B114" s="1782"/>
      <c r="C114" s="1782" t="s">
        <v>1663</v>
      </c>
      <c r="D114" s="1782"/>
      <c r="E114" s="1791"/>
      <c r="F114" s="1646">
        <f>O112</f>
        <v>8214.8069999999989</v>
      </c>
      <c r="G114" s="1782"/>
      <c r="H114" s="1785"/>
      <c r="I114" s="1782"/>
      <c r="J114" s="1646"/>
      <c r="K114" s="1646">
        <v>0</v>
      </c>
      <c r="L114" s="1646">
        <v>0</v>
      </c>
      <c r="M114" s="1646">
        <f>K114+L114</f>
        <v>0</v>
      </c>
      <c r="N114" s="1646">
        <f>F114</f>
        <v>8214.8069999999989</v>
      </c>
      <c r="O114" s="1646">
        <f>N114-M114</f>
        <v>8214.8069999999989</v>
      </c>
      <c r="P114" s="1786">
        <f>P112</f>
        <v>1186.5827999999999</v>
      </c>
      <c r="Q114" s="1646"/>
      <c r="R114" s="1782"/>
      <c r="S114" s="1782"/>
    </row>
    <row r="115" spans="1:19">
      <c r="A115" s="1782"/>
      <c r="B115" s="1782"/>
      <c r="C115" s="1779" t="s">
        <v>801</v>
      </c>
      <c r="D115" s="1782"/>
      <c r="E115" s="1782"/>
      <c r="F115" s="1646">
        <v>0</v>
      </c>
      <c r="G115" s="1782"/>
      <c r="H115" s="1785"/>
      <c r="I115" s="1782"/>
      <c r="J115" s="1646"/>
      <c r="K115" s="1646"/>
      <c r="L115" s="1646"/>
      <c r="M115" s="1646"/>
      <c r="N115" s="1646"/>
      <c r="O115" s="1791"/>
      <c r="P115" s="1786"/>
      <c r="Q115" s="1646"/>
      <c r="R115" s="1782"/>
      <c r="S115" s="1782"/>
    </row>
    <row r="116" spans="1:19">
      <c r="A116" s="1782"/>
      <c r="B116" s="1782"/>
      <c r="C116" s="1779"/>
      <c r="D116" s="1782"/>
      <c r="E116" s="1782"/>
      <c r="F116" s="1646"/>
      <c r="G116" s="1782"/>
      <c r="H116" s="1785"/>
      <c r="I116" s="1782"/>
      <c r="J116" s="1646"/>
      <c r="K116" s="1646"/>
      <c r="L116" s="1646"/>
      <c r="M116" s="1646"/>
      <c r="N116" s="1646"/>
      <c r="O116" s="1791"/>
      <c r="P116" s="1786"/>
      <c r="Q116" s="1646"/>
      <c r="R116" s="1782"/>
      <c r="S116" s="1782"/>
    </row>
    <row r="117" spans="1:19" ht="15">
      <c r="A117" s="1782"/>
      <c r="B117" s="1782"/>
      <c r="C117" s="1788" t="s">
        <v>53</v>
      </c>
      <c r="D117" s="1782"/>
      <c r="E117" s="1782"/>
      <c r="F117" s="1646"/>
      <c r="G117" s="1782"/>
      <c r="H117" s="1785"/>
      <c r="I117" s="1782"/>
      <c r="J117" s="1646"/>
      <c r="K117" s="1646"/>
      <c r="L117" s="1646"/>
      <c r="M117" s="1646"/>
      <c r="N117" s="1646"/>
      <c r="O117" s="1791"/>
      <c r="P117" s="1786"/>
      <c r="Q117" s="1646"/>
      <c r="R117" s="1782"/>
      <c r="S117" s="1782"/>
    </row>
    <row r="118" spans="1:19">
      <c r="A118" s="1782"/>
      <c r="B118" s="1782"/>
      <c r="C118" s="1782" t="s">
        <v>1663</v>
      </c>
      <c r="D118" s="1782"/>
      <c r="E118" s="1782"/>
      <c r="F118" s="1646">
        <f>O114</f>
        <v>8214.8069999999989</v>
      </c>
      <c r="G118" s="1782"/>
      <c r="H118" s="1785"/>
      <c r="I118" s="1782"/>
      <c r="J118" s="1646"/>
      <c r="K118" s="1646"/>
      <c r="L118" s="1646">
        <v>0</v>
      </c>
      <c r="M118" s="1646">
        <f>K118+L118</f>
        <v>0</v>
      </c>
      <c r="N118" s="1646">
        <f>F118</f>
        <v>8214.8069999999989</v>
      </c>
      <c r="O118" s="1792">
        <f>N118-L118</f>
        <v>8214.8069999999989</v>
      </c>
      <c r="P118" s="1786">
        <f>P114</f>
        <v>1186.5827999999999</v>
      </c>
      <c r="Q118" s="1646"/>
      <c r="R118" s="1782"/>
      <c r="S118" s="1782"/>
    </row>
    <row r="119" spans="1:19">
      <c r="A119" s="1782"/>
      <c r="B119" s="1782"/>
      <c r="C119" s="1779" t="s">
        <v>348</v>
      </c>
      <c r="D119" s="1782"/>
      <c r="E119" s="1782"/>
      <c r="F119" s="1646">
        <v>0</v>
      </c>
      <c r="G119" s="1782"/>
      <c r="H119" s="1785"/>
      <c r="I119" s="1782"/>
      <c r="J119" s="1646"/>
      <c r="K119" s="1646"/>
      <c r="L119" s="1646"/>
      <c r="M119" s="1646"/>
      <c r="N119" s="1646"/>
      <c r="O119" s="1791"/>
      <c r="P119" s="1786"/>
      <c r="Q119" s="1646"/>
      <c r="R119" s="1782"/>
      <c r="S119" s="1782"/>
    </row>
    <row r="120" spans="1:19">
      <c r="A120" s="1782"/>
      <c r="B120" s="1782"/>
      <c r="C120" s="1779"/>
      <c r="D120" s="1782"/>
      <c r="E120" s="1782"/>
      <c r="F120" s="1646"/>
      <c r="G120" s="1782"/>
      <c r="H120" s="1785"/>
      <c r="I120" s="1782"/>
      <c r="J120" s="1646"/>
      <c r="K120" s="1646"/>
      <c r="L120" s="1646"/>
      <c r="M120" s="1646"/>
      <c r="N120" s="1646"/>
      <c r="O120" s="1791"/>
      <c r="P120" s="1786"/>
      <c r="Q120" s="1646"/>
      <c r="R120" s="1782"/>
      <c r="S120" s="1782"/>
    </row>
    <row r="121" spans="1:19" ht="15">
      <c r="A121" s="1782"/>
      <c r="B121" s="1782"/>
      <c r="C121" s="1788" t="s">
        <v>642</v>
      </c>
      <c r="D121" s="1782"/>
      <c r="E121" s="1782"/>
      <c r="F121" s="1646"/>
      <c r="G121" s="1782"/>
      <c r="H121" s="1785"/>
      <c r="I121" s="1782"/>
      <c r="J121" s="1646"/>
      <c r="K121" s="1646"/>
      <c r="L121" s="1646"/>
      <c r="M121" s="1646"/>
      <c r="N121" s="1646"/>
      <c r="O121" s="1791"/>
      <c r="P121" s="1786"/>
      <c r="Q121" s="1646"/>
      <c r="R121" s="1782"/>
      <c r="S121" s="1782"/>
    </row>
    <row r="122" spans="1:19">
      <c r="A122" s="1782"/>
      <c r="B122" s="1782"/>
      <c r="C122" s="1782" t="s">
        <v>1663</v>
      </c>
      <c r="D122" s="1782"/>
      <c r="E122" s="1782"/>
      <c r="F122" s="1646">
        <v>9127.56</v>
      </c>
      <c r="G122" s="1782"/>
      <c r="H122" s="1785">
        <v>0.13</v>
      </c>
      <c r="I122" s="1782"/>
      <c r="J122" s="1646"/>
      <c r="K122" s="1646">
        <f>M118</f>
        <v>0</v>
      </c>
      <c r="L122" s="1646">
        <v>0</v>
      </c>
      <c r="M122" s="1646">
        <f>K122+L122</f>
        <v>0</v>
      </c>
      <c r="N122" s="1646">
        <f>F122</f>
        <v>9127.56</v>
      </c>
      <c r="O122" s="1792">
        <f>N122-L122</f>
        <v>9127.56</v>
      </c>
      <c r="P122" s="1786">
        <f>P118</f>
        <v>1186.5827999999999</v>
      </c>
      <c r="Q122" s="1646"/>
      <c r="R122" s="1782"/>
      <c r="S122" s="1782"/>
    </row>
    <row r="123" spans="1:19">
      <c r="A123" s="1782"/>
      <c r="B123" s="1782"/>
      <c r="C123" s="1779" t="s">
        <v>1254</v>
      </c>
      <c r="D123" s="1782"/>
      <c r="E123" s="1782"/>
      <c r="F123" s="1646">
        <v>0</v>
      </c>
      <c r="G123" s="1782"/>
      <c r="H123" s="1785"/>
      <c r="I123" s="1782"/>
      <c r="J123" s="1646"/>
      <c r="K123" s="1646"/>
      <c r="L123" s="1646"/>
      <c r="M123" s="1646"/>
      <c r="N123" s="1646"/>
      <c r="O123" s="1791"/>
      <c r="P123" s="1786"/>
      <c r="Q123" s="1646"/>
      <c r="R123" s="1782"/>
      <c r="S123" s="1782"/>
    </row>
    <row r="124" spans="1:19">
      <c r="A124" s="1782"/>
      <c r="B124" s="1782"/>
      <c r="C124" s="1779"/>
      <c r="D124" s="1782"/>
      <c r="E124" s="1782"/>
      <c r="F124" s="1646"/>
      <c r="G124" s="1782"/>
      <c r="H124" s="1785"/>
      <c r="I124" s="1782"/>
      <c r="J124" s="1646"/>
      <c r="K124" s="1646"/>
      <c r="L124" s="1646"/>
      <c r="M124" s="1646"/>
      <c r="N124" s="1646"/>
      <c r="O124" s="1791"/>
      <c r="P124" s="1786"/>
      <c r="Q124" s="1646"/>
      <c r="R124" s="1782"/>
      <c r="S124" s="1782"/>
    </row>
    <row r="125" spans="1:19" ht="15">
      <c r="A125" s="1782"/>
      <c r="B125" s="1782"/>
      <c r="C125" s="1788" t="s">
        <v>845</v>
      </c>
      <c r="D125" s="1782"/>
      <c r="E125" s="1782"/>
      <c r="F125" s="1646"/>
      <c r="G125" s="1782"/>
      <c r="H125" s="1785"/>
      <c r="I125" s="1782"/>
      <c r="J125" s="1646"/>
      <c r="K125" s="1646"/>
      <c r="L125" s="1646"/>
      <c r="M125" s="1646"/>
      <c r="N125" s="1646"/>
      <c r="O125" s="1791"/>
      <c r="P125" s="1786"/>
      <c r="Q125" s="1646"/>
      <c r="R125" s="1782"/>
      <c r="S125" s="1782"/>
    </row>
    <row r="126" spans="1:19">
      <c r="A126" s="1782"/>
      <c r="B126" s="1782"/>
      <c r="C126" s="1782" t="s">
        <v>1663</v>
      </c>
      <c r="D126" s="1782"/>
      <c r="E126" s="1782"/>
      <c r="F126" s="1646">
        <f>O122</f>
        <v>9127.56</v>
      </c>
      <c r="G126" s="1782"/>
      <c r="H126" s="1785">
        <v>0.13</v>
      </c>
      <c r="I126" s="1782"/>
      <c r="J126" s="1646"/>
      <c r="K126" s="1646">
        <f>M122</f>
        <v>0</v>
      </c>
      <c r="L126" s="1646">
        <v>0</v>
      </c>
      <c r="M126" s="1646">
        <f>K126+L126</f>
        <v>0</v>
      </c>
      <c r="N126" s="1646">
        <f>F126</f>
        <v>9127.56</v>
      </c>
      <c r="O126" s="1792">
        <f>N126-L126</f>
        <v>9127.56</v>
      </c>
      <c r="P126" s="1786">
        <f>P122</f>
        <v>1186.5827999999999</v>
      </c>
      <c r="Q126" s="1646"/>
      <c r="R126" s="1782"/>
      <c r="S126" s="1782"/>
    </row>
    <row r="127" spans="1:19">
      <c r="A127" s="1782"/>
      <c r="B127" s="1782"/>
      <c r="C127" s="1779" t="s">
        <v>1351</v>
      </c>
      <c r="D127" s="1782"/>
      <c r="E127" s="1782"/>
      <c r="F127" s="1646">
        <v>0</v>
      </c>
      <c r="G127" s="1782"/>
      <c r="H127" s="1785"/>
      <c r="I127" s="1782"/>
      <c r="J127" s="1646"/>
      <c r="K127" s="1646"/>
      <c r="L127" s="1646"/>
      <c r="M127" s="1646"/>
      <c r="N127" s="1646"/>
      <c r="O127" s="1791"/>
      <c r="P127" s="1786"/>
      <c r="Q127" s="1646"/>
      <c r="R127" s="1782"/>
      <c r="S127" s="1782"/>
    </row>
    <row r="128" spans="1:19">
      <c r="A128" s="1782"/>
      <c r="B128" s="1782"/>
      <c r="C128" s="1779"/>
      <c r="D128" s="1782"/>
      <c r="E128" s="1782"/>
      <c r="F128" s="1646"/>
      <c r="G128" s="1782"/>
      <c r="H128" s="1785"/>
      <c r="I128" s="1782"/>
      <c r="J128" s="1646"/>
      <c r="K128" s="1646"/>
      <c r="L128" s="1646"/>
      <c r="M128" s="1646"/>
      <c r="N128" s="1646"/>
      <c r="O128" s="1791"/>
      <c r="P128" s="1786"/>
      <c r="Q128" s="1646"/>
      <c r="R128" s="1782"/>
      <c r="S128" s="1782"/>
    </row>
    <row r="129" spans="1:19" ht="15">
      <c r="A129" s="1782"/>
      <c r="B129" s="1782"/>
      <c r="C129" s="1788" t="s">
        <v>1619</v>
      </c>
      <c r="D129" s="1782"/>
      <c r="E129" s="1782"/>
      <c r="F129" s="1646"/>
      <c r="G129" s="1782"/>
      <c r="H129" s="1785"/>
      <c r="I129" s="1782"/>
      <c r="J129" s="1646"/>
      <c r="K129" s="1646"/>
      <c r="L129" s="1646"/>
      <c r="M129" s="1646"/>
      <c r="N129" s="1646"/>
      <c r="O129" s="1791"/>
      <c r="P129" s="1786"/>
      <c r="Q129" s="1646"/>
      <c r="R129" s="1782"/>
      <c r="S129" s="1782"/>
    </row>
    <row r="130" spans="1:19">
      <c r="A130" s="1782"/>
      <c r="B130" s="1782"/>
      <c r="C130" s="1782" t="s">
        <v>1663</v>
      </c>
      <c r="D130" s="1782"/>
      <c r="E130" s="1782"/>
      <c r="F130" s="1646">
        <f>O126</f>
        <v>9127.56</v>
      </c>
      <c r="G130" s="1782"/>
      <c r="H130" s="1785">
        <v>0.13</v>
      </c>
      <c r="I130" s="1782"/>
      <c r="J130" s="1646"/>
      <c r="K130" s="1646">
        <f>M126</f>
        <v>0</v>
      </c>
      <c r="L130" s="1646">
        <v>0</v>
      </c>
      <c r="M130" s="1646">
        <f>K130+L130</f>
        <v>0</v>
      </c>
      <c r="N130" s="1646">
        <f>F130</f>
        <v>9127.56</v>
      </c>
      <c r="O130" s="1792">
        <f>N130-L130</f>
        <v>9127.56</v>
      </c>
      <c r="P130" s="1786">
        <f>P126</f>
        <v>1186.5827999999999</v>
      </c>
      <c r="Q130" s="1646"/>
      <c r="R130" s="1782"/>
      <c r="S130" s="1782"/>
    </row>
    <row r="131" spans="1:19">
      <c r="A131" s="1782"/>
      <c r="B131" s="1782"/>
      <c r="C131" s="1779" t="s">
        <v>1503</v>
      </c>
      <c r="D131" s="1782"/>
      <c r="E131" s="1782"/>
      <c r="F131" s="1646">
        <v>0</v>
      </c>
      <c r="G131" s="1782"/>
      <c r="H131" s="1785"/>
      <c r="I131" s="1782"/>
      <c r="J131" s="1646"/>
      <c r="K131" s="1646"/>
      <c r="L131" s="1646"/>
      <c r="M131" s="1646"/>
      <c r="N131" s="1646"/>
      <c r="O131" s="1791"/>
      <c r="P131" s="1790"/>
      <c r="Q131" s="1646"/>
      <c r="R131" s="1782"/>
      <c r="S131" s="1782"/>
    </row>
    <row r="132" spans="1:19">
      <c r="A132" s="1782"/>
      <c r="B132" s="1782"/>
      <c r="C132" s="1779"/>
      <c r="D132" s="1782"/>
      <c r="E132" s="1782"/>
      <c r="F132" s="1646"/>
      <c r="G132" s="1782"/>
      <c r="H132" s="1785"/>
      <c r="I132" s="1782"/>
      <c r="J132" s="1646"/>
      <c r="K132" s="1646"/>
      <c r="L132" s="1646"/>
      <c r="M132" s="1646"/>
      <c r="N132" s="1646"/>
      <c r="O132" s="1791"/>
      <c r="P132" s="1790"/>
      <c r="Q132" s="1646"/>
      <c r="R132" s="1782"/>
      <c r="S132" s="1782"/>
    </row>
    <row r="133" spans="1:19" ht="15">
      <c r="A133" s="1782"/>
      <c r="B133" s="1782"/>
      <c r="C133" s="1788" t="s">
        <v>1501</v>
      </c>
      <c r="D133" s="1782"/>
      <c r="E133" s="1782"/>
      <c r="F133" s="1646"/>
      <c r="G133" s="1782"/>
      <c r="H133" s="1785"/>
      <c r="I133" s="1782"/>
      <c r="J133" s="1646"/>
      <c r="K133" s="1646"/>
      <c r="L133" s="1646"/>
      <c r="M133" s="1646"/>
      <c r="N133" s="1646"/>
      <c r="O133" s="1791"/>
      <c r="P133" s="1790"/>
      <c r="Q133" s="1646"/>
      <c r="R133" s="1782"/>
      <c r="S133" s="1782"/>
    </row>
    <row r="134" spans="1:19">
      <c r="A134" s="1782"/>
      <c r="B134" s="1782"/>
      <c r="C134" s="1782" t="s">
        <v>1663</v>
      </c>
      <c r="D134" s="1782"/>
      <c r="E134" s="1782"/>
      <c r="F134" s="1646">
        <f>O130</f>
        <v>9127.56</v>
      </c>
      <c r="G134" s="1782"/>
      <c r="H134" s="1785">
        <v>0.13</v>
      </c>
      <c r="I134" s="1782"/>
      <c r="J134" s="1646"/>
      <c r="K134" s="1646">
        <f>M130</f>
        <v>0</v>
      </c>
      <c r="L134" s="1646">
        <v>0</v>
      </c>
      <c r="M134" s="1646">
        <f>K134+L134</f>
        <v>0</v>
      </c>
      <c r="N134" s="1646">
        <f>F134</f>
        <v>9127.56</v>
      </c>
      <c r="O134" s="1792">
        <f>N134-L134</f>
        <v>9127.56</v>
      </c>
      <c r="P134" s="1786">
        <f>Interest!C38</f>
        <v>1186.5827999999999</v>
      </c>
      <c r="Q134" s="1646"/>
      <c r="R134" s="1782"/>
      <c r="S134" s="1782"/>
    </row>
    <row r="135" spans="1:19">
      <c r="A135" s="1782"/>
      <c r="B135" s="1782"/>
      <c r="C135" s="1779" t="s">
        <v>1673</v>
      </c>
      <c r="D135" s="1782"/>
      <c r="E135" s="1782"/>
      <c r="F135" s="1646">
        <v>0</v>
      </c>
      <c r="G135" s="1782"/>
      <c r="H135" s="1785"/>
      <c r="I135" s="1782"/>
      <c r="J135" s="1646"/>
      <c r="K135" s="1646"/>
      <c r="L135" s="1646"/>
      <c r="M135" s="1646"/>
      <c r="N135" s="1646"/>
      <c r="O135" s="1791"/>
      <c r="P135" s="1786"/>
      <c r="Q135" s="1646"/>
      <c r="R135" s="1782"/>
      <c r="S135" s="1782"/>
    </row>
    <row r="136" spans="1:19">
      <c r="A136" s="1782"/>
      <c r="B136" s="1782"/>
      <c r="C136" s="1779"/>
      <c r="D136" s="1782"/>
      <c r="E136" s="1782"/>
      <c r="F136" s="1646"/>
      <c r="G136" s="1782"/>
      <c r="H136" s="1785"/>
      <c r="I136" s="1782"/>
      <c r="J136" s="1646"/>
      <c r="K136" s="1646"/>
      <c r="L136" s="1646"/>
      <c r="M136" s="1646"/>
      <c r="N136" s="1646"/>
      <c r="O136" s="1791"/>
      <c r="P136" s="1786"/>
      <c r="Q136" s="1646"/>
      <c r="R136" s="1782"/>
      <c r="S136" s="1782"/>
    </row>
    <row r="137" spans="1:19" ht="15">
      <c r="A137" s="1782"/>
      <c r="B137" s="1782"/>
      <c r="C137" s="1788" t="s">
        <v>1892</v>
      </c>
      <c r="D137" s="1782"/>
      <c r="E137" s="1782"/>
      <c r="F137" s="1646"/>
      <c r="G137" s="1782"/>
      <c r="H137" s="1785"/>
      <c r="I137" s="1782"/>
      <c r="J137" s="1646"/>
      <c r="K137" s="1646"/>
      <c r="L137" s="1646"/>
      <c r="M137" s="1646"/>
      <c r="N137" s="1646"/>
      <c r="O137" s="1791"/>
      <c r="P137" s="1786"/>
      <c r="Q137" s="1646"/>
      <c r="R137" s="1782"/>
      <c r="S137" s="1782"/>
    </row>
    <row r="138" spans="1:19">
      <c r="A138" s="1782"/>
      <c r="B138" s="1782"/>
      <c r="C138" s="1782" t="s">
        <v>1663</v>
      </c>
      <c r="D138" s="1782"/>
      <c r="E138" s="1782"/>
      <c r="F138" s="1646">
        <f>O134</f>
        <v>9127.56</v>
      </c>
      <c r="G138" s="1782"/>
      <c r="H138" s="1785">
        <v>0.13</v>
      </c>
      <c r="I138" s="1782"/>
      <c r="J138" s="1646"/>
      <c r="K138" s="1646">
        <f>M134</f>
        <v>0</v>
      </c>
      <c r="L138" s="1646">
        <f>'F-23'!D40</f>
        <v>912.75599999999997</v>
      </c>
      <c r="M138" s="1646">
        <f>K138+L138</f>
        <v>912.75599999999997</v>
      </c>
      <c r="N138" s="1646">
        <f>F138</f>
        <v>9127.56</v>
      </c>
      <c r="O138" s="1792">
        <f>N138-L138</f>
        <v>8214.8040000000001</v>
      </c>
      <c r="P138" s="1786">
        <f>Interest!C38</f>
        <v>1186.5827999999999</v>
      </c>
      <c r="Q138" s="1646"/>
      <c r="R138" s="1782"/>
      <c r="S138" s="1782"/>
    </row>
    <row r="139" spans="1:19">
      <c r="A139" s="1782"/>
      <c r="B139" s="1782"/>
      <c r="C139" s="1779" t="s">
        <v>1912</v>
      </c>
      <c r="D139" s="1782"/>
      <c r="E139" s="1782"/>
      <c r="F139" s="1646">
        <v>0</v>
      </c>
      <c r="G139" s="1782"/>
      <c r="H139" s="1785"/>
      <c r="I139" s="1782"/>
      <c r="J139" s="1646"/>
      <c r="K139" s="1646"/>
      <c r="L139" s="1646"/>
      <c r="M139" s="1646"/>
      <c r="N139" s="1646"/>
      <c r="O139" s="1791"/>
      <c r="P139" s="1786"/>
      <c r="Q139" s="1646"/>
      <c r="R139" s="1782"/>
      <c r="S139" s="1782"/>
    </row>
    <row r="140" spans="1:19">
      <c r="A140" s="1782"/>
      <c r="B140" s="1782"/>
      <c r="C140" s="1779"/>
      <c r="D140" s="1782"/>
      <c r="E140" s="1782"/>
      <c r="F140" s="1646"/>
      <c r="G140" s="1782"/>
      <c r="H140" s="1785"/>
      <c r="I140" s="1782"/>
      <c r="J140" s="1646"/>
      <c r="K140" s="1646"/>
      <c r="L140" s="1646"/>
      <c r="M140" s="1646"/>
      <c r="N140" s="1646"/>
      <c r="O140" s="1791"/>
      <c r="P140" s="1786"/>
      <c r="Q140" s="1646"/>
      <c r="R140" s="1782"/>
      <c r="S140" s="1782"/>
    </row>
    <row r="141" spans="1:19" ht="15">
      <c r="A141" s="1782"/>
      <c r="B141" s="1782"/>
      <c r="C141" s="1788" t="s">
        <v>2148</v>
      </c>
      <c r="D141" s="1782"/>
      <c r="E141" s="1782"/>
      <c r="F141" s="1646"/>
      <c r="G141" s="1782"/>
      <c r="H141" s="1785"/>
      <c r="I141" s="1782"/>
      <c r="J141" s="1646"/>
      <c r="K141" s="1646"/>
      <c r="L141" s="1646"/>
      <c r="M141" s="1646"/>
      <c r="N141" s="1646"/>
      <c r="O141" s="1791"/>
      <c r="P141" s="1786"/>
      <c r="Q141" s="1646"/>
      <c r="R141" s="1782"/>
      <c r="S141" s="1782"/>
    </row>
    <row r="142" spans="1:19">
      <c r="A142" s="1782"/>
      <c r="B142" s="1782"/>
      <c r="C142" s="1782" t="s">
        <v>1663</v>
      </c>
      <c r="D142" s="1782"/>
      <c r="E142" s="1782"/>
      <c r="F142" s="1646">
        <f>O138</f>
        <v>8214.8040000000001</v>
      </c>
      <c r="G142" s="1782"/>
      <c r="H142" s="1785">
        <v>0.13</v>
      </c>
      <c r="I142" s="1782"/>
      <c r="J142" s="1646"/>
      <c r="K142" s="1646">
        <f>M138</f>
        <v>912.75599999999997</v>
      </c>
      <c r="L142" s="1646">
        <f>'F-23'!E40</f>
        <v>912.75599999999997</v>
      </c>
      <c r="M142" s="1646">
        <f>K142+L142</f>
        <v>1825.5119999999999</v>
      </c>
      <c r="N142" s="1646">
        <f>F142</f>
        <v>8214.8040000000001</v>
      </c>
      <c r="O142" s="1792">
        <f>N142-L142</f>
        <v>7302.0479999999998</v>
      </c>
      <c r="P142" s="1786">
        <f>Interest!C51</f>
        <v>1038.2599500000001</v>
      </c>
      <c r="Q142" s="1646"/>
      <c r="R142" s="1782"/>
      <c r="S142" s="1782"/>
    </row>
    <row r="143" spans="1:19">
      <c r="A143" s="1782"/>
      <c r="B143" s="1782"/>
      <c r="C143" s="1779" t="s">
        <v>2214</v>
      </c>
      <c r="D143" s="1782"/>
      <c r="E143" s="1782"/>
      <c r="F143" s="1646">
        <v>0</v>
      </c>
      <c r="G143" s="1782"/>
      <c r="H143" s="1785"/>
      <c r="I143" s="1782"/>
      <c r="J143" s="1646"/>
      <c r="K143" s="1646"/>
      <c r="L143" s="1646"/>
      <c r="M143" s="1646"/>
      <c r="N143" s="1646"/>
      <c r="O143" s="1791"/>
      <c r="P143" s="1786"/>
      <c r="Q143" s="1646"/>
      <c r="R143" s="1782"/>
      <c r="S143" s="1782"/>
    </row>
    <row r="144" spans="1:19" ht="28.5" hidden="1">
      <c r="A144" s="1782" t="s">
        <v>27</v>
      </c>
      <c r="B144" s="1779" t="s">
        <v>732</v>
      </c>
      <c r="C144" s="1782" t="s">
        <v>147</v>
      </c>
      <c r="D144" s="1782"/>
      <c r="E144" s="1782"/>
      <c r="F144" s="1646">
        <v>16700</v>
      </c>
      <c r="G144" s="1794">
        <v>36535</v>
      </c>
      <c r="H144" s="1795">
        <v>0.125</v>
      </c>
      <c r="I144" s="1782"/>
      <c r="J144" s="1646"/>
      <c r="K144" s="1646"/>
      <c r="L144" s="1646"/>
      <c r="M144" s="1646"/>
      <c r="N144" s="1646">
        <v>16700</v>
      </c>
      <c r="O144" s="1646">
        <f>N144</f>
        <v>16700</v>
      </c>
      <c r="P144" s="1786">
        <f>1043.75</f>
        <v>1043.75</v>
      </c>
      <c r="Q144" s="1646"/>
      <c r="R144" s="1782"/>
      <c r="S144" s="1782"/>
    </row>
    <row r="145" spans="1:19" hidden="1">
      <c r="A145" s="1782"/>
      <c r="B145" s="1782"/>
      <c r="C145" s="1782"/>
      <c r="D145" s="1782"/>
      <c r="E145" s="1782"/>
      <c r="F145" s="1782"/>
      <c r="G145" s="1782"/>
      <c r="H145" s="1795"/>
      <c r="I145" s="1782"/>
      <c r="J145" s="1782"/>
      <c r="K145" s="1782"/>
      <c r="L145" s="1782"/>
      <c r="M145" s="1782"/>
      <c r="N145" s="1782"/>
      <c r="O145" s="1791"/>
      <c r="P145" s="1783"/>
      <c r="Q145" s="1782"/>
      <c r="R145" s="1782"/>
      <c r="S145" s="1782"/>
    </row>
    <row r="146" spans="1:19" hidden="1">
      <c r="A146" s="1782"/>
      <c r="B146" s="1782"/>
      <c r="C146" s="1782" t="s">
        <v>148</v>
      </c>
      <c r="D146" s="1782"/>
      <c r="E146" s="1782"/>
      <c r="F146" s="1646"/>
      <c r="G146" s="1782"/>
      <c r="H146" s="1795">
        <v>0.125</v>
      </c>
      <c r="I146" s="1782"/>
      <c r="J146" s="1646"/>
      <c r="K146" s="1646"/>
      <c r="L146" s="1646"/>
      <c r="M146" s="1646"/>
      <c r="N146" s="1646">
        <f>O144</f>
        <v>16700</v>
      </c>
      <c r="O146" s="1646">
        <f>N146-L146</f>
        <v>16700</v>
      </c>
      <c r="P146" s="1786">
        <f>F144*H146</f>
        <v>2087.5</v>
      </c>
      <c r="Q146" s="1646"/>
      <c r="R146" s="1782"/>
      <c r="S146" s="1782"/>
    </row>
    <row r="147" spans="1:19" ht="15" hidden="1">
      <c r="A147" s="1782"/>
      <c r="B147" s="1782"/>
      <c r="C147" s="1782"/>
      <c r="D147" s="1782"/>
      <c r="E147" s="1782"/>
      <c r="F147" s="1646"/>
      <c r="G147" s="1782"/>
      <c r="H147" s="1795"/>
      <c r="I147" s="1782"/>
      <c r="J147" s="1646"/>
      <c r="K147" s="1646"/>
      <c r="L147" s="1787"/>
      <c r="M147" s="1646"/>
      <c r="N147" s="1646"/>
      <c r="O147" s="1791"/>
      <c r="P147" s="1789"/>
      <c r="Q147" s="1787"/>
      <c r="R147" s="1782"/>
      <c r="S147" s="1782"/>
    </row>
    <row r="148" spans="1:19" hidden="1">
      <c r="A148" s="1782"/>
      <c r="B148" s="1782"/>
      <c r="C148" s="1782" t="s">
        <v>119</v>
      </c>
      <c r="D148" s="1782"/>
      <c r="E148" s="1782"/>
      <c r="F148" s="1646"/>
      <c r="G148" s="1782"/>
      <c r="H148" s="1795">
        <v>0.125</v>
      </c>
      <c r="I148" s="1782"/>
      <c r="J148" s="1646"/>
      <c r="K148" s="1646"/>
      <c r="L148" s="1646"/>
      <c r="M148" s="1646"/>
      <c r="N148" s="1646">
        <f>O146</f>
        <v>16700</v>
      </c>
      <c r="O148" s="1646">
        <f>N148-M148</f>
        <v>16700</v>
      </c>
      <c r="P148" s="1786">
        <f>F144*H148</f>
        <v>2087.5</v>
      </c>
      <c r="Q148" s="1646"/>
      <c r="R148" s="1782"/>
      <c r="S148" s="1782"/>
    </row>
    <row r="149" spans="1:19" hidden="1">
      <c r="A149" s="1782"/>
      <c r="B149" s="1782"/>
      <c r="C149" s="1782"/>
      <c r="D149" s="1782"/>
      <c r="E149" s="1782"/>
      <c r="F149" s="1646"/>
      <c r="G149" s="1782"/>
      <c r="H149" s="1795"/>
      <c r="I149" s="1782"/>
      <c r="J149" s="1646"/>
      <c r="K149" s="1646"/>
      <c r="L149" s="1646"/>
      <c r="M149" s="1646"/>
      <c r="N149" s="1646"/>
      <c r="O149" s="1646"/>
      <c r="P149" s="1786"/>
      <c r="Q149" s="1646"/>
      <c r="R149" s="1782"/>
      <c r="S149" s="1782"/>
    </row>
    <row r="150" spans="1:19" hidden="1">
      <c r="A150" s="1782"/>
      <c r="B150" s="1782"/>
      <c r="C150" s="1782" t="s">
        <v>1790</v>
      </c>
      <c r="D150" s="1782"/>
      <c r="E150" s="1782"/>
      <c r="F150" s="1646"/>
      <c r="G150" s="1782"/>
      <c r="H150" s="1795">
        <v>0.125</v>
      </c>
      <c r="I150" s="1782"/>
      <c r="J150" s="1646"/>
      <c r="K150" s="1646"/>
      <c r="L150" s="1646"/>
      <c r="M150" s="1646"/>
      <c r="N150" s="1646">
        <f>O148</f>
        <v>16700</v>
      </c>
      <c r="O150" s="1646">
        <f>N150-L150</f>
        <v>16700</v>
      </c>
      <c r="P150" s="1786">
        <f>O150*H150</f>
        <v>2087.5</v>
      </c>
      <c r="Q150" s="1646"/>
      <c r="R150" s="1782"/>
      <c r="S150" s="1782"/>
    </row>
    <row r="151" spans="1:19" hidden="1">
      <c r="A151" s="1782"/>
      <c r="B151" s="1782"/>
      <c r="C151" s="1782"/>
      <c r="D151" s="1782"/>
      <c r="E151" s="1782"/>
      <c r="F151" s="1646"/>
      <c r="G151" s="1782"/>
      <c r="H151" s="1795"/>
      <c r="I151" s="1782"/>
      <c r="J151" s="1646"/>
      <c r="K151" s="1646"/>
      <c r="L151" s="1646"/>
      <c r="M151" s="1646"/>
      <c r="N151" s="1646"/>
      <c r="O151" s="1646"/>
      <c r="P151" s="1786"/>
      <c r="Q151" s="1646"/>
      <c r="R151" s="1782"/>
      <c r="S151" s="1782"/>
    </row>
    <row r="152" spans="1:19" hidden="1">
      <c r="A152" s="1782"/>
      <c r="B152" s="1782"/>
      <c r="C152" s="1782" t="s">
        <v>1217</v>
      </c>
      <c r="D152" s="1782"/>
      <c r="E152" s="1782"/>
      <c r="F152" s="1646"/>
      <c r="G152" s="1782"/>
      <c r="H152" s="1795">
        <v>0.125</v>
      </c>
      <c r="I152" s="1782"/>
      <c r="J152" s="1646"/>
      <c r="K152" s="1646"/>
      <c r="L152" s="1791"/>
      <c r="M152" s="1791"/>
      <c r="N152" s="1646">
        <f>O150</f>
        <v>16700</v>
      </c>
      <c r="O152" s="1646">
        <f>N152-L152</f>
        <v>16700</v>
      </c>
      <c r="P152" s="1786">
        <f>O152*H152</f>
        <v>2087.5</v>
      </c>
      <c r="Q152" s="1646"/>
      <c r="R152" s="1782"/>
      <c r="S152" s="1782"/>
    </row>
    <row r="153" spans="1:19" hidden="1">
      <c r="A153" s="1782"/>
      <c r="B153" s="1782"/>
      <c r="C153" s="1782"/>
      <c r="D153" s="1782"/>
      <c r="E153" s="1782"/>
      <c r="F153" s="1646"/>
      <c r="G153" s="1782"/>
      <c r="H153" s="1795"/>
      <c r="I153" s="1782"/>
      <c r="J153" s="1646"/>
      <c r="K153" s="1646"/>
      <c r="L153" s="1646"/>
      <c r="M153" s="1646"/>
      <c r="N153" s="1646"/>
      <c r="O153" s="1646"/>
      <c r="P153" s="1786"/>
      <c r="Q153" s="1646"/>
      <c r="R153" s="1782"/>
      <c r="S153" s="1782"/>
    </row>
    <row r="154" spans="1:19" hidden="1">
      <c r="A154" s="1782"/>
      <c r="B154" s="1782"/>
      <c r="C154" s="1782" t="s">
        <v>1222</v>
      </c>
      <c r="D154" s="1782"/>
      <c r="E154" s="1782"/>
      <c r="F154" s="1646"/>
      <c r="G154" s="1782"/>
      <c r="H154" s="1795">
        <v>0.125</v>
      </c>
      <c r="I154" s="1782"/>
      <c r="J154" s="1646"/>
      <c r="K154" s="1646"/>
      <c r="L154" s="1646">
        <f>N154*0.3</f>
        <v>5010</v>
      </c>
      <c r="M154" s="1646">
        <f>K154+L154</f>
        <v>5010</v>
      </c>
      <c r="N154" s="1646">
        <f>O152</f>
        <v>16700</v>
      </c>
      <c r="O154" s="1646">
        <f>N154-L154</f>
        <v>11690</v>
      </c>
      <c r="P154" s="1786">
        <f>N154*H154*6/12+O154*H154*3/12</f>
        <v>1409.0625</v>
      </c>
      <c r="Q154" s="1646"/>
      <c r="R154" s="1782"/>
      <c r="S154" s="1782"/>
    </row>
    <row r="155" spans="1:19" hidden="1">
      <c r="A155" s="1782"/>
      <c r="B155" s="1782"/>
      <c r="C155" s="1782"/>
      <c r="D155" s="1782"/>
      <c r="E155" s="1782"/>
      <c r="F155" s="1646"/>
      <c r="G155" s="1782"/>
      <c r="H155" s="1795"/>
      <c r="I155" s="1782"/>
      <c r="J155" s="1646"/>
      <c r="K155" s="1646"/>
      <c r="L155" s="1646"/>
      <c r="M155" s="1646"/>
      <c r="N155" s="1646"/>
      <c r="O155" s="1646"/>
      <c r="P155" s="1786"/>
      <c r="Q155" s="1646"/>
      <c r="R155" s="1782"/>
      <c r="S155" s="1782"/>
    </row>
    <row r="156" spans="1:19" ht="9.75" hidden="1" customHeight="1">
      <c r="A156" s="1782"/>
      <c r="B156" s="1782"/>
      <c r="C156" s="1782" t="s">
        <v>335</v>
      </c>
      <c r="D156" s="1782"/>
      <c r="E156" s="1782"/>
      <c r="F156" s="1646"/>
      <c r="G156" s="1782"/>
      <c r="H156" s="1795">
        <v>0.125</v>
      </c>
      <c r="I156" s="1782"/>
      <c r="J156" s="1646"/>
      <c r="K156" s="1646">
        <f>M154</f>
        <v>5010</v>
      </c>
      <c r="L156" s="1646">
        <f>O154</f>
        <v>11690</v>
      </c>
      <c r="M156" s="1646">
        <f>K156+L156</f>
        <v>16700</v>
      </c>
      <c r="N156" s="1646">
        <f>O154</f>
        <v>11690</v>
      </c>
      <c r="O156" s="1646">
        <f>N156-L156</f>
        <v>0</v>
      </c>
      <c r="P156" s="1786">
        <f>(N156*12.5%*6/12)+(L156-K156)*12.5%*6/12</f>
        <v>1148.125</v>
      </c>
      <c r="Q156" s="1646"/>
      <c r="R156" s="1782"/>
      <c r="S156" s="1782"/>
    </row>
    <row r="157" spans="1:19" hidden="1">
      <c r="A157" s="1782"/>
      <c r="B157" s="1782"/>
      <c r="C157" s="1782"/>
      <c r="D157" s="1782"/>
      <c r="E157" s="1782"/>
      <c r="F157" s="1646"/>
      <c r="G157" s="1782"/>
      <c r="H157" s="1795"/>
      <c r="I157" s="1782"/>
      <c r="J157" s="1646"/>
      <c r="K157" s="1646"/>
      <c r="L157" s="1646"/>
      <c r="M157" s="1646"/>
      <c r="N157" s="1646"/>
      <c r="O157" s="1646"/>
      <c r="P157" s="1786"/>
      <c r="Q157" s="1646"/>
      <c r="R157" s="1782"/>
      <c r="S157" s="1782"/>
    </row>
    <row r="158" spans="1:19" hidden="1">
      <c r="P158" s="1771"/>
    </row>
    <row r="159" spans="1:19" hidden="1">
      <c r="P159" s="1771"/>
    </row>
    <row r="160" spans="1:19" hidden="1">
      <c r="P160" s="1771"/>
    </row>
    <row r="161" spans="1:19" hidden="1">
      <c r="A161" s="1782"/>
      <c r="B161" s="1782"/>
      <c r="C161" s="1782"/>
      <c r="D161" s="1782"/>
      <c r="E161" s="1782"/>
      <c r="F161" s="1646"/>
      <c r="G161" s="1782"/>
      <c r="H161" s="1795"/>
      <c r="I161" s="1782"/>
      <c r="J161" s="1646"/>
      <c r="K161" s="1646"/>
      <c r="L161" s="1646"/>
      <c r="M161" s="1646"/>
      <c r="N161" s="1646"/>
      <c r="O161" s="1646"/>
      <c r="P161" s="1786"/>
      <c r="Q161" s="1646"/>
      <c r="R161" s="1782"/>
      <c r="S161" s="1782"/>
    </row>
    <row r="162" spans="1:19" hidden="1">
      <c r="A162" s="1782"/>
      <c r="B162" s="1782"/>
      <c r="C162" s="1782"/>
      <c r="D162" s="1782"/>
      <c r="E162" s="1782"/>
      <c r="F162" s="1646"/>
      <c r="G162" s="1782"/>
      <c r="H162" s="1795"/>
      <c r="I162" s="1782"/>
      <c r="J162" s="1646"/>
      <c r="K162" s="1646"/>
      <c r="L162" s="1646"/>
      <c r="M162" s="1646"/>
      <c r="N162" s="1646"/>
      <c r="O162" s="1646"/>
      <c r="P162" s="1786"/>
      <c r="Q162" s="1646"/>
      <c r="R162" s="1782"/>
      <c r="S162" s="1782"/>
    </row>
    <row r="163" spans="1:19" ht="28.5">
      <c r="A163" s="1782" t="s">
        <v>1104</v>
      </c>
      <c r="B163" s="1779" t="s">
        <v>1714</v>
      </c>
      <c r="C163" s="1788" t="s">
        <v>1217</v>
      </c>
      <c r="D163" s="1782"/>
      <c r="E163" s="1782"/>
      <c r="F163" s="1646"/>
      <c r="G163" s="1782"/>
      <c r="H163" s="1785"/>
      <c r="I163" s="1782"/>
      <c r="J163" s="1646"/>
      <c r="K163" s="1646"/>
      <c r="L163" s="1646"/>
      <c r="M163" s="1646"/>
      <c r="N163" s="1646"/>
      <c r="O163" s="1646"/>
      <c r="P163" s="1786"/>
      <c r="Q163" s="1646"/>
      <c r="R163" s="1782"/>
      <c r="S163" s="1782"/>
    </row>
    <row r="164" spans="1:19" hidden="1">
      <c r="A164" s="1782"/>
      <c r="B164" s="1779"/>
      <c r="C164" s="1782" t="s">
        <v>1663</v>
      </c>
      <c r="D164" s="1782"/>
      <c r="E164" s="1782"/>
      <c r="F164" s="1646">
        <v>0</v>
      </c>
      <c r="G164" s="1782"/>
      <c r="H164" s="1785"/>
      <c r="I164" s="1782"/>
      <c r="J164" s="1646"/>
      <c r="K164" s="1646"/>
      <c r="L164" s="1646"/>
      <c r="M164" s="1646"/>
      <c r="N164" s="1646"/>
      <c r="O164" s="1646"/>
      <c r="P164" s="1786"/>
      <c r="Q164" s="1646"/>
      <c r="R164" s="1782"/>
      <c r="S164" s="1782"/>
    </row>
    <row r="165" spans="1:19" hidden="1">
      <c r="A165" s="1782"/>
      <c r="B165" s="1779"/>
      <c r="C165" s="1779" t="s">
        <v>1293</v>
      </c>
      <c r="D165" s="1782"/>
      <c r="E165" s="1782"/>
      <c r="F165" s="1646">
        <v>297.5</v>
      </c>
      <c r="G165" s="1782"/>
      <c r="H165" s="1796">
        <v>0.12</v>
      </c>
      <c r="I165" s="1782"/>
      <c r="J165" s="1646"/>
      <c r="K165" s="1646"/>
      <c r="L165" s="1646">
        <v>0</v>
      </c>
      <c r="M165" s="1646"/>
      <c r="N165" s="1646">
        <f>F164</f>
        <v>0</v>
      </c>
      <c r="O165" s="1646">
        <f>F165</f>
        <v>297.5</v>
      </c>
      <c r="P165" s="1786">
        <v>31.77</v>
      </c>
      <c r="Q165" s="1646"/>
      <c r="R165" s="1782"/>
      <c r="S165" s="1782"/>
    </row>
    <row r="166" spans="1:19" hidden="1">
      <c r="A166" s="1782"/>
      <c r="B166" s="1779"/>
      <c r="C166" s="1779"/>
      <c r="D166" s="1782"/>
      <c r="E166" s="1782"/>
      <c r="F166" s="1646"/>
      <c r="G166" s="1782"/>
      <c r="H166" s="1785"/>
      <c r="I166" s="1782"/>
      <c r="J166" s="1646"/>
      <c r="K166" s="1646"/>
      <c r="L166" s="1646"/>
      <c r="M166" s="1646"/>
      <c r="N166" s="1646"/>
      <c r="O166" s="1646"/>
      <c r="P166" s="1786"/>
      <c r="Q166" s="1646"/>
      <c r="R166" s="1782"/>
      <c r="S166" s="1782"/>
    </row>
    <row r="167" spans="1:19" ht="15" hidden="1">
      <c r="A167" s="1782"/>
      <c r="B167" s="1779"/>
      <c r="C167" s="1788" t="s">
        <v>1222</v>
      </c>
      <c r="D167" s="1782"/>
      <c r="E167" s="1782"/>
      <c r="F167" s="1646"/>
      <c r="G167" s="1782"/>
      <c r="H167" s="1785"/>
      <c r="I167" s="1782"/>
      <c r="J167" s="1646"/>
      <c r="K167" s="1646"/>
      <c r="L167" s="1646"/>
      <c r="M167" s="1646"/>
      <c r="N167" s="1646"/>
      <c r="O167" s="1646"/>
      <c r="P167" s="1786"/>
      <c r="Q167" s="1646"/>
      <c r="R167" s="1782"/>
      <c r="S167" s="1782"/>
    </row>
    <row r="168" spans="1:19" hidden="1">
      <c r="A168" s="1782"/>
      <c r="B168" s="1782"/>
      <c r="C168" s="1782" t="s">
        <v>1663</v>
      </c>
      <c r="D168" s="1782"/>
      <c r="E168" s="1782"/>
      <c r="F168" s="1646">
        <f>O165</f>
        <v>297.5</v>
      </c>
      <c r="G168" s="1782"/>
      <c r="H168" s="1785"/>
      <c r="I168" s="1782"/>
      <c r="J168" s="1646"/>
      <c r="K168" s="1646"/>
      <c r="L168" s="1646"/>
      <c r="M168" s="1646"/>
      <c r="N168" s="1646"/>
      <c r="O168" s="1646"/>
      <c r="P168" s="1786"/>
      <c r="Q168" s="1646"/>
      <c r="R168" s="1782"/>
      <c r="S168" s="1782"/>
    </row>
    <row r="169" spans="1:19" hidden="1">
      <c r="A169" s="1782"/>
      <c r="B169" s="1782"/>
      <c r="C169" s="1779" t="s">
        <v>1223</v>
      </c>
      <c r="D169" s="1782"/>
      <c r="E169" s="1782"/>
      <c r="F169" s="1646">
        <v>339</v>
      </c>
      <c r="G169" s="1782"/>
      <c r="H169" s="1796">
        <v>0.12</v>
      </c>
      <c r="I169" s="1782"/>
      <c r="J169" s="1646"/>
      <c r="K169" s="1646"/>
      <c r="L169" s="1646"/>
      <c r="M169" s="1646"/>
      <c r="N169" s="1646"/>
      <c r="O169" s="1646"/>
      <c r="P169" s="1786"/>
      <c r="Q169" s="1646"/>
      <c r="R169" s="1782"/>
      <c r="S169" s="1782"/>
    </row>
    <row r="170" spans="1:19" hidden="1">
      <c r="A170" s="1782"/>
      <c r="B170" s="1782"/>
      <c r="C170" s="1779"/>
      <c r="D170" s="1782"/>
      <c r="E170" s="1782"/>
      <c r="F170" s="1646"/>
      <c r="G170" s="1782"/>
      <c r="H170" s="1796"/>
      <c r="I170" s="1782"/>
      <c r="J170" s="1646"/>
      <c r="K170" s="1646"/>
      <c r="L170" s="1646"/>
      <c r="M170" s="1646"/>
      <c r="N170" s="1646">
        <f>F168</f>
        <v>297.5</v>
      </c>
      <c r="O170" s="1646">
        <f>N170+F169-L169</f>
        <v>636.5</v>
      </c>
      <c r="P170" s="1786">
        <v>30.67</v>
      </c>
      <c r="Q170" s="1646"/>
      <c r="R170" s="1782"/>
      <c r="S170" s="1782"/>
    </row>
    <row r="171" spans="1:19" ht="15" hidden="1">
      <c r="A171" s="1782"/>
      <c r="B171" s="1782"/>
      <c r="C171" s="1788" t="s">
        <v>335</v>
      </c>
      <c r="D171" s="1782"/>
      <c r="E171" s="1782"/>
      <c r="F171" s="1646"/>
      <c r="G171" s="1782"/>
      <c r="H171" s="1785"/>
      <c r="I171" s="1782"/>
      <c r="J171" s="1646"/>
      <c r="K171" s="1646"/>
      <c r="L171" s="1646"/>
      <c r="M171" s="1646"/>
      <c r="N171" s="1646"/>
      <c r="O171" s="1646"/>
      <c r="P171" s="1786"/>
      <c r="Q171" s="1646"/>
      <c r="R171" s="1782"/>
      <c r="S171" s="1782"/>
    </row>
    <row r="172" spans="1:19" hidden="1">
      <c r="A172" s="1782"/>
      <c r="B172" s="1782"/>
      <c r="C172" s="1782" t="s">
        <v>1663</v>
      </c>
      <c r="D172" s="1782"/>
      <c r="E172" s="1782"/>
      <c r="F172" s="1646">
        <f>O170</f>
        <v>636.5</v>
      </c>
      <c r="G172" s="1782"/>
      <c r="H172" s="1785"/>
      <c r="I172" s="1782"/>
      <c r="J172" s="1646"/>
      <c r="K172" s="1646"/>
      <c r="L172" s="1646"/>
      <c r="M172" s="1646"/>
      <c r="N172" s="1791"/>
      <c r="O172" s="1646"/>
      <c r="P172" s="1786"/>
      <c r="Q172" s="1646"/>
      <c r="R172" s="1782"/>
      <c r="S172" s="1782"/>
    </row>
    <row r="173" spans="1:19" hidden="1">
      <c r="A173" s="1782"/>
      <c r="B173" s="1782"/>
      <c r="C173" s="1779" t="s">
        <v>295</v>
      </c>
      <c r="D173" s="1782"/>
      <c r="E173" s="1782"/>
      <c r="F173" s="1646">
        <v>0</v>
      </c>
      <c r="G173" s="1782"/>
      <c r="H173" s="1796">
        <v>0.12</v>
      </c>
      <c r="I173" s="1782"/>
      <c r="J173" s="1646"/>
      <c r="K173" s="1646"/>
      <c r="L173" s="1646"/>
      <c r="M173" s="1646"/>
      <c r="N173" s="1646">
        <f>F172</f>
        <v>636.5</v>
      </c>
      <c r="O173" s="1646">
        <f>N173+F173</f>
        <v>636.5</v>
      </c>
      <c r="P173" s="1786">
        <v>76.38</v>
      </c>
      <c r="Q173" s="1646"/>
      <c r="R173" s="1782"/>
      <c r="S173" s="1782"/>
    </row>
    <row r="174" spans="1:19" hidden="1">
      <c r="A174" s="1782"/>
      <c r="B174" s="1782"/>
      <c r="C174" s="1782"/>
      <c r="D174" s="1782"/>
      <c r="E174" s="1782"/>
      <c r="F174" s="1646"/>
      <c r="G174" s="1782"/>
      <c r="H174" s="1785"/>
      <c r="I174" s="1782"/>
      <c r="J174" s="1646"/>
      <c r="K174" s="1646"/>
      <c r="L174" s="1646"/>
      <c r="M174" s="1646"/>
      <c r="N174" s="1646"/>
      <c r="O174" s="1646"/>
      <c r="P174" s="1786"/>
      <c r="Q174" s="1646"/>
      <c r="R174" s="1782"/>
      <c r="S174" s="1782"/>
    </row>
    <row r="175" spans="1:19" ht="15" hidden="1">
      <c r="A175" s="1782"/>
      <c r="B175" s="1782"/>
      <c r="C175" s="1788" t="s">
        <v>1287</v>
      </c>
      <c r="D175" s="1782"/>
      <c r="E175" s="1782"/>
      <c r="F175" s="1646"/>
      <c r="G175" s="1782"/>
      <c r="H175" s="1785"/>
      <c r="I175" s="1782"/>
      <c r="J175" s="1646"/>
      <c r="K175" s="1646"/>
      <c r="L175" s="1646"/>
      <c r="M175" s="1646"/>
      <c r="N175" s="1646"/>
      <c r="O175" s="1646"/>
      <c r="P175" s="1786"/>
      <c r="Q175" s="1646"/>
      <c r="R175" s="1782"/>
      <c r="S175" s="1782"/>
    </row>
    <row r="176" spans="1:19" hidden="1">
      <c r="A176" s="1782"/>
      <c r="B176" s="1782"/>
      <c r="C176" s="1782" t="s">
        <v>1663</v>
      </c>
      <c r="D176" s="1782"/>
      <c r="E176" s="1782"/>
      <c r="F176" s="1646">
        <f>O173</f>
        <v>636.5</v>
      </c>
      <c r="G176" s="1782"/>
      <c r="H176" s="1796">
        <v>0.12</v>
      </c>
      <c r="I176" s="1782"/>
      <c r="J176" s="1646"/>
      <c r="K176" s="1646"/>
      <c r="L176" s="1646"/>
      <c r="M176" s="1646"/>
      <c r="N176" s="1646"/>
      <c r="O176" s="1646"/>
      <c r="P176" s="1786"/>
      <c r="Q176" s="1646"/>
      <c r="R176" s="1782"/>
      <c r="S176" s="1782"/>
    </row>
    <row r="177" spans="1:19" hidden="1">
      <c r="A177" s="1782"/>
      <c r="B177" s="1782"/>
      <c r="C177" s="1779" t="s">
        <v>155</v>
      </c>
      <c r="D177" s="1782"/>
      <c r="E177" s="1782"/>
      <c r="F177" s="1646">
        <f>'F-3'!C12</f>
        <v>0</v>
      </c>
      <c r="G177" s="1782"/>
      <c r="H177" s="1785"/>
      <c r="I177" s="1782"/>
      <c r="J177" s="1646"/>
      <c r="K177" s="1646"/>
      <c r="L177" s="1646"/>
      <c r="M177" s="1646"/>
      <c r="N177" s="1646">
        <f>F176</f>
        <v>636.5</v>
      </c>
      <c r="O177" s="1646">
        <f>N177+F177</f>
        <v>636.5</v>
      </c>
      <c r="P177" s="1786">
        <f>P173</f>
        <v>76.38</v>
      </c>
      <c r="Q177" s="1646"/>
      <c r="R177" s="1782"/>
      <c r="S177" s="1782"/>
    </row>
    <row r="178" spans="1:19" hidden="1">
      <c r="A178" s="1782"/>
      <c r="B178" s="1782"/>
      <c r="C178" s="1779"/>
      <c r="D178" s="1782"/>
      <c r="E178" s="1782"/>
      <c r="F178" s="1646"/>
      <c r="G178" s="1782"/>
      <c r="H178" s="1785"/>
      <c r="I178" s="1782"/>
      <c r="J178" s="1646"/>
      <c r="K178" s="1646"/>
      <c r="L178" s="1646"/>
      <c r="M178" s="1646"/>
      <c r="N178" s="1646"/>
      <c r="O178" s="1646"/>
      <c r="P178" s="1786"/>
      <c r="Q178" s="1646"/>
      <c r="R178" s="1782"/>
      <c r="S178" s="1782"/>
    </row>
    <row r="179" spans="1:19" ht="15" hidden="1">
      <c r="A179" s="1782"/>
      <c r="B179" s="1782"/>
      <c r="C179" s="1788" t="s">
        <v>272</v>
      </c>
      <c r="D179" s="1782"/>
      <c r="E179" s="1782"/>
      <c r="F179" s="1646"/>
      <c r="G179" s="1782"/>
      <c r="H179" s="1785"/>
      <c r="I179" s="1782"/>
      <c r="J179" s="1646"/>
      <c r="K179" s="1646"/>
      <c r="L179" s="1646"/>
      <c r="M179" s="1646"/>
      <c r="N179" s="1646"/>
      <c r="O179" s="1646"/>
      <c r="P179" s="1786"/>
      <c r="Q179" s="1646"/>
      <c r="R179" s="1782"/>
      <c r="S179" s="1782"/>
    </row>
    <row r="180" spans="1:19" hidden="1">
      <c r="A180" s="1782"/>
      <c r="B180" s="1782"/>
      <c r="C180" s="1782" t="s">
        <v>1663</v>
      </c>
      <c r="D180" s="1782"/>
      <c r="E180" s="1782"/>
      <c r="F180" s="1646">
        <f>O177</f>
        <v>636.5</v>
      </c>
      <c r="G180" s="1782"/>
      <c r="H180" s="1785"/>
      <c r="I180" s="1782"/>
      <c r="J180" s="1646"/>
      <c r="K180" s="1646"/>
      <c r="L180" s="1646"/>
      <c r="M180" s="1646"/>
      <c r="N180" s="1646"/>
      <c r="O180" s="1646"/>
      <c r="P180" s="1786"/>
      <c r="Q180" s="1646"/>
      <c r="R180" s="1782"/>
      <c r="S180" s="1782"/>
    </row>
    <row r="181" spans="1:19" hidden="1">
      <c r="A181" s="1782"/>
      <c r="B181" s="1782"/>
      <c r="C181" s="1779" t="s">
        <v>801</v>
      </c>
      <c r="D181" s="1782"/>
      <c r="E181" s="1782"/>
      <c r="F181" s="1646">
        <f>'F-3'!G12</f>
        <v>0</v>
      </c>
      <c r="G181" s="1782"/>
      <c r="H181" s="1785"/>
      <c r="I181" s="1782"/>
      <c r="J181" s="1646"/>
      <c r="K181" s="1646"/>
      <c r="L181" s="1646"/>
      <c r="M181" s="1646"/>
      <c r="N181" s="1646"/>
      <c r="O181" s="1646"/>
      <c r="P181" s="1786"/>
      <c r="Q181" s="1646"/>
      <c r="R181" s="1782"/>
      <c r="S181" s="1782"/>
    </row>
    <row r="182" spans="1:19" hidden="1">
      <c r="A182" s="1782"/>
      <c r="B182" s="1782"/>
      <c r="C182" s="1782"/>
      <c r="D182" s="1782"/>
      <c r="E182" s="1782"/>
      <c r="F182" s="1646"/>
      <c r="G182" s="1782"/>
      <c r="H182" s="1785"/>
      <c r="I182" s="1782"/>
      <c r="J182" s="1646"/>
      <c r="K182" s="1646"/>
      <c r="L182" s="1646"/>
      <c r="M182" s="1646"/>
      <c r="N182" s="1646">
        <f>F180</f>
        <v>636.5</v>
      </c>
      <c r="O182" s="1646">
        <f>N182+F181</f>
        <v>636.5</v>
      </c>
      <c r="P182" s="1786">
        <v>76.38</v>
      </c>
      <c r="Q182" s="1646"/>
      <c r="R182" s="1782"/>
      <c r="S182" s="1782"/>
    </row>
    <row r="183" spans="1:19" hidden="1">
      <c r="A183" s="1782"/>
      <c r="B183" s="1782"/>
      <c r="C183" s="1782" t="s">
        <v>53</v>
      </c>
      <c r="D183" s="1782"/>
      <c r="E183" s="1782"/>
      <c r="F183" s="1646"/>
      <c r="G183" s="1782"/>
      <c r="H183" s="1785"/>
      <c r="I183" s="1782"/>
      <c r="J183" s="1646"/>
      <c r="K183" s="1646"/>
      <c r="L183" s="1646"/>
      <c r="M183" s="1646"/>
      <c r="N183" s="1646"/>
      <c r="O183" s="1646"/>
      <c r="P183" s="1786"/>
      <c r="Q183" s="1646"/>
      <c r="R183" s="1782"/>
      <c r="S183" s="1782"/>
    </row>
    <row r="184" spans="1:19" hidden="1">
      <c r="A184" s="1782"/>
      <c r="B184" s="1782"/>
      <c r="C184" s="1782" t="s">
        <v>1663</v>
      </c>
      <c r="D184" s="1782"/>
      <c r="E184" s="1782"/>
      <c r="F184" s="1646">
        <f>O182</f>
        <v>636.5</v>
      </c>
      <c r="G184" s="1782"/>
      <c r="H184" s="1785"/>
      <c r="I184" s="1782"/>
      <c r="J184" s="1646"/>
      <c r="K184" s="1646"/>
      <c r="L184" s="1646"/>
      <c r="M184" s="1646"/>
      <c r="N184" s="1646">
        <f>F184-M184</f>
        <v>636.5</v>
      </c>
      <c r="O184" s="1646">
        <f>N184-L184</f>
        <v>636.5</v>
      </c>
      <c r="P184" s="1786">
        <v>76.38</v>
      </c>
      <c r="Q184" s="1646"/>
      <c r="R184" s="1782"/>
      <c r="S184" s="1782"/>
    </row>
    <row r="185" spans="1:19" hidden="1">
      <c r="A185" s="1782"/>
      <c r="B185" s="1782"/>
      <c r="C185" s="1782" t="s">
        <v>348</v>
      </c>
      <c r="D185" s="1782"/>
      <c r="E185" s="1782"/>
      <c r="F185" s="1646">
        <v>0</v>
      </c>
      <c r="G185" s="1782"/>
      <c r="H185" s="1785"/>
      <c r="I185" s="1782"/>
      <c r="J185" s="1646"/>
      <c r="K185" s="1646"/>
      <c r="L185" s="1646"/>
      <c r="M185" s="1646"/>
      <c r="N185" s="1646"/>
      <c r="O185" s="1646"/>
      <c r="P185" s="1786"/>
      <c r="Q185" s="1646"/>
      <c r="R185" s="1782"/>
      <c r="S185" s="1782"/>
    </row>
    <row r="186" spans="1:19">
      <c r="A186" s="1782"/>
      <c r="B186" s="1782"/>
      <c r="C186" s="1782"/>
      <c r="D186" s="1782"/>
      <c r="E186" s="1782"/>
      <c r="F186" s="1646"/>
      <c r="G186" s="1782"/>
      <c r="H186" s="1785"/>
      <c r="I186" s="1782"/>
      <c r="J186" s="1646"/>
      <c r="K186" s="1646"/>
      <c r="L186" s="1646"/>
      <c r="M186" s="1646"/>
      <c r="N186" s="1646"/>
      <c r="O186" s="1646"/>
      <c r="P186" s="1786"/>
      <c r="Q186" s="1646"/>
      <c r="R186" s="1782"/>
      <c r="S186" s="1782"/>
    </row>
    <row r="187" spans="1:19">
      <c r="A187" s="1782"/>
      <c r="B187" s="1782"/>
      <c r="C187" s="1782" t="s">
        <v>642</v>
      </c>
      <c r="D187" s="1782"/>
      <c r="E187" s="1782"/>
      <c r="F187" s="1646"/>
      <c r="G187" s="1782"/>
      <c r="H187" s="1785"/>
      <c r="I187" s="1782"/>
      <c r="J187" s="1646"/>
      <c r="K187" s="1646"/>
      <c r="L187" s="1646"/>
      <c r="M187" s="1646"/>
      <c r="N187" s="1646"/>
      <c r="O187" s="1646"/>
      <c r="P187" s="1786"/>
      <c r="Q187" s="1646"/>
      <c r="R187" s="1782"/>
      <c r="S187" s="1782"/>
    </row>
    <row r="188" spans="1:19">
      <c r="A188" s="1782"/>
      <c r="B188" s="1782"/>
      <c r="C188" s="1782" t="s">
        <v>1663</v>
      </c>
      <c r="D188" s="1782"/>
      <c r="E188" s="1782"/>
      <c r="F188" s="1646">
        <f>O184</f>
        <v>636.5</v>
      </c>
      <c r="G188" s="1782"/>
      <c r="H188" s="1785">
        <v>0.12</v>
      </c>
      <c r="I188" s="1782"/>
      <c r="J188" s="1646"/>
      <c r="K188" s="1646"/>
      <c r="L188" s="1646"/>
      <c r="M188" s="1646"/>
      <c r="N188" s="1646">
        <f>F188-M188</f>
        <v>636.5</v>
      </c>
      <c r="O188" s="1646">
        <f>N188-L188</f>
        <v>636.5</v>
      </c>
      <c r="P188" s="1786">
        <v>76.38</v>
      </c>
      <c r="Q188" s="1646"/>
      <c r="R188" s="1782"/>
      <c r="S188" s="1782"/>
    </row>
    <row r="189" spans="1:19">
      <c r="A189" s="1782"/>
      <c r="B189" s="1782"/>
      <c r="C189" s="1782" t="s">
        <v>1254</v>
      </c>
      <c r="D189" s="1782"/>
      <c r="E189" s="1782"/>
      <c r="F189" s="1646">
        <v>0</v>
      </c>
      <c r="G189" s="1782"/>
      <c r="H189" s="1785"/>
      <c r="I189" s="1782"/>
      <c r="J189" s="1646"/>
      <c r="K189" s="1646"/>
      <c r="L189" s="1646"/>
      <c r="M189" s="1646"/>
      <c r="N189" s="1646"/>
      <c r="O189" s="1646"/>
      <c r="P189" s="1786"/>
      <c r="Q189" s="1646"/>
      <c r="R189" s="1782"/>
      <c r="S189" s="1782"/>
    </row>
    <row r="190" spans="1:19">
      <c r="A190" s="1782"/>
      <c r="B190" s="1782"/>
      <c r="C190" s="1782"/>
      <c r="D190" s="1782"/>
      <c r="E190" s="1782"/>
      <c r="F190" s="1646"/>
      <c r="G190" s="1782"/>
      <c r="H190" s="1785"/>
      <c r="I190" s="1782"/>
      <c r="J190" s="1646"/>
      <c r="K190" s="1646"/>
      <c r="L190" s="1646"/>
      <c r="M190" s="1646"/>
      <c r="N190" s="1646"/>
      <c r="O190" s="1646"/>
      <c r="P190" s="1786"/>
      <c r="Q190" s="1646"/>
      <c r="R190" s="1782"/>
      <c r="S190" s="1782"/>
    </row>
    <row r="191" spans="1:19">
      <c r="A191" s="1782"/>
      <c r="B191" s="1782"/>
      <c r="C191" s="1782" t="s">
        <v>845</v>
      </c>
      <c r="D191" s="1782"/>
      <c r="E191" s="1782"/>
      <c r="F191" s="1646"/>
      <c r="G191" s="1782"/>
      <c r="H191" s="1785"/>
      <c r="I191" s="1782"/>
      <c r="J191" s="1646"/>
      <c r="K191" s="1646"/>
      <c r="L191" s="1646"/>
      <c r="M191" s="1646"/>
      <c r="N191" s="1646"/>
      <c r="O191" s="1646"/>
      <c r="P191" s="1786"/>
      <c r="Q191" s="1646"/>
      <c r="R191" s="1782"/>
      <c r="S191" s="1782"/>
    </row>
    <row r="192" spans="1:19">
      <c r="A192" s="1782"/>
      <c r="B192" s="1782"/>
      <c r="C192" s="1782" t="s">
        <v>1663</v>
      </c>
      <c r="D192" s="1782"/>
      <c r="E192" s="1782"/>
      <c r="F192" s="1646">
        <f>O188</f>
        <v>636.5</v>
      </c>
      <c r="G192" s="1782"/>
      <c r="H192" s="1785">
        <v>0.12</v>
      </c>
      <c r="I192" s="1782"/>
      <c r="J192" s="1646"/>
      <c r="K192" s="1646"/>
      <c r="L192" s="1646"/>
      <c r="M192" s="1646"/>
      <c r="N192" s="1646">
        <f>F192-M192</f>
        <v>636.5</v>
      </c>
      <c r="O192" s="1646">
        <f>N192-L192</f>
        <v>636.5</v>
      </c>
      <c r="P192" s="1786">
        <f>Interest!B83</f>
        <v>76.38</v>
      </c>
      <c r="Q192" s="1646"/>
      <c r="R192" s="1782"/>
      <c r="S192" s="1782"/>
    </row>
    <row r="193" spans="1:19">
      <c r="A193" s="1782"/>
      <c r="B193" s="1782"/>
      <c r="C193" s="1782" t="s">
        <v>1351</v>
      </c>
      <c r="D193" s="1782"/>
      <c r="E193" s="1782"/>
      <c r="F193" s="1646">
        <v>0</v>
      </c>
      <c r="G193" s="1782"/>
      <c r="H193" s="1785"/>
      <c r="I193" s="1782"/>
      <c r="J193" s="1646"/>
      <c r="K193" s="1646"/>
      <c r="L193" s="1646"/>
      <c r="M193" s="1646"/>
      <c r="N193" s="1646"/>
      <c r="O193" s="1646"/>
      <c r="P193" s="1786"/>
      <c r="Q193" s="1646"/>
      <c r="R193" s="1782"/>
      <c r="S193" s="1782"/>
    </row>
    <row r="194" spans="1:19">
      <c r="A194" s="1782"/>
      <c r="B194" s="1782"/>
      <c r="C194" s="1782"/>
      <c r="D194" s="1782"/>
      <c r="E194" s="1782"/>
      <c r="F194" s="1646"/>
      <c r="G194" s="1782"/>
      <c r="H194" s="1785"/>
      <c r="I194" s="1782"/>
      <c r="J194" s="1646"/>
      <c r="K194" s="1646"/>
      <c r="L194" s="1646"/>
      <c r="M194" s="1646"/>
      <c r="N194" s="1646"/>
      <c r="O194" s="1646"/>
      <c r="P194" s="1786"/>
      <c r="Q194" s="1646"/>
      <c r="R194" s="1782"/>
      <c r="S194" s="1782"/>
    </row>
    <row r="195" spans="1:19">
      <c r="A195" s="1782"/>
      <c r="B195" s="1782"/>
      <c r="C195" s="1782" t="s">
        <v>1619</v>
      </c>
      <c r="D195" s="1782"/>
      <c r="E195" s="1782"/>
      <c r="F195" s="1646"/>
      <c r="G195" s="1782"/>
      <c r="H195" s="1785"/>
      <c r="I195" s="1782"/>
      <c r="J195" s="1646"/>
      <c r="K195" s="1646"/>
      <c r="L195" s="1646"/>
      <c r="M195" s="1646"/>
      <c r="N195" s="1646"/>
      <c r="O195" s="1646"/>
      <c r="P195" s="1786"/>
      <c r="Q195" s="1646"/>
      <c r="R195" s="1782"/>
      <c r="S195" s="1782"/>
    </row>
    <row r="196" spans="1:19">
      <c r="A196" s="1782"/>
      <c r="B196" s="1782"/>
      <c r="C196" s="1782" t="s">
        <v>1663</v>
      </c>
      <c r="D196" s="1782"/>
      <c r="E196" s="1782"/>
      <c r="F196" s="1646">
        <f>O192</f>
        <v>636.5</v>
      </c>
      <c r="G196" s="1782"/>
      <c r="H196" s="1785">
        <v>0.12</v>
      </c>
      <c r="I196" s="1782"/>
      <c r="J196" s="1646"/>
      <c r="K196" s="1646"/>
      <c r="L196" s="1646"/>
      <c r="M196" s="1646"/>
      <c r="N196" s="1646">
        <f>F196-M196</f>
        <v>636.5</v>
      </c>
      <c r="O196" s="1646">
        <f>N196-L196</f>
        <v>636.5</v>
      </c>
      <c r="P196" s="1786">
        <f>Interest!B83</f>
        <v>76.38</v>
      </c>
      <c r="Q196" s="1646"/>
      <c r="R196" s="1782"/>
      <c r="S196" s="1782"/>
    </row>
    <row r="197" spans="1:19">
      <c r="A197" s="1782"/>
      <c r="B197" s="1782"/>
      <c r="C197" s="1782" t="s">
        <v>1503</v>
      </c>
      <c r="D197" s="1782"/>
      <c r="E197" s="1782"/>
      <c r="F197" s="1646">
        <v>0</v>
      </c>
      <c r="G197" s="1782"/>
      <c r="H197" s="1785"/>
      <c r="I197" s="1782"/>
      <c r="J197" s="1646"/>
      <c r="K197" s="1646"/>
      <c r="L197" s="1646"/>
      <c r="M197" s="1646"/>
      <c r="N197" s="1646"/>
      <c r="O197" s="1646"/>
      <c r="P197" s="1786"/>
      <c r="Q197" s="1646"/>
      <c r="R197" s="1782"/>
      <c r="S197" s="1782"/>
    </row>
    <row r="198" spans="1:19">
      <c r="A198" s="1782"/>
      <c r="B198" s="1782"/>
      <c r="C198" s="1782"/>
      <c r="D198" s="1782"/>
      <c r="E198" s="1782"/>
      <c r="F198" s="1646"/>
      <c r="G198" s="1782"/>
      <c r="H198" s="1785"/>
      <c r="I198" s="1782"/>
      <c r="J198" s="1646"/>
      <c r="K198" s="1646"/>
      <c r="L198" s="1646"/>
      <c r="M198" s="1646"/>
      <c r="N198" s="1646"/>
      <c r="O198" s="1646"/>
      <c r="P198" s="1786"/>
      <c r="Q198" s="1646"/>
      <c r="R198" s="1782"/>
      <c r="S198" s="1782"/>
    </row>
    <row r="199" spans="1:19">
      <c r="A199" s="1782"/>
      <c r="B199" s="1782"/>
      <c r="C199" s="1782" t="s">
        <v>1501</v>
      </c>
      <c r="D199" s="1782"/>
      <c r="E199" s="1782"/>
      <c r="F199" s="1646"/>
      <c r="G199" s="1782"/>
      <c r="H199" s="1785"/>
      <c r="I199" s="1782"/>
      <c r="J199" s="1646"/>
      <c r="K199" s="1646"/>
      <c r="L199" s="1646"/>
      <c r="M199" s="1646"/>
      <c r="N199" s="1646"/>
      <c r="O199" s="1646"/>
      <c r="P199" s="1786"/>
      <c r="Q199" s="1646"/>
      <c r="R199" s="1782"/>
      <c r="S199" s="1782"/>
    </row>
    <row r="200" spans="1:19">
      <c r="A200" s="1782"/>
      <c r="B200" s="1782"/>
      <c r="C200" s="1782" t="s">
        <v>1663</v>
      </c>
      <c r="D200" s="1782"/>
      <c r="E200" s="1782"/>
      <c r="F200" s="1646">
        <f>O196</f>
        <v>636.5</v>
      </c>
      <c r="G200" s="1782"/>
      <c r="H200" s="1785">
        <v>0.12</v>
      </c>
      <c r="I200" s="1782"/>
      <c r="J200" s="1646"/>
      <c r="K200" s="1646"/>
      <c r="L200" s="1646"/>
      <c r="M200" s="1646"/>
      <c r="N200" s="1646">
        <f>F200-M200</f>
        <v>636.5</v>
      </c>
      <c r="O200" s="1646">
        <f>N200-L200</f>
        <v>636.5</v>
      </c>
      <c r="P200" s="1786">
        <f>Interest!B83</f>
        <v>76.38</v>
      </c>
      <c r="Q200" s="1646"/>
      <c r="R200" s="1782"/>
      <c r="S200" s="1782"/>
    </row>
    <row r="201" spans="1:19">
      <c r="A201" s="1782"/>
      <c r="B201" s="1782"/>
      <c r="C201" s="1782" t="s">
        <v>1673</v>
      </c>
      <c r="D201" s="1782"/>
      <c r="E201" s="1782"/>
      <c r="F201" s="1646">
        <v>0</v>
      </c>
      <c r="G201" s="1782"/>
      <c r="H201" s="1785"/>
      <c r="I201" s="1782"/>
      <c r="J201" s="1646"/>
      <c r="K201" s="1646"/>
      <c r="L201" s="1646"/>
      <c r="M201" s="1646"/>
      <c r="N201" s="1646"/>
      <c r="O201" s="1646"/>
      <c r="P201" s="1786"/>
      <c r="Q201" s="1646"/>
      <c r="R201" s="1782"/>
      <c r="S201" s="1782"/>
    </row>
    <row r="202" spans="1:19">
      <c r="A202" s="1782"/>
      <c r="B202" s="1782"/>
      <c r="C202" s="1782"/>
      <c r="D202" s="1782"/>
      <c r="E202" s="1782"/>
      <c r="F202" s="1646"/>
      <c r="G202" s="1782"/>
      <c r="H202" s="1785"/>
      <c r="I202" s="1782"/>
      <c r="J202" s="1646"/>
      <c r="K202" s="1646"/>
      <c r="L202" s="1646"/>
      <c r="M202" s="1646"/>
      <c r="N202" s="1646"/>
      <c r="O202" s="1646"/>
      <c r="P202" s="1786"/>
      <c r="Q202" s="1646"/>
      <c r="R202" s="1782"/>
      <c r="S202" s="1782"/>
    </row>
    <row r="203" spans="1:19">
      <c r="A203" s="1782"/>
      <c r="B203" s="1782"/>
      <c r="C203" s="1782" t="s">
        <v>1892</v>
      </c>
      <c r="D203" s="1782"/>
      <c r="E203" s="1782"/>
      <c r="F203" s="1646"/>
      <c r="G203" s="1782"/>
      <c r="H203" s="1785"/>
      <c r="I203" s="1782"/>
      <c r="J203" s="1646"/>
      <c r="K203" s="1646"/>
      <c r="L203" s="1646"/>
      <c r="M203" s="1646"/>
      <c r="N203" s="1646"/>
      <c r="O203" s="1646"/>
      <c r="P203" s="1786"/>
      <c r="Q203" s="1646"/>
      <c r="R203" s="1782"/>
      <c r="S203" s="1782"/>
    </row>
    <row r="204" spans="1:19">
      <c r="A204" s="1782"/>
      <c r="B204" s="1782"/>
      <c r="C204" s="1782" t="s">
        <v>1663</v>
      </c>
      <c r="D204" s="1782"/>
      <c r="E204" s="1782"/>
      <c r="F204" s="1646">
        <f>O200</f>
        <v>636.5</v>
      </c>
      <c r="G204" s="1782"/>
      <c r="H204" s="1785">
        <v>0.12</v>
      </c>
      <c r="I204" s="1782"/>
      <c r="J204" s="1646"/>
      <c r="K204" s="1646"/>
      <c r="L204" s="1646"/>
      <c r="M204" s="1646"/>
      <c r="N204" s="1646">
        <f>F204-M204</f>
        <v>636.5</v>
      </c>
      <c r="O204" s="1646">
        <f>N204-L204</f>
        <v>636.5</v>
      </c>
      <c r="P204" s="1786">
        <f>Interest!B92</f>
        <v>76.38</v>
      </c>
      <c r="Q204" s="1646"/>
      <c r="R204" s="1782"/>
      <c r="S204" s="1782"/>
    </row>
    <row r="205" spans="1:19">
      <c r="A205" s="1782"/>
      <c r="B205" s="1782"/>
      <c r="C205" s="1782" t="s">
        <v>1912</v>
      </c>
      <c r="D205" s="1782"/>
      <c r="E205" s="1782"/>
      <c r="F205" s="1646">
        <v>0</v>
      </c>
      <c r="G205" s="1782"/>
      <c r="H205" s="1785"/>
      <c r="I205" s="1782"/>
      <c r="J205" s="1646"/>
      <c r="K205" s="1646"/>
      <c r="L205" s="1646"/>
      <c r="M205" s="1646"/>
      <c r="N205" s="1646"/>
      <c r="O205" s="1646"/>
      <c r="P205" s="1786"/>
      <c r="Q205" s="1646"/>
      <c r="R205" s="1782"/>
      <c r="S205" s="1782"/>
    </row>
    <row r="206" spans="1:19">
      <c r="A206" s="1782"/>
      <c r="B206" s="1782"/>
      <c r="C206" s="1782"/>
      <c r="D206" s="1782"/>
      <c r="E206" s="1782"/>
      <c r="F206" s="1646"/>
      <c r="G206" s="1782"/>
      <c r="H206" s="1785"/>
      <c r="I206" s="1782"/>
      <c r="J206" s="1646"/>
      <c r="K206" s="1646"/>
      <c r="L206" s="1646"/>
      <c r="M206" s="1646"/>
      <c r="N206" s="1646"/>
      <c r="O206" s="1646"/>
      <c r="P206" s="1786"/>
      <c r="Q206" s="1646"/>
      <c r="R206" s="1782"/>
      <c r="S206" s="1782"/>
    </row>
    <row r="207" spans="1:19">
      <c r="A207" s="1782"/>
      <c r="B207" s="1782"/>
      <c r="C207" s="1782" t="s">
        <v>2148</v>
      </c>
      <c r="D207" s="1782"/>
      <c r="E207" s="1782"/>
      <c r="F207" s="1646"/>
      <c r="G207" s="1782"/>
      <c r="H207" s="1785"/>
      <c r="I207" s="1782"/>
      <c r="J207" s="1646"/>
      <c r="K207" s="1646"/>
      <c r="L207" s="1646"/>
      <c r="M207" s="1646"/>
      <c r="N207" s="1646"/>
      <c r="O207" s="1646"/>
      <c r="P207" s="1786"/>
      <c r="Q207" s="1646"/>
      <c r="R207" s="1782"/>
      <c r="S207" s="1782"/>
    </row>
    <row r="208" spans="1:19">
      <c r="A208" s="1782"/>
      <c r="B208" s="1782"/>
      <c r="C208" s="1782" t="s">
        <v>1663</v>
      </c>
      <c r="D208" s="1782"/>
      <c r="E208" s="1782"/>
      <c r="F208" s="1646">
        <f>O204</f>
        <v>636.5</v>
      </c>
      <c r="G208" s="1782"/>
      <c r="H208" s="1785">
        <v>0.12</v>
      </c>
      <c r="I208" s="1782"/>
      <c r="J208" s="1646"/>
      <c r="K208" s="1646"/>
      <c r="L208" s="1646"/>
      <c r="M208" s="1646"/>
      <c r="N208" s="1646">
        <f>F208-M208</f>
        <v>636.5</v>
      </c>
      <c r="O208" s="1646">
        <f>N208-L208</f>
        <v>636.5</v>
      </c>
      <c r="P208" s="1786">
        <f>P204</f>
        <v>76.38</v>
      </c>
      <c r="Q208" s="1646"/>
      <c r="R208" s="1782"/>
      <c r="S208" s="1782"/>
    </row>
    <row r="209" spans="1:19">
      <c r="A209" s="1782"/>
      <c r="B209" s="1782"/>
      <c r="C209" s="1782" t="s">
        <v>2214</v>
      </c>
      <c r="D209" s="1782"/>
      <c r="E209" s="1782"/>
      <c r="F209" s="1646">
        <v>0</v>
      </c>
      <c r="G209" s="1782"/>
      <c r="H209" s="1785"/>
      <c r="I209" s="1782"/>
      <c r="J209" s="1646"/>
      <c r="K209" s="1646"/>
      <c r="L209" s="1646"/>
      <c r="M209" s="1646"/>
      <c r="N209" s="1646"/>
      <c r="O209" s="1646"/>
      <c r="P209" s="1786"/>
      <c r="Q209" s="1646"/>
      <c r="R209" s="1782"/>
      <c r="S209" s="1782"/>
    </row>
    <row r="210" spans="1:19" ht="28.5">
      <c r="A210" s="1782" t="s">
        <v>1089</v>
      </c>
      <c r="B210" s="1779" t="s">
        <v>1714</v>
      </c>
      <c r="C210" s="1791"/>
      <c r="D210" s="1782"/>
      <c r="E210" s="1782"/>
      <c r="F210" s="1646"/>
      <c r="G210" s="1782"/>
      <c r="H210" s="1785"/>
      <c r="I210" s="1782"/>
      <c r="J210" s="1646"/>
      <c r="K210" s="1646"/>
      <c r="L210" s="1646"/>
      <c r="M210" s="1646"/>
      <c r="N210" s="1646"/>
      <c r="O210" s="1646"/>
      <c r="P210" s="1786"/>
      <c r="Q210" s="1646"/>
      <c r="R210" s="1782"/>
      <c r="S210" s="1782"/>
    </row>
    <row r="211" spans="1:19" ht="15" hidden="1">
      <c r="A211" s="1782"/>
      <c r="B211" s="1779"/>
      <c r="C211" s="1788" t="s">
        <v>1222</v>
      </c>
      <c r="D211" s="1782"/>
      <c r="E211" s="1782"/>
      <c r="F211" s="1646"/>
      <c r="G211" s="1782"/>
      <c r="H211" s="1785"/>
      <c r="I211" s="1782"/>
      <c r="J211" s="1646"/>
      <c r="K211" s="1646"/>
      <c r="L211" s="1646"/>
      <c r="M211" s="1646"/>
      <c r="N211" s="1646"/>
      <c r="O211" s="1646"/>
      <c r="P211" s="1786"/>
      <c r="Q211" s="1646"/>
      <c r="R211" s="1782"/>
      <c r="S211" s="1782"/>
    </row>
    <row r="212" spans="1:19" hidden="1">
      <c r="A212" s="1782"/>
      <c r="B212" s="1779"/>
      <c r="C212" s="1782" t="s">
        <v>1663</v>
      </c>
      <c r="D212" s="1782"/>
      <c r="E212" s="1782"/>
      <c r="F212" s="1646">
        <v>0</v>
      </c>
      <c r="G212" s="1782"/>
      <c r="H212" s="1785" t="s">
        <v>156</v>
      </c>
      <c r="I212" s="1782"/>
      <c r="J212" s="1646"/>
      <c r="K212" s="1646"/>
      <c r="L212" s="1646"/>
      <c r="M212" s="1646"/>
      <c r="N212" s="1646"/>
      <c r="O212" s="1646"/>
      <c r="P212" s="1786"/>
      <c r="Q212" s="1646"/>
      <c r="R212" s="1782"/>
      <c r="S212" s="1782"/>
    </row>
    <row r="213" spans="1:19" hidden="1">
      <c r="A213" s="1782"/>
      <c r="B213" s="1779"/>
      <c r="C213" s="1779" t="s">
        <v>1223</v>
      </c>
      <c r="D213" s="1782"/>
      <c r="E213" s="1782"/>
      <c r="F213" s="1646">
        <v>619.76</v>
      </c>
      <c r="G213" s="1782"/>
      <c r="H213" s="1785"/>
      <c r="I213" s="1782"/>
      <c r="J213" s="1646"/>
      <c r="K213" s="1646"/>
      <c r="L213" s="1646">
        <v>0</v>
      </c>
      <c r="M213" s="1646">
        <f>K213+L213</f>
        <v>0</v>
      </c>
      <c r="N213" s="1646">
        <f>F212</f>
        <v>0</v>
      </c>
      <c r="O213" s="1646">
        <f>N213+F213</f>
        <v>619.76</v>
      </c>
      <c r="P213" s="1786">
        <v>41.42</v>
      </c>
      <c r="Q213" s="1646"/>
      <c r="R213" s="1782"/>
      <c r="S213" s="1782"/>
    </row>
    <row r="214" spans="1:19" hidden="1">
      <c r="A214" s="1782"/>
      <c r="B214" s="1779"/>
      <c r="C214" s="1779"/>
      <c r="D214" s="1782"/>
      <c r="E214" s="1782"/>
      <c r="F214" s="1646"/>
      <c r="G214" s="1782"/>
      <c r="H214" s="1785"/>
      <c r="I214" s="1782"/>
      <c r="J214" s="1646"/>
      <c r="K214" s="1646"/>
      <c r="L214" s="1646"/>
      <c r="M214" s="1646"/>
      <c r="N214" s="1646"/>
      <c r="O214" s="1646"/>
      <c r="P214" s="1786"/>
      <c r="Q214" s="1646"/>
      <c r="R214" s="1782"/>
      <c r="S214" s="1782"/>
    </row>
    <row r="215" spans="1:19" ht="15" hidden="1">
      <c r="A215" s="1782"/>
      <c r="B215" s="1779"/>
      <c r="C215" s="1788" t="s">
        <v>335</v>
      </c>
      <c r="D215" s="1782"/>
      <c r="E215" s="1782"/>
      <c r="F215" s="1646"/>
      <c r="G215" s="1782"/>
      <c r="H215" s="1785"/>
      <c r="I215" s="1782"/>
      <c r="J215" s="1646"/>
      <c r="K215" s="1646"/>
      <c r="L215" s="1646"/>
      <c r="M215" s="1646"/>
      <c r="N215" s="1646"/>
      <c r="O215" s="1646"/>
      <c r="P215" s="1786"/>
      <c r="Q215" s="1646"/>
      <c r="R215" s="1782"/>
      <c r="S215" s="1782"/>
    </row>
    <row r="216" spans="1:19" hidden="1">
      <c r="A216" s="1782"/>
      <c r="B216" s="1782"/>
      <c r="C216" s="1782" t="s">
        <v>1663</v>
      </c>
      <c r="D216" s="1782"/>
      <c r="E216" s="1782"/>
      <c r="F216" s="1646">
        <f>O213</f>
        <v>619.76</v>
      </c>
      <c r="G216" s="1782"/>
      <c r="H216" s="1785" t="s">
        <v>156</v>
      </c>
      <c r="I216" s="1782"/>
      <c r="J216" s="1646"/>
      <c r="K216" s="1646"/>
      <c r="L216" s="1646"/>
      <c r="M216" s="1646"/>
      <c r="N216" s="1646"/>
      <c r="O216" s="1646"/>
      <c r="P216" s="1786"/>
      <c r="Q216" s="1646"/>
      <c r="R216" s="1782"/>
      <c r="S216" s="1782"/>
    </row>
    <row r="217" spans="1:19" hidden="1">
      <c r="A217" s="1782"/>
      <c r="B217" s="1782"/>
      <c r="C217" s="1779" t="s">
        <v>295</v>
      </c>
      <c r="D217" s="1782"/>
      <c r="E217" s="1782"/>
      <c r="F217" s="1646">
        <f>1076.43-F216</f>
        <v>456.67000000000007</v>
      </c>
      <c r="G217" s="1782"/>
      <c r="H217" s="1785"/>
      <c r="I217" s="1782"/>
      <c r="J217" s="1646"/>
      <c r="K217" s="1646"/>
      <c r="L217" s="1646"/>
      <c r="M217" s="1646"/>
      <c r="N217" s="1646"/>
      <c r="O217" s="1646"/>
      <c r="P217" s="1786"/>
      <c r="Q217" s="1646"/>
      <c r="R217" s="1782"/>
      <c r="S217" s="1782"/>
    </row>
    <row r="218" spans="1:19" hidden="1">
      <c r="A218" s="1782"/>
      <c r="B218" s="1782"/>
      <c r="C218" s="1782"/>
      <c r="D218" s="1782"/>
      <c r="E218" s="1782"/>
      <c r="F218" s="1646"/>
      <c r="G218" s="1782"/>
      <c r="H218" s="1785"/>
      <c r="I218" s="1782"/>
      <c r="J218" s="1646"/>
      <c r="K218" s="1646"/>
      <c r="L218" s="1646"/>
      <c r="M218" s="1646"/>
      <c r="N218" s="1646">
        <f>F216</f>
        <v>619.76</v>
      </c>
      <c r="O218" s="1646">
        <f>N218+F217-L218</f>
        <v>1076.43</v>
      </c>
      <c r="P218" s="1786">
        <v>55.33</v>
      </c>
      <c r="Q218" s="1646"/>
      <c r="R218" s="1782"/>
      <c r="S218" s="1782"/>
    </row>
    <row r="219" spans="1:19" ht="15" hidden="1">
      <c r="A219" s="1782"/>
      <c r="B219" s="1782"/>
      <c r="C219" s="1788" t="s">
        <v>1287</v>
      </c>
      <c r="D219" s="1782"/>
      <c r="E219" s="1782"/>
      <c r="F219" s="1646"/>
      <c r="G219" s="1782"/>
      <c r="H219" s="1785"/>
      <c r="I219" s="1782"/>
      <c r="J219" s="1646"/>
      <c r="K219" s="1646"/>
      <c r="L219" s="1646"/>
      <c r="M219" s="1646"/>
      <c r="N219" s="1646"/>
      <c r="O219" s="1646"/>
      <c r="P219" s="1786"/>
      <c r="Q219" s="1646"/>
      <c r="R219" s="1782"/>
      <c r="S219" s="1782"/>
    </row>
    <row r="220" spans="1:19" hidden="1">
      <c r="A220" s="1782"/>
      <c r="B220" s="1782"/>
      <c r="C220" s="1782" t="s">
        <v>1663</v>
      </c>
      <c r="D220" s="1782"/>
      <c r="E220" s="1782"/>
      <c r="F220" s="1646">
        <f>O218</f>
        <v>1076.43</v>
      </c>
      <c r="G220" s="1782"/>
      <c r="H220" s="1785">
        <v>0.11</v>
      </c>
      <c r="I220" s="1782"/>
      <c r="J220" s="1646"/>
      <c r="K220" s="1646"/>
      <c r="L220" s="1646"/>
      <c r="M220" s="1646"/>
      <c r="N220" s="1646"/>
      <c r="O220" s="1646"/>
      <c r="P220" s="1786"/>
      <c r="Q220" s="1646"/>
      <c r="R220" s="1782"/>
      <c r="S220" s="1782"/>
    </row>
    <row r="221" spans="1:19" hidden="1">
      <c r="A221" s="1782"/>
      <c r="B221" s="1782"/>
      <c r="C221" s="1779" t="s">
        <v>155</v>
      </c>
      <c r="D221" s="1782"/>
      <c r="E221" s="1782"/>
      <c r="F221" s="1646">
        <v>68.91</v>
      </c>
      <c r="G221" s="1782"/>
      <c r="H221" s="1785"/>
      <c r="I221" s="1782"/>
      <c r="J221" s="1646"/>
      <c r="K221" s="1646"/>
      <c r="L221" s="1646"/>
      <c r="M221" s="1646"/>
      <c r="N221" s="1646"/>
      <c r="O221" s="1646"/>
      <c r="P221" s="1786"/>
      <c r="Q221" s="1646"/>
      <c r="R221" s="1782"/>
      <c r="S221" s="1782"/>
    </row>
    <row r="222" spans="1:19" hidden="1">
      <c r="A222" s="1782"/>
      <c r="B222" s="1782"/>
      <c r="C222" s="1782"/>
      <c r="D222" s="1782"/>
      <c r="E222" s="1782"/>
      <c r="F222" s="1646"/>
      <c r="G222" s="1782"/>
      <c r="H222" s="1785"/>
      <c r="I222" s="1782"/>
      <c r="J222" s="1646"/>
      <c r="K222" s="1646"/>
      <c r="L222" s="1646"/>
      <c r="M222" s="1646"/>
      <c r="N222" s="1646">
        <f>F220</f>
        <v>1076.43</v>
      </c>
      <c r="O222" s="1646">
        <f>N222+F221-L222</f>
        <v>1145.3400000000001</v>
      </c>
      <c r="P222" s="1786">
        <f>Interest!B102</f>
        <v>0</v>
      </c>
      <c r="Q222" s="1646"/>
      <c r="R222" s="1782"/>
      <c r="S222" s="1782"/>
    </row>
    <row r="223" spans="1:19" hidden="1">
      <c r="A223" s="1782"/>
      <c r="B223" s="1782"/>
      <c r="C223" s="1782"/>
      <c r="D223" s="1782"/>
      <c r="E223" s="1782"/>
      <c r="F223" s="1646"/>
      <c r="G223" s="1782"/>
      <c r="H223" s="1785"/>
      <c r="I223" s="1782"/>
      <c r="J223" s="1646"/>
      <c r="K223" s="1646"/>
      <c r="L223" s="1646"/>
      <c r="M223" s="1646"/>
      <c r="N223" s="1646"/>
      <c r="O223" s="1646"/>
      <c r="P223" s="1786"/>
      <c r="Q223" s="1646"/>
      <c r="R223" s="1782"/>
      <c r="S223" s="1782"/>
    </row>
    <row r="224" spans="1:19" ht="15" hidden="1">
      <c r="A224" s="1782"/>
      <c r="B224" s="1782"/>
      <c r="C224" s="1788" t="s">
        <v>272</v>
      </c>
      <c r="D224" s="1782"/>
      <c r="E224" s="1782"/>
      <c r="F224" s="1646"/>
      <c r="G224" s="1782"/>
      <c r="H224" s="1785"/>
      <c r="I224" s="1782"/>
      <c r="J224" s="1646"/>
      <c r="K224" s="1646"/>
      <c r="L224" s="1646"/>
      <c r="M224" s="1646"/>
      <c r="N224" s="1646"/>
      <c r="O224" s="1646"/>
      <c r="P224" s="1786"/>
      <c r="Q224" s="1646"/>
      <c r="R224" s="1782"/>
      <c r="S224" s="1782"/>
    </row>
    <row r="225" spans="1:19" ht="15" hidden="1">
      <c r="A225" s="1625"/>
      <c r="B225" s="1782"/>
      <c r="C225" s="1782" t="s">
        <v>1663</v>
      </c>
      <c r="D225" s="1782"/>
      <c r="E225" s="1782"/>
      <c r="F225" s="1646">
        <f>O222</f>
        <v>1145.3400000000001</v>
      </c>
      <c r="G225" s="1782"/>
      <c r="H225" s="1785">
        <v>0.11</v>
      </c>
      <c r="I225" s="1782"/>
      <c r="J225" s="1646"/>
      <c r="K225" s="1646">
        <v>0</v>
      </c>
      <c r="L225" s="1646">
        <v>85.9</v>
      </c>
      <c r="M225" s="1646">
        <f>K225+L225</f>
        <v>85.9</v>
      </c>
      <c r="N225" s="1797">
        <f>F225</f>
        <v>1145.3400000000001</v>
      </c>
      <c r="O225" s="1797">
        <f>N225-L225</f>
        <v>1059.44</v>
      </c>
      <c r="P225" s="1786"/>
      <c r="Q225" s="1798"/>
      <c r="R225" s="1784"/>
      <c r="S225" s="1782"/>
    </row>
    <row r="226" spans="1:19" ht="15" hidden="1">
      <c r="A226" s="1614"/>
      <c r="B226" s="1782"/>
      <c r="C226" s="1779" t="s">
        <v>801</v>
      </c>
      <c r="D226" s="1782"/>
      <c r="E226" s="1782"/>
      <c r="F226" s="1646">
        <f>'F-3'!G14</f>
        <v>0</v>
      </c>
      <c r="G226" s="1782"/>
      <c r="H226" s="1785"/>
      <c r="I226" s="1782"/>
      <c r="J226" s="1646"/>
      <c r="K226" s="1646"/>
      <c r="L226" s="1646"/>
      <c r="M226" s="1646"/>
      <c r="N226" s="1646"/>
      <c r="O226" s="1646"/>
      <c r="P226" s="1786">
        <v>114.27</v>
      </c>
      <c r="Q226" s="1798"/>
      <c r="R226" s="1784"/>
      <c r="S226" s="1782"/>
    </row>
    <row r="227" spans="1:19" ht="15" hidden="1">
      <c r="A227" s="1614"/>
      <c r="B227" s="1782"/>
      <c r="C227" s="1779"/>
      <c r="D227" s="1782"/>
      <c r="E227" s="1782"/>
      <c r="F227" s="1646"/>
      <c r="G227" s="1782"/>
      <c r="H227" s="1785"/>
      <c r="I227" s="1782"/>
      <c r="J227" s="1646"/>
      <c r="K227" s="1646"/>
      <c r="L227" s="1646"/>
      <c r="M227" s="1646"/>
      <c r="N227" s="1646"/>
      <c r="O227" s="1646"/>
      <c r="P227" s="1786"/>
      <c r="Q227" s="1798"/>
      <c r="R227" s="1784"/>
      <c r="S227" s="1782"/>
    </row>
    <row r="228" spans="1:19" ht="15" hidden="1">
      <c r="A228" s="1614"/>
      <c r="B228" s="1782"/>
      <c r="C228" s="1779" t="s">
        <v>53</v>
      </c>
      <c r="D228" s="1782"/>
      <c r="E228" s="1782"/>
      <c r="F228" s="1646"/>
      <c r="G228" s="1782"/>
      <c r="H228" s="1785"/>
      <c r="I228" s="1782"/>
      <c r="J228" s="1646"/>
      <c r="K228" s="1646"/>
      <c r="L228" s="1646"/>
      <c r="M228" s="1646"/>
      <c r="N228" s="1646"/>
      <c r="O228" s="1646"/>
      <c r="P228" s="1786"/>
      <c r="Q228" s="1798"/>
      <c r="R228" s="1784"/>
      <c r="S228" s="1782"/>
    </row>
    <row r="229" spans="1:19" ht="15" hidden="1">
      <c r="A229" s="1614"/>
      <c r="B229" s="1782"/>
      <c r="C229" s="1779" t="s">
        <v>1663</v>
      </c>
      <c r="D229" s="1782"/>
      <c r="E229" s="1782"/>
      <c r="F229" s="1646">
        <f>O225</f>
        <v>1059.44</v>
      </c>
      <c r="G229" s="1782"/>
      <c r="H229" s="1785">
        <v>0.11</v>
      </c>
      <c r="I229" s="1782"/>
      <c r="J229" s="1646"/>
      <c r="K229" s="1646">
        <f>L225</f>
        <v>85.9</v>
      </c>
      <c r="L229" s="1646">
        <v>104.99</v>
      </c>
      <c r="M229" s="1646">
        <f>K229+L229</f>
        <v>190.89</v>
      </c>
      <c r="N229" s="1646">
        <f>F229</f>
        <v>1059.44</v>
      </c>
      <c r="O229" s="1646">
        <f>N229-L229</f>
        <v>954.45</v>
      </c>
      <c r="P229" s="1786"/>
      <c r="Q229" s="1798"/>
      <c r="R229" s="1784"/>
      <c r="S229" s="1782"/>
    </row>
    <row r="230" spans="1:19" ht="15" hidden="1">
      <c r="A230" s="1614"/>
      <c r="B230" s="1782"/>
      <c r="C230" s="1779" t="s">
        <v>348</v>
      </c>
      <c r="D230" s="1782"/>
      <c r="E230" s="1782"/>
      <c r="F230" s="1646"/>
      <c r="G230" s="1782"/>
      <c r="H230" s="1785"/>
      <c r="I230" s="1782"/>
      <c r="J230" s="1646"/>
      <c r="K230" s="1646"/>
      <c r="L230" s="1646"/>
      <c r="M230" s="1646"/>
      <c r="N230" s="1646"/>
      <c r="O230" s="1646"/>
      <c r="P230" s="1786">
        <v>103.18</v>
      </c>
      <c r="Q230" s="1798"/>
      <c r="R230" s="1784"/>
      <c r="S230" s="1782"/>
    </row>
    <row r="231" spans="1:19" ht="15">
      <c r="A231" s="1614"/>
      <c r="B231" s="1782"/>
      <c r="C231" s="1779"/>
      <c r="D231" s="1782"/>
      <c r="E231" s="1782"/>
      <c r="F231" s="1646"/>
      <c r="G231" s="1782"/>
      <c r="H231" s="1785"/>
      <c r="I231" s="1782"/>
      <c r="J231" s="1646"/>
      <c r="K231" s="1646"/>
      <c r="L231" s="1646"/>
      <c r="M231" s="1646"/>
      <c r="N231" s="1646"/>
      <c r="O231" s="1646"/>
      <c r="P231" s="1786"/>
      <c r="Q231" s="1798"/>
      <c r="R231" s="1784"/>
      <c r="S231" s="1782"/>
    </row>
    <row r="232" spans="1:19" ht="15">
      <c r="A232" s="1614"/>
      <c r="B232" s="1782"/>
      <c r="C232" s="1779" t="s">
        <v>642</v>
      </c>
      <c r="D232" s="1782"/>
      <c r="E232" s="1782"/>
      <c r="F232" s="1646"/>
      <c r="G232" s="1782"/>
      <c r="H232" s="1785"/>
      <c r="I232" s="1782"/>
      <c r="J232" s="1646"/>
      <c r="K232" s="1646"/>
      <c r="L232" s="1646"/>
      <c r="M232" s="1646"/>
      <c r="N232" s="1646"/>
      <c r="O232" s="1646"/>
      <c r="P232" s="1786"/>
      <c r="Q232" s="1798"/>
      <c r="R232" s="1784"/>
      <c r="S232" s="1782"/>
    </row>
    <row r="233" spans="1:19" ht="15">
      <c r="A233" s="1614"/>
      <c r="B233" s="1782"/>
      <c r="C233" s="1779" t="s">
        <v>1663</v>
      </c>
      <c r="D233" s="1782"/>
      <c r="E233" s="1782"/>
      <c r="F233" s="1646">
        <f>O229</f>
        <v>954.45</v>
      </c>
      <c r="G233" s="1782"/>
      <c r="H233" s="1785">
        <v>0.11</v>
      </c>
      <c r="I233" s="1782"/>
      <c r="J233" s="1646"/>
      <c r="K233" s="1646">
        <f>M229</f>
        <v>190.89</v>
      </c>
      <c r="L233" s="1646">
        <v>124.08</v>
      </c>
      <c r="M233" s="1646">
        <f>K233+L233</f>
        <v>314.96999999999997</v>
      </c>
      <c r="N233" s="1646">
        <f>F233</f>
        <v>954.45</v>
      </c>
      <c r="O233" s="1646">
        <f>N233-L233</f>
        <v>830.37</v>
      </c>
      <c r="P233" s="1786"/>
      <c r="Q233" s="1798"/>
      <c r="R233" s="1784"/>
      <c r="S233" s="1782"/>
    </row>
    <row r="234" spans="1:19" ht="15">
      <c r="A234" s="1614"/>
      <c r="B234" s="1782"/>
      <c r="C234" s="1779" t="s">
        <v>1254</v>
      </c>
      <c r="D234" s="1782"/>
      <c r="E234" s="1782"/>
      <c r="F234" s="1646"/>
      <c r="G234" s="1782"/>
      <c r="H234" s="1785"/>
      <c r="I234" s="1782"/>
      <c r="J234" s="1646"/>
      <c r="K234" s="1646"/>
      <c r="L234" s="1646"/>
      <c r="M234" s="1646"/>
      <c r="N234" s="1646"/>
      <c r="O234" s="1646"/>
      <c r="P234" s="1786">
        <v>104.1</v>
      </c>
      <c r="Q234" s="1798"/>
      <c r="R234" s="1784"/>
      <c r="S234" s="1782"/>
    </row>
    <row r="235" spans="1:19" ht="15">
      <c r="A235" s="1614"/>
      <c r="B235" s="1782"/>
      <c r="C235" s="1779"/>
      <c r="D235" s="1782"/>
      <c r="E235" s="1782"/>
      <c r="F235" s="1646"/>
      <c r="G235" s="1782"/>
      <c r="H235" s="1785"/>
      <c r="I235" s="1782"/>
      <c r="J235" s="1646"/>
      <c r="K235" s="1646"/>
      <c r="L235" s="1646"/>
      <c r="M235" s="1646"/>
      <c r="N235" s="1646"/>
      <c r="O235" s="1646"/>
      <c r="P235" s="1786"/>
      <c r="Q235" s="1798"/>
      <c r="R235" s="1784"/>
      <c r="S235" s="1782"/>
    </row>
    <row r="236" spans="1:19" ht="15">
      <c r="A236" s="1614"/>
      <c r="B236" s="1782"/>
      <c r="C236" s="1779" t="s">
        <v>845</v>
      </c>
      <c r="D236" s="1782"/>
      <c r="E236" s="1782"/>
      <c r="F236" s="1646"/>
      <c r="G236" s="1782"/>
      <c r="H236" s="1785"/>
      <c r="I236" s="1782"/>
      <c r="J236" s="1646"/>
      <c r="K236" s="1646"/>
      <c r="L236" s="1646"/>
      <c r="M236" s="1646"/>
      <c r="N236" s="1646"/>
      <c r="O236" s="1646"/>
      <c r="P236" s="1786"/>
      <c r="Q236" s="1798"/>
      <c r="R236" s="1784"/>
      <c r="S236" s="1782"/>
    </row>
    <row r="237" spans="1:19" ht="15">
      <c r="A237" s="1614"/>
      <c r="B237" s="1782"/>
      <c r="C237" s="1779" t="s">
        <v>1663</v>
      </c>
      <c r="D237" s="1782"/>
      <c r="E237" s="1782"/>
      <c r="F237" s="1646">
        <f>O233</f>
        <v>830.37</v>
      </c>
      <c r="G237" s="1782"/>
      <c r="H237" s="1785">
        <v>0.11</v>
      </c>
      <c r="I237" s="1782"/>
      <c r="J237" s="1646"/>
      <c r="K237" s="1646">
        <f>M233</f>
        <v>314.96999999999997</v>
      </c>
      <c r="L237" s="1646">
        <v>114.53</v>
      </c>
      <c r="M237" s="1646">
        <f>K237+L237</f>
        <v>429.5</v>
      </c>
      <c r="N237" s="1646">
        <f>F237</f>
        <v>830.37</v>
      </c>
      <c r="O237" s="1646">
        <f>N237-L237</f>
        <v>715.84</v>
      </c>
      <c r="P237" s="1786"/>
      <c r="Q237" s="1798"/>
      <c r="R237" s="1784"/>
      <c r="S237" s="1782"/>
    </row>
    <row r="238" spans="1:19" ht="15">
      <c r="A238" s="1614"/>
      <c r="B238" s="1782"/>
      <c r="C238" s="1779" t="s">
        <v>1351</v>
      </c>
      <c r="D238" s="1782"/>
      <c r="E238" s="1782"/>
      <c r="F238" s="1646"/>
      <c r="G238" s="1782"/>
      <c r="H238" s="1785"/>
      <c r="I238" s="1782"/>
      <c r="J238" s="1646"/>
      <c r="K238" s="1646"/>
      <c r="L238" s="1646"/>
      <c r="M238" s="1646"/>
      <c r="N238" s="1646"/>
      <c r="O238" s="1646"/>
      <c r="P238" s="1786">
        <v>80.02</v>
      </c>
      <c r="Q238" s="1798"/>
      <c r="R238" s="1784"/>
      <c r="S238" s="1782"/>
    </row>
    <row r="239" spans="1:19" ht="15">
      <c r="A239" s="1614"/>
      <c r="B239" s="1782"/>
      <c r="C239" s="1779"/>
      <c r="D239" s="1782"/>
      <c r="E239" s="1782"/>
      <c r="F239" s="1646"/>
      <c r="G239" s="1782"/>
      <c r="H239" s="1785"/>
      <c r="I239" s="1782"/>
      <c r="J239" s="1646"/>
      <c r="K239" s="1646"/>
      <c r="L239" s="1646"/>
      <c r="M239" s="1646"/>
      <c r="N239" s="1646"/>
      <c r="O239" s="1646"/>
      <c r="P239" s="1786"/>
      <c r="Q239" s="1798"/>
      <c r="R239" s="1784"/>
      <c r="S239" s="1782"/>
    </row>
    <row r="240" spans="1:19" ht="15">
      <c r="A240" s="1614"/>
      <c r="B240" s="1782"/>
      <c r="C240" s="1779" t="s">
        <v>1619</v>
      </c>
      <c r="D240" s="1782"/>
      <c r="E240" s="1782"/>
      <c r="F240" s="1646"/>
      <c r="G240" s="1782"/>
      <c r="H240" s="1785"/>
      <c r="I240" s="1782"/>
      <c r="J240" s="1646"/>
      <c r="K240" s="1646"/>
      <c r="L240" s="1646"/>
      <c r="M240" s="1646"/>
      <c r="N240" s="1646"/>
      <c r="O240" s="1646"/>
      <c r="P240" s="1786"/>
      <c r="Q240" s="1798"/>
      <c r="R240" s="1784"/>
      <c r="S240" s="1782"/>
    </row>
    <row r="241" spans="1:20" ht="15">
      <c r="A241" s="1614"/>
      <c r="B241" s="1782"/>
      <c r="C241" s="1779" t="s">
        <v>1663</v>
      </c>
      <c r="D241" s="1782"/>
      <c r="E241" s="1782"/>
      <c r="F241" s="1646">
        <f>O237</f>
        <v>715.84</v>
      </c>
      <c r="G241" s="1782"/>
      <c r="H241" s="1785">
        <v>0.11</v>
      </c>
      <c r="I241" s="1782"/>
      <c r="J241" s="1646"/>
      <c r="K241" s="1646">
        <f>M237</f>
        <v>429.5</v>
      </c>
      <c r="L241" s="1646">
        <v>715.84</v>
      </c>
      <c r="M241" s="1646">
        <f>K241+L241</f>
        <v>1145.3400000000001</v>
      </c>
      <c r="N241" s="1646">
        <f>F241</f>
        <v>715.84</v>
      </c>
      <c r="O241" s="1646">
        <f>N241-L241</f>
        <v>0</v>
      </c>
      <c r="P241" s="1786"/>
      <c r="Q241" s="1798"/>
      <c r="R241" s="1784"/>
      <c r="S241" s="1782"/>
    </row>
    <row r="242" spans="1:20" ht="15">
      <c r="A242" s="1614"/>
      <c r="B242" s="1782"/>
      <c r="C242" s="1779" t="s">
        <v>1503</v>
      </c>
      <c r="D242" s="1782"/>
      <c r="E242" s="1782"/>
      <c r="F242" s="1646"/>
      <c r="G242" s="1782"/>
      <c r="H242" s="1785"/>
      <c r="I242" s="1782"/>
      <c r="J242" s="1646"/>
      <c r="K242" s="1646"/>
      <c r="L242" s="1646"/>
      <c r="M242" s="1646"/>
      <c r="N242" s="1646"/>
      <c r="O242" s="1646"/>
      <c r="P242" s="1786">
        <f>Interest!B102</f>
        <v>0</v>
      </c>
      <c r="Q242" s="1798"/>
      <c r="R242" s="1784"/>
      <c r="S242" s="1782"/>
    </row>
    <row r="243" spans="1:20" ht="15">
      <c r="A243" s="1614"/>
      <c r="B243" s="1782"/>
      <c r="C243" s="1779"/>
      <c r="D243" s="1782"/>
      <c r="E243" s="1782"/>
      <c r="F243" s="1646"/>
      <c r="G243" s="1782"/>
      <c r="H243" s="1785"/>
      <c r="I243" s="1782"/>
      <c r="J243" s="1646"/>
      <c r="K243" s="1646"/>
      <c r="L243" s="1646"/>
      <c r="M243" s="1646"/>
      <c r="N243" s="1646"/>
      <c r="O243" s="1646"/>
      <c r="P243" s="1786"/>
      <c r="Q243" s="1798"/>
      <c r="R243" s="1784"/>
      <c r="S243" s="1782"/>
    </row>
    <row r="244" spans="1:20" ht="28.5">
      <c r="A244" s="1782" t="s">
        <v>802</v>
      </c>
      <c r="B244" s="1779" t="s">
        <v>1101</v>
      </c>
      <c r="C244" s="1791"/>
      <c r="D244" s="1791"/>
      <c r="E244" s="1791"/>
      <c r="F244" s="1791"/>
      <c r="G244" s="1791"/>
      <c r="H244" s="1791"/>
      <c r="I244" s="1782"/>
      <c r="J244" s="1782"/>
      <c r="K244" s="1782"/>
      <c r="L244" s="1782"/>
      <c r="M244" s="1782"/>
      <c r="N244" s="1782"/>
      <c r="O244" s="1782"/>
      <c r="P244" s="1783"/>
      <c r="Q244" s="1782"/>
      <c r="R244" s="1782"/>
      <c r="S244" s="1782"/>
      <c r="T244" s="1766"/>
    </row>
    <row r="245" spans="1:20" ht="15" hidden="1">
      <c r="A245" s="1799"/>
      <c r="B245" s="1791"/>
      <c r="C245" s="1788" t="s">
        <v>1287</v>
      </c>
      <c r="D245" s="1791"/>
      <c r="E245" s="1791"/>
      <c r="F245" s="1793"/>
      <c r="G245" s="1791"/>
      <c r="H245" s="1800"/>
      <c r="I245" s="1791"/>
      <c r="J245" s="1793"/>
      <c r="K245" s="1793"/>
      <c r="L245" s="1793"/>
      <c r="M245" s="1793"/>
      <c r="N245" s="1793"/>
      <c r="O245" s="1793"/>
      <c r="P245" s="1801"/>
      <c r="Q245" s="1802"/>
      <c r="R245" s="1803"/>
      <c r="S245" s="1791"/>
    </row>
    <row r="246" spans="1:20" ht="15" hidden="1">
      <c r="A246" s="1799"/>
      <c r="B246" s="1791"/>
      <c r="C246" s="1782" t="s">
        <v>1663</v>
      </c>
      <c r="D246" s="1791"/>
      <c r="E246" s="1791"/>
      <c r="F246" s="1646">
        <v>0</v>
      </c>
      <c r="G246" s="1782"/>
      <c r="H246" s="1785">
        <v>0.13500000000000001</v>
      </c>
      <c r="I246" s="1782"/>
      <c r="J246" s="1646"/>
      <c r="K246" s="1646"/>
      <c r="L246" s="1646"/>
      <c r="M246" s="1646"/>
      <c r="N246" s="1646"/>
      <c r="O246" s="1646"/>
      <c r="P246" s="1786"/>
      <c r="Q246" s="1802"/>
      <c r="R246" s="1803"/>
      <c r="S246" s="1791"/>
    </row>
    <row r="247" spans="1:20" ht="15" hidden="1">
      <c r="A247" s="1799"/>
      <c r="B247" s="1791"/>
      <c r="C247" s="1779" t="s">
        <v>155</v>
      </c>
      <c r="D247" s="1791"/>
      <c r="E247" s="1791"/>
      <c r="F247" s="1646">
        <v>0</v>
      </c>
      <c r="G247" s="1782"/>
      <c r="H247" s="1785"/>
      <c r="I247" s="1782"/>
      <c r="J247" s="1646"/>
      <c r="K247" s="1646"/>
      <c r="L247" s="1646"/>
      <c r="M247" s="1646"/>
      <c r="N247" s="1646">
        <f>F246</f>
        <v>0</v>
      </c>
      <c r="O247" s="1646">
        <f>N247+F247</f>
        <v>0</v>
      </c>
      <c r="P247" s="1786">
        <v>0</v>
      </c>
      <c r="Q247" s="1802"/>
      <c r="R247" s="1803"/>
      <c r="S247" s="1791"/>
    </row>
    <row r="248" spans="1:20" ht="15" hidden="1">
      <c r="A248" s="1799"/>
      <c r="B248" s="1791"/>
      <c r="C248" s="1782"/>
      <c r="D248" s="1791"/>
      <c r="E248" s="1791"/>
      <c r="F248" s="1646"/>
      <c r="G248" s="1782"/>
      <c r="H248" s="1785"/>
      <c r="I248" s="1782"/>
      <c r="J248" s="1646"/>
      <c r="K248" s="1646"/>
      <c r="L248" s="1646"/>
      <c r="M248" s="1646"/>
      <c r="N248" s="1646"/>
      <c r="O248" s="1646"/>
      <c r="P248" s="1786"/>
      <c r="Q248" s="1802"/>
      <c r="R248" s="1803"/>
      <c r="S248" s="1791"/>
    </row>
    <row r="249" spans="1:20" ht="15" hidden="1">
      <c r="A249" s="1799"/>
      <c r="B249" s="1791"/>
      <c r="C249" s="1782"/>
      <c r="D249" s="1791"/>
      <c r="E249" s="1791"/>
      <c r="F249" s="1646"/>
      <c r="G249" s="1782"/>
      <c r="H249" s="1785"/>
      <c r="I249" s="1782"/>
      <c r="J249" s="1646"/>
      <c r="K249" s="1646"/>
      <c r="L249" s="1646"/>
      <c r="M249" s="1646"/>
      <c r="N249" s="1646"/>
      <c r="O249" s="1646"/>
      <c r="P249" s="1786"/>
      <c r="Q249" s="1802"/>
      <c r="R249" s="1803"/>
      <c r="S249" s="1791"/>
    </row>
    <row r="250" spans="1:20" ht="15" hidden="1">
      <c r="A250" s="1799"/>
      <c r="B250" s="1791"/>
      <c r="C250" s="1788" t="s">
        <v>272</v>
      </c>
      <c r="D250" s="1791"/>
      <c r="E250" s="1791"/>
      <c r="F250" s="1646"/>
      <c r="G250" s="1782"/>
      <c r="H250" s="1785"/>
      <c r="I250" s="1782"/>
      <c r="J250" s="1646"/>
      <c r="K250" s="1646"/>
      <c r="L250" s="1646"/>
      <c r="M250" s="1646"/>
      <c r="N250" s="1646"/>
      <c r="O250" s="1646"/>
      <c r="P250" s="1786"/>
      <c r="Q250" s="1802"/>
      <c r="R250" s="1803"/>
      <c r="S250" s="1791"/>
    </row>
    <row r="251" spans="1:20" ht="15" hidden="1">
      <c r="A251" s="1799"/>
      <c r="B251" s="1791"/>
      <c r="C251" s="1782" t="s">
        <v>1663</v>
      </c>
      <c r="D251" s="1791"/>
      <c r="E251" s="1791"/>
      <c r="F251" s="1646">
        <f>O247</f>
        <v>0</v>
      </c>
      <c r="G251" s="1782"/>
      <c r="H251" s="1785">
        <v>0.13750000000000001</v>
      </c>
      <c r="I251" s="1782"/>
      <c r="J251" s="1646"/>
      <c r="K251" s="1646">
        <v>0</v>
      </c>
      <c r="L251" s="1646">
        <v>0</v>
      </c>
      <c r="M251" s="1646">
        <f>K251+L251</f>
        <v>0</v>
      </c>
      <c r="N251" s="1646"/>
      <c r="O251" s="1646"/>
      <c r="P251" s="1786"/>
      <c r="Q251" s="1802"/>
      <c r="R251" s="1803"/>
      <c r="S251" s="1791"/>
    </row>
    <row r="252" spans="1:20" ht="15" hidden="1">
      <c r="A252" s="1799"/>
      <c r="B252" s="1791"/>
      <c r="C252" s="1779" t="s">
        <v>801</v>
      </c>
      <c r="D252" s="1791"/>
      <c r="E252" s="1791"/>
      <c r="F252" s="1646">
        <v>834.06</v>
      </c>
      <c r="G252" s="1782"/>
      <c r="H252" s="1785"/>
      <c r="I252" s="1782"/>
      <c r="J252" s="1646"/>
      <c r="K252" s="1646"/>
      <c r="L252" s="1646"/>
      <c r="M252" s="1646"/>
      <c r="N252" s="1646">
        <f>F251</f>
        <v>0</v>
      </c>
      <c r="O252" s="1646">
        <f>N252+F252</f>
        <v>834.06</v>
      </c>
      <c r="P252" s="1786">
        <v>31.43</v>
      </c>
      <c r="Q252" s="1802"/>
      <c r="R252" s="1803"/>
      <c r="S252" s="1791"/>
    </row>
    <row r="253" spans="1:20" ht="15" hidden="1">
      <c r="A253" s="1799"/>
      <c r="B253" s="1791"/>
      <c r="C253" s="1779"/>
      <c r="D253" s="1791"/>
      <c r="E253" s="1791"/>
      <c r="F253" s="1646"/>
      <c r="G253" s="1782"/>
      <c r="H253" s="1785"/>
      <c r="I253" s="1782"/>
      <c r="J253" s="1646"/>
      <c r="K253" s="1646"/>
      <c r="L253" s="1646"/>
      <c r="M253" s="1646"/>
      <c r="N253" s="1646"/>
      <c r="O253" s="1646"/>
      <c r="P253" s="1786"/>
      <c r="Q253" s="1802"/>
      <c r="R253" s="1803"/>
      <c r="S253" s="1791"/>
    </row>
    <row r="254" spans="1:20" ht="15" hidden="1">
      <c r="A254" s="1799"/>
      <c r="B254" s="1791"/>
      <c r="C254" s="1779" t="s">
        <v>53</v>
      </c>
      <c r="D254" s="1791"/>
      <c r="E254" s="1791"/>
      <c r="F254" s="1646"/>
      <c r="G254" s="1782"/>
      <c r="H254" s="1785"/>
      <c r="I254" s="1782"/>
      <c r="J254" s="1646"/>
      <c r="K254" s="1646"/>
      <c r="L254" s="1646"/>
      <c r="M254" s="1646"/>
      <c r="N254" s="1646"/>
      <c r="O254" s="1646"/>
      <c r="P254" s="1786"/>
      <c r="Q254" s="1802"/>
      <c r="R254" s="1803"/>
      <c r="S254" s="1791"/>
    </row>
    <row r="255" spans="1:20" ht="15" hidden="1">
      <c r="A255" s="1799"/>
      <c r="B255" s="1791"/>
      <c r="C255" s="1779" t="s">
        <v>1663</v>
      </c>
      <c r="D255" s="1791"/>
      <c r="E255" s="1797">
        <f>O252</f>
        <v>834.06</v>
      </c>
      <c r="F255" s="1646"/>
      <c r="G255" s="1782"/>
      <c r="H255" s="1785">
        <v>0.13750000000000001</v>
      </c>
      <c r="I255" s="1782"/>
      <c r="J255" s="1646"/>
      <c r="K255" s="1646">
        <v>0</v>
      </c>
      <c r="L255" s="1646">
        <v>0</v>
      </c>
      <c r="M255" s="1646">
        <f>K255+L255</f>
        <v>0</v>
      </c>
      <c r="N255" s="1646">
        <f>E255</f>
        <v>834.06</v>
      </c>
      <c r="O255" s="1646"/>
      <c r="P255" s="1786"/>
      <c r="Q255" s="1802"/>
      <c r="R255" s="1803"/>
      <c r="S255" s="1791"/>
    </row>
    <row r="256" spans="1:20" ht="15" hidden="1">
      <c r="A256" s="1799"/>
      <c r="B256" s="1791"/>
      <c r="C256" s="1779" t="s">
        <v>348</v>
      </c>
      <c r="D256" s="1791"/>
      <c r="E256" s="1797">
        <v>139.63999999999999</v>
      </c>
      <c r="F256" s="1646"/>
      <c r="G256" s="1782"/>
      <c r="H256" s="1785"/>
      <c r="I256" s="1782"/>
      <c r="J256" s="1646"/>
      <c r="K256" s="1646"/>
      <c r="L256" s="1646"/>
      <c r="M256" s="1646"/>
      <c r="N256" s="1646"/>
      <c r="O256" s="1646">
        <f>N255+E256</f>
        <v>973.69999999999993</v>
      </c>
      <c r="P256" s="1786">
        <v>131.27000000000001</v>
      </c>
      <c r="Q256" s="1802"/>
      <c r="R256" s="1803"/>
      <c r="S256" s="1791"/>
    </row>
    <row r="257" spans="1:19" ht="15">
      <c r="A257" s="1799"/>
      <c r="B257" s="1791"/>
      <c r="C257" s="1779"/>
      <c r="D257" s="1791"/>
      <c r="E257" s="1791"/>
      <c r="F257" s="1793"/>
      <c r="G257" s="1791"/>
      <c r="H257" s="1800"/>
      <c r="I257" s="1791"/>
      <c r="J257" s="1793"/>
      <c r="K257" s="1793"/>
      <c r="L257" s="1793"/>
      <c r="M257" s="1793"/>
      <c r="N257" s="1793"/>
      <c r="O257" s="1793"/>
      <c r="P257" s="1801"/>
      <c r="Q257" s="1802"/>
      <c r="R257" s="1803"/>
      <c r="S257" s="1791"/>
    </row>
    <row r="258" spans="1:19" ht="15">
      <c r="A258" s="1799"/>
      <c r="B258" s="1791"/>
      <c r="C258" s="1779" t="s">
        <v>642</v>
      </c>
      <c r="D258" s="1791"/>
      <c r="E258" s="1791"/>
      <c r="F258" s="1646"/>
      <c r="G258" s="1782"/>
      <c r="H258" s="1785"/>
      <c r="I258" s="1782"/>
      <c r="J258" s="1646"/>
      <c r="K258" s="1646"/>
      <c r="L258" s="1646"/>
      <c r="M258" s="1646"/>
      <c r="N258" s="1646"/>
      <c r="O258" s="1646"/>
      <c r="P258" s="1786"/>
      <c r="Q258" s="1802"/>
      <c r="R258" s="1803"/>
      <c r="S258" s="1791"/>
    </row>
    <row r="259" spans="1:19" ht="15">
      <c r="A259" s="1799"/>
      <c r="B259" s="1791"/>
      <c r="C259" s="1779" t="s">
        <v>1663</v>
      </c>
      <c r="D259" s="1791"/>
      <c r="E259" s="1797">
        <f>O256</f>
        <v>973.69999999999993</v>
      </c>
      <c r="F259" s="1646"/>
      <c r="G259" s="1782"/>
      <c r="H259" s="1785">
        <v>0.13750000000000001</v>
      </c>
      <c r="I259" s="1782"/>
      <c r="J259" s="1646"/>
      <c r="K259" s="1646">
        <v>0</v>
      </c>
      <c r="L259" s="1646">
        <v>0</v>
      </c>
      <c r="M259" s="1646">
        <f>K259+L259</f>
        <v>0</v>
      </c>
      <c r="N259" s="1646">
        <f>E259</f>
        <v>973.69999999999993</v>
      </c>
      <c r="O259" s="1646"/>
      <c r="P259" s="1786"/>
      <c r="Q259" s="1802"/>
      <c r="R259" s="1803"/>
      <c r="S259" s="1791"/>
    </row>
    <row r="260" spans="1:19" ht="15">
      <c r="A260" s="1799"/>
      <c r="B260" s="1791"/>
      <c r="C260" s="1779" t="s">
        <v>1254</v>
      </c>
      <c r="D260" s="1791"/>
      <c r="E260" s="1797">
        <v>450.01</v>
      </c>
      <c r="F260" s="1646"/>
      <c r="G260" s="1782"/>
      <c r="H260" s="1785"/>
      <c r="I260" s="1782"/>
      <c r="J260" s="1646"/>
      <c r="K260" s="1646"/>
      <c r="L260" s="1646"/>
      <c r="M260" s="1646"/>
      <c r="N260" s="1646"/>
      <c r="O260" s="1646">
        <f>N259+E260-L259</f>
        <v>1423.71</v>
      </c>
      <c r="P260" s="1786">
        <v>137.35</v>
      </c>
      <c r="Q260" s="1802"/>
      <c r="R260" s="1803"/>
      <c r="S260" s="1791"/>
    </row>
    <row r="261" spans="1:19" ht="15">
      <c r="A261" s="1804"/>
      <c r="B261" s="1805"/>
      <c r="C261" s="1806"/>
      <c r="D261" s="1805"/>
      <c r="E261" s="1807"/>
      <c r="F261" s="1808"/>
      <c r="G261" s="1809"/>
      <c r="H261" s="1810"/>
      <c r="I261" s="1809"/>
      <c r="J261" s="1808"/>
      <c r="K261" s="1808"/>
      <c r="L261" s="1808"/>
      <c r="M261" s="1808"/>
      <c r="N261" s="1808"/>
      <c r="O261" s="1808"/>
      <c r="P261" s="1811"/>
      <c r="Q261" s="1812"/>
      <c r="R261" s="1813"/>
      <c r="S261" s="1805"/>
    </row>
    <row r="262" spans="1:19" ht="15">
      <c r="A262" s="1799"/>
      <c r="B262" s="1791"/>
      <c r="C262" s="1779" t="s">
        <v>845</v>
      </c>
      <c r="D262" s="1791"/>
      <c r="E262" s="1791"/>
      <c r="F262" s="1646"/>
      <c r="G262" s="1782"/>
      <c r="H262" s="1785"/>
      <c r="I262" s="1782"/>
      <c r="J262" s="1646"/>
      <c r="K262" s="1646"/>
      <c r="L262" s="1646"/>
      <c r="M262" s="1646"/>
      <c r="N262" s="1646"/>
      <c r="O262" s="1646"/>
      <c r="P262" s="1786"/>
      <c r="Q262" s="1802"/>
      <c r="R262" s="1803"/>
      <c r="S262" s="1791"/>
    </row>
    <row r="263" spans="1:19" ht="15">
      <c r="A263" s="1799"/>
      <c r="B263" s="1791"/>
      <c r="C263" s="1779" t="s">
        <v>1663</v>
      </c>
      <c r="D263" s="1791"/>
      <c r="E263" s="1797">
        <f>O260</f>
        <v>1423.71</v>
      </c>
      <c r="F263" s="1646"/>
      <c r="G263" s="1782"/>
      <c r="H263" s="1785">
        <v>0.13750000000000001</v>
      </c>
      <c r="I263" s="1782"/>
      <c r="J263" s="1646"/>
      <c r="K263" s="1646">
        <v>0</v>
      </c>
      <c r="L263" s="1646">
        <f>195.25</f>
        <v>195.25</v>
      </c>
      <c r="M263" s="1646">
        <f>K263+L263</f>
        <v>195.25</v>
      </c>
      <c r="N263" s="1646">
        <f>E263</f>
        <v>1423.71</v>
      </c>
      <c r="O263" s="1646"/>
      <c r="P263" s="1786"/>
      <c r="Q263" s="1802"/>
      <c r="R263" s="1803"/>
      <c r="S263" s="1791"/>
    </row>
    <row r="264" spans="1:19" ht="15">
      <c r="A264" s="1799"/>
      <c r="B264" s="1791"/>
      <c r="C264" s="1779" t="s">
        <v>1351</v>
      </c>
      <c r="D264" s="1791"/>
      <c r="E264" s="1646">
        <v>224.4</v>
      </c>
      <c r="F264" s="1646"/>
      <c r="G264" s="1782"/>
      <c r="H264" s="1785"/>
      <c r="I264" s="1782"/>
      <c r="J264" s="1646"/>
      <c r="K264" s="1646"/>
      <c r="L264" s="1646"/>
      <c r="M264" s="1646"/>
      <c r="N264" s="1646"/>
      <c r="O264" s="1646">
        <f>N263+E264-L263</f>
        <v>1452.8600000000001</v>
      </c>
      <c r="P264" s="1786">
        <v>203.6</v>
      </c>
      <c r="Q264" s="1802"/>
      <c r="R264" s="1803"/>
      <c r="S264" s="1791"/>
    </row>
    <row r="265" spans="1:19" ht="15">
      <c r="A265" s="1799"/>
      <c r="B265" s="1791"/>
      <c r="C265" s="1779"/>
      <c r="D265" s="1791"/>
      <c r="E265" s="1797"/>
      <c r="F265" s="1646"/>
      <c r="G265" s="1782"/>
      <c r="H265" s="1785"/>
      <c r="I265" s="1782"/>
      <c r="J265" s="1646"/>
      <c r="K265" s="1646"/>
      <c r="L265" s="1646"/>
      <c r="M265" s="1646"/>
      <c r="N265" s="1646"/>
      <c r="O265" s="1646"/>
      <c r="P265" s="1786"/>
      <c r="Q265" s="1802"/>
      <c r="R265" s="1803"/>
      <c r="S265" s="1791"/>
    </row>
    <row r="266" spans="1:19" ht="15">
      <c r="A266" s="1799"/>
      <c r="B266" s="1791"/>
      <c r="C266" s="1779" t="s">
        <v>1619</v>
      </c>
      <c r="D266" s="1791"/>
      <c r="E266" s="1791"/>
      <c r="F266" s="1646"/>
      <c r="G266" s="1782"/>
      <c r="H266" s="1785"/>
      <c r="I266" s="1782"/>
      <c r="J266" s="1646"/>
      <c r="K266" s="1646"/>
      <c r="L266" s="1646"/>
      <c r="M266" s="1646"/>
      <c r="N266" s="1646"/>
      <c r="O266" s="1646"/>
      <c r="P266" s="1786"/>
      <c r="Q266" s="1802"/>
      <c r="R266" s="1803"/>
      <c r="S266" s="1791"/>
    </row>
    <row r="267" spans="1:19" ht="15">
      <c r="A267" s="1799"/>
      <c r="B267" s="1791"/>
      <c r="C267" s="1779" t="s">
        <v>1663</v>
      </c>
      <c r="D267" s="1791"/>
      <c r="E267" s="1797">
        <f>O264</f>
        <v>1452.8600000000001</v>
      </c>
      <c r="F267" s="1646"/>
      <c r="G267" s="1782"/>
      <c r="H267" s="1785">
        <v>0.13750000000000001</v>
      </c>
      <c r="I267" s="1782"/>
      <c r="J267" s="1646"/>
      <c r="K267" s="1646">
        <f>M263</f>
        <v>195.25</v>
      </c>
      <c r="L267" s="1646">
        <v>1452.86</v>
      </c>
      <c r="M267" s="1646">
        <f>K267+L267</f>
        <v>1648.11</v>
      </c>
      <c r="N267" s="1646">
        <f>E267</f>
        <v>1452.8600000000001</v>
      </c>
      <c r="O267" s="1646"/>
      <c r="P267" s="1786"/>
      <c r="Q267" s="1802"/>
      <c r="R267" s="1803"/>
      <c r="S267" s="1791"/>
    </row>
    <row r="268" spans="1:19" ht="15">
      <c r="A268" s="1799"/>
      <c r="B268" s="1791"/>
      <c r="C268" s="1779" t="s">
        <v>1503</v>
      </c>
      <c r="D268" s="1791"/>
      <c r="E268" s="1797">
        <f>'F-3'!G36</f>
        <v>0</v>
      </c>
      <c r="F268" s="1646"/>
      <c r="G268" s="1782"/>
      <c r="H268" s="1785"/>
      <c r="I268" s="1782"/>
      <c r="J268" s="1646"/>
      <c r="K268" s="1646"/>
      <c r="L268" s="1646"/>
      <c r="M268" s="1646"/>
      <c r="N268" s="1646"/>
      <c r="O268" s="1646">
        <f>N267+E268-L267</f>
        <v>0</v>
      </c>
      <c r="P268" s="1786">
        <f>Interest!B174</f>
        <v>0</v>
      </c>
      <c r="Q268" s="1802"/>
      <c r="R268" s="1803"/>
      <c r="S268" s="1791"/>
    </row>
    <row r="269" spans="1:19" ht="15">
      <c r="A269" s="1799"/>
      <c r="B269" s="1791"/>
      <c r="C269" s="1779"/>
      <c r="D269" s="1791"/>
      <c r="E269" s="1797"/>
      <c r="F269" s="1646"/>
      <c r="G269" s="1782"/>
      <c r="H269" s="1785"/>
      <c r="I269" s="1782"/>
      <c r="J269" s="1646"/>
      <c r="K269" s="1646"/>
      <c r="L269" s="1646"/>
      <c r="M269" s="1646"/>
      <c r="N269" s="1646"/>
      <c r="O269" s="1646"/>
      <c r="P269" s="1786"/>
      <c r="Q269" s="1802"/>
      <c r="R269" s="1803"/>
      <c r="S269" s="1791"/>
    </row>
    <row r="270" spans="1:19" ht="15">
      <c r="A270" s="1799"/>
      <c r="B270" s="1791"/>
      <c r="C270" s="1779"/>
      <c r="D270" s="1791"/>
      <c r="E270" s="1797"/>
      <c r="F270" s="1646"/>
      <c r="G270" s="1782"/>
      <c r="H270" s="1785"/>
      <c r="I270" s="1782"/>
      <c r="J270" s="1646"/>
      <c r="K270" s="1646"/>
      <c r="L270" s="1646"/>
      <c r="M270" s="1646"/>
      <c r="N270" s="1646"/>
      <c r="O270" s="1646"/>
      <c r="P270" s="1786"/>
      <c r="Q270" s="1802"/>
      <c r="R270" s="1803"/>
      <c r="S270" s="1791"/>
    </row>
    <row r="271" spans="1:19" ht="28.5">
      <c r="A271" s="1814" t="s">
        <v>703</v>
      </c>
      <c r="B271" s="1779" t="s">
        <v>1297</v>
      </c>
      <c r="C271" s="1779"/>
      <c r="D271" s="1791"/>
      <c r="E271" s="1797"/>
      <c r="F271" s="1646"/>
      <c r="G271" s="1782"/>
      <c r="H271" s="1785"/>
      <c r="I271" s="1782"/>
      <c r="J271" s="1646"/>
      <c r="K271" s="1646"/>
      <c r="L271" s="1646"/>
      <c r="M271" s="1646"/>
      <c r="N271" s="1646"/>
      <c r="O271" s="1646"/>
      <c r="P271" s="1786"/>
      <c r="Q271" s="1802"/>
      <c r="R271" s="1803"/>
      <c r="S271" s="1791"/>
    </row>
    <row r="272" spans="1:19" ht="15">
      <c r="A272" s="1799"/>
      <c r="B272" s="1791"/>
      <c r="C272" s="1779" t="s">
        <v>1619</v>
      </c>
      <c r="D272" s="1791"/>
      <c r="E272" s="1791"/>
      <c r="F272" s="1646"/>
      <c r="G272" s="1782"/>
      <c r="H272" s="1785"/>
      <c r="I272" s="1782"/>
      <c r="J272" s="1646"/>
      <c r="K272" s="1646"/>
      <c r="L272" s="1646"/>
      <c r="M272" s="1646"/>
      <c r="N272" s="1646"/>
      <c r="O272" s="1646"/>
      <c r="P272" s="1786"/>
      <c r="Q272" s="1802"/>
      <c r="R272" s="1803"/>
      <c r="S272" s="1791"/>
    </row>
    <row r="273" spans="1:19" ht="15">
      <c r="A273" s="1799"/>
      <c r="B273" s="1791"/>
      <c r="C273" s="1779" t="s">
        <v>1663</v>
      </c>
      <c r="D273" s="1791"/>
      <c r="E273" s="1797">
        <v>0</v>
      </c>
      <c r="F273" s="1646"/>
      <c r="G273" s="1782"/>
      <c r="H273" s="1785">
        <v>0.04</v>
      </c>
      <c r="I273" s="1782"/>
      <c r="J273" s="1646"/>
      <c r="K273" s="1646">
        <v>0</v>
      </c>
      <c r="L273" s="1646">
        <f>'F-3'!D31</f>
        <v>0</v>
      </c>
      <c r="M273" s="1646">
        <f>K273+L273</f>
        <v>0</v>
      </c>
      <c r="N273" s="1646">
        <f>E273</f>
        <v>0</v>
      </c>
      <c r="O273" s="1646"/>
      <c r="P273" s="1786"/>
      <c r="Q273" s="1802"/>
      <c r="R273" s="1803"/>
      <c r="S273" s="1791"/>
    </row>
    <row r="274" spans="1:19" ht="15">
      <c r="A274" s="1799"/>
      <c r="B274" s="1791"/>
      <c r="C274" s="1779" t="s">
        <v>1503</v>
      </c>
      <c r="D274" s="1791"/>
      <c r="E274" s="1797">
        <v>1717.53</v>
      </c>
      <c r="F274" s="1646"/>
      <c r="G274" s="1782"/>
      <c r="H274" s="1785"/>
      <c r="I274" s="1782"/>
      <c r="J274" s="1646"/>
      <c r="K274" s="1646"/>
      <c r="L274" s="1646"/>
      <c r="M274" s="1646"/>
      <c r="N274" s="1646"/>
      <c r="O274" s="1646">
        <f>N273+E274-L273</f>
        <v>1717.53</v>
      </c>
      <c r="P274" s="1786">
        <f>Interest!B194</f>
        <v>0</v>
      </c>
      <c r="Q274" s="1802"/>
      <c r="R274" s="1803"/>
      <c r="S274" s="1791"/>
    </row>
    <row r="275" spans="1:19" ht="15">
      <c r="A275" s="1799"/>
      <c r="B275" s="1791"/>
      <c r="C275" s="1779"/>
      <c r="D275" s="1791"/>
      <c r="E275" s="1797"/>
      <c r="F275" s="1646"/>
      <c r="G275" s="1782"/>
      <c r="H275" s="1785"/>
      <c r="I275" s="1782"/>
      <c r="J275" s="1646"/>
      <c r="K275" s="1646"/>
      <c r="L275" s="1646"/>
      <c r="M275" s="1646"/>
      <c r="N275" s="1646"/>
      <c r="O275" s="1646"/>
      <c r="P275" s="1786"/>
      <c r="Q275" s="1802"/>
      <c r="R275" s="1803"/>
      <c r="S275" s="1791"/>
    </row>
    <row r="276" spans="1:19" ht="15">
      <c r="A276" s="1799"/>
      <c r="B276" s="1791"/>
      <c r="C276" s="1779" t="s">
        <v>1501</v>
      </c>
      <c r="D276" s="1791"/>
      <c r="E276" s="1791"/>
      <c r="F276" s="1646"/>
      <c r="G276" s="1782"/>
      <c r="H276" s="1785"/>
      <c r="I276" s="1782"/>
      <c r="J276" s="1646"/>
      <c r="K276" s="1646"/>
      <c r="L276" s="1646"/>
      <c r="M276" s="1646"/>
      <c r="N276" s="1646"/>
      <c r="O276" s="1646"/>
      <c r="P276" s="1786"/>
      <c r="Q276" s="1802"/>
      <c r="R276" s="1803"/>
      <c r="S276" s="1791"/>
    </row>
    <row r="277" spans="1:19" ht="15">
      <c r="A277" s="1799"/>
      <c r="B277" s="1791"/>
      <c r="C277" s="1779" t="s">
        <v>1663</v>
      </c>
      <c r="D277" s="1791"/>
      <c r="E277" s="1797">
        <f>O274</f>
        <v>1717.53</v>
      </c>
      <c r="F277" s="1646"/>
      <c r="G277" s="1782"/>
      <c r="H277" s="1785">
        <v>0.04</v>
      </c>
      <c r="I277" s="1782"/>
      <c r="J277" s="1646"/>
      <c r="K277" s="1646">
        <v>0</v>
      </c>
      <c r="L277" s="1646">
        <f>'F-3'!H31</f>
        <v>0</v>
      </c>
      <c r="M277" s="1646">
        <f>K277+L277</f>
        <v>0</v>
      </c>
      <c r="N277" s="1646">
        <f>E277</f>
        <v>1717.53</v>
      </c>
      <c r="O277" s="1646"/>
      <c r="P277" s="1786"/>
      <c r="Q277" s="1802"/>
      <c r="R277" s="1803"/>
      <c r="S277" s="1791"/>
    </row>
    <row r="278" spans="1:19" ht="15">
      <c r="A278" s="1799"/>
      <c r="B278" s="1791"/>
      <c r="C278" s="1779" t="s">
        <v>1673</v>
      </c>
      <c r="D278" s="1791"/>
      <c r="E278" s="1797">
        <f>'F-3'!B25-'F-17'!E277</f>
        <v>2616.9800000000005</v>
      </c>
      <c r="F278" s="1646"/>
      <c r="G278" s="1782"/>
      <c r="H278" s="1785"/>
      <c r="I278" s="1782"/>
      <c r="J278" s="1646"/>
      <c r="K278" s="1646"/>
      <c r="L278" s="1646"/>
      <c r="M278" s="1646"/>
      <c r="N278" s="1646"/>
      <c r="O278" s="1646">
        <f>N277+E278-L277</f>
        <v>4334.51</v>
      </c>
      <c r="P278" s="1786">
        <f>+Interest!B194</f>
        <v>0</v>
      </c>
      <c r="Q278" s="1802"/>
      <c r="R278" s="1803"/>
      <c r="S278" s="1791"/>
    </row>
    <row r="279" spans="1:19" ht="15">
      <c r="A279" s="1799"/>
      <c r="B279" s="1791"/>
      <c r="C279" s="1779"/>
      <c r="D279" s="1791"/>
      <c r="E279" s="1797"/>
      <c r="F279" s="1646"/>
      <c r="G279" s="1782"/>
      <c r="H279" s="1785"/>
      <c r="I279" s="1782"/>
      <c r="J279" s="1646"/>
      <c r="K279" s="1646"/>
      <c r="L279" s="1646"/>
      <c r="M279" s="1646"/>
      <c r="N279" s="1646"/>
      <c r="O279" s="1646"/>
      <c r="P279" s="1786"/>
      <c r="Q279" s="1802"/>
      <c r="R279" s="1803"/>
      <c r="S279" s="1791"/>
    </row>
    <row r="280" spans="1:19" ht="15">
      <c r="A280" s="1799"/>
      <c r="B280" s="1791"/>
      <c r="C280" s="1779" t="s">
        <v>1892</v>
      </c>
      <c r="D280" s="1791"/>
      <c r="E280" s="1791"/>
      <c r="F280" s="1646"/>
      <c r="G280" s="1782"/>
      <c r="H280" s="1785"/>
      <c r="I280" s="1782"/>
      <c r="J280" s="1646"/>
      <c r="K280" s="1646"/>
      <c r="L280" s="1646"/>
      <c r="M280" s="1646"/>
      <c r="N280" s="1646"/>
      <c r="O280" s="1646"/>
      <c r="P280" s="1786"/>
      <c r="Q280" s="1802"/>
      <c r="R280" s="1803"/>
      <c r="S280" s="1791"/>
    </row>
    <row r="281" spans="1:19" ht="15">
      <c r="A281" s="1799"/>
      <c r="B281" s="1791"/>
      <c r="C281" s="1779" t="s">
        <v>1663</v>
      </c>
      <c r="D281" s="1791"/>
      <c r="E281" s="1797">
        <f>O278</f>
        <v>4334.51</v>
      </c>
      <c r="F281" s="1646"/>
      <c r="G281" s="1782"/>
      <c r="H281" s="1785">
        <v>0.04</v>
      </c>
      <c r="I281" s="1782"/>
      <c r="J281" s="1646"/>
      <c r="K281" s="1646">
        <v>0</v>
      </c>
      <c r="L281" s="1646">
        <f>'F-3'!H35</f>
        <v>0</v>
      </c>
      <c r="M281" s="1646">
        <f>K281+L281</f>
        <v>0</v>
      </c>
      <c r="N281" s="1646">
        <f>E281</f>
        <v>4334.51</v>
      </c>
      <c r="O281" s="1646"/>
      <c r="P281" s="1786"/>
      <c r="Q281" s="1802"/>
      <c r="R281" s="1803"/>
      <c r="S281" s="1791"/>
    </row>
    <row r="282" spans="1:19" ht="15">
      <c r="A282" s="1799"/>
      <c r="B282" s="1791"/>
      <c r="C282" s="1779" t="s">
        <v>1912</v>
      </c>
      <c r="D282" s="1791"/>
      <c r="E282" s="1797">
        <f>'F-3'!C25</f>
        <v>14092.49</v>
      </c>
      <c r="F282" s="1646"/>
      <c r="G282" s="1782"/>
      <c r="H282" s="1785"/>
      <c r="I282" s="1782"/>
      <c r="J282" s="1646"/>
      <c r="K282" s="1646"/>
      <c r="L282" s="1646"/>
      <c r="M282" s="1646"/>
      <c r="N282" s="1646"/>
      <c r="O282" s="1646">
        <f>N281+E282-L281</f>
        <v>18427</v>
      </c>
      <c r="P282" s="1786">
        <v>0</v>
      </c>
      <c r="Q282" s="1802"/>
      <c r="R282" s="1803"/>
      <c r="S282" s="1791"/>
    </row>
    <row r="283" spans="1:19" ht="15">
      <c r="A283" s="1799"/>
      <c r="B283" s="1791"/>
      <c r="C283" s="1779"/>
      <c r="D283" s="1791"/>
      <c r="E283" s="1797"/>
      <c r="F283" s="1646"/>
      <c r="G283" s="1782"/>
      <c r="H283" s="1785"/>
      <c r="I283" s="1782"/>
      <c r="J283" s="1646"/>
      <c r="K283" s="1646"/>
      <c r="L283" s="1646"/>
      <c r="M283" s="1646"/>
      <c r="N283" s="1646"/>
      <c r="O283" s="1646"/>
      <c r="P283" s="1786"/>
      <c r="Q283" s="1802"/>
      <c r="R283" s="1803"/>
      <c r="S283" s="1791"/>
    </row>
    <row r="284" spans="1:19" ht="15">
      <c r="A284" s="1799"/>
      <c r="B284" s="1791"/>
      <c r="C284" s="1779" t="s">
        <v>2148</v>
      </c>
      <c r="D284" s="1791"/>
      <c r="E284" s="1791"/>
      <c r="F284" s="1646"/>
      <c r="G284" s="1782"/>
      <c r="H284" s="1785"/>
      <c r="I284" s="1782"/>
      <c r="J284" s="1646"/>
      <c r="K284" s="1646"/>
      <c r="L284" s="1646"/>
      <c r="M284" s="1646"/>
      <c r="N284" s="1646"/>
      <c r="O284" s="1646"/>
      <c r="P284" s="1786"/>
      <c r="Q284" s="1802"/>
      <c r="R284" s="1803"/>
      <c r="S284" s="1791"/>
    </row>
    <row r="285" spans="1:19" ht="15">
      <c r="A285" s="1799"/>
      <c r="B285" s="1791"/>
      <c r="C285" s="1779" t="s">
        <v>1663</v>
      </c>
      <c r="D285" s="1791"/>
      <c r="E285" s="1797">
        <f>O282</f>
        <v>18427</v>
      </c>
      <c r="F285" s="1646"/>
      <c r="G285" s="1782"/>
      <c r="H285" s="1785">
        <v>0.04</v>
      </c>
      <c r="I285" s="1782"/>
      <c r="J285" s="1646"/>
      <c r="K285" s="1646">
        <v>0</v>
      </c>
      <c r="L285" s="1646">
        <f>'F-3'!H39</f>
        <v>0</v>
      </c>
      <c r="M285" s="1646">
        <f>K285+L285</f>
        <v>0</v>
      </c>
      <c r="N285" s="1646">
        <f>E285</f>
        <v>18427</v>
      </c>
      <c r="O285" s="1646"/>
      <c r="P285" s="1786"/>
      <c r="Q285" s="1802"/>
      <c r="R285" s="1803"/>
      <c r="S285" s="1791"/>
    </row>
    <row r="286" spans="1:19" ht="15">
      <c r="A286" s="1799"/>
      <c r="B286" s="1791"/>
      <c r="C286" s="1779" t="s">
        <v>2214</v>
      </c>
      <c r="D286" s="1791"/>
      <c r="E286" s="1797">
        <f>'F-3'!G25</f>
        <v>6773</v>
      </c>
      <c r="F286" s="1646"/>
      <c r="G286" s="1782"/>
      <c r="H286" s="1785"/>
      <c r="I286" s="1782"/>
      <c r="J286" s="1646"/>
      <c r="K286" s="1646"/>
      <c r="L286" s="1646"/>
      <c r="M286" s="1646"/>
      <c r="N286" s="1646"/>
      <c r="O286" s="1646">
        <f>N285+E286-L285</f>
        <v>25200</v>
      </c>
      <c r="P286" s="1786">
        <f>Interest!B203</f>
        <v>872.54000000000008</v>
      </c>
      <c r="Q286" s="1802"/>
      <c r="R286" s="1803"/>
      <c r="S286" s="1791"/>
    </row>
    <row r="287" spans="1:19" s="1815" customFormat="1" ht="28.5">
      <c r="A287" s="1814" t="s">
        <v>704</v>
      </c>
      <c r="B287" s="1779" t="s">
        <v>1297</v>
      </c>
      <c r="C287" s="1779"/>
      <c r="D287" s="1791"/>
      <c r="E287" s="1797"/>
      <c r="F287" s="1646"/>
      <c r="G287" s="1782"/>
      <c r="H287" s="1785"/>
      <c r="I287" s="1782"/>
      <c r="J287" s="1646"/>
      <c r="K287" s="1646"/>
      <c r="L287" s="1646"/>
      <c r="M287" s="1646"/>
      <c r="N287" s="1646"/>
      <c r="O287" s="1646"/>
      <c r="P287" s="1786"/>
      <c r="Q287" s="1802"/>
      <c r="R287" s="1803"/>
      <c r="S287" s="1791"/>
    </row>
    <row r="288" spans="1:19" ht="16.5" customHeight="1">
      <c r="A288" s="1799"/>
      <c r="B288" s="1791"/>
      <c r="C288" s="1779"/>
      <c r="D288" s="1791"/>
      <c r="E288" s="1797"/>
      <c r="F288" s="1646"/>
      <c r="G288" s="1782"/>
      <c r="H288" s="1785"/>
      <c r="I288" s="1782"/>
      <c r="J288" s="1646"/>
      <c r="K288" s="1646"/>
      <c r="L288" s="1646"/>
      <c r="M288" s="1646"/>
      <c r="N288" s="1646"/>
      <c r="O288" s="1646"/>
      <c r="P288" s="1786"/>
      <c r="Q288" s="1802"/>
      <c r="R288" s="1803"/>
      <c r="S288" s="1791"/>
    </row>
    <row r="289" spans="1:19" ht="15">
      <c r="A289" s="1799"/>
      <c r="B289" s="1791"/>
      <c r="C289" s="1779" t="s">
        <v>1892</v>
      </c>
      <c r="D289" s="1791"/>
      <c r="E289" s="1791"/>
      <c r="F289" s="1646"/>
      <c r="G289" s="1782"/>
      <c r="H289" s="1785"/>
      <c r="I289" s="1782"/>
      <c r="J289" s="1646"/>
      <c r="K289" s="1646"/>
      <c r="L289" s="1646"/>
      <c r="M289" s="1646"/>
      <c r="N289" s="1646"/>
      <c r="O289" s="1646"/>
      <c r="P289" s="1786"/>
      <c r="Q289" s="1802"/>
      <c r="R289" s="1803"/>
      <c r="S289" s="1791"/>
    </row>
    <row r="290" spans="1:19" ht="15">
      <c r="A290" s="1799"/>
      <c r="B290" s="1791"/>
      <c r="C290" s="1779" t="s">
        <v>1663</v>
      </c>
      <c r="D290" s="1791"/>
      <c r="E290" s="1797">
        <v>0</v>
      </c>
      <c r="F290" s="1646"/>
      <c r="G290" s="1782"/>
      <c r="H290" s="1785">
        <v>0</v>
      </c>
      <c r="I290" s="1782"/>
      <c r="J290" s="1646"/>
      <c r="K290" s="1646">
        <v>0</v>
      </c>
      <c r="L290" s="1646">
        <f>'F-3'!H39</f>
        <v>0</v>
      </c>
      <c r="M290" s="1646">
        <f>K290+L290</f>
        <v>0</v>
      </c>
      <c r="N290" s="1646">
        <f>E290</f>
        <v>0</v>
      </c>
      <c r="O290" s="1646"/>
      <c r="P290" s="1786"/>
      <c r="Q290" s="1802"/>
      <c r="R290" s="1803"/>
      <c r="S290" s="1791"/>
    </row>
    <row r="291" spans="1:19" ht="15">
      <c r="A291" s="1799"/>
      <c r="B291" s="1791"/>
      <c r="C291" s="1779" t="s">
        <v>1912</v>
      </c>
      <c r="D291" s="1791"/>
      <c r="E291" s="1797">
        <f>'F-3'!C27</f>
        <v>0</v>
      </c>
      <c r="F291" s="1646"/>
      <c r="G291" s="1782"/>
      <c r="H291" s="1785"/>
      <c r="I291" s="1782"/>
      <c r="J291" s="1646"/>
      <c r="K291" s="1646"/>
      <c r="L291" s="1646"/>
      <c r="M291" s="1646"/>
      <c r="N291" s="1646"/>
      <c r="O291" s="1646">
        <f>N290+E291-L290</f>
        <v>0</v>
      </c>
      <c r="P291" s="1786">
        <f>Interest!B214</f>
        <v>0</v>
      </c>
      <c r="Q291" s="1802"/>
      <c r="R291" s="1803"/>
      <c r="S291" s="1791"/>
    </row>
    <row r="292" spans="1:19" ht="15">
      <c r="A292" s="1799"/>
      <c r="B292" s="1791"/>
      <c r="C292" s="1779"/>
      <c r="D292" s="1791"/>
      <c r="E292" s="1797"/>
      <c r="F292" s="1646"/>
      <c r="G292" s="1782"/>
      <c r="H292" s="1785"/>
      <c r="I292" s="1782"/>
      <c r="J292" s="1646"/>
      <c r="K292" s="1646"/>
      <c r="L292" s="1646"/>
      <c r="M292" s="1646"/>
      <c r="N292" s="1646"/>
      <c r="O292" s="1646"/>
      <c r="P292" s="1786"/>
      <c r="Q292" s="1802"/>
      <c r="R292" s="1803"/>
      <c r="S292" s="1791"/>
    </row>
    <row r="293" spans="1:19" ht="15">
      <c r="A293" s="1799"/>
      <c r="B293" s="1791"/>
      <c r="C293" s="1779" t="s">
        <v>2148</v>
      </c>
      <c r="D293" s="1791"/>
      <c r="E293" s="1791"/>
      <c r="F293" s="1646"/>
      <c r="G293" s="1782"/>
      <c r="H293" s="1785"/>
      <c r="I293" s="1782"/>
      <c r="J293" s="1646"/>
      <c r="K293" s="1646"/>
      <c r="L293" s="1646"/>
      <c r="M293" s="1646"/>
      <c r="N293" s="1646"/>
      <c r="O293" s="1646"/>
      <c r="P293" s="1786"/>
      <c r="Q293" s="1802"/>
      <c r="R293" s="1803"/>
      <c r="S293" s="1791"/>
    </row>
    <row r="294" spans="1:19" ht="15">
      <c r="A294" s="1799"/>
      <c r="B294" s="1791"/>
      <c r="C294" s="1779" t="s">
        <v>1663</v>
      </c>
      <c r="D294" s="1791"/>
      <c r="E294" s="1797">
        <f>O291</f>
        <v>0</v>
      </c>
      <c r="F294" s="1646"/>
      <c r="G294" s="1782"/>
      <c r="H294" s="1785">
        <v>0</v>
      </c>
      <c r="I294" s="1782"/>
      <c r="J294" s="1646"/>
      <c r="K294" s="1646">
        <v>0</v>
      </c>
      <c r="L294" s="1646">
        <f>'F-3'!H43</f>
        <v>0</v>
      </c>
      <c r="M294" s="1646">
        <f>K294+L294</f>
        <v>0</v>
      </c>
      <c r="N294" s="1646">
        <f>E294</f>
        <v>0</v>
      </c>
      <c r="O294" s="1646"/>
      <c r="P294" s="1786"/>
      <c r="Q294" s="1802"/>
      <c r="R294" s="1803"/>
      <c r="S294" s="1791"/>
    </row>
    <row r="295" spans="1:19" ht="15">
      <c r="A295" s="1799"/>
      <c r="B295" s="1791"/>
      <c r="C295" s="1779" t="s">
        <v>2214</v>
      </c>
      <c r="D295" s="1791"/>
      <c r="E295" s="1797">
        <f>'F-3'!G27</f>
        <v>0</v>
      </c>
      <c r="F295" s="1646"/>
      <c r="G295" s="1782"/>
      <c r="H295" s="1785"/>
      <c r="I295" s="1782"/>
      <c r="J295" s="1646"/>
      <c r="K295" s="1646"/>
      <c r="L295" s="1646"/>
      <c r="M295" s="1646"/>
      <c r="N295" s="1646"/>
      <c r="O295" s="1646">
        <f>N294+E295-L294</f>
        <v>0</v>
      </c>
      <c r="P295" s="1786">
        <f>Interest!B223</f>
        <v>0</v>
      </c>
      <c r="Q295" s="1802"/>
      <c r="R295" s="1803"/>
      <c r="S295" s="1791"/>
    </row>
    <row r="296" spans="1:19" ht="15">
      <c r="A296" s="1799"/>
      <c r="B296" s="1791"/>
      <c r="C296" s="1779"/>
      <c r="D296" s="1791"/>
      <c r="E296" s="1797"/>
      <c r="F296" s="1646"/>
      <c r="G296" s="1782"/>
      <c r="H296" s="1785"/>
      <c r="I296" s="1782"/>
      <c r="J296" s="1646"/>
      <c r="K296" s="1646"/>
      <c r="L296" s="1646"/>
      <c r="M296" s="1646"/>
      <c r="N296" s="1646"/>
      <c r="O296" s="1646"/>
      <c r="P296" s="1786"/>
      <c r="Q296" s="1802"/>
      <c r="R296" s="1803"/>
      <c r="S296" s="1791"/>
    </row>
    <row r="297" spans="1:19" ht="15">
      <c r="A297" s="1814" t="s">
        <v>705</v>
      </c>
      <c r="B297" s="1779" t="s">
        <v>1297</v>
      </c>
      <c r="C297" s="1779"/>
      <c r="D297" s="1791"/>
      <c r="E297" s="1797"/>
      <c r="F297" s="1646"/>
      <c r="G297" s="1782"/>
      <c r="H297" s="1785"/>
      <c r="I297" s="1782"/>
      <c r="J297" s="1646"/>
      <c r="K297" s="1646"/>
      <c r="L297" s="1646"/>
      <c r="M297" s="1646"/>
      <c r="N297" s="1646"/>
      <c r="O297" s="1646"/>
      <c r="P297" s="1786"/>
      <c r="Q297" s="1802"/>
      <c r="R297" s="1803"/>
      <c r="S297" s="1791"/>
    </row>
    <row r="298" spans="1:19" ht="15">
      <c r="A298" s="1799"/>
      <c r="B298" s="1791"/>
      <c r="C298" s="1779" t="s">
        <v>1892</v>
      </c>
      <c r="D298" s="1791"/>
      <c r="E298" s="1791"/>
      <c r="F298" s="1646"/>
      <c r="G298" s="1782"/>
      <c r="H298" s="1785"/>
      <c r="I298" s="1782"/>
      <c r="J298" s="1646"/>
      <c r="K298" s="1646"/>
      <c r="L298" s="1646"/>
      <c r="M298" s="1646"/>
      <c r="N298" s="1646"/>
      <c r="O298" s="1646"/>
      <c r="P298" s="1786"/>
      <c r="Q298" s="1802"/>
      <c r="R298" s="1803"/>
      <c r="S298" s="1791"/>
    </row>
    <row r="299" spans="1:19" ht="15">
      <c r="A299" s="1799"/>
      <c r="B299" s="1791"/>
      <c r="C299" s="1779" t="s">
        <v>1663</v>
      </c>
      <c r="D299" s="1791"/>
      <c r="E299" s="1797">
        <v>0</v>
      </c>
      <c r="F299" s="1646"/>
      <c r="G299" s="1782"/>
      <c r="H299" s="1785">
        <v>0.11</v>
      </c>
      <c r="I299" s="1782"/>
      <c r="J299" s="1646"/>
      <c r="K299" s="1646">
        <v>0</v>
      </c>
      <c r="L299" s="1646">
        <f>'F-3'!D48</f>
        <v>0</v>
      </c>
      <c r="M299" s="1646">
        <f>K299+L299</f>
        <v>0</v>
      </c>
      <c r="N299" s="1646">
        <f>E299</f>
        <v>0</v>
      </c>
      <c r="O299" s="1646"/>
      <c r="P299" s="1786"/>
      <c r="Q299" s="1802"/>
      <c r="R299" s="1803"/>
      <c r="S299" s="1791"/>
    </row>
    <row r="300" spans="1:19" ht="15">
      <c r="A300" s="1799"/>
      <c r="B300" s="1791"/>
      <c r="C300" s="1779" t="s">
        <v>1912</v>
      </c>
      <c r="D300" s="1791"/>
      <c r="E300" s="1797">
        <f>'F-3'!C29</f>
        <v>1750</v>
      </c>
      <c r="F300" s="1646"/>
      <c r="G300" s="1782"/>
      <c r="H300" s="1785"/>
      <c r="I300" s="1782"/>
      <c r="J300" s="1646"/>
      <c r="K300" s="1646"/>
      <c r="L300" s="1646"/>
      <c r="M300" s="1646"/>
      <c r="N300" s="1646"/>
      <c r="O300" s="1646">
        <f>N299+E300-L299</f>
        <v>1750</v>
      </c>
      <c r="P300" s="1786">
        <f>Interest!B232</f>
        <v>96.25</v>
      </c>
      <c r="Q300" s="1802"/>
      <c r="R300" s="1803"/>
      <c r="S300" s="1791"/>
    </row>
    <row r="301" spans="1:19" ht="15">
      <c r="A301" s="1799"/>
      <c r="B301" s="1791"/>
      <c r="C301" s="1779"/>
      <c r="D301" s="1791"/>
      <c r="E301" s="1797"/>
      <c r="F301" s="1646"/>
      <c r="G301" s="1782"/>
      <c r="H301" s="1785"/>
      <c r="I301" s="1782"/>
      <c r="J301" s="1646"/>
      <c r="K301" s="1646"/>
      <c r="L301" s="1646"/>
      <c r="M301" s="1646"/>
      <c r="N301" s="1646"/>
      <c r="O301" s="1646"/>
      <c r="P301" s="1786"/>
      <c r="Q301" s="1802"/>
      <c r="R301" s="1803"/>
      <c r="S301" s="1791"/>
    </row>
    <row r="302" spans="1:19" ht="15">
      <c r="A302" s="1799"/>
      <c r="B302" s="1791"/>
      <c r="C302" s="1779" t="s">
        <v>2148</v>
      </c>
      <c r="D302" s="1791"/>
      <c r="E302" s="1791"/>
      <c r="F302" s="1646"/>
      <c r="G302" s="1782"/>
      <c r="H302" s="1785"/>
      <c r="I302" s="1782"/>
      <c r="J302" s="1646"/>
      <c r="K302" s="1646"/>
      <c r="L302" s="1646"/>
      <c r="M302" s="1646"/>
      <c r="N302" s="1646"/>
      <c r="O302" s="1646"/>
      <c r="P302" s="1786"/>
      <c r="Q302" s="1802"/>
      <c r="R302" s="1803"/>
      <c r="S302" s="1791"/>
    </row>
    <row r="303" spans="1:19" ht="15">
      <c r="A303" s="1799"/>
      <c r="B303" s="1791"/>
      <c r="C303" s="1779" t="s">
        <v>1663</v>
      </c>
      <c r="D303" s="1791"/>
      <c r="E303" s="1797">
        <f>O300</f>
        <v>1750</v>
      </c>
      <c r="F303" s="1646"/>
      <c r="G303" s="1782"/>
      <c r="H303" s="1785">
        <v>0.11</v>
      </c>
      <c r="I303" s="1782"/>
      <c r="J303" s="1646"/>
      <c r="K303" s="1646">
        <v>0</v>
      </c>
      <c r="L303" s="1646">
        <f>'F-3'!H48</f>
        <v>0</v>
      </c>
      <c r="M303" s="1646">
        <f>K303+L303</f>
        <v>0</v>
      </c>
      <c r="N303" s="1646">
        <f>E303</f>
        <v>1750</v>
      </c>
      <c r="O303" s="1646"/>
      <c r="P303" s="1786"/>
      <c r="Q303" s="1802"/>
      <c r="R303" s="1803"/>
      <c r="S303" s="1791"/>
    </row>
    <row r="304" spans="1:19" ht="15">
      <c r="A304" s="1799"/>
      <c r="B304" s="1791"/>
      <c r="C304" s="1779" t="s">
        <v>2214</v>
      </c>
      <c r="D304" s="1791"/>
      <c r="E304" s="1797">
        <f>'F-3'!G29</f>
        <v>4550</v>
      </c>
      <c r="F304" s="1646"/>
      <c r="G304" s="1782"/>
      <c r="H304" s="1785"/>
      <c r="I304" s="1782"/>
      <c r="J304" s="1646"/>
      <c r="K304" s="1646"/>
      <c r="L304" s="1646"/>
      <c r="M304" s="1646"/>
      <c r="N304" s="1646"/>
      <c r="O304" s="1646">
        <f>N303+E304-L303</f>
        <v>6300</v>
      </c>
      <c r="P304" s="1786">
        <f>Interest!B241</f>
        <v>442.75</v>
      </c>
      <c r="Q304" s="1802"/>
      <c r="R304" s="1803"/>
      <c r="S304" s="1791"/>
    </row>
    <row r="305" spans="1:19" ht="15">
      <c r="A305" s="1799"/>
      <c r="B305" s="1791"/>
      <c r="C305" s="1779"/>
      <c r="D305" s="1791"/>
      <c r="E305" s="1797"/>
      <c r="F305" s="1646"/>
      <c r="G305" s="1782"/>
      <c r="H305" s="1785"/>
      <c r="I305" s="1782"/>
      <c r="J305" s="1646"/>
      <c r="K305" s="1646"/>
      <c r="L305" s="1646"/>
      <c r="M305" s="1646"/>
      <c r="N305" s="1646"/>
      <c r="O305" s="1646"/>
      <c r="P305" s="1786"/>
      <c r="Q305" s="1802"/>
      <c r="R305" s="1803"/>
      <c r="S305" s="1791"/>
    </row>
    <row r="306" spans="1:19" ht="28.5">
      <c r="A306" s="1814" t="s">
        <v>438</v>
      </c>
      <c r="B306" s="1779" t="s">
        <v>439</v>
      </c>
      <c r="C306" s="1779"/>
      <c r="D306" s="1791"/>
      <c r="E306" s="1797"/>
      <c r="F306" s="1646"/>
      <c r="G306" s="1782"/>
      <c r="H306" s="1785"/>
      <c r="I306" s="1782"/>
      <c r="J306" s="1646"/>
      <c r="K306" s="1646"/>
      <c r="L306" s="1646"/>
      <c r="M306" s="1646"/>
      <c r="N306" s="1646"/>
      <c r="O306" s="1646"/>
      <c r="P306" s="1786"/>
      <c r="Q306" s="1802"/>
      <c r="R306" s="1803"/>
      <c r="S306" s="1791"/>
    </row>
    <row r="307" spans="1:19" ht="15">
      <c r="A307" s="1814"/>
      <c r="B307" s="1779"/>
      <c r="C307" s="1779"/>
      <c r="D307" s="1791"/>
      <c r="E307" s="1797"/>
      <c r="F307" s="1646"/>
      <c r="G307" s="1782"/>
      <c r="H307" s="1785"/>
      <c r="I307" s="1782"/>
      <c r="J307" s="1646"/>
      <c r="K307" s="1646"/>
      <c r="L307" s="1646"/>
      <c r="M307" s="1646"/>
      <c r="N307" s="1646"/>
      <c r="O307" s="1646"/>
      <c r="P307" s="1786"/>
      <c r="Q307" s="1802"/>
      <c r="R307" s="1803"/>
      <c r="S307" s="1791"/>
    </row>
    <row r="308" spans="1:19" ht="15">
      <c r="A308" s="1799"/>
      <c r="B308" s="1791"/>
      <c r="C308" s="1779" t="s">
        <v>1892</v>
      </c>
      <c r="D308" s="1791"/>
      <c r="E308" s="1791"/>
      <c r="F308" s="1646"/>
      <c r="G308" s="1782"/>
      <c r="H308" s="1785"/>
      <c r="I308" s="1782"/>
      <c r="J308" s="1646"/>
      <c r="K308" s="1646"/>
      <c r="L308" s="1646"/>
      <c r="M308" s="1646"/>
      <c r="N308" s="1646"/>
      <c r="O308" s="1646"/>
      <c r="P308" s="1786"/>
      <c r="Q308" s="1802"/>
      <c r="R308" s="1803"/>
      <c r="S308" s="1791"/>
    </row>
    <row r="309" spans="1:19" ht="15">
      <c r="A309" s="1799"/>
      <c r="B309" s="1791"/>
      <c r="C309" s="1779" t="s">
        <v>1663</v>
      </c>
      <c r="D309" s="1791"/>
      <c r="E309" s="1797">
        <f>'F-3'!B21</f>
        <v>25260.44</v>
      </c>
      <c r="F309" s="1646"/>
      <c r="G309" s="1782"/>
      <c r="H309" s="1785">
        <v>9.5000000000000001E-2</v>
      </c>
      <c r="I309" s="1782"/>
      <c r="J309" s="1646"/>
      <c r="K309" s="1646">
        <v>0</v>
      </c>
      <c r="L309" s="1646">
        <f>'F-3'!D21</f>
        <v>0</v>
      </c>
      <c r="M309" s="1646">
        <f>K309+L309</f>
        <v>0</v>
      </c>
      <c r="N309" s="1646">
        <f>E309</f>
        <v>25260.44</v>
      </c>
      <c r="O309" s="1646"/>
      <c r="P309" s="1786"/>
      <c r="Q309" s="1802"/>
      <c r="R309" s="1803"/>
      <c r="S309" s="1791"/>
    </row>
    <row r="310" spans="1:19" ht="15">
      <c r="A310" s="1799"/>
      <c r="B310" s="1791"/>
      <c r="C310" s="1779" t="s">
        <v>1912</v>
      </c>
      <c r="D310" s="1791"/>
      <c r="E310" s="1797">
        <f>'F-3'!C21</f>
        <v>4739.5600000000004</v>
      </c>
      <c r="F310" s="1646"/>
      <c r="G310" s="1782"/>
      <c r="H310" s="1785"/>
      <c r="I310" s="1782"/>
      <c r="J310" s="1646"/>
      <c r="K310" s="1646"/>
      <c r="L310" s="1646"/>
      <c r="M310" s="1646"/>
      <c r="N310" s="1646"/>
      <c r="O310" s="1646">
        <f>N309+E310-L309</f>
        <v>30000</v>
      </c>
      <c r="P310" s="1786">
        <f>Interest!B251</f>
        <v>2624.8708999999999</v>
      </c>
      <c r="Q310" s="1802"/>
      <c r="R310" s="1803"/>
      <c r="S310" s="1791"/>
    </row>
    <row r="311" spans="1:19" ht="15">
      <c r="A311" s="1799"/>
      <c r="B311" s="1791"/>
      <c r="C311" s="1779"/>
      <c r="D311" s="1791"/>
      <c r="E311" s="1797"/>
      <c r="F311" s="1646"/>
      <c r="G311" s="1782"/>
      <c r="H311" s="1785"/>
      <c r="I311" s="1782"/>
      <c r="J311" s="1646"/>
      <c r="K311" s="1646"/>
      <c r="L311" s="1646"/>
      <c r="M311" s="1646"/>
      <c r="N311" s="1646"/>
      <c r="O311" s="1646"/>
      <c r="P311" s="1786"/>
      <c r="Q311" s="1802"/>
      <c r="R311" s="1803"/>
      <c r="S311" s="1791"/>
    </row>
    <row r="312" spans="1:19" ht="15">
      <c r="A312" s="1799"/>
      <c r="B312" s="1791"/>
      <c r="C312" s="1779" t="s">
        <v>2148</v>
      </c>
      <c r="D312" s="1791"/>
      <c r="E312" s="1791"/>
      <c r="F312" s="1646"/>
      <c r="G312" s="1782"/>
      <c r="H312" s="1785"/>
      <c r="I312" s="1782"/>
      <c r="J312" s="1646"/>
      <c r="K312" s="1646"/>
      <c r="L312" s="1646"/>
      <c r="M312" s="1646"/>
      <c r="N312" s="1646"/>
      <c r="O312" s="1646"/>
      <c r="P312" s="1786"/>
      <c r="Q312" s="1802"/>
      <c r="R312" s="1803"/>
      <c r="S312" s="1791"/>
    </row>
    <row r="313" spans="1:19" ht="15">
      <c r="A313" s="1799"/>
      <c r="B313" s="1791"/>
      <c r="C313" s="1779" t="s">
        <v>1663</v>
      </c>
      <c r="D313" s="1791"/>
      <c r="E313" s="1797">
        <f>O310</f>
        <v>30000</v>
      </c>
      <c r="F313" s="1646"/>
      <c r="G313" s="1782"/>
      <c r="H313" s="1785">
        <v>9.5000000000000001E-2</v>
      </c>
      <c r="I313" s="1782"/>
      <c r="J313" s="1646"/>
      <c r="K313" s="1646">
        <f>L309</f>
        <v>0</v>
      </c>
      <c r="L313" s="1646">
        <f>'F-3'!H21</f>
        <v>0</v>
      </c>
      <c r="M313" s="1646">
        <f>K313+L313</f>
        <v>0</v>
      </c>
      <c r="N313" s="1646">
        <f>E313</f>
        <v>30000</v>
      </c>
      <c r="O313" s="1646"/>
      <c r="P313" s="1786"/>
      <c r="Q313" s="1802"/>
      <c r="R313" s="1803"/>
      <c r="S313" s="1791"/>
    </row>
    <row r="314" spans="1:19" ht="15">
      <c r="A314" s="1799"/>
      <c r="B314" s="1791"/>
      <c r="C314" s="1779" t="s">
        <v>2214</v>
      </c>
      <c r="D314" s="1791"/>
      <c r="E314" s="1797">
        <f>'F-3'!G38</f>
        <v>0</v>
      </c>
      <c r="F314" s="1646"/>
      <c r="G314" s="1782"/>
      <c r="H314" s="1785"/>
      <c r="I314" s="1782"/>
      <c r="J314" s="1646"/>
      <c r="K314" s="1646"/>
      <c r="L314" s="1646"/>
      <c r="M314" s="1646"/>
      <c r="N314" s="1646"/>
      <c r="O314" s="1646">
        <f>N313+E314-L313</f>
        <v>30000</v>
      </c>
      <c r="P314" s="1786">
        <f>Interest!B260</f>
        <v>2850</v>
      </c>
      <c r="Q314" s="1802"/>
      <c r="R314" s="1803"/>
      <c r="S314" s="1791"/>
    </row>
    <row r="315" spans="1:19" ht="15">
      <c r="A315" s="1799"/>
      <c r="B315" s="1791"/>
      <c r="C315" s="1779"/>
      <c r="D315" s="1791"/>
      <c r="E315" s="1797"/>
      <c r="F315" s="1646"/>
      <c r="G315" s="1782"/>
      <c r="H315" s="1785"/>
      <c r="I315" s="1782"/>
      <c r="J315" s="1646"/>
      <c r="K315" s="1646"/>
      <c r="L315" s="1646"/>
      <c r="M315" s="1646"/>
      <c r="N315" s="1646"/>
      <c r="O315" s="1646"/>
      <c r="P315" s="1786"/>
      <c r="Q315" s="1802"/>
      <c r="R315" s="1803"/>
      <c r="S315" s="1791"/>
    </row>
    <row r="316" spans="1:19" ht="71.25">
      <c r="A316" s="1816" t="s">
        <v>1024</v>
      </c>
      <c r="B316" s="1816" t="s">
        <v>1025</v>
      </c>
      <c r="C316" s="1816" t="s">
        <v>1026</v>
      </c>
      <c r="D316" s="1816" t="s">
        <v>1076</v>
      </c>
      <c r="E316" s="1816" t="s">
        <v>599</v>
      </c>
      <c r="F316" s="1817" t="s">
        <v>600</v>
      </c>
      <c r="G316" s="1816" t="s">
        <v>1661</v>
      </c>
      <c r="H316" s="1818" t="s">
        <v>1662</v>
      </c>
      <c r="I316" s="1816" t="s">
        <v>1643</v>
      </c>
      <c r="J316" s="1817" t="s">
        <v>1644</v>
      </c>
      <c r="K316" s="1817" t="s">
        <v>695</v>
      </c>
      <c r="L316" s="1817" t="s">
        <v>1145</v>
      </c>
      <c r="M316" s="1817" t="s">
        <v>1146</v>
      </c>
      <c r="N316" s="1817" t="s">
        <v>1147</v>
      </c>
      <c r="O316" s="1817" t="s">
        <v>14</v>
      </c>
      <c r="P316" s="1819" t="s">
        <v>11</v>
      </c>
      <c r="Q316" s="1817" t="s">
        <v>12</v>
      </c>
      <c r="R316" s="1816" t="s">
        <v>1148</v>
      </c>
      <c r="S316" s="1816" t="s">
        <v>1149</v>
      </c>
    </row>
    <row r="317" spans="1:19" ht="30" customHeight="1">
      <c r="A317" s="1791"/>
      <c r="B317" s="1791"/>
      <c r="C317" s="1791"/>
      <c r="D317" s="1791"/>
      <c r="E317" s="1791"/>
      <c r="F317" s="1793"/>
      <c r="G317" s="1791"/>
      <c r="H317" s="1800"/>
      <c r="I317" s="1791"/>
      <c r="J317" s="1793"/>
      <c r="K317" s="1793"/>
      <c r="L317" s="1793"/>
      <c r="M317" s="1793"/>
      <c r="N317" s="1793"/>
      <c r="O317" s="1793"/>
      <c r="P317" s="1801"/>
      <c r="Q317" s="1793"/>
      <c r="R317" s="1791"/>
      <c r="S317" s="1791"/>
    </row>
    <row r="318" spans="1:19" ht="30" customHeight="1">
      <c r="A318" s="1791"/>
      <c r="B318" s="1791"/>
      <c r="C318" s="1791"/>
      <c r="D318" s="1791"/>
      <c r="E318" s="1791"/>
      <c r="F318" s="1793"/>
      <c r="G318" s="1791"/>
      <c r="H318" s="1800"/>
      <c r="I318" s="1791"/>
      <c r="J318" s="1793"/>
      <c r="K318" s="1793"/>
      <c r="L318" s="1793"/>
      <c r="M318" s="1793"/>
      <c r="N318" s="1793"/>
      <c r="O318" s="1793"/>
      <c r="P318" s="1801"/>
      <c r="Q318" s="1793"/>
      <c r="R318" s="1791"/>
      <c r="S318" s="1791"/>
    </row>
    <row r="319" spans="1:19" ht="75.75" customHeight="1">
      <c r="A319" s="1791" t="s">
        <v>1652</v>
      </c>
      <c r="B319" s="1820" t="s">
        <v>664</v>
      </c>
      <c r="C319" s="1820" t="s">
        <v>1583</v>
      </c>
      <c r="D319" s="1791"/>
      <c r="E319" s="1791" t="s">
        <v>665</v>
      </c>
      <c r="F319" s="1793">
        <f>F10</f>
        <v>9882.8200000000015</v>
      </c>
      <c r="G319" s="1791" t="s">
        <v>665</v>
      </c>
      <c r="H319" s="1800">
        <v>0.13836999999999999</v>
      </c>
      <c r="I319" s="1791" t="s">
        <v>666</v>
      </c>
      <c r="J319" s="1793">
        <v>0</v>
      </c>
      <c r="K319" s="1793">
        <v>0</v>
      </c>
      <c r="L319" s="1793">
        <v>0</v>
      </c>
      <c r="M319" s="1793">
        <v>0</v>
      </c>
      <c r="N319" s="1793"/>
      <c r="O319" s="1793"/>
      <c r="P319" s="1801"/>
      <c r="Q319" s="1793"/>
      <c r="R319" s="1791"/>
      <c r="S319" s="1791"/>
    </row>
    <row r="320" spans="1:19" ht="30" customHeight="1">
      <c r="A320" s="1791"/>
      <c r="B320" s="1791"/>
      <c r="C320" s="1791"/>
      <c r="D320" s="1791"/>
      <c r="E320" s="1791"/>
      <c r="F320" s="1793"/>
      <c r="G320" s="1791"/>
      <c r="H320" s="1800"/>
      <c r="I320" s="1791"/>
      <c r="J320" s="1793"/>
      <c r="K320" s="1793"/>
      <c r="L320" s="1793"/>
      <c r="M320" s="1793"/>
      <c r="N320" s="1793"/>
      <c r="O320" s="1793"/>
      <c r="P320" s="1801"/>
      <c r="Q320" s="1793"/>
      <c r="R320" s="1791"/>
      <c r="S320" s="1791"/>
    </row>
    <row r="321" spans="1:19" ht="30" customHeight="1">
      <c r="A321" s="1791"/>
      <c r="B321" s="1791"/>
      <c r="C321" s="1820" t="s">
        <v>10</v>
      </c>
      <c r="D321" s="1793"/>
      <c r="E321" s="1791"/>
      <c r="F321" s="1793">
        <f>F13</f>
        <v>1168.5</v>
      </c>
      <c r="G321" s="1791"/>
      <c r="H321" s="1800"/>
      <c r="I321" s="1791"/>
      <c r="J321" s="1793"/>
      <c r="K321" s="1793">
        <v>0</v>
      </c>
      <c r="L321" s="1793">
        <v>0</v>
      </c>
      <c r="M321" s="1793">
        <v>0</v>
      </c>
      <c r="N321" s="1793">
        <f>F319</f>
        <v>9882.8200000000015</v>
      </c>
      <c r="O321" s="1793">
        <f>N321+F321</f>
        <v>11051.320000000002</v>
      </c>
      <c r="P321" s="1801">
        <f>1331.06+32.11</f>
        <v>1363.1699999999998</v>
      </c>
      <c r="Q321" s="1793">
        <f>152.64</f>
        <v>152.63999999999999</v>
      </c>
      <c r="R321" s="1791"/>
      <c r="S321" s="1791"/>
    </row>
    <row r="322" spans="1:19" ht="30" customHeight="1">
      <c r="A322" s="1791"/>
      <c r="B322" s="1791"/>
      <c r="C322" s="1820"/>
      <c r="D322" s="1793"/>
      <c r="E322" s="1791"/>
      <c r="F322" s="1793"/>
      <c r="G322" s="1791"/>
      <c r="H322" s="1800"/>
      <c r="I322" s="1791"/>
      <c r="J322" s="1793"/>
      <c r="K322" s="1793"/>
      <c r="L322" s="1793"/>
      <c r="M322" s="1793"/>
      <c r="N322" s="1793"/>
      <c r="O322" s="1793"/>
      <c r="P322" s="1801"/>
      <c r="Q322" s="1793"/>
      <c r="R322" s="1791"/>
      <c r="S322" s="1791"/>
    </row>
    <row r="323" spans="1:19" ht="30" customHeight="1">
      <c r="A323" s="1791"/>
      <c r="B323" s="1791"/>
      <c r="C323" s="1820" t="s">
        <v>13</v>
      </c>
      <c r="D323" s="1791"/>
      <c r="E323" s="1791"/>
      <c r="F323" s="1793">
        <f>Interest!E175</f>
        <v>0</v>
      </c>
      <c r="G323" s="1791"/>
      <c r="H323" s="1800"/>
      <c r="I323" s="1791"/>
      <c r="J323" s="1793"/>
      <c r="K323" s="1793">
        <v>0</v>
      </c>
      <c r="L323" s="1793">
        <v>4000</v>
      </c>
      <c r="M323" s="1793">
        <f>K323+L323</f>
        <v>4000</v>
      </c>
      <c r="N323" s="1793">
        <f>O321</f>
        <v>11051.320000000002</v>
      </c>
      <c r="O323" s="1793">
        <f>N323+F323-L323</f>
        <v>7051.3200000000015</v>
      </c>
      <c r="P323" s="1801">
        <f>1462.94-Q323</f>
        <v>1462.94</v>
      </c>
      <c r="Q323" s="1793">
        <f>Interest!V167/10^5</f>
        <v>0</v>
      </c>
      <c r="R323" s="1791"/>
      <c r="S323" s="1791"/>
    </row>
    <row r="324" spans="1:19" ht="30" customHeight="1">
      <c r="A324" s="1791"/>
      <c r="B324" s="1791"/>
      <c r="C324" s="1791"/>
      <c r="D324" s="1791"/>
      <c r="E324" s="1791"/>
      <c r="F324" s="1793"/>
      <c r="G324" s="1791"/>
      <c r="H324" s="1800"/>
      <c r="I324" s="1791"/>
      <c r="J324" s="1793"/>
      <c r="K324" s="1793"/>
      <c r="L324" s="1793"/>
      <c r="M324" s="1793"/>
      <c r="N324" s="1793"/>
      <c r="O324" s="1793"/>
      <c r="P324" s="1801"/>
      <c r="Q324" s="1793"/>
      <c r="R324" s="1791"/>
      <c r="S324" s="1791"/>
    </row>
    <row r="325" spans="1:19" ht="30" customHeight="1">
      <c r="A325" s="1820" t="s">
        <v>1584</v>
      </c>
      <c r="B325" s="1820" t="s">
        <v>664</v>
      </c>
      <c r="C325" s="1820" t="s">
        <v>7</v>
      </c>
      <c r="D325" s="1793"/>
      <c r="E325" s="1791" t="s">
        <v>665</v>
      </c>
      <c r="F325" s="1793">
        <f>F23</f>
        <v>0</v>
      </c>
      <c r="G325" s="1791" t="s">
        <v>665</v>
      </c>
      <c r="H325" s="1800">
        <v>0.13</v>
      </c>
      <c r="I325" s="1820" t="s">
        <v>8</v>
      </c>
      <c r="J325" s="1793" t="s">
        <v>9</v>
      </c>
      <c r="K325" s="1793">
        <v>0</v>
      </c>
      <c r="L325" s="1793">
        <v>0</v>
      </c>
      <c r="M325" s="1793">
        <v>0</v>
      </c>
      <c r="O325" s="1793"/>
      <c r="P325" s="1801"/>
      <c r="Q325" s="1793"/>
      <c r="R325" s="1791"/>
      <c r="S325" s="1791"/>
    </row>
    <row r="326" spans="1:19" ht="30" customHeight="1">
      <c r="A326" s="1791"/>
      <c r="B326" s="1791"/>
      <c r="C326" s="1791"/>
      <c r="D326" s="1791"/>
      <c r="E326" s="1791"/>
      <c r="F326" s="1793"/>
      <c r="G326" s="1791"/>
      <c r="H326" s="1800"/>
      <c r="I326" s="1791"/>
      <c r="J326" s="1793"/>
      <c r="K326" s="1793"/>
      <c r="L326" s="1793"/>
      <c r="M326" s="1793"/>
      <c r="N326" s="1793"/>
      <c r="O326" s="1793"/>
      <c r="P326" s="1801"/>
      <c r="Q326" s="1793"/>
      <c r="R326" s="1791"/>
      <c r="S326" s="1791"/>
    </row>
    <row r="327" spans="1:19" ht="30" customHeight="1">
      <c r="A327" s="1791"/>
      <c r="B327" s="1791"/>
      <c r="C327" s="1820" t="s">
        <v>10</v>
      </c>
      <c r="D327" s="1791"/>
      <c r="E327" s="1791"/>
      <c r="F327" s="1793">
        <f>F24</f>
        <v>11451.54</v>
      </c>
      <c r="G327" s="1791"/>
      <c r="H327" s="1800"/>
      <c r="I327" s="1820"/>
      <c r="J327" s="1793"/>
      <c r="K327" s="1793">
        <v>0</v>
      </c>
      <c r="L327" s="1793">
        <v>0</v>
      </c>
      <c r="M327" s="1793">
        <v>0</v>
      </c>
      <c r="N327" s="1793">
        <f>F325</f>
        <v>0</v>
      </c>
      <c r="O327" s="1793">
        <f>N327+F327</f>
        <v>11451.54</v>
      </c>
      <c r="P327" s="1801">
        <v>200.85</v>
      </c>
      <c r="Q327" s="1793"/>
      <c r="R327" s="1791"/>
      <c r="S327" s="1791"/>
    </row>
    <row r="328" spans="1:19" ht="30" customHeight="1">
      <c r="A328" s="1791"/>
      <c r="B328" s="1791"/>
      <c r="C328" s="1791"/>
      <c r="D328" s="1791"/>
      <c r="E328" s="1791"/>
      <c r="F328" s="1793"/>
      <c r="G328" s="1791"/>
      <c r="H328" s="1800"/>
      <c r="I328" s="1791"/>
      <c r="J328" s="1793"/>
      <c r="K328" s="1793"/>
      <c r="L328" s="1793"/>
      <c r="M328" s="1793"/>
      <c r="N328" s="1793"/>
      <c r="O328" s="1793"/>
      <c r="P328" s="1801"/>
      <c r="Q328" s="1793"/>
      <c r="R328" s="1791"/>
      <c r="S328" s="1791"/>
    </row>
    <row r="329" spans="1:19" ht="30" customHeight="1">
      <c r="A329" s="1791"/>
      <c r="B329" s="1791"/>
      <c r="C329" s="1820" t="s">
        <v>15</v>
      </c>
      <c r="D329" s="1791"/>
      <c r="E329" s="1791"/>
      <c r="F329" s="1793">
        <v>2654.2</v>
      </c>
      <c r="G329" s="1791"/>
      <c r="H329" s="1800"/>
      <c r="I329" s="1791"/>
      <c r="J329" s="1793"/>
      <c r="K329" s="1793">
        <v>0</v>
      </c>
      <c r="L329" s="1793">
        <v>0</v>
      </c>
      <c r="M329" s="1793">
        <v>0</v>
      </c>
      <c r="N329" s="1793">
        <f>O34</f>
        <v>13568.690000000002</v>
      </c>
      <c r="O329" s="1793">
        <f>N329+F329</f>
        <v>16222.890000000003</v>
      </c>
      <c r="P329" s="1801">
        <v>504.66</v>
      </c>
      <c r="Q329" s="1793"/>
      <c r="R329" s="1791"/>
      <c r="S329" s="1791"/>
    </row>
    <row r="330" spans="1:19" ht="30" customHeight="1">
      <c r="A330" s="1791"/>
      <c r="B330" s="1791"/>
      <c r="C330" s="1791"/>
      <c r="D330" s="1791"/>
      <c r="E330" s="1791"/>
      <c r="F330" s="1793"/>
      <c r="G330" s="1791"/>
      <c r="H330" s="1800"/>
      <c r="I330" s="1791"/>
      <c r="J330" s="1793"/>
      <c r="K330" s="1793"/>
      <c r="L330" s="1793"/>
      <c r="M330" s="1793"/>
      <c r="N330" s="1793"/>
      <c r="O330" s="1793"/>
      <c r="P330" s="1801"/>
      <c r="Q330" s="1793"/>
      <c r="R330" s="1791"/>
      <c r="S330" s="1791"/>
    </row>
    <row r="331" spans="1:19" ht="30" customHeight="1">
      <c r="A331" s="1791"/>
      <c r="B331" s="1791"/>
      <c r="C331" s="1791"/>
      <c r="D331" s="1791"/>
      <c r="E331" s="1791"/>
      <c r="F331" s="1793"/>
      <c r="G331" s="1791"/>
      <c r="H331" s="1800"/>
      <c r="I331" s="1791"/>
      <c r="J331" s="1793"/>
      <c r="K331" s="1793"/>
      <c r="L331" s="1793"/>
      <c r="M331" s="1793"/>
      <c r="N331" s="1793"/>
      <c r="O331" s="1793"/>
      <c r="P331" s="1801"/>
      <c r="Q331" s="1793"/>
      <c r="R331" s="1791"/>
      <c r="S331" s="1791"/>
    </row>
    <row r="332" spans="1:19" ht="50.1" customHeight="1">
      <c r="A332" s="1791" t="s">
        <v>27</v>
      </c>
      <c r="B332" s="1820" t="s">
        <v>732</v>
      </c>
      <c r="C332" s="1791"/>
      <c r="D332" s="1791"/>
      <c r="E332" s="1791"/>
      <c r="F332" s="1793">
        <v>16700</v>
      </c>
      <c r="G332" s="1791" t="s">
        <v>1591</v>
      </c>
      <c r="H332" s="1821" t="e">
        <f>Interest!#REF!</f>
        <v>#REF!</v>
      </c>
      <c r="I332" s="1791"/>
      <c r="J332" s="1793"/>
      <c r="K332" s="1793">
        <v>0</v>
      </c>
      <c r="L332" s="1793">
        <v>0</v>
      </c>
      <c r="M332" s="1793">
        <v>0</v>
      </c>
      <c r="N332" s="1793">
        <v>0</v>
      </c>
      <c r="O332" s="1793">
        <f>F332</f>
        <v>16700</v>
      </c>
      <c r="P332" s="1801">
        <v>1043.75</v>
      </c>
      <c r="Q332" s="1793">
        <v>0</v>
      </c>
      <c r="R332" s="1791"/>
      <c r="S332" s="1791"/>
    </row>
    <row r="333" spans="1:19" ht="30" customHeight="1">
      <c r="A333" s="1791"/>
      <c r="B333" s="1791"/>
      <c r="C333" s="1791"/>
      <c r="D333" s="1791"/>
      <c r="E333" s="1791"/>
      <c r="F333" s="1793"/>
      <c r="G333" s="1791"/>
      <c r="H333" s="1800"/>
      <c r="I333" s="1791"/>
      <c r="J333" s="1793"/>
      <c r="K333" s="1793"/>
      <c r="L333" s="1793"/>
      <c r="M333" s="1793"/>
      <c r="N333" s="1793"/>
      <c r="O333" s="1793"/>
      <c r="P333" s="1801"/>
      <c r="Q333" s="1793"/>
      <c r="R333" s="1791"/>
      <c r="S333" s="1791"/>
    </row>
    <row r="334" spans="1:19" ht="30" customHeight="1" thickBot="1">
      <c r="A334" s="1791"/>
      <c r="B334" s="1791"/>
      <c r="C334" s="1791"/>
      <c r="D334" s="1791"/>
      <c r="E334" s="1791"/>
      <c r="F334" s="1791"/>
      <c r="G334" s="1791"/>
      <c r="H334" s="1800"/>
      <c r="I334" s="1791"/>
      <c r="J334" s="1793"/>
      <c r="K334" s="1793"/>
      <c r="L334" s="1822" t="s">
        <v>1337</v>
      </c>
      <c r="M334" s="1793"/>
      <c r="N334" s="1823">
        <f>N332+N329+N323</f>
        <v>24620.010000000002</v>
      </c>
      <c r="O334" s="1823">
        <f>O332+O329+O323</f>
        <v>39974.21</v>
      </c>
      <c r="P334" s="1824">
        <f>P332+P329+P323</f>
        <v>3011.3500000000004</v>
      </c>
      <c r="Q334" s="1823">
        <f>Q332+Q329+Q323</f>
        <v>0</v>
      </c>
      <c r="R334" s="1791"/>
      <c r="S334" s="1791"/>
    </row>
    <row r="335" spans="1:19" ht="30" customHeight="1" thickTop="1">
      <c r="A335" s="1791"/>
      <c r="B335" s="1791"/>
      <c r="C335" s="1791"/>
      <c r="D335" s="1791"/>
      <c r="E335" s="1791"/>
      <c r="F335" s="1791"/>
      <c r="G335" s="1791"/>
      <c r="H335" s="1800"/>
      <c r="I335" s="1791"/>
      <c r="J335" s="1793"/>
      <c r="K335" s="1793"/>
      <c r="L335" s="1793"/>
      <c r="M335" s="1793"/>
      <c r="N335" s="1825"/>
      <c r="O335" s="1825"/>
      <c r="P335" s="1826"/>
      <c r="Q335" s="1825"/>
      <c r="R335" s="1791"/>
      <c r="S335" s="1791"/>
    </row>
    <row r="337" spans="1:1">
      <c r="A337" s="1771" t="s">
        <v>1150</v>
      </c>
    </row>
  </sheetData>
  <phoneticPr fontId="0" type="noConversion"/>
  <printOptions horizontalCentered="1"/>
  <pageMargins left="0.31496062992125984" right="0.15748031496062992" top="0.31496062992125984" bottom="0.23622047244094491" header="0.23622047244094491" footer="0.15748031496062992"/>
  <pageSetup paperSize="9" scale="51" orientation="landscape" horizontalDpi="300" verticalDpi="300" r:id="rId1"/>
  <headerFooter alignWithMargins="0"/>
  <rowBreaks count="6" manualBreakCount="6">
    <brk id="46" max="18" man="1"/>
    <brk id="77" max="18" man="1"/>
    <brk id="143" max="18" man="1"/>
    <brk id="209" max="16383" man="1"/>
    <brk id="270" max="18" man="1"/>
    <brk id="305" max="16383" man="1"/>
  </rowBreaks>
  <legacyDrawing r:id="rId2"/>
</worksheet>
</file>

<file path=xl/worksheets/sheet39.xml><?xml version="1.0" encoding="utf-8"?>
<worksheet xmlns="http://schemas.openxmlformats.org/spreadsheetml/2006/main" xmlns:r="http://schemas.openxmlformats.org/officeDocument/2006/relationships">
  <sheetPr codeName="Sheet44" enableFormatConditionsCalculation="0">
    <tabColor rgb="FF00B0F0"/>
  </sheetPr>
  <dimension ref="A1:I14"/>
  <sheetViews>
    <sheetView view="pageBreakPreview" zoomScaleSheetLayoutView="100" workbookViewId="0"/>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21" t="s">
        <v>321</v>
      </c>
      <c r="E1" s="71" t="s">
        <v>269</v>
      </c>
      <c r="F1" s="2" t="s">
        <v>2135</v>
      </c>
    </row>
    <row r="3" spans="1:9">
      <c r="A3" s="43" t="s">
        <v>2215</v>
      </c>
      <c r="B3" s="43"/>
      <c r="C3" s="43"/>
      <c r="D3" s="43"/>
      <c r="E3" s="43"/>
      <c r="F3" s="43"/>
    </row>
    <row r="4" spans="1:9">
      <c r="A4" t="s">
        <v>1063</v>
      </c>
    </row>
    <row r="5" spans="1:9" ht="12.75" customHeight="1">
      <c r="F5" s="1" t="s">
        <v>87</v>
      </c>
    </row>
    <row r="6" spans="1:9" ht="54" customHeight="1">
      <c r="A6" s="45" t="s">
        <v>1064</v>
      </c>
      <c r="B6" s="46" t="s">
        <v>652</v>
      </c>
      <c r="C6" s="46" t="s">
        <v>653</v>
      </c>
      <c r="D6" s="46" t="s">
        <v>654</v>
      </c>
      <c r="E6" s="46" t="s">
        <v>892</v>
      </c>
      <c r="F6" s="46" t="s">
        <v>893</v>
      </c>
      <c r="G6" s="40"/>
      <c r="H6" s="40"/>
      <c r="I6" s="40"/>
    </row>
    <row r="7" spans="1:9">
      <c r="A7" s="33"/>
      <c r="B7" s="1951" t="s">
        <v>2216</v>
      </c>
      <c r="C7" s="1952"/>
      <c r="D7" s="1952"/>
      <c r="E7" s="1952"/>
      <c r="F7" s="1953"/>
    </row>
    <row r="8" spans="1:9">
      <c r="A8" s="33"/>
      <c r="B8" s="1954"/>
      <c r="C8" s="1955"/>
      <c r="D8" s="1955"/>
      <c r="E8" s="1955"/>
      <c r="F8" s="1956"/>
    </row>
    <row r="9" spans="1:9">
      <c r="A9" s="33"/>
      <c r="B9" s="1954"/>
      <c r="C9" s="1955"/>
      <c r="D9" s="1955"/>
      <c r="E9" s="1955"/>
      <c r="F9" s="1956"/>
    </row>
    <row r="10" spans="1:9">
      <c r="A10" s="33"/>
      <c r="B10" s="1954"/>
      <c r="C10" s="1955"/>
      <c r="D10" s="1955"/>
      <c r="E10" s="1955"/>
      <c r="F10" s="1956"/>
    </row>
    <row r="11" spans="1:9">
      <c r="A11" s="33"/>
      <c r="B11" s="1954"/>
      <c r="C11" s="1955"/>
      <c r="D11" s="1955"/>
      <c r="E11" s="1955"/>
      <c r="F11" s="1956"/>
    </row>
    <row r="12" spans="1:9">
      <c r="A12" s="33"/>
      <c r="B12" s="1954"/>
      <c r="C12" s="1955"/>
      <c r="D12" s="1955"/>
      <c r="E12" s="1955"/>
      <c r="F12" s="1956"/>
    </row>
    <row r="13" spans="1:9">
      <c r="A13" s="33"/>
      <c r="B13" s="1954"/>
      <c r="C13" s="1955"/>
      <c r="D13" s="1955"/>
      <c r="E13" s="1955"/>
      <c r="F13" s="1956"/>
    </row>
    <row r="14" spans="1:9">
      <c r="A14" s="33"/>
      <c r="B14" s="1957"/>
      <c r="C14" s="1958"/>
      <c r="D14" s="1958"/>
      <c r="E14" s="1958"/>
      <c r="F14" s="1959"/>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40.xml><?xml version="1.0" encoding="utf-8"?>
<worksheet xmlns="http://schemas.openxmlformats.org/spreadsheetml/2006/main" xmlns:r="http://schemas.openxmlformats.org/officeDocument/2006/relationships">
  <sheetPr codeName="Sheet68" enableFormatConditionsCalculation="0">
    <tabColor rgb="FF00B0F0"/>
  </sheetPr>
  <dimension ref="A1:N90"/>
  <sheetViews>
    <sheetView showZeros="0" view="pageBreakPreview" topLeftCell="A2" zoomScale="90" zoomScaleSheetLayoutView="90" workbookViewId="0">
      <pane xSplit="1" ySplit="5" topLeftCell="B7" activePane="bottomRight" state="frozen"/>
      <selection activeCell="B10" sqref="B10:F13"/>
      <selection pane="topRight" activeCell="B10" sqref="B10:F13"/>
      <selection pane="bottomLeft" activeCell="B10" sqref="B10:F13"/>
      <selection pane="bottomRight" activeCell="H95" sqref="H95"/>
    </sheetView>
  </sheetViews>
  <sheetFormatPr defaultRowHeight="12.75"/>
  <cols>
    <col min="1" max="1" width="25.85546875" style="6" customWidth="1"/>
    <col min="2" max="2" width="17" style="6" customWidth="1"/>
    <col min="3" max="3" width="18" style="6" customWidth="1"/>
    <col min="4" max="4" width="15.140625" style="6" customWidth="1"/>
    <col min="5" max="5" width="12.7109375" style="6" customWidth="1"/>
    <col min="6" max="6" width="14.7109375" style="6" customWidth="1"/>
    <col min="7" max="7" width="14.5703125" style="6" customWidth="1"/>
    <col min="8" max="8" width="12.7109375" style="6" customWidth="1"/>
    <col min="9" max="9" width="15.140625" style="6" bestFit="1" customWidth="1"/>
    <col min="10" max="10" width="12.28515625" style="6" customWidth="1"/>
    <col min="11" max="11" width="12.85546875" style="6" customWidth="1"/>
    <col min="12" max="12" width="12.140625" style="6" customWidth="1"/>
    <col min="13" max="13" width="15.85546875" style="6" customWidth="1"/>
    <col min="14" max="16384" width="9.140625" style="6"/>
  </cols>
  <sheetData>
    <row r="1" spans="1:14">
      <c r="A1" s="21" t="s">
        <v>321</v>
      </c>
      <c r="K1" s="23" t="s">
        <v>269</v>
      </c>
      <c r="L1" s="7" t="s">
        <v>2136</v>
      </c>
    </row>
    <row r="2" spans="1:14">
      <c r="A2" s="136" t="s">
        <v>1687</v>
      </c>
      <c r="B2" s="136"/>
      <c r="C2" s="136"/>
      <c r="D2" s="136"/>
      <c r="E2" s="136"/>
      <c r="F2" s="136"/>
      <c r="G2" s="136"/>
      <c r="H2" s="136"/>
      <c r="I2" s="136"/>
      <c r="J2" s="136"/>
      <c r="K2" s="136"/>
      <c r="L2" s="136"/>
      <c r="M2" s="136"/>
    </row>
    <row r="3" spans="1:14" ht="11.25" customHeight="1" thickBot="1">
      <c r="L3" s="7" t="s">
        <v>87</v>
      </c>
    </row>
    <row r="4" spans="1:14" ht="14.25" customHeight="1" thickBot="1">
      <c r="A4" s="278" t="s">
        <v>1631</v>
      </c>
      <c r="B4" s="279" t="s">
        <v>1632</v>
      </c>
      <c r="C4" s="280"/>
      <c r="D4" s="280"/>
      <c r="E4" s="280"/>
      <c r="F4" s="280"/>
      <c r="G4" s="280"/>
      <c r="H4" s="279" t="s">
        <v>274</v>
      </c>
      <c r="I4" s="280"/>
      <c r="J4" s="279"/>
      <c r="K4" s="279"/>
      <c r="L4" s="279" t="s">
        <v>1633</v>
      </c>
      <c r="M4" s="281"/>
      <c r="N4" s="275"/>
    </row>
    <row r="5" spans="1:14" ht="84.95" customHeight="1" thickBot="1">
      <c r="A5" s="282" t="s">
        <v>1764</v>
      </c>
      <c r="B5" s="1960" t="s">
        <v>2217</v>
      </c>
      <c r="C5" s="1961"/>
      <c r="D5" s="1962"/>
      <c r="E5" s="283" t="s">
        <v>2218</v>
      </c>
      <c r="F5" s="283" t="s">
        <v>1634</v>
      </c>
      <c r="G5" s="283" t="s">
        <v>2219</v>
      </c>
      <c r="H5" s="283" t="s">
        <v>2217</v>
      </c>
      <c r="I5" s="283" t="s">
        <v>2220</v>
      </c>
      <c r="J5" s="283" t="s">
        <v>1635</v>
      </c>
      <c r="K5" s="283" t="s">
        <v>2221</v>
      </c>
      <c r="L5" s="283" t="s">
        <v>2222</v>
      </c>
      <c r="M5" s="284" t="s">
        <v>2223</v>
      </c>
      <c r="N5" s="275"/>
    </row>
    <row r="6" spans="1:14" ht="25.5">
      <c r="A6" s="230"/>
      <c r="B6" s="285" t="s">
        <v>1636</v>
      </c>
      <c r="C6" s="285" t="s">
        <v>1702</v>
      </c>
      <c r="D6" s="285" t="s">
        <v>890</v>
      </c>
      <c r="E6" s="230"/>
      <c r="F6" s="230"/>
      <c r="G6" s="230"/>
      <c r="H6" s="230"/>
      <c r="I6" s="230"/>
      <c r="J6" s="230"/>
      <c r="K6" s="230"/>
      <c r="L6" s="230"/>
      <c r="M6" s="230"/>
    </row>
    <row r="7" spans="1:14" hidden="1">
      <c r="A7" s="137" t="s">
        <v>1703</v>
      </c>
      <c r="B7" s="140"/>
      <c r="C7" s="140"/>
      <c r="D7" s="140"/>
      <c r="E7" s="140"/>
      <c r="F7" s="140"/>
      <c r="G7" s="140"/>
      <c r="H7" s="140"/>
      <c r="I7" s="140"/>
      <c r="J7" s="140"/>
      <c r="K7" s="140"/>
      <c r="L7" s="140"/>
      <c r="M7" s="140"/>
    </row>
    <row r="8" spans="1:14" hidden="1">
      <c r="A8" s="137" t="s">
        <v>1704</v>
      </c>
      <c r="B8" s="140"/>
      <c r="C8" s="140"/>
      <c r="D8" s="140"/>
      <c r="E8" s="140"/>
      <c r="F8" s="140"/>
      <c r="G8" s="140"/>
      <c r="H8" s="140"/>
      <c r="I8" s="140"/>
      <c r="J8" s="140"/>
      <c r="K8" s="140"/>
      <c r="L8" s="140"/>
      <c r="M8" s="140"/>
    </row>
    <row r="9" spans="1:14" hidden="1">
      <c r="A9" s="140" t="s">
        <v>1705</v>
      </c>
      <c r="B9" s="140"/>
      <c r="C9" s="140"/>
      <c r="D9" s="140"/>
      <c r="E9" s="140"/>
      <c r="F9" s="140"/>
      <c r="G9" s="140"/>
      <c r="H9" s="140"/>
      <c r="I9" s="140"/>
      <c r="J9" s="140"/>
      <c r="K9" s="140"/>
      <c r="L9" s="140"/>
      <c r="M9" s="140"/>
    </row>
    <row r="10" spans="1:14" hidden="1">
      <c r="A10" s="140" t="s">
        <v>1706</v>
      </c>
      <c r="B10" s="140"/>
      <c r="C10" s="140"/>
      <c r="D10" s="140"/>
      <c r="E10" s="140"/>
      <c r="F10" s="140"/>
      <c r="G10" s="140"/>
      <c r="H10" s="140"/>
      <c r="I10" s="140"/>
      <c r="J10" s="140"/>
      <c r="K10" s="140"/>
      <c r="L10" s="140"/>
      <c r="M10" s="140"/>
    </row>
    <row r="11" spans="1:14" hidden="1">
      <c r="A11" s="140" t="s">
        <v>1239</v>
      </c>
      <c r="B11" s="140"/>
      <c r="C11" s="140"/>
      <c r="D11" s="140"/>
      <c r="E11" s="140"/>
      <c r="F11" s="140"/>
      <c r="G11" s="140"/>
      <c r="H11" s="140"/>
      <c r="I11" s="140"/>
      <c r="J11" s="140"/>
      <c r="K11" s="140"/>
      <c r="L11" s="140"/>
      <c r="M11" s="140"/>
    </row>
    <row r="12" spans="1:14" hidden="1">
      <c r="A12" s="140" t="s">
        <v>1707</v>
      </c>
      <c r="B12" s="140"/>
      <c r="C12" s="140"/>
      <c r="D12" s="140"/>
      <c r="E12" s="140"/>
      <c r="F12" s="140"/>
      <c r="G12" s="140"/>
      <c r="H12" s="140"/>
      <c r="I12" s="140"/>
      <c r="J12" s="140"/>
      <c r="K12" s="140"/>
      <c r="L12" s="140"/>
      <c r="M12" s="140"/>
    </row>
    <row r="13" spans="1:14" hidden="1">
      <c r="A13" s="140" t="s">
        <v>1708</v>
      </c>
      <c r="B13" s="140"/>
      <c r="C13" s="140"/>
      <c r="D13" s="140"/>
      <c r="E13" s="140"/>
      <c r="F13" s="140"/>
      <c r="G13" s="140"/>
      <c r="H13" s="140"/>
      <c r="I13" s="140"/>
      <c r="J13" s="140"/>
      <c r="K13" s="140"/>
      <c r="L13" s="140"/>
      <c r="M13" s="140"/>
    </row>
    <row r="14" spans="1:14" hidden="1">
      <c r="A14" s="140" t="s">
        <v>1240</v>
      </c>
      <c r="B14" s="140"/>
      <c r="C14" s="140"/>
      <c r="D14" s="140"/>
      <c r="E14" s="140"/>
      <c r="F14" s="140"/>
      <c r="G14" s="140"/>
      <c r="H14" s="140"/>
      <c r="I14" s="140"/>
      <c r="J14" s="140"/>
      <c r="K14" s="140"/>
      <c r="L14" s="140"/>
      <c r="M14" s="140"/>
    </row>
    <row r="15" spans="1:14" hidden="1">
      <c r="A15" s="140" t="s">
        <v>938</v>
      </c>
      <c r="B15" s="140"/>
      <c r="C15" s="140"/>
      <c r="D15" s="140"/>
      <c r="E15" s="140"/>
      <c r="F15" s="140"/>
      <c r="G15" s="140"/>
      <c r="H15" s="140"/>
      <c r="I15" s="140"/>
      <c r="J15" s="140"/>
      <c r="K15" s="140"/>
      <c r="L15" s="140"/>
      <c r="M15" s="140"/>
    </row>
    <row r="16" spans="1:14" ht="25.5" hidden="1">
      <c r="A16" s="229" t="s">
        <v>1260</v>
      </c>
      <c r="B16" s="140"/>
      <c r="C16" s="140"/>
      <c r="D16" s="140"/>
      <c r="E16" s="140"/>
      <c r="F16" s="140"/>
      <c r="G16" s="140"/>
      <c r="H16" s="140"/>
      <c r="I16" s="140"/>
      <c r="J16" s="140"/>
      <c r="K16" s="140"/>
      <c r="L16" s="140"/>
      <c r="M16" s="140"/>
    </row>
    <row r="17" spans="1:13" hidden="1">
      <c r="A17" s="140" t="s">
        <v>1242</v>
      </c>
      <c r="B17" s="140"/>
      <c r="C17" s="140"/>
      <c r="D17" s="140"/>
      <c r="E17" s="140"/>
      <c r="F17" s="140"/>
      <c r="G17" s="140"/>
      <c r="H17" s="140"/>
      <c r="I17" s="140"/>
      <c r="J17" s="140"/>
      <c r="K17" s="140"/>
      <c r="L17" s="140"/>
      <c r="M17" s="140"/>
    </row>
    <row r="18" spans="1:13" hidden="1">
      <c r="A18" s="140" t="s">
        <v>597</v>
      </c>
      <c r="B18" s="140"/>
      <c r="C18" s="140"/>
      <c r="D18" s="140"/>
      <c r="E18" s="140"/>
      <c r="F18" s="140"/>
      <c r="G18" s="140"/>
      <c r="H18" s="140"/>
      <c r="I18" s="140"/>
      <c r="J18" s="140"/>
      <c r="K18" s="140"/>
      <c r="L18" s="140"/>
      <c r="M18" s="140"/>
    </row>
    <row r="19" spans="1:13" hidden="1">
      <c r="A19" s="140" t="s">
        <v>598</v>
      </c>
      <c r="B19" s="140"/>
      <c r="C19" s="140"/>
      <c r="D19" s="140"/>
      <c r="E19" s="140"/>
      <c r="F19" s="140"/>
      <c r="G19" s="140"/>
      <c r="H19" s="140"/>
      <c r="I19" s="140"/>
      <c r="J19" s="140"/>
      <c r="K19" s="140"/>
      <c r="L19" s="140"/>
      <c r="M19" s="140"/>
    </row>
    <row r="20" spans="1:13" ht="30" customHeight="1">
      <c r="A20" s="137" t="s">
        <v>1196</v>
      </c>
      <c r="B20" s="140"/>
      <c r="C20" s="140"/>
      <c r="D20" s="140"/>
      <c r="E20" s="140"/>
      <c r="F20" s="140"/>
      <c r="G20" s="140"/>
      <c r="H20" s="140"/>
      <c r="I20" s="140"/>
      <c r="J20" s="140"/>
      <c r="K20" s="140"/>
      <c r="L20" s="140"/>
      <c r="M20" s="140"/>
    </row>
    <row r="21" spans="1:13" ht="30" customHeight="1">
      <c r="A21" s="140" t="s">
        <v>473</v>
      </c>
      <c r="B21" s="11">
        <f>cwip!D9</f>
        <v>172.38</v>
      </c>
      <c r="C21" s="140"/>
      <c r="D21" s="286">
        <f t="shared" ref="D21:D32" si="0">B21+C21</f>
        <v>172.38</v>
      </c>
      <c r="E21" s="140">
        <f>cwip!E78</f>
        <v>30</v>
      </c>
      <c r="F21" s="140"/>
      <c r="G21" s="51">
        <f>D21+E21-F21</f>
        <v>202.38</v>
      </c>
      <c r="H21" s="50"/>
      <c r="I21" s="140"/>
      <c r="J21" s="140"/>
      <c r="K21" s="50">
        <f>H21+I21--J21</f>
        <v>0</v>
      </c>
      <c r="L21" s="50">
        <f>G21-K21</f>
        <v>202.38</v>
      </c>
      <c r="M21" s="245">
        <f>B21-H21</f>
        <v>172.38</v>
      </c>
    </row>
    <row r="22" spans="1:13" ht="30" customHeight="1">
      <c r="A22" s="140" t="s">
        <v>1705</v>
      </c>
      <c r="B22" s="50"/>
      <c r="C22" s="140"/>
      <c r="D22" s="286"/>
      <c r="E22" s="50"/>
      <c r="F22" s="140"/>
      <c r="G22" s="51">
        <f>D22+E22-F22</f>
        <v>0</v>
      </c>
      <c r="H22" s="50"/>
      <c r="I22" s="50"/>
      <c r="J22" s="140"/>
      <c r="K22" s="50">
        <f t="shared" ref="K22:K32" si="1">H22+I22--J22</f>
        <v>0</v>
      </c>
      <c r="L22" s="50">
        <f t="shared" ref="L22:L32" si="2">G22-K22</f>
        <v>0</v>
      </c>
      <c r="M22" s="245">
        <f t="shared" ref="M22:M32" si="3">B22-H22</f>
        <v>0</v>
      </c>
    </row>
    <row r="23" spans="1:13" ht="30" customHeight="1">
      <c r="A23" s="140" t="s">
        <v>1706</v>
      </c>
      <c r="B23" s="50"/>
      <c r="C23" s="140"/>
      <c r="D23" s="286"/>
      <c r="E23" s="140"/>
      <c r="F23" s="140"/>
      <c r="G23" s="137"/>
      <c r="H23" s="50"/>
      <c r="I23" s="140"/>
      <c r="J23" s="140"/>
      <c r="K23" s="50">
        <f t="shared" si="1"/>
        <v>0</v>
      </c>
      <c r="L23" s="50">
        <f t="shared" si="2"/>
        <v>0</v>
      </c>
      <c r="M23" s="245">
        <f t="shared" si="3"/>
        <v>0</v>
      </c>
    </row>
    <row r="24" spans="1:13" ht="30" customHeight="1">
      <c r="A24" s="140" t="s">
        <v>1239</v>
      </c>
      <c r="B24" s="50">
        <f>cwip!D11</f>
        <v>513.13</v>
      </c>
      <c r="C24" s="140"/>
      <c r="D24" s="286">
        <f t="shared" si="0"/>
        <v>513.13</v>
      </c>
      <c r="E24" s="50">
        <f>cwip!E80</f>
        <v>1.5</v>
      </c>
      <c r="F24" s="140"/>
      <c r="G24" s="51">
        <f>D24+E24-F24</f>
        <v>514.63</v>
      </c>
      <c r="H24" s="50">
        <f>cwip!D47</f>
        <v>150.48999999999998</v>
      </c>
      <c r="I24" s="50">
        <f>cwip!E31</f>
        <v>10.006035000000001</v>
      </c>
      <c r="J24" s="140"/>
      <c r="K24" s="50">
        <f t="shared" si="1"/>
        <v>160.49603499999998</v>
      </c>
      <c r="L24" s="50">
        <f t="shared" si="2"/>
        <v>354.13396499999999</v>
      </c>
      <c r="M24" s="245">
        <f t="shared" si="3"/>
        <v>362.64</v>
      </c>
    </row>
    <row r="25" spans="1:13" ht="30" customHeight="1">
      <c r="A25" s="140" t="s">
        <v>1707</v>
      </c>
      <c r="B25" s="50"/>
      <c r="C25" s="140"/>
      <c r="D25" s="286"/>
      <c r="E25" s="140"/>
      <c r="F25" s="140"/>
      <c r="G25" s="137"/>
      <c r="H25" s="50"/>
      <c r="I25" s="50"/>
      <c r="J25" s="140"/>
      <c r="K25" s="50">
        <f t="shared" si="1"/>
        <v>0</v>
      </c>
      <c r="L25" s="50">
        <f t="shared" si="2"/>
        <v>0</v>
      </c>
      <c r="M25" s="245">
        <f t="shared" si="3"/>
        <v>0</v>
      </c>
    </row>
    <row r="26" spans="1:13" ht="30" customHeight="1">
      <c r="A26" s="140" t="s">
        <v>1708</v>
      </c>
      <c r="B26" s="50">
        <f>cwip!D13</f>
        <v>98776.15</v>
      </c>
      <c r="C26" s="140"/>
      <c r="D26" s="286">
        <f t="shared" si="0"/>
        <v>98776.15</v>
      </c>
      <c r="E26" s="50">
        <f>'F-2'!L13</f>
        <v>21356.575611819229</v>
      </c>
      <c r="F26" s="140"/>
      <c r="G26" s="51">
        <f>D26+E26-F26</f>
        <v>120132.72561181922</v>
      </c>
      <c r="H26" s="50">
        <f>cwip!D49</f>
        <v>35868.76</v>
      </c>
      <c r="I26" s="50">
        <f>cwip!E33</f>
        <v>3555.9413999999997</v>
      </c>
      <c r="J26" s="140"/>
      <c r="K26" s="50">
        <f t="shared" si="1"/>
        <v>39424.701400000005</v>
      </c>
      <c r="L26" s="50">
        <f t="shared" si="2"/>
        <v>80708.024211819211</v>
      </c>
      <c r="M26" s="245">
        <f>B26-H26</f>
        <v>62907.389999999992</v>
      </c>
    </row>
    <row r="27" spans="1:13" ht="30" customHeight="1">
      <c r="A27" s="140" t="s">
        <v>1240</v>
      </c>
      <c r="B27" s="50"/>
      <c r="C27" s="140"/>
      <c r="D27" s="286"/>
      <c r="E27" s="50"/>
      <c r="F27" s="140"/>
      <c r="G27" s="51">
        <f>D27+E27-F27</f>
        <v>0</v>
      </c>
      <c r="H27" s="50"/>
      <c r="I27" s="50">
        <f>cwip!E34</f>
        <v>0</v>
      </c>
      <c r="J27" s="140"/>
      <c r="K27" s="50">
        <f t="shared" si="1"/>
        <v>0</v>
      </c>
      <c r="L27" s="50">
        <f t="shared" si="2"/>
        <v>0</v>
      </c>
      <c r="M27" s="245">
        <f t="shared" si="3"/>
        <v>0</v>
      </c>
    </row>
    <row r="28" spans="1:13" ht="30" customHeight="1">
      <c r="A28" s="229" t="s">
        <v>938</v>
      </c>
      <c r="B28" s="50"/>
      <c r="C28" s="140"/>
      <c r="D28" s="286"/>
      <c r="E28" s="140"/>
      <c r="F28" s="140"/>
      <c r="G28" s="137"/>
      <c r="H28" s="50"/>
      <c r="I28" s="140"/>
      <c r="J28" s="140"/>
      <c r="K28" s="50">
        <f t="shared" si="1"/>
        <v>0</v>
      </c>
      <c r="L28" s="50">
        <f t="shared" si="2"/>
        <v>0</v>
      </c>
      <c r="M28" s="245">
        <f t="shared" si="3"/>
        <v>0</v>
      </c>
    </row>
    <row r="29" spans="1:13" ht="30" customHeight="1">
      <c r="A29" s="229" t="s">
        <v>1260</v>
      </c>
      <c r="B29" s="50"/>
      <c r="C29" s="140"/>
      <c r="D29" s="286"/>
      <c r="E29" s="140"/>
      <c r="F29" s="140"/>
      <c r="G29" s="137"/>
      <c r="H29" s="50"/>
      <c r="I29" s="140"/>
      <c r="J29" s="140"/>
      <c r="K29" s="50">
        <f t="shared" si="1"/>
        <v>0</v>
      </c>
      <c r="L29" s="50">
        <f t="shared" si="2"/>
        <v>0</v>
      </c>
      <c r="M29" s="245">
        <f t="shared" si="3"/>
        <v>0</v>
      </c>
    </row>
    <row r="30" spans="1:13" ht="30" customHeight="1">
      <c r="A30" s="140" t="s">
        <v>1242</v>
      </c>
      <c r="B30" s="50">
        <f>cwip!D17</f>
        <v>35.78</v>
      </c>
      <c r="C30" s="140"/>
      <c r="D30" s="286">
        <f t="shared" si="0"/>
        <v>35.78</v>
      </c>
      <c r="E30" s="50">
        <f>cwip!E86</f>
        <v>0</v>
      </c>
      <c r="F30" s="140"/>
      <c r="G30" s="51">
        <f>D30+E30-F30</f>
        <v>35.78</v>
      </c>
      <c r="H30" s="50">
        <f>cwip!D53</f>
        <v>10.78</v>
      </c>
      <c r="I30" s="50">
        <f>cwip!E37</f>
        <v>11.950520000000001</v>
      </c>
      <c r="J30" s="140"/>
      <c r="K30" s="50">
        <f t="shared" si="1"/>
        <v>22.730519999999999</v>
      </c>
      <c r="L30" s="50">
        <f t="shared" si="2"/>
        <v>13.049480000000003</v>
      </c>
      <c r="M30" s="245">
        <f t="shared" si="3"/>
        <v>25</v>
      </c>
    </row>
    <row r="31" spans="1:13" ht="30" customHeight="1">
      <c r="A31" s="140" t="s">
        <v>474</v>
      </c>
      <c r="B31" s="50">
        <f>cwip!D15</f>
        <v>186.3</v>
      </c>
      <c r="C31" s="140"/>
      <c r="D31" s="286">
        <f t="shared" si="0"/>
        <v>186.3</v>
      </c>
      <c r="E31" s="50">
        <f>cwip!E84</f>
        <v>50</v>
      </c>
      <c r="F31" s="140"/>
      <c r="G31" s="51">
        <f>D31+E31-F31</f>
        <v>236.3</v>
      </c>
      <c r="H31" s="50">
        <f>cwip!D51</f>
        <v>114.85</v>
      </c>
      <c r="I31" s="50">
        <f>cwip!E35</f>
        <v>11.178000000000001</v>
      </c>
      <c r="J31" s="140"/>
      <c r="K31" s="50">
        <f>H31+I31--J31</f>
        <v>126.02799999999999</v>
      </c>
      <c r="L31" s="50">
        <f>G31-K31</f>
        <v>110.27200000000002</v>
      </c>
      <c r="M31" s="245">
        <f t="shared" si="3"/>
        <v>71.450000000000017</v>
      </c>
    </row>
    <row r="32" spans="1:13" ht="30" customHeight="1">
      <c r="A32" s="140" t="s">
        <v>598</v>
      </c>
      <c r="B32" s="50">
        <f>cwip!D19</f>
        <v>298.08999999999997</v>
      </c>
      <c r="C32" s="140"/>
      <c r="D32" s="286">
        <f t="shared" si="0"/>
        <v>298.08999999999997</v>
      </c>
      <c r="E32" s="50">
        <f>cwip!E88</f>
        <v>450</v>
      </c>
      <c r="F32" s="140"/>
      <c r="G32" s="51">
        <f>D32+E32-F32</f>
        <v>748.08999999999992</v>
      </c>
      <c r="H32" s="50">
        <f xml:space="preserve">  cwip!D55</f>
        <v>271.59000000000003</v>
      </c>
      <c r="I32" s="50">
        <f>cwip!E39</f>
        <v>17.885399999999997</v>
      </c>
      <c r="J32" s="140"/>
      <c r="K32" s="50">
        <f t="shared" si="1"/>
        <v>289.47540000000004</v>
      </c>
      <c r="L32" s="50">
        <f t="shared" si="2"/>
        <v>458.61459999999988</v>
      </c>
      <c r="M32" s="245">
        <f t="shared" si="3"/>
        <v>26.499999999999943</v>
      </c>
    </row>
    <row r="33" spans="1:13" ht="30" customHeight="1">
      <c r="A33" s="168" t="s">
        <v>890</v>
      </c>
      <c r="B33" s="51">
        <f>SUM(B21:B32)</f>
        <v>99981.829999999987</v>
      </c>
      <c r="C33" s="137"/>
      <c r="D33" s="137">
        <f t="shared" ref="D33:M33" si="4">SUM(D21:D32)</f>
        <v>99981.829999999987</v>
      </c>
      <c r="E33" s="51">
        <f t="shared" si="4"/>
        <v>21888.075611819229</v>
      </c>
      <c r="F33" s="51"/>
      <c r="G33" s="51">
        <f t="shared" si="4"/>
        <v>121869.90561181921</v>
      </c>
      <c r="H33" s="51">
        <f t="shared" si="4"/>
        <v>36416.469999999994</v>
      </c>
      <c r="I33" s="51">
        <f t="shared" si="4"/>
        <v>3606.9613549999995</v>
      </c>
      <c r="J33" s="51">
        <f t="shared" si="4"/>
        <v>0</v>
      </c>
      <c r="K33" s="51">
        <f t="shared" si="4"/>
        <v>40023.431355000001</v>
      </c>
      <c r="L33" s="51">
        <f t="shared" si="4"/>
        <v>81846.474256819216</v>
      </c>
      <c r="M33" s="51">
        <f t="shared" si="4"/>
        <v>63565.359999999986</v>
      </c>
    </row>
    <row r="34" spans="1:13" hidden="1">
      <c r="A34" s="137" t="s">
        <v>475</v>
      </c>
      <c r="B34" s="140"/>
      <c r="C34" s="140"/>
      <c r="D34" s="140"/>
      <c r="E34" s="140"/>
      <c r="F34" s="140"/>
      <c r="G34" s="140"/>
      <c r="H34" s="140"/>
      <c r="I34" s="140"/>
      <c r="J34" s="140"/>
      <c r="K34" s="140"/>
      <c r="L34" s="140"/>
      <c r="M34" s="140"/>
    </row>
    <row r="35" spans="1:13" hidden="1">
      <c r="A35" s="140"/>
      <c r="B35" s="140"/>
      <c r="C35" s="140"/>
      <c r="D35" s="140"/>
      <c r="E35" s="140"/>
      <c r="F35" s="140"/>
      <c r="G35" s="140"/>
      <c r="H35" s="140"/>
      <c r="I35" s="140"/>
      <c r="J35" s="140"/>
      <c r="K35" s="140"/>
      <c r="L35" s="140"/>
      <c r="M35" s="140"/>
    </row>
    <row r="36" spans="1:13" hidden="1">
      <c r="A36" s="140" t="s">
        <v>1704</v>
      </c>
      <c r="B36" s="140"/>
      <c r="C36" s="140"/>
      <c r="D36" s="140"/>
      <c r="E36" s="140"/>
      <c r="F36" s="140"/>
      <c r="G36" s="140"/>
      <c r="H36" s="140"/>
      <c r="I36" s="140"/>
      <c r="J36" s="140"/>
      <c r="K36" s="140"/>
      <c r="L36" s="140"/>
      <c r="M36" s="140"/>
    </row>
    <row r="37" spans="1:13" hidden="1">
      <c r="A37" s="140" t="s">
        <v>1705</v>
      </c>
      <c r="B37" s="140"/>
      <c r="C37" s="140"/>
      <c r="D37" s="140"/>
      <c r="E37" s="140"/>
      <c r="F37" s="140"/>
      <c r="G37" s="140"/>
      <c r="H37" s="140"/>
      <c r="I37" s="140"/>
      <c r="J37" s="140"/>
      <c r="K37" s="140"/>
      <c r="L37" s="140"/>
      <c r="M37" s="140"/>
    </row>
    <row r="38" spans="1:13" hidden="1">
      <c r="A38" s="140" t="s">
        <v>1706</v>
      </c>
      <c r="B38" s="140"/>
      <c r="C38" s="140"/>
      <c r="D38" s="140"/>
      <c r="E38" s="140"/>
      <c r="F38" s="140"/>
      <c r="G38" s="140"/>
      <c r="H38" s="140"/>
      <c r="I38" s="140"/>
      <c r="J38" s="140"/>
      <c r="K38" s="140"/>
      <c r="L38" s="140"/>
      <c r="M38" s="140"/>
    </row>
    <row r="39" spans="1:13" hidden="1">
      <c r="A39" s="140" t="s">
        <v>1239</v>
      </c>
      <c r="B39" s="140"/>
      <c r="C39" s="140"/>
      <c r="D39" s="140"/>
      <c r="E39" s="140"/>
      <c r="F39" s="140"/>
      <c r="G39" s="140"/>
      <c r="H39" s="140"/>
      <c r="I39" s="140"/>
      <c r="J39" s="140"/>
      <c r="K39" s="140"/>
      <c r="L39" s="140"/>
      <c r="M39" s="140"/>
    </row>
    <row r="40" spans="1:13" hidden="1">
      <c r="A40" s="140" t="s">
        <v>1707</v>
      </c>
      <c r="B40" s="140"/>
      <c r="C40" s="140"/>
      <c r="D40" s="140"/>
      <c r="E40" s="140"/>
      <c r="F40" s="140"/>
      <c r="G40" s="140"/>
      <c r="H40" s="140"/>
      <c r="I40" s="140"/>
      <c r="J40" s="140"/>
      <c r="K40" s="140"/>
      <c r="L40" s="140"/>
      <c r="M40" s="140"/>
    </row>
    <row r="41" spans="1:13" hidden="1">
      <c r="A41" s="140" t="s">
        <v>1601</v>
      </c>
      <c r="B41" s="140"/>
      <c r="C41" s="140"/>
      <c r="D41" s="140"/>
      <c r="E41" s="140"/>
      <c r="F41" s="140"/>
      <c r="G41" s="140"/>
      <c r="H41" s="140"/>
      <c r="I41" s="140"/>
      <c r="J41" s="140"/>
      <c r="K41" s="140"/>
      <c r="L41" s="140"/>
      <c r="M41" s="140"/>
    </row>
    <row r="42" spans="1:13" hidden="1">
      <c r="A42" s="140" t="s">
        <v>597</v>
      </c>
      <c r="B42" s="140"/>
      <c r="C42" s="140"/>
      <c r="D42" s="140"/>
      <c r="E42" s="140"/>
      <c r="F42" s="140"/>
      <c r="G42" s="140"/>
      <c r="H42" s="140"/>
      <c r="I42" s="140"/>
      <c r="J42" s="140"/>
      <c r="K42" s="140"/>
      <c r="L42" s="140"/>
      <c r="M42" s="140"/>
    </row>
    <row r="43" spans="1:13" hidden="1">
      <c r="A43" s="140" t="s">
        <v>598</v>
      </c>
      <c r="B43" s="140"/>
      <c r="C43" s="140"/>
      <c r="D43" s="140"/>
      <c r="E43" s="140"/>
      <c r="F43" s="140"/>
      <c r="G43" s="140"/>
      <c r="H43" s="140"/>
      <c r="I43" s="140"/>
      <c r="J43" s="140"/>
      <c r="K43" s="140"/>
      <c r="L43" s="140"/>
      <c r="M43" s="140"/>
    </row>
    <row r="44" spans="1:13" hidden="1">
      <c r="A44" s="140" t="s">
        <v>1242</v>
      </c>
      <c r="B44" s="140"/>
      <c r="C44" s="140"/>
      <c r="D44" s="140"/>
      <c r="E44" s="140"/>
      <c r="F44" s="140"/>
      <c r="G44" s="140"/>
      <c r="H44" s="140"/>
      <c r="I44" s="140"/>
      <c r="J44" s="140"/>
      <c r="K44" s="140"/>
      <c r="L44" s="140"/>
      <c r="M44" s="140"/>
    </row>
    <row r="45" spans="1:13" ht="25.5" hidden="1">
      <c r="A45" s="229" t="s">
        <v>17</v>
      </c>
      <c r="B45" s="140"/>
      <c r="C45" s="140"/>
      <c r="D45" s="140"/>
      <c r="E45" s="140"/>
      <c r="F45" s="140"/>
      <c r="G45" s="140"/>
      <c r="H45" s="140"/>
      <c r="I45" s="140"/>
      <c r="J45" s="140"/>
      <c r="K45" s="140"/>
      <c r="L45" s="140"/>
      <c r="M45" s="140"/>
    </row>
    <row r="46" spans="1:13" hidden="1">
      <c r="A46" s="140" t="s">
        <v>18</v>
      </c>
      <c r="B46" s="140"/>
      <c r="C46" s="140"/>
      <c r="D46" s="140"/>
      <c r="E46" s="140"/>
      <c r="F46" s="140"/>
      <c r="G46" s="140"/>
      <c r="H46" s="140"/>
      <c r="I46" s="140"/>
      <c r="J46" s="140"/>
      <c r="K46" s="140"/>
      <c r="L46" s="140"/>
      <c r="M46" s="140"/>
    </row>
    <row r="47" spans="1:13" hidden="1">
      <c r="A47" s="140" t="s">
        <v>811</v>
      </c>
      <c r="B47" s="140"/>
      <c r="C47" s="140"/>
      <c r="D47" s="140"/>
      <c r="E47" s="140"/>
      <c r="F47" s="140"/>
      <c r="G47" s="140"/>
      <c r="H47" s="140"/>
      <c r="I47" s="140"/>
      <c r="J47" s="140"/>
      <c r="K47" s="140"/>
      <c r="L47" s="140"/>
      <c r="M47" s="140"/>
    </row>
    <row r="48" spans="1:13">
      <c r="A48" s="7" t="s">
        <v>812</v>
      </c>
      <c r="G48" s="63"/>
      <c r="L48" s="169"/>
    </row>
    <row r="49" spans="1:13">
      <c r="B49" s="6" t="s">
        <v>873</v>
      </c>
      <c r="L49" s="19"/>
    </row>
    <row r="50" spans="1:13">
      <c r="A50" s="6" t="s">
        <v>1420</v>
      </c>
      <c r="I50" s="11"/>
      <c r="L50" s="19">
        <f t="shared" ref="L50:L74" si="5">G50-K50</f>
        <v>0</v>
      </c>
    </row>
    <row r="51" spans="1:13">
      <c r="L51" s="19">
        <f t="shared" si="5"/>
        <v>0</v>
      </c>
    </row>
    <row r="52" spans="1:13">
      <c r="L52" s="19">
        <f t="shared" si="5"/>
        <v>0</v>
      </c>
    </row>
    <row r="53" spans="1:13">
      <c r="L53" s="19">
        <f t="shared" si="5"/>
        <v>0</v>
      </c>
    </row>
    <row r="54" spans="1:13">
      <c r="L54" s="19">
        <f t="shared" si="5"/>
        <v>0</v>
      </c>
    </row>
    <row r="55" spans="1:13">
      <c r="L55" s="19">
        <f t="shared" si="5"/>
        <v>0</v>
      </c>
    </row>
    <row r="56" spans="1:13">
      <c r="A56" s="136" t="s">
        <v>1687</v>
      </c>
      <c r="B56" s="136"/>
      <c r="C56" s="136"/>
      <c r="D56" s="136"/>
      <c r="E56" s="136"/>
      <c r="F56" s="136"/>
      <c r="G56" s="136"/>
      <c r="H56" s="136"/>
      <c r="I56" s="136"/>
      <c r="J56" s="136"/>
      <c r="K56" s="136"/>
      <c r="L56" s="19">
        <f t="shared" si="5"/>
        <v>0</v>
      </c>
      <c r="M56" s="136" t="s">
        <v>901</v>
      </c>
    </row>
    <row r="57" spans="1:13" ht="13.5" thickBot="1">
      <c r="L57" s="114">
        <f t="shared" si="5"/>
        <v>0</v>
      </c>
    </row>
    <row r="58" spans="1:13" ht="13.5" thickBot="1">
      <c r="A58" s="278" t="s">
        <v>1631</v>
      </c>
      <c r="B58" s="279" t="s">
        <v>1632</v>
      </c>
      <c r="C58" s="280"/>
      <c r="D58" s="280"/>
      <c r="E58" s="280"/>
      <c r="F58" s="280"/>
      <c r="G58" s="280"/>
      <c r="H58" s="279" t="s">
        <v>274</v>
      </c>
      <c r="I58" s="280"/>
      <c r="J58" s="279"/>
      <c r="K58" s="279"/>
      <c r="L58" s="422">
        <f t="shared" si="5"/>
        <v>0</v>
      </c>
      <c r="M58" s="281"/>
    </row>
    <row r="59" spans="1:13" ht="66.75" customHeight="1" thickBot="1">
      <c r="A59" s="282" t="s">
        <v>1764</v>
      </c>
      <c r="B59" s="1960" t="s">
        <v>2224</v>
      </c>
      <c r="C59" s="1961"/>
      <c r="D59" s="1962"/>
      <c r="E59" s="283" t="s">
        <v>2225</v>
      </c>
      <c r="F59" s="283" t="s">
        <v>1634</v>
      </c>
      <c r="G59" s="283" t="s">
        <v>2226</v>
      </c>
      <c r="H59" s="283" t="s">
        <v>2227</v>
      </c>
      <c r="I59" s="283" t="s">
        <v>2228</v>
      </c>
      <c r="J59" s="283" t="s">
        <v>1635</v>
      </c>
      <c r="K59" s="283" t="s">
        <v>2229</v>
      </c>
      <c r="L59" s="283" t="s">
        <v>2230</v>
      </c>
      <c r="M59" s="284" t="s">
        <v>2231</v>
      </c>
    </row>
    <row r="60" spans="1:13" ht="25.5">
      <c r="A60" s="230"/>
      <c r="B60" s="285" t="s">
        <v>1636</v>
      </c>
      <c r="C60" s="285" t="s">
        <v>1702</v>
      </c>
      <c r="D60" s="285" t="s">
        <v>890</v>
      </c>
      <c r="E60" s="230"/>
      <c r="F60" s="230"/>
      <c r="G60" s="230"/>
      <c r="H60" s="230"/>
      <c r="I60" s="230"/>
      <c r="J60" s="230"/>
      <c r="K60" s="230"/>
      <c r="L60" s="50">
        <f t="shared" si="5"/>
        <v>0</v>
      </c>
      <c r="M60" s="230"/>
    </row>
    <row r="61" spans="1:13">
      <c r="A61" s="137" t="s">
        <v>1703</v>
      </c>
      <c r="B61" s="140"/>
      <c r="C61" s="140"/>
      <c r="D61" s="140"/>
      <c r="E61" s="140"/>
      <c r="F61" s="140"/>
      <c r="G61" s="140"/>
      <c r="H61" s="140"/>
      <c r="I61" s="140"/>
      <c r="J61" s="140"/>
      <c r="K61" s="140"/>
      <c r="L61" s="50">
        <f t="shared" si="5"/>
        <v>0</v>
      </c>
      <c r="M61" s="140"/>
    </row>
    <row r="62" spans="1:13">
      <c r="A62" s="137" t="s">
        <v>1704</v>
      </c>
      <c r="B62" s="140"/>
      <c r="C62" s="140"/>
      <c r="D62" s="140"/>
      <c r="E62" s="140"/>
      <c r="F62" s="140"/>
      <c r="G62" s="140"/>
      <c r="H62" s="140"/>
      <c r="I62" s="140"/>
      <c r="J62" s="140"/>
      <c r="K62" s="140"/>
      <c r="L62" s="50">
        <f t="shared" si="5"/>
        <v>0</v>
      </c>
      <c r="M62" s="140"/>
    </row>
    <row r="63" spans="1:13">
      <c r="A63" s="140" t="s">
        <v>1705</v>
      </c>
      <c r="B63" s="140"/>
      <c r="C63" s="140"/>
      <c r="D63" s="140"/>
      <c r="E63" s="140"/>
      <c r="F63" s="140"/>
      <c r="G63" s="140"/>
      <c r="H63" s="140"/>
      <c r="I63" s="140"/>
      <c r="J63" s="140"/>
      <c r="K63" s="140"/>
      <c r="L63" s="50">
        <f t="shared" si="5"/>
        <v>0</v>
      </c>
      <c r="M63" s="245"/>
    </row>
    <row r="64" spans="1:13">
      <c r="A64" s="140" t="s">
        <v>1706</v>
      </c>
      <c r="B64" s="140"/>
      <c r="C64" s="140"/>
      <c r="D64" s="140"/>
      <c r="E64" s="140"/>
      <c r="F64" s="140"/>
      <c r="G64" s="140"/>
      <c r="H64" s="140"/>
      <c r="I64" s="140"/>
      <c r="J64" s="140"/>
      <c r="K64" s="140"/>
      <c r="L64" s="50">
        <f t="shared" si="5"/>
        <v>0</v>
      </c>
      <c r="M64" s="140"/>
    </row>
    <row r="65" spans="1:13">
      <c r="A65" s="140" t="s">
        <v>1239</v>
      </c>
      <c r="B65" s="140"/>
      <c r="C65" s="140"/>
      <c r="D65" s="140"/>
      <c r="E65" s="140"/>
      <c r="F65" s="140"/>
      <c r="G65" s="140"/>
      <c r="H65" s="140"/>
      <c r="J65" s="140"/>
      <c r="K65" s="140"/>
      <c r="L65" s="50">
        <f t="shared" si="5"/>
        <v>0</v>
      </c>
      <c r="M65" s="140"/>
    </row>
    <row r="66" spans="1:13">
      <c r="A66" s="140" t="s">
        <v>1707</v>
      </c>
      <c r="B66" s="140"/>
      <c r="C66" s="140"/>
      <c r="D66" s="140"/>
      <c r="E66" s="140"/>
      <c r="F66" s="140"/>
      <c r="G66" s="140"/>
      <c r="H66" s="140"/>
      <c r="I66" s="140"/>
      <c r="J66" s="140"/>
      <c r="K66" s="140"/>
      <c r="L66" s="50">
        <f t="shared" si="5"/>
        <v>0</v>
      </c>
      <c r="M66" s="140"/>
    </row>
    <row r="67" spans="1:13">
      <c r="A67" s="140" t="s">
        <v>1708</v>
      </c>
      <c r="B67" s="140"/>
      <c r="C67" s="140"/>
      <c r="D67" s="140"/>
      <c r="E67" s="140"/>
      <c r="F67" s="140"/>
      <c r="G67" s="140"/>
      <c r="H67" s="140"/>
      <c r="J67" s="140"/>
      <c r="K67" s="140"/>
      <c r="L67" s="50">
        <f t="shared" si="5"/>
        <v>0</v>
      </c>
      <c r="M67" s="140"/>
    </row>
    <row r="68" spans="1:13">
      <c r="A68" s="140" t="s">
        <v>1240</v>
      </c>
      <c r="B68" s="140"/>
      <c r="C68" s="140"/>
      <c r="D68" s="140"/>
      <c r="E68" s="140"/>
      <c r="F68" s="140"/>
      <c r="G68" s="140"/>
      <c r="H68" s="140"/>
      <c r="I68" s="140"/>
      <c r="J68" s="140"/>
      <c r="K68" s="140"/>
      <c r="L68" s="50">
        <f t="shared" si="5"/>
        <v>0</v>
      </c>
      <c r="M68" s="140"/>
    </row>
    <row r="69" spans="1:13">
      <c r="A69" s="140" t="s">
        <v>938</v>
      </c>
      <c r="B69" s="140"/>
      <c r="C69" s="140"/>
      <c r="D69" s="140"/>
      <c r="E69" s="140"/>
      <c r="F69" s="140"/>
      <c r="G69" s="140"/>
      <c r="H69" s="140"/>
      <c r="I69" s="140"/>
      <c r="J69" s="140"/>
      <c r="K69" s="140"/>
      <c r="L69" s="50">
        <f t="shared" si="5"/>
        <v>0</v>
      </c>
      <c r="M69" s="140"/>
    </row>
    <row r="70" spans="1:13" ht="25.5">
      <c r="A70" s="229" t="s">
        <v>1260</v>
      </c>
      <c r="B70" s="140"/>
      <c r="C70" s="140"/>
      <c r="D70" s="140"/>
      <c r="E70" s="140"/>
      <c r="F70" s="140"/>
      <c r="G70" s="140"/>
      <c r="H70" s="140"/>
      <c r="I70" s="140"/>
      <c r="J70" s="140"/>
      <c r="K70" s="140"/>
      <c r="L70" s="50">
        <f t="shared" si="5"/>
        <v>0</v>
      </c>
      <c r="M70" s="140"/>
    </row>
    <row r="71" spans="1:13">
      <c r="A71" s="140" t="s">
        <v>1242</v>
      </c>
      <c r="B71" s="140"/>
      <c r="C71" s="140"/>
      <c r="D71" s="140"/>
      <c r="E71" s="140"/>
      <c r="F71" s="140"/>
      <c r="G71" s="140"/>
      <c r="H71" s="140"/>
      <c r="J71" s="140"/>
      <c r="K71" s="140"/>
      <c r="L71" s="50">
        <f t="shared" si="5"/>
        <v>0</v>
      </c>
      <c r="M71" s="140"/>
    </row>
    <row r="72" spans="1:13">
      <c r="A72" s="140" t="s">
        <v>597</v>
      </c>
      <c r="B72" s="140"/>
      <c r="C72" s="140"/>
      <c r="D72" s="140"/>
      <c r="E72" s="140"/>
      <c r="F72" s="140"/>
      <c r="G72" s="140"/>
      <c r="H72" s="140"/>
      <c r="J72" s="140"/>
      <c r="K72" s="140"/>
      <c r="L72" s="50">
        <f t="shared" si="5"/>
        <v>0</v>
      </c>
      <c r="M72" s="140"/>
    </row>
    <row r="73" spans="1:13">
      <c r="A73" s="140" t="s">
        <v>598</v>
      </c>
      <c r="B73" s="140"/>
      <c r="C73" s="140"/>
      <c r="D73" s="140"/>
      <c r="E73" s="140"/>
      <c r="F73" s="140"/>
      <c r="G73" s="140"/>
      <c r="H73" s="140"/>
      <c r="I73" s="140"/>
      <c r="J73" s="140"/>
      <c r="K73" s="140"/>
      <c r="L73" s="50">
        <f t="shared" si="5"/>
        <v>0</v>
      </c>
      <c r="M73" s="140"/>
    </row>
    <row r="74" spans="1:13">
      <c r="A74" s="137" t="s">
        <v>1196</v>
      </c>
      <c r="B74" s="140"/>
      <c r="C74" s="140"/>
      <c r="D74" s="140"/>
      <c r="E74" s="140"/>
      <c r="F74" s="140"/>
      <c r="G74" s="140"/>
      <c r="H74" s="140"/>
      <c r="J74" s="140"/>
      <c r="K74" s="140"/>
      <c r="L74" s="50">
        <f t="shared" si="5"/>
        <v>0</v>
      </c>
      <c r="M74" s="140"/>
    </row>
    <row r="75" spans="1:13">
      <c r="A75" s="140" t="s">
        <v>473</v>
      </c>
      <c r="B75" s="50">
        <f>G21</f>
        <v>202.38</v>
      </c>
      <c r="C75" s="50"/>
      <c r="D75" s="286">
        <f>B75+C75</f>
        <v>202.38</v>
      </c>
      <c r="E75" s="140">
        <f>cwip!F78</f>
        <v>40</v>
      </c>
      <c r="F75" s="140"/>
      <c r="G75" s="51">
        <f>D75+E75-F75</f>
        <v>242.38</v>
      </c>
      <c r="H75" s="50">
        <f>K21</f>
        <v>0</v>
      </c>
      <c r="I75" s="50"/>
      <c r="J75" s="140"/>
      <c r="K75" s="50"/>
      <c r="L75" s="50">
        <f>G75-K75</f>
        <v>242.38</v>
      </c>
      <c r="M75" s="245">
        <f>L21</f>
        <v>202.38</v>
      </c>
    </row>
    <row r="76" spans="1:13">
      <c r="A76" s="140" t="s">
        <v>1705</v>
      </c>
      <c r="B76" s="50">
        <f t="shared" ref="B76:B86" si="6">G22</f>
        <v>0</v>
      </c>
      <c r="C76" s="50"/>
      <c r="D76" s="286"/>
      <c r="E76" s="140">
        <f>cwip!F79</f>
        <v>0</v>
      </c>
      <c r="F76" s="140"/>
      <c r="G76" s="51">
        <f>D76+E76-F76</f>
        <v>0</v>
      </c>
      <c r="H76" s="50">
        <f t="shared" ref="H76:H86" si="7">K22</f>
        <v>0</v>
      </c>
      <c r="I76" s="50">
        <f>cwip!F32</f>
        <v>0</v>
      </c>
      <c r="J76" s="140"/>
      <c r="K76" s="50">
        <f>H76+I76--J76</f>
        <v>0</v>
      </c>
      <c r="L76" s="50">
        <f t="shared" ref="L76:L86" si="8">G76-K76</f>
        <v>0</v>
      </c>
      <c r="M76" s="245">
        <f t="shared" ref="M76:M86" si="9">L22</f>
        <v>0</v>
      </c>
    </row>
    <row r="77" spans="1:13">
      <c r="A77" s="140" t="s">
        <v>1706</v>
      </c>
      <c r="B77" s="50">
        <f t="shared" si="6"/>
        <v>0</v>
      </c>
      <c r="C77" s="50"/>
      <c r="D77" s="286"/>
      <c r="E77" s="140"/>
      <c r="F77" s="140"/>
      <c r="G77" s="137"/>
      <c r="H77" s="50">
        <f t="shared" si="7"/>
        <v>0</v>
      </c>
      <c r="I77" s="50"/>
      <c r="J77" s="140"/>
      <c r="K77" s="50">
        <f>H77+I77--J77</f>
        <v>0</v>
      </c>
      <c r="L77" s="50">
        <f t="shared" si="8"/>
        <v>0</v>
      </c>
      <c r="M77" s="245">
        <f t="shared" si="9"/>
        <v>0</v>
      </c>
    </row>
    <row r="78" spans="1:13">
      <c r="A78" s="140" t="s">
        <v>1239</v>
      </c>
      <c r="B78" s="50">
        <f t="shared" si="6"/>
        <v>514.63</v>
      </c>
      <c r="C78" s="50"/>
      <c r="D78" s="286">
        <f>B78+C78</f>
        <v>514.63</v>
      </c>
      <c r="E78" s="140">
        <f>cwip!F80</f>
        <v>1.5</v>
      </c>
      <c r="F78" s="140"/>
      <c r="G78" s="51">
        <f>D78+E78-F78</f>
        <v>516.13</v>
      </c>
      <c r="H78" s="50">
        <f t="shared" si="7"/>
        <v>160.49603499999998</v>
      </c>
      <c r="I78" s="50">
        <f>cwip!F31</f>
        <v>10.035285</v>
      </c>
      <c r="J78" s="140"/>
      <c r="K78" s="50">
        <f t="shared" ref="K78:K86" si="10">H78+I78--J78</f>
        <v>170.53131999999997</v>
      </c>
      <c r="L78" s="50">
        <f t="shared" si="8"/>
        <v>345.59868000000006</v>
      </c>
      <c r="M78" s="245">
        <f t="shared" si="9"/>
        <v>354.13396499999999</v>
      </c>
    </row>
    <row r="79" spans="1:13">
      <c r="A79" s="140" t="s">
        <v>1707</v>
      </c>
      <c r="B79" s="50">
        <f t="shared" si="6"/>
        <v>0</v>
      </c>
      <c r="C79" s="50"/>
      <c r="D79" s="286"/>
      <c r="E79" s="140"/>
      <c r="F79" s="140"/>
      <c r="G79" s="137"/>
      <c r="H79" s="50">
        <f t="shared" si="7"/>
        <v>0</v>
      </c>
      <c r="I79" s="50"/>
      <c r="J79" s="140"/>
      <c r="K79" s="50">
        <f t="shared" si="10"/>
        <v>0</v>
      </c>
      <c r="L79" s="50">
        <f t="shared" si="8"/>
        <v>0</v>
      </c>
      <c r="M79" s="245">
        <f t="shared" si="9"/>
        <v>0</v>
      </c>
    </row>
    <row r="80" spans="1:13">
      <c r="A80" s="140" t="s">
        <v>1708</v>
      </c>
      <c r="B80" s="50">
        <f t="shared" si="6"/>
        <v>120132.72561181922</v>
      </c>
      <c r="C80" s="50"/>
      <c r="D80" s="286">
        <f>B80+C80</f>
        <v>120132.72561181922</v>
      </c>
      <c r="E80" s="50">
        <f>cwip!F82</f>
        <v>19482.679605782487</v>
      </c>
      <c r="F80" s="140"/>
      <c r="G80" s="51">
        <f>D80+E80-F80</f>
        <v>139615.40521760171</v>
      </c>
      <c r="H80" s="50">
        <f t="shared" si="7"/>
        <v>39424.701400000005</v>
      </c>
      <c r="I80" s="50">
        <f>cwip!F33</f>
        <v>4324.778122025491</v>
      </c>
      <c r="J80" s="140"/>
      <c r="K80" s="50">
        <f t="shared" si="10"/>
        <v>43749.479522025496</v>
      </c>
      <c r="L80" s="50">
        <f t="shared" si="8"/>
        <v>95865.92569557621</v>
      </c>
      <c r="M80" s="245">
        <f t="shared" si="9"/>
        <v>80708.024211819211</v>
      </c>
    </row>
    <row r="81" spans="1:13">
      <c r="A81" s="140" t="s">
        <v>1240</v>
      </c>
      <c r="B81" s="50">
        <f t="shared" si="6"/>
        <v>0</v>
      </c>
      <c r="C81" s="50"/>
      <c r="D81" s="286"/>
      <c r="E81" s="140"/>
      <c r="F81" s="140"/>
      <c r="G81" s="51">
        <f>D81+E81-F81</f>
        <v>0</v>
      </c>
      <c r="H81" s="50">
        <f>K27</f>
        <v>0</v>
      </c>
      <c r="I81" s="50"/>
      <c r="J81" s="140"/>
      <c r="K81" s="50">
        <f t="shared" si="10"/>
        <v>0</v>
      </c>
      <c r="L81" s="50">
        <f t="shared" si="8"/>
        <v>0</v>
      </c>
      <c r="M81" s="245">
        <f t="shared" si="9"/>
        <v>0</v>
      </c>
    </row>
    <row r="82" spans="1:13">
      <c r="A82" s="229" t="s">
        <v>938</v>
      </c>
      <c r="B82" s="50">
        <f t="shared" si="6"/>
        <v>0</v>
      </c>
      <c r="C82" s="50"/>
      <c r="D82" s="286"/>
      <c r="E82" s="140">
        <f>cwip!F85</f>
        <v>0</v>
      </c>
      <c r="F82" s="140"/>
      <c r="G82" s="137"/>
      <c r="H82" s="50">
        <f t="shared" si="7"/>
        <v>0</v>
      </c>
      <c r="I82" s="50"/>
      <c r="J82" s="140"/>
      <c r="K82" s="50">
        <f t="shared" si="10"/>
        <v>0</v>
      </c>
      <c r="L82" s="50">
        <f t="shared" si="8"/>
        <v>0</v>
      </c>
      <c r="M82" s="245">
        <f>L28</f>
        <v>0</v>
      </c>
    </row>
    <row r="83" spans="1:13" ht="25.5">
      <c r="A83" s="229" t="s">
        <v>1260</v>
      </c>
      <c r="B83" s="50">
        <f t="shared" si="6"/>
        <v>0</v>
      </c>
      <c r="C83" s="50"/>
      <c r="D83" s="286"/>
      <c r="E83" s="140">
        <f>cwip!F86</f>
        <v>0</v>
      </c>
      <c r="F83" s="140"/>
      <c r="G83" s="137"/>
      <c r="H83" s="50">
        <f t="shared" si="7"/>
        <v>0</v>
      </c>
      <c r="I83" s="50"/>
      <c r="J83" s="140"/>
      <c r="K83" s="50">
        <f t="shared" si="10"/>
        <v>0</v>
      </c>
      <c r="L83" s="50">
        <f t="shared" si="8"/>
        <v>0</v>
      </c>
      <c r="M83" s="245">
        <f t="shared" si="9"/>
        <v>0</v>
      </c>
    </row>
    <row r="84" spans="1:13">
      <c r="A84" s="140" t="s">
        <v>1242</v>
      </c>
      <c r="B84" s="50">
        <f t="shared" si="6"/>
        <v>35.78</v>
      </c>
      <c r="C84" s="50"/>
      <c r="D84" s="286">
        <f>B84</f>
        <v>35.78</v>
      </c>
      <c r="E84" s="140">
        <f>cwip!F87</f>
        <v>0</v>
      </c>
      <c r="F84" s="140"/>
      <c r="G84" s="51">
        <f>D84+E84-F84</f>
        <v>35.78</v>
      </c>
      <c r="H84" s="50">
        <f t="shared" si="7"/>
        <v>22.730519999999999</v>
      </c>
      <c r="I84" s="50">
        <f>cwip!F37</f>
        <v>11.950520000000001</v>
      </c>
      <c r="J84" s="140"/>
      <c r="K84" s="50">
        <f t="shared" si="10"/>
        <v>34.681039999999996</v>
      </c>
      <c r="L84" s="50">
        <f t="shared" si="8"/>
        <v>1.0989600000000053</v>
      </c>
      <c r="M84" s="245">
        <f t="shared" si="9"/>
        <v>13.049480000000003</v>
      </c>
    </row>
    <row r="85" spans="1:13">
      <c r="A85" s="140" t="s">
        <v>474</v>
      </c>
      <c r="B85" s="50">
        <f t="shared" si="6"/>
        <v>236.3</v>
      </c>
      <c r="C85" s="50"/>
      <c r="D85" s="286">
        <f>B85+C85</f>
        <v>236.3</v>
      </c>
      <c r="E85" s="140">
        <f>cwip!F84</f>
        <v>60</v>
      </c>
      <c r="F85" s="140"/>
      <c r="G85" s="51">
        <f>D85+E85-F85</f>
        <v>296.3</v>
      </c>
      <c r="H85" s="50">
        <f t="shared" si="7"/>
        <v>126.02799999999999</v>
      </c>
      <c r="I85" s="50">
        <f>cwip!F35</f>
        <v>14.178000000000001</v>
      </c>
      <c r="J85" s="140"/>
      <c r="K85" s="50">
        <f t="shared" si="10"/>
        <v>140.20599999999999</v>
      </c>
      <c r="L85" s="50">
        <f t="shared" si="8"/>
        <v>156.09400000000002</v>
      </c>
      <c r="M85" s="245">
        <f t="shared" si="9"/>
        <v>110.27200000000002</v>
      </c>
    </row>
    <row r="86" spans="1:13">
      <c r="A86" s="140" t="s">
        <v>598</v>
      </c>
      <c r="B86" s="50">
        <f t="shared" si="6"/>
        <v>748.08999999999992</v>
      </c>
      <c r="C86" s="50"/>
      <c r="D86" s="286">
        <f>B86+C86</f>
        <v>748.08999999999992</v>
      </c>
      <c r="E86" s="140">
        <f>cwip!F88</f>
        <v>1250</v>
      </c>
      <c r="F86" s="140"/>
      <c r="G86" s="51">
        <f>D86+E86-F86</f>
        <v>1998.09</v>
      </c>
      <c r="H86" s="50">
        <f t="shared" si="7"/>
        <v>289.47540000000004</v>
      </c>
      <c r="I86" s="50">
        <f>cwip!F39</f>
        <v>44.88539999999999</v>
      </c>
      <c r="J86" s="140"/>
      <c r="K86" s="50">
        <f t="shared" si="10"/>
        <v>334.36080000000004</v>
      </c>
      <c r="L86" s="50">
        <f t="shared" si="8"/>
        <v>1663.7291999999998</v>
      </c>
      <c r="M86" s="245">
        <f t="shared" si="9"/>
        <v>458.61459999999988</v>
      </c>
    </row>
    <row r="87" spans="1:13">
      <c r="A87" s="168" t="s">
        <v>890</v>
      </c>
      <c r="B87" s="51">
        <f>SUM(B75:B86)</f>
        <v>121869.90561181921</v>
      </c>
      <c r="C87" s="50"/>
      <c r="D87" s="51">
        <f>SUM(D75:D86)</f>
        <v>121869.90561181921</v>
      </c>
      <c r="E87" s="51">
        <f>SUM(E75:E86)</f>
        <v>20834.179605782487</v>
      </c>
      <c r="F87" s="51"/>
      <c r="G87" s="51">
        <f t="shared" ref="G87:M87" si="11">SUM(G75:G86)</f>
        <v>142704.08521760171</v>
      </c>
      <c r="H87" s="51">
        <f t="shared" si="11"/>
        <v>40023.431355000001</v>
      </c>
      <c r="I87" s="51">
        <f>SUM(I75:I86)</f>
        <v>4405.8273270254913</v>
      </c>
      <c r="J87" s="51">
        <f t="shared" si="11"/>
        <v>0</v>
      </c>
      <c r="K87" s="51">
        <f t="shared" si="11"/>
        <v>44429.258682025502</v>
      </c>
      <c r="L87" s="51">
        <f t="shared" si="11"/>
        <v>98274.826535576212</v>
      </c>
      <c r="M87" s="51">
        <f t="shared" si="11"/>
        <v>81846.474256819216</v>
      </c>
    </row>
    <row r="89" spans="1:13">
      <c r="L89" s="11"/>
    </row>
    <row r="90" spans="1:13">
      <c r="G90" s="11"/>
    </row>
  </sheetData>
  <mergeCells count="2">
    <mergeCell ref="B5:D5"/>
    <mergeCell ref="B59:D59"/>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4" max="12" man="1"/>
  </rowBreaks>
</worksheet>
</file>

<file path=xl/worksheets/sheet41.xml><?xml version="1.0" encoding="utf-8"?>
<worksheet xmlns="http://schemas.openxmlformats.org/spreadsheetml/2006/main" xmlns:r="http://schemas.openxmlformats.org/officeDocument/2006/relationships">
  <sheetPr codeName="Sheet69" enableFormatConditionsCalculation="0">
    <tabColor rgb="FF00B0F0"/>
  </sheetPr>
  <dimension ref="A1:J12"/>
  <sheetViews>
    <sheetView view="pageBreakPreview" zoomScale="60" zoomScaleNormal="85" workbookViewId="0">
      <selection activeCell="H14" sqref="H14"/>
    </sheetView>
  </sheetViews>
  <sheetFormatPr defaultRowHeight="14.25"/>
  <cols>
    <col min="1" max="1" width="9.28515625" style="395" bestFit="1" customWidth="1"/>
    <col min="2" max="2" width="20.5703125" style="395" customWidth="1"/>
    <col min="3" max="3" width="19.7109375" style="437" customWidth="1"/>
    <col min="4" max="4" width="16.5703125" style="395" customWidth="1"/>
    <col min="5" max="5" width="19.5703125" style="395" customWidth="1"/>
    <col min="6" max="6" width="9.140625" style="395"/>
    <col min="7" max="7" width="12.28515625" style="395" bestFit="1" customWidth="1"/>
    <col min="8" max="8" width="9.85546875" style="395" bestFit="1" customWidth="1"/>
    <col min="9" max="9" width="9.140625" style="395"/>
    <col min="10" max="10" width="10.85546875" style="395" bestFit="1" customWidth="1"/>
    <col min="11" max="16384" width="9.140625" style="395"/>
  </cols>
  <sheetData>
    <row r="1" spans="1:10" ht="36" customHeight="1">
      <c r="A1" s="1963" t="s">
        <v>2137</v>
      </c>
      <c r="B1" s="1964"/>
      <c r="C1" s="1964"/>
      <c r="D1" s="1964"/>
      <c r="E1" s="1964"/>
    </row>
    <row r="2" spans="1:10" ht="31.5" customHeight="1">
      <c r="A2" s="426" t="s">
        <v>815</v>
      </c>
      <c r="B2" s="426" t="s">
        <v>1764</v>
      </c>
      <c r="C2" s="435" t="s">
        <v>1765</v>
      </c>
      <c r="D2" s="426" t="s">
        <v>1766</v>
      </c>
      <c r="E2" s="426" t="s">
        <v>1767</v>
      </c>
    </row>
    <row r="3" spans="1:10" ht="21.6" customHeight="1">
      <c r="A3" s="424">
        <v>1</v>
      </c>
      <c r="B3" s="423" t="s">
        <v>816</v>
      </c>
      <c r="C3" s="429"/>
      <c r="D3" s="425"/>
      <c r="E3" s="425"/>
    </row>
    <row r="4" spans="1:10" ht="21.6" customHeight="1">
      <c r="A4" s="424"/>
      <c r="B4" s="423" t="s">
        <v>1602</v>
      </c>
      <c r="C4" s="1159">
        <v>3094.3995198429757</v>
      </c>
      <c r="D4" s="1159">
        <f>C4</f>
        <v>3094.3995198429757</v>
      </c>
      <c r="E4" s="1159">
        <f>D4</f>
        <v>3094.3995198429757</v>
      </c>
      <c r="J4" s="574">
        <v>3912</v>
      </c>
    </row>
    <row r="5" spans="1:10" ht="21.6" customHeight="1">
      <c r="A5" s="424"/>
      <c r="B5" s="423" t="s">
        <v>1104</v>
      </c>
      <c r="C5" s="1159">
        <v>503.47272351228372</v>
      </c>
      <c r="D5" s="1159">
        <f>C5+'F-23'!D19</f>
        <v>503.47272351228372</v>
      </c>
      <c r="E5" s="1159">
        <f>D5+'F-23'!E19</f>
        <v>503.47272351228372</v>
      </c>
      <c r="J5" s="574">
        <v>636.5</v>
      </c>
    </row>
    <row r="6" spans="1:10" ht="21.6" customHeight="1">
      <c r="A6" s="424"/>
      <c r="B6" s="423" t="s">
        <v>1116</v>
      </c>
      <c r="C6" s="1159">
        <v>303.12775664474077</v>
      </c>
      <c r="D6" s="1159">
        <f>C6+'F-3'!C27+'F-23'!D13</f>
        <v>1769.1277566447407</v>
      </c>
      <c r="E6" s="1159">
        <f>D6+'F-3'!G27+'F-23'!E13</f>
        <v>2969.1277566447407</v>
      </c>
      <c r="H6" s="434"/>
      <c r="J6" s="574">
        <f>4931.72-J5-J4</f>
        <v>383.22000000000025</v>
      </c>
    </row>
    <row r="7" spans="1:10" ht="21.6" customHeight="1">
      <c r="A7" s="424">
        <v>2</v>
      </c>
      <c r="B7" s="423" t="s">
        <v>817</v>
      </c>
      <c r="C7" s="436"/>
      <c r="D7" s="425"/>
      <c r="E7" s="425"/>
      <c r="J7" s="575">
        <f>SUM(J4:J6)</f>
        <v>4931.72</v>
      </c>
    </row>
    <row r="8" spans="1:10" ht="21.6" customHeight="1">
      <c r="A8" s="424" t="s">
        <v>1027</v>
      </c>
      <c r="B8" s="423" t="s">
        <v>818</v>
      </c>
      <c r="C8" s="436">
        <v>0</v>
      </c>
      <c r="D8" s="425">
        <v>0</v>
      </c>
      <c r="E8" s="425">
        <v>0</v>
      </c>
    </row>
    <row r="9" spans="1:10" ht="21.6" customHeight="1">
      <c r="A9" s="424" t="s">
        <v>1028</v>
      </c>
      <c r="B9" s="423" t="s">
        <v>819</v>
      </c>
      <c r="C9" s="436">
        <v>0</v>
      </c>
      <c r="D9" s="425">
        <v>0</v>
      </c>
      <c r="E9" s="425">
        <v>0</v>
      </c>
    </row>
    <row r="10" spans="1:10" ht="21.6" customHeight="1">
      <c r="A10" s="424" t="s">
        <v>1029</v>
      </c>
      <c r="B10" s="423" t="s">
        <v>820</v>
      </c>
      <c r="C10" s="436">
        <v>0</v>
      </c>
      <c r="D10" s="425">
        <v>0</v>
      </c>
      <c r="E10" s="425">
        <v>0</v>
      </c>
    </row>
    <row r="11" spans="1:10" ht="21.6" customHeight="1">
      <c r="A11" s="424">
        <v>3</v>
      </c>
      <c r="B11" s="423" t="s">
        <v>821</v>
      </c>
      <c r="C11" s="429"/>
      <c r="D11" s="425">
        <v>0</v>
      </c>
      <c r="E11" s="425">
        <v>0</v>
      </c>
    </row>
    <row r="12" spans="1:10" ht="21.6" customHeight="1">
      <c r="A12" s="424"/>
      <c r="B12" s="426" t="s">
        <v>890</v>
      </c>
      <c r="C12" s="436">
        <f>SUM(C3:C11)</f>
        <v>3901</v>
      </c>
      <c r="D12" s="425">
        <f>SUM(D3:D11)</f>
        <v>5367</v>
      </c>
      <c r="E12" s="425">
        <f>SUM(E3:E11)</f>
        <v>6567</v>
      </c>
    </row>
  </sheetData>
  <mergeCells count="1">
    <mergeCell ref="A1:E1"/>
  </mergeCells>
  <phoneticPr fontId="0" type="noConversion"/>
  <printOptions horizontalCentered="1" verticalCentered="1"/>
  <pageMargins left="0.74803149606299213" right="0.74803149606299213" top="0.81" bottom="0.98425196850393704" header="0.51181102362204722" footer="0.51181102362204722"/>
  <pageSetup scale="110" orientation="landscape" horizontalDpi="300" verticalDpi="300" r:id="rId1"/>
  <headerFooter alignWithMargins="0"/>
</worksheet>
</file>

<file path=xl/worksheets/sheet42.xml><?xml version="1.0" encoding="utf-8"?>
<worksheet xmlns="http://schemas.openxmlformats.org/spreadsheetml/2006/main" xmlns:r="http://schemas.openxmlformats.org/officeDocument/2006/relationships">
  <sheetPr codeName="Sheet70" enableFormatConditionsCalculation="0">
    <tabColor rgb="FF00B0F0"/>
  </sheetPr>
  <dimension ref="A1:H49"/>
  <sheetViews>
    <sheetView view="pageBreakPreview" zoomScale="85" zoomScaleSheetLayoutView="85" workbookViewId="0">
      <selection activeCell="I44" sqref="I44"/>
    </sheetView>
  </sheetViews>
  <sheetFormatPr defaultRowHeight="14.25"/>
  <cols>
    <col min="1" max="1" width="6.85546875" style="364" customWidth="1"/>
    <col min="2" max="2" width="35.85546875" style="364" customWidth="1"/>
    <col min="3" max="3" width="18.42578125" style="364" customWidth="1"/>
    <col min="4" max="4" width="18" style="364" customWidth="1"/>
    <col min="5" max="5" width="19.7109375" style="364" customWidth="1"/>
    <col min="6" max="6" width="9.140625" style="364"/>
    <col min="7" max="7" width="13.42578125" style="364" bestFit="1" customWidth="1"/>
    <col min="8" max="8" width="10.42578125" style="364" bestFit="1" customWidth="1"/>
    <col min="9" max="16384" width="9.140625" style="364"/>
  </cols>
  <sheetData>
    <row r="1" spans="1:8" ht="43.5" customHeight="1">
      <c r="A1" s="1966" t="s">
        <v>2138</v>
      </c>
      <c r="B1" s="1966"/>
      <c r="C1" s="1966"/>
      <c r="D1" s="1966"/>
      <c r="E1" s="1966"/>
    </row>
    <row r="2" spans="1:8" ht="20.25" customHeight="1">
      <c r="C2" s="364" t="s">
        <v>2146</v>
      </c>
      <c r="D2" s="364" t="s">
        <v>1895</v>
      </c>
      <c r="E2" s="364" t="s">
        <v>2147</v>
      </c>
    </row>
    <row r="3" spans="1:8" ht="17.25" customHeight="1">
      <c r="C3" s="364" t="s">
        <v>822</v>
      </c>
      <c r="D3" s="364" t="s">
        <v>823</v>
      </c>
      <c r="E3" s="364" t="s">
        <v>824</v>
      </c>
    </row>
    <row r="4" spans="1:8" ht="15">
      <c r="A4" s="364" t="s">
        <v>93</v>
      </c>
      <c r="B4" s="427" t="s">
        <v>825</v>
      </c>
      <c r="C4" s="427"/>
      <c r="D4" s="427"/>
      <c r="E4" s="427"/>
    </row>
    <row r="5" spans="1:8">
      <c r="B5" s="369" t="s">
        <v>826</v>
      </c>
      <c r="D5" s="373"/>
    </row>
    <row r="6" spans="1:8">
      <c r="B6" s="369" t="s">
        <v>827</v>
      </c>
      <c r="C6" s="373">
        <v>6591</v>
      </c>
      <c r="D6" s="373">
        <f>C6</f>
        <v>6591</v>
      </c>
      <c r="E6" s="373">
        <f>D6</f>
        <v>6591</v>
      </c>
    </row>
    <row r="7" spans="1:8">
      <c r="B7" s="369" t="s">
        <v>1095</v>
      </c>
      <c r="C7" s="373">
        <f>6683.39-C8</f>
        <v>2969.8</v>
      </c>
      <c r="D7" s="373">
        <f>C7+'F-22'!C22</f>
        <v>3344.7318250000003</v>
      </c>
      <c r="E7" s="373">
        <f>D7+'F-22'!D22</f>
        <v>3801.7439335443223</v>
      </c>
    </row>
    <row r="8" spans="1:8">
      <c r="B8" s="369" t="s">
        <v>682</v>
      </c>
      <c r="C8" s="373">
        <v>3713.59</v>
      </c>
      <c r="D8" s="373">
        <f>C8+'F-23'!D19</f>
        <v>3713.59</v>
      </c>
      <c r="E8" s="373">
        <f>D8+'F-23'!E19</f>
        <v>3713.59</v>
      </c>
    </row>
    <row r="9" spans="1:8">
      <c r="B9" s="369"/>
      <c r="C9" s="373"/>
      <c r="D9" s="373"/>
      <c r="E9" s="373"/>
    </row>
    <row r="10" spans="1:8">
      <c r="B10" s="369" t="s">
        <v>1096</v>
      </c>
      <c r="C10" s="373"/>
      <c r="D10" s="373"/>
    </row>
    <row r="11" spans="1:8">
      <c r="B11" s="369" t="s">
        <v>1097</v>
      </c>
      <c r="C11" s="373">
        <v>69726.83</v>
      </c>
      <c r="D11" s="373">
        <f>C11+'F-3'!C30-'F-3'!D30</f>
        <v>84750.744000000006</v>
      </c>
      <c r="E11" s="373">
        <f>D11+'F-3'!G30-'F-3'!H30</f>
        <v>90623.948000000004</v>
      </c>
      <c r="G11" s="364">
        <f>6641757157.52/10^5</f>
        <v>66417.571575200011</v>
      </c>
      <c r="H11" s="373">
        <f>C11-G11</f>
        <v>3309.2584247999912</v>
      </c>
    </row>
    <row r="12" spans="1:8">
      <c r="B12" s="369" t="s">
        <v>1098</v>
      </c>
    </row>
    <row r="13" spans="1:8">
      <c r="B13" s="369" t="s">
        <v>1099</v>
      </c>
      <c r="C13" s="373"/>
      <c r="D13" s="373"/>
      <c r="E13" s="373"/>
    </row>
    <row r="14" spans="1:8">
      <c r="B14" s="369" t="s">
        <v>372</v>
      </c>
      <c r="C14" s="373">
        <v>41814.370000000003</v>
      </c>
      <c r="D14" s="373">
        <f>C14+'F-23'!D11-'F-23'!D35</f>
        <v>44688.37</v>
      </c>
      <c r="E14" s="373">
        <f>D14+'F-23'!E11-'F-23'!E35</f>
        <v>45738.37</v>
      </c>
    </row>
    <row r="15" spans="1:8" ht="28.5">
      <c r="B15" s="369" t="s">
        <v>373</v>
      </c>
      <c r="C15" s="373">
        <v>46430.27</v>
      </c>
      <c r="D15" s="373">
        <f>C15+'F-23'!D12+'F-23'!D13+'F-23'!D25+'F-23'!D26+'F-23'!D27</f>
        <v>50276.579999999994</v>
      </c>
      <c r="E15" s="373">
        <f>D15+'F-23'!E12+'F-23'!E13+'F-23'!E25+'F-23'!E26+'F-23'!E27</f>
        <v>53276.579999999994</v>
      </c>
    </row>
    <row r="16" spans="1:8" ht="15">
      <c r="B16" s="389" t="s">
        <v>890</v>
      </c>
      <c r="C16" s="390">
        <f>SUM(C6:C15)</f>
        <v>171245.86</v>
      </c>
      <c r="D16" s="390">
        <f>SUM(D6:D15)</f>
        <v>193365.01582500001</v>
      </c>
      <c r="E16" s="390">
        <f>SUM(E6:E15)</f>
        <v>203745.2319335443</v>
      </c>
    </row>
    <row r="17" spans="1:5" ht="15">
      <c r="A17" s="364" t="s">
        <v>454</v>
      </c>
      <c r="B17" s="1965" t="s">
        <v>374</v>
      </c>
      <c r="C17" s="1965"/>
      <c r="D17" s="1965"/>
      <c r="E17" s="1965"/>
    </row>
    <row r="18" spans="1:5">
      <c r="B18" s="394" t="s">
        <v>1631</v>
      </c>
      <c r="C18" s="373"/>
      <c r="D18" s="373"/>
      <c r="E18" s="373"/>
    </row>
    <row r="19" spans="1:5">
      <c r="B19" s="369" t="s">
        <v>1632</v>
      </c>
      <c r="C19" s="373">
        <v>99981.82</v>
      </c>
      <c r="D19" s="373">
        <f>C19+'F-2'!L14</f>
        <v>121869.89561181923</v>
      </c>
      <c r="E19" s="373">
        <f>D19+'F-2'!Q14</f>
        <v>142704.07521760173</v>
      </c>
    </row>
    <row r="20" spans="1:5">
      <c r="B20" s="369" t="s">
        <v>375</v>
      </c>
      <c r="C20" s="373">
        <v>36416.480000000003</v>
      </c>
      <c r="D20" s="373">
        <f>cwip!E57</f>
        <v>40023.431355000001</v>
      </c>
      <c r="E20" s="373">
        <f>cwip!F57</f>
        <v>44429.258682025502</v>
      </c>
    </row>
    <row r="21" spans="1:5">
      <c r="B21" s="369" t="s">
        <v>1633</v>
      </c>
      <c r="C21" s="373">
        <f>C19-C20</f>
        <v>63565.340000000004</v>
      </c>
      <c r="D21" s="373">
        <f>D19-D20</f>
        <v>81846.464256819221</v>
      </c>
      <c r="E21" s="373">
        <f>E19-E20</f>
        <v>98274.816535576218</v>
      </c>
    </row>
    <row r="22" spans="1:5">
      <c r="B22" s="369" t="s">
        <v>376</v>
      </c>
      <c r="C22" s="373">
        <v>7751.66</v>
      </c>
      <c r="D22" s="373">
        <f>'F-2'!M14</f>
        <v>9472.989026765561</v>
      </c>
      <c r="E22" s="373">
        <f>'F-2'!R14</f>
        <v>6379.372383187052</v>
      </c>
    </row>
    <row r="23" spans="1:5">
      <c r="B23" s="369" t="s">
        <v>121</v>
      </c>
      <c r="C23" s="373">
        <v>0</v>
      </c>
      <c r="D23" s="373"/>
      <c r="E23" s="373"/>
    </row>
    <row r="24" spans="1:5">
      <c r="B24" s="369" t="s">
        <v>122</v>
      </c>
      <c r="C24" s="373">
        <f>C23+C22</f>
        <v>7751.66</v>
      </c>
      <c r="D24" s="373">
        <f>D23+D22</f>
        <v>9472.989026765561</v>
      </c>
      <c r="E24" s="373">
        <f>E23+E22</f>
        <v>6379.372383187052</v>
      </c>
    </row>
    <row r="25" spans="1:5">
      <c r="B25" s="369" t="s">
        <v>1340</v>
      </c>
      <c r="C25" s="373"/>
      <c r="D25" s="373"/>
      <c r="E25" s="373"/>
    </row>
    <row r="26" spans="1:5" ht="23.25" customHeight="1">
      <c r="B26" s="1965" t="s">
        <v>1341</v>
      </c>
      <c r="C26" s="1965"/>
      <c r="D26" s="1965"/>
      <c r="E26" s="1965"/>
    </row>
    <row r="27" spans="1:5">
      <c r="B27" s="369" t="s">
        <v>1342</v>
      </c>
      <c r="C27" s="373">
        <v>42380.07</v>
      </c>
      <c r="D27" s="373">
        <f>C27+'F-22'!C4-'F-23'!D9-'F-6'!I14-'F-23'!D10</f>
        <v>42380.070000000007</v>
      </c>
      <c r="E27" s="373">
        <f>D27+'F-22'!D4-'F-23'!E9-'F-6'!M14-'F-23'!E10</f>
        <v>42380.070000000007</v>
      </c>
    </row>
    <row r="28" spans="1:5">
      <c r="B28" s="369" t="s">
        <v>1343</v>
      </c>
      <c r="C28" s="373">
        <v>737.15</v>
      </c>
      <c r="D28" s="373">
        <f>'F-10'!N18</f>
        <v>3037.1500000000015</v>
      </c>
      <c r="E28" s="373">
        <f>'F-10'!N40</f>
        <v>5437.1499999999969</v>
      </c>
    </row>
    <row r="29" spans="1:5">
      <c r="B29" s="369" t="s">
        <v>924</v>
      </c>
      <c r="C29" s="373">
        <v>51331.28</v>
      </c>
      <c r="D29" s="391">
        <f>'F-23'!D54</f>
        <v>19713.278913255257</v>
      </c>
      <c r="E29" s="391">
        <f>'F-23'!E54</f>
        <v>-27213.020876264083</v>
      </c>
    </row>
    <row r="30" spans="1:5" ht="28.5">
      <c r="B30" s="369" t="s">
        <v>1348</v>
      </c>
      <c r="C30" s="373">
        <v>93115.57</v>
      </c>
      <c r="D30" s="373">
        <f>C30+'F-23'!D50</f>
        <v>93115.57</v>
      </c>
      <c r="E30" s="373">
        <f>D30+'F-23'!E50</f>
        <v>93115.57</v>
      </c>
    </row>
    <row r="31" spans="1:5" ht="28.5">
      <c r="B31" s="369" t="s">
        <v>925</v>
      </c>
      <c r="C31" s="373"/>
      <c r="D31" s="373"/>
      <c r="E31" s="373"/>
    </row>
    <row r="32" spans="1:5">
      <c r="B32" s="369" t="s">
        <v>567</v>
      </c>
      <c r="C32" s="373">
        <f>7573429385.55/10^5</f>
        <v>75734.2938555</v>
      </c>
      <c r="D32" s="373">
        <f>C32+'F-22'!C9+'F-22'!C10-'F-23'!D32-'F-23'!D33</f>
        <v>75734.2938555</v>
      </c>
      <c r="E32" s="373">
        <f>D32+'F-22'!D9+'F-22'!D10-'F-23'!E32-'F-23'!E33</f>
        <v>75734.2938555</v>
      </c>
    </row>
    <row r="33" spans="1:8">
      <c r="B33" s="369" t="s">
        <v>926</v>
      </c>
      <c r="C33" s="373">
        <f>11173319976/10^5-C32</f>
        <v>35998.905904500003</v>
      </c>
      <c r="D33" s="373">
        <f>C33+('F-12'!M30+'F-13'!E14+'F-14'!E70)-SUM('F-23'!D36:D38)+'F-21'!D28-'F-21'!C28+'F-22'!C14-'F-23'!D44-'F-23'!D46-'F-23'!D49-'F-23'!D48-'F-23'!D47-'F-23'!D45</f>
        <v>38298.905904499989</v>
      </c>
      <c r="E33" s="373">
        <f>D33+('F-12'!R30+'F-13'!F14+'F-14'!F70)-SUM('F-23'!E36:E38)+'F-21'!E28-'F-21'!D28+'F-22'!D14-'F-23'!E44-'F-23'!E46-'F-23'!E49-'F-23'!E45-'F-23'!E47</f>
        <v>40698.905904499974</v>
      </c>
      <c r="G33" s="364">
        <f>9876291616.38/10^5-C32</f>
        <v>23028.622308299993</v>
      </c>
      <c r="H33" s="373">
        <f>C33-G33</f>
        <v>12970.28359620001</v>
      </c>
    </row>
    <row r="34" spans="1:8">
      <c r="B34" s="369" t="s">
        <v>1558</v>
      </c>
      <c r="C34" s="373"/>
      <c r="D34" s="373"/>
      <c r="E34" s="373"/>
    </row>
    <row r="35" spans="1:8">
      <c r="B35" s="369" t="s">
        <v>1539</v>
      </c>
      <c r="C35" s="373">
        <v>71429.570000000007</v>
      </c>
      <c r="D35" s="373">
        <f>C35</f>
        <v>71429.570000000007</v>
      </c>
      <c r="E35" s="373">
        <f>D35</f>
        <v>71429.570000000007</v>
      </c>
    </row>
    <row r="36" spans="1:8" ht="15">
      <c r="B36" s="428" t="s">
        <v>927</v>
      </c>
      <c r="C36" s="373">
        <f>SUM(C27:C30)-SUM(C32:C35)</f>
        <v>4401.3002400000114</v>
      </c>
      <c r="D36" s="373">
        <f>SUM(D27:D30)-SUM(D32:D35)</f>
        <v>-27216.70084674473</v>
      </c>
      <c r="E36" s="373">
        <f>SUM(E27:E30)-SUM(E32:E35)</f>
        <v>-74143.000636264071</v>
      </c>
    </row>
    <row r="37" spans="1:8" ht="28.5">
      <c r="B37" s="369" t="s">
        <v>1553</v>
      </c>
      <c r="C37" s="373"/>
      <c r="D37" s="373"/>
      <c r="E37" s="373"/>
    </row>
    <row r="38" spans="1:8">
      <c r="B38" s="369" t="s">
        <v>1554</v>
      </c>
      <c r="C38" s="373"/>
      <c r="D38" s="373"/>
      <c r="E38" s="373"/>
    </row>
    <row r="39" spans="1:8">
      <c r="B39" s="369" t="s">
        <v>1555</v>
      </c>
      <c r="C39" s="373">
        <f>-'F-22'!B28</f>
        <v>95527.559999999983</v>
      </c>
      <c r="D39" s="373">
        <f>-'F-22'!C28</f>
        <v>129262.27362815994</v>
      </c>
      <c r="E39" s="373">
        <f>-'F-22'!D28</f>
        <v>173234.05389104513</v>
      </c>
    </row>
    <row r="40" spans="1:8" ht="15">
      <c r="B40" s="428" t="s">
        <v>602</v>
      </c>
      <c r="C40" s="390">
        <f>C21+C24+C25+C36+C39</f>
        <v>171245.86024000001</v>
      </c>
      <c r="D40" s="390">
        <f>D21+D24+D25+D36+D39</f>
        <v>193365.02606499998</v>
      </c>
      <c r="E40" s="390">
        <f>E21+E24+E25+E36+E39</f>
        <v>203745.24217354433</v>
      </c>
    </row>
    <row r="41" spans="1:8" ht="12.75" customHeight="1">
      <c r="C41" s="373"/>
      <c r="D41" s="393"/>
      <c r="E41" s="393"/>
    </row>
    <row r="42" spans="1:8">
      <c r="C42" s="373">
        <f>C16-C40</f>
        <v>-2.400000230409205E-4</v>
      </c>
      <c r="D42" s="373">
        <f>D16-D40</f>
        <v>-1.0239999974146485E-2</v>
      </c>
      <c r="E42" s="373">
        <f>E16-E40</f>
        <v>-1.0240000032354146E-2</v>
      </c>
    </row>
    <row r="43" spans="1:8">
      <c r="A43" s="364" t="s">
        <v>1420</v>
      </c>
      <c r="C43" s="373"/>
      <c r="D43" s="373"/>
      <c r="E43" s="373"/>
    </row>
    <row r="44" spans="1:8">
      <c r="E44" s="373"/>
    </row>
    <row r="45" spans="1:8">
      <c r="C45" s="373"/>
      <c r="D45" s="373"/>
    </row>
    <row r="46" spans="1:8">
      <c r="D46" s="373"/>
    </row>
    <row r="48" spans="1:8">
      <c r="E48" s="373"/>
    </row>
    <row r="49" spans="5:5">
      <c r="E49" s="373"/>
    </row>
  </sheetData>
  <mergeCells count="3">
    <mergeCell ref="B26:E26"/>
    <mergeCell ref="A1:E1"/>
    <mergeCell ref="B17:E17"/>
  </mergeCells>
  <phoneticPr fontId="0" type="noConversion"/>
  <printOptions horizontalCentered="1" verticalCentered="1" gridLines="1"/>
  <pageMargins left="0.63" right="0.47" top="0.68" bottom="0.56999999999999995" header="0.5" footer="0.5"/>
  <pageSetup scale="97" orientation="portrait" blackAndWhite="1" horizontalDpi="300" verticalDpi="300" r:id="rId1"/>
  <headerFooter alignWithMargins="0"/>
</worksheet>
</file>

<file path=xl/worksheets/sheet43.xml><?xml version="1.0" encoding="utf-8"?>
<worksheet xmlns="http://schemas.openxmlformats.org/spreadsheetml/2006/main" xmlns:r="http://schemas.openxmlformats.org/officeDocument/2006/relationships">
  <sheetPr codeName="Sheet71" enableFormatConditionsCalculation="0">
    <tabColor rgb="FF00B0F0"/>
  </sheetPr>
  <dimension ref="A1:H36"/>
  <sheetViews>
    <sheetView view="pageBreakPreview" zoomScale="85" zoomScaleSheetLayoutView="85" workbookViewId="0">
      <selection activeCell="G26" sqref="G26"/>
    </sheetView>
  </sheetViews>
  <sheetFormatPr defaultRowHeight="14.25"/>
  <cols>
    <col min="1" max="1" width="44" style="364" customWidth="1"/>
    <col min="2" max="2" width="22" style="364" customWidth="1"/>
    <col min="3" max="3" width="25.42578125" style="364" customWidth="1"/>
    <col min="4" max="4" width="21.140625" style="364" customWidth="1"/>
    <col min="5" max="5" width="13.140625" style="364" bestFit="1" customWidth="1"/>
    <col min="6" max="6" width="19.7109375" style="364" bestFit="1" customWidth="1"/>
    <col min="7" max="7" width="9.140625" style="364"/>
    <col min="8" max="8" width="10.42578125" style="364" bestFit="1" customWidth="1"/>
    <col min="9" max="16384" width="9.140625" style="364"/>
  </cols>
  <sheetData>
    <row r="1" spans="1:8" ht="39" customHeight="1">
      <c r="A1" s="1963" t="s">
        <v>2139</v>
      </c>
      <c r="B1" s="1963"/>
      <c r="C1" s="1963"/>
      <c r="D1" s="1963"/>
    </row>
    <row r="2" spans="1:8" ht="27.75" customHeight="1">
      <c r="B2" s="389" t="s">
        <v>2143</v>
      </c>
      <c r="C2" s="389" t="s">
        <v>2144</v>
      </c>
      <c r="D2" s="389" t="s">
        <v>2145</v>
      </c>
    </row>
    <row r="3" spans="1:8" ht="50.1" customHeight="1">
      <c r="A3" s="428" t="s">
        <v>1556</v>
      </c>
      <c r="B3" s="364" t="s">
        <v>1100</v>
      </c>
      <c r="C3" s="364" t="s">
        <v>1100</v>
      </c>
      <c r="D3" s="364" t="s">
        <v>437</v>
      </c>
    </row>
    <row r="4" spans="1:8" ht="21.6" customHeight="1">
      <c r="A4" s="369" t="s">
        <v>1349</v>
      </c>
      <c r="B4" s="373">
        <f>171034.85-1177.58</f>
        <v>169857.27000000002</v>
      </c>
      <c r="C4" s="373">
        <f>'T-7_Current_Year'!Z65*100</f>
        <v>171662.5496430996</v>
      </c>
      <c r="D4" s="373">
        <f>'T-8'!AR64*100</f>
        <v>181229.93995124529</v>
      </c>
      <c r="E4" s="364">
        <v>182181.48019038278</v>
      </c>
    </row>
    <row r="5" spans="1:8" ht="21.6" customHeight="1">
      <c r="A5" s="369" t="s">
        <v>1226</v>
      </c>
      <c r="B5" s="373">
        <v>15282.48</v>
      </c>
      <c r="C5" s="373">
        <f>'F-23'!D29</f>
        <v>8445.4588613327887</v>
      </c>
      <c r="D5" s="373">
        <f>'F-23'!E29</f>
        <v>5041.316674990012</v>
      </c>
    </row>
    <row r="6" spans="1:8" ht="39" customHeight="1">
      <c r="A6" s="369" t="s">
        <v>486</v>
      </c>
      <c r="B6" s="373">
        <v>7548</v>
      </c>
      <c r="C6" s="373"/>
      <c r="D6" s="373"/>
    </row>
    <row r="7" spans="1:8" ht="21.6" customHeight="1">
      <c r="A7" s="389" t="s">
        <v>890</v>
      </c>
      <c r="B7" s="390">
        <f>SUM(B4:B6)</f>
        <v>192687.75000000003</v>
      </c>
      <c r="C7" s="390">
        <f>SUM(C4:C5)</f>
        <v>180108.00850443239</v>
      </c>
      <c r="D7" s="390">
        <f>SUM(D4:D5)</f>
        <v>186271.25662623532</v>
      </c>
    </row>
    <row r="8" spans="1:8" ht="21.6" customHeight="1">
      <c r="A8" s="428" t="s">
        <v>1227</v>
      </c>
      <c r="B8" s="373"/>
      <c r="C8" s="373"/>
      <c r="D8" s="373"/>
    </row>
    <row r="9" spans="1:8" ht="21.6" customHeight="1">
      <c r="A9" s="369" t="s">
        <v>63</v>
      </c>
      <c r="B9" s="373">
        <v>155223.17000000001</v>
      </c>
      <c r="C9" s="373">
        <f>'F-23'!D32</f>
        <v>161642.48348775675</v>
      </c>
      <c r="D9" s="373">
        <f>'F-23'!E32</f>
        <v>171640.218425022</v>
      </c>
    </row>
    <row r="10" spans="1:8" ht="21.6" customHeight="1">
      <c r="A10" s="369" t="s">
        <v>345</v>
      </c>
      <c r="B10" s="373">
        <v>0</v>
      </c>
      <c r="C10" s="373">
        <f>'F-23'!D33</f>
        <v>0</v>
      </c>
      <c r="D10" s="373"/>
    </row>
    <row r="11" spans="1:8" ht="32.25" customHeight="1">
      <c r="A11" s="369" t="s">
        <v>1228</v>
      </c>
      <c r="B11" s="373">
        <f>36611.16-1177.58+0.01</f>
        <v>35433.590000000004</v>
      </c>
      <c r="C11" s="373">
        <f>'F-12'!M32+'F-13'!E14+'F-14'!E70+'F-6'!I14-C18</f>
        <v>39773.629389835594</v>
      </c>
      <c r="D11" s="373">
        <f>'F-12'!R32+'F-13'!F14+'F-14'!F70+'F-6'!M14-D18</f>
        <v>44332.461703528708</v>
      </c>
    </row>
    <row r="12" spans="1:8" ht="21.6" customHeight="1">
      <c r="A12" s="369" t="s">
        <v>274</v>
      </c>
      <c r="B12" s="373">
        <v>1532.55</v>
      </c>
      <c r="C12" s="373">
        <f>cwip!E41</f>
        <v>3606.9613549999995</v>
      </c>
      <c r="D12" s="373">
        <f>cwip!F41</f>
        <v>4405.8273270254913</v>
      </c>
      <c r="E12" s="373"/>
    </row>
    <row r="13" spans="1:8" ht="21.6" customHeight="1">
      <c r="A13" s="369" t="s">
        <v>389</v>
      </c>
      <c r="B13" s="391">
        <f>B7-B9-B11-B12</f>
        <v>498.44000000001256</v>
      </c>
      <c r="C13" s="391">
        <f>C7-C9-C10-C11-C12</f>
        <v>-24915.065728159949</v>
      </c>
      <c r="D13" s="391">
        <f>D7-D9-D11-D12</f>
        <v>-34107.250829340883</v>
      </c>
    </row>
    <row r="14" spans="1:8" ht="27" customHeight="1">
      <c r="A14" s="369" t="s">
        <v>1092</v>
      </c>
      <c r="B14" s="373">
        <v>5042.75</v>
      </c>
      <c r="C14" s="373">
        <f>'F-23'!D49+'F-23'!D47+'F-23'!D46+'F-23'!D44</f>
        <v>8492.8410750000003</v>
      </c>
      <c r="D14" s="373">
        <f>'F-23'!E49+'F-23'!E46+'F-23'!E44+'F-23'!E47</f>
        <v>10065.162324999999</v>
      </c>
      <c r="E14" s="373"/>
      <c r="F14" s="373"/>
      <c r="G14" s="373"/>
      <c r="H14" s="373"/>
    </row>
    <row r="15" spans="1:8" ht="21.6" customHeight="1">
      <c r="A15" s="369" t="s">
        <v>1197</v>
      </c>
      <c r="B15" s="373">
        <v>0</v>
      </c>
      <c r="C15" s="373">
        <f>'F-2'!J14</f>
        <v>48.125</v>
      </c>
      <c r="D15" s="373">
        <f>'F-2'!O14</f>
        <v>657.64499999999998</v>
      </c>
    </row>
    <row r="16" spans="1:8" ht="21.6" customHeight="1">
      <c r="A16" s="369" t="s">
        <v>157</v>
      </c>
      <c r="B16" s="373">
        <f>B14-B15</f>
        <v>5042.75</v>
      </c>
      <c r="C16" s="373">
        <f>C14-C15</f>
        <v>8444.7160750000003</v>
      </c>
      <c r="D16" s="373">
        <f>D14-D15</f>
        <v>9407.5173249999989</v>
      </c>
    </row>
    <row r="17" spans="1:6" ht="21.6" customHeight="1">
      <c r="A17" s="369" t="s">
        <v>1198</v>
      </c>
      <c r="B17" s="391">
        <f>B13-B16</f>
        <v>-4544.3099999999877</v>
      </c>
      <c r="C17" s="391">
        <f>C13-C16</f>
        <v>-33359.781803159945</v>
      </c>
      <c r="D17" s="391">
        <f>D13-D16</f>
        <v>-43514.768154340883</v>
      </c>
      <c r="F17" s="391"/>
    </row>
    <row r="18" spans="1:6" ht="21.6" customHeight="1">
      <c r="A18" s="369" t="s">
        <v>794</v>
      </c>
      <c r="B18" s="373">
        <v>0</v>
      </c>
      <c r="C18" s="373">
        <f>'F-14'!E68</f>
        <v>0</v>
      </c>
      <c r="D18" s="373">
        <f>'F-14'!F68</f>
        <v>0</v>
      </c>
    </row>
    <row r="19" spans="1:6" ht="21.6" customHeight="1">
      <c r="A19" s="369" t="s">
        <v>1791</v>
      </c>
      <c r="B19" s="391">
        <f>B17-B18</f>
        <v>-4544.3099999999877</v>
      </c>
      <c r="C19" s="391">
        <f>C17-C18</f>
        <v>-33359.781803159945</v>
      </c>
      <c r="D19" s="391">
        <f>D17-D18</f>
        <v>-43514.768154340883</v>
      </c>
    </row>
    <row r="20" spans="1:6" ht="21.6" customHeight="1">
      <c r="A20" s="369" t="s">
        <v>1350</v>
      </c>
      <c r="B20" s="391">
        <v>0</v>
      </c>
      <c r="C20" s="373">
        <v>0</v>
      </c>
      <c r="D20" s="373">
        <v>0</v>
      </c>
    </row>
    <row r="21" spans="1:6" ht="30.75" customHeight="1">
      <c r="A21" s="369" t="s">
        <v>117</v>
      </c>
      <c r="B21" s="391">
        <v>-90631.12</v>
      </c>
      <c r="C21" s="391">
        <f>B28</f>
        <v>-95527.559999999983</v>
      </c>
      <c r="D21" s="391">
        <f>C28</f>
        <v>-129262.27362815994</v>
      </c>
      <c r="F21" s="392"/>
    </row>
    <row r="22" spans="1:6" ht="25.5" customHeight="1">
      <c r="A22" s="369" t="s">
        <v>828</v>
      </c>
      <c r="B22" s="373">
        <v>352.13</v>
      </c>
      <c r="C22" s="373">
        <f>'F-21'!C19*0.375%</f>
        <v>374.931825</v>
      </c>
      <c r="D22" s="373">
        <f>'F-21'!D19*0.375%</f>
        <v>457.01210854432207</v>
      </c>
    </row>
    <row r="23" spans="1:6" ht="30" customHeight="1">
      <c r="A23" s="369" t="s">
        <v>829</v>
      </c>
      <c r="B23" s="373"/>
      <c r="C23" s="373"/>
      <c r="D23" s="373"/>
    </row>
    <row r="24" spans="1:6" ht="21.6" customHeight="1">
      <c r="A24" s="369" t="s">
        <v>830</v>
      </c>
      <c r="B24" s="373"/>
      <c r="C24" s="373"/>
      <c r="D24" s="373"/>
    </row>
    <row r="25" spans="1:6" ht="21.6" customHeight="1">
      <c r="A25" s="369" t="s">
        <v>831</v>
      </c>
      <c r="B25" s="373"/>
      <c r="C25" s="373"/>
      <c r="D25" s="373"/>
    </row>
    <row r="26" spans="1:6" ht="21.6" customHeight="1">
      <c r="A26" s="369" t="s">
        <v>1052</v>
      </c>
      <c r="B26" s="373"/>
      <c r="C26" s="373"/>
      <c r="D26" s="373"/>
    </row>
    <row r="27" spans="1:6" ht="21.6" customHeight="1">
      <c r="A27" s="369" t="s">
        <v>832</v>
      </c>
      <c r="B27" s="373"/>
      <c r="C27" s="373"/>
      <c r="D27" s="373"/>
    </row>
    <row r="28" spans="1:6">
      <c r="A28" s="369" t="s">
        <v>833</v>
      </c>
      <c r="B28" s="391">
        <f>B19-B20+B21-B22+B26</f>
        <v>-95527.559999999983</v>
      </c>
      <c r="C28" s="391">
        <f>C19-C20+C21-C22</f>
        <v>-129262.27362815994</v>
      </c>
      <c r="D28" s="391">
        <f>D19+D21-SUM(D22:D27)</f>
        <v>-173234.05389104513</v>
      </c>
    </row>
    <row r="30" spans="1:6">
      <c r="B30" s="391">
        <f>B28-B21-B6</f>
        <v>-12444.439999999988</v>
      </c>
      <c r="C30" s="373"/>
      <c r="D30" s="391"/>
    </row>
    <row r="31" spans="1:6">
      <c r="B31" s="391"/>
      <c r="C31" s="373"/>
    </row>
    <row r="32" spans="1:6">
      <c r="B32" s="391"/>
      <c r="C32" s="391">
        <f>B19-B22</f>
        <v>-4896.4399999999878</v>
      </c>
      <c r="D32" s="391"/>
    </row>
    <row r="35" spans="3:4">
      <c r="C35" s="373"/>
    </row>
    <row r="36" spans="3:4">
      <c r="C36" s="391"/>
      <c r="D36" s="391"/>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44.xml><?xml version="1.0" encoding="utf-8"?>
<worksheet xmlns="http://schemas.openxmlformats.org/spreadsheetml/2006/main" xmlns:r="http://schemas.openxmlformats.org/officeDocument/2006/relationships">
  <sheetPr codeName="Sheet74" enableFormatConditionsCalculation="0">
    <tabColor rgb="FF00B0F0"/>
    <pageSetUpPr fitToPage="1"/>
  </sheetPr>
  <dimension ref="A1:J175"/>
  <sheetViews>
    <sheetView view="pageBreakPreview" zoomScale="85" zoomScaleSheetLayoutView="85" workbookViewId="0">
      <selection activeCell="H37" sqref="H37"/>
    </sheetView>
  </sheetViews>
  <sheetFormatPr defaultRowHeight="14.25"/>
  <cols>
    <col min="1" max="1" width="43.28515625" style="364" customWidth="1"/>
    <col min="2" max="2" width="13" style="364" customWidth="1"/>
    <col min="3" max="3" width="16" style="364" bestFit="1" customWidth="1"/>
    <col min="4" max="4" width="14.28515625" style="364" customWidth="1"/>
    <col min="5" max="5" width="14.140625" style="364" customWidth="1"/>
    <col min="6" max="6" width="11.85546875" style="364" customWidth="1"/>
    <col min="7" max="8" width="19.85546875" style="364" customWidth="1"/>
    <col min="9" max="9" width="15.85546875" style="364" customWidth="1"/>
    <col min="10" max="16384" width="9.140625" style="364"/>
  </cols>
  <sheetData>
    <row r="1" spans="1:7" ht="41.25" customHeight="1">
      <c r="A1" s="1967" t="s">
        <v>71</v>
      </c>
      <c r="B1" s="1968"/>
      <c r="C1" s="1968"/>
      <c r="D1" s="1968"/>
      <c r="E1" s="1969"/>
    </row>
    <row r="2" spans="1:7" ht="17.25" customHeight="1">
      <c r="A2" s="704"/>
      <c r="B2" s="705"/>
      <c r="C2" s="705"/>
      <c r="D2" s="705"/>
      <c r="E2" s="706" t="s">
        <v>2140</v>
      </c>
    </row>
    <row r="3" spans="1:7" ht="19.5" customHeight="1">
      <c r="A3" s="1972" t="s">
        <v>298</v>
      </c>
      <c r="B3" s="1970" t="s">
        <v>1015</v>
      </c>
      <c r="C3" s="1970"/>
      <c r="D3" s="1970"/>
      <c r="E3" s="1971"/>
    </row>
    <row r="4" spans="1:7" ht="19.5" customHeight="1">
      <c r="A4" s="1972"/>
      <c r="B4" s="381"/>
      <c r="C4" s="381"/>
      <c r="D4" s="382" t="s">
        <v>1892</v>
      </c>
      <c r="E4" s="383" t="s">
        <v>2148</v>
      </c>
    </row>
    <row r="5" spans="1:7" ht="19.5" customHeight="1">
      <c r="A5" s="384" t="s">
        <v>1187</v>
      </c>
      <c r="B5" s="374"/>
      <c r="C5" s="374"/>
      <c r="D5" s="376">
        <f>'F-21'!C29-D6</f>
        <v>14759.25</v>
      </c>
      <c r="E5" s="377">
        <f>D52</f>
        <v>-19732.751086744742</v>
      </c>
    </row>
    <row r="6" spans="1:7" ht="19.5" customHeight="1">
      <c r="A6" s="384" t="s">
        <v>2706</v>
      </c>
      <c r="B6" s="374"/>
      <c r="C6" s="374"/>
      <c r="D6" s="376">
        <f>36572.03</f>
        <v>36572.03</v>
      </c>
      <c r="E6" s="377">
        <f>D53</f>
        <v>39446.03</v>
      </c>
    </row>
    <row r="7" spans="1:7" ht="19.5" customHeight="1">
      <c r="A7" s="384"/>
      <c r="B7" s="374"/>
      <c r="C7" s="374"/>
      <c r="D7" s="457">
        <f>SUM(D5:D6)</f>
        <v>51331.28</v>
      </c>
      <c r="E7" s="458">
        <f>SUM(E5:E6)</f>
        <v>19713.278913255257</v>
      </c>
    </row>
    <row r="8" spans="1:7" ht="19.5" customHeight="1">
      <c r="A8" s="378" t="s">
        <v>298</v>
      </c>
      <c r="B8" s="374"/>
      <c r="C8" s="374"/>
      <c r="D8" s="376"/>
      <c r="E8" s="377"/>
    </row>
    <row r="9" spans="1:7" ht="19.5" customHeight="1">
      <c r="A9" s="372" t="s">
        <v>1185</v>
      </c>
      <c r="B9" s="374"/>
      <c r="C9" s="374"/>
      <c r="D9" s="376">
        <f>'F-22'!C4*96.85%</f>
        <v>166255.17932934195</v>
      </c>
      <c r="E9" s="377">
        <f>'F-22'!D4*98%</f>
        <v>177605.34115222038</v>
      </c>
    </row>
    <row r="10" spans="1:7" ht="30" hidden="1" customHeight="1">
      <c r="A10" s="372" t="s">
        <v>699</v>
      </c>
      <c r="B10" s="374"/>
      <c r="C10" s="374"/>
      <c r="D10" s="376">
        <v>0</v>
      </c>
      <c r="E10" s="377">
        <v>0</v>
      </c>
    </row>
    <row r="11" spans="1:7" ht="19.5" customHeight="1">
      <c r="A11" s="372" t="s">
        <v>1188</v>
      </c>
      <c r="B11" s="374"/>
      <c r="C11" s="374"/>
      <c r="D11" s="376">
        <f>1462/6*12</f>
        <v>2924</v>
      </c>
      <c r="E11" s="377">
        <f>1150</f>
        <v>1150</v>
      </c>
      <c r="G11" s="364">
        <f>11531*5000+982*3000+12000*4500</f>
        <v>114601000</v>
      </c>
    </row>
    <row r="12" spans="1:7" ht="19.5" customHeight="1">
      <c r="A12" s="372" t="s">
        <v>1189</v>
      </c>
      <c r="B12" s="374"/>
      <c r="C12" s="374"/>
      <c r="D12" s="688">
        <f>2100+280.31</f>
        <v>2380.31</v>
      </c>
      <c r="E12" s="377">
        <v>1800</v>
      </c>
      <c r="F12" s="364" t="s">
        <v>2212</v>
      </c>
      <c r="G12" s="364">
        <v>280.31</v>
      </c>
    </row>
    <row r="13" spans="1:7" ht="31.5" customHeight="1">
      <c r="A13" s="372" t="s">
        <v>1903</v>
      </c>
      <c r="B13" s="374"/>
      <c r="C13" s="374"/>
      <c r="D13" s="376">
        <f>1202+264</f>
        <v>1466</v>
      </c>
      <c r="E13" s="377">
        <v>1200</v>
      </c>
      <c r="F13" s="364" t="s">
        <v>2210</v>
      </c>
      <c r="G13" s="364">
        <v>1202</v>
      </c>
    </row>
    <row r="14" spans="1:7" ht="31.5" hidden="1" customHeight="1">
      <c r="A14" s="372" t="s">
        <v>1904</v>
      </c>
      <c r="B14" s="374"/>
      <c r="C14" s="374"/>
      <c r="D14" s="376">
        <v>0</v>
      </c>
      <c r="E14" s="377"/>
    </row>
    <row r="15" spans="1:7" ht="19.5" hidden="1" customHeight="1">
      <c r="A15" s="372" t="s">
        <v>1652</v>
      </c>
      <c r="B15" s="374"/>
      <c r="C15" s="374"/>
      <c r="D15" s="376"/>
      <c r="E15" s="377"/>
    </row>
    <row r="16" spans="1:7" ht="19.5" hidden="1" customHeight="1">
      <c r="A16" s="372" t="s">
        <v>1398</v>
      </c>
      <c r="B16" s="374"/>
      <c r="C16" s="374"/>
      <c r="D16" s="376"/>
      <c r="E16" s="377"/>
    </row>
    <row r="17" spans="1:10" ht="19.5" hidden="1" customHeight="1">
      <c r="A17" s="372" t="s">
        <v>1053</v>
      </c>
      <c r="B17" s="374"/>
      <c r="C17" s="374"/>
      <c r="D17" s="376"/>
      <c r="E17" s="377">
        <f>'F-3'!G12</f>
        <v>0</v>
      </c>
    </row>
    <row r="18" spans="1:10" ht="19.5" hidden="1" customHeight="1">
      <c r="A18" s="372" t="s">
        <v>1399</v>
      </c>
      <c r="B18" s="374"/>
      <c r="C18" s="374"/>
      <c r="D18" s="376"/>
      <c r="E18" s="377">
        <f>'F-3'!G14</f>
        <v>0</v>
      </c>
    </row>
    <row r="19" spans="1:10" ht="19.5" hidden="1" customHeight="1">
      <c r="A19" s="372" t="s">
        <v>667</v>
      </c>
      <c r="B19" s="374"/>
      <c r="C19" s="374"/>
      <c r="D19" s="376">
        <f>D17</f>
        <v>0</v>
      </c>
      <c r="E19" s="377">
        <f>E17</f>
        <v>0</v>
      </c>
    </row>
    <row r="20" spans="1:10" ht="19.5" customHeight="1">
      <c r="A20" s="372" t="s">
        <v>1593</v>
      </c>
      <c r="B20" s="374"/>
      <c r="C20" s="374"/>
      <c r="D20" s="376">
        <f>'F-3'!C21</f>
        <v>4739.5600000000004</v>
      </c>
      <c r="E20" s="377">
        <f>'F-3'!G21</f>
        <v>0</v>
      </c>
      <c r="F20" s="364" t="s">
        <v>2211</v>
      </c>
      <c r="G20" s="364">
        <v>264</v>
      </c>
      <c r="H20" s="364">
        <v>1200</v>
      </c>
    </row>
    <row r="21" spans="1:10" ht="19.5" hidden="1" customHeight="1">
      <c r="A21" s="372" t="s">
        <v>1101</v>
      </c>
      <c r="B21" s="374"/>
      <c r="C21" s="374"/>
      <c r="D21" s="376">
        <v>0</v>
      </c>
      <c r="E21" s="377">
        <v>0</v>
      </c>
    </row>
    <row r="22" spans="1:10" ht="19.5" customHeight="1">
      <c r="A22" s="372" t="s">
        <v>506</v>
      </c>
      <c r="B22" s="374"/>
      <c r="C22" s="374"/>
      <c r="D22" s="376">
        <f>'F-3'!C25</f>
        <v>14092.49</v>
      </c>
      <c r="E22" s="377">
        <f>'F-3'!G25</f>
        <v>6773</v>
      </c>
      <c r="G22" s="364">
        <f>G13+G20</f>
        <v>1466</v>
      </c>
      <c r="H22" s="364">
        <f>H13+H20</f>
        <v>1200</v>
      </c>
    </row>
    <row r="23" spans="1:10" ht="19.5" customHeight="1">
      <c r="A23" s="372" t="s">
        <v>508</v>
      </c>
      <c r="B23" s="374"/>
      <c r="C23" s="374"/>
      <c r="D23" s="376">
        <f>'F-3'!C27</f>
        <v>0</v>
      </c>
      <c r="E23" s="377">
        <f>'F-3'!G27</f>
        <v>0</v>
      </c>
    </row>
    <row r="24" spans="1:10" ht="19.5" customHeight="1">
      <c r="A24" s="372" t="s">
        <v>507</v>
      </c>
      <c r="B24" s="374"/>
      <c r="C24" s="374"/>
      <c r="D24" s="376">
        <f>'F-3'!C29</f>
        <v>1750</v>
      </c>
      <c r="E24" s="377">
        <f>'F-3'!G29</f>
        <v>4550</v>
      </c>
    </row>
    <row r="25" spans="1:10" ht="19.5" customHeight="1">
      <c r="A25" s="372" t="s">
        <v>669</v>
      </c>
      <c r="B25" s="374"/>
      <c r="C25" s="374"/>
      <c r="D25" s="376">
        <v>0</v>
      </c>
      <c r="E25" s="377">
        <v>0</v>
      </c>
    </row>
    <row r="26" spans="1:10" ht="19.5" hidden="1" customHeight="1">
      <c r="A26" s="372" t="s">
        <v>1382</v>
      </c>
      <c r="B26" s="374"/>
      <c r="C26" s="374"/>
      <c r="D26" s="376">
        <v>0</v>
      </c>
      <c r="E26" s="377">
        <v>0</v>
      </c>
    </row>
    <row r="27" spans="1:10" ht="19.5" customHeight="1">
      <c r="A27" s="372" t="s">
        <v>1102</v>
      </c>
      <c r="B27" s="374"/>
      <c r="C27" s="374"/>
      <c r="D27" s="376">
        <v>0</v>
      </c>
      <c r="E27" s="377">
        <v>0</v>
      </c>
    </row>
    <row r="28" spans="1:10" ht="19.5" hidden="1" customHeight="1">
      <c r="A28" s="372" t="s">
        <v>670</v>
      </c>
      <c r="B28" s="374"/>
      <c r="C28" s="374"/>
      <c r="D28" s="376">
        <f>'F-3'!C23</f>
        <v>0</v>
      </c>
      <c r="E28" s="377">
        <f>'F-3'!G23</f>
        <v>0</v>
      </c>
      <c r="H28" s="375"/>
    </row>
    <row r="29" spans="1:10" ht="19.5" customHeight="1">
      <c r="A29" s="372" t="s">
        <v>1716</v>
      </c>
      <c r="B29" s="374"/>
      <c r="C29" s="374"/>
      <c r="D29" s="376">
        <f>H38</f>
        <v>8445.4588613327887</v>
      </c>
      <c r="E29" s="377">
        <f>I38</f>
        <v>5041.316674990012</v>
      </c>
      <c r="F29" s="478"/>
      <c r="G29" s="1976" t="s">
        <v>1388</v>
      </c>
      <c r="H29" s="1976"/>
      <c r="I29" s="1976"/>
      <c r="J29" s="1976"/>
    </row>
    <row r="30" spans="1:10" ht="22.5" customHeight="1">
      <c r="A30" s="378" t="s">
        <v>890</v>
      </c>
      <c r="B30" s="374"/>
      <c r="C30" s="374"/>
      <c r="D30" s="457">
        <f>SUM(D9:D29)</f>
        <v>202052.99819067473</v>
      </c>
      <c r="E30" s="458">
        <f>SUM(E9:E29)</f>
        <v>198119.65782721038</v>
      </c>
      <c r="G30" s="780" t="s">
        <v>146</v>
      </c>
      <c r="H30" s="781" t="s">
        <v>1892</v>
      </c>
      <c r="I30" s="781" t="s">
        <v>2148</v>
      </c>
      <c r="J30" s="782"/>
    </row>
    <row r="31" spans="1:10" ht="22.5" customHeight="1">
      <c r="A31" s="366" t="s">
        <v>1190</v>
      </c>
      <c r="B31" s="374"/>
      <c r="C31" s="374"/>
      <c r="D31" s="376"/>
      <c r="E31" s="377"/>
      <c r="G31" s="783" t="s">
        <v>1389</v>
      </c>
      <c r="H31" s="784">
        <v>385.64</v>
      </c>
      <c r="I31" s="784">
        <f>H31*0.85</f>
        <v>327.79399999999998</v>
      </c>
      <c r="J31" s="782"/>
    </row>
    <row r="32" spans="1:10" ht="19.5" customHeight="1">
      <c r="A32" s="372" t="s">
        <v>1191</v>
      </c>
      <c r="B32" s="374"/>
      <c r="C32" s="374"/>
      <c r="D32" s="376">
        <f>'F-4'!H51</f>
        <v>161642.48348775675</v>
      </c>
      <c r="E32" s="377">
        <f>'F-4'!J51</f>
        <v>171640.218425022</v>
      </c>
      <c r="G32" s="783" t="s">
        <v>1390</v>
      </c>
      <c r="H32" s="784">
        <v>783.47</v>
      </c>
      <c r="I32" s="784">
        <f>H32*0.75</f>
        <v>587.60249999999996</v>
      </c>
      <c r="J32" s="782"/>
    </row>
    <row r="33" spans="1:10" ht="19.5" customHeight="1">
      <c r="A33" s="372" t="s">
        <v>345</v>
      </c>
      <c r="B33" s="374"/>
      <c r="C33" s="374"/>
      <c r="D33" s="376"/>
      <c r="E33" s="377"/>
      <c r="G33" s="783" t="s">
        <v>1391</v>
      </c>
      <c r="H33" s="784">
        <f>2810.64/D6*D53</f>
        <v>3031.5131470470737</v>
      </c>
      <c r="I33" s="784">
        <f>H33*0.85</f>
        <v>2576.7861749900126</v>
      </c>
      <c r="J33" s="782"/>
    </row>
    <row r="34" spans="1:10" ht="19.5" customHeight="1">
      <c r="A34" s="372" t="s">
        <v>921</v>
      </c>
      <c r="B34" s="374"/>
      <c r="C34" s="374"/>
      <c r="D34" s="376">
        <f>'F-3'!D10+'F-3'!D19</f>
        <v>4645.38</v>
      </c>
      <c r="E34" s="376">
        <f>'F-3'!H10+'F-3'!H19</f>
        <v>4537.04</v>
      </c>
      <c r="G34" s="783" t="s">
        <v>1392</v>
      </c>
      <c r="H34" s="784">
        <f>700.33/6*12+153/7*12</f>
        <v>1662.9457142857143</v>
      </c>
      <c r="I34" s="784">
        <v>0</v>
      </c>
      <c r="J34" s="782"/>
    </row>
    <row r="35" spans="1:10" ht="19.5" customHeight="1">
      <c r="A35" s="372" t="s">
        <v>1034</v>
      </c>
      <c r="B35" s="374"/>
      <c r="C35" s="374"/>
      <c r="D35" s="376">
        <v>50</v>
      </c>
      <c r="E35" s="377">
        <v>100</v>
      </c>
      <c r="G35" s="785" t="s">
        <v>1981</v>
      </c>
      <c r="H35" s="785">
        <v>2581.89</v>
      </c>
      <c r="I35" s="785">
        <f>H35*0.6</f>
        <v>1549.1339999999998</v>
      </c>
      <c r="J35" s="782"/>
    </row>
    <row r="36" spans="1:10" ht="19.5" customHeight="1">
      <c r="A36" s="372" t="s">
        <v>1192</v>
      </c>
      <c r="B36" s="374"/>
      <c r="C36" s="374"/>
      <c r="D36" s="376">
        <f>'F-12'!M30*100%</f>
        <v>24214.67586406273</v>
      </c>
      <c r="E36" s="377">
        <f>'F-12'!R30</f>
        <v>25606.94216563915</v>
      </c>
      <c r="G36" s="784" t="s">
        <v>1982</v>
      </c>
      <c r="H36" s="785">
        <v>0</v>
      </c>
      <c r="I36" s="785">
        <v>0</v>
      </c>
      <c r="J36" s="782"/>
    </row>
    <row r="37" spans="1:10" ht="19.5" customHeight="1">
      <c r="A37" s="372" t="s">
        <v>1199</v>
      </c>
      <c r="B37" s="374"/>
      <c r="C37" s="374"/>
      <c r="D37" s="376">
        <f>'F-14'!E70</f>
        <v>4557.3922882000006</v>
      </c>
      <c r="E37" s="377">
        <f>'F-14'!F70</f>
        <v>5518.2563580303831</v>
      </c>
      <c r="G37" s="785" t="s">
        <v>1983</v>
      </c>
      <c r="H37" s="785"/>
      <c r="I37" s="785"/>
      <c r="J37" s="782"/>
    </row>
    <row r="38" spans="1:10" ht="19.5" customHeight="1" thickBot="1">
      <c r="A38" s="372" t="s">
        <v>1200</v>
      </c>
      <c r="B38" s="374"/>
      <c r="C38" s="374"/>
      <c r="D38" s="376">
        <f>'F-13'!E14</f>
        <v>5736.4305623999999</v>
      </c>
      <c r="E38" s="377">
        <f>'F-13'!F14</f>
        <v>9733.0823430382388</v>
      </c>
      <c r="G38" s="1828" t="s">
        <v>891</v>
      </c>
      <c r="H38" s="786">
        <f>SUM(H31:H37)</f>
        <v>8445.4588613327887</v>
      </c>
      <c r="I38" s="786">
        <f>SUM(I31:I37)</f>
        <v>5041.316674990012</v>
      </c>
      <c r="J38" s="782"/>
    </row>
    <row r="39" spans="1:10" ht="19.5" customHeight="1" thickTop="1">
      <c r="A39" s="372" t="s">
        <v>1201</v>
      </c>
      <c r="B39" s="374"/>
      <c r="C39" s="374"/>
      <c r="D39" s="376">
        <f>SUM(D12:D28)-D20+(cwip!E78+cwip!E80+cwip!E84+cwip!E86+cwip!E88)+'F-2'!I16+'F-2'!I22-'F-2'!I12+413+'F-2'!I21</f>
        <v>23419.040000000001</v>
      </c>
      <c r="E39" s="377">
        <f>SUM(E12:E28)-E20+(cwip!F78+cwip!F80+cwip!F84+cwip!F86+cwip!F88)+'F-2'!N16+'F-2'!N22-'F-2'!N12+1238+'F-2'!N21</f>
        <v>16932.5</v>
      </c>
      <c r="F39" s="478"/>
    </row>
    <row r="40" spans="1:10" ht="19.5" customHeight="1">
      <c r="A40" s="372" t="s">
        <v>1054</v>
      </c>
      <c r="B40" s="374"/>
      <c r="C40" s="374"/>
      <c r="D40" s="376">
        <f>'F-3'!D17</f>
        <v>912.75599999999997</v>
      </c>
      <c r="E40" s="377">
        <f>'F-3'!H17</f>
        <v>912.75599999999997</v>
      </c>
      <c r="F40" s="478"/>
    </row>
    <row r="41" spans="1:10" ht="19.5" hidden="1" customHeight="1">
      <c r="A41" s="372" t="s">
        <v>1090</v>
      </c>
      <c r="B41" s="374"/>
      <c r="C41" s="374"/>
      <c r="D41" s="376">
        <f>'F-3'!D14</f>
        <v>0</v>
      </c>
      <c r="E41" s="377">
        <f>'F-3'!H14</f>
        <v>0</v>
      </c>
    </row>
    <row r="42" spans="1:10" ht="19.5" hidden="1" customHeight="1">
      <c r="A42" s="372" t="s">
        <v>1393</v>
      </c>
      <c r="B42" s="374"/>
      <c r="C42" s="374"/>
      <c r="D42" s="376">
        <f>'F-3'!D23</f>
        <v>0</v>
      </c>
      <c r="E42" s="377">
        <f>'F-3'!H23</f>
        <v>0</v>
      </c>
    </row>
    <row r="43" spans="1:10" ht="19.5" customHeight="1">
      <c r="A43" s="372" t="s">
        <v>1012</v>
      </c>
      <c r="B43" s="374"/>
      <c r="C43" s="374"/>
      <c r="D43" s="376">
        <f>'F-3'!D21</f>
        <v>0</v>
      </c>
      <c r="E43" s="377">
        <f>'F-3'!H21</f>
        <v>0</v>
      </c>
    </row>
    <row r="44" spans="1:10" ht="19.5" hidden="1" customHeight="1">
      <c r="A44" s="372" t="s">
        <v>1416</v>
      </c>
      <c r="B44" s="374"/>
      <c r="C44" s="374"/>
      <c r="D44" s="376"/>
      <c r="E44" s="377"/>
    </row>
    <row r="45" spans="1:10" ht="19.5" hidden="1" customHeight="1">
      <c r="A45" s="372" t="s">
        <v>110</v>
      </c>
      <c r="B45" s="374"/>
      <c r="C45" s="374"/>
      <c r="D45" s="376">
        <v>0</v>
      </c>
      <c r="E45" s="377"/>
    </row>
    <row r="46" spans="1:10" ht="19.5" customHeight="1">
      <c r="A46" s="372" t="s">
        <v>945</v>
      </c>
      <c r="B46" s="374"/>
      <c r="C46" s="374"/>
      <c r="D46" s="376">
        <f>'F-6'!I17</f>
        <v>3658.7573750000001</v>
      </c>
      <c r="E46" s="377">
        <f>'F-6'!M17</f>
        <v>3910.232375</v>
      </c>
    </row>
    <row r="47" spans="1:10" ht="19.5" customHeight="1">
      <c r="A47" s="372" t="s">
        <v>62</v>
      </c>
      <c r="B47" s="374"/>
      <c r="C47" s="374"/>
      <c r="D47" s="376">
        <v>850</v>
      </c>
      <c r="E47" s="377">
        <v>875</v>
      </c>
    </row>
    <row r="48" spans="1:10" ht="33.75" hidden="1" customHeight="1">
      <c r="A48" s="372" t="s">
        <v>920</v>
      </c>
      <c r="B48" s="374"/>
      <c r="C48" s="374"/>
      <c r="D48" s="376"/>
      <c r="E48" s="377"/>
    </row>
    <row r="49" spans="1:7" ht="28.5">
      <c r="A49" s="372" t="s">
        <v>509</v>
      </c>
      <c r="B49" s="374"/>
      <c r="C49" s="374"/>
      <c r="D49" s="376">
        <f>Interest!C38+Interest!B83+Interest!B102+Interest!B174+Interest!B194+Interest!B214+Interest!B232+Interest!B251+Interest!C63</f>
        <v>3984.0836999999997</v>
      </c>
      <c r="E49" s="377">
        <f>Interest!C51+Interest!B92+Interest!B111+Interest!B183+Interest!B203+Interest!B223+Interest!B241+Interest!B260+Interest!C74</f>
        <v>5279.9299499999997</v>
      </c>
    </row>
    <row r="50" spans="1:7" ht="19.5" customHeight="1">
      <c r="A50" s="372" t="s">
        <v>1417</v>
      </c>
      <c r="B50" s="374"/>
      <c r="C50" s="374"/>
      <c r="D50" s="376"/>
      <c r="E50" s="377"/>
    </row>
    <row r="51" spans="1:7" ht="20.25" customHeight="1">
      <c r="A51" s="378" t="s">
        <v>890</v>
      </c>
      <c r="B51" s="374"/>
      <c r="C51" s="374"/>
      <c r="D51" s="457">
        <f>SUM(D32:D50)</f>
        <v>233670.99927741947</v>
      </c>
      <c r="E51" s="458">
        <f>SUM(E32:E50)</f>
        <v>245045.95761672972</v>
      </c>
      <c r="G51" s="373"/>
    </row>
    <row r="52" spans="1:7" ht="27.75" customHeight="1">
      <c r="A52" s="384" t="s">
        <v>111</v>
      </c>
      <c r="B52" s="374"/>
      <c r="C52" s="374"/>
      <c r="D52" s="376">
        <f>D54-D53</f>
        <v>-19732.751086744742</v>
      </c>
      <c r="E52" s="376">
        <f>E54-E53</f>
        <v>-67709.050876264082</v>
      </c>
    </row>
    <row r="53" spans="1:7" ht="27.75" customHeight="1">
      <c r="A53" s="384" t="s">
        <v>2707</v>
      </c>
      <c r="B53" s="374"/>
      <c r="C53" s="374"/>
      <c r="D53" s="376">
        <f>D6+D11-D35-D50</f>
        <v>39446.03</v>
      </c>
      <c r="E53" s="377">
        <f>E6+E11-E35</f>
        <v>40496.03</v>
      </c>
      <c r="F53" s="478"/>
    </row>
    <row r="54" spans="1:7" ht="27.75" customHeight="1">
      <c r="A54" s="385"/>
      <c r="B54" s="379"/>
      <c r="C54" s="379"/>
      <c r="D54" s="380">
        <f>D7+D30-D51</f>
        <v>19713.278913255257</v>
      </c>
      <c r="E54" s="380">
        <f>E7+E30-E51</f>
        <v>-27213.020876264083</v>
      </c>
    </row>
    <row r="55" spans="1:7" ht="32.25" customHeight="1">
      <c r="A55" s="1973" t="s">
        <v>883</v>
      </c>
      <c r="B55" s="1974"/>
      <c r="C55" s="1974"/>
      <c r="D55" s="1974"/>
      <c r="E55" s="1975"/>
      <c r="F55" s="696"/>
      <c r="G55" s="696"/>
    </row>
    <row r="56" spans="1:7" ht="27.75" customHeight="1">
      <c r="A56" s="365" t="s">
        <v>943</v>
      </c>
      <c r="B56" s="1983" t="s">
        <v>510</v>
      </c>
      <c r="C56" s="1983"/>
      <c r="D56" s="1983"/>
      <c r="E56" s="1983"/>
      <c r="F56" s="1984"/>
    </row>
    <row r="57" spans="1:7" ht="23.25" customHeight="1">
      <c r="A57" s="372" t="s">
        <v>100</v>
      </c>
      <c r="B57" s="376">
        <f>0/10</f>
        <v>0</v>
      </c>
      <c r="C57" s="374">
        <f>B57</f>
        <v>0</v>
      </c>
      <c r="D57" s="1980" t="s">
        <v>751</v>
      </c>
      <c r="E57" s="1980"/>
      <c r="F57" s="386">
        <f>'F-21'!C35-7100.29</f>
        <v>64329.280000000006</v>
      </c>
    </row>
    <row r="58" spans="1:7" ht="39" customHeight="1">
      <c r="A58" s="420" t="s">
        <v>1604</v>
      </c>
      <c r="B58" s="421">
        <f>F58/10</f>
        <v>879.60200000000009</v>
      </c>
      <c r="C58" s="374">
        <f>B58</f>
        <v>879.60200000000009</v>
      </c>
      <c r="D58" s="1980" t="s">
        <v>1604</v>
      </c>
      <c r="E58" s="1980"/>
      <c r="F58" s="367">
        <v>8796.02</v>
      </c>
    </row>
    <row r="59" spans="1:7" ht="21" customHeight="1">
      <c r="A59" s="372" t="s">
        <v>944</v>
      </c>
      <c r="B59" s="376">
        <f>('F-21'!C35-6573.8+F59)/10</f>
        <v>5299.3920000000007</v>
      </c>
      <c r="C59" s="374">
        <f>B59</f>
        <v>5299.3920000000007</v>
      </c>
      <c r="D59" s="1980" t="s">
        <v>844</v>
      </c>
      <c r="E59" s="1980"/>
      <c r="F59" s="367">
        <v>-11861.85</v>
      </c>
    </row>
    <row r="60" spans="1:7" ht="21" customHeight="1">
      <c r="A60" s="372" t="s">
        <v>346</v>
      </c>
      <c r="B60" s="376"/>
      <c r="C60" s="374"/>
      <c r="D60" s="1980" t="s">
        <v>752</v>
      </c>
      <c r="E60" s="1980"/>
      <c r="F60" s="386">
        <f>37073.13*0.8</f>
        <v>29658.504000000001</v>
      </c>
    </row>
    <row r="61" spans="1:7" ht="22.5" customHeight="1">
      <c r="A61" s="378" t="s">
        <v>890</v>
      </c>
      <c r="B61" s="376">
        <f>SUM(B57:B60)</f>
        <v>6178.9940000000006</v>
      </c>
      <c r="C61" s="374"/>
      <c r="D61" s="1980" t="s">
        <v>753</v>
      </c>
      <c r="E61" s="1980"/>
      <c r="F61" s="386">
        <f>(E40*4)</f>
        <v>3651.0239999999999</v>
      </c>
    </row>
    <row r="62" spans="1:7" ht="35.25" customHeight="1">
      <c r="A62" s="366"/>
      <c r="B62" s="370"/>
      <c r="C62" s="374"/>
      <c r="D62" s="1980" t="s">
        <v>754</v>
      </c>
      <c r="E62" s="1980"/>
      <c r="F62" s="386">
        <f>'F-21'!D39-SUM('F-23'!F57:F61)</f>
        <v>34689.295628159933</v>
      </c>
    </row>
    <row r="63" spans="1:7" ht="23.25" customHeight="1">
      <c r="A63" s="368"/>
      <c r="B63" s="371"/>
      <c r="C63" s="379"/>
      <c r="D63" s="379" t="s">
        <v>890</v>
      </c>
      <c r="E63" s="379"/>
      <c r="F63" s="387">
        <f>SUM(F57:F62)</f>
        <v>129262.27362815994</v>
      </c>
    </row>
    <row r="64" spans="1:7" ht="23.25" customHeight="1">
      <c r="A64" s="539"/>
      <c r="B64" s="540"/>
      <c r="C64" s="541"/>
      <c r="D64" s="541"/>
      <c r="E64" s="542"/>
      <c r="F64" s="373"/>
    </row>
    <row r="65" spans="1:6" ht="23.25" customHeight="1">
      <c r="A65" s="543" t="s">
        <v>2235</v>
      </c>
      <c r="B65" s="544">
        <f>8180618974.38/10^5</f>
        <v>81806.189743800001</v>
      </c>
      <c r="C65" s="541"/>
      <c r="D65" s="541"/>
      <c r="E65" s="542"/>
      <c r="F65" s="373"/>
    </row>
    <row r="66" spans="1:6" ht="23.25" customHeight="1">
      <c r="A66" s="539" t="s">
        <v>423</v>
      </c>
      <c r="B66" s="541">
        <f>B65/10</f>
        <v>8180.6189743800005</v>
      </c>
      <c r="C66" s="541"/>
      <c r="D66" s="541"/>
      <c r="E66" s="542"/>
      <c r="F66" s="373"/>
    </row>
    <row r="67" spans="1:6" ht="23.25" customHeight="1">
      <c r="A67" s="539" t="s">
        <v>1887</v>
      </c>
      <c r="B67" s="541"/>
      <c r="C67" s="541">
        <f>3576518974.38/10^5</f>
        <v>35765.189743800001</v>
      </c>
      <c r="D67" s="541"/>
      <c r="E67" s="542"/>
      <c r="F67" s="373"/>
    </row>
    <row r="68" spans="1:6" ht="23.25" customHeight="1">
      <c r="A68" s="539"/>
      <c r="B68" s="552">
        <f>B66+B67</f>
        <v>8180.6189743800005</v>
      </c>
      <c r="C68" s="541"/>
      <c r="D68" s="541"/>
      <c r="E68" s="542"/>
      <c r="F68" s="373"/>
    </row>
    <row r="69" spans="1:6" ht="23.25" customHeight="1">
      <c r="A69" s="539"/>
      <c r="B69" s="540"/>
      <c r="C69" s="541"/>
      <c r="D69" s="541"/>
      <c r="E69" s="542"/>
      <c r="F69" s="373"/>
    </row>
    <row r="70" spans="1:6" ht="23.25" customHeight="1">
      <c r="A70" s="539"/>
      <c r="B70" s="540"/>
      <c r="C70" s="541"/>
      <c r="D70" s="541"/>
      <c r="E70" s="542"/>
      <c r="F70" s="373"/>
    </row>
    <row r="71" spans="1:6" ht="23.25" customHeight="1">
      <c r="A71" s="539"/>
      <c r="B71" s="540"/>
      <c r="C71" s="541"/>
      <c r="D71" s="541"/>
      <c r="E71" s="542"/>
      <c r="F71" s="373"/>
    </row>
    <row r="72" spans="1:6" ht="23.25" customHeight="1">
      <c r="A72" s="539"/>
      <c r="B72" s="540"/>
      <c r="C72" s="541"/>
      <c r="D72" s="541"/>
      <c r="E72" s="542"/>
      <c r="F72" s="373"/>
    </row>
    <row r="73" spans="1:6" ht="23.25" customHeight="1">
      <c r="A73" s="539"/>
      <c r="B73" s="540"/>
      <c r="C73" s="541"/>
      <c r="D73" s="541"/>
      <c r="E73" s="542"/>
      <c r="F73" s="373"/>
    </row>
    <row r="74" spans="1:6" ht="23.25" customHeight="1">
      <c r="A74" s="539"/>
      <c r="B74" s="540"/>
      <c r="C74" s="541"/>
      <c r="D74" s="541"/>
      <c r="E74" s="542"/>
      <c r="F74" s="373"/>
    </row>
    <row r="75" spans="1:6" ht="23.25" customHeight="1">
      <c r="A75" s="539"/>
      <c r="B75" s="540"/>
      <c r="C75" s="541"/>
      <c r="D75" s="541"/>
      <c r="E75" s="542"/>
      <c r="F75" s="373"/>
    </row>
    <row r="76" spans="1:6" ht="23.25" customHeight="1">
      <c r="A76" s="539"/>
      <c r="B76" s="540"/>
      <c r="C76" s="541"/>
      <c r="D76" s="541"/>
      <c r="E76" s="542"/>
      <c r="F76" s="373"/>
    </row>
    <row r="77" spans="1:6" ht="23.25" customHeight="1">
      <c r="A77" s="539"/>
      <c r="B77" s="540"/>
      <c r="C77" s="541"/>
      <c r="D77" s="541"/>
      <c r="E77" s="542"/>
      <c r="F77" s="373"/>
    </row>
    <row r="78" spans="1:6" ht="23.25" customHeight="1">
      <c r="A78" s="539"/>
      <c r="B78" s="540"/>
      <c r="C78" s="541"/>
      <c r="D78" s="541"/>
      <c r="E78" s="542"/>
      <c r="F78" s="373"/>
    </row>
    <row r="79" spans="1:6" ht="23.25" customHeight="1">
      <c r="A79" s="539"/>
      <c r="B79" s="540"/>
      <c r="C79" s="541"/>
      <c r="D79" s="541"/>
      <c r="E79" s="542"/>
      <c r="F79" s="373"/>
    </row>
    <row r="80" spans="1:6" ht="23.25" customHeight="1">
      <c r="A80" s="539"/>
      <c r="B80" s="540"/>
      <c r="C80" s="541"/>
      <c r="D80" s="541"/>
      <c r="E80" s="542"/>
      <c r="F80" s="373"/>
    </row>
    <row r="81" spans="1:6" ht="23.25" customHeight="1">
      <c r="A81" s="539"/>
      <c r="B81" s="540"/>
      <c r="C81" s="541"/>
      <c r="D81" s="541"/>
      <c r="E81" s="542"/>
      <c r="F81" s="373"/>
    </row>
    <row r="82" spans="1:6" ht="23.25" customHeight="1">
      <c r="A82" s="539"/>
      <c r="B82" s="540"/>
      <c r="C82" s="541"/>
      <c r="D82" s="541"/>
      <c r="E82" s="542"/>
      <c r="F82" s="373"/>
    </row>
    <row r="83" spans="1:6" ht="23.25" customHeight="1">
      <c r="A83" s="539"/>
      <c r="B83" s="540"/>
      <c r="C83" s="541"/>
      <c r="D83" s="541"/>
      <c r="E83" s="542"/>
      <c r="F83" s="373"/>
    </row>
    <row r="84" spans="1:6" ht="23.25" customHeight="1">
      <c r="A84" s="539"/>
      <c r="B84" s="540"/>
      <c r="C84" s="541"/>
      <c r="D84" s="541"/>
      <c r="E84" s="542"/>
      <c r="F84" s="373"/>
    </row>
    <row r="85" spans="1:6" ht="23.25" customHeight="1">
      <c r="A85" s="539"/>
      <c r="B85" s="540"/>
      <c r="C85" s="541"/>
      <c r="D85" s="541"/>
      <c r="E85" s="542"/>
      <c r="F85" s="373"/>
    </row>
    <row r="86" spans="1:6" ht="23.25" customHeight="1">
      <c r="A86" s="539"/>
      <c r="B86" s="540"/>
      <c r="C86" s="541"/>
      <c r="D86" s="541"/>
      <c r="E86" s="542"/>
      <c r="F86" s="373"/>
    </row>
    <row r="87" spans="1:6" ht="23.25" customHeight="1">
      <c r="A87" s="539"/>
      <c r="B87" s="540"/>
      <c r="C87" s="541"/>
      <c r="D87" s="541"/>
      <c r="E87" s="542"/>
      <c r="F87" s="373"/>
    </row>
    <row r="88" spans="1:6" ht="23.25" customHeight="1">
      <c r="A88" s="539"/>
      <c r="B88" s="540"/>
      <c r="C88" s="541"/>
      <c r="D88" s="541"/>
      <c r="E88" s="542"/>
      <c r="F88" s="373"/>
    </row>
    <row r="89" spans="1:6" ht="23.25" customHeight="1">
      <c r="A89" s="539"/>
      <c r="B89" s="540"/>
      <c r="C89" s="541"/>
      <c r="D89" s="541"/>
      <c r="E89" s="542"/>
      <c r="F89" s="373"/>
    </row>
    <row r="90" spans="1:6" ht="23.25" customHeight="1">
      <c r="A90" s="539"/>
      <c r="B90" s="540"/>
      <c r="C90" s="541"/>
      <c r="D90" s="541"/>
      <c r="E90" s="542"/>
      <c r="F90" s="373"/>
    </row>
    <row r="91" spans="1:6" ht="23.25" customHeight="1">
      <c r="A91" s="539"/>
      <c r="B91" s="540"/>
      <c r="C91" s="541"/>
      <c r="D91" s="541"/>
      <c r="E91" s="542"/>
      <c r="F91" s="373"/>
    </row>
    <row r="92" spans="1:6" ht="23.25" customHeight="1">
      <c r="A92" s="539"/>
      <c r="B92" s="540"/>
      <c r="C92" s="541"/>
      <c r="D92" s="541"/>
      <c r="E92" s="542"/>
      <c r="F92" s="373"/>
    </row>
    <row r="93" spans="1:6" ht="23.25" customHeight="1">
      <c r="A93" s="539"/>
      <c r="B93" s="540"/>
      <c r="C93" s="541"/>
      <c r="D93" s="541"/>
      <c r="E93" s="542"/>
      <c r="F93" s="373"/>
    </row>
    <row r="94" spans="1:6" ht="19.5" customHeight="1">
      <c r="A94" s="365" t="s">
        <v>919</v>
      </c>
      <c r="B94" s="1981" t="s">
        <v>72</v>
      </c>
      <c r="C94" s="1981"/>
      <c r="D94" s="1981"/>
      <c r="E94" s="1982"/>
    </row>
    <row r="95" spans="1:6" ht="19.5" customHeight="1">
      <c r="A95" s="372" t="s">
        <v>846</v>
      </c>
      <c r="B95" s="374">
        <v>18803.55</v>
      </c>
      <c r="C95" s="370"/>
      <c r="D95" s="370"/>
      <c r="E95" s="367"/>
    </row>
    <row r="96" spans="1:6" ht="19.5" customHeight="1">
      <c r="A96" s="372" t="s">
        <v>253</v>
      </c>
      <c r="B96" s="374">
        <v>10854.95</v>
      </c>
      <c r="C96" s="370"/>
      <c r="D96" s="370"/>
      <c r="E96" s="367"/>
    </row>
    <row r="97" spans="1:5" ht="19.5" customHeight="1">
      <c r="A97" s="372" t="s">
        <v>914</v>
      </c>
      <c r="B97" s="374">
        <f>B95+B96</f>
        <v>29658.5</v>
      </c>
      <c r="C97" s="374">
        <f>B97-B98</f>
        <v>25951.19</v>
      </c>
      <c r="D97" s="374"/>
      <c r="E97" s="367"/>
    </row>
    <row r="98" spans="1:5" ht="19.5" customHeight="1">
      <c r="A98" s="372" t="s">
        <v>847</v>
      </c>
      <c r="B98" s="374">
        <v>3707.31</v>
      </c>
      <c r="C98" s="370"/>
      <c r="D98" s="370"/>
      <c r="E98" s="367"/>
    </row>
    <row r="99" spans="1:5" ht="19.5" customHeight="1">
      <c r="A99" s="1977" t="s">
        <v>922</v>
      </c>
      <c r="B99" s="1978"/>
      <c r="C99" s="1978"/>
      <c r="D99" s="1978"/>
      <c r="E99" s="1979"/>
    </row>
    <row r="100" spans="1:5" ht="19.5" customHeight="1">
      <c r="A100" s="372" t="s">
        <v>848</v>
      </c>
      <c r="B100" s="370"/>
      <c r="C100" s="370"/>
      <c r="D100" s="370" t="s">
        <v>272</v>
      </c>
      <c r="E100" s="386">
        <f>2448.19*24%</f>
        <v>587.56560000000002</v>
      </c>
    </row>
    <row r="101" spans="1:5" ht="15.75" customHeight="1">
      <c r="A101" s="388">
        <v>38808</v>
      </c>
      <c r="B101" s="370">
        <v>0</v>
      </c>
      <c r="C101" s="370"/>
      <c r="D101" s="370"/>
      <c r="E101" s="367"/>
    </row>
    <row r="102" spans="1:5" ht="18" customHeight="1">
      <c r="A102" s="388">
        <v>38838</v>
      </c>
      <c r="B102" s="374">
        <v>0</v>
      </c>
      <c r="C102" s="370"/>
      <c r="D102" s="370"/>
      <c r="E102" s="386"/>
    </row>
    <row r="103" spans="1:5" ht="16.5" customHeight="1">
      <c r="A103" s="388">
        <v>38869</v>
      </c>
      <c r="B103" s="370"/>
      <c r="C103" s="370"/>
      <c r="D103" s="370" t="s">
        <v>890</v>
      </c>
      <c r="E103" s="386">
        <f>SUM(E100:E102)</f>
        <v>587.56560000000002</v>
      </c>
    </row>
    <row r="104" spans="1:5" ht="18.75" customHeight="1">
      <c r="A104" s="388">
        <v>38899</v>
      </c>
      <c r="B104" s="370">
        <v>0</v>
      </c>
      <c r="C104" s="370"/>
      <c r="D104" s="370"/>
      <c r="E104" s="367"/>
    </row>
    <row r="105" spans="1:5" ht="19.5" customHeight="1">
      <c r="A105" s="388">
        <v>38930</v>
      </c>
      <c r="B105" s="370">
        <v>0</v>
      </c>
      <c r="C105" s="370"/>
      <c r="D105" s="370"/>
      <c r="E105" s="367"/>
    </row>
    <row r="106" spans="1:5" ht="15" customHeight="1">
      <c r="A106" s="388" t="s">
        <v>890</v>
      </c>
      <c r="B106" s="370">
        <f>SUM(B101:B105)</f>
        <v>0</v>
      </c>
      <c r="C106" s="370"/>
      <c r="D106" s="370"/>
      <c r="E106" s="367"/>
    </row>
    <row r="107" spans="1:5" ht="15" customHeight="1">
      <c r="A107" s="388" t="s">
        <v>1794</v>
      </c>
      <c r="B107" s="370">
        <v>3707.31</v>
      </c>
      <c r="C107" s="370"/>
      <c r="D107" s="370"/>
      <c r="E107" s="367"/>
    </row>
    <row r="108" spans="1:5" ht="19.5" customHeight="1">
      <c r="A108" s="372" t="s">
        <v>673</v>
      </c>
      <c r="B108" s="374">
        <f>37073.13*10%</f>
        <v>3707.3130000000001</v>
      </c>
      <c r="C108" s="370"/>
      <c r="D108" s="370"/>
      <c r="E108" s="367"/>
    </row>
    <row r="109" spans="1:5" ht="19.5" customHeight="1">
      <c r="A109" s="372" t="s">
        <v>915</v>
      </c>
      <c r="B109" s="374">
        <f>B98-B106</f>
        <v>3707.31</v>
      </c>
      <c r="C109" s="370"/>
      <c r="D109" s="370"/>
      <c r="E109" s="367"/>
    </row>
    <row r="110" spans="1:5" ht="19.5" customHeight="1">
      <c r="A110" s="372" t="s">
        <v>672</v>
      </c>
      <c r="B110" s="374">
        <f>B109</f>
        <v>3707.31</v>
      </c>
      <c r="C110" s="370"/>
      <c r="D110" s="370"/>
      <c r="E110" s="367"/>
    </row>
    <row r="111" spans="1:5" ht="19.5" customHeight="1">
      <c r="A111" s="372" t="s">
        <v>849</v>
      </c>
      <c r="B111" s="374">
        <v>3707.31</v>
      </c>
      <c r="C111" s="370"/>
      <c r="D111" s="370"/>
      <c r="E111" s="367"/>
    </row>
    <row r="112" spans="1:5" ht="18.75" customHeight="1">
      <c r="A112" s="378" t="s">
        <v>73</v>
      </c>
      <c r="B112" s="374">
        <f>SUM(B107:B111)</f>
        <v>18536.553</v>
      </c>
      <c r="C112" s="370"/>
      <c r="D112" s="370"/>
      <c r="E112" s="367"/>
    </row>
    <row r="113" spans="1:5" ht="18.75" customHeight="1">
      <c r="A113" s="1977" t="s">
        <v>674</v>
      </c>
      <c r="B113" s="1978"/>
      <c r="C113" s="1978"/>
      <c r="D113" s="1978"/>
      <c r="E113" s="1979"/>
    </row>
    <row r="114" spans="1:5" ht="35.25" customHeight="1">
      <c r="A114" s="366"/>
      <c r="B114" s="370" t="s">
        <v>916</v>
      </c>
      <c r="C114" s="370" t="s">
        <v>917</v>
      </c>
      <c r="D114" s="370" t="s">
        <v>918</v>
      </c>
      <c r="E114" s="367" t="s">
        <v>692</v>
      </c>
    </row>
    <row r="115" spans="1:5" ht="35.25" customHeight="1">
      <c r="A115" s="388">
        <v>38443</v>
      </c>
      <c r="B115" s="374">
        <v>308.94</v>
      </c>
      <c r="C115" s="370">
        <v>308.94</v>
      </c>
      <c r="D115" s="374">
        <f t="shared" ref="D115:D126" si="0">B115-C115</f>
        <v>0</v>
      </c>
      <c r="E115" s="367"/>
    </row>
    <row r="116" spans="1:5" ht="35.25" customHeight="1">
      <c r="A116" s="388">
        <v>38473</v>
      </c>
      <c r="B116" s="374">
        <v>308.94</v>
      </c>
      <c r="C116" s="370">
        <v>308.94</v>
      </c>
      <c r="D116" s="374">
        <f t="shared" si="0"/>
        <v>0</v>
      </c>
      <c r="E116" s="367"/>
    </row>
    <row r="117" spans="1:5" ht="35.25" customHeight="1">
      <c r="A117" s="388">
        <v>38504</v>
      </c>
      <c r="B117" s="374">
        <v>308.94</v>
      </c>
      <c r="C117" s="370">
        <v>308.94</v>
      </c>
      <c r="D117" s="374">
        <f t="shared" si="0"/>
        <v>0</v>
      </c>
      <c r="E117" s="367"/>
    </row>
    <row r="118" spans="1:5" ht="35.25" customHeight="1">
      <c r="A118" s="388">
        <v>38534</v>
      </c>
      <c r="B118" s="374">
        <v>308.94</v>
      </c>
      <c r="C118" s="370">
        <v>308.94</v>
      </c>
      <c r="D118" s="374">
        <f t="shared" si="0"/>
        <v>0</v>
      </c>
      <c r="E118" s="367"/>
    </row>
    <row r="119" spans="1:5" ht="35.25" customHeight="1">
      <c r="A119" s="388">
        <v>38565</v>
      </c>
      <c r="B119" s="374">
        <v>308.94</v>
      </c>
      <c r="C119" s="370">
        <v>308.94</v>
      </c>
      <c r="D119" s="374">
        <f t="shared" si="0"/>
        <v>0</v>
      </c>
      <c r="E119" s="367"/>
    </row>
    <row r="120" spans="1:5" ht="35.25" customHeight="1">
      <c r="A120" s="388">
        <v>38596</v>
      </c>
      <c r="B120" s="374">
        <v>308.94</v>
      </c>
      <c r="C120" s="370">
        <v>308.94</v>
      </c>
      <c r="D120" s="374">
        <f t="shared" si="0"/>
        <v>0</v>
      </c>
      <c r="E120" s="367"/>
    </row>
    <row r="121" spans="1:5" ht="35.25" customHeight="1">
      <c r="A121" s="388">
        <v>38626</v>
      </c>
      <c r="B121" s="374">
        <v>308.94</v>
      </c>
      <c r="C121" s="370">
        <v>308.94</v>
      </c>
      <c r="D121" s="374">
        <f t="shared" si="0"/>
        <v>0</v>
      </c>
      <c r="E121" s="367"/>
    </row>
    <row r="122" spans="1:5" ht="35.25" customHeight="1">
      <c r="A122" s="388">
        <v>38657</v>
      </c>
      <c r="B122" s="374">
        <v>308.94</v>
      </c>
      <c r="C122" s="370">
        <v>308.94</v>
      </c>
      <c r="D122" s="374">
        <f t="shared" si="0"/>
        <v>0</v>
      </c>
      <c r="E122" s="367"/>
    </row>
    <row r="123" spans="1:5" ht="35.25" customHeight="1">
      <c r="A123" s="388">
        <v>38687</v>
      </c>
      <c r="B123" s="374">
        <v>308.94</v>
      </c>
      <c r="C123" s="370">
        <v>308.94</v>
      </c>
      <c r="D123" s="374">
        <f t="shared" si="0"/>
        <v>0</v>
      </c>
      <c r="E123" s="367"/>
    </row>
    <row r="124" spans="1:5" ht="35.25" customHeight="1">
      <c r="A124" s="388">
        <v>38718</v>
      </c>
      <c r="B124" s="374">
        <v>308.94</v>
      </c>
      <c r="C124" s="370">
        <v>308.94</v>
      </c>
      <c r="D124" s="374">
        <f t="shared" si="0"/>
        <v>0</v>
      </c>
      <c r="E124" s="367"/>
    </row>
    <row r="125" spans="1:5" ht="35.25" customHeight="1">
      <c r="A125" s="388">
        <v>38749</v>
      </c>
      <c r="B125" s="374">
        <v>308.94</v>
      </c>
      <c r="C125" s="370">
        <v>308.94</v>
      </c>
      <c r="D125" s="374">
        <f t="shared" si="0"/>
        <v>0</v>
      </c>
      <c r="E125" s="367"/>
    </row>
    <row r="126" spans="1:5" ht="35.25" customHeight="1">
      <c r="A126" s="388">
        <v>38777</v>
      </c>
      <c r="B126" s="374">
        <v>308.94</v>
      </c>
      <c r="C126" s="370">
        <v>308.94</v>
      </c>
      <c r="D126" s="374">
        <f t="shared" si="0"/>
        <v>0</v>
      </c>
      <c r="E126" s="367"/>
    </row>
    <row r="127" spans="1:5">
      <c r="A127" s="388">
        <v>38808</v>
      </c>
      <c r="B127" s="374">
        <v>308.94</v>
      </c>
      <c r="C127" s="374">
        <v>308.94</v>
      </c>
      <c r="D127" s="374">
        <f>B127-C127</f>
        <v>0</v>
      </c>
      <c r="E127" s="386">
        <f>D127*1.25%</f>
        <v>0</v>
      </c>
    </row>
    <row r="128" spans="1:5">
      <c r="A128" s="388">
        <v>38838</v>
      </c>
      <c r="B128" s="374">
        <v>308.94</v>
      </c>
      <c r="C128" s="374">
        <v>308.94</v>
      </c>
      <c r="D128" s="374">
        <f>D127+B128-C128</f>
        <v>0</v>
      </c>
      <c r="E128" s="386">
        <f>D128*1.25%</f>
        <v>0</v>
      </c>
    </row>
    <row r="129" spans="1:6">
      <c r="A129" s="388">
        <v>38869</v>
      </c>
      <c r="B129" s="374">
        <v>308.94</v>
      </c>
      <c r="C129" s="374">
        <v>308.94</v>
      </c>
      <c r="D129" s="374">
        <f t="shared" ref="D129:D174" si="1">D128+B129-C129</f>
        <v>0</v>
      </c>
      <c r="E129" s="386">
        <f>D129*1.25%</f>
        <v>0</v>
      </c>
    </row>
    <row r="130" spans="1:6">
      <c r="A130" s="388">
        <v>38899</v>
      </c>
      <c r="B130" s="374">
        <v>308.94</v>
      </c>
      <c r="C130" s="374">
        <v>308.94</v>
      </c>
      <c r="D130" s="374">
        <f t="shared" si="1"/>
        <v>0</v>
      </c>
      <c r="E130" s="386">
        <f t="shared" ref="E130:E137" si="2">D130*1.25%</f>
        <v>0</v>
      </c>
    </row>
    <row r="131" spans="1:6">
      <c r="A131" s="388">
        <v>38930</v>
      </c>
      <c r="B131" s="374">
        <v>308.94</v>
      </c>
      <c r="C131" s="374">
        <v>308.94</v>
      </c>
      <c r="D131" s="374">
        <f t="shared" si="1"/>
        <v>0</v>
      </c>
      <c r="E131" s="386">
        <f t="shared" si="2"/>
        <v>0</v>
      </c>
    </row>
    <row r="132" spans="1:6">
      <c r="A132" s="388">
        <v>38961</v>
      </c>
      <c r="B132" s="374">
        <v>308.94</v>
      </c>
      <c r="C132" s="374">
        <v>308.94</v>
      </c>
      <c r="D132" s="374">
        <f t="shared" si="1"/>
        <v>0</v>
      </c>
      <c r="E132" s="386">
        <f t="shared" si="2"/>
        <v>0</v>
      </c>
    </row>
    <row r="133" spans="1:6">
      <c r="A133" s="388">
        <v>38991</v>
      </c>
      <c r="B133" s="374">
        <v>308.94</v>
      </c>
      <c r="C133" s="374">
        <v>308.94</v>
      </c>
      <c r="D133" s="374">
        <f t="shared" si="1"/>
        <v>0</v>
      </c>
      <c r="E133" s="386">
        <f t="shared" si="2"/>
        <v>0</v>
      </c>
    </row>
    <row r="134" spans="1:6">
      <c r="A134" s="388">
        <v>39022</v>
      </c>
      <c r="B134" s="374">
        <v>308.94</v>
      </c>
      <c r="C134" s="374">
        <v>308.94</v>
      </c>
      <c r="D134" s="374">
        <f t="shared" si="1"/>
        <v>0</v>
      </c>
      <c r="E134" s="386">
        <f t="shared" si="2"/>
        <v>0</v>
      </c>
    </row>
    <row r="135" spans="1:6">
      <c r="A135" s="388">
        <v>39052</v>
      </c>
      <c r="B135" s="374">
        <v>308.94</v>
      </c>
      <c r="C135" s="374">
        <v>308.94</v>
      </c>
      <c r="D135" s="374">
        <f t="shared" si="1"/>
        <v>0</v>
      </c>
      <c r="E135" s="386">
        <f t="shared" si="2"/>
        <v>0</v>
      </c>
    </row>
    <row r="136" spans="1:6">
      <c r="A136" s="388">
        <v>39083</v>
      </c>
      <c r="B136" s="374">
        <v>308.94</v>
      </c>
      <c r="C136" s="374"/>
      <c r="D136" s="374">
        <f t="shared" si="1"/>
        <v>308.94</v>
      </c>
      <c r="E136" s="386">
        <f t="shared" si="2"/>
        <v>3.8617500000000002</v>
      </c>
    </row>
    <row r="137" spans="1:6">
      <c r="A137" s="388">
        <v>39114</v>
      </c>
      <c r="B137" s="374">
        <v>308.94</v>
      </c>
      <c r="C137" s="374"/>
      <c r="D137" s="374">
        <f t="shared" si="1"/>
        <v>617.88</v>
      </c>
      <c r="E137" s="386">
        <f t="shared" si="2"/>
        <v>7.7235000000000005</v>
      </c>
    </row>
    <row r="138" spans="1:6">
      <c r="A138" s="388">
        <v>39142</v>
      </c>
      <c r="B138" s="374">
        <v>308.94</v>
      </c>
      <c r="C138" s="374"/>
      <c r="D138" s="374">
        <f t="shared" si="1"/>
        <v>926.81999999999994</v>
      </c>
      <c r="E138" s="386">
        <f>D138*1.25%</f>
        <v>11.58525</v>
      </c>
      <c r="F138" s="373">
        <f>SUM(E127:E138)</f>
        <v>23.170500000000001</v>
      </c>
    </row>
    <row r="139" spans="1:6">
      <c r="A139" s="388">
        <v>39173</v>
      </c>
      <c r="B139" s="374">
        <v>308.94</v>
      </c>
      <c r="C139" s="374"/>
      <c r="D139" s="374">
        <f t="shared" si="1"/>
        <v>1235.76</v>
      </c>
      <c r="E139" s="386">
        <f t="shared" ref="E139:E174" si="3">D139*1.25%</f>
        <v>15.447000000000001</v>
      </c>
    </row>
    <row r="140" spans="1:6">
      <c r="A140" s="388">
        <v>39203</v>
      </c>
      <c r="B140" s="374">
        <v>308.94</v>
      </c>
      <c r="C140" s="370">
        <v>0</v>
      </c>
      <c r="D140" s="374">
        <f t="shared" si="1"/>
        <v>1544.7</v>
      </c>
      <c r="E140" s="386">
        <f t="shared" si="3"/>
        <v>19.308750000000003</v>
      </c>
    </row>
    <row r="141" spans="1:6">
      <c r="A141" s="388">
        <v>39234</v>
      </c>
      <c r="B141" s="374">
        <v>308.94</v>
      </c>
      <c r="C141" s="370">
        <v>0</v>
      </c>
      <c r="D141" s="374">
        <f t="shared" si="1"/>
        <v>1853.64</v>
      </c>
      <c r="E141" s="386">
        <f t="shared" si="3"/>
        <v>23.170500000000004</v>
      </c>
    </row>
    <row r="142" spans="1:6">
      <c r="A142" s="388">
        <v>39264</v>
      </c>
      <c r="B142" s="374">
        <v>308.94</v>
      </c>
      <c r="C142" s="370">
        <v>0</v>
      </c>
      <c r="D142" s="374">
        <f t="shared" si="1"/>
        <v>2162.58</v>
      </c>
      <c r="E142" s="386">
        <f t="shared" si="3"/>
        <v>27.032250000000001</v>
      </c>
    </row>
    <row r="143" spans="1:6">
      <c r="A143" s="388">
        <v>39295</v>
      </c>
      <c r="B143" s="374">
        <v>308.94</v>
      </c>
      <c r="C143" s="370">
        <v>0</v>
      </c>
      <c r="D143" s="374">
        <f t="shared" si="1"/>
        <v>2471.52</v>
      </c>
      <c r="E143" s="386">
        <f t="shared" si="3"/>
        <v>30.894000000000002</v>
      </c>
    </row>
    <row r="144" spans="1:6">
      <c r="A144" s="388">
        <v>39326</v>
      </c>
      <c r="B144" s="374">
        <v>308.94</v>
      </c>
      <c r="C144" s="370">
        <v>0</v>
      </c>
      <c r="D144" s="374">
        <f t="shared" si="1"/>
        <v>2780.46</v>
      </c>
      <c r="E144" s="386">
        <f t="shared" si="3"/>
        <v>34.755749999999999</v>
      </c>
    </row>
    <row r="145" spans="1:5">
      <c r="A145" s="388">
        <v>39356</v>
      </c>
      <c r="B145" s="374">
        <v>308.94</v>
      </c>
      <c r="C145" s="370">
        <v>0</v>
      </c>
      <c r="D145" s="374">
        <f t="shared" si="1"/>
        <v>3089.4</v>
      </c>
      <c r="E145" s="386">
        <f t="shared" si="3"/>
        <v>38.617500000000007</v>
      </c>
    </row>
    <row r="146" spans="1:5">
      <c r="A146" s="388">
        <v>39387</v>
      </c>
      <c r="B146" s="374">
        <v>308.94</v>
      </c>
      <c r="C146" s="370">
        <v>0</v>
      </c>
      <c r="D146" s="374">
        <f t="shared" si="1"/>
        <v>3398.34</v>
      </c>
      <c r="E146" s="386">
        <f t="shared" si="3"/>
        <v>42.479250000000008</v>
      </c>
    </row>
    <row r="147" spans="1:5">
      <c r="A147" s="388">
        <v>39417</v>
      </c>
      <c r="B147" s="374">
        <v>308.94</v>
      </c>
      <c r="C147" s="370">
        <v>0</v>
      </c>
      <c r="D147" s="374">
        <f t="shared" si="1"/>
        <v>3707.28</v>
      </c>
      <c r="E147" s="386">
        <f t="shared" si="3"/>
        <v>46.341000000000008</v>
      </c>
    </row>
    <row r="148" spans="1:5">
      <c r="A148" s="388">
        <v>39448</v>
      </c>
      <c r="B148" s="374">
        <v>308.94</v>
      </c>
      <c r="C148" s="370">
        <v>0</v>
      </c>
      <c r="D148" s="374">
        <f t="shared" si="1"/>
        <v>4016.2200000000003</v>
      </c>
      <c r="E148" s="386">
        <f t="shared" si="3"/>
        <v>50.202750000000009</v>
      </c>
    </row>
    <row r="149" spans="1:5">
      <c r="A149" s="388">
        <v>39479</v>
      </c>
      <c r="B149" s="374">
        <v>308.94</v>
      </c>
      <c r="C149" s="370">
        <v>0</v>
      </c>
      <c r="D149" s="374">
        <f t="shared" si="1"/>
        <v>4325.16</v>
      </c>
      <c r="E149" s="386">
        <f t="shared" si="3"/>
        <v>54.064500000000002</v>
      </c>
    </row>
    <row r="150" spans="1:5">
      <c r="A150" s="388">
        <v>39508</v>
      </c>
      <c r="B150" s="374">
        <v>308.94</v>
      </c>
      <c r="C150" s="370">
        <v>0</v>
      </c>
      <c r="D150" s="374">
        <f t="shared" si="1"/>
        <v>4634.0999999999995</v>
      </c>
      <c r="E150" s="386">
        <f t="shared" si="3"/>
        <v>57.926249999999996</v>
      </c>
    </row>
    <row r="151" spans="1:5">
      <c r="A151" s="388">
        <v>39173</v>
      </c>
      <c r="B151" s="374">
        <v>308.94</v>
      </c>
      <c r="C151" s="397"/>
      <c r="D151" s="374">
        <f t="shared" si="1"/>
        <v>4943.0399999999991</v>
      </c>
      <c r="E151" s="386">
        <f t="shared" si="3"/>
        <v>61.78799999999999</v>
      </c>
    </row>
    <row r="152" spans="1:5">
      <c r="A152" s="388">
        <v>39203</v>
      </c>
      <c r="B152" s="374">
        <v>308.94</v>
      </c>
      <c r="C152" s="397"/>
      <c r="D152" s="374">
        <f t="shared" si="1"/>
        <v>5251.9799999999987</v>
      </c>
      <c r="E152" s="386">
        <f t="shared" si="3"/>
        <v>65.649749999999983</v>
      </c>
    </row>
    <row r="153" spans="1:5">
      <c r="A153" s="388">
        <v>39234</v>
      </c>
      <c r="B153" s="374">
        <v>308.94</v>
      </c>
      <c r="C153" s="397"/>
      <c r="D153" s="374">
        <f t="shared" si="1"/>
        <v>5560.9199999999983</v>
      </c>
      <c r="E153" s="386">
        <f t="shared" si="3"/>
        <v>69.511499999999984</v>
      </c>
    </row>
    <row r="154" spans="1:5">
      <c r="A154" s="388">
        <v>39264</v>
      </c>
      <c r="B154" s="374">
        <v>308.94</v>
      </c>
      <c r="C154" s="397"/>
      <c r="D154" s="374">
        <f t="shared" si="1"/>
        <v>5869.8599999999979</v>
      </c>
      <c r="E154" s="386">
        <f t="shared" si="3"/>
        <v>73.37324999999997</v>
      </c>
    </row>
    <row r="155" spans="1:5">
      <c r="A155" s="388">
        <v>39295</v>
      </c>
      <c r="B155" s="374">
        <v>308.94</v>
      </c>
      <c r="C155" s="397"/>
      <c r="D155" s="374">
        <f t="shared" si="1"/>
        <v>6178.7999999999975</v>
      </c>
      <c r="E155" s="386">
        <f t="shared" si="3"/>
        <v>77.234999999999971</v>
      </c>
    </row>
    <row r="156" spans="1:5">
      <c r="A156" s="388">
        <v>39326</v>
      </c>
      <c r="B156" s="374">
        <v>308.94</v>
      </c>
      <c r="C156" s="397"/>
      <c r="D156" s="374">
        <f t="shared" si="1"/>
        <v>6487.7399999999971</v>
      </c>
      <c r="E156" s="386">
        <f t="shared" si="3"/>
        <v>81.096749999999972</v>
      </c>
    </row>
    <row r="157" spans="1:5">
      <c r="A157" s="388">
        <v>39356</v>
      </c>
      <c r="B157" s="374">
        <v>308.94</v>
      </c>
      <c r="C157" s="397"/>
      <c r="D157" s="374">
        <f t="shared" si="1"/>
        <v>6796.6799999999967</v>
      </c>
      <c r="E157" s="386">
        <f t="shared" si="3"/>
        <v>84.958499999999958</v>
      </c>
    </row>
    <row r="158" spans="1:5">
      <c r="A158" s="388">
        <v>39387</v>
      </c>
      <c r="B158" s="374">
        <v>308.94</v>
      </c>
      <c r="C158" s="397"/>
      <c r="D158" s="374">
        <f t="shared" si="1"/>
        <v>7105.6199999999963</v>
      </c>
      <c r="E158" s="386">
        <f t="shared" si="3"/>
        <v>88.820249999999959</v>
      </c>
    </row>
    <row r="159" spans="1:5">
      <c r="A159" s="388">
        <v>39417</v>
      </c>
      <c r="B159" s="374">
        <v>308.94</v>
      </c>
      <c r="C159" s="397"/>
      <c r="D159" s="374">
        <f t="shared" si="1"/>
        <v>7414.5599999999959</v>
      </c>
      <c r="E159" s="386">
        <f t="shared" si="3"/>
        <v>92.68199999999996</v>
      </c>
    </row>
    <row r="160" spans="1:5">
      <c r="A160" s="388">
        <v>39448</v>
      </c>
      <c r="B160" s="374">
        <v>308.94</v>
      </c>
      <c r="C160" s="397"/>
      <c r="D160" s="374">
        <f t="shared" si="1"/>
        <v>7723.4999999999955</v>
      </c>
      <c r="E160" s="386">
        <f t="shared" si="3"/>
        <v>96.543749999999946</v>
      </c>
    </row>
    <row r="161" spans="1:5">
      <c r="A161" s="388">
        <v>39479</v>
      </c>
      <c r="B161" s="374">
        <v>308.94</v>
      </c>
      <c r="C161" s="397"/>
      <c r="D161" s="374">
        <f t="shared" si="1"/>
        <v>8032.4399999999951</v>
      </c>
      <c r="E161" s="386">
        <f t="shared" si="3"/>
        <v>100.40549999999995</v>
      </c>
    </row>
    <row r="162" spans="1:5">
      <c r="A162" s="388">
        <v>39508</v>
      </c>
      <c r="B162" s="374">
        <v>308.94</v>
      </c>
      <c r="C162" s="397"/>
      <c r="D162" s="374">
        <f t="shared" si="1"/>
        <v>8341.3799999999956</v>
      </c>
      <c r="E162" s="386">
        <f t="shared" si="3"/>
        <v>104.26724999999995</v>
      </c>
    </row>
    <row r="163" spans="1:5">
      <c r="A163" s="396">
        <v>39539</v>
      </c>
      <c r="B163" s="374">
        <v>308.94</v>
      </c>
      <c r="C163" s="397"/>
      <c r="D163" s="374">
        <f t="shared" si="1"/>
        <v>8650.3199999999961</v>
      </c>
      <c r="E163" s="386">
        <f t="shared" si="3"/>
        <v>108.12899999999996</v>
      </c>
    </row>
    <row r="164" spans="1:5">
      <c r="A164" s="396">
        <v>39569</v>
      </c>
      <c r="B164" s="374">
        <v>308.94</v>
      </c>
      <c r="C164" s="397"/>
      <c r="D164" s="374">
        <f t="shared" si="1"/>
        <v>8959.2599999999966</v>
      </c>
      <c r="E164" s="386">
        <f t="shared" si="3"/>
        <v>111.99074999999996</v>
      </c>
    </row>
    <row r="165" spans="1:5">
      <c r="A165" s="396">
        <v>39600</v>
      </c>
      <c r="B165" s="374">
        <v>308.94</v>
      </c>
      <c r="C165" s="397"/>
      <c r="D165" s="374">
        <f t="shared" si="1"/>
        <v>9268.1999999999971</v>
      </c>
      <c r="E165" s="386">
        <f t="shared" si="3"/>
        <v>115.85249999999996</v>
      </c>
    </row>
    <row r="166" spans="1:5">
      <c r="A166" s="396" t="s">
        <v>1795</v>
      </c>
      <c r="B166" s="374">
        <v>308.94</v>
      </c>
      <c r="C166" s="397"/>
      <c r="D166" s="374">
        <f t="shared" si="1"/>
        <v>9577.1399999999976</v>
      </c>
      <c r="E166" s="386">
        <f t="shared" si="3"/>
        <v>119.71424999999998</v>
      </c>
    </row>
    <row r="167" spans="1:5">
      <c r="A167" s="396">
        <v>39661</v>
      </c>
      <c r="B167" s="374">
        <v>308.94</v>
      </c>
      <c r="C167" s="397"/>
      <c r="D167" s="374">
        <f t="shared" si="1"/>
        <v>9886.0799999999981</v>
      </c>
      <c r="E167" s="386">
        <f t="shared" si="3"/>
        <v>123.57599999999998</v>
      </c>
    </row>
    <row r="168" spans="1:5">
      <c r="A168" s="396" t="s">
        <v>1796</v>
      </c>
      <c r="B168" s="374">
        <v>308.94</v>
      </c>
      <c r="C168" s="397"/>
      <c r="D168" s="374">
        <f t="shared" si="1"/>
        <v>10195.019999999999</v>
      </c>
      <c r="E168" s="386">
        <f t="shared" si="3"/>
        <v>127.43774999999999</v>
      </c>
    </row>
    <row r="169" spans="1:5">
      <c r="A169" s="396">
        <v>39722</v>
      </c>
      <c r="B169" s="374">
        <v>308.94</v>
      </c>
      <c r="C169" s="397"/>
      <c r="D169" s="374">
        <f t="shared" si="1"/>
        <v>10503.96</v>
      </c>
      <c r="E169" s="386">
        <f t="shared" si="3"/>
        <v>131.29949999999999</v>
      </c>
    </row>
    <row r="170" spans="1:5">
      <c r="A170" s="396">
        <v>39753</v>
      </c>
      <c r="B170" s="374">
        <v>308.94</v>
      </c>
      <c r="C170" s="397"/>
      <c r="D170" s="374">
        <f t="shared" si="1"/>
        <v>10812.9</v>
      </c>
      <c r="E170" s="386">
        <f t="shared" si="3"/>
        <v>135.16125</v>
      </c>
    </row>
    <row r="171" spans="1:5">
      <c r="A171" s="396">
        <v>39783</v>
      </c>
      <c r="B171" s="374">
        <v>308.94</v>
      </c>
      <c r="C171" s="397"/>
      <c r="D171" s="374">
        <f t="shared" si="1"/>
        <v>11121.84</v>
      </c>
      <c r="E171" s="386">
        <f t="shared" si="3"/>
        <v>139.023</v>
      </c>
    </row>
    <row r="172" spans="1:5">
      <c r="A172" s="396">
        <v>39814</v>
      </c>
      <c r="B172" s="374">
        <v>308.94</v>
      </c>
      <c r="C172" s="397"/>
      <c r="D172" s="374">
        <f t="shared" si="1"/>
        <v>11430.78</v>
      </c>
      <c r="E172" s="386">
        <f t="shared" si="3"/>
        <v>142.88475000000003</v>
      </c>
    </row>
    <row r="173" spans="1:5">
      <c r="A173" s="396">
        <v>39845</v>
      </c>
      <c r="B173" s="374">
        <v>308.94</v>
      </c>
      <c r="C173" s="397"/>
      <c r="D173" s="374">
        <f t="shared" si="1"/>
        <v>11739.720000000001</v>
      </c>
      <c r="E173" s="386">
        <f t="shared" si="3"/>
        <v>146.74650000000003</v>
      </c>
    </row>
    <row r="174" spans="1:5">
      <c r="A174" s="396" t="s">
        <v>1797</v>
      </c>
      <c r="B174" s="374">
        <v>308.94</v>
      </c>
      <c r="C174" s="397"/>
      <c r="D174" s="374">
        <f t="shared" si="1"/>
        <v>12048.660000000002</v>
      </c>
      <c r="E174" s="386">
        <f t="shared" si="3"/>
        <v>150.60825000000003</v>
      </c>
    </row>
    <row r="175" spans="1:5">
      <c r="A175" s="368" t="s">
        <v>890</v>
      </c>
      <c r="B175" s="371"/>
      <c r="C175" s="371"/>
      <c r="D175" s="371"/>
      <c r="E175" s="387"/>
    </row>
  </sheetData>
  <mergeCells count="15">
    <mergeCell ref="D59:E59"/>
    <mergeCell ref="B56:F56"/>
    <mergeCell ref="D57:E57"/>
    <mergeCell ref="D58:E58"/>
    <mergeCell ref="A99:E99"/>
    <mergeCell ref="A113:E113"/>
    <mergeCell ref="D60:E60"/>
    <mergeCell ref="D61:E61"/>
    <mergeCell ref="D62:E62"/>
    <mergeCell ref="B94:E94"/>
    <mergeCell ref="A1:E1"/>
    <mergeCell ref="B3:E3"/>
    <mergeCell ref="A3:A4"/>
    <mergeCell ref="A55:E55"/>
    <mergeCell ref="G29:J29"/>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92" orientation="portrait" blackAndWhite="1" r:id="rId1"/>
  <headerFooter alignWithMargins="0"/>
  <rowBreaks count="2" manualBreakCount="2">
    <brk id="55" max="16383" man="1"/>
    <brk id="93" max="16383" man="1"/>
  </rowBreaks>
  <drawing r:id="rId2"/>
</worksheet>
</file>

<file path=xl/worksheets/sheet45.xml><?xml version="1.0" encoding="utf-8"?>
<worksheet xmlns="http://schemas.openxmlformats.org/spreadsheetml/2006/main" xmlns:r="http://schemas.openxmlformats.org/officeDocument/2006/relationships">
  <sheetPr codeName="Sheet66" enableFormatConditionsCalculation="0">
    <tabColor rgb="FF00B0F0"/>
  </sheetPr>
  <dimension ref="A1:F26"/>
  <sheetViews>
    <sheetView view="pageBreakPreview" zoomScaleSheetLayoutView="100" workbookViewId="0"/>
  </sheetViews>
  <sheetFormatPr defaultRowHeight="12.75"/>
  <cols>
    <col min="1" max="1" width="11.42578125" style="6" customWidth="1"/>
    <col min="2" max="2" width="13.5703125" style="6" customWidth="1"/>
    <col min="3" max="3" width="13.85546875" style="6" customWidth="1"/>
    <col min="4" max="4" width="23.85546875" style="6" customWidth="1"/>
    <col min="5" max="5" width="11.5703125" style="6" customWidth="1"/>
    <col min="6" max="6" width="10.28515625" style="6" customWidth="1"/>
    <col min="7" max="16384" width="9.140625" style="6"/>
  </cols>
  <sheetData>
    <row r="1" spans="1:6">
      <c r="A1" s="21" t="s">
        <v>321</v>
      </c>
      <c r="D1" s="23" t="s">
        <v>269</v>
      </c>
      <c r="E1" s="7" t="s">
        <v>2141</v>
      </c>
    </row>
    <row r="2" spans="1:6">
      <c r="A2" s="136" t="s">
        <v>1396</v>
      </c>
      <c r="B2" s="136"/>
      <c r="C2" s="136"/>
      <c r="D2" s="136"/>
      <c r="E2" s="136"/>
      <c r="F2" s="136"/>
    </row>
    <row r="3" spans="1:6">
      <c r="A3" s="136" t="s">
        <v>1916</v>
      </c>
      <c r="B3" s="136"/>
      <c r="C3" s="136"/>
      <c r="D3" s="136"/>
      <c r="E3" s="136"/>
      <c r="F3" s="136"/>
    </row>
    <row r="4" spans="1:6">
      <c r="E4" s="7" t="s">
        <v>87</v>
      </c>
    </row>
    <row r="5" spans="1:6" ht="52.5" customHeight="1">
      <c r="A5" s="333" t="s">
        <v>1764</v>
      </c>
      <c r="B5" s="333" t="s">
        <v>1914</v>
      </c>
      <c r="C5" s="333" t="s">
        <v>1397</v>
      </c>
      <c r="D5" s="333" t="s">
        <v>1195</v>
      </c>
      <c r="E5" s="333" t="s">
        <v>1915</v>
      </c>
      <c r="F5" s="333" t="s">
        <v>1535</v>
      </c>
    </row>
    <row r="6" spans="1:6">
      <c r="A6" s="273"/>
      <c r="B6" s="273"/>
      <c r="C6" s="273"/>
      <c r="D6" s="273"/>
      <c r="E6" s="273"/>
      <c r="F6" s="273"/>
    </row>
    <row r="7" spans="1:6">
      <c r="A7" s="140"/>
      <c r="B7" s="140"/>
      <c r="C7" s="140"/>
      <c r="D7" s="140"/>
      <c r="E7" s="140"/>
      <c r="F7" s="140"/>
    </row>
    <row r="8" spans="1:6">
      <c r="A8" s="140"/>
      <c r="B8" s="140"/>
      <c r="C8" s="140"/>
      <c r="D8" s="140"/>
      <c r="E8" s="140"/>
      <c r="F8" s="140"/>
    </row>
    <row r="9" spans="1:6">
      <c r="A9" s="140"/>
      <c r="B9" s="50">
        <f>'F-21'!C7</f>
        <v>2969.8</v>
      </c>
      <c r="C9" s="50">
        <f>'F-22'!C22</f>
        <v>374.931825</v>
      </c>
      <c r="D9" s="140"/>
      <c r="E9" s="50">
        <f>B9+C9-D9</f>
        <v>3344.7318250000003</v>
      </c>
      <c r="F9" s="140"/>
    </row>
    <row r="10" spans="1:6">
      <c r="A10" s="140"/>
      <c r="B10" s="140"/>
      <c r="C10" s="140"/>
      <c r="D10" s="140"/>
      <c r="E10" s="140"/>
      <c r="F10" s="140"/>
    </row>
    <row r="11" spans="1:6">
      <c r="A11" s="140"/>
      <c r="B11" s="140"/>
      <c r="C11" s="140"/>
      <c r="D11" s="140"/>
      <c r="E11" s="140"/>
      <c r="F11" s="140"/>
    </row>
    <row r="12" spans="1:6">
      <c r="A12" s="140"/>
      <c r="B12" s="140"/>
      <c r="C12" s="140"/>
      <c r="D12" s="140"/>
      <c r="E12" s="140"/>
      <c r="F12" s="140"/>
    </row>
    <row r="13" spans="1:6">
      <c r="A13" s="140"/>
      <c r="B13" s="140"/>
      <c r="C13" s="140"/>
      <c r="D13" s="140"/>
      <c r="E13" s="140"/>
      <c r="F13" s="140"/>
    </row>
    <row r="16" spans="1:6">
      <c r="A16" s="136" t="s">
        <v>2232</v>
      </c>
      <c r="B16" s="136"/>
      <c r="C16" s="136"/>
      <c r="D16" s="136"/>
      <c r="E16" s="136"/>
      <c r="F16" s="136"/>
    </row>
    <row r="17" spans="1:6">
      <c r="E17" s="7" t="s">
        <v>429</v>
      </c>
    </row>
    <row r="18" spans="1:6" ht="63.75">
      <c r="A18" s="333" t="s">
        <v>1764</v>
      </c>
      <c r="B18" s="333" t="s">
        <v>1914</v>
      </c>
      <c r="C18" s="333" t="s">
        <v>1397</v>
      </c>
      <c r="D18" s="333" t="s">
        <v>1195</v>
      </c>
      <c r="E18" s="333" t="s">
        <v>2233</v>
      </c>
      <c r="F18" s="333" t="s">
        <v>1535</v>
      </c>
    </row>
    <row r="19" spans="1:6">
      <c r="A19" s="273"/>
      <c r="B19" s="273"/>
      <c r="C19" s="273"/>
      <c r="D19" s="273"/>
      <c r="E19" s="273"/>
      <c r="F19" s="273"/>
    </row>
    <row r="20" spans="1:6">
      <c r="A20" s="140"/>
      <c r="B20" s="140"/>
      <c r="C20" s="140"/>
      <c r="D20" s="140"/>
      <c r="E20" s="140"/>
      <c r="F20" s="140"/>
    </row>
    <row r="21" spans="1:6">
      <c r="A21" s="140"/>
      <c r="B21" s="140"/>
      <c r="C21" s="140"/>
      <c r="D21" s="140"/>
      <c r="E21" s="140"/>
      <c r="F21" s="140"/>
    </row>
    <row r="22" spans="1:6">
      <c r="A22" s="140"/>
      <c r="B22" s="50">
        <f>E9</f>
        <v>3344.7318250000003</v>
      </c>
      <c r="C22" s="50">
        <f>'F-22'!D22</f>
        <v>457.01210854432207</v>
      </c>
      <c r="D22" s="140"/>
      <c r="E22" s="50">
        <f>B22+C22-D22</f>
        <v>3801.7439335443223</v>
      </c>
      <c r="F22" s="140"/>
    </row>
    <row r="23" spans="1:6">
      <c r="A23" s="140"/>
      <c r="B23" s="140"/>
      <c r="C23" s="140"/>
      <c r="D23" s="140"/>
      <c r="E23" s="140"/>
      <c r="F23" s="140"/>
    </row>
    <row r="24" spans="1:6">
      <c r="A24" s="140"/>
      <c r="B24" s="140"/>
      <c r="C24" s="140"/>
      <c r="D24" s="140"/>
      <c r="E24" s="140"/>
      <c r="F24" s="140"/>
    </row>
    <row r="25" spans="1:6">
      <c r="A25" s="140"/>
      <c r="B25" s="140"/>
      <c r="C25" s="140"/>
      <c r="D25" s="140"/>
      <c r="E25" s="140"/>
      <c r="F25" s="140"/>
    </row>
    <row r="26" spans="1:6">
      <c r="A26" s="140"/>
      <c r="B26" s="140"/>
      <c r="C26" s="140"/>
      <c r="D26" s="140"/>
      <c r="E26" s="140"/>
      <c r="F26" s="140"/>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46.xml><?xml version="1.0" encoding="utf-8"?>
<worksheet xmlns="http://schemas.openxmlformats.org/spreadsheetml/2006/main" xmlns:r="http://schemas.openxmlformats.org/officeDocument/2006/relationships">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RowHeight="12.75"/>
  <cols>
    <col min="1" max="1" width="6.5703125" style="291" customWidth="1"/>
    <col min="2" max="2" width="43.140625" style="291" customWidth="1"/>
    <col min="3" max="3" width="11.140625" style="291" customWidth="1"/>
    <col min="4" max="4" width="19" style="291" customWidth="1"/>
    <col min="5" max="5" width="11.42578125" style="291" customWidth="1"/>
    <col min="6" max="6" width="13.85546875" style="291" customWidth="1"/>
    <col min="7" max="7" width="16.42578125" style="291" customWidth="1"/>
    <col min="8" max="8" width="17.5703125" style="291" customWidth="1"/>
    <col min="9" max="9" width="15" style="291" customWidth="1"/>
    <col min="10" max="16384" width="9.140625" style="291"/>
  </cols>
  <sheetData>
    <row r="1" spans="1:9" ht="20.25">
      <c r="A1" s="1999" t="s">
        <v>1120</v>
      </c>
      <c r="B1" s="1999"/>
      <c r="C1" s="1999"/>
      <c r="D1" s="1999"/>
      <c r="E1" s="1999"/>
      <c r="F1" s="1999"/>
      <c r="G1" s="1999"/>
      <c r="H1" s="1999"/>
      <c r="I1" s="1999"/>
    </row>
    <row r="2" spans="1:9" ht="16.5" customHeight="1" thickBot="1">
      <c r="A2" s="292"/>
      <c r="B2" s="292"/>
      <c r="C2" s="292"/>
      <c r="D2" s="292"/>
      <c r="E2" s="292"/>
      <c r="F2" s="292"/>
      <c r="G2" s="292"/>
      <c r="H2" s="292"/>
      <c r="I2" s="292"/>
    </row>
    <row r="3" spans="1:9" ht="77.25" customHeight="1" thickTop="1">
      <c r="A3" s="293" t="s">
        <v>1064</v>
      </c>
      <c r="B3" s="294" t="s">
        <v>881</v>
      </c>
      <c r="C3" s="294" t="s">
        <v>1121</v>
      </c>
      <c r="D3" s="294" t="s">
        <v>1122</v>
      </c>
      <c r="E3" s="294" t="s">
        <v>1294</v>
      </c>
      <c r="F3" s="294" t="s">
        <v>1065</v>
      </c>
      <c r="G3" s="294" t="s">
        <v>1066</v>
      </c>
      <c r="H3" s="294" t="s">
        <v>1067</v>
      </c>
      <c r="I3" s="295" t="s">
        <v>1068</v>
      </c>
    </row>
    <row r="4" spans="1:9" ht="15.75">
      <c r="A4" s="296"/>
      <c r="B4" s="2000" t="s">
        <v>285</v>
      </c>
      <c r="C4" s="2001"/>
      <c r="D4" s="2001"/>
      <c r="E4" s="2001"/>
      <c r="F4" s="2001"/>
      <c r="G4" s="2001"/>
      <c r="H4" s="2001"/>
      <c r="I4" s="2002"/>
    </row>
    <row r="5" spans="1:9" ht="15.75">
      <c r="A5" s="297">
        <v>1</v>
      </c>
      <c r="B5" s="298" t="s">
        <v>948</v>
      </c>
      <c r="C5" s="299"/>
      <c r="D5" s="300"/>
      <c r="E5" s="300"/>
      <c r="F5" s="300"/>
      <c r="G5" s="300"/>
      <c r="H5" s="300"/>
      <c r="I5" s="301"/>
    </row>
    <row r="6" spans="1:9" ht="15">
      <c r="A6" s="302" t="s">
        <v>718</v>
      </c>
      <c r="B6" s="303" t="s">
        <v>1069</v>
      </c>
      <c r="C6" s="304" t="s">
        <v>243</v>
      </c>
      <c r="D6" s="1994" t="s">
        <v>1070</v>
      </c>
      <c r="E6" s="1994"/>
      <c r="F6" s="1994"/>
      <c r="G6" s="300">
        <v>30</v>
      </c>
      <c r="H6" s="300"/>
      <c r="I6" s="301"/>
    </row>
    <row r="7" spans="1:9" ht="15.75">
      <c r="A7" s="302" t="s">
        <v>719</v>
      </c>
      <c r="B7" s="303" t="s">
        <v>322</v>
      </c>
      <c r="C7" s="304"/>
      <c r="D7" s="300"/>
      <c r="E7" s="300"/>
      <c r="F7" s="300"/>
      <c r="G7" s="300"/>
      <c r="H7" s="300"/>
      <c r="I7" s="305">
        <v>10</v>
      </c>
    </row>
    <row r="8" spans="1:9" ht="15">
      <c r="A8" s="306"/>
      <c r="B8" s="303" t="s">
        <v>1071</v>
      </c>
      <c r="C8" s="304" t="s">
        <v>243</v>
      </c>
      <c r="D8" s="300"/>
      <c r="E8" s="300">
        <v>140</v>
      </c>
      <c r="F8" s="300"/>
      <c r="G8" s="300">
        <v>20</v>
      </c>
      <c r="H8" s="300">
        <v>10</v>
      </c>
      <c r="I8" s="301"/>
    </row>
    <row r="9" spans="1:9" ht="15">
      <c r="A9" s="296"/>
      <c r="B9" s="303" t="s">
        <v>1072</v>
      </c>
      <c r="C9" s="304" t="s">
        <v>243</v>
      </c>
      <c r="D9" s="300"/>
      <c r="E9" s="300">
        <v>230</v>
      </c>
      <c r="F9" s="300"/>
      <c r="G9" s="300">
        <v>20</v>
      </c>
      <c r="H9" s="300">
        <v>10</v>
      </c>
      <c r="I9" s="301"/>
    </row>
    <row r="10" spans="1:9" ht="15.75">
      <c r="A10" s="296"/>
      <c r="B10" s="303" t="s">
        <v>48</v>
      </c>
      <c r="C10" s="304" t="s">
        <v>243</v>
      </c>
      <c r="D10" s="300"/>
      <c r="E10" s="307">
        <v>310</v>
      </c>
      <c r="F10" s="300"/>
      <c r="G10" s="300">
        <v>20</v>
      </c>
      <c r="H10" s="300">
        <v>10</v>
      </c>
      <c r="I10" s="301"/>
    </row>
    <row r="11" spans="1:9" ht="15">
      <c r="A11" s="296">
        <v>2</v>
      </c>
      <c r="B11" s="308" t="s">
        <v>49</v>
      </c>
      <c r="C11" s="304"/>
      <c r="D11" s="300"/>
      <c r="E11" s="300"/>
      <c r="F11" s="300"/>
      <c r="G11" s="300"/>
      <c r="H11" s="300"/>
      <c r="I11" s="301" t="s">
        <v>50</v>
      </c>
    </row>
    <row r="12" spans="1:9" ht="15">
      <c r="A12" s="309"/>
      <c r="B12" s="310" t="s">
        <v>318</v>
      </c>
      <c r="C12" s="304" t="s">
        <v>243</v>
      </c>
      <c r="D12" s="300"/>
      <c r="E12" s="300">
        <v>320</v>
      </c>
      <c r="F12" s="300"/>
      <c r="G12" s="300">
        <v>30</v>
      </c>
      <c r="H12" s="300">
        <v>20</v>
      </c>
      <c r="I12" s="301"/>
    </row>
    <row r="13" spans="1:9" ht="15">
      <c r="A13" s="302"/>
      <c r="B13" s="310" t="s">
        <v>319</v>
      </c>
      <c r="C13" s="304" t="s">
        <v>243</v>
      </c>
      <c r="D13" s="300"/>
      <c r="E13" s="300">
        <v>410</v>
      </c>
      <c r="F13" s="300"/>
      <c r="G13" s="300">
        <v>30</v>
      </c>
      <c r="H13" s="300">
        <v>20</v>
      </c>
      <c r="I13" s="301"/>
    </row>
    <row r="14" spans="1:9" ht="15">
      <c r="A14" s="302"/>
      <c r="B14" s="310" t="s">
        <v>566</v>
      </c>
      <c r="C14" s="304" t="s">
        <v>243</v>
      </c>
      <c r="D14" s="300"/>
      <c r="E14" s="300">
        <v>450</v>
      </c>
      <c r="F14" s="300"/>
      <c r="G14" s="300">
        <v>30</v>
      </c>
      <c r="H14" s="300">
        <v>20</v>
      </c>
      <c r="I14" s="301"/>
    </row>
    <row r="15" spans="1:9" ht="15">
      <c r="A15" s="302">
        <v>3</v>
      </c>
      <c r="B15" s="303" t="s">
        <v>1164</v>
      </c>
      <c r="C15" s="304" t="s">
        <v>243</v>
      </c>
      <c r="D15" s="300"/>
      <c r="E15" s="300">
        <v>110</v>
      </c>
      <c r="F15" s="300"/>
      <c r="G15" s="300">
        <v>20</v>
      </c>
      <c r="H15" s="300">
        <v>10</v>
      </c>
      <c r="I15" s="301" t="s">
        <v>50</v>
      </c>
    </row>
    <row r="16" spans="1:9" ht="15">
      <c r="A16" s="302">
        <v>4</v>
      </c>
      <c r="B16" s="308" t="s">
        <v>1165</v>
      </c>
      <c r="C16" s="304" t="s">
        <v>243</v>
      </c>
      <c r="D16" s="300"/>
      <c r="E16" s="300">
        <v>320</v>
      </c>
      <c r="F16" s="300"/>
      <c r="G16" s="300">
        <v>20</v>
      </c>
      <c r="H16" s="300">
        <v>10</v>
      </c>
      <c r="I16" s="301" t="s">
        <v>775</v>
      </c>
    </row>
    <row r="17" spans="1:9" ht="15">
      <c r="A17" s="302">
        <v>5</v>
      </c>
      <c r="B17" s="308" t="s">
        <v>138</v>
      </c>
      <c r="C17" s="304" t="s">
        <v>243</v>
      </c>
      <c r="D17" s="300"/>
      <c r="E17" s="300">
        <v>320</v>
      </c>
      <c r="F17" s="300"/>
      <c r="G17" s="300">
        <v>40</v>
      </c>
      <c r="H17" s="300">
        <v>30</v>
      </c>
      <c r="I17" s="301" t="s">
        <v>50</v>
      </c>
    </row>
    <row r="18" spans="1:9" ht="15">
      <c r="A18" s="302">
        <v>6</v>
      </c>
      <c r="B18" s="308" t="s">
        <v>776</v>
      </c>
      <c r="C18" s="304" t="s">
        <v>243</v>
      </c>
      <c r="D18" s="300"/>
      <c r="E18" s="300">
        <v>320</v>
      </c>
      <c r="F18" s="300"/>
      <c r="G18" s="300">
        <v>80</v>
      </c>
      <c r="H18" s="300">
        <v>50</v>
      </c>
      <c r="I18" s="301" t="s">
        <v>775</v>
      </c>
    </row>
    <row r="19" spans="1:9" ht="15.75">
      <c r="A19" s="302">
        <v>7</v>
      </c>
      <c r="B19" s="308" t="s">
        <v>777</v>
      </c>
      <c r="C19" s="304" t="s">
        <v>243</v>
      </c>
      <c r="D19" s="300"/>
      <c r="E19" s="300">
        <v>320</v>
      </c>
      <c r="F19" s="300"/>
      <c r="G19" s="307">
        <v>50</v>
      </c>
      <c r="H19" s="300">
        <v>50</v>
      </c>
      <c r="I19" s="301" t="s">
        <v>775</v>
      </c>
    </row>
    <row r="20" spans="1:9" ht="30">
      <c r="A20" s="302">
        <v>8</v>
      </c>
      <c r="B20" s="310" t="s">
        <v>778</v>
      </c>
      <c r="C20" s="304" t="s">
        <v>243</v>
      </c>
      <c r="D20" s="300"/>
      <c r="E20" s="300">
        <v>320</v>
      </c>
      <c r="F20" s="300"/>
      <c r="G20" s="307">
        <v>50</v>
      </c>
      <c r="H20" s="300">
        <v>50</v>
      </c>
      <c r="I20" s="301" t="s">
        <v>775</v>
      </c>
    </row>
    <row r="21" spans="1:9" ht="30">
      <c r="A21" s="302">
        <v>9</v>
      </c>
      <c r="B21" s="310" t="s">
        <v>390</v>
      </c>
      <c r="C21" s="304" t="s">
        <v>243</v>
      </c>
      <c r="D21" s="300">
        <v>200</v>
      </c>
      <c r="E21" s="300">
        <v>320</v>
      </c>
      <c r="F21" s="300">
        <v>30</v>
      </c>
      <c r="G21" s="300"/>
      <c r="H21" s="300"/>
      <c r="I21" s="301" t="s">
        <v>775</v>
      </c>
    </row>
    <row r="22" spans="1:9" ht="15">
      <c r="A22" s="302">
        <v>10</v>
      </c>
      <c r="B22" s="298" t="s">
        <v>391</v>
      </c>
      <c r="C22" s="304" t="s">
        <v>243</v>
      </c>
      <c r="D22" s="300">
        <v>200</v>
      </c>
      <c r="E22" s="300">
        <v>320</v>
      </c>
      <c r="F22" s="300">
        <v>30</v>
      </c>
      <c r="G22" s="300"/>
      <c r="H22" s="300"/>
      <c r="I22" s="301" t="s">
        <v>775</v>
      </c>
    </row>
    <row r="23" spans="1:9" ht="15">
      <c r="A23" s="302">
        <v>11</v>
      </c>
      <c r="B23" s="298" t="s">
        <v>442</v>
      </c>
      <c r="C23" s="304" t="s">
        <v>243</v>
      </c>
      <c r="D23" s="300">
        <v>200</v>
      </c>
      <c r="E23" s="300">
        <v>320</v>
      </c>
      <c r="F23" s="300">
        <v>30</v>
      </c>
      <c r="G23" s="300"/>
      <c r="H23" s="300"/>
      <c r="I23" s="301" t="s">
        <v>775</v>
      </c>
    </row>
    <row r="24" spans="1:9" ht="15.75">
      <c r="A24" s="296"/>
      <c r="B24" s="2000" t="s">
        <v>392</v>
      </c>
      <c r="C24" s="2001"/>
      <c r="D24" s="2001"/>
      <c r="E24" s="2001"/>
      <c r="F24" s="2001"/>
      <c r="G24" s="2001"/>
      <c r="H24" s="2001"/>
      <c r="I24" s="2002"/>
    </row>
    <row r="25" spans="1:9" ht="15.75">
      <c r="A25" s="302">
        <v>12</v>
      </c>
      <c r="B25" s="310" t="s">
        <v>255</v>
      </c>
      <c r="C25" s="311" t="s">
        <v>94</v>
      </c>
      <c r="D25" s="300">
        <v>10</v>
      </c>
      <c r="E25" s="300">
        <v>230</v>
      </c>
      <c r="F25" s="300">
        <v>250</v>
      </c>
      <c r="G25" s="300"/>
      <c r="H25" s="300"/>
      <c r="I25" s="305">
        <v>10</v>
      </c>
    </row>
    <row r="26" spans="1:9" ht="15">
      <c r="A26" s="312">
        <v>13</v>
      </c>
      <c r="B26" s="310" t="s">
        <v>949</v>
      </c>
      <c r="C26" s="311" t="s">
        <v>94</v>
      </c>
      <c r="D26" s="300">
        <v>30</v>
      </c>
      <c r="E26" s="300">
        <v>100</v>
      </c>
      <c r="F26" s="300">
        <v>250</v>
      </c>
      <c r="G26" s="300"/>
      <c r="H26" s="300"/>
      <c r="I26" s="301" t="s">
        <v>50</v>
      </c>
    </row>
    <row r="27" spans="1:9" ht="15">
      <c r="A27" s="302">
        <v>14</v>
      </c>
      <c r="B27" s="308" t="s">
        <v>777</v>
      </c>
      <c r="C27" s="311" t="s">
        <v>94</v>
      </c>
      <c r="D27" s="300">
        <v>50</v>
      </c>
      <c r="E27" s="300">
        <v>300</v>
      </c>
      <c r="F27" s="300">
        <v>250</v>
      </c>
      <c r="G27" s="300"/>
      <c r="H27" s="300"/>
      <c r="I27" s="301" t="s">
        <v>775</v>
      </c>
    </row>
    <row r="28" spans="1:9" ht="15">
      <c r="A28" s="312">
        <v>15</v>
      </c>
      <c r="B28" s="308" t="s">
        <v>49</v>
      </c>
      <c r="C28" s="311" t="s">
        <v>94</v>
      </c>
      <c r="D28" s="300">
        <v>50</v>
      </c>
      <c r="E28" s="300">
        <v>300</v>
      </c>
      <c r="F28" s="300">
        <v>250</v>
      </c>
      <c r="G28" s="300"/>
      <c r="H28" s="300"/>
      <c r="I28" s="301" t="s">
        <v>50</v>
      </c>
    </row>
    <row r="29" spans="1:9" ht="15">
      <c r="A29" s="302">
        <v>16</v>
      </c>
      <c r="B29" s="308" t="s">
        <v>393</v>
      </c>
      <c r="C29" s="311" t="s">
        <v>94</v>
      </c>
      <c r="D29" s="300">
        <v>50</v>
      </c>
      <c r="E29" s="300">
        <v>300</v>
      </c>
      <c r="F29" s="300">
        <v>250</v>
      </c>
      <c r="G29" s="300"/>
      <c r="H29" s="300"/>
      <c r="I29" s="301" t="s">
        <v>775</v>
      </c>
    </row>
    <row r="30" spans="1:9" ht="15">
      <c r="A30" s="312">
        <v>17</v>
      </c>
      <c r="B30" s="298" t="s">
        <v>391</v>
      </c>
      <c r="C30" s="311" t="s">
        <v>94</v>
      </c>
      <c r="D30" s="300">
        <v>200</v>
      </c>
      <c r="E30" s="300">
        <v>300</v>
      </c>
      <c r="F30" s="300">
        <v>250</v>
      </c>
      <c r="G30" s="300"/>
      <c r="H30" s="300"/>
      <c r="I30" s="301" t="s">
        <v>775</v>
      </c>
    </row>
    <row r="31" spans="1:9" ht="30">
      <c r="A31" s="302">
        <v>18</v>
      </c>
      <c r="B31" s="310" t="s">
        <v>394</v>
      </c>
      <c r="C31" s="311" t="s">
        <v>94</v>
      </c>
      <c r="D31" s="300">
        <v>200</v>
      </c>
      <c r="E31" s="300">
        <v>300</v>
      </c>
      <c r="F31" s="300">
        <v>250</v>
      </c>
      <c r="G31" s="300"/>
      <c r="H31" s="300"/>
      <c r="I31" s="301" t="s">
        <v>775</v>
      </c>
    </row>
    <row r="32" spans="1:9" ht="15">
      <c r="A32" s="312">
        <v>19</v>
      </c>
      <c r="B32" s="310" t="s">
        <v>442</v>
      </c>
      <c r="C32" s="311" t="s">
        <v>94</v>
      </c>
      <c r="D32" s="300">
        <v>200</v>
      </c>
      <c r="E32" s="300">
        <v>300</v>
      </c>
      <c r="F32" s="300">
        <v>250</v>
      </c>
      <c r="G32" s="300"/>
      <c r="H32" s="300"/>
      <c r="I32" s="301" t="s">
        <v>775</v>
      </c>
    </row>
    <row r="33" spans="1:9" ht="15">
      <c r="A33" s="302">
        <v>20</v>
      </c>
      <c r="B33" s="298" t="s">
        <v>445</v>
      </c>
      <c r="C33" s="311" t="s">
        <v>94</v>
      </c>
      <c r="D33" s="300">
        <v>200</v>
      </c>
      <c r="E33" s="300">
        <v>300</v>
      </c>
      <c r="F33" s="300">
        <v>250</v>
      </c>
      <c r="G33" s="300"/>
      <c r="H33" s="300"/>
      <c r="I33" s="301" t="s">
        <v>775</v>
      </c>
    </row>
    <row r="34" spans="1:9" ht="15">
      <c r="A34" s="312">
        <v>21</v>
      </c>
      <c r="B34" s="298" t="s">
        <v>605</v>
      </c>
      <c r="C34" s="311" t="s">
        <v>94</v>
      </c>
      <c r="D34" s="300">
        <v>200</v>
      </c>
      <c r="E34" s="300">
        <v>300</v>
      </c>
      <c r="F34" s="300">
        <v>250</v>
      </c>
      <c r="G34" s="300"/>
      <c r="H34" s="300"/>
      <c r="I34" s="301" t="s">
        <v>775</v>
      </c>
    </row>
    <row r="35" spans="1:9" ht="15">
      <c r="A35" s="302">
        <v>22</v>
      </c>
      <c r="B35" s="310" t="s">
        <v>395</v>
      </c>
      <c r="C35" s="311" t="s">
        <v>94</v>
      </c>
      <c r="D35" s="300">
        <v>0</v>
      </c>
      <c r="E35" s="300">
        <v>400</v>
      </c>
      <c r="F35" s="300">
        <v>250</v>
      </c>
      <c r="G35" s="300"/>
      <c r="H35" s="300"/>
      <c r="I35" s="301" t="s">
        <v>775</v>
      </c>
    </row>
    <row r="36" spans="1:9" ht="15">
      <c r="A36" s="312">
        <v>23</v>
      </c>
      <c r="B36" s="298" t="s">
        <v>443</v>
      </c>
      <c r="C36" s="311" t="s">
        <v>94</v>
      </c>
      <c r="D36" s="300">
        <v>200</v>
      </c>
      <c r="E36" s="300">
        <v>300</v>
      </c>
      <c r="F36" s="300">
        <v>250</v>
      </c>
      <c r="G36" s="300"/>
      <c r="H36" s="300"/>
      <c r="I36" s="301" t="s">
        <v>775</v>
      </c>
    </row>
    <row r="37" spans="1:9" ht="15">
      <c r="A37" s="302">
        <v>24</v>
      </c>
      <c r="B37" s="298" t="s">
        <v>396</v>
      </c>
      <c r="C37" s="311" t="s">
        <v>94</v>
      </c>
      <c r="D37" s="300">
        <v>0</v>
      </c>
      <c r="E37" s="300">
        <v>230</v>
      </c>
      <c r="F37" s="300">
        <v>0</v>
      </c>
      <c r="G37" s="300"/>
      <c r="H37" s="300"/>
      <c r="I37" s="301" t="s">
        <v>775</v>
      </c>
    </row>
    <row r="38" spans="1:9" ht="15.75">
      <c r="A38" s="296"/>
      <c r="B38" s="2003" t="s">
        <v>397</v>
      </c>
      <c r="C38" s="2004"/>
      <c r="D38" s="2004"/>
      <c r="E38" s="2004"/>
      <c r="F38" s="2004"/>
      <c r="G38" s="2004"/>
      <c r="H38" s="2004"/>
      <c r="I38" s="2005"/>
    </row>
    <row r="39" spans="1:9" ht="15">
      <c r="A39" s="312">
        <v>25</v>
      </c>
      <c r="B39" s="310" t="s">
        <v>954</v>
      </c>
      <c r="C39" s="311" t="s">
        <v>241</v>
      </c>
      <c r="D39" s="300">
        <v>200</v>
      </c>
      <c r="E39" s="300">
        <v>290</v>
      </c>
      <c r="F39" s="300">
        <v>700</v>
      </c>
      <c r="G39" s="300"/>
      <c r="H39" s="300"/>
      <c r="I39" s="301" t="s">
        <v>775</v>
      </c>
    </row>
    <row r="40" spans="1:9" ht="15">
      <c r="A40" s="302">
        <v>26</v>
      </c>
      <c r="B40" s="310" t="s">
        <v>442</v>
      </c>
      <c r="C40" s="311" t="s">
        <v>241</v>
      </c>
      <c r="D40" s="300">
        <v>200</v>
      </c>
      <c r="E40" s="300">
        <v>290</v>
      </c>
      <c r="F40" s="300">
        <v>700</v>
      </c>
      <c r="G40" s="300"/>
      <c r="H40" s="300"/>
      <c r="I40" s="301" t="s">
        <v>775</v>
      </c>
    </row>
    <row r="41" spans="1:9" ht="15">
      <c r="A41" s="312">
        <v>27</v>
      </c>
      <c r="B41" s="310" t="s">
        <v>443</v>
      </c>
      <c r="C41" s="311" t="s">
        <v>241</v>
      </c>
      <c r="D41" s="300">
        <v>200</v>
      </c>
      <c r="E41" s="300">
        <v>290</v>
      </c>
      <c r="F41" s="300">
        <v>700</v>
      </c>
      <c r="G41" s="300"/>
      <c r="H41" s="300"/>
      <c r="I41" s="301" t="s">
        <v>775</v>
      </c>
    </row>
    <row r="42" spans="1:9" ht="15">
      <c r="A42" s="302">
        <v>28</v>
      </c>
      <c r="B42" s="310" t="s">
        <v>444</v>
      </c>
      <c r="C42" s="311" t="s">
        <v>241</v>
      </c>
      <c r="D42" s="300">
        <v>200</v>
      </c>
      <c r="E42" s="300">
        <v>290</v>
      </c>
      <c r="F42" s="300">
        <v>700</v>
      </c>
      <c r="G42" s="300"/>
      <c r="H42" s="300"/>
      <c r="I42" s="301" t="s">
        <v>775</v>
      </c>
    </row>
    <row r="43" spans="1:9" ht="15">
      <c r="A43" s="312">
        <v>29</v>
      </c>
      <c r="B43" s="310" t="s">
        <v>445</v>
      </c>
      <c r="C43" s="311" t="s">
        <v>241</v>
      </c>
      <c r="D43" s="300">
        <v>200</v>
      </c>
      <c r="E43" s="300">
        <v>290</v>
      </c>
      <c r="F43" s="300">
        <v>700</v>
      </c>
      <c r="G43" s="300"/>
      <c r="H43" s="300"/>
      <c r="I43" s="301" t="s">
        <v>775</v>
      </c>
    </row>
    <row r="44" spans="1:9" ht="15">
      <c r="A44" s="302">
        <v>30</v>
      </c>
      <c r="B44" s="310" t="s">
        <v>605</v>
      </c>
      <c r="C44" s="311" t="s">
        <v>241</v>
      </c>
      <c r="D44" s="300">
        <v>200</v>
      </c>
      <c r="E44" s="300">
        <v>290</v>
      </c>
      <c r="F44" s="300">
        <v>700</v>
      </c>
      <c r="G44" s="300"/>
      <c r="H44" s="300"/>
      <c r="I44" s="301" t="s">
        <v>775</v>
      </c>
    </row>
    <row r="45" spans="1:9" ht="15">
      <c r="A45" s="312">
        <v>31</v>
      </c>
      <c r="B45" s="310" t="s">
        <v>395</v>
      </c>
      <c r="C45" s="311" t="s">
        <v>241</v>
      </c>
      <c r="D45" s="300">
        <v>0</v>
      </c>
      <c r="E45" s="300">
        <v>380</v>
      </c>
      <c r="F45" s="300">
        <v>700</v>
      </c>
      <c r="G45" s="300"/>
      <c r="H45" s="300"/>
      <c r="I45" s="301" t="s">
        <v>775</v>
      </c>
    </row>
    <row r="46" spans="1:9" ht="15">
      <c r="A46" s="302">
        <v>32</v>
      </c>
      <c r="B46" s="310" t="s">
        <v>258</v>
      </c>
      <c r="C46" s="311" t="s">
        <v>241</v>
      </c>
      <c r="D46" s="300">
        <v>0</v>
      </c>
      <c r="E46" s="300">
        <v>230</v>
      </c>
      <c r="F46" s="300">
        <v>0</v>
      </c>
      <c r="G46" s="300"/>
      <c r="H46" s="300"/>
      <c r="I46" s="301" t="s">
        <v>775</v>
      </c>
    </row>
    <row r="47" spans="1:9" ht="15.75">
      <c r="A47" s="296"/>
      <c r="B47" s="313" t="s">
        <v>261</v>
      </c>
      <c r="C47" s="311"/>
      <c r="D47" s="1994" t="s">
        <v>398</v>
      </c>
      <c r="E47" s="1994"/>
      <c r="F47" s="1994"/>
      <c r="G47" s="1994"/>
      <c r="H47" s="1994"/>
      <c r="I47" s="301"/>
    </row>
    <row r="48" spans="1:9" ht="15.75">
      <c r="A48" s="312">
        <v>34</v>
      </c>
      <c r="B48" s="313" t="s">
        <v>948</v>
      </c>
      <c r="C48" s="311" t="s">
        <v>243</v>
      </c>
      <c r="D48" s="1994" t="s">
        <v>399</v>
      </c>
      <c r="E48" s="1994"/>
      <c r="F48" s="1994"/>
      <c r="G48" s="1994"/>
      <c r="H48" s="1994"/>
      <c r="I48" s="305">
        <v>10</v>
      </c>
    </row>
    <row r="49" spans="1:9" ht="15">
      <c r="A49" s="302">
        <v>35</v>
      </c>
      <c r="B49" s="314" t="s">
        <v>49</v>
      </c>
      <c r="C49" s="311" t="s">
        <v>243</v>
      </c>
      <c r="D49" s="1994" t="s">
        <v>400</v>
      </c>
      <c r="E49" s="1994"/>
      <c r="F49" s="1994"/>
      <c r="G49" s="1994"/>
      <c r="H49" s="1994"/>
      <c r="I49" s="301" t="s">
        <v>50</v>
      </c>
    </row>
    <row r="50" spans="1:9" ht="15.75" thickBot="1">
      <c r="A50" s="315">
        <v>36</v>
      </c>
      <c r="B50" s="316" t="s">
        <v>138</v>
      </c>
      <c r="C50" s="317" t="s">
        <v>243</v>
      </c>
      <c r="D50" s="1995" t="s">
        <v>401</v>
      </c>
      <c r="E50" s="1995"/>
      <c r="F50" s="1995"/>
      <c r="G50" s="1995"/>
      <c r="H50" s="1995"/>
      <c r="I50" s="318" t="s">
        <v>50</v>
      </c>
    </row>
    <row r="51" spans="1:9" ht="25.5" customHeight="1">
      <c r="A51" s="1996" t="s">
        <v>402</v>
      </c>
      <c r="B51" s="1997"/>
      <c r="C51" s="1997"/>
      <c r="D51" s="1997"/>
      <c r="E51" s="1997"/>
      <c r="F51" s="1997"/>
      <c r="G51" s="1997"/>
      <c r="H51" s="1997"/>
      <c r="I51" s="1998"/>
    </row>
    <row r="52" spans="1:9" ht="20.100000000000001" customHeight="1">
      <c r="A52" s="319" t="s">
        <v>403</v>
      </c>
      <c r="B52" s="1989" t="s">
        <v>404</v>
      </c>
      <c r="C52" s="1989"/>
      <c r="D52" s="1989"/>
      <c r="E52" s="1989"/>
      <c r="F52" s="1989"/>
      <c r="G52" s="1989"/>
      <c r="H52" s="1989"/>
      <c r="I52" s="1990"/>
    </row>
    <row r="53" spans="1:9" ht="20.100000000000001" customHeight="1">
      <c r="A53" s="319" t="s">
        <v>405</v>
      </c>
      <c r="B53" s="1989" t="s">
        <v>406</v>
      </c>
      <c r="C53" s="1989"/>
      <c r="D53" s="1989"/>
      <c r="E53" s="1989"/>
      <c r="F53" s="1989"/>
      <c r="G53" s="1989"/>
      <c r="H53" s="1989"/>
      <c r="I53" s="1990"/>
    </row>
    <row r="54" spans="1:9" ht="20.100000000000001" customHeight="1">
      <c r="A54" s="319" t="s">
        <v>405</v>
      </c>
      <c r="B54" s="1989" t="s">
        <v>407</v>
      </c>
      <c r="C54" s="1989"/>
      <c r="D54" s="1989"/>
      <c r="E54" s="1989"/>
      <c r="F54" s="1989"/>
      <c r="G54" s="1989"/>
      <c r="H54" s="1989"/>
      <c r="I54" s="1990"/>
    </row>
    <row r="55" spans="1:9" ht="19.5" customHeight="1">
      <c r="A55" s="320" t="s">
        <v>408</v>
      </c>
      <c r="B55" s="1987" t="s">
        <v>409</v>
      </c>
      <c r="C55" s="1987"/>
      <c r="D55" s="1987"/>
      <c r="E55" s="1987"/>
      <c r="F55" s="1987"/>
      <c r="G55" s="1987"/>
      <c r="H55" s="1987"/>
      <c r="I55" s="1988"/>
    </row>
    <row r="56" spans="1:9" ht="33" customHeight="1">
      <c r="A56" s="320" t="s">
        <v>410</v>
      </c>
      <c r="B56" s="1987" t="s">
        <v>182</v>
      </c>
      <c r="C56" s="1987"/>
      <c r="D56" s="1987"/>
      <c r="E56" s="1987"/>
      <c r="F56" s="1987"/>
      <c r="G56" s="1987"/>
      <c r="H56" s="1987"/>
      <c r="I56" s="1988"/>
    </row>
    <row r="57" spans="1:9" ht="29.25" customHeight="1">
      <c r="A57" s="320" t="s">
        <v>183</v>
      </c>
      <c r="B57" s="1987" t="s">
        <v>184</v>
      </c>
      <c r="C57" s="1987"/>
      <c r="D57" s="1987"/>
      <c r="E57" s="1987"/>
      <c r="F57" s="1987"/>
      <c r="G57" s="1987"/>
      <c r="H57" s="1987"/>
      <c r="I57" s="1988"/>
    </row>
    <row r="58" spans="1:9" ht="32.25" customHeight="1">
      <c r="A58" s="321" t="s">
        <v>185</v>
      </c>
      <c r="B58" s="1987" t="s">
        <v>1288</v>
      </c>
      <c r="C58" s="1987"/>
      <c r="D58" s="1987"/>
      <c r="E58" s="1987"/>
      <c r="F58" s="1987"/>
      <c r="G58" s="1987"/>
      <c r="H58" s="1987"/>
      <c r="I58" s="1988"/>
    </row>
    <row r="59" spans="1:9" ht="33" customHeight="1">
      <c r="A59" s="321" t="s">
        <v>912</v>
      </c>
      <c r="B59" s="1987" t="s">
        <v>1283</v>
      </c>
      <c r="C59" s="1987"/>
      <c r="D59" s="1987"/>
      <c r="E59" s="1987"/>
      <c r="F59" s="1987"/>
      <c r="G59" s="1987"/>
      <c r="H59" s="1987"/>
      <c r="I59" s="1988"/>
    </row>
    <row r="60" spans="1:9" ht="32.25" customHeight="1">
      <c r="A60" s="321" t="s">
        <v>1284</v>
      </c>
      <c r="B60" s="1987" t="s">
        <v>1285</v>
      </c>
      <c r="C60" s="1987"/>
      <c r="D60" s="1987"/>
      <c r="E60" s="1987"/>
      <c r="F60" s="1987"/>
      <c r="G60" s="1987"/>
      <c r="H60" s="1987"/>
      <c r="I60" s="1988"/>
    </row>
    <row r="61" spans="1:9" ht="23.25" customHeight="1">
      <c r="A61" s="319" t="s">
        <v>1286</v>
      </c>
      <c r="B61" s="1989" t="s">
        <v>747</v>
      </c>
      <c r="C61" s="1989"/>
      <c r="D61" s="1989"/>
      <c r="E61" s="1989"/>
      <c r="F61" s="1989"/>
      <c r="G61" s="1989"/>
      <c r="H61" s="1989"/>
      <c r="I61" s="1990"/>
    </row>
    <row r="62" spans="1:9" ht="21.75" customHeight="1">
      <c r="A62" s="1991" t="s">
        <v>748</v>
      </c>
      <c r="B62" s="1992"/>
      <c r="C62" s="1992"/>
      <c r="D62" s="1992"/>
      <c r="E62" s="1992"/>
      <c r="F62" s="1992"/>
      <c r="G62" s="1992"/>
      <c r="H62" s="1992"/>
      <c r="I62" s="1993"/>
    </row>
    <row r="63" spans="1:9" ht="22.5" customHeight="1">
      <c r="A63" s="1991" t="s">
        <v>911</v>
      </c>
      <c r="B63" s="1992"/>
      <c r="C63" s="1992"/>
      <c r="D63" s="1992"/>
      <c r="E63" s="1992"/>
      <c r="F63" s="1992"/>
      <c r="G63" s="1992"/>
      <c r="H63" s="1992"/>
      <c r="I63" s="1993"/>
    </row>
    <row r="64" spans="1:9" ht="36" customHeight="1" thickBot="1">
      <c r="A64" s="322"/>
      <c r="B64" s="1985" t="s">
        <v>173</v>
      </c>
      <c r="C64" s="1985"/>
      <c r="D64" s="1985"/>
      <c r="E64" s="1985"/>
      <c r="F64" s="1985"/>
      <c r="G64" s="1985"/>
      <c r="H64" s="1985"/>
      <c r="I64" s="1986"/>
    </row>
    <row r="65" spans="1:16">
      <c r="J65" s="292"/>
      <c r="K65" s="292"/>
      <c r="L65" s="292"/>
      <c r="M65" s="292"/>
      <c r="N65" s="292"/>
      <c r="O65" s="292"/>
      <c r="P65" s="292"/>
    </row>
    <row r="67" spans="1:16">
      <c r="A67" s="292"/>
      <c r="B67" s="292"/>
      <c r="C67" s="292"/>
      <c r="D67" s="292"/>
      <c r="E67" s="292"/>
      <c r="F67" s="292"/>
      <c r="G67" s="292"/>
      <c r="H67" s="292"/>
      <c r="I67" s="292"/>
    </row>
    <row r="68" spans="1:16">
      <c r="A68" s="292"/>
      <c r="B68" s="292"/>
      <c r="C68" s="292"/>
      <c r="D68" s="292"/>
      <c r="E68" s="292"/>
      <c r="F68" s="292"/>
      <c r="G68" s="292"/>
      <c r="H68" s="292"/>
      <c r="I68" s="292"/>
    </row>
    <row r="69" spans="1:16">
      <c r="A69" s="292"/>
      <c r="B69" s="292"/>
      <c r="C69" s="292"/>
      <c r="D69" s="292"/>
      <c r="E69" s="292"/>
      <c r="F69" s="292"/>
      <c r="G69" s="292"/>
      <c r="H69" s="292"/>
      <c r="I69" s="292"/>
    </row>
    <row r="70" spans="1:16">
      <c r="A70" s="292"/>
      <c r="B70" s="292"/>
      <c r="C70" s="292"/>
      <c r="D70" s="292"/>
      <c r="E70" s="292"/>
      <c r="F70" s="292"/>
      <c r="G70" s="292"/>
      <c r="H70" s="292"/>
      <c r="I70" s="292"/>
    </row>
    <row r="71" spans="1:16">
      <c r="A71" s="292"/>
      <c r="B71" s="292"/>
      <c r="C71" s="292"/>
      <c r="D71" s="292"/>
      <c r="E71" s="292"/>
      <c r="F71" s="292"/>
      <c r="G71" s="292"/>
      <c r="H71" s="292"/>
      <c r="I71" s="292"/>
    </row>
    <row r="72" spans="1:16">
      <c r="A72" s="292"/>
      <c r="B72" s="292"/>
      <c r="C72" s="292"/>
      <c r="D72" s="292"/>
      <c r="E72" s="292"/>
      <c r="F72" s="292"/>
      <c r="G72" s="292"/>
      <c r="H72" s="292"/>
      <c r="I72" s="292"/>
    </row>
    <row r="73" spans="1:16">
      <c r="A73" s="292"/>
      <c r="B73" s="292"/>
      <c r="C73" s="292"/>
      <c r="D73" s="292"/>
      <c r="E73" s="292"/>
      <c r="F73" s="292"/>
      <c r="G73" s="292"/>
      <c r="H73" s="292"/>
      <c r="I73" s="292"/>
    </row>
    <row r="74" spans="1:16">
      <c r="A74" s="292"/>
      <c r="B74" s="292"/>
      <c r="C74" s="292"/>
      <c r="D74" s="292"/>
      <c r="E74" s="292"/>
      <c r="F74" s="292"/>
      <c r="G74" s="292"/>
      <c r="H74" s="292"/>
      <c r="I74" s="292"/>
    </row>
    <row r="75" spans="1:16">
      <c r="A75" s="292"/>
      <c r="B75" s="292"/>
      <c r="C75" s="292"/>
      <c r="D75" s="292"/>
      <c r="E75" s="292"/>
      <c r="F75" s="292"/>
      <c r="G75" s="292"/>
      <c r="H75" s="292"/>
      <c r="I75" s="292"/>
    </row>
    <row r="76" spans="1:16">
      <c r="A76" s="292"/>
      <c r="B76" s="292"/>
      <c r="C76" s="292"/>
      <c r="D76" s="292"/>
      <c r="E76" s="292"/>
      <c r="F76" s="292"/>
      <c r="G76" s="292"/>
      <c r="H76" s="292"/>
      <c r="I76" s="292"/>
    </row>
  </sheetData>
  <mergeCells count="23">
    <mergeCell ref="D48:H48"/>
    <mergeCell ref="A1:I1"/>
    <mergeCell ref="B4:I4"/>
    <mergeCell ref="D6:F6"/>
    <mergeCell ref="B24:I24"/>
    <mergeCell ref="B38:I38"/>
    <mergeCell ref="D47:H47"/>
    <mergeCell ref="D49:H49"/>
    <mergeCell ref="D50:H50"/>
    <mergeCell ref="A51:I51"/>
    <mergeCell ref="B52:I52"/>
    <mergeCell ref="B53:I53"/>
    <mergeCell ref="B57:I57"/>
    <mergeCell ref="B54:I54"/>
    <mergeCell ref="B55:I55"/>
    <mergeCell ref="B56:I56"/>
    <mergeCell ref="A62:I62"/>
    <mergeCell ref="B64:I64"/>
    <mergeCell ref="B58:I58"/>
    <mergeCell ref="B59:I59"/>
    <mergeCell ref="B60:I60"/>
    <mergeCell ref="B61:I61"/>
    <mergeCell ref="A63:I63"/>
  </mergeCells>
  <phoneticPr fontId="0" type="noConversion"/>
  <pageMargins left="0.75" right="0.75" top="1" bottom="1" header="0.5" footer="0.5"/>
  <pageSetup scale="53" orientation="portrait" r:id="rId1"/>
  <headerFooter alignWithMargins="0"/>
</worksheet>
</file>

<file path=xl/worksheets/sheet47.xml><?xml version="1.0" encoding="utf-8"?>
<worksheet xmlns="http://schemas.openxmlformats.org/spreadsheetml/2006/main" xmlns:r="http://schemas.openxmlformats.org/officeDocument/2006/relationships">
  <sheetPr>
    <tabColor rgb="FF92D050"/>
  </sheetPr>
  <dimension ref="B1:M12"/>
  <sheetViews>
    <sheetView view="pageBreakPreview" zoomScaleSheetLayoutView="100" workbookViewId="0">
      <selection activeCell="H10" sqref="H10"/>
    </sheetView>
  </sheetViews>
  <sheetFormatPr defaultRowHeight="15.75"/>
  <cols>
    <col min="1" max="1" width="9.140625" style="697"/>
    <col min="2" max="2" width="5.140625" style="697" customWidth="1"/>
    <col min="3" max="3" width="18.85546875" style="697" bestFit="1" customWidth="1"/>
    <col min="4" max="4" width="11.5703125" style="697" customWidth="1"/>
    <col min="5" max="5" width="10.85546875" style="697" customWidth="1"/>
    <col min="6" max="6" width="12.28515625" style="697" customWidth="1"/>
    <col min="7" max="7" width="15.5703125" style="697" customWidth="1"/>
    <col min="8" max="8" width="13" style="697" customWidth="1"/>
    <col min="9" max="10" width="12.85546875" style="697" customWidth="1"/>
    <col min="11" max="11" width="12.5703125" style="697" customWidth="1"/>
    <col min="12" max="16384" width="9.140625" style="697"/>
  </cols>
  <sheetData>
    <row r="1" spans="2:13" ht="15.75" customHeight="1">
      <c r="B1" s="2006" t="s">
        <v>2077</v>
      </c>
      <c r="C1" s="2006"/>
      <c r="D1" s="2006"/>
      <c r="E1" s="2006"/>
      <c r="F1" s="2006"/>
      <c r="G1" s="2006"/>
      <c r="H1" s="2006"/>
      <c r="I1" s="2006"/>
      <c r="J1" s="2006"/>
      <c r="K1" s="2006"/>
    </row>
    <row r="2" spans="2:13">
      <c r="B2" s="2007" t="s">
        <v>2078</v>
      </c>
      <c r="C2" s="2007"/>
      <c r="D2" s="2007"/>
      <c r="E2" s="2007"/>
      <c r="F2" s="2007"/>
      <c r="G2" s="2007"/>
      <c r="H2" s="2007"/>
      <c r="I2" s="2007"/>
      <c r="J2" s="2007"/>
      <c r="K2" s="2007"/>
    </row>
    <row r="3" spans="2:13" ht="69" customHeight="1">
      <c r="B3" s="698"/>
      <c r="C3" s="698"/>
      <c r="D3" s="699" t="s">
        <v>2079</v>
      </c>
      <c r="E3" s="699" t="s">
        <v>2080</v>
      </c>
      <c r="F3" s="699" t="s">
        <v>2081</v>
      </c>
      <c r="G3" s="699" t="s">
        <v>2082</v>
      </c>
      <c r="H3" s="699" t="s">
        <v>2083</v>
      </c>
      <c r="I3" s="699" t="s">
        <v>2084</v>
      </c>
      <c r="J3" s="699" t="s">
        <v>2142</v>
      </c>
      <c r="K3" s="699" t="s">
        <v>2085</v>
      </c>
      <c r="L3" s="700"/>
    </row>
    <row r="4" spans="2:13" ht="24.95" customHeight="1">
      <c r="B4" s="698" t="s">
        <v>271</v>
      </c>
      <c r="C4" s="701" t="s">
        <v>2086</v>
      </c>
      <c r="D4" s="699"/>
      <c r="E4" s="699"/>
      <c r="F4" s="699"/>
      <c r="G4" s="699"/>
      <c r="H4" s="699"/>
      <c r="I4" s="699"/>
      <c r="J4" s="699"/>
      <c r="K4" s="699"/>
      <c r="L4" s="700"/>
    </row>
    <row r="5" spans="2:13" ht="24.95" customHeight="1">
      <c r="B5" s="698">
        <v>1</v>
      </c>
      <c r="C5" s="698" t="s">
        <v>2087</v>
      </c>
      <c r="D5" s="1429">
        <f>'F-21'!C14</f>
        <v>41814.370000000003</v>
      </c>
      <c r="E5" s="1429"/>
      <c r="F5" s="1429">
        <f>'F-23'!D11</f>
        <v>2924</v>
      </c>
      <c r="G5" s="1429">
        <f>'F-23'!D35</f>
        <v>50</v>
      </c>
      <c r="H5" s="1429">
        <f>D5+E5+F5-G5</f>
        <v>44688.37</v>
      </c>
      <c r="I5" s="1429">
        <f>'F-23'!E11</f>
        <v>1150</v>
      </c>
      <c r="J5" s="1429">
        <f>'F-23'!E35</f>
        <v>100</v>
      </c>
      <c r="K5" s="1429">
        <f>H5+I5-J5</f>
        <v>45738.37</v>
      </c>
      <c r="L5" s="1430"/>
      <c r="M5" s="1430"/>
    </row>
    <row r="6" spans="2:13" ht="24.95" customHeight="1">
      <c r="B6" s="698">
        <v>2</v>
      </c>
      <c r="C6" s="698" t="s">
        <v>2088</v>
      </c>
      <c r="D6" s="1429">
        <v>56635.42</v>
      </c>
      <c r="E6" s="1429"/>
      <c r="F6" s="1429">
        <v>6917.16</v>
      </c>
      <c r="G6" s="1429">
        <v>5020.3</v>
      </c>
      <c r="H6" s="1429">
        <f>D6+F6-G6</f>
        <v>58532.28</v>
      </c>
      <c r="I6" s="1429">
        <v>6733.98</v>
      </c>
      <c r="J6" s="1429">
        <v>5723.14</v>
      </c>
      <c r="K6" s="1429">
        <f>H6+I6-J6</f>
        <v>59543.119999999995</v>
      </c>
      <c r="L6" s="1430"/>
      <c r="M6" s="1430"/>
    </row>
    <row r="7" spans="2:13" ht="24.95" customHeight="1">
      <c r="B7" s="698">
        <v>3</v>
      </c>
      <c r="C7" s="698" t="s">
        <v>2089</v>
      </c>
      <c r="D7" s="1429">
        <v>1345.3</v>
      </c>
      <c r="E7" s="1429"/>
      <c r="F7" s="1429">
        <v>772.03</v>
      </c>
      <c r="G7" s="1429">
        <v>245.46</v>
      </c>
      <c r="H7" s="1429">
        <f>D7+F7-G7</f>
        <v>1871.87</v>
      </c>
      <c r="I7" s="1429">
        <v>751.1</v>
      </c>
      <c r="J7" s="1429">
        <v>0.86</v>
      </c>
      <c r="K7" s="1429">
        <f>H7+I7-J7</f>
        <v>2622.1099999999997</v>
      </c>
      <c r="L7" s="1430"/>
      <c r="M7" s="1430"/>
    </row>
    <row r="8" spans="2:13" ht="24.95" customHeight="1">
      <c r="B8" s="698" t="s">
        <v>1274</v>
      </c>
      <c r="C8" s="701" t="s">
        <v>2090</v>
      </c>
      <c r="D8" s="1431" t="s">
        <v>1387</v>
      </c>
      <c r="E8" s="1431" t="s">
        <v>2091</v>
      </c>
      <c r="F8" s="1431" t="s">
        <v>2092</v>
      </c>
      <c r="G8" s="1431" t="s">
        <v>2093</v>
      </c>
      <c r="H8" s="1431" t="s">
        <v>890</v>
      </c>
      <c r="I8" s="1429"/>
      <c r="J8" s="1429"/>
      <c r="K8" s="1429"/>
      <c r="L8" s="1430"/>
      <c r="M8" s="1430"/>
    </row>
    <row r="9" spans="2:13" ht="24.95" customHeight="1">
      <c r="B9" s="698">
        <v>1</v>
      </c>
      <c r="C9" s="698" t="s">
        <v>2087</v>
      </c>
      <c r="D9" s="1429"/>
      <c r="E9" s="1429">
        <v>32745.13</v>
      </c>
      <c r="F9" s="1429"/>
      <c r="G9" s="1429"/>
      <c r="H9" s="1429">
        <f>SUM(D9:G9)</f>
        <v>32745.13</v>
      </c>
      <c r="I9" s="1429"/>
      <c r="J9" s="1429"/>
      <c r="K9" s="1429"/>
      <c r="L9" s="1430"/>
      <c r="M9" s="1430"/>
    </row>
    <row r="10" spans="2:13" ht="24.95" customHeight="1">
      <c r="B10" s="698">
        <v>2</v>
      </c>
      <c r="C10" s="698" t="s">
        <v>2088</v>
      </c>
      <c r="D10" s="1429"/>
      <c r="E10" s="1429"/>
      <c r="F10" s="1429">
        <v>7171.67</v>
      </c>
      <c r="G10" s="1429">
        <v>1800</v>
      </c>
      <c r="H10" s="1429">
        <f>SUM(D10:G10)</f>
        <v>8971.67</v>
      </c>
      <c r="I10" s="1429"/>
      <c r="J10" s="1429"/>
      <c r="K10" s="1429"/>
      <c r="L10" s="1430"/>
      <c r="M10" s="1430"/>
    </row>
    <row r="11" spans="2:13" ht="24.95" customHeight="1">
      <c r="B11" s="698">
        <v>3</v>
      </c>
      <c r="C11" s="698" t="s">
        <v>2089</v>
      </c>
      <c r="D11" s="1429"/>
      <c r="E11" s="1429">
        <v>100</v>
      </c>
      <c r="F11" s="1429">
        <v>1103.28</v>
      </c>
      <c r="G11" s="1429"/>
      <c r="H11" s="1429">
        <f>SUM(D11:G11)</f>
        <v>1203.28</v>
      </c>
      <c r="I11" s="1429"/>
      <c r="J11" s="1429"/>
      <c r="K11" s="1429"/>
      <c r="L11" s="1430"/>
      <c r="M11" s="1430"/>
    </row>
    <row r="12" spans="2:13">
      <c r="D12" s="1430"/>
      <c r="E12" s="1430"/>
      <c r="F12" s="1430"/>
      <c r="G12" s="1430"/>
      <c r="H12" s="1430"/>
      <c r="I12" s="1430"/>
      <c r="J12" s="1430"/>
      <c r="K12" s="1430"/>
      <c r="L12" s="1430"/>
      <c r="M12" s="1430"/>
    </row>
  </sheetData>
  <mergeCells count="2">
    <mergeCell ref="B1:K1"/>
    <mergeCell ref="B2:K2"/>
  </mergeCells>
  <pageMargins left="0.62" right="0.5" top="0.74803149606299213" bottom="0.74803149606299213" header="0.31496062992125984" footer="0.31496062992125984"/>
  <pageSetup orientation="landscape" r:id="rId1"/>
</worksheet>
</file>

<file path=xl/worksheets/sheet48.xml><?xml version="1.0" encoding="utf-8"?>
<worksheet xmlns="http://schemas.openxmlformats.org/spreadsheetml/2006/main" xmlns:r="http://schemas.openxmlformats.org/officeDocument/2006/relationships">
  <dimension ref="A1:J35"/>
  <sheetViews>
    <sheetView view="pageBreakPreview" topLeftCell="A20" zoomScaleSheetLayoutView="100" workbookViewId="0">
      <selection activeCell="L27" sqref="L27"/>
    </sheetView>
  </sheetViews>
  <sheetFormatPr defaultRowHeight="15.75"/>
  <cols>
    <col min="1" max="1" width="9.140625" style="1843"/>
    <col min="2" max="2" width="22.140625" style="1843" customWidth="1"/>
    <col min="3" max="3" width="17.85546875" style="1843" customWidth="1"/>
    <col min="4" max="4" width="15.5703125" style="1843" customWidth="1"/>
    <col min="5" max="5" width="13.140625" style="1843" customWidth="1"/>
    <col min="6" max="6" width="13.140625" style="1843" bestFit="1" customWidth="1"/>
    <col min="7" max="16384" width="9.140625" style="1843"/>
  </cols>
  <sheetData>
    <row r="1" spans="1:10" ht="15.75" customHeight="1">
      <c r="A1" s="2008" t="s">
        <v>2963</v>
      </c>
      <c r="B1" s="2009"/>
      <c r="C1" s="2009"/>
      <c r="D1" s="2009"/>
      <c r="E1" s="2009"/>
      <c r="F1" s="2010"/>
      <c r="G1" s="1385"/>
      <c r="H1" s="1385"/>
      <c r="I1" s="1385"/>
      <c r="J1" s="1842"/>
    </row>
    <row r="2" spans="1:10">
      <c r="A2" s="2011" t="s">
        <v>2962</v>
      </c>
      <c r="B2" s="2011"/>
      <c r="C2" s="2011"/>
      <c r="D2" s="2011"/>
      <c r="E2" s="2011"/>
      <c r="F2" s="2011"/>
    </row>
    <row r="3" spans="1:10" ht="35.25" customHeight="1">
      <c r="A3" s="1844" t="s">
        <v>1064</v>
      </c>
      <c r="B3" s="1844"/>
      <c r="C3" s="1845" t="s">
        <v>2961</v>
      </c>
      <c r="D3" s="1845" t="s">
        <v>2960</v>
      </c>
      <c r="E3" s="1845" t="s">
        <v>2959</v>
      </c>
      <c r="F3" s="1845" t="s">
        <v>1767</v>
      </c>
    </row>
    <row r="4" spans="1:10" ht="18" customHeight="1">
      <c r="A4" s="1846"/>
      <c r="B4" s="1846" t="s">
        <v>1663</v>
      </c>
      <c r="C4" s="1388">
        <v>-104.56</v>
      </c>
      <c r="D4" s="1388">
        <f>C33</f>
        <v>-70.130000000000109</v>
      </c>
      <c r="E4" s="1847">
        <f>D4</f>
        <v>-70.130000000000109</v>
      </c>
      <c r="F4" s="1848">
        <f>E33</f>
        <v>-369.56099572988023</v>
      </c>
    </row>
    <row r="5" spans="1:10" ht="19.5" customHeight="1">
      <c r="A5" s="1844" t="s">
        <v>271</v>
      </c>
      <c r="B5" s="1846" t="s">
        <v>2958</v>
      </c>
      <c r="C5" s="1388"/>
      <c r="D5" s="1388"/>
      <c r="E5" s="1388"/>
      <c r="F5" s="1388"/>
    </row>
    <row r="6" spans="1:10" ht="16.5" customHeight="1">
      <c r="A6" s="1844">
        <v>1</v>
      </c>
      <c r="B6" s="1846" t="s">
        <v>1185</v>
      </c>
      <c r="C6" s="1388">
        <v>1627.89</v>
      </c>
      <c r="D6" s="1388">
        <v>839.22</v>
      </c>
      <c r="E6" s="1848">
        <f>+'F-23'!D9/100</f>
        <v>1662.5517932934195</v>
      </c>
      <c r="F6" s="1848">
        <f>+'F-23'!E9/100</f>
        <v>1776.0534115222038</v>
      </c>
    </row>
    <row r="7" spans="1:10" ht="16.5" customHeight="1">
      <c r="A7" s="1844">
        <v>2</v>
      </c>
      <c r="B7" s="1846" t="s">
        <v>2957</v>
      </c>
      <c r="C7" s="1848">
        <v>75.099999999999994</v>
      </c>
      <c r="D7" s="1388">
        <v>38.31</v>
      </c>
      <c r="E7" s="1848">
        <f>+'F-23'!D29/100</f>
        <v>84.454588613327886</v>
      </c>
      <c r="F7" s="1848">
        <f>+'F-23'!E29/100</f>
        <v>50.413166749900121</v>
      </c>
    </row>
    <row r="8" spans="1:10" ht="17.25" customHeight="1">
      <c r="A8" s="1844">
        <v>3</v>
      </c>
      <c r="B8" s="1846"/>
      <c r="C8" s="1388"/>
      <c r="D8" s="1388"/>
      <c r="E8" s="1388"/>
      <c r="F8" s="1388"/>
    </row>
    <row r="9" spans="1:10" ht="19.5" customHeight="1">
      <c r="A9" s="1844">
        <v>4</v>
      </c>
      <c r="B9" s="1846" t="s">
        <v>2956</v>
      </c>
      <c r="C9" s="1388">
        <f>C4+C6+C7</f>
        <v>1598.43</v>
      </c>
      <c r="D9" s="1388">
        <f>D4+D6+D7</f>
        <v>807.39999999999986</v>
      </c>
      <c r="E9" s="1848">
        <f>E4+E6+E7</f>
        <v>1676.8763819067472</v>
      </c>
      <c r="F9" s="1848">
        <f>F4+F6+F7</f>
        <v>1456.9055825422236</v>
      </c>
    </row>
    <row r="10" spans="1:10" ht="18" customHeight="1">
      <c r="A10" s="1844" t="s">
        <v>1274</v>
      </c>
      <c r="B10" s="1846" t="s">
        <v>2955</v>
      </c>
      <c r="C10" s="1388"/>
      <c r="D10" s="1388"/>
      <c r="E10" s="1388"/>
      <c r="F10" s="1388"/>
    </row>
    <row r="11" spans="1:10" ht="20.25" customHeight="1">
      <c r="A11" s="1844">
        <v>1</v>
      </c>
      <c r="B11" s="1849" t="s">
        <v>2954</v>
      </c>
      <c r="C11" s="1388">
        <f>'F-26 '!C7</f>
        <v>1311.69</v>
      </c>
      <c r="D11" s="1388">
        <f>'F-26 '!D7</f>
        <v>675.37</v>
      </c>
      <c r="E11" s="1388">
        <f>'F-26 '!E7</f>
        <v>1482.88</v>
      </c>
      <c r="F11" s="1388">
        <f>'F-26 '!F7</f>
        <v>1574.72</v>
      </c>
    </row>
    <row r="12" spans="1:10" ht="21.75" customHeight="1">
      <c r="A12" s="1844">
        <v>2</v>
      </c>
      <c r="B12" s="1849" t="s">
        <v>2953</v>
      </c>
      <c r="C12" s="1388">
        <v>126.73</v>
      </c>
      <c r="D12" s="1388">
        <v>65.650000000000006</v>
      </c>
      <c r="E12" s="1388">
        <v>132.68</v>
      </c>
      <c r="F12" s="1388">
        <v>140.82</v>
      </c>
    </row>
    <row r="13" spans="1:10" ht="21.75" customHeight="1">
      <c r="A13" s="1844">
        <v>3</v>
      </c>
      <c r="B13" s="1846" t="s">
        <v>2952</v>
      </c>
      <c r="C13" s="1388">
        <v>0.85</v>
      </c>
      <c r="D13" s="1848">
        <v>0.5</v>
      </c>
      <c r="E13" s="1388">
        <v>0.86</v>
      </c>
      <c r="F13" s="1388">
        <v>0.86</v>
      </c>
    </row>
    <row r="14" spans="1:10" ht="23.25" customHeight="1">
      <c r="A14" s="1844">
        <v>4</v>
      </c>
      <c r="B14" s="1846" t="s">
        <v>1156</v>
      </c>
      <c r="C14" s="1388">
        <f>SUM(C11:C13)</f>
        <v>1439.27</v>
      </c>
      <c r="D14" s="1388">
        <f>SUM(D11:D13)</f>
        <v>741.52</v>
      </c>
      <c r="E14" s="1388">
        <f>SUM(E11:E13)</f>
        <v>1616.42</v>
      </c>
      <c r="F14" s="1388">
        <f>SUM(F11:F13)</f>
        <v>1716.3999999999999</v>
      </c>
    </row>
    <row r="15" spans="1:10" ht="21" customHeight="1">
      <c r="A15" s="1844"/>
      <c r="B15" s="1846" t="s">
        <v>322</v>
      </c>
      <c r="C15" s="1388"/>
      <c r="D15" s="1388"/>
      <c r="E15" s="1388"/>
      <c r="F15" s="1388"/>
    </row>
    <row r="16" spans="1:10" ht="21.95" customHeight="1">
      <c r="A16" s="1844">
        <v>1</v>
      </c>
      <c r="B16" s="1846" t="s">
        <v>2951</v>
      </c>
      <c r="C16" s="1850">
        <v>45.78</v>
      </c>
      <c r="D16" s="1851">
        <v>22.36</v>
      </c>
      <c r="E16" s="1852">
        <v>45.94</v>
      </c>
      <c r="F16" s="1852">
        <v>52.84</v>
      </c>
      <c r="I16" s="1854"/>
    </row>
    <row r="17" spans="1:6" ht="21.95" customHeight="1">
      <c r="A17" s="1844">
        <v>2</v>
      </c>
      <c r="B17" s="1846" t="s">
        <v>2950</v>
      </c>
      <c r="C17" s="1850">
        <v>11.44</v>
      </c>
      <c r="D17" s="1851">
        <v>5.65</v>
      </c>
      <c r="E17" s="1846">
        <v>11.06</v>
      </c>
      <c r="F17" s="1846">
        <v>17.12</v>
      </c>
    </row>
    <row r="18" spans="1:6" ht="21.95" customHeight="1">
      <c r="A18" s="1844">
        <v>3</v>
      </c>
      <c r="B18" s="1846" t="s">
        <v>301</v>
      </c>
      <c r="C18" s="1850">
        <v>41.46</v>
      </c>
      <c r="D18" s="1851">
        <v>23.51</v>
      </c>
      <c r="E18" s="1852">
        <f>+'F-12'!M11/100</f>
        <v>64.023272380000009</v>
      </c>
      <c r="F18" s="1852">
        <f>+'F-12'!R11/100</f>
        <v>76.384249614200002</v>
      </c>
    </row>
    <row r="19" spans="1:6" ht="21.95" customHeight="1">
      <c r="A19" s="1844">
        <v>4</v>
      </c>
      <c r="B19" s="1846" t="s">
        <v>302</v>
      </c>
      <c r="C19" s="1850">
        <v>8.3699999999999992</v>
      </c>
      <c r="D19" s="1851">
        <v>4.0199999999999996</v>
      </c>
      <c r="E19" s="1852">
        <f>+'F-12'!M19/100</f>
        <v>11.9669668</v>
      </c>
      <c r="F19" s="1852">
        <f>+'F-12'!R19/100</f>
        <v>12.625495804000002</v>
      </c>
    </row>
    <row r="20" spans="1:6" ht="21.95" customHeight="1">
      <c r="A20" s="1844">
        <v>5</v>
      </c>
      <c r="B20" s="1846" t="s">
        <v>2949</v>
      </c>
      <c r="C20" s="1850">
        <v>2.33</v>
      </c>
      <c r="D20" s="1851">
        <v>1.1100000000000001</v>
      </c>
      <c r="E20" s="1852">
        <f>+'F-12'!M17/100</f>
        <v>2.9917416999999999</v>
      </c>
      <c r="F20" s="1852">
        <f>+'F-12'!R17/100</f>
        <v>3.1563739510000004</v>
      </c>
    </row>
    <row r="21" spans="1:6" ht="21.95" customHeight="1">
      <c r="A21" s="1844">
        <v>6</v>
      </c>
      <c r="B21" s="1846" t="s">
        <v>284</v>
      </c>
      <c r="C21" s="1850">
        <v>2.4500000000000002</v>
      </c>
      <c r="D21" s="1851">
        <v>0.77</v>
      </c>
      <c r="E21" s="1852">
        <f>+('F-12'!M12+'F-12'!M18+'F-12'!M20+'F-12'!M24+'F-12'!M25)/100</f>
        <v>3.3520205006273529</v>
      </c>
      <c r="F21" s="1852">
        <f>+('F-12'!R12+'F-12'!R18+'F-12'!R20+'F-12'!R24+'F-12'!R25)/100</f>
        <v>3.4993434843914679</v>
      </c>
    </row>
    <row r="22" spans="1:6" ht="21.95" customHeight="1">
      <c r="A22" s="1844">
        <v>7</v>
      </c>
      <c r="B22" s="1846" t="s">
        <v>2948</v>
      </c>
      <c r="C22" s="1853">
        <v>0</v>
      </c>
      <c r="D22" s="1846">
        <v>0.72</v>
      </c>
      <c r="E22" s="1852">
        <v>9.44</v>
      </c>
      <c r="F22" s="1852"/>
    </row>
    <row r="23" spans="1:6" ht="21.95" customHeight="1">
      <c r="A23" s="1844">
        <v>8</v>
      </c>
      <c r="B23" s="1846" t="s">
        <v>895</v>
      </c>
      <c r="C23" s="1850">
        <v>1.5</v>
      </c>
      <c r="D23" s="1852">
        <v>1</v>
      </c>
      <c r="E23" s="1852">
        <f>+'F-12'!M29/100</f>
        <v>7.7202500000000018</v>
      </c>
      <c r="F23" s="1852">
        <f>+'F-12'!R29/100</f>
        <v>7.4817338863721652</v>
      </c>
    </row>
    <row r="24" spans="1:6" ht="21.95" customHeight="1">
      <c r="A24" s="1844">
        <v>9</v>
      </c>
      <c r="B24" s="1846" t="s">
        <v>2947</v>
      </c>
      <c r="C24" s="1850">
        <v>4.8899999999999997</v>
      </c>
      <c r="D24" s="1846">
        <v>2.0099999999999998</v>
      </c>
      <c r="E24" s="1852">
        <f>+'F-12'!I149/100</f>
        <v>11.2249</v>
      </c>
      <c r="F24" s="1852">
        <f>+'F-12'!H163/100</f>
        <v>2.8288000000000011</v>
      </c>
    </row>
    <row r="25" spans="1:6" ht="21.95" customHeight="1">
      <c r="A25" s="1844">
        <v>10</v>
      </c>
      <c r="B25" s="1846" t="s">
        <v>1637</v>
      </c>
      <c r="C25" s="1850">
        <f>1+37.47</f>
        <v>38.47</v>
      </c>
      <c r="D25" s="1846">
        <v>22.29</v>
      </c>
      <c r="E25" s="1852">
        <f>+'F-12'!I148/100</f>
        <v>69.171586999999931</v>
      </c>
      <c r="F25" s="1852">
        <f>+'F-12'!H162/100</f>
        <v>67.339792865000121</v>
      </c>
    </row>
    <row r="26" spans="1:6" ht="21.95" customHeight="1">
      <c r="A26" s="1844">
        <v>11</v>
      </c>
      <c r="B26" s="1846" t="s">
        <v>2946</v>
      </c>
      <c r="C26" s="1850">
        <v>7.74</v>
      </c>
      <c r="D26" s="1846">
        <v>4.66</v>
      </c>
      <c r="E26" s="1846">
        <v>5.26</v>
      </c>
      <c r="F26" s="1846">
        <v>12.79</v>
      </c>
    </row>
    <row r="27" spans="1:6" ht="21.95" customHeight="1">
      <c r="A27" s="1844">
        <v>12</v>
      </c>
      <c r="B27" s="1846" t="s">
        <v>2945</v>
      </c>
      <c r="C27" s="1850">
        <f>SUM(C16:C26)</f>
        <v>164.43</v>
      </c>
      <c r="D27" s="1850">
        <f>SUM(D16:D26)</f>
        <v>88.1</v>
      </c>
      <c r="E27" s="1850">
        <f>SUM(E16:E26)</f>
        <v>242.15073838062727</v>
      </c>
      <c r="F27" s="1850">
        <f>SUM(F16:F26)</f>
        <v>256.06578960496375</v>
      </c>
    </row>
    <row r="28" spans="1:6" ht="21.95" customHeight="1">
      <c r="A28" s="1844">
        <v>13</v>
      </c>
      <c r="B28" s="1846" t="s">
        <v>2944</v>
      </c>
      <c r="C28" s="1850">
        <v>23.55</v>
      </c>
      <c r="D28" s="1851">
        <v>10.65</v>
      </c>
      <c r="E28" s="1852">
        <f>+'F-23'!D38/100</f>
        <v>57.364305623999996</v>
      </c>
      <c r="F28" s="1852">
        <f>+'F-23'!E38/100</f>
        <v>97.330823430382395</v>
      </c>
    </row>
    <row r="29" spans="1:6" ht="21.95" customHeight="1">
      <c r="A29" s="1844">
        <v>14</v>
      </c>
      <c r="B29" s="1846" t="s">
        <v>687</v>
      </c>
      <c r="C29" s="1850">
        <v>10.14</v>
      </c>
      <c r="D29" s="1851">
        <v>6.36</v>
      </c>
      <c r="E29" s="1852">
        <f>+'F-23'!D37/100</f>
        <v>45.573922882000005</v>
      </c>
      <c r="F29" s="1852">
        <f>+'F-23'!E37/100</f>
        <v>55.182563580303828</v>
      </c>
    </row>
    <row r="30" spans="1:6" ht="21.95" customHeight="1">
      <c r="A30" s="1844">
        <v>15</v>
      </c>
      <c r="B30" s="1846" t="s">
        <v>2943</v>
      </c>
      <c r="C30" s="1846">
        <v>31.17</v>
      </c>
      <c r="D30" s="1846">
        <f>28.17+4.09</f>
        <v>32.260000000000005</v>
      </c>
      <c r="E30" s="1852">
        <f>+('F-23'!D46+'F-23'!D47+'F-23'!D49)/100</f>
        <v>84.928410749999998</v>
      </c>
      <c r="F30" s="1852">
        <f>+('F-23'!E46+'F-23'!E47+'F-23'!E49)/100</f>
        <v>100.65162325</v>
      </c>
    </row>
    <row r="31" spans="1:6" ht="21.95" customHeight="1">
      <c r="A31" s="1844">
        <v>16</v>
      </c>
      <c r="B31" s="1846" t="s">
        <v>2942</v>
      </c>
      <c r="C31" s="1846">
        <v>0</v>
      </c>
      <c r="D31" s="1846"/>
      <c r="E31" s="1846"/>
      <c r="F31" s="1846"/>
    </row>
    <row r="32" spans="1:6" ht="21.95" customHeight="1">
      <c r="A32" s="1844">
        <v>17</v>
      </c>
      <c r="B32" s="1846" t="s">
        <v>890</v>
      </c>
      <c r="C32" s="1851">
        <f>C14+C27+C28+C29+C30</f>
        <v>1668.5600000000002</v>
      </c>
      <c r="D32" s="1851">
        <f>D14+D27+D28+D29+D30</f>
        <v>878.89</v>
      </c>
      <c r="E32" s="1851">
        <f>E14+E27+E28+E29+E30</f>
        <v>2046.4373776366274</v>
      </c>
      <c r="F32" s="1851">
        <f>F14+F27+F28+F29+F30</f>
        <v>2225.6307998656498</v>
      </c>
    </row>
    <row r="33" spans="1:7" ht="25.5" customHeight="1">
      <c r="A33" s="1844">
        <v>18</v>
      </c>
      <c r="B33" s="1846" t="s">
        <v>2941</v>
      </c>
      <c r="C33" s="1851">
        <f>C9-C32</f>
        <v>-70.130000000000109</v>
      </c>
      <c r="D33" s="1851">
        <f>D9-D32</f>
        <v>-71.490000000000123</v>
      </c>
      <c r="E33" s="1852">
        <f>E9-E32</f>
        <v>-369.56099572988023</v>
      </c>
      <c r="F33" s="1852">
        <f>F9-F32</f>
        <v>-768.72521732342625</v>
      </c>
    </row>
    <row r="35" spans="1:7">
      <c r="E35" s="1854"/>
      <c r="G35" s="1854"/>
    </row>
  </sheetData>
  <mergeCells count="2">
    <mergeCell ref="A1:F1"/>
    <mergeCell ref="A2:F2"/>
  </mergeCells>
  <pageMargins left="0.7" right="0.7" top="0.56000000000000005" bottom="0.44" header="0.3" footer="0.3"/>
  <pageSetup orientation="portrait" r:id="rId1"/>
</worksheet>
</file>

<file path=xl/worksheets/sheet49.xml><?xml version="1.0" encoding="utf-8"?>
<worksheet xmlns="http://schemas.openxmlformats.org/spreadsheetml/2006/main" xmlns:r="http://schemas.openxmlformats.org/officeDocument/2006/relationships">
  <sheetPr>
    <pageSetUpPr fitToPage="1"/>
  </sheetPr>
  <dimension ref="A1:G14"/>
  <sheetViews>
    <sheetView view="pageBreakPreview" zoomScaleSheetLayoutView="100" workbookViewId="0">
      <selection activeCell="F22" sqref="F22"/>
    </sheetView>
  </sheetViews>
  <sheetFormatPr defaultRowHeight="12.75"/>
  <cols>
    <col min="1" max="1" width="6.28515625" style="1386" customWidth="1"/>
    <col min="2" max="2" width="36.28515625" style="1386" customWidth="1"/>
    <col min="3" max="3" width="14" style="1386" customWidth="1"/>
    <col min="4" max="4" width="14.85546875" style="1386" customWidth="1"/>
    <col min="5" max="5" width="15.7109375" style="1386" customWidth="1"/>
    <col min="6" max="6" width="14.42578125" style="1386" customWidth="1"/>
    <col min="7" max="16384" width="9.140625" style="1386"/>
  </cols>
  <sheetData>
    <row r="1" spans="1:7" ht="14.25" customHeight="1">
      <c r="A1" s="2012" t="s">
        <v>2980</v>
      </c>
      <c r="B1" s="2013"/>
      <c r="C1" s="2013"/>
      <c r="D1" s="2013"/>
      <c r="E1" s="2013"/>
      <c r="F1" s="2014"/>
      <c r="G1" s="1385"/>
    </row>
    <row r="2" spans="1:7" ht="15.75">
      <c r="A2" s="1394" t="s">
        <v>2979</v>
      </c>
      <c r="B2" s="1393"/>
      <c r="C2" s="1393"/>
      <c r="D2" s="1393"/>
      <c r="E2" s="1393"/>
      <c r="F2" s="1392"/>
    </row>
    <row r="3" spans="1:7" ht="25.5">
      <c r="A3" s="1387" t="s">
        <v>2978</v>
      </c>
      <c r="B3" s="1387"/>
      <c r="C3" s="1391" t="s">
        <v>2961</v>
      </c>
      <c r="D3" s="1391" t="s">
        <v>2960</v>
      </c>
      <c r="E3" s="1391" t="s">
        <v>2977</v>
      </c>
      <c r="F3" s="1391" t="s">
        <v>2976</v>
      </c>
    </row>
    <row r="4" spans="1:7" ht="31.5">
      <c r="A4" s="1390" t="s">
        <v>2975</v>
      </c>
      <c r="B4" s="1388" t="s">
        <v>2974</v>
      </c>
      <c r="C4" s="1387">
        <v>1573.36</v>
      </c>
      <c r="D4" s="1387">
        <v>796.17</v>
      </c>
      <c r="E4" s="1387">
        <v>1650</v>
      </c>
      <c r="F4" s="1387">
        <v>1750</v>
      </c>
    </row>
    <row r="5" spans="1:7" ht="31.5">
      <c r="A5" s="1390" t="s">
        <v>1274</v>
      </c>
      <c r="B5" s="1388" t="s">
        <v>2973</v>
      </c>
      <c r="C5" s="1387"/>
      <c r="D5" s="1387"/>
      <c r="E5" s="1387"/>
      <c r="F5" s="1387"/>
    </row>
    <row r="6" spans="1:7" ht="15.75">
      <c r="A6" s="1387"/>
      <c r="B6" s="1388" t="s">
        <v>2972</v>
      </c>
      <c r="C6" s="1387">
        <f>126.73+0.85</f>
        <v>127.58</v>
      </c>
      <c r="D6" s="1387">
        <f>65.65+0.5</f>
        <v>66.150000000000006</v>
      </c>
      <c r="E6" s="1387">
        <v>133.54</v>
      </c>
      <c r="F6" s="1387">
        <v>141.68</v>
      </c>
    </row>
    <row r="7" spans="1:7" ht="22.5" customHeight="1">
      <c r="A7" s="1387"/>
      <c r="B7" s="1388" t="s">
        <v>2971</v>
      </c>
      <c r="C7" s="1387">
        <v>1311.69</v>
      </c>
      <c r="D7" s="1387">
        <v>675.37</v>
      </c>
      <c r="E7" s="1387">
        <v>1482.88</v>
      </c>
      <c r="F7" s="1387">
        <v>1574.72</v>
      </c>
    </row>
    <row r="8" spans="1:7" ht="19.5" customHeight="1">
      <c r="A8" s="1387"/>
      <c r="B8" s="1388" t="s">
        <v>2970</v>
      </c>
      <c r="C8" s="1387">
        <v>1.25</v>
      </c>
      <c r="D8" s="1387">
        <v>1.25</v>
      </c>
      <c r="E8" s="1387">
        <v>1.25</v>
      </c>
      <c r="F8" s="1387">
        <v>1.25</v>
      </c>
    </row>
    <row r="9" spans="1:7" ht="33.75" customHeight="1">
      <c r="A9" s="1387"/>
      <c r="B9" s="1388" t="s">
        <v>2969</v>
      </c>
      <c r="C9" s="1387">
        <v>0</v>
      </c>
      <c r="D9" s="1387">
        <v>0</v>
      </c>
      <c r="E9" s="1387">
        <v>0</v>
      </c>
      <c r="F9" s="1387"/>
    </row>
    <row r="10" spans="1:7" ht="31.5">
      <c r="A10" s="1387"/>
      <c r="B10" s="1388" t="s">
        <v>2968</v>
      </c>
      <c r="C10" s="1387">
        <v>6.56</v>
      </c>
      <c r="D10" s="1387">
        <v>5.73</v>
      </c>
      <c r="E10" s="1389">
        <v>29.5</v>
      </c>
      <c r="F10" s="1389">
        <f>+'F-23'!E38/100</f>
        <v>97.330823430382395</v>
      </c>
    </row>
    <row r="11" spans="1:7" ht="31.5">
      <c r="A11" s="1387"/>
      <c r="B11" s="1388" t="s">
        <v>2967</v>
      </c>
      <c r="C11" s="1387">
        <v>44.09</v>
      </c>
      <c r="D11" s="1387">
        <v>59.17</v>
      </c>
      <c r="E11" s="1387">
        <v>134.96</v>
      </c>
      <c r="F11" s="1389">
        <f>+'F-23'!E36/100</f>
        <v>256.06942165639151</v>
      </c>
    </row>
    <row r="12" spans="1:7" ht="47.25">
      <c r="A12" s="1387"/>
      <c r="B12" s="1388" t="s">
        <v>2966</v>
      </c>
      <c r="C12" s="1387">
        <v>0</v>
      </c>
      <c r="D12" s="1387">
        <v>0</v>
      </c>
      <c r="E12" s="1387">
        <v>0</v>
      </c>
      <c r="F12" s="1387">
        <v>1</v>
      </c>
    </row>
    <row r="13" spans="1:7" ht="21.75" customHeight="1">
      <c r="A13" s="1387"/>
      <c r="B13" s="1388" t="s">
        <v>2965</v>
      </c>
      <c r="C13" s="1389">
        <v>2</v>
      </c>
      <c r="D13" s="1387">
        <v>2</v>
      </c>
      <c r="E13" s="1387">
        <v>0</v>
      </c>
      <c r="F13" s="1387">
        <v>0</v>
      </c>
    </row>
    <row r="14" spans="1:7" ht="56.25" customHeight="1">
      <c r="A14" s="1387"/>
      <c r="B14" s="1388" t="s">
        <v>2964</v>
      </c>
      <c r="C14" s="1387">
        <v>0</v>
      </c>
      <c r="D14" s="1387">
        <v>0</v>
      </c>
      <c r="E14" s="1387">
        <v>0</v>
      </c>
      <c r="F14" s="1387">
        <v>0</v>
      </c>
    </row>
  </sheetData>
  <mergeCells count="1">
    <mergeCell ref="A1:F1"/>
  </mergeCells>
  <pageMargins left="0.7" right="0.52" top="0.75" bottom="0.75" header="0.3" footer="0.3"/>
  <pageSetup scale="93" orientation="portrait" r:id="rId1"/>
</worksheet>
</file>

<file path=xl/worksheets/sheet50.xml><?xml version="1.0" encoding="utf-8"?>
<worksheet xmlns="http://schemas.openxmlformats.org/spreadsheetml/2006/main" xmlns:r="http://schemas.openxmlformats.org/officeDocument/2006/relationships">
  <sheetPr>
    <tabColor rgb="FFFFC000"/>
  </sheetPr>
  <dimension ref="A1:Q37"/>
  <sheetViews>
    <sheetView view="pageBreakPreview" zoomScaleSheetLayoutView="100" workbookViewId="0">
      <pane xSplit="4" ySplit="3" topLeftCell="E4" activePane="bottomRight" state="frozen"/>
      <selection sqref="A1:F1"/>
      <selection pane="topRight" sqref="A1:F1"/>
      <selection pane="bottomLeft" sqref="A1:F1"/>
      <selection pane="bottomRight" activeCell="S8" sqref="S8"/>
    </sheetView>
  </sheetViews>
  <sheetFormatPr defaultRowHeight="12.75"/>
  <cols>
    <col min="1" max="1" width="5.5703125" style="1179" customWidth="1"/>
    <col min="2" max="2" width="26.42578125" style="1179" customWidth="1"/>
    <col min="3" max="3" width="5.140625" style="1189" customWidth="1"/>
    <col min="4" max="4" width="13.42578125" style="1179" customWidth="1"/>
    <col min="5" max="9" width="7.5703125" style="1179" bestFit="1" customWidth="1"/>
    <col min="10" max="10" width="10" style="1179" bestFit="1" customWidth="1"/>
    <col min="11" max="11" width="7.5703125" style="1179" bestFit="1" customWidth="1"/>
    <col min="12" max="12" width="9.140625" style="1179" bestFit="1" customWidth="1"/>
    <col min="13" max="13" width="9.42578125" style="1179" bestFit="1" customWidth="1"/>
    <col min="14" max="14" width="7.5703125" style="1179" bestFit="1" customWidth="1"/>
    <col min="15" max="15" width="8.28515625" style="1179" bestFit="1" customWidth="1"/>
    <col min="16" max="16" width="7.5703125" style="1179" bestFit="1" customWidth="1"/>
    <col min="17" max="17" width="8.5703125" style="1189" bestFit="1" customWidth="1"/>
    <col min="18" max="16384" width="9.140625" style="1179"/>
  </cols>
  <sheetData>
    <row r="1" spans="1:17">
      <c r="A1" s="1210" t="s">
        <v>2268</v>
      </c>
      <c r="B1" s="1207"/>
      <c r="C1" s="1209"/>
      <c r="D1" s="1208"/>
      <c r="E1" s="1208"/>
      <c r="F1" s="1208"/>
      <c r="G1" s="1208"/>
      <c r="H1" s="1208"/>
      <c r="I1" s="1208"/>
      <c r="J1" s="1208"/>
      <c r="K1" s="1208"/>
      <c r="L1" s="1208"/>
      <c r="M1" s="1208"/>
      <c r="N1" s="1207"/>
      <c r="O1" s="1208"/>
      <c r="P1" s="2016" t="s">
        <v>2094</v>
      </c>
      <c r="Q1" s="2016"/>
    </row>
    <row r="2" spans="1:17" ht="23.25" customHeight="1">
      <c r="A2" s="2015" t="s">
        <v>2750</v>
      </c>
      <c r="B2" s="2015"/>
      <c r="C2" s="2015"/>
      <c r="D2" s="2015"/>
      <c r="E2" s="2015"/>
      <c r="F2" s="2015"/>
      <c r="G2" s="2015"/>
      <c r="H2" s="2015"/>
      <c r="I2" s="2015"/>
      <c r="J2" s="2015"/>
      <c r="K2" s="2015"/>
      <c r="L2" s="2015"/>
      <c r="M2" s="2015"/>
      <c r="N2" s="2015"/>
      <c r="O2" s="2015"/>
      <c r="P2" s="2015"/>
      <c r="Q2" s="2015"/>
    </row>
    <row r="3" spans="1:17" ht="31.5" customHeight="1">
      <c r="A3" s="1181" t="s">
        <v>1064</v>
      </c>
      <c r="B3" s="1185" t="s">
        <v>2096</v>
      </c>
      <c r="C3" s="1181" t="s">
        <v>1618</v>
      </c>
      <c r="D3" s="1220" t="s">
        <v>2749</v>
      </c>
      <c r="E3" s="1830">
        <v>41377</v>
      </c>
      <c r="F3" s="1830">
        <v>41407</v>
      </c>
      <c r="G3" s="1830">
        <v>41438</v>
      </c>
      <c r="H3" s="1830">
        <v>41468</v>
      </c>
      <c r="I3" s="1830">
        <v>41499</v>
      </c>
      <c r="J3" s="1830">
        <v>41530</v>
      </c>
      <c r="K3" s="1830">
        <v>41560</v>
      </c>
      <c r="L3" s="1830">
        <v>41591</v>
      </c>
      <c r="M3" s="1830">
        <v>41621</v>
      </c>
      <c r="N3" s="1830">
        <v>41652</v>
      </c>
      <c r="O3" s="1830">
        <v>41683</v>
      </c>
      <c r="P3" s="1830">
        <v>41711</v>
      </c>
      <c r="Q3" s="1185" t="s">
        <v>890</v>
      </c>
    </row>
    <row r="4" spans="1:17" ht="24.95" customHeight="1">
      <c r="A4" s="1182">
        <v>1</v>
      </c>
      <c r="B4" s="1183" t="s">
        <v>2099</v>
      </c>
      <c r="C4" s="1181" t="s">
        <v>1373</v>
      </c>
      <c r="D4" s="1184"/>
      <c r="E4" s="1215">
        <v>296.09299999999996</v>
      </c>
      <c r="F4" s="1215">
        <v>296.50200000000001</v>
      </c>
      <c r="G4" s="1215">
        <v>301.64699999999999</v>
      </c>
      <c r="H4" s="1215">
        <v>324.68100000000004</v>
      </c>
      <c r="I4" s="1215">
        <v>320.12800000000004</v>
      </c>
      <c r="J4" s="1215">
        <v>309</v>
      </c>
      <c r="K4" s="1215">
        <v>265.50700000000006</v>
      </c>
      <c r="L4" s="1215">
        <v>275.71499999999992</v>
      </c>
      <c r="M4" s="1215">
        <v>277.10699999999997</v>
      </c>
      <c r="N4" s="1215">
        <v>284.78400000000005</v>
      </c>
      <c r="O4" s="1215">
        <v>254.46899999999999</v>
      </c>
      <c r="P4" s="1215">
        <v>307.18899999999996</v>
      </c>
      <c r="Q4" s="1214">
        <f>SUM(E4:P4)</f>
        <v>3512.8220000000001</v>
      </c>
    </row>
    <row r="5" spans="1:17" ht="24.95" customHeight="1">
      <c r="A5" s="1182">
        <v>2</v>
      </c>
      <c r="B5" s="1183" t="s">
        <v>2100</v>
      </c>
      <c r="C5" s="1181" t="s">
        <v>1373</v>
      </c>
      <c r="D5" s="1184"/>
      <c r="E5" s="1215">
        <v>0</v>
      </c>
      <c r="F5" s="1215">
        <v>0</v>
      </c>
      <c r="G5" s="1215">
        <v>0</v>
      </c>
      <c r="H5" s="1215">
        <v>0</v>
      </c>
      <c r="I5" s="1215">
        <v>0</v>
      </c>
      <c r="J5" s="1215">
        <v>0</v>
      </c>
      <c r="K5" s="1215">
        <v>0</v>
      </c>
      <c r="L5" s="1215">
        <v>0</v>
      </c>
      <c r="M5" s="1215">
        <v>0</v>
      </c>
      <c r="N5" s="1215">
        <v>0</v>
      </c>
      <c r="O5" s="1215">
        <v>0</v>
      </c>
      <c r="P5" s="1215">
        <v>0</v>
      </c>
      <c r="Q5" s="1214">
        <f>SUM(E5:P5)</f>
        <v>0</v>
      </c>
    </row>
    <row r="6" spans="1:17" ht="24.95" customHeight="1">
      <c r="A6" s="1182">
        <v>3</v>
      </c>
      <c r="B6" s="1183" t="s">
        <v>2101</v>
      </c>
      <c r="C6" s="1181" t="s">
        <v>1373</v>
      </c>
      <c r="D6" s="1184"/>
      <c r="E6" s="1215">
        <v>29.687999999999999</v>
      </c>
      <c r="F6" s="1215">
        <v>28.792000000000002</v>
      </c>
      <c r="G6" s="1215">
        <v>28.539000000000001</v>
      </c>
      <c r="H6" s="1215">
        <v>29.495999999999999</v>
      </c>
      <c r="I6" s="1215">
        <v>27.19</v>
      </c>
      <c r="J6" s="1215">
        <v>26.023</v>
      </c>
      <c r="K6" s="1215">
        <v>23.213000000000001</v>
      </c>
      <c r="L6" s="1215">
        <v>23.225000000000001</v>
      </c>
      <c r="M6" s="1215">
        <v>25.23</v>
      </c>
      <c r="N6" s="1215">
        <v>24.388000000000002</v>
      </c>
      <c r="O6" s="1215">
        <v>22.971</v>
      </c>
      <c r="P6" s="1215">
        <v>29.379000000000001</v>
      </c>
      <c r="Q6" s="1214">
        <f>SUM(E6:P6)</f>
        <v>318.13400000000001</v>
      </c>
    </row>
    <row r="7" spans="1:17" ht="24.95" customHeight="1">
      <c r="A7" s="1182">
        <v>4</v>
      </c>
      <c r="B7" s="1183" t="s">
        <v>2102</v>
      </c>
      <c r="C7" s="1181" t="s">
        <v>1373</v>
      </c>
      <c r="D7" s="1184"/>
      <c r="E7" s="1215">
        <v>258.41299999999995</v>
      </c>
      <c r="F7" s="1215">
        <v>259.67899999999997</v>
      </c>
      <c r="G7" s="1215">
        <v>264.91500000000002</v>
      </c>
      <c r="H7" s="1215">
        <v>286.32900000000006</v>
      </c>
      <c r="I7" s="1215">
        <v>284.15000000000003</v>
      </c>
      <c r="J7" s="1215">
        <v>274.488</v>
      </c>
      <c r="K7" s="1215">
        <v>235.02500000000006</v>
      </c>
      <c r="L7" s="1215">
        <v>244.91499999999994</v>
      </c>
      <c r="M7" s="1215">
        <v>244.321</v>
      </c>
      <c r="N7" s="1215">
        <v>252.58400000000003</v>
      </c>
      <c r="O7" s="1215">
        <v>224.553</v>
      </c>
      <c r="P7" s="1215">
        <v>269.47599999999994</v>
      </c>
      <c r="Q7" s="1214">
        <f>SUM(E7:P7)</f>
        <v>3098.8479999999995</v>
      </c>
    </row>
    <row r="8" spans="1:17" ht="24.95" customHeight="1">
      <c r="A8" s="1182">
        <v>5</v>
      </c>
      <c r="B8" s="1183" t="s">
        <v>2103</v>
      </c>
      <c r="C8" s="1181" t="s">
        <v>1373</v>
      </c>
      <c r="D8" s="1185" t="s">
        <v>2104</v>
      </c>
      <c r="E8" s="1215">
        <v>7.992</v>
      </c>
      <c r="F8" s="1215">
        <f t="shared" ref="F8:P8" si="0">+F4+F5-F6-F7</f>
        <v>8.0310000000000628</v>
      </c>
      <c r="G8" s="1215">
        <f t="shared" si="0"/>
        <v>8.1929999999999836</v>
      </c>
      <c r="H8" s="1215">
        <f t="shared" si="0"/>
        <v>8.8559999999999945</v>
      </c>
      <c r="I8" s="1215">
        <f t="shared" si="0"/>
        <v>8.7880000000000109</v>
      </c>
      <c r="J8" s="1215">
        <f t="shared" si="0"/>
        <v>8.4889999999999759</v>
      </c>
      <c r="K8" s="1215">
        <f t="shared" si="0"/>
        <v>7.2690000000000055</v>
      </c>
      <c r="L8" s="1215">
        <f t="shared" si="0"/>
        <v>7.5749999999999886</v>
      </c>
      <c r="M8" s="1215">
        <f t="shared" si="0"/>
        <v>7.5559999999999832</v>
      </c>
      <c r="N8" s="1215">
        <f t="shared" si="0"/>
        <v>7.8120000000000402</v>
      </c>
      <c r="O8" s="1215">
        <f t="shared" si="0"/>
        <v>6.9449999999999932</v>
      </c>
      <c r="P8" s="1215">
        <f t="shared" si="0"/>
        <v>8.3340000000000032</v>
      </c>
      <c r="Q8" s="1214">
        <f>SUM(E8:P8)</f>
        <v>95.840000000000046</v>
      </c>
    </row>
    <row r="9" spans="1:17" ht="24.95" customHeight="1">
      <c r="A9" s="1182">
        <v>6</v>
      </c>
      <c r="B9" s="1183" t="s">
        <v>2105</v>
      </c>
      <c r="C9" s="1181" t="s">
        <v>1372</v>
      </c>
      <c r="D9" s="1186" t="s">
        <v>2106</v>
      </c>
      <c r="E9" s="1213">
        <f t="shared" ref="E9:Q9" si="1">+E8/(E4+E5)</f>
        <v>2.6991519556355609E-2</v>
      </c>
      <c r="F9" s="1213">
        <f t="shared" si="1"/>
        <v>2.7085820669000758E-2</v>
      </c>
      <c r="G9" s="1213">
        <f t="shared" si="1"/>
        <v>2.7160886731842134E-2</v>
      </c>
      <c r="H9" s="1213">
        <f t="shared" si="1"/>
        <v>2.7276003215463772E-2</v>
      </c>
      <c r="I9" s="1213">
        <f t="shared" si="1"/>
        <v>2.7451519392243134E-2</v>
      </c>
      <c r="J9" s="1213">
        <f t="shared" si="1"/>
        <v>2.7472491909385034E-2</v>
      </c>
      <c r="K9" s="1213">
        <f t="shared" si="1"/>
        <v>2.7377809247967112E-2</v>
      </c>
      <c r="L9" s="1213">
        <f t="shared" si="1"/>
        <v>2.7474022088025647E-2</v>
      </c>
      <c r="M9" s="1213">
        <f t="shared" si="1"/>
        <v>2.7267445427217589E-2</v>
      </c>
      <c r="N9" s="1213">
        <f t="shared" si="1"/>
        <v>2.7431316366088119E-2</v>
      </c>
      <c r="O9" s="1213">
        <f t="shared" si="1"/>
        <v>2.7292125956403308E-2</v>
      </c>
      <c r="P9" s="1213">
        <f t="shared" si="1"/>
        <v>2.7129877697443606E-2</v>
      </c>
      <c r="Q9" s="1212">
        <f t="shared" si="1"/>
        <v>2.7282908157600937E-2</v>
      </c>
    </row>
    <row r="10" spans="1:17" ht="24.95" customHeight="1">
      <c r="A10" s="1182">
        <v>7</v>
      </c>
      <c r="B10" s="1183" t="s">
        <v>2107</v>
      </c>
      <c r="C10" s="1181" t="s">
        <v>1373</v>
      </c>
      <c r="D10" s="1180"/>
      <c r="E10" s="1215">
        <v>0</v>
      </c>
      <c r="F10" s="1215">
        <v>0</v>
      </c>
      <c r="G10" s="1215">
        <v>0</v>
      </c>
      <c r="H10" s="1215">
        <v>0</v>
      </c>
      <c r="I10" s="1215">
        <v>0</v>
      </c>
      <c r="J10" s="1215">
        <v>0</v>
      </c>
      <c r="K10" s="1215">
        <v>0</v>
      </c>
      <c r="L10" s="1215">
        <v>0</v>
      </c>
      <c r="M10" s="1215">
        <v>0</v>
      </c>
      <c r="N10" s="1215">
        <v>0</v>
      </c>
      <c r="O10" s="1215">
        <v>0</v>
      </c>
      <c r="P10" s="1215">
        <v>0</v>
      </c>
      <c r="Q10" s="1214">
        <f t="shared" ref="Q10:Q15" si="2">SUM(E10:P10)</f>
        <v>0</v>
      </c>
    </row>
    <row r="11" spans="1:17" ht="24.95" customHeight="1">
      <c r="A11" s="1182">
        <v>8</v>
      </c>
      <c r="B11" s="1183" t="s">
        <v>2108</v>
      </c>
      <c r="C11" s="1181" t="s">
        <v>1373</v>
      </c>
      <c r="D11" s="1185" t="s">
        <v>2109</v>
      </c>
      <c r="E11" s="1215">
        <f t="shared" ref="E11:P11" si="3">+E12+E13</f>
        <v>11.687999999999999</v>
      </c>
      <c r="F11" s="1215">
        <f t="shared" si="3"/>
        <v>10.519999999999996</v>
      </c>
      <c r="G11" s="1215">
        <f t="shared" si="3"/>
        <v>10.052</v>
      </c>
      <c r="H11" s="1215">
        <f t="shared" si="3"/>
        <v>10.201000000000004</v>
      </c>
      <c r="I11" s="1215">
        <f t="shared" si="3"/>
        <v>9.7529999999999966</v>
      </c>
      <c r="J11" s="1215">
        <f t="shared" si="3"/>
        <v>10.116000000000003</v>
      </c>
      <c r="K11" s="1215">
        <f t="shared" si="3"/>
        <v>9.3980000000000032</v>
      </c>
      <c r="L11" s="1215">
        <f t="shared" si="3"/>
        <v>10.302999999999997</v>
      </c>
      <c r="M11" s="1215">
        <f t="shared" si="3"/>
        <v>10.123999999999999</v>
      </c>
      <c r="N11" s="1215">
        <f t="shared" si="3"/>
        <v>10.084</v>
      </c>
      <c r="O11" s="1215">
        <f t="shared" si="3"/>
        <v>9.7579999999999991</v>
      </c>
      <c r="P11" s="1215">
        <f t="shared" si="3"/>
        <v>10.409000000000002</v>
      </c>
      <c r="Q11" s="1214">
        <f t="shared" si="2"/>
        <v>122.40600000000001</v>
      </c>
    </row>
    <row r="12" spans="1:17" ht="24.95" customHeight="1">
      <c r="A12" s="1187" t="s">
        <v>1036</v>
      </c>
      <c r="B12" s="1183" t="s">
        <v>2110</v>
      </c>
      <c r="C12" s="1181"/>
      <c r="D12" s="1180"/>
      <c r="E12" s="1215">
        <v>11.687999999999999</v>
      </c>
      <c r="F12" s="1215">
        <v>10.519999999999996</v>
      </c>
      <c r="G12" s="1215">
        <v>10.052</v>
      </c>
      <c r="H12" s="1215">
        <v>10.201000000000004</v>
      </c>
      <c r="I12" s="1215">
        <v>9.7529999999999966</v>
      </c>
      <c r="J12" s="1215">
        <v>10.116000000000003</v>
      </c>
      <c r="K12" s="1215">
        <v>9.3980000000000032</v>
      </c>
      <c r="L12" s="1215">
        <v>10.302999999999997</v>
      </c>
      <c r="M12" s="1215">
        <v>10.123999999999999</v>
      </c>
      <c r="N12" s="1215">
        <v>10.084</v>
      </c>
      <c r="O12" s="1215">
        <v>9.7579999999999991</v>
      </c>
      <c r="P12" s="1215">
        <v>10.409000000000002</v>
      </c>
      <c r="Q12" s="1214">
        <f t="shared" si="2"/>
        <v>122.40600000000001</v>
      </c>
    </row>
    <row r="13" spans="1:17" ht="24.95" customHeight="1">
      <c r="A13" s="1187" t="s">
        <v>1038</v>
      </c>
      <c r="B13" s="1183" t="s">
        <v>2111</v>
      </c>
      <c r="C13" s="1181"/>
      <c r="D13" s="1180"/>
      <c r="E13" s="1215">
        <v>0</v>
      </c>
      <c r="F13" s="1215">
        <v>0</v>
      </c>
      <c r="G13" s="1215">
        <v>0</v>
      </c>
      <c r="H13" s="1215">
        <v>0</v>
      </c>
      <c r="I13" s="1215">
        <v>0</v>
      </c>
      <c r="J13" s="1215">
        <v>0</v>
      </c>
      <c r="K13" s="1215">
        <v>0</v>
      </c>
      <c r="L13" s="1215">
        <v>0</v>
      </c>
      <c r="M13" s="1215">
        <v>0</v>
      </c>
      <c r="N13" s="1215">
        <v>0</v>
      </c>
      <c r="O13" s="1215">
        <v>0</v>
      </c>
      <c r="P13" s="1215">
        <v>0</v>
      </c>
      <c r="Q13" s="1214">
        <f t="shared" si="2"/>
        <v>0</v>
      </c>
    </row>
    <row r="14" spans="1:17" ht="24.95" customHeight="1">
      <c r="A14" s="1182">
        <v>9</v>
      </c>
      <c r="B14" s="1183" t="s">
        <v>2112</v>
      </c>
      <c r="C14" s="1181" t="s">
        <v>1373</v>
      </c>
      <c r="D14" s="1185"/>
      <c r="E14" s="1216">
        <v>231.02999999999997</v>
      </c>
      <c r="F14" s="1215">
        <v>233.47000000000003</v>
      </c>
      <c r="G14" s="1215">
        <v>238.92400000000001</v>
      </c>
      <c r="H14" s="1215">
        <v>259.01000000000005</v>
      </c>
      <c r="I14" s="1215">
        <v>257.57500000000005</v>
      </c>
      <c r="J14" s="1215">
        <v>248.14099999999993</v>
      </c>
      <c r="K14" s="1215">
        <v>211.65500000000009</v>
      </c>
      <c r="L14" s="1215">
        <v>220.12999999999994</v>
      </c>
      <c r="M14" s="1215">
        <v>219.58399999999997</v>
      </c>
      <c r="N14" s="1215">
        <v>227.52900000000002</v>
      </c>
      <c r="O14" s="1215">
        <v>201.38199999999998</v>
      </c>
      <c r="P14" s="1215">
        <v>242.82599999999999</v>
      </c>
      <c r="Q14" s="1214">
        <f t="shared" si="2"/>
        <v>2791.2559999999999</v>
      </c>
    </row>
    <row r="15" spans="1:17" ht="24.95" customHeight="1">
      <c r="A15" s="1182">
        <v>10</v>
      </c>
      <c r="B15" s="1183" t="s">
        <v>2113</v>
      </c>
      <c r="C15" s="1181" t="s">
        <v>1373</v>
      </c>
      <c r="D15" s="1185" t="s">
        <v>2114</v>
      </c>
      <c r="E15" s="1215">
        <f>+E7+E10-E11-E14</f>
        <v>15.694999999999993</v>
      </c>
      <c r="F15" s="1215">
        <v>15.688999999999998</v>
      </c>
      <c r="G15" s="1215">
        <v>15.939000000000002</v>
      </c>
      <c r="H15" s="1215">
        <v>17.118000000000002</v>
      </c>
      <c r="I15" s="1215">
        <v>16.821999999999999</v>
      </c>
      <c r="J15" s="1215">
        <v>16.230999999999998</v>
      </c>
      <c r="K15" s="1215">
        <v>13.972</v>
      </c>
      <c r="L15" s="1215">
        <v>14.481999999999999</v>
      </c>
      <c r="M15" s="1215">
        <v>14.613</v>
      </c>
      <c r="N15" s="1215">
        <v>14.971</v>
      </c>
      <c r="O15" s="1215">
        <v>13.413</v>
      </c>
      <c r="P15" s="1215">
        <v>16.241</v>
      </c>
      <c r="Q15" s="1214">
        <f t="shared" si="2"/>
        <v>185.18599999999998</v>
      </c>
    </row>
    <row r="16" spans="1:17" ht="24.95" customHeight="1">
      <c r="A16" s="1182">
        <v>11</v>
      </c>
      <c r="B16" s="1183" t="s">
        <v>2115</v>
      </c>
      <c r="C16" s="1181" t="s">
        <v>1372</v>
      </c>
      <c r="D16" s="1186" t="s">
        <v>2116</v>
      </c>
      <c r="E16" s="1219">
        <f t="shared" ref="E16:Q16" si="4">+E15/(E7+E10)</f>
        <v>6.0736108477514664E-2</v>
      </c>
      <c r="F16" s="1219">
        <f t="shared" si="4"/>
        <v>6.0416899325705965E-2</v>
      </c>
      <c r="G16" s="1219">
        <f t="shared" si="4"/>
        <v>6.0166468489892988E-2</v>
      </c>
      <c r="H16" s="1219">
        <f t="shared" si="4"/>
        <v>5.9784373919512163E-2</v>
      </c>
      <c r="I16" s="1219">
        <f t="shared" si="4"/>
        <v>5.9201126165757512E-2</v>
      </c>
      <c r="J16" s="1219">
        <f t="shared" si="4"/>
        <v>5.913191104893474E-2</v>
      </c>
      <c r="K16" s="1219">
        <f t="shared" si="4"/>
        <v>5.9448994787788513E-2</v>
      </c>
      <c r="L16" s="1219">
        <f t="shared" si="4"/>
        <v>5.9130718820815401E-2</v>
      </c>
      <c r="M16" s="1219">
        <f t="shared" si="4"/>
        <v>5.9810658928213294E-2</v>
      </c>
      <c r="N16" s="1219">
        <f t="shared" si="4"/>
        <v>5.9271371108225376E-2</v>
      </c>
      <c r="O16" s="1219">
        <f t="shared" si="4"/>
        <v>5.97320009084715E-2</v>
      </c>
      <c r="P16" s="1219">
        <f t="shared" si="4"/>
        <v>6.0268818002345306E-2</v>
      </c>
      <c r="Q16" s="1218">
        <f t="shared" si="4"/>
        <v>5.9759626803250761E-2</v>
      </c>
    </row>
    <row r="17" spans="1:17" ht="24.95" customHeight="1">
      <c r="A17" s="1182">
        <v>12</v>
      </c>
      <c r="B17" s="1183" t="s">
        <v>2117</v>
      </c>
      <c r="C17" s="1181" t="s">
        <v>1373</v>
      </c>
      <c r="D17" s="1181"/>
      <c r="E17" s="1215">
        <v>0</v>
      </c>
      <c r="F17" s="1215">
        <v>0</v>
      </c>
      <c r="G17" s="1215">
        <v>0</v>
      </c>
      <c r="H17" s="1215">
        <v>0</v>
      </c>
      <c r="I17" s="1215">
        <v>0</v>
      </c>
      <c r="J17" s="1215">
        <v>0</v>
      </c>
      <c r="K17" s="1215">
        <v>0</v>
      </c>
      <c r="L17" s="1215">
        <v>0</v>
      </c>
      <c r="M17" s="1215">
        <v>0</v>
      </c>
      <c r="N17" s="1215">
        <v>0</v>
      </c>
      <c r="O17" s="1215">
        <v>0</v>
      </c>
      <c r="P17" s="1215">
        <v>0</v>
      </c>
      <c r="Q17" s="1214">
        <f>SUM(E17:P17)</f>
        <v>0</v>
      </c>
    </row>
    <row r="18" spans="1:17" ht="24.95" customHeight="1">
      <c r="A18" s="1182">
        <v>13</v>
      </c>
      <c r="B18" s="1183" t="s">
        <v>2118</v>
      </c>
      <c r="C18" s="1181" t="s">
        <v>1373</v>
      </c>
      <c r="D18" s="1185" t="s">
        <v>2119</v>
      </c>
      <c r="E18" s="1217">
        <f t="shared" ref="E18:P18" si="5">+E19+E20</f>
        <v>107.035</v>
      </c>
      <c r="F18" s="1217">
        <f t="shared" si="5"/>
        <v>117.08700000000002</v>
      </c>
      <c r="G18" s="1217">
        <f t="shared" si="5"/>
        <v>120.998</v>
      </c>
      <c r="H18" s="1217">
        <f t="shared" si="5"/>
        <v>121.19</v>
      </c>
      <c r="I18" s="1217">
        <f t="shared" si="5"/>
        <v>118.51800000000001</v>
      </c>
      <c r="J18" s="1217">
        <f t="shared" si="5"/>
        <v>112.833</v>
      </c>
      <c r="K18" s="1217">
        <f t="shared" si="5"/>
        <v>101.182</v>
      </c>
      <c r="L18" s="1217">
        <f t="shared" si="5"/>
        <v>118.91200000000001</v>
      </c>
      <c r="M18" s="1217">
        <f t="shared" si="5"/>
        <v>108.986</v>
      </c>
      <c r="N18" s="1214">
        <f t="shared" si="5"/>
        <v>110.271</v>
      </c>
      <c r="O18" s="1214">
        <f t="shared" si="5"/>
        <v>106.18400000000001</v>
      </c>
      <c r="P18" s="1214">
        <f t="shared" si="5"/>
        <v>121.63</v>
      </c>
      <c r="Q18" s="1214">
        <f>SUM(E18:P18)</f>
        <v>1364.826</v>
      </c>
    </row>
    <row r="19" spans="1:17" ht="24.95" customHeight="1">
      <c r="A19" s="1187" t="s">
        <v>1036</v>
      </c>
      <c r="B19" s="1183" t="s">
        <v>2110</v>
      </c>
      <c r="C19" s="1181"/>
      <c r="D19" s="1180"/>
      <c r="E19" s="1216">
        <v>61.881999999999998</v>
      </c>
      <c r="F19" s="1216">
        <v>76.018000000000001</v>
      </c>
      <c r="G19" s="1216">
        <v>75.385999999999996</v>
      </c>
      <c r="H19" s="1216">
        <v>76.346000000000004</v>
      </c>
      <c r="I19" s="1216">
        <v>74.072999999999993</v>
      </c>
      <c r="J19" s="1216">
        <v>70.900000000000006</v>
      </c>
      <c r="K19" s="1216">
        <v>59.32</v>
      </c>
      <c r="L19" s="1216">
        <v>66.275000000000006</v>
      </c>
      <c r="M19" s="1216">
        <v>66.25</v>
      </c>
      <c r="N19" s="1215">
        <v>66.855000000000004</v>
      </c>
      <c r="O19" s="1215">
        <v>66.680999999999997</v>
      </c>
      <c r="P19" s="1215">
        <v>82.540999999999997</v>
      </c>
      <c r="Q19" s="1214">
        <f>SUM(E19:P19)</f>
        <v>842.52700000000004</v>
      </c>
    </row>
    <row r="20" spans="1:17" ht="24.95" customHeight="1">
      <c r="A20" s="1187" t="s">
        <v>1038</v>
      </c>
      <c r="B20" s="1183" t="s">
        <v>2111</v>
      </c>
      <c r="C20" s="1181"/>
      <c r="D20" s="1180"/>
      <c r="E20" s="1216">
        <v>45.152999999999999</v>
      </c>
      <c r="F20" s="1216">
        <v>41.069000000000017</v>
      </c>
      <c r="G20" s="1216">
        <v>45.612000000000009</v>
      </c>
      <c r="H20" s="1216">
        <v>44.843999999999994</v>
      </c>
      <c r="I20" s="1216">
        <v>44.445000000000022</v>
      </c>
      <c r="J20" s="1216">
        <v>41.932999999999993</v>
      </c>
      <c r="K20" s="1216">
        <v>41.862000000000002</v>
      </c>
      <c r="L20" s="1216">
        <v>52.637</v>
      </c>
      <c r="M20" s="1216">
        <v>42.736000000000004</v>
      </c>
      <c r="N20" s="1215">
        <v>43.415999999999997</v>
      </c>
      <c r="O20" s="1215">
        <v>39.503000000000014</v>
      </c>
      <c r="P20" s="1215">
        <v>39.088999999999999</v>
      </c>
      <c r="Q20" s="1214">
        <f>SUM(E20:P20)</f>
        <v>522.29899999999998</v>
      </c>
    </row>
    <row r="21" spans="1:17" ht="24.95" customHeight="1">
      <c r="A21" s="1182">
        <v>14</v>
      </c>
      <c r="B21" s="1188" t="s">
        <v>2120</v>
      </c>
      <c r="C21" s="1181" t="s">
        <v>1373</v>
      </c>
      <c r="D21" s="1185" t="s">
        <v>2121</v>
      </c>
      <c r="E21" s="1216">
        <f t="shared" ref="E21:P21" si="6">+E14-E18</f>
        <v>123.99499999999998</v>
      </c>
      <c r="F21" s="1216">
        <f t="shared" si="6"/>
        <v>116.38300000000001</v>
      </c>
      <c r="G21" s="1216">
        <f t="shared" si="6"/>
        <v>117.926</v>
      </c>
      <c r="H21" s="1216">
        <f t="shared" si="6"/>
        <v>137.82000000000005</v>
      </c>
      <c r="I21" s="1216">
        <f t="shared" si="6"/>
        <v>139.05700000000002</v>
      </c>
      <c r="J21" s="1216">
        <f t="shared" si="6"/>
        <v>135.30799999999994</v>
      </c>
      <c r="K21" s="1216">
        <f t="shared" si="6"/>
        <v>110.47300000000008</v>
      </c>
      <c r="L21" s="1216">
        <f t="shared" si="6"/>
        <v>101.21799999999993</v>
      </c>
      <c r="M21" s="1216">
        <f t="shared" si="6"/>
        <v>110.59799999999997</v>
      </c>
      <c r="N21" s="1215">
        <f t="shared" si="6"/>
        <v>117.25800000000002</v>
      </c>
      <c r="O21" s="1215">
        <f t="shared" si="6"/>
        <v>95.197999999999965</v>
      </c>
      <c r="P21" s="1215">
        <f t="shared" si="6"/>
        <v>121.196</v>
      </c>
      <c r="Q21" s="1214">
        <f>SUM(E21:P21)</f>
        <v>1426.4299999999998</v>
      </c>
    </row>
    <row r="22" spans="1:17" ht="24.95" customHeight="1">
      <c r="A22" s="1182">
        <v>15</v>
      </c>
      <c r="B22" s="1188" t="s">
        <v>2122</v>
      </c>
      <c r="C22" s="1181" t="s">
        <v>1372</v>
      </c>
      <c r="D22" s="1186" t="s">
        <v>2123</v>
      </c>
      <c r="E22" s="1213">
        <f t="shared" ref="E22:Q22" si="7">+E21/(E14+E17)</f>
        <v>0.53670518980219017</v>
      </c>
      <c r="F22" s="1213">
        <f t="shared" si="7"/>
        <v>0.49849231164603586</v>
      </c>
      <c r="G22" s="1213">
        <f t="shared" si="7"/>
        <v>0.49357117744554752</v>
      </c>
      <c r="H22" s="1213">
        <f t="shared" si="7"/>
        <v>0.53210300760588403</v>
      </c>
      <c r="I22" s="1213">
        <f t="shared" si="7"/>
        <v>0.53986994079394346</v>
      </c>
      <c r="J22" s="1213">
        <f t="shared" si="7"/>
        <v>0.54528675229002854</v>
      </c>
      <c r="K22" s="1213">
        <f t="shared" si="7"/>
        <v>0.52194845385178734</v>
      </c>
      <c r="L22" s="1213">
        <f t="shared" si="7"/>
        <v>0.45981011220642332</v>
      </c>
      <c r="M22" s="1213">
        <f t="shared" si="7"/>
        <v>0.50367057709122698</v>
      </c>
      <c r="N22" s="1213">
        <f t="shared" si="7"/>
        <v>0.51535408673180128</v>
      </c>
      <c r="O22" s="1213">
        <f t="shared" si="7"/>
        <v>0.472723480748031</v>
      </c>
      <c r="P22" s="1213">
        <f t="shared" si="7"/>
        <v>0.49910635599153302</v>
      </c>
      <c r="Q22" s="1212">
        <f t="shared" si="7"/>
        <v>0.51103517556254241</v>
      </c>
    </row>
    <row r="23" spans="1:17" ht="20.100000000000001" customHeight="1"/>
    <row r="24" spans="1:17" ht="20.100000000000001" customHeight="1"/>
    <row r="25" spans="1:17" ht="20.100000000000001" customHeight="1"/>
    <row r="31" spans="1:17">
      <c r="E31" s="1190"/>
      <c r="F31" s="1190"/>
      <c r="G31" s="1190"/>
      <c r="H31" s="1190"/>
      <c r="I31" s="1190"/>
      <c r="J31" s="1190"/>
      <c r="K31" s="1190"/>
      <c r="L31" s="1190"/>
      <c r="M31" s="1190"/>
      <c r="N31" s="1190"/>
      <c r="O31" s="1190"/>
      <c r="P31" s="1190"/>
    </row>
    <row r="35" spans="5:16" s="1179" customFormat="1">
      <c r="E35" s="1211"/>
      <c r="F35" s="1211"/>
      <c r="G35" s="1211"/>
      <c r="H35" s="1211"/>
      <c r="I35" s="1211"/>
      <c r="J35" s="1211"/>
      <c r="K35" s="1211"/>
      <c r="L35" s="1211"/>
      <c r="M35" s="1211"/>
      <c r="N35" s="1211"/>
      <c r="O35" s="1211"/>
      <c r="P35" s="1211"/>
    </row>
    <row r="37" spans="5:16" s="1179" customFormat="1">
      <c r="E37" s="1190"/>
    </row>
  </sheetData>
  <mergeCells count="2">
    <mergeCell ref="A2:Q2"/>
    <mergeCell ref="P1:Q1"/>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51.xml><?xml version="1.0" encoding="utf-8"?>
<worksheet xmlns="http://schemas.openxmlformats.org/spreadsheetml/2006/main" xmlns:r="http://schemas.openxmlformats.org/officeDocument/2006/relationships">
  <sheetPr>
    <tabColor rgb="FFFFC000"/>
  </sheetPr>
  <dimension ref="A1:K31"/>
  <sheetViews>
    <sheetView view="pageBreakPreview" zoomScaleSheetLayoutView="100" workbookViewId="0">
      <pane xSplit="4" ySplit="3" topLeftCell="E4" activePane="bottomRight" state="frozen"/>
      <selection sqref="A1:F1"/>
      <selection pane="topRight" sqref="A1:F1"/>
      <selection pane="bottomLeft" sqref="A1:F1"/>
      <selection pane="bottomRight" activeCell="P10" sqref="P10"/>
    </sheetView>
  </sheetViews>
  <sheetFormatPr defaultRowHeight="12.75"/>
  <cols>
    <col min="1" max="1" width="5.5703125" style="1179" customWidth="1"/>
    <col min="2" max="2" width="32.85546875" style="1179" customWidth="1"/>
    <col min="3" max="3" width="5.140625" style="1189" customWidth="1"/>
    <col min="4" max="4" width="16.7109375" style="1179" bestFit="1" customWidth="1"/>
    <col min="5" max="11" width="9.42578125" style="1179" customWidth="1"/>
    <col min="12" max="16384" width="9.140625" style="1179"/>
  </cols>
  <sheetData>
    <row r="1" spans="1:11" ht="15.75" customHeight="1">
      <c r="A1" s="1210" t="s">
        <v>2268</v>
      </c>
      <c r="B1" s="1207"/>
      <c r="C1" s="1209"/>
      <c r="D1" s="1208"/>
      <c r="E1" s="1207"/>
      <c r="F1" s="1207"/>
      <c r="G1" s="1207"/>
      <c r="H1" s="1207"/>
      <c r="I1" s="1207"/>
      <c r="J1" s="2016" t="s">
        <v>2094</v>
      </c>
      <c r="K1" s="2016"/>
    </row>
    <row r="2" spans="1:11" ht="18.75" customHeight="1">
      <c r="A2" s="2017" t="s">
        <v>2095</v>
      </c>
      <c r="B2" s="2017"/>
      <c r="C2" s="2017"/>
      <c r="D2" s="2017"/>
      <c r="E2" s="2017"/>
      <c r="F2" s="2017"/>
      <c r="G2" s="2017"/>
      <c r="H2" s="2017"/>
      <c r="I2" s="2017"/>
      <c r="J2" s="2017"/>
      <c r="K2" s="2017"/>
    </row>
    <row r="3" spans="1:11" ht="24.95" customHeight="1">
      <c r="A3" s="1181" t="s">
        <v>1064</v>
      </c>
      <c r="B3" s="1185" t="s">
        <v>2096</v>
      </c>
      <c r="C3" s="1181" t="s">
        <v>1618</v>
      </c>
      <c r="D3" s="1181" t="s">
        <v>2097</v>
      </c>
      <c r="E3" s="1830">
        <v>41742</v>
      </c>
      <c r="F3" s="1830">
        <v>41772</v>
      </c>
      <c r="G3" s="1830">
        <v>41803</v>
      </c>
      <c r="H3" s="1830">
        <v>41833</v>
      </c>
      <c r="I3" s="1830">
        <v>41864</v>
      </c>
      <c r="J3" s="1830">
        <v>41895</v>
      </c>
      <c r="K3" s="1185" t="s">
        <v>890</v>
      </c>
    </row>
    <row r="4" spans="1:11" ht="24.95" customHeight="1">
      <c r="A4" s="1182">
        <v>1</v>
      </c>
      <c r="B4" s="1183" t="s">
        <v>2099</v>
      </c>
      <c r="C4" s="1181" t="s">
        <v>1373</v>
      </c>
      <c r="D4" s="1184"/>
      <c r="E4" s="1206">
        <v>309.72799999999995</v>
      </c>
      <c r="F4" s="1205">
        <v>312.33600000000001</v>
      </c>
      <c r="G4" s="1205">
        <v>297.995</v>
      </c>
      <c r="H4" s="1205">
        <v>301.84000000000003</v>
      </c>
      <c r="I4" s="1205">
        <v>304.94499999999994</v>
      </c>
      <c r="J4" s="1205">
        <v>305.36</v>
      </c>
      <c r="K4" s="1204">
        <f>SUM(E4:J4)</f>
        <v>1832.2039999999997</v>
      </c>
    </row>
    <row r="5" spans="1:11" ht="24.95" customHeight="1">
      <c r="A5" s="1182">
        <v>2</v>
      </c>
      <c r="B5" s="1183" t="s">
        <v>2100</v>
      </c>
      <c r="C5" s="1181" t="s">
        <v>1373</v>
      </c>
      <c r="D5" s="1184"/>
      <c r="E5" s="1205">
        <v>0</v>
      </c>
      <c r="F5" s="1205">
        <v>0</v>
      </c>
      <c r="G5" s="1205">
        <v>0</v>
      </c>
      <c r="H5" s="1205">
        <v>0</v>
      </c>
      <c r="I5" s="1205">
        <v>0</v>
      </c>
      <c r="J5" s="1205">
        <v>0</v>
      </c>
      <c r="K5" s="1204">
        <f>SUM(E5:J5)</f>
        <v>0</v>
      </c>
    </row>
    <row r="6" spans="1:11" ht="24.95" customHeight="1">
      <c r="A6" s="1182">
        <v>3</v>
      </c>
      <c r="B6" s="1183" t="s">
        <v>2101</v>
      </c>
      <c r="C6" s="1181" t="s">
        <v>1373</v>
      </c>
      <c r="D6" s="1184"/>
      <c r="E6" s="1205">
        <v>23.995999999999999</v>
      </c>
      <c r="F6" s="1205">
        <v>23.398</v>
      </c>
      <c r="G6" s="1205">
        <v>21.466000000000001</v>
      </c>
      <c r="H6" s="1205">
        <v>21.739000000000001</v>
      </c>
      <c r="I6" s="1205">
        <v>21.614000000000001</v>
      </c>
      <c r="J6" s="1205">
        <v>23.033999999999999</v>
      </c>
      <c r="K6" s="1204">
        <f>SUM(E6:J6)</f>
        <v>135.24700000000001</v>
      </c>
    </row>
    <row r="7" spans="1:11" ht="24.95" customHeight="1">
      <c r="A7" s="1182">
        <v>4</v>
      </c>
      <c r="B7" s="1183" t="s">
        <v>2102</v>
      </c>
      <c r="C7" s="1181" t="s">
        <v>1373</v>
      </c>
      <c r="D7" s="1184"/>
      <c r="E7" s="1205">
        <v>277.15999999999997</v>
      </c>
      <c r="F7" s="1205">
        <v>280.27</v>
      </c>
      <c r="G7" s="1205">
        <v>268.233</v>
      </c>
      <c r="H7" s="1205">
        <v>271.69800000000004</v>
      </c>
      <c r="I7" s="1205">
        <v>274.83099999999996</v>
      </c>
      <c r="J7" s="1205">
        <v>273.85599999999999</v>
      </c>
      <c r="K7" s="1204">
        <f>SUM(E7:J7)</f>
        <v>1646.048</v>
      </c>
    </row>
    <row r="8" spans="1:11" ht="24.95" customHeight="1">
      <c r="A8" s="1182">
        <v>5</v>
      </c>
      <c r="B8" s="1183" t="s">
        <v>2103</v>
      </c>
      <c r="C8" s="1181" t="s">
        <v>1373</v>
      </c>
      <c r="D8" s="1185" t="s">
        <v>2104</v>
      </c>
      <c r="E8" s="1205">
        <v>8.5719999999999992</v>
      </c>
      <c r="F8" s="1205">
        <v>8.6679999999999993</v>
      </c>
      <c r="G8" s="1205">
        <v>8.2959999999999994</v>
      </c>
      <c r="H8" s="1205">
        <v>8.4030000000000005</v>
      </c>
      <c r="I8" s="1205">
        <v>8.5</v>
      </c>
      <c r="J8" s="1205">
        <v>8.4700000000000006</v>
      </c>
      <c r="K8" s="1204">
        <f>SUM(E8:J8)</f>
        <v>50.908999999999999</v>
      </c>
    </row>
    <row r="9" spans="1:11" ht="24.95" customHeight="1">
      <c r="A9" s="1182">
        <v>6</v>
      </c>
      <c r="B9" s="1183" t="s">
        <v>2105</v>
      </c>
      <c r="C9" s="1181" t="s">
        <v>1372</v>
      </c>
      <c r="D9" s="1186" t="s">
        <v>2106</v>
      </c>
      <c r="E9" s="1203">
        <f t="shared" ref="E9:K9" si="0">+E8/(E4+E5)</f>
        <v>2.7675896270275856E-2</v>
      </c>
      <c r="F9" s="1203">
        <f t="shared" si="0"/>
        <v>2.7752164335843446E-2</v>
      </c>
      <c r="G9" s="1203">
        <f t="shared" si="0"/>
        <v>2.7839393278410708E-2</v>
      </c>
      <c r="H9" s="1203">
        <f t="shared" si="0"/>
        <v>2.7839252584150542E-2</v>
      </c>
      <c r="I9" s="1203">
        <f t="shared" si="0"/>
        <v>2.7873878896194401E-2</v>
      </c>
      <c r="J9" s="1203">
        <f t="shared" si="0"/>
        <v>2.7737752161383286E-2</v>
      </c>
      <c r="K9" s="1202">
        <f t="shared" si="0"/>
        <v>2.7785661421981397E-2</v>
      </c>
    </row>
    <row r="10" spans="1:11" ht="24.95" customHeight="1">
      <c r="A10" s="1182">
        <v>7</v>
      </c>
      <c r="B10" s="1183" t="s">
        <v>2107</v>
      </c>
      <c r="C10" s="1181" t="s">
        <v>1373</v>
      </c>
      <c r="D10" s="1180"/>
      <c r="E10" s="1205">
        <v>0</v>
      </c>
      <c r="F10" s="1205">
        <v>0</v>
      </c>
      <c r="G10" s="1205">
        <v>0</v>
      </c>
      <c r="H10" s="1205">
        <v>0</v>
      </c>
      <c r="I10" s="1205">
        <v>0</v>
      </c>
      <c r="J10" s="1205">
        <v>0</v>
      </c>
      <c r="K10" s="1204">
        <f t="shared" ref="K10:K15" si="1">SUM(E10:J10)</f>
        <v>0</v>
      </c>
    </row>
    <row r="11" spans="1:11" ht="24.95" customHeight="1">
      <c r="A11" s="1182">
        <v>8</v>
      </c>
      <c r="B11" s="1183" t="s">
        <v>2108</v>
      </c>
      <c r="C11" s="1181" t="s">
        <v>1373</v>
      </c>
      <c r="D11" s="1185" t="s">
        <v>2109</v>
      </c>
      <c r="E11" s="1205">
        <f t="shared" ref="E11:J11" si="2">+E12+E13</f>
        <v>10.036000000000005</v>
      </c>
      <c r="F11" s="1205">
        <f t="shared" si="2"/>
        <v>10.385000000000002</v>
      </c>
      <c r="G11" s="1205">
        <f t="shared" si="2"/>
        <v>9.9109999999999943</v>
      </c>
      <c r="H11" s="1205">
        <f t="shared" si="2"/>
        <v>9.8449999999999953</v>
      </c>
      <c r="I11" s="1205">
        <f t="shared" si="2"/>
        <v>10.147000000000002</v>
      </c>
      <c r="J11" s="1205">
        <f t="shared" si="2"/>
        <v>9.64</v>
      </c>
      <c r="K11" s="1204">
        <f t="shared" si="1"/>
        <v>59.963999999999999</v>
      </c>
    </row>
    <row r="12" spans="1:11" ht="24.95" customHeight="1">
      <c r="A12" s="1187" t="s">
        <v>1036</v>
      </c>
      <c r="B12" s="1183" t="s">
        <v>2110</v>
      </c>
      <c r="C12" s="1181"/>
      <c r="D12" s="1180"/>
      <c r="E12" s="1205">
        <v>10.036000000000005</v>
      </c>
      <c r="F12" s="1205">
        <v>10.385000000000002</v>
      </c>
      <c r="G12" s="1205">
        <v>9.9109999999999943</v>
      </c>
      <c r="H12" s="1205">
        <v>9.8449999999999953</v>
      </c>
      <c r="I12" s="1205">
        <v>10.147000000000002</v>
      </c>
      <c r="J12" s="1205">
        <v>9.64</v>
      </c>
      <c r="K12" s="1204">
        <f t="shared" si="1"/>
        <v>59.963999999999999</v>
      </c>
    </row>
    <row r="13" spans="1:11" ht="24.95" customHeight="1">
      <c r="A13" s="1187" t="s">
        <v>1038</v>
      </c>
      <c r="B13" s="1183" t="s">
        <v>2111</v>
      </c>
      <c r="C13" s="1181"/>
      <c r="D13" s="1180"/>
      <c r="E13" s="1205">
        <v>0</v>
      </c>
      <c r="F13" s="1205">
        <v>0</v>
      </c>
      <c r="G13" s="1205">
        <v>0</v>
      </c>
      <c r="H13" s="1205">
        <v>0</v>
      </c>
      <c r="I13" s="1205">
        <v>0</v>
      </c>
      <c r="J13" s="1205">
        <v>0</v>
      </c>
      <c r="K13" s="1204">
        <f t="shared" si="1"/>
        <v>0</v>
      </c>
    </row>
    <row r="14" spans="1:11" ht="24.95" customHeight="1">
      <c r="A14" s="1182">
        <v>9</v>
      </c>
      <c r="B14" s="1183" t="s">
        <v>2112</v>
      </c>
      <c r="C14" s="1181" t="s">
        <v>1373</v>
      </c>
      <c r="D14" s="1185"/>
      <c r="E14" s="1205">
        <v>250.91799999999998</v>
      </c>
      <c r="F14" s="1205">
        <v>253.566</v>
      </c>
      <c r="G14" s="1205">
        <v>242.77799999999999</v>
      </c>
      <c r="H14" s="1205">
        <v>246.10900000000009</v>
      </c>
      <c r="I14" s="1205">
        <v>248.78799999999995</v>
      </c>
      <c r="J14" s="1205">
        <v>248.25700000000003</v>
      </c>
      <c r="K14" s="1204">
        <f t="shared" si="1"/>
        <v>1490.4160000000002</v>
      </c>
    </row>
    <row r="15" spans="1:11" ht="24.95" customHeight="1">
      <c r="A15" s="1182">
        <v>10</v>
      </c>
      <c r="B15" s="1183" t="s">
        <v>2113</v>
      </c>
      <c r="C15" s="1181" t="s">
        <v>1373</v>
      </c>
      <c r="D15" s="1185" t="s">
        <v>2114</v>
      </c>
      <c r="E15" s="1205">
        <f t="shared" ref="E15:J15" si="3">+E27-E8</f>
        <v>-8.5719999999999992</v>
      </c>
      <c r="F15" s="1205">
        <f t="shared" si="3"/>
        <v>-8.6679999999999993</v>
      </c>
      <c r="G15" s="1205">
        <f t="shared" si="3"/>
        <v>-8.2959999999999994</v>
      </c>
      <c r="H15" s="1205">
        <f t="shared" si="3"/>
        <v>-8.4030000000000005</v>
      </c>
      <c r="I15" s="1205">
        <f t="shared" si="3"/>
        <v>-8.5</v>
      </c>
      <c r="J15" s="1205">
        <f t="shared" si="3"/>
        <v>-8.4700000000000006</v>
      </c>
      <c r="K15" s="1204">
        <f t="shared" si="1"/>
        <v>-50.908999999999999</v>
      </c>
    </row>
    <row r="16" spans="1:11" ht="24.95" customHeight="1">
      <c r="A16" s="1182">
        <v>11</v>
      </c>
      <c r="B16" s="1183" t="s">
        <v>2115</v>
      </c>
      <c r="C16" s="1181" t="s">
        <v>1372</v>
      </c>
      <c r="D16" s="1186" t="s">
        <v>2116</v>
      </c>
      <c r="E16" s="1203">
        <f t="shared" ref="E16:K16" si="4">+E15/(E7+E10)</f>
        <v>-3.092798383605138E-2</v>
      </c>
      <c r="F16" s="1203">
        <f t="shared" si="4"/>
        <v>-3.0927320084204516E-2</v>
      </c>
      <c r="G16" s="1203">
        <f t="shared" si="4"/>
        <v>-3.0928334694090582E-2</v>
      </c>
      <c r="H16" s="1203">
        <f t="shared" si="4"/>
        <v>-3.0927721219883839E-2</v>
      </c>
      <c r="I16" s="1203">
        <f t="shared" si="4"/>
        <v>-3.0928097630907727E-2</v>
      </c>
      <c r="J16" s="1203">
        <f t="shared" si="4"/>
        <v>-3.0928663239074554E-2</v>
      </c>
      <c r="K16" s="1202">
        <f t="shared" si="4"/>
        <v>-3.0928016679951008E-2</v>
      </c>
    </row>
    <row r="17" spans="1:11" ht="24.95" customHeight="1">
      <c r="A17" s="1182">
        <v>12</v>
      </c>
      <c r="B17" s="1183" t="s">
        <v>2117</v>
      </c>
      <c r="C17" s="1181" t="s">
        <v>1373</v>
      </c>
      <c r="D17" s="1181"/>
      <c r="E17" s="1205">
        <v>0</v>
      </c>
      <c r="F17" s="1205">
        <v>0</v>
      </c>
      <c r="G17" s="1205">
        <v>0</v>
      </c>
      <c r="H17" s="1205">
        <v>0</v>
      </c>
      <c r="I17" s="1205">
        <v>0</v>
      </c>
      <c r="J17" s="1205">
        <v>0</v>
      </c>
      <c r="K17" s="1204">
        <f>SUM(E17:J17)</f>
        <v>0</v>
      </c>
    </row>
    <row r="18" spans="1:11" ht="24.95" customHeight="1">
      <c r="A18" s="1182">
        <v>13</v>
      </c>
      <c r="B18" s="1183" t="s">
        <v>2118</v>
      </c>
      <c r="C18" s="1181" t="s">
        <v>1373</v>
      </c>
      <c r="D18" s="1185" t="s">
        <v>2119</v>
      </c>
      <c r="E18" s="1205">
        <f t="shared" ref="E18:J18" si="5">+E19+E20</f>
        <v>126.196</v>
      </c>
      <c r="F18" s="1205">
        <f t="shared" si="5"/>
        <v>134.82000000000002</v>
      </c>
      <c r="G18" s="1205">
        <f t="shared" si="5"/>
        <v>135.18299999999996</v>
      </c>
      <c r="H18" s="1205">
        <f t="shared" si="5"/>
        <v>125.52599999999998</v>
      </c>
      <c r="I18" s="1205">
        <f t="shared" si="5"/>
        <v>138.39699999999999</v>
      </c>
      <c r="J18" s="1205">
        <f t="shared" si="5"/>
        <v>139.50699999999998</v>
      </c>
      <c r="K18" s="1204">
        <f>SUM(E18:J18)</f>
        <v>799.62899999999979</v>
      </c>
    </row>
    <row r="19" spans="1:11" ht="24.95" customHeight="1">
      <c r="A19" s="1187" t="s">
        <v>1036</v>
      </c>
      <c r="B19" s="1183" t="s">
        <v>2110</v>
      </c>
      <c r="C19" s="1181"/>
      <c r="D19" s="1180"/>
      <c r="E19" s="1205">
        <v>68.409000000000006</v>
      </c>
      <c r="F19" s="1205">
        <v>68.603999999999999</v>
      </c>
      <c r="G19" s="1205">
        <v>50.308999999999997</v>
      </c>
      <c r="H19" s="1205">
        <v>61.183999999999997</v>
      </c>
      <c r="I19" s="1205">
        <v>71.105000000000004</v>
      </c>
      <c r="J19" s="1205">
        <v>73.025000000000006</v>
      </c>
      <c r="K19" s="1204">
        <f>SUM(E19:J19)</f>
        <v>392.63599999999997</v>
      </c>
    </row>
    <row r="20" spans="1:11" ht="24.95" customHeight="1">
      <c r="A20" s="1187" t="s">
        <v>1038</v>
      </c>
      <c r="B20" s="1183" t="s">
        <v>2111</v>
      </c>
      <c r="C20" s="1181"/>
      <c r="D20" s="1180"/>
      <c r="E20" s="1205">
        <v>57.786999999999992</v>
      </c>
      <c r="F20" s="1205">
        <v>66.216000000000022</v>
      </c>
      <c r="G20" s="1205">
        <v>84.873999999999967</v>
      </c>
      <c r="H20" s="1205">
        <v>64.341999999999985</v>
      </c>
      <c r="I20" s="1205">
        <v>67.291999999999987</v>
      </c>
      <c r="J20" s="1205">
        <v>66.481999999999971</v>
      </c>
      <c r="K20" s="1204">
        <f>SUM(E20:J20)</f>
        <v>406.99299999999988</v>
      </c>
    </row>
    <row r="21" spans="1:11" ht="24.95" customHeight="1">
      <c r="A21" s="1182">
        <v>14</v>
      </c>
      <c r="B21" s="1188" t="s">
        <v>2120</v>
      </c>
      <c r="C21" s="1181" t="s">
        <v>1373</v>
      </c>
      <c r="D21" s="1185" t="s">
        <v>2121</v>
      </c>
      <c r="E21" s="1205">
        <f t="shared" ref="E21:J21" si="6">+E14+E17-E18</f>
        <v>124.72199999999998</v>
      </c>
      <c r="F21" s="1205">
        <f t="shared" si="6"/>
        <v>118.74599999999998</v>
      </c>
      <c r="G21" s="1205">
        <f t="shared" si="6"/>
        <v>107.59500000000003</v>
      </c>
      <c r="H21" s="1205">
        <f t="shared" si="6"/>
        <v>120.58300000000011</v>
      </c>
      <c r="I21" s="1205">
        <f t="shared" si="6"/>
        <v>110.39099999999996</v>
      </c>
      <c r="J21" s="1205">
        <f t="shared" si="6"/>
        <v>108.75000000000006</v>
      </c>
      <c r="K21" s="1204">
        <f>SUM(E21:J21)</f>
        <v>690.78700000000003</v>
      </c>
    </row>
    <row r="22" spans="1:11" ht="24.95" customHeight="1">
      <c r="A22" s="1182">
        <v>15</v>
      </c>
      <c r="B22" s="1188" t="s">
        <v>2122</v>
      </c>
      <c r="C22" s="1181" t="s">
        <v>1372</v>
      </c>
      <c r="D22" s="1186" t="s">
        <v>2123</v>
      </c>
      <c r="E22" s="1203">
        <f t="shared" ref="E22:K22" si="7">+E21/(E14+E17)</f>
        <v>0.49706278545182087</v>
      </c>
      <c r="F22" s="1203">
        <f t="shared" si="7"/>
        <v>0.4683041101724994</v>
      </c>
      <c r="G22" s="1203">
        <f t="shared" si="7"/>
        <v>0.44318266070237017</v>
      </c>
      <c r="H22" s="1203">
        <f t="shared" si="7"/>
        <v>0.48995770166877306</v>
      </c>
      <c r="I22" s="1203">
        <f t="shared" si="7"/>
        <v>0.44371513095486914</v>
      </c>
      <c r="J22" s="1203">
        <f t="shared" si="7"/>
        <v>0.43805411327777283</v>
      </c>
      <c r="K22" s="1202">
        <f t="shared" si="7"/>
        <v>0.46348603342959277</v>
      </c>
    </row>
    <row r="23" spans="1:11" ht="20.100000000000001" customHeight="1"/>
    <row r="24" spans="1:11" ht="20.100000000000001" customHeight="1"/>
    <row r="25" spans="1:11" ht="20.100000000000001" customHeight="1"/>
    <row r="31" spans="1:11">
      <c r="E31" s="1190"/>
      <c r="F31" s="1190"/>
      <c r="G31" s="1190"/>
      <c r="H31" s="1190"/>
      <c r="I31" s="1190"/>
      <c r="J31" s="1190"/>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52.xml><?xml version="1.0" encoding="utf-8"?>
<worksheet xmlns="http://schemas.openxmlformats.org/spreadsheetml/2006/main" xmlns:r="http://schemas.openxmlformats.org/officeDocument/2006/relationships">
  <sheetPr>
    <pageSetUpPr fitToPage="1"/>
  </sheetPr>
  <dimension ref="A1:I25"/>
  <sheetViews>
    <sheetView showOutlineSymbols="0" view="pageBreakPreview" topLeftCell="A12" zoomScaleNormal="87" zoomScaleSheetLayoutView="100" workbookViewId="0">
      <selection activeCell="J36" sqref="J36"/>
    </sheetView>
  </sheetViews>
  <sheetFormatPr defaultColWidth="14.7109375" defaultRowHeight="15"/>
  <cols>
    <col min="1" max="1" width="30.5703125" style="1221" customWidth="1"/>
    <col min="2" max="2" width="14.7109375" style="1221" customWidth="1"/>
    <col min="3" max="6" width="13.7109375" style="1221" customWidth="1"/>
    <col min="7" max="7" width="14.7109375" style="1221" customWidth="1"/>
    <col min="8" max="8" width="25.42578125" style="1221" customWidth="1"/>
    <col min="9" max="10" width="18.85546875" style="1221" customWidth="1"/>
    <col min="11" max="16384" width="14.7109375" style="1221"/>
  </cols>
  <sheetData>
    <row r="1" spans="1:9">
      <c r="A1" s="1246" t="s">
        <v>3011</v>
      </c>
      <c r="G1" s="1245" t="s">
        <v>269</v>
      </c>
      <c r="H1" s="1244" t="s">
        <v>2764</v>
      </c>
    </row>
    <row r="2" spans="1:9" ht="18">
      <c r="A2" s="1243" t="s">
        <v>2763</v>
      </c>
      <c r="B2" s="1243"/>
      <c r="C2" s="1243"/>
      <c r="D2" s="1243"/>
      <c r="E2" s="1243"/>
      <c r="F2" s="1243"/>
      <c r="G2" s="1243"/>
      <c r="H2" s="1243"/>
    </row>
    <row r="3" spans="1:9" ht="18">
      <c r="A3" s="1243"/>
      <c r="B3" s="1243"/>
      <c r="C3" s="1243"/>
      <c r="D3" s="2023" t="s">
        <v>790</v>
      </c>
      <c r="E3" s="2024"/>
      <c r="G3" s="1243"/>
    </row>
    <row r="4" spans="1:9" ht="18">
      <c r="A4" s="1243"/>
      <c r="B4" s="1243"/>
      <c r="C4" s="1243"/>
      <c r="D4" s="1243"/>
      <c r="E4" s="1243"/>
      <c r="F4" s="1243"/>
      <c r="G4" s="1243"/>
      <c r="H4" s="1243"/>
    </row>
    <row r="5" spans="1:9" ht="78.75" customHeight="1">
      <c r="A5" s="1242" t="s">
        <v>941</v>
      </c>
      <c r="B5" s="2018" t="s">
        <v>2762</v>
      </c>
      <c r="C5" s="2019"/>
      <c r="D5" s="2018" t="s">
        <v>2761</v>
      </c>
      <c r="E5" s="2020"/>
      <c r="F5" s="2018" t="s">
        <v>2760</v>
      </c>
      <c r="G5" s="2020"/>
      <c r="H5" s="1241" t="s">
        <v>2759</v>
      </c>
    </row>
    <row r="6" spans="1:9">
      <c r="A6" s="1240"/>
      <c r="B6" s="1239" t="s">
        <v>2758</v>
      </c>
      <c r="C6" s="1238"/>
      <c r="D6" s="1239" t="s">
        <v>2758</v>
      </c>
      <c r="E6" s="1238"/>
      <c r="F6" s="1239" t="s">
        <v>2758</v>
      </c>
      <c r="G6" s="1238"/>
      <c r="H6" s="1237" t="s">
        <v>2757</v>
      </c>
      <c r="I6" s="1236"/>
    </row>
    <row r="7" spans="1:9" ht="15.75">
      <c r="A7" s="1235" t="s">
        <v>2756</v>
      </c>
      <c r="B7" s="1234" t="s">
        <v>2755</v>
      </c>
      <c r="C7" s="1233"/>
      <c r="D7" s="1234" t="s">
        <v>2755</v>
      </c>
      <c r="E7" s="1233"/>
      <c r="F7" s="1234" t="s">
        <v>2755</v>
      </c>
      <c r="G7" s="1233"/>
      <c r="H7" s="1232"/>
    </row>
    <row r="8" spans="1:9">
      <c r="A8" s="2021" t="s">
        <v>1973</v>
      </c>
      <c r="B8" s="1231" t="s">
        <v>2754</v>
      </c>
      <c r="C8" s="1230" t="s">
        <v>2753</v>
      </c>
      <c r="D8" s="1231" t="s">
        <v>2754</v>
      </c>
      <c r="E8" s="1230" t="s">
        <v>2753</v>
      </c>
      <c r="F8" s="1231" t="s">
        <v>2754</v>
      </c>
      <c r="G8" s="1230" t="s">
        <v>2753</v>
      </c>
      <c r="H8" s="1229"/>
    </row>
    <row r="9" spans="1:9" ht="36.75" customHeight="1">
      <c r="A9" s="2022"/>
      <c r="B9" s="1228" t="s">
        <v>2752</v>
      </c>
      <c r="C9" s="1227" t="s">
        <v>2751</v>
      </c>
      <c r="D9" s="1228" t="s">
        <v>2752</v>
      </c>
      <c r="E9" s="1227" t="s">
        <v>2751</v>
      </c>
      <c r="F9" s="1228" t="s">
        <v>2752</v>
      </c>
      <c r="G9" s="1227" t="s">
        <v>2751</v>
      </c>
      <c r="H9" s="1224"/>
    </row>
    <row r="10" spans="1:9">
      <c r="A10" s="583" t="s">
        <v>1560</v>
      </c>
      <c r="B10" s="1192">
        <v>0</v>
      </c>
      <c r="C10" s="1193">
        <v>0</v>
      </c>
      <c r="D10" s="1226">
        <v>0</v>
      </c>
      <c r="E10" s="1225">
        <v>0</v>
      </c>
      <c r="F10" s="1226">
        <v>0</v>
      </c>
      <c r="G10" s="1225">
        <v>0</v>
      </c>
      <c r="H10" s="1224"/>
    </row>
    <row r="11" spans="1:9">
      <c r="A11" s="583" t="s">
        <v>1563</v>
      </c>
      <c r="B11" s="1192">
        <v>0</v>
      </c>
      <c r="C11" s="1193">
        <v>0</v>
      </c>
      <c r="D11" s="1226">
        <v>0</v>
      </c>
      <c r="E11" s="1225">
        <v>0</v>
      </c>
      <c r="F11" s="1226">
        <v>0</v>
      </c>
      <c r="G11" s="1225">
        <v>0</v>
      </c>
      <c r="H11" s="1224"/>
    </row>
    <row r="12" spans="1:9">
      <c r="A12" s="583" t="s">
        <v>419</v>
      </c>
      <c r="B12" s="1192">
        <v>0</v>
      </c>
      <c r="C12" s="1193">
        <v>0</v>
      </c>
      <c r="D12" s="1226">
        <v>1</v>
      </c>
      <c r="E12" s="1225">
        <v>0</v>
      </c>
      <c r="F12" s="1226">
        <v>2</v>
      </c>
      <c r="G12" s="1225">
        <v>0</v>
      </c>
      <c r="H12" s="1224"/>
    </row>
    <row r="13" spans="1:9">
      <c r="A13" s="583" t="s">
        <v>1561</v>
      </c>
      <c r="B13" s="1192">
        <v>0</v>
      </c>
      <c r="C13" s="1193">
        <v>0</v>
      </c>
      <c r="D13" s="1226">
        <v>0</v>
      </c>
      <c r="E13" s="1225">
        <v>0</v>
      </c>
      <c r="F13" s="1226">
        <v>0</v>
      </c>
      <c r="G13" s="1225">
        <v>0</v>
      </c>
      <c r="H13" s="1224"/>
    </row>
    <row r="14" spans="1:9">
      <c r="A14" s="583" t="s">
        <v>1562</v>
      </c>
      <c r="B14" s="1192">
        <v>0</v>
      </c>
      <c r="C14" s="1193">
        <v>0</v>
      </c>
      <c r="D14" s="1226">
        <v>0</v>
      </c>
      <c r="E14" s="1225">
        <v>0</v>
      </c>
      <c r="F14" s="1226">
        <v>0</v>
      </c>
      <c r="G14" s="1225">
        <v>0</v>
      </c>
      <c r="H14" s="1224"/>
    </row>
    <row r="15" spans="1:9">
      <c r="A15" s="583" t="s">
        <v>1564</v>
      </c>
      <c r="B15" s="1192">
        <v>0</v>
      </c>
      <c r="C15" s="1193">
        <v>0</v>
      </c>
      <c r="D15" s="1226">
        <v>0</v>
      </c>
      <c r="E15" s="1225">
        <v>0</v>
      </c>
      <c r="F15" s="1226">
        <v>0</v>
      </c>
      <c r="G15" s="1225">
        <v>0</v>
      </c>
      <c r="H15" s="1224"/>
    </row>
    <row r="16" spans="1:9">
      <c r="A16" s="583" t="s">
        <v>1565</v>
      </c>
      <c r="B16" s="1192">
        <v>0</v>
      </c>
      <c r="C16" s="1193">
        <v>0</v>
      </c>
      <c r="D16" s="1226">
        <v>0</v>
      </c>
      <c r="E16" s="1225">
        <v>0</v>
      </c>
      <c r="F16" s="1226">
        <v>0</v>
      </c>
      <c r="G16" s="1225">
        <v>0</v>
      </c>
      <c r="H16" s="1224"/>
    </row>
    <row r="17" spans="1:8">
      <c r="A17" s="583" t="s">
        <v>1093</v>
      </c>
      <c r="B17" s="1192">
        <v>1</v>
      </c>
      <c r="C17" s="1193">
        <v>0</v>
      </c>
      <c r="D17" s="1226">
        <v>0</v>
      </c>
      <c r="E17" s="1225">
        <v>0</v>
      </c>
      <c r="F17" s="1226">
        <v>0</v>
      </c>
      <c r="G17" s="1225">
        <v>0</v>
      </c>
      <c r="H17" s="1224"/>
    </row>
    <row r="18" spans="1:8">
      <c r="A18" s="583" t="s">
        <v>1566</v>
      </c>
      <c r="B18" s="1192">
        <v>0</v>
      </c>
      <c r="C18" s="1193">
        <v>0</v>
      </c>
      <c r="D18" s="1226">
        <v>0</v>
      </c>
      <c r="E18" s="1225">
        <v>0</v>
      </c>
      <c r="F18" s="1226">
        <v>0</v>
      </c>
      <c r="G18" s="1225">
        <v>3</v>
      </c>
      <c r="H18" s="1224"/>
    </row>
    <row r="19" spans="1:8">
      <c r="A19" s="583" t="s">
        <v>1567</v>
      </c>
      <c r="B19" s="1192">
        <v>0</v>
      </c>
      <c r="C19" s="1193">
        <v>0</v>
      </c>
      <c r="D19" s="1226">
        <v>0</v>
      </c>
      <c r="E19" s="1225">
        <v>0</v>
      </c>
      <c r="F19" s="1226">
        <v>0</v>
      </c>
      <c r="G19" s="1225">
        <v>0</v>
      </c>
      <c r="H19" s="1224"/>
    </row>
    <row r="20" spans="1:8">
      <c r="A20" s="583" t="s">
        <v>1540</v>
      </c>
      <c r="B20" s="1192">
        <v>0</v>
      </c>
      <c r="C20" s="1193">
        <v>0</v>
      </c>
      <c r="D20" s="1226">
        <v>0</v>
      </c>
      <c r="E20" s="1225">
        <v>0</v>
      </c>
      <c r="F20" s="1226">
        <v>0</v>
      </c>
      <c r="G20" s="1225">
        <v>0</v>
      </c>
      <c r="H20" s="1224"/>
    </row>
    <row r="21" spans="1:8">
      <c r="A21" s="583" t="s">
        <v>1568</v>
      </c>
      <c r="B21" s="1192">
        <v>0</v>
      </c>
      <c r="C21" s="1193">
        <v>0</v>
      </c>
      <c r="D21" s="1226">
        <v>0</v>
      </c>
      <c r="E21" s="1225">
        <v>0</v>
      </c>
      <c r="F21" s="1226">
        <v>0</v>
      </c>
      <c r="G21" s="1225">
        <v>0</v>
      </c>
      <c r="H21" s="1224"/>
    </row>
    <row r="22" spans="1:8">
      <c r="A22" s="583" t="s">
        <v>413</v>
      </c>
      <c r="B22" s="1192">
        <v>0</v>
      </c>
      <c r="C22" s="1193">
        <v>0</v>
      </c>
      <c r="D22" s="1226">
        <v>0</v>
      </c>
      <c r="E22" s="1225">
        <v>0</v>
      </c>
      <c r="F22" s="1226">
        <v>0</v>
      </c>
      <c r="G22" s="1225">
        <v>0</v>
      </c>
      <c r="H22" s="1224"/>
    </row>
    <row r="23" spans="1:8">
      <c r="A23" s="583" t="s">
        <v>412</v>
      </c>
      <c r="B23" s="582">
        <v>0</v>
      </c>
      <c r="C23" s="1193">
        <v>0</v>
      </c>
      <c r="D23" s="1226">
        <v>0</v>
      </c>
      <c r="E23" s="1225">
        <v>0</v>
      </c>
      <c r="F23" s="1226">
        <v>0</v>
      </c>
      <c r="G23" s="1225">
        <v>0</v>
      </c>
      <c r="H23" s="1224"/>
    </row>
    <row r="24" spans="1:8">
      <c r="A24" s="583" t="s">
        <v>414</v>
      </c>
      <c r="B24" s="584">
        <v>2</v>
      </c>
      <c r="C24" s="585">
        <v>0</v>
      </c>
      <c r="D24" s="1226">
        <v>1</v>
      </c>
      <c r="E24" s="1225">
        <v>0</v>
      </c>
      <c r="F24" s="1226">
        <v>2</v>
      </c>
      <c r="G24" s="1225">
        <v>0</v>
      </c>
      <c r="H24" s="1224"/>
    </row>
    <row r="25" spans="1:8">
      <c r="A25" s="1223" t="s">
        <v>1585</v>
      </c>
      <c r="B25" s="586">
        <f t="shared" ref="B25:G25" si="0">AVERAGE(B10:B24)</f>
        <v>0.2</v>
      </c>
      <c r="C25" s="588">
        <f t="shared" si="0"/>
        <v>0</v>
      </c>
      <c r="D25" s="586">
        <f t="shared" si="0"/>
        <v>0.13333333333333333</v>
      </c>
      <c r="E25" s="588">
        <f t="shared" si="0"/>
        <v>0</v>
      </c>
      <c r="F25" s="586">
        <f t="shared" si="0"/>
        <v>0.26666666666666666</v>
      </c>
      <c r="G25" s="587">
        <f t="shared" si="0"/>
        <v>0.2</v>
      </c>
      <c r="H25" s="1222"/>
    </row>
  </sheetData>
  <mergeCells count="5">
    <mergeCell ref="B5:C5"/>
    <mergeCell ref="D5:E5"/>
    <mergeCell ref="F5:G5"/>
    <mergeCell ref="A8:A9"/>
    <mergeCell ref="D3:E3"/>
  </mergeCells>
  <printOptions horizontalCentered="1"/>
  <pageMargins left="0.5" right="0.5" top="1" bottom="0.75" header="0.5" footer="0.5"/>
  <pageSetup scale="92" orientation="landscape"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N15"/>
  <sheetViews>
    <sheetView showOutlineSymbols="0" view="pageBreakPreview" zoomScaleNormal="87" zoomScaleSheetLayoutView="100" workbookViewId="0">
      <selection activeCell="C5" sqref="C5"/>
    </sheetView>
  </sheetViews>
  <sheetFormatPr defaultColWidth="14.7109375" defaultRowHeight="15"/>
  <cols>
    <col min="1" max="1" width="24" style="1247" customWidth="1"/>
    <col min="2" max="2" width="9.42578125" style="1247" bestFit="1" customWidth="1"/>
    <col min="3" max="3" width="9.5703125" style="1247" bestFit="1" customWidth="1"/>
    <col min="4" max="4" width="9.42578125" style="1247" bestFit="1" customWidth="1"/>
    <col min="5" max="5" width="9.5703125" style="1247" bestFit="1" customWidth="1"/>
    <col min="6" max="6" width="9.42578125" style="1247" bestFit="1" customWidth="1"/>
    <col min="7" max="7" width="9.5703125" style="1247" bestFit="1" customWidth="1"/>
    <col min="8" max="8" width="9.42578125" style="1247" bestFit="1" customWidth="1"/>
    <col min="9" max="9" width="9.5703125" style="1247" bestFit="1" customWidth="1"/>
    <col min="10" max="10" width="9.42578125" style="1247" bestFit="1" customWidth="1"/>
    <col min="11" max="11" width="9.5703125" style="1247" bestFit="1" customWidth="1"/>
    <col min="12" max="12" width="9.42578125" style="1247" bestFit="1" customWidth="1"/>
    <col min="13" max="13" width="9.5703125" style="1247" bestFit="1" customWidth="1"/>
    <col min="14" max="14" width="24.85546875" style="1247" customWidth="1"/>
    <col min="15" max="16384" width="14.7109375" style="1247"/>
  </cols>
  <sheetData>
    <row r="1" spans="1:14" ht="38.25" customHeight="1">
      <c r="A1" s="2025" t="s">
        <v>3011</v>
      </c>
      <c r="B1" s="2025"/>
      <c r="M1" s="1282" t="s">
        <v>269</v>
      </c>
      <c r="N1" s="1281" t="s">
        <v>2777</v>
      </c>
    </row>
    <row r="3" spans="1:14" ht="19.5">
      <c r="A3" s="1280" t="s">
        <v>1277</v>
      </c>
      <c r="B3" s="1280"/>
      <c r="C3" s="1280"/>
      <c r="D3" s="1280"/>
      <c r="E3" s="1280"/>
      <c r="F3" s="1280"/>
      <c r="G3" s="1280"/>
      <c r="H3" s="1280"/>
      <c r="I3" s="1280"/>
      <c r="J3" s="1280"/>
      <c r="K3" s="1280"/>
      <c r="L3" s="1280"/>
      <c r="M3" s="1280"/>
      <c r="N3" s="1280"/>
    </row>
    <row r="4" spans="1:14" ht="31.5" customHeight="1">
      <c r="E4" s="1279"/>
      <c r="G4" s="2032" t="s">
        <v>790</v>
      </c>
      <c r="H4" s="2032"/>
    </row>
    <row r="5" spans="1:14" ht="18">
      <c r="A5" s="1278" t="s">
        <v>1278</v>
      </c>
      <c r="B5" s="1277" t="s">
        <v>941</v>
      </c>
      <c r="C5" s="1277"/>
      <c r="D5" s="1277"/>
      <c r="E5" s="1277"/>
      <c r="F5" s="1277"/>
      <c r="G5" s="1277"/>
      <c r="H5" s="1277"/>
      <c r="I5" s="1277"/>
      <c r="J5" s="1277"/>
      <c r="K5" s="1277"/>
      <c r="L5" s="1277"/>
      <c r="M5" s="1276"/>
      <c r="N5" s="1275"/>
    </row>
    <row r="6" spans="1:14" ht="43.5" customHeight="1">
      <c r="A6" s="1273"/>
      <c r="B6" s="2033" t="s">
        <v>2776</v>
      </c>
      <c r="C6" s="2034"/>
      <c r="D6" s="2034"/>
      <c r="E6" s="2034"/>
      <c r="F6" s="2034" t="s">
        <v>2775</v>
      </c>
      <c r="G6" s="2035"/>
      <c r="H6" s="2035"/>
      <c r="I6" s="2035"/>
      <c r="J6" s="2034" t="s">
        <v>2774</v>
      </c>
      <c r="K6" s="2035"/>
      <c r="L6" s="2035"/>
      <c r="M6" s="2035"/>
      <c r="N6" s="1271" t="s">
        <v>2773</v>
      </c>
    </row>
    <row r="7" spans="1:14" ht="15.75">
      <c r="A7" s="1273"/>
      <c r="B7" s="1274" t="s">
        <v>1279</v>
      </c>
      <c r="C7" s="1274"/>
      <c r="D7" s="1274"/>
      <c r="E7" s="1274"/>
      <c r="F7" s="1274" t="s">
        <v>1279</v>
      </c>
      <c r="G7" s="1272"/>
      <c r="H7" s="1272"/>
      <c r="I7" s="1272"/>
      <c r="J7" s="1274" t="s">
        <v>1279</v>
      </c>
      <c r="K7" s="1274"/>
      <c r="L7" s="1274"/>
      <c r="M7" s="1274"/>
      <c r="N7" s="1271" t="s">
        <v>2772</v>
      </c>
    </row>
    <row r="8" spans="1:14" ht="15.75">
      <c r="A8" s="1273"/>
      <c r="B8" s="1272" t="s">
        <v>1280</v>
      </c>
      <c r="C8" s="1272"/>
      <c r="D8" s="1272" t="s">
        <v>2771</v>
      </c>
      <c r="E8" s="1272"/>
      <c r="F8" s="1272" t="s">
        <v>1280</v>
      </c>
      <c r="G8" s="1272"/>
      <c r="H8" s="1272" t="s">
        <v>2771</v>
      </c>
      <c r="I8" s="1272"/>
      <c r="J8" s="1272" t="s">
        <v>1280</v>
      </c>
      <c r="K8" s="1272"/>
      <c r="L8" s="1272" t="s">
        <v>2771</v>
      </c>
      <c r="M8" s="1272"/>
      <c r="N8" s="1271" t="s">
        <v>2770</v>
      </c>
    </row>
    <row r="9" spans="1:14">
      <c r="A9" s="1270"/>
      <c r="B9" s="1269" t="s">
        <v>2769</v>
      </c>
      <c r="C9" s="1268" t="s">
        <v>1519</v>
      </c>
      <c r="D9" s="1268" t="s">
        <v>2769</v>
      </c>
      <c r="E9" s="1267" t="s">
        <v>1519</v>
      </c>
      <c r="F9" s="1269" t="s">
        <v>2769</v>
      </c>
      <c r="G9" s="1268" t="s">
        <v>1519</v>
      </c>
      <c r="H9" s="1268" t="s">
        <v>2769</v>
      </c>
      <c r="I9" s="1267" t="s">
        <v>1519</v>
      </c>
      <c r="J9" s="1269" t="s">
        <v>2769</v>
      </c>
      <c r="K9" s="1268" t="s">
        <v>1519</v>
      </c>
      <c r="L9" s="1268" t="s">
        <v>2769</v>
      </c>
      <c r="M9" s="1267" t="s">
        <v>1519</v>
      </c>
      <c r="N9" s="1266"/>
    </row>
    <row r="10" spans="1:14" ht="27.75" customHeight="1">
      <c r="A10" s="1265"/>
      <c r="B10" s="1264"/>
      <c r="C10" s="1263"/>
      <c r="D10" s="1263"/>
      <c r="E10" s="1262"/>
      <c r="F10" s="1261"/>
      <c r="G10" s="1260"/>
      <c r="H10" s="1260"/>
      <c r="I10" s="1259"/>
      <c r="J10" s="1261"/>
      <c r="K10" s="1260"/>
      <c r="L10" s="1260"/>
      <c r="M10" s="1259"/>
      <c r="N10" s="2029" t="s">
        <v>488</v>
      </c>
    </row>
    <row r="11" spans="1:14" ht="27.75" customHeight="1">
      <c r="A11" s="1255" t="s">
        <v>2768</v>
      </c>
      <c r="B11" s="591">
        <v>1</v>
      </c>
      <c r="C11" s="589">
        <v>0</v>
      </c>
      <c r="D11" s="589">
        <v>0</v>
      </c>
      <c r="E11" s="590">
        <v>0</v>
      </c>
      <c r="F11" s="1258">
        <v>1</v>
      </c>
      <c r="G11" s="1257">
        <v>0</v>
      </c>
      <c r="H11" s="1257">
        <v>0</v>
      </c>
      <c r="I11" s="1256">
        <v>0</v>
      </c>
      <c r="J11" s="1258">
        <v>0</v>
      </c>
      <c r="K11" s="1257">
        <v>0</v>
      </c>
      <c r="L11" s="1257">
        <v>0</v>
      </c>
      <c r="M11" s="1256">
        <v>0</v>
      </c>
      <c r="N11" s="2030"/>
    </row>
    <row r="12" spans="1:14" ht="27.75" customHeight="1">
      <c r="A12" s="1255" t="s">
        <v>2767</v>
      </c>
      <c r="B12" s="591">
        <v>7</v>
      </c>
      <c r="C12" s="589">
        <v>5</v>
      </c>
      <c r="D12" s="589">
        <v>3</v>
      </c>
      <c r="E12" s="590">
        <v>0</v>
      </c>
      <c r="F12" s="1258">
        <v>1</v>
      </c>
      <c r="G12" s="1257">
        <v>0</v>
      </c>
      <c r="H12" s="1257">
        <v>0</v>
      </c>
      <c r="I12" s="1256">
        <v>0</v>
      </c>
      <c r="J12" s="1258">
        <v>6</v>
      </c>
      <c r="K12" s="1257">
        <v>3</v>
      </c>
      <c r="L12" s="1257">
        <v>5</v>
      </c>
      <c r="M12" s="1256">
        <v>1</v>
      </c>
      <c r="N12" s="2030"/>
    </row>
    <row r="13" spans="1:14" ht="27.75" customHeight="1">
      <c r="A13" s="1255" t="s">
        <v>2766</v>
      </c>
      <c r="B13" s="591">
        <v>1</v>
      </c>
      <c r="C13" s="589">
        <v>1</v>
      </c>
      <c r="D13" s="589">
        <v>2</v>
      </c>
      <c r="E13" s="590">
        <v>0</v>
      </c>
      <c r="F13" s="1258">
        <v>3</v>
      </c>
      <c r="G13" s="1257">
        <v>2</v>
      </c>
      <c r="H13" s="1257">
        <v>1</v>
      </c>
      <c r="I13" s="1256">
        <v>0</v>
      </c>
      <c r="J13" s="1258">
        <v>1</v>
      </c>
      <c r="K13" s="1257">
        <v>2</v>
      </c>
      <c r="L13" s="1257">
        <v>0</v>
      </c>
      <c r="M13" s="1256">
        <v>3</v>
      </c>
      <c r="N13" s="2030"/>
    </row>
    <row r="14" spans="1:14" ht="27.75" customHeight="1">
      <c r="A14" s="1255" t="s">
        <v>2765</v>
      </c>
      <c r="B14" s="2026" t="s">
        <v>420</v>
      </c>
      <c r="C14" s="2027"/>
      <c r="D14" s="2027"/>
      <c r="E14" s="2028"/>
      <c r="F14" s="2026" t="s">
        <v>420</v>
      </c>
      <c r="G14" s="2027"/>
      <c r="H14" s="2027"/>
      <c r="I14" s="2028"/>
      <c r="J14" s="2026" t="s">
        <v>420</v>
      </c>
      <c r="K14" s="2027"/>
      <c r="L14" s="2027"/>
      <c r="M14" s="2028"/>
      <c r="N14" s="2030"/>
    </row>
    <row r="15" spans="1:14" ht="27.75" customHeight="1">
      <c r="A15" s="1254"/>
      <c r="B15" s="1253"/>
      <c r="C15" s="1252"/>
      <c r="D15" s="1252"/>
      <c r="E15" s="1251"/>
      <c r="F15" s="1250"/>
      <c r="G15" s="1249"/>
      <c r="H15" s="1249"/>
      <c r="I15" s="1248"/>
      <c r="J15" s="1250"/>
      <c r="K15" s="1249"/>
      <c r="L15" s="1249"/>
      <c r="M15" s="1248"/>
      <c r="N15" s="2031"/>
    </row>
  </sheetData>
  <mergeCells count="9">
    <mergeCell ref="A1:B1"/>
    <mergeCell ref="B14:E14"/>
    <mergeCell ref="N10:N15"/>
    <mergeCell ref="G4:H4"/>
    <mergeCell ref="B6:E6"/>
    <mergeCell ref="F6:I6"/>
    <mergeCell ref="J6:M6"/>
    <mergeCell ref="F14:I14"/>
    <mergeCell ref="J14:M14"/>
  </mergeCells>
  <printOptions horizontalCentered="1"/>
  <pageMargins left="0.5" right="0.5" top="1" bottom="0.75" header="0.5" footer="0.5"/>
  <pageSetup scale="80" orientation="landscape" r:id="rId1"/>
  <headerFooter alignWithMargins="0"/>
</worksheet>
</file>

<file path=xl/worksheets/sheet54.xml><?xml version="1.0" encoding="utf-8"?>
<worksheet xmlns="http://schemas.openxmlformats.org/spreadsheetml/2006/main" xmlns:r="http://schemas.openxmlformats.org/officeDocument/2006/relationships">
  <sheetPr>
    <pageSetUpPr fitToPage="1"/>
  </sheetPr>
  <dimension ref="A1:J5"/>
  <sheetViews>
    <sheetView showOutlineSymbols="0" view="pageBreakPreview" zoomScaleNormal="87" zoomScaleSheetLayoutView="100" workbookViewId="0">
      <selection activeCell="J4" sqref="J4"/>
    </sheetView>
  </sheetViews>
  <sheetFormatPr defaultRowHeight="14.25"/>
  <cols>
    <col min="1" max="1" width="12.85546875" style="595" customWidth="1"/>
    <col min="2" max="10" width="17.42578125" style="595" customWidth="1"/>
    <col min="11" max="11" width="11.85546875" style="595" customWidth="1"/>
    <col min="12" max="256" width="9.140625" style="595"/>
    <col min="257" max="257" width="12.85546875" style="595" customWidth="1"/>
    <col min="258" max="258" width="19.5703125" style="595" customWidth="1"/>
    <col min="259" max="259" width="18.85546875" style="595" customWidth="1"/>
    <col min="260" max="260" width="17.85546875" style="595" customWidth="1"/>
    <col min="261" max="261" width="19.5703125" style="595" customWidth="1"/>
    <col min="262" max="263" width="16.140625" style="595" customWidth="1"/>
    <col min="264" max="264" width="16.5703125" style="595" customWidth="1"/>
    <col min="265" max="265" width="17.28515625" style="595" customWidth="1"/>
    <col min="266" max="266" width="20.140625" style="595" customWidth="1"/>
    <col min="267" max="267" width="11.85546875" style="595" customWidth="1"/>
    <col min="268" max="512" width="9.140625" style="595"/>
    <col min="513" max="513" width="12.85546875" style="595" customWidth="1"/>
    <col min="514" max="514" width="19.5703125" style="595" customWidth="1"/>
    <col min="515" max="515" width="18.85546875" style="595" customWidth="1"/>
    <col min="516" max="516" width="17.85546875" style="595" customWidth="1"/>
    <col min="517" max="517" width="19.5703125" style="595" customWidth="1"/>
    <col min="518" max="519" width="16.140625" style="595" customWidth="1"/>
    <col min="520" max="520" width="16.5703125" style="595" customWidth="1"/>
    <col min="521" max="521" width="17.28515625" style="595" customWidth="1"/>
    <col min="522" max="522" width="20.140625" style="595" customWidth="1"/>
    <col min="523" max="523" width="11.85546875" style="595" customWidth="1"/>
    <col min="524" max="768" width="9.140625" style="595"/>
    <col min="769" max="769" width="12.85546875" style="595" customWidth="1"/>
    <col min="770" max="770" width="19.5703125" style="595" customWidth="1"/>
    <col min="771" max="771" width="18.85546875" style="595" customWidth="1"/>
    <col min="772" max="772" width="17.85546875" style="595" customWidth="1"/>
    <col min="773" max="773" width="19.5703125" style="595" customWidth="1"/>
    <col min="774" max="775" width="16.140625" style="595" customWidth="1"/>
    <col min="776" max="776" width="16.5703125" style="595" customWidth="1"/>
    <col min="777" max="777" width="17.28515625" style="595" customWidth="1"/>
    <col min="778" max="778" width="20.140625" style="595" customWidth="1"/>
    <col min="779" max="779" width="11.85546875" style="595" customWidth="1"/>
    <col min="780" max="1024" width="9.140625" style="595"/>
    <col min="1025" max="1025" width="12.85546875" style="595" customWidth="1"/>
    <col min="1026" max="1026" width="19.5703125" style="595" customWidth="1"/>
    <col min="1027" max="1027" width="18.85546875" style="595" customWidth="1"/>
    <col min="1028" max="1028" width="17.85546875" style="595" customWidth="1"/>
    <col min="1029" max="1029" width="19.5703125" style="595" customWidth="1"/>
    <col min="1030" max="1031" width="16.140625" style="595" customWidth="1"/>
    <col min="1032" max="1032" width="16.5703125" style="595" customWidth="1"/>
    <col min="1033" max="1033" width="17.28515625" style="595" customWidth="1"/>
    <col min="1034" max="1034" width="20.140625" style="595" customWidth="1"/>
    <col min="1035" max="1035" width="11.85546875" style="595" customWidth="1"/>
    <col min="1036" max="1280" width="9.140625" style="595"/>
    <col min="1281" max="1281" width="12.85546875" style="595" customWidth="1"/>
    <col min="1282" max="1282" width="19.5703125" style="595" customWidth="1"/>
    <col min="1283" max="1283" width="18.85546875" style="595" customWidth="1"/>
    <col min="1284" max="1284" width="17.85546875" style="595" customWidth="1"/>
    <col min="1285" max="1285" width="19.5703125" style="595" customWidth="1"/>
    <col min="1286" max="1287" width="16.140625" style="595" customWidth="1"/>
    <col min="1288" max="1288" width="16.5703125" style="595" customWidth="1"/>
    <col min="1289" max="1289" width="17.28515625" style="595" customWidth="1"/>
    <col min="1290" max="1290" width="20.140625" style="595" customWidth="1"/>
    <col min="1291" max="1291" width="11.85546875" style="595" customWidth="1"/>
    <col min="1292" max="1536" width="9.140625" style="595"/>
    <col min="1537" max="1537" width="12.85546875" style="595" customWidth="1"/>
    <col min="1538" max="1538" width="19.5703125" style="595" customWidth="1"/>
    <col min="1539" max="1539" width="18.85546875" style="595" customWidth="1"/>
    <col min="1540" max="1540" width="17.85546875" style="595" customWidth="1"/>
    <col min="1541" max="1541" width="19.5703125" style="595" customWidth="1"/>
    <col min="1542" max="1543" width="16.140625" style="595" customWidth="1"/>
    <col min="1544" max="1544" width="16.5703125" style="595" customWidth="1"/>
    <col min="1545" max="1545" width="17.28515625" style="595" customWidth="1"/>
    <col min="1546" max="1546" width="20.140625" style="595" customWidth="1"/>
    <col min="1547" max="1547" width="11.85546875" style="595" customWidth="1"/>
    <col min="1548" max="1792" width="9.140625" style="595"/>
    <col min="1793" max="1793" width="12.85546875" style="595" customWidth="1"/>
    <col min="1794" max="1794" width="19.5703125" style="595" customWidth="1"/>
    <col min="1795" max="1795" width="18.85546875" style="595" customWidth="1"/>
    <col min="1796" max="1796" width="17.85546875" style="595" customWidth="1"/>
    <col min="1797" max="1797" width="19.5703125" style="595" customWidth="1"/>
    <col min="1798" max="1799" width="16.140625" style="595" customWidth="1"/>
    <col min="1800" max="1800" width="16.5703125" style="595" customWidth="1"/>
    <col min="1801" max="1801" width="17.28515625" style="595" customWidth="1"/>
    <col min="1802" max="1802" width="20.140625" style="595" customWidth="1"/>
    <col min="1803" max="1803" width="11.85546875" style="595" customWidth="1"/>
    <col min="1804" max="2048" width="9.140625" style="595"/>
    <col min="2049" max="2049" width="12.85546875" style="595" customWidth="1"/>
    <col min="2050" max="2050" width="19.5703125" style="595" customWidth="1"/>
    <col min="2051" max="2051" width="18.85546875" style="595" customWidth="1"/>
    <col min="2052" max="2052" width="17.85546875" style="595" customWidth="1"/>
    <col min="2053" max="2053" width="19.5703125" style="595" customWidth="1"/>
    <col min="2054" max="2055" width="16.140625" style="595" customWidth="1"/>
    <col min="2056" max="2056" width="16.5703125" style="595" customWidth="1"/>
    <col min="2057" max="2057" width="17.28515625" style="595" customWidth="1"/>
    <col min="2058" max="2058" width="20.140625" style="595" customWidth="1"/>
    <col min="2059" max="2059" width="11.85546875" style="595" customWidth="1"/>
    <col min="2060" max="2304" width="9.140625" style="595"/>
    <col min="2305" max="2305" width="12.85546875" style="595" customWidth="1"/>
    <col min="2306" max="2306" width="19.5703125" style="595" customWidth="1"/>
    <col min="2307" max="2307" width="18.85546875" style="595" customWidth="1"/>
    <col min="2308" max="2308" width="17.85546875" style="595" customWidth="1"/>
    <col min="2309" max="2309" width="19.5703125" style="595" customWidth="1"/>
    <col min="2310" max="2311" width="16.140625" style="595" customWidth="1"/>
    <col min="2312" max="2312" width="16.5703125" style="595" customWidth="1"/>
    <col min="2313" max="2313" width="17.28515625" style="595" customWidth="1"/>
    <col min="2314" max="2314" width="20.140625" style="595" customWidth="1"/>
    <col min="2315" max="2315" width="11.85546875" style="595" customWidth="1"/>
    <col min="2316" max="2560" width="9.140625" style="595"/>
    <col min="2561" max="2561" width="12.85546875" style="595" customWidth="1"/>
    <col min="2562" max="2562" width="19.5703125" style="595" customWidth="1"/>
    <col min="2563" max="2563" width="18.85546875" style="595" customWidth="1"/>
    <col min="2564" max="2564" width="17.85546875" style="595" customWidth="1"/>
    <col min="2565" max="2565" width="19.5703125" style="595" customWidth="1"/>
    <col min="2566" max="2567" width="16.140625" style="595" customWidth="1"/>
    <col min="2568" max="2568" width="16.5703125" style="595" customWidth="1"/>
    <col min="2569" max="2569" width="17.28515625" style="595" customWidth="1"/>
    <col min="2570" max="2570" width="20.140625" style="595" customWidth="1"/>
    <col min="2571" max="2571" width="11.85546875" style="595" customWidth="1"/>
    <col min="2572" max="2816" width="9.140625" style="595"/>
    <col min="2817" max="2817" width="12.85546875" style="595" customWidth="1"/>
    <col min="2818" max="2818" width="19.5703125" style="595" customWidth="1"/>
    <col min="2819" max="2819" width="18.85546875" style="595" customWidth="1"/>
    <col min="2820" max="2820" width="17.85546875" style="595" customWidth="1"/>
    <col min="2821" max="2821" width="19.5703125" style="595" customWidth="1"/>
    <col min="2822" max="2823" width="16.140625" style="595" customWidth="1"/>
    <col min="2824" max="2824" width="16.5703125" style="595" customWidth="1"/>
    <col min="2825" max="2825" width="17.28515625" style="595" customWidth="1"/>
    <col min="2826" max="2826" width="20.140625" style="595" customWidth="1"/>
    <col min="2827" max="2827" width="11.85546875" style="595" customWidth="1"/>
    <col min="2828" max="3072" width="9.140625" style="595"/>
    <col min="3073" max="3073" width="12.85546875" style="595" customWidth="1"/>
    <col min="3074" max="3074" width="19.5703125" style="595" customWidth="1"/>
    <col min="3075" max="3075" width="18.85546875" style="595" customWidth="1"/>
    <col min="3076" max="3076" width="17.85546875" style="595" customWidth="1"/>
    <col min="3077" max="3077" width="19.5703125" style="595" customWidth="1"/>
    <col min="3078" max="3079" width="16.140625" style="595" customWidth="1"/>
    <col min="3080" max="3080" width="16.5703125" style="595" customWidth="1"/>
    <col min="3081" max="3081" width="17.28515625" style="595" customWidth="1"/>
    <col min="3082" max="3082" width="20.140625" style="595" customWidth="1"/>
    <col min="3083" max="3083" width="11.85546875" style="595" customWidth="1"/>
    <col min="3084" max="3328" width="9.140625" style="595"/>
    <col min="3329" max="3329" width="12.85546875" style="595" customWidth="1"/>
    <col min="3330" max="3330" width="19.5703125" style="595" customWidth="1"/>
    <col min="3331" max="3331" width="18.85546875" style="595" customWidth="1"/>
    <col min="3332" max="3332" width="17.85546875" style="595" customWidth="1"/>
    <col min="3333" max="3333" width="19.5703125" style="595" customWidth="1"/>
    <col min="3334" max="3335" width="16.140625" style="595" customWidth="1"/>
    <col min="3336" max="3336" width="16.5703125" style="595" customWidth="1"/>
    <col min="3337" max="3337" width="17.28515625" style="595" customWidth="1"/>
    <col min="3338" max="3338" width="20.140625" style="595" customWidth="1"/>
    <col min="3339" max="3339" width="11.85546875" style="595" customWidth="1"/>
    <col min="3340" max="3584" width="9.140625" style="595"/>
    <col min="3585" max="3585" width="12.85546875" style="595" customWidth="1"/>
    <col min="3586" max="3586" width="19.5703125" style="595" customWidth="1"/>
    <col min="3587" max="3587" width="18.85546875" style="595" customWidth="1"/>
    <col min="3588" max="3588" width="17.85546875" style="595" customWidth="1"/>
    <col min="3589" max="3589" width="19.5703125" style="595" customWidth="1"/>
    <col min="3590" max="3591" width="16.140625" style="595" customWidth="1"/>
    <col min="3592" max="3592" width="16.5703125" style="595" customWidth="1"/>
    <col min="3593" max="3593" width="17.28515625" style="595" customWidth="1"/>
    <col min="3594" max="3594" width="20.140625" style="595" customWidth="1"/>
    <col min="3595" max="3595" width="11.85546875" style="595" customWidth="1"/>
    <col min="3596" max="3840" width="9.140625" style="595"/>
    <col min="3841" max="3841" width="12.85546875" style="595" customWidth="1"/>
    <col min="3842" max="3842" width="19.5703125" style="595" customWidth="1"/>
    <col min="3843" max="3843" width="18.85546875" style="595" customWidth="1"/>
    <col min="3844" max="3844" width="17.85546875" style="595" customWidth="1"/>
    <col min="3845" max="3845" width="19.5703125" style="595" customWidth="1"/>
    <col min="3846" max="3847" width="16.140625" style="595" customWidth="1"/>
    <col min="3848" max="3848" width="16.5703125" style="595" customWidth="1"/>
    <col min="3849" max="3849" width="17.28515625" style="595" customWidth="1"/>
    <col min="3850" max="3850" width="20.140625" style="595" customWidth="1"/>
    <col min="3851" max="3851" width="11.85546875" style="595" customWidth="1"/>
    <col min="3852" max="4096" width="9.140625" style="595"/>
    <col min="4097" max="4097" width="12.85546875" style="595" customWidth="1"/>
    <col min="4098" max="4098" width="19.5703125" style="595" customWidth="1"/>
    <col min="4099" max="4099" width="18.85546875" style="595" customWidth="1"/>
    <col min="4100" max="4100" width="17.85546875" style="595" customWidth="1"/>
    <col min="4101" max="4101" width="19.5703125" style="595" customWidth="1"/>
    <col min="4102" max="4103" width="16.140625" style="595" customWidth="1"/>
    <col min="4104" max="4104" width="16.5703125" style="595" customWidth="1"/>
    <col min="4105" max="4105" width="17.28515625" style="595" customWidth="1"/>
    <col min="4106" max="4106" width="20.140625" style="595" customWidth="1"/>
    <col min="4107" max="4107" width="11.85546875" style="595" customWidth="1"/>
    <col min="4108" max="4352" width="9.140625" style="595"/>
    <col min="4353" max="4353" width="12.85546875" style="595" customWidth="1"/>
    <col min="4354" max="4354" width="19.5703125" style="595" customWidth="1"/>
    <col min="4355" max="4355" width="18.85546875" style="595" customWidth="1"/>
    <col min="4356" max="4356" width="17.85546875" style="595" customWidth="1"/>
    <col min="4357" max="4357" width="19.5703125" style="595" customWidth="1"/>
    <col min="4358" max="4359" width="16.140625" style="595" customWidth="1"/>
    <col min="4360" max="4360" width="16.5703125" style="595" customWidth="1"/>
    <col min="4361" max="4361" width="17.28515625" style="595" customWidth="1"/>
    <col min="4362" max="4362" width="20.140625" style="595" customWidth="1"/>
    <col min="4363" max="4363" width="11.85546875" style="595" customWidth="1"/>
    <col min="4364" max="4608" width="9.140625" style="595"/>
    <col min="4609" max="4609" width="12.85546875" style="595" customWidth="1"/>
    <col min="4610" max="4610" width="19.5703125" style="595" customWidth="1"/>
    <col min="4611" max="4611" width="18.85546875" style="595" customWidth="1"/>
    <col min="4612" max="4612" width="17.85546875" style="595" customWidth="1"/>
    <col min="4613" max="4613" width="19.5703125" style="595" customWidth="1"/>
    <col min="4614" max="4615" width="16.140625" style="595" customWidth="1"/>
    <col min="4616" max="4616" width="16.5703125" style="595" customWidth="1"/>
    <col min="4617" max="4617" width="17.28515625" style="595" customWidth="1"/>
    <col min="4618" max="4618" width="20.140625" style="595" customWidth="1"/>
    <col min="4619" max="4619" width="11.85546875" style="595" customWidth="1"/>
    <col min="4620" max="4864" width="9.140625" style="595"/>
    <col min="4865" max="4865" width="12.85546875" style="595" customWidth="1"/>
    <col min="4866" max="4866" width="19.5703125" style="595" customWidth="1"/>
    <col min="4867" max="4867" width="18.85546875" style="595" customWidth="1"/>
    <col min="4868" max="4868" width="17.85546875" style="595" customWidth="1"/>
    <col min="4869" max="4869" width="19.5703125" style="595" customWidth="1"/>
    <col min="4870" max="4871" width="16.140625" style="595" customWidth="1"/>
    <col min="4872" max="4872" width="16.5703125" style="595" customWidth="1"/>
    <col min="4873" max="4873" width="17.28515625" style="595" customWidth="1"/>
    <col min="4874" max="4874" width="20.140625" style="595" customWidth="1"/>
    <col min="4875" max="4875" width="11.85546875" style="595" customWidth="1"/>
    <col min="4876" max="5120" width="9.140625" style="595"/>
    <col min="5121" max="5121" width="12.85546875" style="595" customWidth="1"/>
    <col min="5122" max="5122" width="19.5703125" style="595" customWidth="1"/>
    <col min="5123" max="5123" width="18.85546875" style="595" customWidth="1"/>
    <col min="5124" max="5124" width="17.85546875" style="595" customWidth="1"/>
    <col min="5125" max="5125" width="19.5703125" style="595" customWidth="1"/>
    <col min="5126" max="5127" width="16.140625" style="595" customWidth="1"/>
    <col min="5128" max="5128" width="16.5703125" style="595" customWidth="1"/>
    <col min="5129" max="5129" width="17.28515625" style="595" customWidth="1"/>
    <col min="5130" max="5130" width="20.140625" style="595" customWidth="1"/>
    <col min="5131" max="5131" width="11.85546875" style="595" customWidth="1"/>
    <col min="5132" max="5376" width="9.140625" style="595"/>
    <col min="5377" max="5377" width="12.85546875" style="595" customWidth="1"/>
    <col min="5378" max="5378" width="19.5703125" style="595" customWidth="1"/>
    <col min="5379" max="5379" width="18.85546875" style="595" customWidth="1"/>
    <col min="5380" max="5380" width="17.85546875" style="595" customWidth="1"/>
    <col min="5381" max="5381" width="19.5703125" style="595" customWidth="1"/>
    <col min="5382" max="5383" width="16.140625" style="595" customWidth="1"/>
    <col min="5384" max="5384" width="16.5703125" style="595" customWidth="1"/>
    <col min="5385" max="5385" width="17.28515625" style="595" customWidth="1"/>
    <col min="5386" max="5386" width="20.140625" style="595" customWidth="1"/>
    <col min="5387" max="5387" width="11.85546875" style="595" customWidth="1"/>
    <col min="5388" max="5632" width="9.140625" style="595"/>
    <col min="5633" max="5633" width="12.85546875" style="595" customWidth="1"/>
    <col min="5634" max="5634" width="19.5703125" style="595" customWidth="1"/>
    <col min="5635" max="5635" width="18.85546875" style="595" customWidth="1"/>
    <col min="5636" max="5636" width="17.85546875" style="595" customWidth="1"/>
    <col min="5637" max="5637" width="19.5703125" style="595" customWidth="1"/>
    <col min="5638" max="5639" width="16.140625" style="595" customWidth="1"/>
    <col min="5640" max="5640" width="16.5703125" style="595" customWidth="1"/>
    <col min="5641" max="5641" width="17.28515625" style="595" customWidth="1"/>
    <col min="5642" max="5642" width="20.140625" style="595" customWidth="1"/>
    <col min="5643" max="5643" width="11.85546875" style="595" customWidth="1"/>
    <col min="5644" max="5888" width="9.140625" style="595"/>
    <col min="5889" max="5889" width="12.85546875" style="595" customWidth="1"/>
    <col min="5890" max="5890" width="19.5703125" style="595" customWidth="1"/>
    <col min="5891" max="5891" width="18.85546875" style="595" customWidth="1"/>
    <col min="5892" max="5892" width="17.85546875" style="595" customWidth="1"/>
    <col min="5893" max="5893" width="19.5703125" style="595" customWidth="1"/>
    <col min="5894" max="5895" width="16.140625" style="595" customWidth="1"/>
    <col min="5896" max="5896" width="16.5703125" style="595" customWidth="1"/>
    <col min="5897" max="5897" width="17.28515625" style="595" customWidth="1"/>
    <col min="5898" max="5898" width="20.140625" style="595" customWidth="1"/>
    <col min="5899" max="5899" width="11.85546875" style="595" customWidth="1"/>
    <col min="5900" max="6144" width="9.140625" style="595"/>
    <col min="6145" max="6145" width="12.85546875" style="595" customWidth="1"/>
    <col min="6146" max="6146" width="19.5703125" style="595" customWidth="1"/>
    <col min="6147" max="6147" width="18.85546875" style="595" customWidth="1"/>
    <col min="6148" max="6148" width="17.85546875" style="595" customWidth="1"/>
    <col min="6149" max="6149" width="19.5703125" style="595" customWidth="1"/>
    <col min="6150" max="6151" width="16.140625" style="595" customWidth="1"/>
    <col min="6152" max="6152" width="16.5703125" style="595" customWidth="1"/>
    <col min="6153" max="6153" width="17.28515625" style="595" customWidth="1"/>
    <col min="6154" max="6154" width="20.140625" style="595" customWidth="1"/>
    <col min="6155" max="6155" width="11.85546875" style="595" customWidth="1"/>
    <col min="6156" max="6400" width="9.140625" style="595"/>
    <col min="6401" max="6401" width="12.85546875" style="595" customWidth="1"/>
    <col min="6402" max="6402" width="19.5703125" style="595" customWidth="1"/>
    <col min="6403" max="6403" width="18.85546875" style="595" customWidth="1"/>
    <col min="6404" max="6404" width="17.85546875" style="595" customWidth="1"/>
    <col min="6405" max="6405" width="19.5703125" style="595" customWidth="1"/>
    <col min="6406" max="6407" width="16.140625" style="595" customWidth="1"/>
    <col min="6408" max="6408" width="16.5703125" style="595" customWidth="1"/>
    <col min="6409" max="6409" width="17.28515625" style="595" customWidth="1"/>
    <col min="6410" max="6410" width="20.140625" style="595" customWidth="1"/>
    <col min="6411" max="6411" width="11.85546875" style="595" customWidth="1"/>
    <col min="6412" max="6656" width="9.140625" style="595"/>
    <col min="6657" max="6657" width="12.85546875" style="595" customWidth="1"/>
    <col min="6658" max="6658" width="19.5703125" style="595" customWidth="1"/>
    <col min="6659" max="6659" width="18.85546875" style="595" customWidth="1"/>
    <col min="6660" max="6660" width="17.85546875" style="595" customWidth="1"/>
    <col min="6661" max="6661" width="19.5703125" style="595" customWidth="1"/>
    <col min="6662" max="6663" width="16.140625" style="595" customWidth="1"/>
    <col min="6664" max="6664" width="16.5703125" style="595" customWidth="1"/>
    <col min="6665" max="6665" width="17.28515625" style="595" customWidth="1"/>
    <col min="6666" max="6666" width="20.140625" style="595" customWidth="1"/>
    <col min="6667" max="6667" width="11.85546875" style="595" customWidth="1"/>
    <col min="6668" max="6912" width="9.140625" style="595"/>
    <col min="6913" max="6913" width="12.85546875" style="595" customWidth="1"/>
    <col min="6914" max="6914" width="19.5703125" style="595" customWidth="1"/>
    <col min="6915" max="6915" width="18.85546875" style="595" customWidth="1"/>
    <col min="6916" max="6916" width="17.85546875" style="595" customWidth="1"/>
    <col min="6917" max="6917" width="19.5703125" style="595" customWidth="1"/>
    <col min="6918" max="6919" width="16.140625" style="595" customWidth="1"/>
    <col min="6920" max="6920" width="16.5703125" style="595" customWidth="1"/>
    <col min="6921" max="6921" width="17.28515625" style="595" customWidth="1"/>
    <col min="6922" max="6922" width="20.140625" style="595" customWidth="1"/>
    <col min="6923" max="6923" width="11.85546875" style="595" customWidth="1"/>
    <col min="6924" max="7168" width="9.140625" style="595"/>
    <col min="7169" max="7169" width="12.85546875" style="595" customWidth="1"/>
    <col min="7170" max="7170" width="19.5703125" style="595" customWidth="1"/>
    <col min="7171" max="7171" width="18.85546875" style="595" customWidth="1"/>
    <col min="7172" max="7172" width="17.85546875" style="595" customWidth="1"/>
    <col min="7173" max="7173" width="19.5703125" style="595" customWidth="1"/>
    <col min="7174" max="7175" width="16.140625" style="595" customWidth="1"/>
    <col min="7176" max="7176" width="16.5703125" style="595" customWidth="1"/>
    <col min="7177" max="7177" width="17.28515625" style="595" customWidth="1"/>
    <col min="7178" max="7178" width="20.140625" style="595" customWidth="1"/>
    <col min="7179" max="7179" width="11.85546875" style="595" customWidth="1"/>
    <col min="7180" max="7424" width="9.140625" style="595"/>
    <col min="7425" max="7425" width="12.85546875" style="595" customWidth="1"/>
    <col min="7426" max="7426" width="19.5703125" style="595" customWidth="1"/>
    <col min="7427" max="7427" width="18.85546875" style="595" customWidth="1"/>
    <col min="7428" max="7428" width="17.85546875" style="595" customWidth="1"/>
    <col min="7429" max="7429" width="19.5703125" style="595" customWidth="1"/>
    <col min="7430" max="7431" width="16.140625" style="595" customWidth="1"/>
    <col min="7432" max="7432" width="16.5703125" style="595" customWidth="1"/>
    <col min="7433" max="7433" width="17.28515625" style="595" customWidth="1"/>
    <col min="7434" max="7434" width="20.140625" style="595" customWidth="1"/>
    <col min="7435" max="7435" width="11.85546875" style="595" customWidth="1"/>
    <col min="7436" max="7680" width="9.140625" style="595"/>
    <col min="7681" max="7681" width="12.85546875" style="595" customWidth="1"/>
    <col min="7682" max="7682" width="19.5703125" style="595" customWidth="1"/>
    <col min="7683" max="7683" width="18.85546875" style="595" customWidth="1"/>
    <col min="7684" max="7684" width="17.85546875" style="595" customWidth="1"/>
    <col min="7685" max="7685" width="19.5703125" style="595" customWidth="1"/>
    <col min="7686" max="7687" width="16.140625" style="595" customWidth="1"/>
    <col min="7688" max="7688" width="16.5703125" style="595" customWidth="1"/>
    <col min="7689" max="7689" width="17.28515625" style="595" customWidth="1"/>
    <col min="7690" max="7690" width="20.140625" style="595" customWidth="1"/>
    <col min="7691" max="7691" width="11.85546875" style="595" customWidth="1"/>
    <col min="7692" max="7936" width="9.140625" style="595"/>
    <col min="7937" max="7937" width="12.85546875" style="595" customWidth="1"/>
    <col min="7938" max="7938" width="19.5703125" style="595" customWidth="1"/>
    <col min="7939" max="7939" width="18.85546875" style="595" customWidth="1"/>
    <col min="7940" max="7940" width="17.85546875" style="595" customWidth="1"/>
    <col min="7941" max="7941" width="19.5703125" style="595" customWidth="1"/>
    <col min="7942" max="7943" width="16.140625" style="595" customWidth="1"/>
    <col min="7944" max="7944" width="16.5703125" style="595" customWidth="1"/>
    <col min="7945" max="7945" width="17.28515625" style="595" customWidth="1"/>
    <col min="7946" max="7946" width="20.140625" style="595" customWidth="1"/>
    <col min="7947" max="7947" width="11.85546875" style="595" customWidth="1"/>
    <col min="7948" max="8192" width="9.140625" style="595"/>
    <col min="8193" max="8193" width="12.85546875" style="595" customWidth="1"/>
    <col min="8194" max="8194" width="19.5703125" style="595" customWidth="1"/>
    <col min="8195" max="8195" width="18.85546875" style="595" customWidth="1"/>
    <col min="8196" max="8196" width="17.85546875" style="595" customWidth="1"/>
    <col min="8197" max="8197" width="19.5703125" style="595" customWidth="1"/>
    <col min="8198" max="8199" width="16.140625" style="595" customWidth="1"/>
    <col min="8200" max="8200" width="16.5703125" style="595" customWidth="1"/>
    <col min="8201" max="8201" width="17.28515625" style="595" customWidth="1"/>
    <col min="8202" max="8202" width="20.140625" style="595" customWidth="1"/>
    <col min="8203" max="8203" width="11.85546875" style="595" customWidth="1"/>
    <col min="8204" max="8448" width="9.140625" style="595"/>
    <col min="8449" max="8449" width="12.85546875" style="595" customWidth="1"/>
    <col min="8450" max="8450" width="19.5703125" style="595" customWidth="1"/>
    <col min="8451" max="8451" width="18.85546875" style="595" customWidth="1"/>
    <col min="8452" max="8452" width="17.85546875" style="595" customWidth="1"/>
    <col min="8453" max="8453" width="19.5703125" style="595" customWidth="1"/>
    <col min="8454" max="8455" width="16.140625" style="595" customWidth="1"/>
    <col min="8456" max="8456" width="16.5703125" style="595" customWidth="1"/>
    <col min="8457" max="8457" width="17.28515625" style="595" customWidth="1"/>
    <col min="8458" max="8458" width="20.140625" style="595" customWidth="1"/>
    <col min="8459" max="8459" width="11.85546875" style="595" customWidth="1"/>
    <col min="8460" max="8704" width="9.140625" style="595"/>
    <col min="8705" max="8705" width="12.85546875" style="595" customWidth="1"/>
    <col min="8706" max="8706" width="19.5703125" style="595" customWidth="1"/>
    <col min="8707" max="8707" width="18.85546875" style="595" customWidth="1"/>
    <col min="8708" max="8708" width="17.85546875" style="595" customWidth="1"/>
    <col min="8709" max="8709" width="19.5703125" style="595" customWidth="1"/>
    <col min="8710" max="8711" width="16.140625" style="595" customWidth="1"/>
    <col min="8712" max="8712" width="16.5703125" style="595" customWidth="1"/>
    <col min="8713" max="8713" width="17.28515625" style="595" customWidth="1"/>
    <col min="8714" max="8714" width="20.140625" style="595" customWidth="1"/>
    <col min="8715" max="8715" width="11.85546875" style="595" customWidth="1"/>
    <col min="8716" max="8960" width="9.140625" style="595"/>
    <col min="8961" max="8961" width="12.85546875" style="595" customWidth="1"/>
    <col min="8962" max="8962" width="19.5703125" style="595" customWidth="1"/>
    <col min="8963" max="8963" width="18.85546875" style="595" customWidth="1"/>
    <col min="8964" max="8964" width="17.85546875" style="595" customWidth="1"/>
    <col min="8965" max="8965" width="19.5703125" style="595" customWidth="1"/>
    <col min="8966" max="8967" width="16.140625" style="595" customWidth="1"/>
    <col min="8968" max="8968" width="16.5703125" style="595" customWidth="1"/>
    <col min="8969" max="8969" width="17.28515625" style="595" customWidth="1"/>
    <col min="8970" max="8970" width="20.140625" style="595" customWidth="1"/>
    <col min="8971" max="8971" width="11.85546875" style="595" customWidth="1"/>
    <col min="8972" max="9216" width="9.140625" style="595"/>
    <col min="9217" max="9217" width="12.85546875" style="595" customWidth="1"/>
    <col min="9218" max="9218" width="19.5703125" style="595" customWidth="1"/>
    <col min="9219" max="9219" width="18.85546875" style="595" customWidth="1"/>
    <col min="9220" max="9220" width="17.85546875" style="595" customWidth="1"/>
    <col min="9221" max="9221" width="19.5703125" style="595" customWidth="1"/>
    <col min="9222" max="9223" width="16.140625" style="595" customWidth="1"/>
    <col min="9224" max="9224" width="16.5703125" style="595" customWidth="1"/>
    <col min="9225" max="9225" width="17.28515625" style="595" customWidth="1"/>
    <col min="9226" max="9226" width="20.140625" style="595" customWidth="1"/>
    <col min="9227" max="9227" width="11.85546875" style="595" customWidth="1"/>
    <col min="9228" max="9472" width="9.140625" style="595"/>
    <col min="9473" max="9473" width="12.85546875" style="595" customWidth="1"/>
    <col min="9474" max="9474" width="19.5703125" style="595" customWidth="1"/>
    <col min="9475" max="9475" width="18.85546875" style="595" customWidth="1"/>
    <col min="9476" max="9476" width="17.85546875" style="595" customWidth="1"/>
    <col min="9477" max="9477" width="19.5703125" style="595" customWidth="1"/>
    <col min="9478" max="9479" width="16.140625" style="595" customWidth="1"/>
    <col min="9480" max="9480" width="16.5703125" style="595" customWidth="1"/>
    <col min="9481" max="9481" width="17.28515625" style="595" customWidth="1"/>
    <col min="9482" max="9482" width="20.140625" style="595" customWidth="1"/>
    <col min="9483" max="9483" width="11.85546875" style="595" customWidth="1"/>
    <col min="9484" max="9728" width="9.140625" style="595"/>
    <col min="9729" max="9729" width="12.85546875" style="595" customWidth="1"/>
    <col min="9730" max="9730" width="19.5703125" style="595" customWidth="1"/>
    <col min="9731" max="9731" width="18.85546875" style="595" customWidth="1"/>
    <col min="9732" max="9732" width="17.85546875" style="595" customWidth="1"/>
    <col min="9733" max="9733" width="19.5703125" style="595" customWidth="1"/>
    <col min="9734" max="9735" width="16.140625" style="595" customWidth="1"/>
    <col min="9736" max="9736" width="16.5703125" style="595" customWidth="1"/>
    <col min="9737" max="9737" width="17.28515625" style="595" customWidth="1"/>
    <col min="9738" max="9738" width="20.140625" style="595" customWidth="1"/>
    <col min="9739" max="9739" width="11.85546875" style="595" customWidth="1"/>
    <col min="9740" max="9984" width="9.140625" style="595"/>
    <col min="9985" max="9985" width="12.85546875" style="595" customWidth="1"/>
    <col min="9986" max="9986" width="19.5703125" style="595" customWidth="1"/>
    <col min="9987" max="9987" width="18.85546875" style="595" customWidth="1"/>
    <col min="9988" max="9988" width="17.85546875" style="595" customWidth="1"/>
    <col min="9989" max="9989" width="19.5703125" style="595" customWidth="1"/>
    <col min="9990" max="9991" width="16.140625" style="595" customWidth="1"/>
    <col min="9992" max="9992" width="16.5703125" style="595" customWidth="1"/>
    <col min="9993" max="9993" width="17.28515625" style="595" customWidth="1"/>
    <col min="9994" max="9994" width="20.140625" style="595" customWidth="1"/>
    <col min="9995" max="9995" width="11.85546875" style="595" customWidth="1"/>
    <col min="9996" max="10240" width="9.140625" style="595"/>
    <col min="10241" max="10241" width="12.85546875" style="595" customWidth="1"/>
    <col min="10242" max="10242" width="19.5703125" style="595" customWidth="1"/>
    <col min="10243" max="10243" width="18.85546875" style="595" customWidth="1"/>
    <col min="10244" max="10244" width="17.85546875" style="595" customWidth="1"/>
    <col min="10245" max="10245" width="19.5703125" style="595" customWidth="1"/>
    <col min="10246" max="10247" width="16.140625" style="595" customWidth="1"/>
    <col min="10248" max="10248" width="16.5703125" style="595" customWidth="1"/>
    <col min="10249" max="10249" width="17.28515625" style="595" customWidth="1"/>
    <col min="10250" max="10250" width="20.140625" style="595" customWidth="1"/>
    <col min="10251" max="10251" width="11.85546875" style="595" customWidth="1"/>
    <col min="10252" max="10496" width="9.140625" style="595"/>
    <col min="10497" max="10497" width="12.85546875" style="595" customWidth="1"/>
    <col min="10498" max="10498" width="19.5703125" style="595" customWidth="1"/>
    <col min="10499" max="10499" width="18.85546875" style="595" customWidth="1"/>
    <col min="10500" max="10500" width="17.85546875" style="595" customWidth="1"/>
    <col min="10501" max="10501" width="19.5703125" style="595" customWidth="1"/>
    <col min="10502" max="10503" width="16.140625" style="595" customWidth="1"/>
    <col min="10504" max="10504" width="16.5703125" style="595" customWidth="1"/>
    <col min="10505" max="10505" width="17.28515625" style="595" customWidth="1"/>
    <col min="10506" max="10506" width="20.140625" style="595" customWidth="1"/>
    <col min="10507" max="10507" width="11.85546875" style="595" customWidth="1"/>
    <col min="10508" max="10752" width="9.140625" style="595"/>
    <col min="10753" max="10753" width="12.85546875" style="595" customWidth="1"/>
    <col min="10754" max="10754" width="19.5703125" style="595" customWidth="1"/>
    <col min="10755" max="10755" width="18.85546875" style="595" customWidth="1"/>
    <col min="10756" max="10756" width="17.85546875" style="595" customWidth="1"/>
    <col min="10757" max="10757" width="19.5703125" style="595" customWidth="1"/>
    <col min="10758" max="10759" width="16.140625" style="595" customWidth="1"/>
    <col min="10760" max="10760" width="16.5703125" style="595" customWidth="1"/>
    <col min="10761" max="10761" width="17.28515625" style="595" customWidth="1"/>
    <col min="10762" max="10762" width="20.140625" style="595" customWidth="1"/>
    <col min="10763" max="10763" width="11.85546875" style="595" customWidth="1"/>
    <col min="10764" max="11008" width="9.140625" style="595"/>
    <col min="11009" max="11009" width="12.85546875" style="595" customWidth="1"/>
    <col min="11010" max="11010" width="19.5703125" style="595" customWidth="1"/>
    <col min="11011" max="11011" width="18.85546875" style="595" customWidth="1"/>
    <col min="11012" max="11012" width="17.85546875" style="595" customWidth="1"/>
    <col min="11013" max="11013" width="19.5703125" style="595" customWidth="1"/>
    <col min="11014" max="11015" width="16.140625" style="595" customWidth="1"/>
    <col min="11016" max="11016" width="16.5703125" style="595" customWidth="1"/>
    <col min="11017" max="11017" width="17.28515625" style="595" customWidth="1"/>
    <col min="11018" max="11018" width="20.140625" style="595" customWidth="1"/>
    <col min="11019" max="11019" width="11.85546875" style="595" customWidth="1"/>
    <col min="11020" max="11264" width="9.140625" style="595"/>
    <col min="11265" max="11265" width="12.85546875" style="595" customWidth="1"/>
    <col min="11266" max="11266" width="19.5703125" style="595" customWidth="1"/>
    <col min="11267" max="11267" width="18.85546875" style="595" customWidth="1"/>
    <col min="11268" max="11268" width="17.85546875" style="595" customWidth="1"/>
    <col min="11269" max="11269" width="19.5703125" style="595" customWidth="1"/>
    <col min="11270" max="11271" width="16.140625" style="595" customWidth="1"/>
    <col min="11272" max="11272" width="16.5703125" style="595" customWidth="1"/>
    <col min="11273" max="11273" width="17.28515625" style="595" customWidth="1"/>
    <col min="11274" max="11274" width="20.140625" style="595" customWidth="1"/>
    <col min="11275" max="11275" width="11.85546875" style="595" customWidth="1"/>
    <col min="11276" max="11520" width="9.140625" style="595"/>
    <col min="11521" max="11521" width="12.85546875" style="595" customWidth="1"/>
    <col min="11522" max="11522" width="19.5703125" style="595" customWidth="1"/>
    <col min="11523" max="11523" width="18.85546875" style="595" customWidth="1"/>
    <col min="11524" max="11524" width="17.85546875" style="595" customWidth="1"/>
    <col min="11525" max="11525" width="19.5703125" style="595" customWidth="1"/>
    <col min="11526" max="11527" width="16.140625" style="595" customWidth="1"/>
    <col min="11528" max="11528" width="16.5703125" style="595" customWidth="1"/>
    <col min="11529" max="11529" width="17.28515625" style="595" customWidth="1"/>
    <col min="11530" max="11530" width="20.140625" style="595" customWidth="1"/>
    <col min="11531" max="11531" width="11.85546875" style="595" customWidth="1"/>
    <col min="11532" max="11776" width="9.140625" style="595"/>
    <col min="11777" max="11777" width="12.85546875" style="595" customWidth="1"/>
    <col min="11778" max="11778" width="19.5703125" style="595" customWidth="1"/>
    <col min="11779" max="11779" width="18.85546875" style="595" customWidth="1"/>
    <col min="11780" max="11780" width="17.85546875" style="595" customWidth="1"/>
    <col min="11781" max="11781" width="19.5703125" style="595" customWidth="1"/>
    <col min="11782" max="11783" width="16.140625" style="595" customWidth="1"/>
    <col min="11784" max="11784" width="16.5703125" style="595" customWidth="1"/>
    <col min="11785" max="11785" width="17.28515625" style="595" customWidth="1"/>
    <col min="11786" max="11786" width="20.140625" style="595" customWidth="1"/>
    <col min="11787" max="11787" width="11.85546875" style="595" customWidth="1"/>
    <col min="11788" max="12032" width="9.140625" style="595"/>
    <col min="12033" max="12033" width="12.85546875" style="595" customWidth="1"/>
    <col min="12034" max="12034" width="19.5703125" style="595" customWidth="1"/>
    <col min="12035" max="12035" width="18.85546875" style="595" customWidth="1"/>
    <col min="12036" max="12036" width="17.85546875" style="595" customWidth="1"/>
    <col min="12037" max="12037" width="19.5703125" style="595" customWidth="1"/>
    <col min="12038" max="12039" width="16.140625" style="595" customWidth="1"/>
    <col min="12040" max="12040" width="16.5703125" style="595" customWidth="1"/>
    <col min="12041" max="12041" width="17.28515625" style="595" customWidth="1"/>
    <col min="12042" max="12042" width="20.140625" style="595" customWidth="1"/>
    <col min="12043" max="12043" width="11.85546875" style="595" customWidth="1"/>
    <col min="12044" max="12288" width="9.140625" style="595"/>
    <col min="12289" max="12289" width="12.85546875" style="595" customWidth="1"/>
    <col min="12290" max="12290" width="19.5703125" style="595" customWidth="1"/>
    <col min="12291" max="12291" width="18.85546875" style="595" customWidth="1"/>
    <col min="12292" max="12292" width="17.85546875" style="595" customWidth="1"/>
    <col min="12293" max="12293" width="19.5703125" style="595" customWidth="1"/>
    <col min="12294" max="12295" width="16.140625" style="595" customWidth="1"/>
    <col min="12296" max="12296" width="16.5703125" style="595" customWidth="1"/>
    <col min="12297" max="12297" width="17.28515625" style="595" customWidth="1"/>
    <col min="12298" max="12298" width="20.140625" style="595" customWidth="1"/>
    <col min="12299" max="12299" width="11.85546875" style="595" customWidth="1"/>
    <col min="12300" max="12544" width="9.140625" style="595"/>
    <col min="12545" max="12545" width="12.85546875" style="595" customWidth="1"/>
    <col min="12546" max="12546" width="19.5703125" style="595" customWidth="1"/>
    <col min="12547" max="12547" width="18.85546875" style="595" customWidth="1"/>
    <col min="12548" max="12548" width="17.85546875" style="595" customWidth="1"/>
    <col min="12549" max="12549" width="19.5703125" style="595" customWidth="1"/>
    <col min="12550" max="12551" width="16.140625" style="595" customWidth="1"/>
    <col min="12552" max="12552" width="16.5703125" style="595" customWidth="1"/>
    <col min="12553" max="12553" width="17.28515625" style="595" customWidth="1"/>
    <col min="12554" max="12554" width="20.140625" style="595" customWidth="1"/>
    <col min="12555" max="12555" width="11.85546875" style="595" customWidth="1"/>
    <col min="12556" max="12800" width="9.140625" style="595"/>
    <col min="12801" max="12801" width="12.85546875" style="595" customWidth="1"/>
    <col min="12802" max="12802" width="19.5703125" style="595" customWidth="1"/>
    <col min="12803" max="12803" width="18.85546875" style="595" customWidth="1"/>
    <col min="12804" max="12804" width="17.85546875" style="595" customWidth="1"/>
    <col min="12805" max="12805" width="19.5703125" style="595" customWidth="1"/>
    <col min="12806" max="12807" width="16.140625" style="595" customWidth="1"/>
    <col min="12808" max="12808" width="16.5703125" style="595" customWidth="1"/>
    <col min="12809" max="12809" width="17.28515625" style="595" customWidth="1"/>
    <col min="12810" max="12810" width="20.140625" style="595" customWidth="1"/>
    <col min="12811" max="12811" width="11.85546875" style="595" customWidth="1"/>
    <col min="12812" max="13056" width="9.140625" style="595"/>
    <col min="13057" max="13057" width="12.85546875" style="595" customWidth="1"/>
    <col min="13058" max="13058" width="19.5703125" style="595" customWidth="1"/>
    <col min="13059" max="13059" width="18.85546875" style="595" customWidth="1"/>
    <col min="13060" max="13060" width="17.85546875" style="595" customWidth="1"/>
    <col min="13061" max="13061" width="19.5703125" style="595" customWidth="1"/>
    <col min="13062" max="13063" width="16.140625" style="595" customWidth="1"/>
    <col min="13064" max="13064" width="16.5703125" style="595" customWidth="1"/>
    <col min="13065" max="13065" width="17.28515625" style="595" customWidth="1"/>
    <col min="13066" max="13066" width="20.140625" style="595" customWidth="1"/>
    <col min="13067" max="13067" width="11.85546875" style="595" customWidth="1"/>
    <col min="13068" max="13312" width="9.140625" style="595"/>
    <col min="13313" max="13313" width="12.85546875" style="595" customWidth="1"/>
    <col min="13314" max="13314" width="19.5703125" style="595" customWidth="1"/>
    <col min="13315" max="13315" width="18.85546875" style="595" customWidth="1"/>
    <col min="13316" max="13316" width="17.85546875" style="595" customWidth="1"/>
    <col min="13317" max="13317" width="19.5703125" style="595" customWidth="1"/>
    <col min="13318" max="13319" width="16.140625" style="595" customWidth="1"/>
    <col min="13320" max="13320" width="16.5703125" style="595" customWidth="1"/>
    <col min="13321" max="13321" width="17.28515625" style="595" customWidth="1"/>
    <col min="13322" max="13322" width="20.140625" style="595" customWidth="1"/>
    <col min="13323" max="13323" width="11.85546875" style="595" customWidth="1"/>
    <col min="13324" max="13568" width="9.140625" style="595"/>
    <col min="13569" max="13569" width="12.85546875" style="595" customWidth="1"/>
    <col min="13570" max="13570" width="19.5703125" style="595" customWidth="1"/>
    <col min="13571" max="13571" width="18.85546875" style="595" customWidth="1"/>
    <col min="13572" max="13572" width="17.85546875" style="595" customWidth="1"/>
    <col min="13573" max="13573" width="19.5703125" style="595" customWidth="1"/>
    <col min="13574" max="13575" width="16.140625" style="595" customWidth="1"/>
    <col min="13576" max="13576" width="16.5703125" style="595" customWidth="1"/>
    <col min="13577" max="13577" width="17.28515625" style="595" customWidth="1"/>
    <col min="13578" max="13578" width="20.140625" style="595" customWidth="1"/>
    <col min="13579" max="13579" width="11.85546875" style="595" customWidth="1"/>
    <col min="13580" max="13824" width="9.140625" style="595"/>
    <col min="13825" max="13825" width="12.85546875" style="595" customWidth="1"/>
    <col min="13826" max="13826" width="19.5703125" style="595" customWidth="1"/>
    <col min="13827" max="13827" width="18.85546875" style="595" customWidth="1"/>
    <col min="13828" max="13828" width="17.85546875" style="595" customWidth="1"/>
    <col min="13829" max="13829" width="19.5703125" style="595" customWidth="1"/>
    <col min="13830" max="13831" width="16.140625" style="595" customWidth="1"/>
    <col min="13832" max="13832" width="16.5703125" style="595" customWidth="1"/>
    <col min="13833" max="13833" width="17.28515625" style="595" customWidth="1"/>
    <col min="13834" max="13834" width="20.140625" style="595" customWidth="1"/>
    <col min="13835" max="13835" width="11.85546875" style="595" customWidth="1"/>
    <col min="13836" max="14080" width="9.140625" style="595"/>
    <col min="14081" max="14081" width="12.85546875" style="595" customWidth="1"/>
    <col min="14082" max="14082" width="19.5703125" style="595" customWidth="1"/>
    <col min="14083" max="14083" width="18.85546875" style="595" customWidth="1"/>
    <col min="14084" max="14084" width="17.85546875" style="595" customWidth="1"/>
    <col min="14085" max="14085" width="19.5703125" style="595" customWidth="1"/>
    <col min="14086" max="14087" width="16.140625" style="595" customWidth="1"/>
    <col min="14088" max="14088" width="16.5703125" style="595" customWidth="1"/>
    <col min="14089" max="14089" width="17.28515625" style="595" customWidth="1"/>
    <col min="14090" max="14090" width="20.140625" style="595" customWidth="1"/>
    <col min="14091" max="14091" width="11.85546875" style="595" customWidth="1"/>
    <col min="14092" max="14336" width="9.140625" style="595"/>
    <col min="14337" max="14337" width="12.85546875" style="595" customWidth="1"/>
    <col min="14338" max="14338" width="19.5703125" style="595" customWidth="1"/>
    <col min="14339" max="14339" width="18.85546875" style="595" customWidth="1"/>
    <col min="14340" max="14340" width="17.85546875" style="595" customWidth="1"/>
    <col min="14341" max="14341" width="19.5703125" style="595" customWidth="1"/>
    <col min="14342" max="14343" width="16.140625" style="595" customWidth="1"/>
    <col min="14344" max="14344" width="16.5703125" style="595" customWidth="1"/>
    <col min="14345" max="14345" width="17.28515625" style="595" customWidth="1"/>
    <col min="14346" max="14346" width="20.140625" style="595" customWidth="1"/>
    <col min="14347" max="14347" width="11.85546875" style="595" customWidth="1"/>
    <col min="14348" max="14592" width="9.140625" style="595"/>
    <col min="14593" max="14593" width="12.85546875" style="595" customWidth="1"/>
    <col min="14594" max="14594" width="19.5703125" style="595" customWidth="1"/>
    <col min="14595" max="14595" width="18.85546875" style="595" customWidth="1"/>
    <col min="14596" max="14596" width="17.85546875" style="595" customWidth="1"/>
    <col min="14597" max="14597" width="19.5703125" style="595" customWidth="1"/>
    <col min="14598" max="14599" width="16.140625" style="595" customWidth="1"/>
    <col min="14600" max="14600" width="16.5703125" style="595" customWidth="1"/>
    <col min="14601" max="14601" width="17.28515625" style="595" customWidth="1"/>
    <col min="14602" max="14602" width="20.140625" style="595" customWidth="1"/>
    <col min="14603" max="14603" width="11.85546875" style="595" customWidth="1"/>
    <col min="14604" max="14848" width="9.140625" style="595"/>
    <col min="14849" max="14849" width="12.85546875" style="595" customWidth="1"/>
    <col min="14850" max="14850" width="19.5703125" style="595" customWidth="1"/>
    <col min="14851" max="14851" width="18.85546875" style="595" customWidth="1"/>
    <col min="14852" max="14852" width="17.85546875" style="595" customWidth="1"/>
    <col min="14853" max="14853" width="19.5703125" style="595" customWidth="1"/>
    <col min="14854" max="14855" width="16.140625" style="595" customWidth="1"/>
    <col min="14856" max="14856" width="16.5703125" style="595" customWidth="1"/>
    <col min="14857" max="14857" width="17.28515625" style="595" customWidth="1"/>
    <col min="14858" max="14858" width="20.140625" style="595" customWidth="1"/>
    <col min="14859" max="14859" width="11.85546875" style="595" customWidth="1"/>
    <col min="14860" max="15104" width="9.140625" style="595"/>
    <col min="15105" max="15105" width="12.85546875" style="595" customWidth="1"/>
    <col min="15106" max="15106" width="19.5703125" style="595" customWidth="1"/>
    <col min="15107" max="15107" width="18.85546875" style="595" customWidth="1"/>
    <col min="15108" max="15108" width="17.85546875" style="595" customWidth="1"/>
    <col min="15109" max="15109" width="19.5703125" style="595" customWidth="1"/>
    <col min="15110" max="15111" width="16.140625" style="595" customWidth="1"/>
    <col min="15112" max="15112" width="16.5703125" style="595" customWidth="1"/>
    <col min="15113" max="15113" width="17.28515625" style="595" customWidth="1"/>
    <col min="15114" max="15114" width="20.140625" style="595" customWidth="1"/>
    <col min="15115" max="15115" width="11.85546875" style="595" customWidth="1"/>
    <col min="15116" max="15360" width="9.140625" style="595"/>
    <col min="15361" max="15361" width="12.85546875" style="595" customWidth="1"/>
    <col min="15362" max="15362" width="19.5703125" style="595" customWidth="1"/>
    <col min="15363" max="15363" width="18.85546875" style="595" customWidth="1"/>
    <col min="15364" max="15364" width="17.85546875" style="595" customWidth="1"/>
    <col min="15365" max="15365" width="19.5703125" style="595" customWidth="1"/>
    <col min="15366" max="15367" width="16.140625" style="595" customWidth="1"/>
    <col min="15368" max="15368" width="16.5703125" style="595" customWidth="1"/>
    <col min="15369" max="15369" width="17.28515625" style="595" customWidth="1"/>
    <col min="15370" max="15370" width="20.140625" style="595" customWidth="1"/>
    <col min="15371" max="15371" width="11.85546875" style="595" customWidth="1"/>
    <col min="15372" max="15616" width="9.140625" style="595"/>
    <col min="15617" max="15617" width="12.85546875" style="595" customWidth="1"/>
    <col min="15618" max="15618" width="19.5703125" style="595" customWidth="1"/>
    <col min="15619" max="15619" width="18.85546875" style="595" customWidth="1"/>
    <col min="15620" max="15620" width="17.85546875" style="595" customWidth="1"/>
    <col min="15621" max="15621" width="19.5703125" style="595" customWidth="1"/>
    <col min="15622" max="15623" width="16.140625" style="595" customWidth="1"/>
    <col min="15624" max="15624" width="16.5703125" style="595" customWidth="1"/>
    <col min="15625" max="15625" width="17.28515625" style="595" customWidth="1"/>
    <col min="15626" max="15626" width="20.140625" style="595" customWidth="1"/>
    <col min="15627" max="15627" width="11.85546875" style="595" customWidth="1"/>
    <col min="15628" max="15872" width="9.140625" style="595"/>
    <col min="15873" max="15873" width="12.85546875" style="595" customWidth="1"/>
    <col min="15874" max="15874" width="19.5703125" style="595" customWidth="1"/>
    <col min="15875" max="15875" width="18.85546875" style="595" customWidth="1"/>
    <col min="15876" max="15876" width="17.85546875" style="595" customWidth="1"/>
    <col min="15877" max="15877" width="19.5703125" style="595" customWidth="1"/>
    <col min="15878" max="15879" width="16.140625" style="595" customWidth="1"/>
    <col min="15880" max="15880" width="16.5703125" style="595" customWidth="1"/>
    <col min="15881" max="15881" width="17.28515625" style="595" customWidth="1"/>
    <col min="15882" max="15882" width="20.140625" style="595" customWidth="1"/>
    <col min="15883" max="15883" width="11.85546875" style="595" customWidth="1"/>
    <col min="15884" max="16128" width="9.140625" style="595"/>
    <col min="16129" max="16129" width="12.85546875" style="595" customWidth="1"/>
    <col min="16130" max="16130" width="19.5703125" style="595" customWidth="1"/>
    <col min="16131" max="16131" width="18.85546875" style="595" customWidth="1"/>
    <col min="16132" max="16132" width="17.85546875" style="595" customWidth="1"/>
    <col min="16133" max="16133" width="19.5703125" style="595" customWidth="1"/>
    <col min="16134" max="16135" width="16.140625" style="595" customWidth="1"/>
    <col min="16136" max="16136" width="16.5703125" style="595" customWidth="1"/>
    <col min="16137" max="16137" width="17.28515625" style="595" customWidth="1"/>
    <col min="16138" max="16138" width="20.140625" style="595" customWidth="1"/>
    <col min="16139" max="16139" width="11.85546875" style="595" customWidth="1"/>
    <col min="16140" max="16384" width="9.140625" style="595"/>
  </cols>
  <sheetData>
    <row r="1" spans="1:10" s="495" customFormat="1" ht="35.25" customHeight="1">
      <c r="A1" s="2036" t="s">
        <v>3012</v>
      </c>
      <c r="B1" s="2036"/>
      <c r="C1" s="2036"/>
      <c r="I1" s="2037" t="s">
        <v>1127</v>
      </c>
      <c r="J1" s="2038"/>
    </row>
    <row r="2" spans="1:10" ht="43.5" customHeight="1">
      <c r="A2" s="2039" t="s">
        <v>84</v>
      </c>
      <c r="B2" s="2039"/>
      <c r="C2" s="2039"/>
      <c r="D2" s="2039"/>
      <c r="E2" s="2039"/>
      <c r="F2" s="2039"/>
      <c r="G2" s="2039"/>
      <c r="H2" s="2039"/>
      <c r="I2" s="2039"/>
      <c r="J2" s="2039"/>
    </row>
    <row r="3" spans="1:10" ht="77.25" customHeight="1">
      <c r="A3" s="1196" t="s">
        <v>85</v>
      </c>
      <c r="B3" s="2040" t="s">
        <v>2780</v>
      </c>
      <c r="C3" s="2041"/>
      <c r="D3" s="2042"/>
      <c r="E3" s="2040" t="s">
        <v>2779</v>
      </c>
      <c r="F3" s="2041"/>
      <c r="G3" s="2042"/>
      <c r="H3" s="2040" t="s">
        <v>2778</v>
      </c>
      <c r="I3" s="2041"/>
      <c r="J3" s="2042"/>
    </row>
    <row r="4" spans="1:10" ht="174" customHeight="1">
      <c r="A4" s="596"/>
      <c r="B4" s="591" t="s">
        <v>928</v>
      </c>
      <c r="C4" s="589" t="s">
        <v>330</v>
      </c>
      <c r="D4" s="590" t="s">
        <v>1520</v>
      </c>
      <c r="E4" s="591" t="s">
        <v>928</v>
      </c>
      <c r="F4" s="589" t="s">
        <v>330</v>
      </c>
      <c r="G4" s="590" t="s">
        <v>1520</v>
      </c>
      <c r="H4" s="591" t="s">
        <v>928</v>
      </c>
      <c r="I4" s="589" t="s">
        <v>330</v>
      </c>
      <c r="J4" s="590" t="s">
        <v>1520</v>
      </c>
    </row>
    <row r="5" spans="1:10" ht="70.5" customHeight="1">
      <c r="A5" s="597" t="s">
        <v>601</v>
      </c>
      <c r="B5" s="594">
        <v>105121</v>
      </c>
      <c r="C5" s="594">
        <v>105121</v>
      </c>
      <c r="D5" s="593" t="s">
        <v>1094</v>
      </c>
      <c r="E5" s="594">
        <v>79461</v>
      </c>
      <c r="F5" s="592">
        <v>79461</v>
      </c>
      <c r="G5" s="593" t="s">
        <v>1094</v>
      </c>
      <c r="H5" s="594">
        <v>81471</v>
      </c>
      <c r="I5" s="594">
        <v>81471</v>
      </c>
      <c r="J5" s="593" t="s">
        <v>1094</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A1:J5"/>
  <sheetViews>
    <sheetView view="pageBreakPreview" zoomScaleSheetLayoutView="100" workbookViewId="0">
      <selection activeCell="L4" sqref="L4"/>
    </sheetView>
  </sheetViews>
  <sheetFormatPr defaultRowHeight="14.25"/>
  <cols>
    <col min="1" max="1" width="9.140625" style="595"/>
    <col min="2" max="2" width="17.140625" style="595" customWidth="1"/>
    <col min="3" max="3" width="18.42578125" style="595" customWidth="1"/>
    <col min="4" max="4" width="17.7109375" style="595" customWidth="1"/>
    <col min="5" max="5" width="13.7109375" style="595" customWidth="1"/>
    <col min="6" max="7" width="17.28515625" style="595" customWidth="1"/>
    <col min="8" max="8" width="14.85546875" style="595" customWidth="1"/>
    <col min="9" max="9" width="17" style="595" customWidth="1"/>
    <col min="10" max="10" width="18.28515625" style="595" customWidth="1"/>
    <col min="11" max="257" width="9.140625" style="595"/>
    <col min="258" max="258" width="17.140625" style="595" customWidth="1"/>
    <col min="259" max="259" width="18.42578125" style="595" customWidth="1"/>
    <col min="260" max="260" width="17.7109375" style="595" customWidth="1"/>
    <col min="261" max="261" width="13.7109375" style="595" customWidth="1"/>
    <col min="262" max="263" width="17.28515625" style="595" customWidth="1"/>
    <col min="264" max="264" width="14.85546875" style="595" customWidth="1"/>
    <col min="265" max="265" width="17" style="595" customWidth="1"/>
    <col min="266" max="266" width="17.28515625" style="595" customWidth="1"/>
    <col min="267" max="513" width="9.140625" style="595"/>
    <col min="514" max="514" width="17.140625" style="595" customWidth="1"/>
    <col min="515" max="515" width="18.42578125" style="595" customWidth="1"/>
    <col min="516" max="516" width="17.7109375" style="595" customWidth="1"/>
    <col min="517" max="517" width="13.7109375" style="595" customWidth="1"/>
    <col min="518" max="519" width="17.28515625" style="595" customWidth="1"/>
    <col min="520" max="520" width="14.85546875" style="595" customWidth="1"/>
    <col min="521" max="521" width="17" style="595" customWidth="1"/>
    <col min="522" max="522" width="17.28515625" style="595" customWidth="1"/>
    <col min="523" max="769" width="9.140625" style="595"/>
    <col min="770" max="770" width="17.140625" style="595" customWidth="1"/>
    <col min="771" max="771" width="18.42578125" style="595" customWidth="1"/>
    <col min="772" max="772" width="17.7109375" style="595" customWidth="1"/>
    <col min="773" max="773" width="13.7109375" style="595" customWidth="1"/>
    <col min="774" max="775" width="17.28515625" style="595" customWidth="1"/>
    <col min="776" max="776" width="14.85546875" style="595" customWidth="1"/>
    <col min="777" max="777" width="17" style="595" customWidth="1"/>
    <col min="778" max="778" width="17.28515625" style="595" customWidth="1"/>
    <col min="779" max="1025" width="9.140625" style="595"/>
    <col min="1026" max="1026" width="17.140625" style="595" customWidth="1"/>
    <col min="1027" max="1027" width="18.42578125" style="595" customWidth="1"/>
    <col min="1028" max="1028" width="17.7109375" style="595" customWidth="1"/>
    <col min="1029" max="1029" width="13.7109375" style="595" customWidth="1"/>
    <col min="1030" max="1031" width="17.28515625" style="595" customWidth="1"/>
    <col min="1032" max="1032" width="14.85546875" style="595" customWidth="1"/>
    <col min="1033" max="1033" width="17" style="595" customWidth="1"/>
    <col min="1034" max="1034" width="17.28515625" style="595" customWidth="1"/>
    <col min="1035" max="1281" width="9.140625" style="595"/>
    <col min="1282" max="1282" width="17.140625" style="595" customWidth="1"/>
    <col min="1283" max="1283" width="18.42578125" style="595" customWidth="1"/>
    <col min="1284" max="1284" width="17.7109375" style="595" customWidth="1"/>
    <col min="1285" max="1285" width="13.7109375" style="595" customWidth="1"/>
    <col min="1286" max="1287" width="17.28515625" style="595" customWidth="1"/>
    <col min="1288" max="1288" width="14.85546875" style="595" customWidth="1"/>
    <col min="1289" max="1289" width="17" style="595" customWidth="1"/>
    <col min="1290" max="1290" width="17.28515625" style="595" customWidth="1"/>
    <col min="1291" max="1537" width="9.140625" style="595"/>
    <col min="1538" max="1538" width="17.140625" style="595" customWidth="1"/>
    <col min="1539" max="1539" width="18.42578125" style="595" customWidth="1"/>
    <col min="1540" max="1540" width="17.7109375" style="595" customWidth="1"/>
    <col min="1541" max="1541" width="13.7109375" style="595" customWidth="1"/>
    <col min="1542" max="1543" width="17.28515625" style="595" customWidth="1"/>
    <col min="1544" max="1544" width="14.85546875" style="595" customWidth="1"/>
    <col min="1545" max="1545" width="17" style="595" customWidth="1"/>
    <col min="1546" max="1546" width="17.28515625" style="595" customWidth="1"/>
    <col min="1547" max="1793" width="9.140625" style="595"/>
    <col min="1794" max="1794" width="17.140625" style="595" customWidth="1"/>
    <col min="1795" max="1795" width="18.42578125" style="595" customWidth="1"/>
    <col min="1796" max="1796" width="17.7109375" style="595" customWidth="1"/>
    <col min="1797" max="1797" width="13.7109375" style="595" customWidth="1"/>
    <col min="1798" max="1799" width="17.28515625" style="595" customWidth="1"/>
    <col min="1800" max="1800" width="14.85546875" style="595" customWidth="1"/>
    <col min="1801" max="1801" width="17" style="595" customWidth="1"/>
    <col min="1802" max="1802" width="17.28515625" style="595" customWidth="1"/>
    <col min="1803" max="2049" width="9.140625" style="595"/>
    <col min="2050" max="2050" width="17.140625" style="595" customWidth="1"/>
    <col min="2051" max="2051" width="18.42578125" style="595" customWidth="1"/>
    <col min="2052" max="2052" width="17.7109375" style="595" customWidth="1"/>
    <col min="2053" max="2053" width="13.7109375" style="595" customWidth="1"/>
    <col min="2054" max="2055" width="17.28515625" style="595" customWidth="1"/>
    <col min="2056" max="2056" width="14.85546875" style="595" customWidth="1"/>
    <col min="2057" max="2057" width="17" style="595" customWidth="1"/>
    <col min="2058" max="2058" width="17.28515625" style="595" customWidth="1"/>
    <col min="2059" max="2305" width="9.140625" style="595"/>
    <col min="2306" max="2306" width="17.140625" style="595" customWidth="1"/>
    <col min="2307" max="2307" width="18.42578125" style="595" customWidth="1"/>
    <col min="2308" max="2308" width="17.7109375" style="595" customWidth="1"/>
    <col min="2309" max="2309" width="13.7109375" style="595" customWidth="1"/>
    <col min="2310" max="2311" width="17.28515625" style="595" customWidth="1"/>
    <col min="2312" max="2312" width="14.85546875" style="595" customWidth="1"/>
    <col min="2313" max="2313" width="17" style="595" customWidth="1"/>
    <col min="2314" max="2314" width="17.28515625" style="595" customWidth="1"/>
    <col min="2315" max="2561" width="9.140625" style="595"/>
    <col min="2562" max="2562" width="17.140625" style="595" customWidth="1"/>
    <col min="2563" max="2563" width="18.42578125" style="595" customWidth="1"/>
    <col min="2564" max="2564" width="17.7109375" style="595" customWidth="1"/>
    <col min="2565" max="2565" width="13.7109375" style="595" customWidth="1"/>
    <col min="2566" max="2567" width="17.28515625" style="595" customWidth="1"/>
    <col min="2568" max="2568" width="14.85546875" style="595" customWidth="1"/>
    <col min="2569" max="2569" width="17" style="595" customWidth="1"/>
    <col min="2570" max="2570" width="17.28515625" style="595" customWidth="1"/>
    <col min="2571" max="2817" width="9.140625" style="595"/>
    <col min="2818" max="2818" width="17.140625" style="595" customWidth="1"/>
    <col min="2819" max="2819" width="18.42578125" style="595" customWidth="1"/>
    <col min="2820" max="2820" width="17.7109375" style="595" customWidth="1"/>
    <col min="2821" max="2821" width="13.7109375" style="595" customWidth="1"/>
    <col min="2822" max="2823" width="17.28515625" style="595" customWidth="1"/>
    <col min="2824" max="2824" width="14.85546875" style="595" customWidth="1"/>
    <col min="2825" max="2825" width="17" style="595" customWidth="1"/>
    <col min="2826" max="2826" width="17.28515625" style="595" customWidth="1"/>
    <col min="2827" max="3073" width="9.140625" style="595"/>
    <col min="3074" max="3074" width="17.140625" style="595" customWidth="1"/>
    <col min="3075" max="3075" width="18.42578125" style="595" customWidth="1"/>
    <col min="3076" max="3076" width="17.7109375" style="595" customWidth="1"/>
    <col min="3077" max="3077" width="13.7109375" style="595" customWidth="1"/>
    <col min="3078" max="3079" width="17.28515625" style="595" customWidth="1"/>
    <col min="3080" max="3080" width="14.85546875" style="595" customWidth="1"/>
    <col min="3081" max="3081" width="17" style="595" customWidth="1"/>
    <col min="3082" max="3082" width="17.28515625" style="595" customWidth="1"/>
    <col min="3083" max="3329" width="9.140625" style="595"/>
    <col min="3330" max="3330" width="17.140625" style="595" customWidth="1"/>
    <col min="3331" max="3331" width="18.42578125" style="595" customWidth="1"/>
    <col min="3332" max="3332" width="17.7109375" style="595" customWidth="1"/>
    <col min="3333" max="3333" width="13.7109375" style="595" customWidth="1"/>
    <col min="3334" max="3335" width="17.28515625" style="595" customWidth="1"/>
    <col min="3336" max="3336" width="14.85546875" style="595" customWidth="1"/>
    <col min="3337" max="3337" width="17" style="595" customWidth="1"/>
    <col min="3338" max="3338" width="17.28515625" style="595" customWidth="1"/>
    <col min="3339" max="3585" width="9.140625" style="595"/>
    <col min="3586" max="3586" width="17.140625" style="595" customWidth="1"/>
    <col min="3587" max="3587" width="18.42578125" style="595" customWidth="1"/>
    <col min="3588" max="3588" width="17.7109375" style="595" customWidth="1"/>
    <col min="3589" max="3589" width="13.7109375" style="595" customWidth="1"/>
    <col min="3590" max="3591" width="17.28515625" style="595" customWidth="1"/>
    <col min="3592" max="3592" width="14.85546875" style="595" customWidth="1"/>
    <col min="3593" max="3593" width="17" style="595" customWidth="1"/>
    <col min="3594" max="3594" width="17.28515625" style="595" customWidth="1"/>
    <col min="3595" max="3841" width="9.140625" style="595"/>
    <col min="3842" max="3842" width="17.140625" style="595" customWidth="1"/>
    <col min="3843" max="3843" width="18.42578125" style="595" customWidth="1"/>
    <col min="3844" max="3844" width="17.7109375" style="595" customWidth="1"/>
    <col min="3845" max="3845" width="13.7109375" style="595" customWidth="1"/>
    <col min="3846" max="3847" width="17.28515625" style="595" customWidth="1"/>
    <col min="3848" max="3848" width="14.85546875" style="595" customWidth="1"/>
    <col min="3849" max="3849" width="17" style="595" customWidth="1"/>
    <col min="3850" max="3850" width="17.28515625" style="595" customWidth="1"/>
    <col min="3851" max="4097" width="9.140625" style="595"/>
    <col min="4098" max="4098" width="17.140625" style="595" customWidth="1"/>
    <col min="4099" max="4099" width="18.42578125" style="595" customWidth="1"/>
    <col min="4100" max="4100" width="17.7109375" style="595" customWidth="1"/>
    <col min="4101" max="4101" width="13.7109375" style="595" customWidth="1"/>
    <col min="4102" max="4103" width="17.28515625" style="595" customWidth="1"/>
    <col min="4104" max="4104" width="14.85546875" style="595" customWidth="1"/>
    <col min="4105" max="4105" width="17" style="595" customWidth="1"/>
    <col min="4106" max="4106" width="17.28515625" style="595" customWidth="1"/>
    <col min="4107" max="4353" width="9.140625" style="595"/>
    <col min="4354" max="4354" width="17.140625" style="595" customWidth="1"/>
    <col min="4355" max="4355" width="18.42578125" style="595" customWidth="1"/>
    <col min="4356" max="4356" width="17.7109375" style="595" customWidth="1"/>
    <col min="4357" max="4357" width="13.7109375" style="595" customWidth="1"/>
    <col min="4358" max="4359" width="17.28515625" style="595" customWidth="1"/>
    <col min="4360" max="4360" width="14.85546875" style="595" customWidth="1"/>
    <col min="4361" max="4361" width="17" style="595" customWidth="1"/>
    <col min="4362" max="4362" width="17.28515625" style="595" customWidth="1"/>
    <col min="4363" max="4609" width="9.140625" style="595"/>
    <col min="4610" max="4610" width="17.140625" style="595" customWidth="1"/>
    <col min="4611" max="4611" width="18.42578125" style="595" customWidth="1"/>
    <col min="4612" max="4612" width="17.7109375" style="595" customWidth="1"/>
    <col min="4613" max="4613" width="13.7109375" style="595" customWidth="1"/>
    <col min="4614" max="4615" width="17.28515625" style="595" customWidth="1"/>
    <col min="4616" max="4616" width="14.85546875" style="595" customWidth="1"/>
    <col min="4617" max="4617" width="17" style="595" customWidth="1"/>
    <col min="4618" max="4618" width="17.28515625" style="595" customWidth="1"/>
    <col min="4619" max="4865" width="9.140625" style="595"/>
    <col min="4866" max="4866" width="17.140625" style="595" customWidth="1"/>
    <col min="4867" max="4867" width="18.42578125" style="595" customWidth="1"/>
    <col min="4868" max="4868" width="17.7109375" style="595" customWidth="1"/>
    <col min="4869" max="4869" width="13.7109375" style="595" customWidth="1"/>
    <col min="4870" max="4871" width="17.28515625" style="595" customWidth="1"/>
    <col min="4872" max="4872" width="14.85546875" style="595" customWidth="1"/>
    <col min="4873" max="4873" width="17" style="595" customWidth="1"/>
    <col min="4874" max="4874" width="17.28515625" style="595" customWidth="1"/>
    <col min="4875" max="5121" width="9.140625" style="595"/>
    <col min="5122" max="5122" width="17.140625" style="595" customWidth="1"/>
    <col min="5123" max="5123" width="18.42578125" style="595" customWidth="1"/>
    <col min="5124" max="5124" width="17.7109375" style="595" customWidth="1"/>
    <col min="5125" max="5125" width="13.7109375" style="595" customWidth="1"/>
    <col min="5126" max="5127" width="17.28515625" style="595" customWidth="1"/>
    <col min="5128" max="5128" width="14.85546875" style="595" customWidth="1"/>
    <col min="5129" max="5129" width="17" style="595" customWidth="1"/>
    <col min="5130" max="5130" width="17.28515625" style="595" customWidth="1"/>
    <col min="5131" max="5377" width="9.140625" style="595"/>
    <col min="5378" max="5378" width="17.140625" style="595" customWidth="1"/>
    <col min="5379" max="5379" width="18.42578125" style="595" customWidth="1"/>
    <col min="5380" max="5380" width="17.7109375" style="595" customWidth="1"/>
    <col min="5381" max="5381" width="13.7109375" style="595" customWidth="1"/>
    <col min="5382" max="5383" width="17.28515625" style="595" customWidth="1"/>
    <col min="5384" max="5384" width="14.85546875" style="595" customWidth="1"/>
    <col min="5385" max="5385" width="17" style="595" customWidth="1"/>
    <col min="5386" max="5386" width="17.28515625" style="595" customWidth="1"/>
    <col min="5387" max="5633" width="9.140625" style="595"/>
    <col min="5634" max="5634" width="17.140625" style="595" customWidth="1"/>
    <col min="5635" max="5635" width="18.42578125" style="595" customWidth="1"/>
    <col min="5636" max="5636" width="17.7109375" style="595" customWidth="1"/>
    <col min="5637" max="5637" width="13.7109375" style="595" customWidth="1"/>
    <col min="5638" max="5639" width="17.28515625" style="595" customWidth="1"/>
    <col min="5640" max="5640" width="14.85546875" style="595" customWidth="1"/>
    <col min="5641" max="5641" width="17" style="595" customWidth="1"/>
    <col min="5642" max="5642" width="17.28515625" style="595" customWidth="1"/>
    <col min="5643" max="5889" width="9.140625" style="595"/>
    <col min="5890" max="5890" width="17.140625" style="595" customWidth="1"/>
    <col min="5891" max="5891" width="18.42578125" style="595" customWidth="1"/>
    <col min="5892" max="5892" width="17.7109375" style="595" customWidth="1"/>
    <col min="5893" max="5893" width="13.7109375" style="595" customWidth="1"/>
    <col min="5894" max="5895" width="17.28515625" style="595" customWidth="1"/>
    <col min="5896" max="5896" width="14.85546875" style="595" customWidth="1"/>
    <col min="5897" max="5897" width="17" style="595" customWidth="1"/>
    <col min="5898" max="5898" width="17.28515625" style="595" customWidth="1"/>
    <col min="5899" max="6145" width="9.140625" style="595"/>
    <col min="6146" max="6146" width="17.140625" style="595" customWidth="1"/>
    <col min="6147" max="6147" width="18.42578125" style="595" customWidth="1"/>
    <col min="6148" max="6148" width="17.7109375" style="595" customWidth="1"/>
    <col min="6149" max="6149" width="13.7109375" style="595" customWidth="1"/>
    <col min="6150" max="6151" width="17.28515625" style="595" customWidth="1"/>
    <col min="6152" max="6152" width="14.85546875" style="595" customWidth="1"/>
    <col min="6153" max="6153" width="17" style="595" customWidth="1"/>
    <col min="6154" max="6154" width="17.28515625" style="595" customWidth="1"/>
    <col min="6155" max="6401" width="9.140625" style="595"/>
    <col min="6402" max="6402" width="17.140625" style="595" customWidth="1"/>
    <col min="6403" max="6403" width="18.42578125" style="595" customWidth="1"/>
    <col min="6404" max="6404" width="17.7109375" style="595" customWidth="1"/>
    <col min="6405" max="6405" width="13.7109375" style="595" customWidth="1"/>
    <col min="6406" max="6407" width="17.28515625" style="595" customWidth="1"/>
    <col min="6408" max="6408" width="14.85546875" style="595" customWidth="1"/>
    <col min="6409" max="6409" width="17" style="595" customWidth="1"/>
    <col min="6410" max="6410" width="17.28515625" style="595" customWidth="1"/>
    <col min="6411" max="6657" width="9.140625" style="595"/>
    <col min="6658" max="6658" width="17.140625" style="595" customWidth="1"/>
    <col min="6659" max="6659" width="18.42578125" style="595" customWidth="1"/>
    <col min="6660" max="6660" width="17.7109375" style="595" customWidth="1"/>
    <col min="6661" max="6661" width="13.7109375" style="595" customWidth="1"/>
    <col min="6662" max="6663" width="17.28515625" style="595" customWidth="1"/>
    <col min="6664" max="6664" width="14.85546875" style="595" customWidth="1"/>
    <col min="6665" max="6665" width="17" style="595" customWidth="1"/>
    <col min="6666" max="6666" width="17.28515625" style="595" customWidth="1"/>
    <col min="6667" max="6913" width="9.140625" style="595"/>
    <col min="6914" max="6914" width="17.140625" style="595" customWidth="1"/>
    <col min="6915" max="6915" width="18.42578125" style="595" customWidth="1"/>
    <col min="6916" max="6916" width="17.7109375" style="595" customWidth="1"/>
    <col min="6917" max="6917" width="13.7109375" style="595" customWidth="1"/>
    <col min="6918" max="6919" width="17.28515625" style="595" customWidth="1"/>
    <col min="6920" max="6920" width="14.85546875" style="595" customWidth="1"/>
    <col min="6921" max="6921" width="17" style="595" customWidth="1"/>
    <col min="6922" max="6922" width="17.28515625" style="595" customWidth="1"/>
    <col min="6923" max="7169" width="9.140625" style="595"/>
    <col min="7170" max="7170" width="17.140625" style="595" customWidth="1"/>
    <col min="7171" max="7171" width="18.42578125" style="595" customWidth="1"/>
    <col min="7172" max="7172" width="17.7109375" style="595" customWidth="1"/>
    <col min="7173" max="7173" width="13.7109375" style="595" customWidth="1"/>
    <col min="7174" max="7175" width="17.28515625" style="595" customWidth="1"/>
    <col min="7176" max="7176" width="14.85546875" style="595" customWidth="1"/>
    <col min="7177" max="7177" width="17" style="595" customWidth="1"/>
    <col min="7178" max="7178" width="17.28515625" style="595" customWidth="1"/>
    <col min="7179" max="7425" width="9.140625" style="595"/>
    <col min="7426" max="7426" width="17.140625" style="595" customWidth="1"/>
    <col min="7427" max="7427" width="18.42578125" style="595" customWidth="1"/>
    <col min="7428" max="7428" width="17.7109375" style="595" customWidth="1"/>
    <col min="7429" max="7429" width="13.7109375" style="595" customWidth="1"/>
    <col min="7430" max="7431" width="17.28515625" style="595" customWidth="1"/>
    <col min="7432" max="7432" width="14.85546875" style="595" customWidth="1"/>
    <col min="7433" max="7433" width="17" style="595" customWidth="1"/>
    <col min="7434" max="7434" width="17.28515625" style="595" customWidth="1"/>
    <col min="7435" max="7681" width="9.140625" style="595"/>
    <col min="7682" max="7682" width="17.140625" style="595" customWidth="1"/>
    <col min="7683" max="7683" width="18.42578125" style="595" customWidth="1"/>
    <col min="7684" max="7684" width="17.7109375" style="595" customWidth="1"/>
    <col min="7685" max="7685" width="13.7109375" style="595" customWidth="1"/>
    <col min="7686" max="7687" width="17.28515625" style="595" customWidth="1"/>
    <col min="7688" max="7688" width="14.85546875" style="595" customWidth="1"/>
    <col min="7689" max="7689" width="17" style="595" customWidth="1"/>
    <col min="7690" max="7690" width="17.28515625" style="595" customWidth="1"/>
    <col min="7691" max="7937" width="9.140625" style="595"/>
    <col min="7938" max="7938" width="17.140625" style="595" customWidth="1"/>
    <col min="7939" max="7939" width="18.42578125" style="595" customWidth="1"/>
    <col min="7940" max="7940" width="17.7109375" style="595" customWidth="1"/>
    <col min="7941" max="7941" width="13.7109375" style="595" customWidth="1"/>
    <col min="7942" max="7943" width="17.28515625" style="595" customWidth="1"/>
    <col min="7944" max="7944" width="14.85546875" style="595" customWidth="1"/>
    <col min="7945" max="7945" width="17" style="595" customWidth="1"/>
    <col min="7946" max="7946" width="17.28515625" style="595" customWidth="1"/>
    <col min="7947" max="8193" width="9.140625" style="595"/>
    <col min="8194" max="8194" width="17.140625" style="595" customWidth="1"/>
    <col min="8195" max="8195" width="18.42578125" style="595" customWidth="1"/>
    <col min="8196" max="8196" width="17.7109375" style="595" customWidth="1"/>
    <col min="8197" max="8197" width="13.7109375" style="595" customWidth="1"/>
    <col min="8198" max="8199" width="17.28515625" style="595" customWidth="1"/>
    <col min="8200" max="8200" width="14.85546875" style="595" customWidth="1"/>
    <col min="8201" max="8201" width="17" style="595" customWidth="1"/>
    <col min="8202" max="8202" width="17.28515625" style="595" customWidth="1"/>
    <col min="8203" max="8449" width="9.140625" style="595"/>
    <col min="8450" max="8450" width="17.140625" style="595" customWidth="1"/>
    <col min="8451" max="8451" width="18.42578125" style="595" customWidth="1"/>
    <col min="8452" max="8452" width="17.7109375" style="595" customWidth="1"/>
    <col min="8453" max="8453" width="13.7109375" style="595" customWidth="1"/>
    <col min="8454" max="8455" width="17.28515625" style="595" customWidth="1"/>
    <col min="8456" max="8456" width="14.85546875" style="595" customWidth="1"/>
    <col min="8457" max="8457" width="17" style="595" customWidth="1"/>
    <col min="8458" max="8458" width="17.28515625" style="595" customWidth="1"/>
    <col min="8459" max="8705" width="9.140625" style="595"/>
    <col min="8706" max="8706" width="17.140625" style="595" customWidth="1"/>
    <col min="8707" max="8707" width="18.42578125" style="595" customWidth="1"/>
    <col min="8708" max="8708" width="17.7109375" style="595" customWidth="1"/>
    <col min="8709" max="8709" width="13.7109375" style="595" customWidth="1"/>
    <col min="8710" max="8711" width="17.28515625" style="595" customWidth="1"/>
    <col min="8712" max="8712" width="14.85546875" style="595" customWidth="1"/>
    <col min="8713" max="8713" width="17" style="595" customWidth="1"/>
    <col min="8714" max="8714" width="17.28515625" style="595" customWidth="1"/>
    <col min="8715" max="8961" width="9.140625" style="595"/>
    <col min="8962" max="8962" width="17.140625" style="595" customWidth="1"/>
    <col min="8963" max="8963" width="18.42578125" style="595" customWidth="1"/>
    <col min="8964" max="8964" width="17.7109375" style="595" customWidth="1"/>
    <col min="8965" max="8965" width="13.7109375" style="595" customWidth="1"/>
    <col min="8966" max="8967" width="17.28515625" style="595" customWidth="1"/>
    <col min="8968" max="8968" width="14.85546875" style="595" customWidth="1"/>
    <col min="8969" max="8969" width="17" style="595" customWidth="1"/>
    <col min="8970" max="8970" width="17.28515625" style="595" customWidth="1"/>
    <col min="8971" max="9217" width="9.140625" style="595"/>
    <col min="9218" max="9218" width="17.140625" style="595" customWidth="1"/>
    <col min="9219" max="9219" width="18.42578125" style="595" customWidth="1"/>
    <col min="9220" max="9220" width="17.7109375" style="595" customWidth="1"/>
    <col min="9221" max="9221" width="13.7109375" style="595" customWidth="1"/>
    <col min="9222" max="9223" width="17.28515625" style="595" customWidth="1"/>
    <col min="9224" max="9224" width="14.85546875" style="595" customWidth="1"/>
    <col min="9225" max="9225" width="17" style="595" customWidth="1"/>
    <col min="9226" max="9226" width="17.28515625" style="595" customWidth="1"/>
    <col min="9227" max="9473" width="9.140625" style="595"/>
    <col min="9474" max="9474" width="17.140625" style="595" customWidth="1"/>
    <col min="9475" max="9475" width="18.42578125" style="595" customWidth="1"/>
    <col min="9476" max="9476" width="17.7109375" style="595" customWidth="1"/>
    <col min="9477" max="9477" width="13.7109375" style="595" customWidth="1"/>
    <col min="9478" max="9479" width="17.28515625" style="595" customWidth="1"/>
    <col min="9480" max="9480" width="14.85546875" style="595" customWidth="1"/>
    <col min="9481" max="9481" width="17" style="595" customWidth="1"/>
    <col min="9482" max="9482" width="17.28515625" style="595" customWidth="1"/>
    <col min="9483" max="9729" width="9.140625" style="595"/>
    <col min="9730" max="9730" width="17.140625" style="595" customWidth="1"/>
    <col min="9731" max="9731" width="18.42578125" style="595" customWidth="1"/>
    <col min="9732" max="9732" width="17.7109375" style="595" customWidth="1"/>
    <col min="9733" max="9733" width="13.7109375" style="595" customWidth="1"/>
    <col min="9734" max="9735" width="17.28515625" style="595" customWidth="1"/>
    <col min="9736" max="9736" width="14.85546875" style="595" customWidth="1"/>
    <col min="9737" max="9737" width="17" style="595" customWidth="1"/>
    <col min="9738" max="9738" width="17.28515625" style="595" customWidth="1"/>
    <col min="9739" max="9985" width="9.140625" style="595"/>
    <col min="9986" max="9986" width="17.140625" style="595" customWidth="1"/>
    <col min="9987" max="9987" width="18.42578125" style="595" customWidth="1"/>
    <col min="9988" max="9988" width="17.7109375" style="595" customWidth="1"/>
    <col min="9989" max="9989" width="13.7109375" style="595" customWidth="1"/>
    <col min="9990" max="9991" width="17.28515625" style="595" customWidth="1"/>
    <col min="9992" max="9992" width="14.85546875" style="595" customWidth="1"/>
    <col min="9993" max="9993" width="17" style="595" customWidth="1"/>
    <col min="9994" max="9994" width="17.28515625" style="595" customWidth="1"/>
    <col min="9995" max="10241" width="9.140625" style="595"/>
    <col min="10242" max="10242" width="17.140625" style="595" customWidth="1"/>
    <col min="10243" max="10243" width="18.42578125" style="595" customWidth="1"/>
    <col min="10244" max="10244" width="17.7109375" style="595" customWidth="1"/>
    <col min="10245" max="10245" width="13.7109375" style="595" customWidth="1"/>
    <col min="10246" max="10247" width="17.28515625" style="595" customWidth="1"/>
    <col min="10248" max="10248" width="14.85546875" style="595" customWidth="1"/>
    <col min="10249" max="10249" width="17" style="595" customWidth="1"/>
    <col min="10250" max="10250" width="17.28515625" style="595" customWidth="1"/>
    <col min="10251" max="10497" width="9.140625" style="595"/>
    <col min="10498" max="10498" width="17.140625" style="595" customWidth="1"/>
    <col min="10499" max="10499" width="18.42578125" style="595" customWidth="1"/>
    <col min="10500" max="10500" width="17.7109375" style="595" customWidth="1"/>
    <col min="10501" max="10501" width="13.7109375" style="595" customWidth="1"/>
    <col min="10502" max="10503" width="17.28515625" style="595" customWidth="1"/>
    <col min="10504" max="10504" width="14.85546875" style="595" customWidth="1"/>
    <col min="10505" max="10505" width="17" style="595" customWidth="1"/>
    <col min="10506" max="10506" width="17.28515625" style="595" customWidth="1"/>
    <col min="10507" max="10753" width="9.140625" style="595"/>
    <col min="10754" max="10754" width="17.140625" style="595" customWidth="1"/>
    <col min="10755" max="10755" width="18.42578125" style="595" customWidth="1"/>
    <col min="10756" max="10756" width="17.7109375" style="595" customWidth="1"/>
    <col min="10757" max="10757" width="13.7109375" style="595" customWidth="1"/>
    <col min="10758" max="10759" width="17.28515625" style="595" customWidth="1"/>
    <col min="10760" max="10760" width="14.85546875" style="595" customWidth="1"/>
    <col min="10761" max="10761" width="17" style="595" customWidth="1"/>
    <col min="10762" max="10762" width="17.28515625" style="595" customWidth="1"/>
    <col min="10763" max="11009" width="9.140625" style="595"/>
    <col min="11010" max="11010" width="17.140625" style="595" customWidth="1"/>
    <col min="11011" max="11011" width="18.42578125" style="595" customWidth="1"/>
    <col min="11012" max="11012" width="17.7109375" style="595" customWidth="1"/>
    <col min="11013" max="11013" width="13.7109375" style="595" customWidth="1"/>
    <col min="11014" max="11015" width="17.28515625" style="595" customWidth="1"/>
    <col min="11016" max="11016" width="14.85546875" style="595" customWidth="1"/>
    <col min="11017" max="11017" width="17" style="595" customWidth="1"/>
    <col min="11018" max="11018" width="17.28515625" style="595" customWidth="1"/>
    <col min="11019" max="11265" width="9.140625" style="595"/>
    <col min="11266" max="11266" width="17.140625" style="595" customWidth="1"/>
    <col min="11267" max="11267" width="18.42578125" style="595" customWidth="1"/>
    <col min="11268" max="11268" width="17.7109375" style="595" customWidth="1"/>
    <col min="11269" max="11269" width="13.7109375" style="595" customWidth="1"/>
    <col min="11270" max="11271" width="17.28515625" style="595" customWidth="1"/>
    <col min="11272" max="11272" width="14.85546875" style="595" customWidth="1"/>
    <col min="11273" max="11273" width="17" style="595" customWidth="1"/>
    <col min="11274" max="11274" width="17.28515625" style="595" customWidth="1"/>
    <col min="11275" max="11521" width="9.140625" style="595"/>
    <col min="11522" max="11522" width="17.140625" style="595" customWidth="1"/>
    <col min="11523" max="11523" width="18.42578125" style="595" customWidth="1"/>
    <col min="11524" max="11524" width="17.7109375" style="595" customWidth="1"/>
    <col min="11525" max="11525" width="13.7109375" style="595" customWidth="1"/>
    <col min="11526" max="11527" width="17.28515625" style="595" customWidth="1"/>
    <col min="11528" max="11528" width="14.85546875" style="595" customWidth="1"/>
    <col min="11529" max="11529" width="17" style="595" customWidth="1"/>
    <col min="11530" max="11530" width="17.28515625" style="595" customWidth="1"/>
    <col min="11531" max="11777" width="9.140625" style="595"/>
    <col min="11778" max="11778" width="17.140625" style="595" customWidth="1"/>
    <col min="11779" max="11779" width="18.42578125" style="595" customWidth="1"/>
    <col min="11780" max="11780" width="17.7109375" style="595" customWidth="1"/>
    <col min="11781" max="11781" width="13.7109375" style="595" customWidth="1"/>
    <col min="11782" max="11783" width="17.28515625" style="595" customWidth="1"/>
    <col min="11784" max="11784" width="14.85546875" style="595" customWidth="1"/>
    <col min="11785" max="11785" width="17" style="595" customWidth="1"/>
    <col min="11786" max="11786" width="17.28515625" style="595" customWidth="1"/>
    <col min="11787" max="12033" width="9.140625" style="595"/>
    <col min="12034" max="12034" width="17.140625" style="595" customWidth="1"/>
    <col min="12035" max="12035" width="18.42578125" style="595" customWidth="1"/>
    <col min="12036" max="12036" width="17.7109375" style="595" customWidth="1"/>
    <col min="12037" max="12037" width="13.7109375" style="595" customWidth="1"/>
    <col min="12038" max="12039" width="17.28515625" style="595" customWidth="1"/>
    <col min="12040" max="12040" width="14.85546875" style="595" customWidth="1"/>
    <col min="12041" max="12041" width="17" style="595" customWidth="1"/>
    <col min="12042" max="12042" width="17.28515625" style="595" customWidth="1"/>
    <col min="12043" max="12289" width="9.140625" style="595"/>
    <col min="12290" max="12290" width="17.140625" style="595" customWidth="1"/>
    <col min="12291" max="12291" width="18.42578125" style="595" customWidth="1"/>
    <col min="12292" max="12292" width="17.7109375" style="595" customWidth="1"/>
    <col min="12293" max="12293" width="13.7109375" style="595" customWidth="1"/>
    <col min="12294" max="12295" width="17.28515625" style="595" customWidth="1"/>
    <col min="12296" max="12296" width="14.85546875" style="595" customWidth="1"/>
    <col min="12297" max="12297" width="17" style="595" customWidth="1"/>
    <col min="12298" max="12298" width="17.28515625" style="595" customWidth="1"/>
    <col min="12299" max="12545" width="9.140625" style="595"/>
    <col min="12546" max="12546" width="17.140625" style="595" customWidth="1"/>
    <col min="12547" max="12547" width="18.42578125" style="595" customWidth="1"/>
    <col min="12548" max="12548" width="17.7109375" style="595" customWidth="1"/>
    <col min="12549" max="12549" width="13.7109375" style="595" customWidth="1"/>
    <col min="12550" max="12551" width="17.28515625" style="595" customWidth="1"/>
    <col min="12552" max="12552" width="14.85546875" style="595" customWidth="1"/>
    <col min="12553" max="12553" width="17" style="595" customWidth="1"/>
    <col min="12554" max="12554" width="17.28515625" style="595" customWidth="1"/>
    <col min="12555" max="12801" width="9.140625" style="595"/>
    <col min="12802" max="12802" width="17.140625" style="595" customWidth="1"/>
    <col min="12803" max="12803" width="18.42578125" style="595" customWidth="1"/>
    <col min="12804" max="12804" width="17.7109375" style="595" customWidth="1"/>
    <col min="12805" max="12805" width="13.7109375" style="595" customWidth="1"/>
    <col min="12806" max="12807" width="17.28515625" style="595" customWidth="1"/>
    <col min="12808" max="12808" width="14.85546875" style="595" customWidth="1"/>
    <col min="12809" max="12809" width="17" style="595" customWidth="1"/>
    <col min="12810" max="12810" width="17.28515625" style="595" customWidth="1"/>
    <col min="12811" max="13057" width="9.140625" style="595"/>
    <col min="13058" max="13058" width="17.140625" style="595" customWidth="1"/>
    <col min="13059" max="13059" width="18.42578125" style="595" customWidth="1"/>
    <col min="13060" max="13060" width="17.7109375" style="595" customWidth="1"/>
    <col min="13061" max="13061" width="13.7109375" style="595" customWidth="1"/>
    <col min="13062" max="13063" width="17.28515625" style="595" customWidth="1"/>
    <col min="13064" max="13064" width="14.85546875" style="595" customWidth="1"/>
    <col min="13065" max="13065" width="17" style="595" customWidth="1"/>
    <col min="13066" max="13066" width="17.28515625" style="595" customWidth="1"/>
    <col min="13067" max="13313" width="9.140625" style="595"/>
    <col min="13314" max="13314" width="17.140625" style="595" customWidth="1"/>
    <col min="13315" max="13315" width="18.42578125" style="595" customWidth="1"/>
    <col min="13316" max="13316" width="17.7109375" style="595" customWidth="1"/>
    <col min="13317" max="13317" width="13.7109375" style="595" customWidth="1"/>
    <col min="13318" max="13319" width="17.28515625" style="595" customWidth="1"/>
    <col min="13320" max="13320" width="14.85546875" style="595" customWidth="1"/>
    <col min="13321" max="13321" width="17" style="595" customWidth="1"/>
    <col min="13322" max="13322" width="17.28515625" style="595" customWidth="1"/>
    <col min="13323" max="13569" width="9.140625" style="595"/>
    <col min="13570" max="13570" width="17.140625" style="595" customWidth="1"/>
    <col min="13571" max="13571" width="18.42578125" style="595" customWidth="1"/>
    <col min="13572" max="13572" width="17.7109375" style="595" customWidth="1"/>
    <col min="13573" max="13573" width="13.7109375" style="595" customWidth="1"/>
    <col min="13574" max="13575" width="17.28515625" style="595" customWidth="1"/>
    <col min="13576" max="13576" width="14.85546875" style="595" customWidth="1"/>
    <col min="13577" max="13577" width="17" style="595" customWidth="1"/>
    <col min="13578" max="13578" width="17.28515625" style="595" customWidth="1"/>
    <col min="13579" max="13825" width="9.140625" style="595"/>
    <col min="13826" max="13826" width="17.140625" style="595" customWidth="1"/>
    <col min="13827" max="13827" width="18.42578125" style="595" customWidth="1"/>
    <col min="13828" max="13828" width="17.7109375" style="595" customWidth="1"/>
    <col min="13829" max="13829" width="13.7109375" style="595" customWidth="1"/>
    <col min="13830" max="13831" width="17.28515625" style="595" customWidth="1"/>
    <col min="13832" max="13832" width="14.85546875" style="595" customWidth="1"/>
    <col min="13833" max="13833" width="17" style="595" customWidth="1"/>
    <col min="13834" max="13834" width="17.28515625" style="595" customWidth="1"/>
    <col min="13835" max="14081" width="9.140625" style="595"/>
    <col min="14082" max="14082" width="17.140625" style="595" customWidth="1"/>
    <col min="14083" max="14083" width="18.42578125" style="595" customWidth="1"/>
    <col min="14084" max="14084" width="17.7109375" style="595" customWidth="1"/>
    <col min="14085" max="14085" width="13.7109375" style="595" customWidth="1"/>
    <col min="14086" max="14087" width="17.28515625" style="595" customWidth="1"/>
    <col min="14088" max="14088" width="14.85546875" style="595" customWidth="1"/>
    <col min="14089" max="14089" width="17" style="595" customWidth="1"/>
    <col min="14090" max="14090" width="17.28515625" style="595" customWidth="1"/>
    <col min="14091" max="14337" width="9.140625" style="595"/>
    <col min="14338" max="14338" width="17.140625" style="595" customWidth="1"/>
    <col min="14339" max="14339" width="18.42578125" style="595" customWidth="1"/>
    <col min="14340" max="14340" width="17.7109375" style="595" customWidth="1"/>
    <col min="14341" max="14341" width="13.7109375" style="595" customWidth="1"/>
    <col min="14342" max="14343" width="17.28515625" style="595" customWidth="1"/>
    <col min="14344" max="14344" width="14.85546875" style="595" customWidth="1"/>
    <col min="14345" max="14345" width="17" style="595" customWidth="1"/>
    <col min="14346" max="14346" width="17.28515625" style="595" customWidth="1"/>
    <col min="14347" max="14593" width="9.140625" style="595"/>
    <col min="14594" max="14594" width="17.140625" style="595" customWidth="1"/>
    <col min="14595" max="14595" width="18.42578125" style="595" customWidth="1"/>
    <col min="14596" max="14596" width="17.7109375" style="595" customWidth="1"/>
    <col min="14597" max="14597" width="13.7109375" style="595" customWidth="1"/>
    <col min="14598" max="14599" width="17.28515625" style="595" customWidth="1"/>
    <col min="14600" max="14600" width="14.85546875" style="595" customWidth="1"/>
    <col min="14601" max="14601" width="17" style="595" customWidth="1"/>
    <col min="14602" max="14602" width="17.28515625" style="595" customWidth="1"/>
    <col min="14603" max="14849" width="9.140625" style="595"/>
    <col min="14850" max="14850" width="17.140625" style="595" customWidth="1"/>
    <col min="14851" max="14851" width="18.42578125" style="595" customWidth="1"/>
    <col min="14852" max="14852" width="17.7109375" style="595" customWidth="1"/>
    <col min="14853" max="14853" width="13.7109375" style="595" customWidth="1"/>
    <col min="14854" max="14855" width="17.28515625" style="595" customWidth="1"/>
    <col min="14856" max="14856" width="14.85546875" style="595" customWidth="1"/>
    <col min="14857" max="14857" width="17" style="595" customWidth="1"/>
    <col min="14858" max="14858" width="17.28515625" style="595" customWidth="1"/>
    <col min="14859" max="15105" width="9.140625" style="595"/>
    <col min="15106" max="15106" width="17.140625" style="595" customWidth="1"/>
    <col min="15107" max="15107" width="18.42578125" style="595" customWidth="1"/>
    <col min="15108" max="15108" width="17.7109375" style="595" customWidth="1"/>
    <col min="15109" max="15109" width="13.7109375" style="595" customWidth="1"/>
    <col min="15110" max="15111" width="17.28515625" style="595" customWidth="1"/>
    <col min="15112" max="15112" width="14.85546875" style="595" customWidth="1"/>
    <col min="15113" max="15113" width="17" style="595" customWidth="1"/>
    <col min="15114" max="15114" width="17.28515625" style="595" customWidth="1"/>
    <col min="15115" max="15361" width="9.140625" style="595"/>
    <col min="15362" max="15362" width="17.140625" style="595" customWidth="1"/>
    <col min="15363" max="15363" width="18.42578125" style="595" customWidth="1"/>
    <col min="15364" max="15364" width="17.7109375" style="595" customWidth="1"/>
    <col min="15365" max="15365" width="13.7109375" style="595" customWidth="1"/>
    <col min="15366" max="15367" width="17.28515625" style="595" customWidth="1"/>
    <col min="15368" max="15368" width="14.85546875" style="595" customWidth="1"/>
    <col min="15369" max="15369" width="17" style="595" customWidth="1"/>
    <col min="15370" max="15370" width="17.28515625" style="595" customWidth="1"/>
    <col min="15371" max="15617" width="9.140625" style="595"/>
    <col min="15618" max="15618" width="17.140625" style="595" customWidth="1"/>
    <col min="15619" max="15619" width="18.42578125" style="595" customWidth="1"/>
    <col min="15620" max="15620" width="17.7109375" style="595" customWidth="1"/>
    <col min="15621" max="15621" width="13.7109375" style="595" customWidth="1"/>
    <col min="15622" max="15623" width="17.28515625" style="595" customWidth="1"/>
    <col min="15624" max="15624" width="14.85546875" style="595" customWidth="1"/>
    <col min="15625" max="15625" width="17" style="595" customWidth="1"/>
    <col min="15626" max="15626" width="17.28515625" style="595" customWidth="1"/>
    <col min="15627" max="15873" width="9.140625" style="595"/>
    <col min="15874" max="15874" width="17.140625" style="595" customWidth="1"/>
    <col min="15875" max="15875" width="18.42578125" style="595" customWidth="1"/>
    <col min="15876" max="15876" width="17.7109375" style="595" customWidth="1"/>
    <col min="15877" max="15877" width="13.7109375" style="595" customWidth="1"/>
    <col min="15878" max="15879" width="17.28515625" style="595" customWidth="1"/>
    <col min="15880" max="15880" width="14.85546875" style="595" customWidth="1"/>
    <col min="15881" max="15881" width="17" style="595" customWidth="1"/>
    <col min="15882" max="15882" width="17.28515625" style="595" customWidth="1"/>
    <col min="15883" max="16129" width="9.140625" style="595"/>
    <col min="16130" max="16130" width="17.140625" style="595" customWidth="1"/>
    <col min="16131" max="16131" width="18.42578125" style="595" customWidth="1"/>
    <col min="16132" max="16132" width="17.7109375" style="595" customWidth="1"/>
    <col min="16133" max="16133" width="13.7109375" style="595" customWidth="1"/>
    <col min="16134" max="16135" width="17.28515625" style="595" customWidth="1"/>
    <col min="16136" max="16136" width="14.85546875" style="595" customWidth="1"/>
    <col min="16137" max="16137" width="17" style="595" customWidth="1"/>
    <col min="16138" max="16138" width="17.28515625" style="595" customWidth="1"/>
    <col min="16139" max="16384" width="9.140625" style="595"/>
  </cols>
  <sheetData>
    <row r="1" spans="1:10" s="495" customFormat="1" ht="31.5" customHeight="1">
      <c r="A1" s="2036" t="s">
        <v>3012</v>
      </c>
      <c r="B1" s="2036"/>
      <c r="C1" s="2036"/>
      <c r="G1" s="2037" t="s">
        <v>1128</v>
      </c>
      <c r="H1" s="2037"/>
      <c r="I1" s="2037"/>
      <c r="J1" s="2037"/>
    </row>
    <row r="2" spans="1:10" ht="34.5" customHeight="1">
      <c r="A2" s="2039" t="s">
        <v>1345</v>
      </c>
      <c r="B2" s="2039"/>
      <c r="C2" s="2039"/>
      <c r="D2" s="2039"/>
      <c r="E2" s="2039"/>
      <c r="F2" s="2039"/>
      <c r="G2" s="2039"/>
      <c r="H2" s="2039"/>
      <c r="I2" s="2039"/>
      <c r="J2" s="2039"/>
    </row>
    <row r="3" spans="1:10" ht="63.75" customHeight="1">
      <c r="A3" s="1196" t="s">
        <v>941</v>
      </c>
      <c r="B3" s="2043" t="s">
        <v>2783</v>
      </c>
      <c r="C3" s="2044"/>
      <c r="D3" s="2045"/>
      <c r="E3" s="2043" t="s">
        <v>2782</v>
      </c>
      <c r="F3" s="2044"/>
      <c r="G3" s="2045"/>
      <c r="H3" s="2043" t="s">
        <v>2781</v>
      </c>
      <c r="I3" s="2044"/>
      <c r="J3" s="2045"/>
    </row>
    <row r="4" spans="1:10" ht="168.75" customHeight="1">
      <c r="A4" s="596"/>
      <c r="B4" s="591" t="s">
        <v>644</v>
      </c>
      <c r="C4" s="589" t="s">
        <v>645</v>
      </c>
      <c r="D4" s="590" t="s">
        <v>65</v>
      </c>
      <c r="E4" s="591" t="s">
        <v>644</v>
      </c>
      <c r="F4" s="589" t="s">
        <v>645</v>
      </c>
      <c r="G4" s="590" t="s">
        <v>65</v>
      </c>
      <c r="H4" s="591" t="s">
        <v>644</v>
      </c>
      <c r="I4" s="589" t="s">
        <v>645</v>
      </c>
      <c r="J4" s="590" t="s">
        <v>65</v>
      </c>
    </row>
    <row r="5" spans="1:10" ht="62.25" customHeight="1">
      <c r="A5" s="597" t="s">
        <v>601</v>
      </c>
      <c r="B5" s="594">
        <v>11</v>
      </c>
      <c r="C5" s="592">
        <v>11</v>
      </c>
      <c r="D5" s="593" t="s">
        <v>1094</v>
      </c>
      <c r="E5" s="594">
        <v>17</v>
      </c>
      <c r="F5" s="592">
        <v>17</v>
      </c>
      <c r="G5" s="593" t="s">
        <v>1094</v>
      </c>
      <c r="H5" s="594">
        <v>22</v>
      </c>
      <c r="I5" s="592">
        <v>22</v>
      </c>
      <c r="J5" s="593" t="s">
        <v>1094</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91" orientation="landscape"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A1:J8"/>
  <sheetViews>
    <sheetView showOutlineSymbols="0" zoomScale="87" workbookViewId="0">
      <selection activeCell="H9" sqref="H9"/>
    </sheetView>
  </sheetViews>
  <sheetFormatPr defaultRowHeight="14.25"/>
  <cols>
    <col min="1" max="1" width="37" style="1197" customWidth="1"/>
    <col min="2" max="2" width="18" style="1197" bestFit="1" customWidth="1"/>
    <col min="3" max="3" width="16.85546875" style="1197" bestFit="1" customWidth="1"/>
    <col min="4" max="4" width="18" style="1197" bestFit="1" customWidth="1"/>
    <col min="5" max="5" width="16.85546875" style="1197" bestFit="1" customWidth="1"/>
    <col min="6" max="6" width="18" style="1197" customWidth="1"/>
    <col min="7" max="7" width="16.85546875" style="1197" bestFit="1" customWidth="1"/>
    <col min="8" max="8" width="21.42578125" style="1197" customWidth="1"/>
    <col min="9" max="9" width="9.140625" style="1197"/>
    <col min="10" max="12" width="16.7109375" style="1197" bestFit="1" customWidth="1"/>
    <col min="13" max="13" width="17.7109375" style="1197" bestFit="1" customWidth="1"/>
    <col min="14" max="256" width="9.140625" style="1197"/>
    <col min="257" max="257" width="37" style="1197" customWidth="1"/>
    <col min="258" max="258" width="18" style="1197" bestFit="1" customWidth="1"/>
    <col min="259" max="259" width="16.85546875" style="1197" bestFit="1" customWidth="1"/>
    <col min="260" max="260" width="18" style="1197" bestFit="1" customWidth="1"/>
    <col min="261" max="261" width="16.85546875" style="1197" bestFit="1" customWidth="1"/>
    <col min="262" max="262" width="18" style="1197" customWidth="1"/>
    <col min="263" max="263" width="16.85546875" style="1197" bestFit="1" customWidth="1"/>
    <col min="264" max="264" width="21.42578125" style="1197" customWidth="1"/>
    <col min="265" max="265" width="9.140625" style="1197"/>
    <col min="266" max="268" width="16.7109375" style="1197" bestFit="1" customWidth="1"/>
    <col min="269" max="269" width="17.7109375" style="1197" bestFit="1" customWidth="1"/>
    <col min="270" max="512" width="9.140625" style="1197"/>
    <col min="513" max="513" width="37" style="1197" customWidth="1"/>
    <col min="514" max="514" width="18" style="1197" bestFit="1" customWidth="1"/>
    <col min="515" max="515" width="16.85546875" style="1197" bestFit="1" customWidth="1"/>
    <col min="516" max="516" width="18" style="1197" bestFit="1" customWidth="1"/>
    <col min="517" max="517" width="16.85546875" style="1197" bestFit="1" customWidth="1"/>
    <col min="518" max="518" width="18" style="1197" customWidth="1"/>
    <col min="519" max="519" width="16.85546875" style="1197" bestFit="1" customWidth="1"/>
    <col min="520" max="520" width="21.42578125" style="1197" customWidth="1"/>
    <col min="521" max="521" width="9.140625" style="1197"/>
    <col min="522" max="524" width="16.7109375" style="1197" bestFit="1" customWidth="1"/>
    <col min="525" max="525" width="17.7109375" style="1197" bestFit="1" customWidth="1"/>
    <col min="526" max="768" width="9.140625" style="1197"/>
    <col min="769" max="769" width="37" style="1197" customWidth="1"/>
    <col min="770" max="770" width="18" style="1197" bestFit="1" customWidth="1"/>
    <col min="771" max="771" width="16.85546875" style="1197" bestFit="1" customWidth="1"/>
    <col min="772" max="772" width="18" style="1197" bestFit="1" customWidth="1"/>
    <col min="773" max="773" width="16.85546875" style="1197" bestFit="1" customWidth="1"/>
    <col min="774" max="774" width="18" style="1197" customWidth="1"/>
    <col min="775" max="775" width="16.85546875" style="1197" bestFit="1" customWidth="1"/>
    <col min="776" max="776" width="21.42578125" style="1197" customWidth="1"/>
    <col min="777" max="777" width="9.140625" style="1197"/>
    <col min="778" max="780" width="16.7109375" style="1197" bestFit="1" customWidth="1"/>
    <col min="781" max="781" width="17.7109375" style="1197" bestFit="1" customWidth="1"/>
    <col min="782" max="1024" width="9.140625" style="1197"/>
    <col min="1025" max="1025" width="37" style="1197" customWidth="1"/>
    <col min="1026" max="1026" width="18" style="1197" bestFit="1" customWidth="1"/>
    <col min="1027" max="1027" width="16.85546875" style="1197" bestFit="1" customWidth="1"/>
    <col min="1028" max="1028" width="18" style="1197" bestFit="1" customWidth="1"/>
    <col min="1029" max="1029" width="16.85546875" style="1197" bestFit="1" customWidth="1"/>
    <col min="1030" max="1030" width="18" style="1197" customWidth="1"/>
    <col min="1031" max="1031" width="16.85546875" style="1197" bestFit="1" customWidth="1"/>
    <col min="1032" max="1032" width="21.42578125" style="1197" customWidth="1"/>
    <col min="1033" max="1033" width="9.140625" style="1197"/>
    <col min="1034" max="1036" width="16.7109375" style="1197" bestFit="1" customWidth="1"/>
    <col min="1037" max="1037" width="17.7109375" style="1197" bestFit="1" customWidth="1"/>
    <col min="1038" max="1280" width="9.140625" style="1197"/>
    <col min="1281" max="1281" width="37" style="1197" customWidth="1"/>
    <col min="1282" max="1282" width="18" style="1197" bestFit="1" customWidth="1"/>
    <col min="1283" max="1283" width="16.85546875" style="1197" bestFit="1" customWidth="1"/>
    <col min="1284" max="1284" width="18" style="1197" bestFit="1" customWidth="1"/>
    <col min="1285" max="1285" width="16.85546875" style="1197" bestFit="1" customWidth="1"/>
    <col min="1286" max="1286" width="18" style="1197" customWidth="1"/>
    <col min="1287" max="1287" width="16.85546875" style="1197" bestFit="1" customWidth="1"/>
    <col min="1288" max="1288" width="21.42578125" style="1197" customWidth="1"/>
    <col min="1289" max="1289" width="9.140625" style="1197"/>
    <col min="1290" max="1292" width="16.7109375" style="1197" bestFit="1" customWidth="1"/>
    <col min="1293" max="1293" width="17.7109375" style="1197" bestFit="1" customWidth="1"/>
    <col min="1294" max="1536" width="9.140625" style="1197"/>
    <col min="1537" max="1537" width="37" style="1197" customWidth="1"/>
    <col min="1538" max="1538" width="18" style="1197" bestFit="1" customWidth="1"/>
    <col min="1539" max="1539" width="16.85546875" style="1197" bestFit="1" customWidth="1"/>
    <col min="1540" max="1540" width="18" style="1197" bestFit="1" customWidth="1"/>
    <col min="1541" max="1541" width="16.85546875" style="1197" bestFit="1" customWidth="1"/>
    <col min="1542" max="1542" width="18" style="1197" customWidth="1"/>
    <col min="1543" max="1543" width="16.85546875" style="1197" bestFit="1" customWidth="1"/>
    <col min="1544" max="1544" width="21.42578125" style="1197" customWidth="1"/>
    <col min="1545" max="1545" width="9.140625" style="1197"/>
    <col min="1546" max="1548" width="16.7109375" style="1197" bestFit="1" customWidth="1"/>
    <col min="1549" max="1549" width="17.7109375" style="1197" bestFit="1" customWidth="1"/>
    <col min="1550" max="1792" width="9.140625" style="1197"/>
    <col min="1793" max="1793" width="37" style="1197" customWidth="1"/>
    <col min="1794" max="1794" width="18" style="1197" bestFit="1" customWidth="1"/>
    <col min="1795" max="1795" width="16.85546875" style="1197" bestFit="1" customWidth="1"/>
    <col min="1796" max="1796" width="18" style="1197" bestFit="1" customWidth="1"/>
    <col min="1797" max="1797" width="16.85546875" style="1197" bestFit="1" customWidth="1"/>
    <col min="1798" max="1798" width="18" style="1197" customWidth="1"/>
    <col min="1799" max="1799" width="16.85546875" style="1197" bestFit="1" customWidth="1"/>
    <col min="1800" max="1800" width="21.42578125" style="1197" customWidth="1"/>
    <col min="1801" max="1801" width="9.140625" style="1197"/>
    <col min="1802" max="1804" width="16.7109375" style="1197" bestFit="1" customWidth="1"/>
    <col min="1805" max="1805" width="17.7109375" style="1197" bestFit="1" customWidth="1"/>
    <col min="1806" max="2048" width="9.140625" style="1197"/>
    <col min="2049" max="2049" width="37" style="1197" customWidth="1"/>
    <col min="2050" max="2050" width="18" style="1197" bestFit="1" customWidth="1"/>
    <col min="2051" max="2051" width="16.85546875" style="1197" bestFit="1" customWidth="1"/>
    <col min="2052" max="2052" width="18" style="1197" bestFit="1" customWidth="1"/>
    <col min="2053" max="2053" width="16.85546875" style="1197" bestFit="1" customWidth="1"/>
    <col min="2054" max="2054" width="18" style="1197" customWidth="1"/>
    <col min="2055" max="2055" width="16.85546875" style="1197" bestFit="1" customWidth="1"/>
    <col min="2056" max="2056" width="21.42578125" style="1197" customWidth="1"/>
    <col min="2057" max="2057" width="9.140625" style="1197"/>
    <col min="2058" max="2060" width="16.7109375" style="1197" bestFit="1" customWidth="1"/>
    <col min="2061" max="2061" width="17.7109375" style="1197" bestFit="1" customWidth="1"/>
    <col min="2062" max="2304" width="9.140625" style="1197"/>
    <col min="2305" max="2305" width="37" style="1197" customWidth="1"/>
    <col min="2306" max="2306" width="18" style="1197" bestFit="1" customWidth="1"/>
    <col min="2307" max="2307" width="16.85546875" style="1197" bestFit="1" customWidth="1"/>
    <col min="2308" max="2308" width="18" style="1197" bestFit="1" customWidth="1"/>
    <col min="2309" max="2309" width="16.85546875" style="1197" bestFit="1" customWidth="1"/>
    <col min="2310" max="2310" width="18" style="1197" customWidth="1"/>
    <col min="2311" max="2311" width="16.85546875" style="1197" bestFit="1" customWidth="1"/>
    <col min="2312" max="2312" width="21.42578125" style="1197" customWidth="1"/>
    <col min="2313" max="2313" width="9.140625" style="1197"/>
    <col min="2314" max="2316" width="16.7109375" style="1197" bestFit="1" customWidth="1"/>
    <col min="2317" max="2317" width="17.7109375" style="1197" bestFit="1" customWidth="1"/>
    <col min="2318" max="2560" width="9.140625" style="1197"/>
    <col min="2561" max="2561" width="37" style="1197" customWidth="1"/>
    <col min="2562" max="2562" width="18" style="1197" bestFit="1" customWidth="1"/>
    <col min="2563" max="2563" width="16.85546875" style="1197" bestFit="1" customWidth="1"/>
    <col min="2564" max="2564" width="18" style="1197" bestFit="1" customWidth="1"/>
    <col min="2565" max="2565" width="16.85546875" style="1197" bestFit="1" customWidth="1"/>
    <col min="2566" max="2566" width="18" style="1197" customWidth="1"/>
    <col min="2567" max="2567" width="16.85546875" style="1197" bestFit="1" customWidth="1"/>
    <col min="2568" max="2568" width="21.42578125" style="1197" customWidth="1"/>
    <col min="2569" max="2569" width="9.140625" style="1197"/>
    <col min="2570" max="2572" width="16.7109375" style="1197" bestFit="1" customWidth="1"/>
    <col min="2573" max="2573" width="17.7109375" style="1197" bestFit="1" customWidth="1"/>
    <col min="2574" max="2816" width="9.140625" style="1197"/>
    <col min="2817" max="2817" width="37" style="1197" customWidth="1"/>
    <col min="2818" max="2818" width="18" style="1197" bestFit="1" customWidth="1"/>
    <col min="2819" max="2819" width="16.85546875" style="1197" bestFit="1" customWidth="1"/>
    <col min="2820" max="2820" width="18" style="1197" bestFit="1" customWidth="1"/>
    <col min="2821" max="2821" width="16.85546875" style="1197" bestFit="1" customWidth="1"/>
    <col min="2822" max="2822" width="18" style="1197" customWidth="1"/>
    <col min="2823" max="2823" width="16.85546875" style="1197" bestFit="1" customWidth="1"/>
    <col min="2824" max="2824" width="21.42578125" style="1197" customWidth="1"/>
    <col min="2825" max="2825" width="9.140625" style="1197"/>
    <col min="2826" max="2828" width="16.7109375" style="1197" bestFit="1" customWidth="1"/>
    <col min="2829" max="2829" width="17.7109375" style="1197" bestFit="1" customWidth="1"/>
    <col min="2830" max="3072" width="9.140625" style="1197"/>
    <col min="3073" max="3073" width="37" style="1197" customWidth="1"/>
    <col min="3074" max="3074" width="18" style="1197" bestFit="1" customWidth="1"/>
    <col min="3075" max="3075" width="16.85546875" style="1197" bestFit="1" customWidth="1"/>
    <col min="3076" max="3076" width="18" style="1197" bestFit="1" customWidth="1"/>
    <col min="3077" max="3077" width="16.85546875" style="1197" bestFit="1" customWidth="1"/>
    <col min="3078" max="3078" width="18" style="1197" customWidth="1"/>
    <col min="3079" max="3079" width="16.85546875" style="1197" bestFit="1" customWidth="1"/>
    <col min="3080" max="3080" width="21.42578125" style="1197" customWidth="1"/>
    <col min="3081" max="3081" width="9.140625" style="1197"/>
    <col min="3082" max="3084" width="16.7109375" style="1197" bestFit="1" customWidth="1"/>
    <col min="3085" max="3085" width="17.7109375" style="1197" bestFit="1" customWidth="1"/>
    <col min="3086" max="3328" width="9.140625" style="1197"/>
    <col min="3329" max="3329" width="37" style="1197" customWidth="1"/>
    <col min="3330" max="3330" width="18" style="1197" bestFit="1" customWidth="1"/>
    <col min="3331" max="3331" width="16.85546875" style="1197" bestFit="1" customWidth="1"/>
    <col min="3332" max="3332" width="18" style="1197" bestFit="1" customWidth="1"/>
    <col min="3333" max="3333" width="16.85546875" style="1197" bestFit="1" customWidth="1"/>
    <col min="3334" max="3334" width="18" style="1197" customWidth="1"/>
    <col min="3335" max="3335" width="16.85546875" style="1197" bestFit="1" customWidth="1"/>
    <col min="3336" max="3336" width="21.42578125" style="1197" customWidth="1"/>
    <col min="3337" max="3337" width="9.140625" style="1197"/>
    <col min="3338" max="3340" width="16.7109375" style="1197" bestFit="1" customWidth="1"/>
    <col min="3341" max="3341" width="17.7109375" style="1197" bestFit="1" customWidth="1"/>
    <col min="3342" max="3584" width="9.140625" style="1197"/>
    <col min="3585" max="3585" width="37" style="1197" customWidth="1"/>
    <col min="3586" max="3586" width="18" style="1197" bestFit="1" customWidth="1"/>
    <col min="3587" max="3587" width="16.85546875" style="1197" bestFit="1" customWidth="1"/>
    <col min="3588" max="3588" width="18" style="1197" bestFit="1" customWidth="1"/>
    <col min="3589" max="3589" width="16.85546875" style="1197" bestFit="1" customWidth="1"/>
    <col min="3590" max="3590" width="18" style="1197" customWidth="1"/>
    <col min="3591" max="3591" width="16.85546875" style="1197" bestFit="1" customWidth="1"/>
    <col min="3592" max="3592" width="21.42578125" style="1197" customWidth="1"/>
    <col min="3593" max="3593" width="9.140625" style="1197"/>
    <col min="3594" max="3596" width="16.7109375" style="1197" bestFit="1" customWidth="1"/>
    <col min="3597" max="3597" width="17.7109375" style="1197" bestFit="1" customWidth="1"/>
    <col min="3598" max="3840" width="9.140625" style="1197"/>
    <col min="3841" max="3841" width="37" style="1197" customWidth="1"/>
    <col min="3842" max="3842" width="18" style="1197" bestFit="1" customWidth="1"/>
    <col min="3843" max="3843" width="16.85546875" style="1197" bestFit="1" customWidth="1"/>
    <col min="3844" max="3844" width="18" style="1197" bestFit="1" customWidth="1"/>
    <col min="3845" max="3845" width="16.85546875" style="1197" bestFit="1" customWidth="1"/>
    <col min="3846" max="3846" width="18" style="1197" customWidth="1"/>
    <col min="3847" max="3847" width="16.85546875" style="1197" bestFit="1" customWidth="1"/>
    <col min="3848" max="3848" width="21.42578125" style="1197" customWidth="1"/>
    <col min="3849" max="3849" width="9.140625" style="1197"/>
    <col min="3850" max="3852" width="16.7109375" style="1197" bestFit="1" customWidth="1"/>
    <col min="3853" max="3853" width="17.7109375" style="1197" bestFit="1" customWidth="1"/>
    <col min="3854" max="4096" width="9.140625" style="1197"/>
    <col min="4097" max="4097" width="37" style="1197" customWidth="1"/>
    <col min="4098" max="4098" width="18" style="1197" bestFit="1" customWidth="1"/>
    <col min="4099" max="4099" width="16.85546875" style="1197" bestFit="1" customWidth="1"/>
    <col min="4100" max="4100" width="18" style="1197" bestFit="1" customWidth="1"/>
    <col min="4101" max="4101" width="16.85546875" style="1197" bestFit="1" customWidth="1"/>
    <col min="4102" max="4102" width="18" style="1197" customWidth="1"/>
    <col min="4103" max="4103" width="16.85546875" style="1197" bestFit="1" customWidth="1"/>
    <col min="4104" max="4104" width="21.42578125" style="1197" customWidth="1"/>
    <col min="4105" max="4105" width="9.140625" style="1197"/>
    <col min="4106" max="4108" width="16.7109375" style="1197" bestFit="1" customWidth="1"/>
    <col min="4109" max="4109" width="17.7109375" style="1197" bestFit="1" customWidth="1"/>
    <col min="4110" max="4352" width="9.140625" style="1197"/>
    <col min="4353" max="4353" width="37" style="1197" customWidth="1"/>
    <col min="4354" max="4354" width="18" style="1197" bestFit="1" customWidth="1"/>
    <col min="4355" max="4355" width="16.85546875" style="1197" bestFit="1" customWidth="1"/>
    <col min="4356" max="4356" width="18" style="1197" bestFit="1" customWidth="1"/>
    <col min="4357" max="4357" width="16.85546875" style="1197" bestFit="1" customWidth="1"/>
    <col min="4358" max="4358" width="18" style="1197" customWidth="1"/>
    <col min="4359" max="4359" width="16.85546875" style="1197" bestFit="1" customWidth="1"/>
    <col min="4360" max="4360" width="21.42578125" style="1197" customWidth="1"/>
    <col min="4361" max="4361" width="9.140625" style="1197"/>
    <col min="4362" max="4364" width="16.7109375" style="1197" bestFit="1" customWidth="1"/>
    <col min="4365" max="4365" width="17.7109375" style="1197" bestFit="1" customWidth="1"/>
    <col min="4366" max="4608" width="9.140625" style="1197"/>
    <col min="4609" max="4609" width="37" style="1197" customWidth="1"/>
    <col min="4610" max="4610" width="18" style="1197" bestFit="1" customWidth="1"/>
    <col min="4611" max="4611" width="16.85546875" style="1197" bestFit="1" customWidth="1"/>
    <col min="4612" max="4612" width="18" style="1197" bestFit="1" customWidth="1"/>
    <col min="4613" max="4613" width="16.85546875" style="1197" bestFit="1" customWidth="1"/>
    <col min="4614" max="4614" width="18" style="1197" customWidth="1"/>
    <col min="4615" max="4615" width="16.85546875" style="1197" bestFit="1" customWidth="1"/>
    <col min="4616" max="4616" width="21.42578125" style="1197" customWidth="1"/>
    <col min="4617" max="4617" width="9.140625" style="1197"/>
    <col min="4618" max="4620" width="16.7109375" style="1197" bestFit="1" customWidth="1"/>
    <col min="4621" max="4621" width="17.7109375" style="1197" bestFit="1" customWidth="1"/>
    <col min="4622" max="4864" width="9.140625" style="1197"/>
    <col min="4865" max="4865" width="37" style="1197" customWidth="1"/>
    <col min="4866" max="4866" width="18" style="1197" bestFit="1" customWidth="1"/>
    <col min="4867" max="4867" width="16.85546875" style="1197" bestFit="1" customWidth="1"/>
    <col min="4868" max="4868" width="18" style="1197" bestFit="1" customWidth="1"/>
    <col min="4869" max="4869" width="16.85546875" style="1197" bestFit="1" customWidth="1"/>
    <col min="4870" max="4870" width="18" style="1197" customWidth="1"/>
    <col min="4871" max="4871" width="16.85546875" style="1197" bestFit="1" customWidth="1"/>
    <col min="4872" max="4872" width="21.42578125" style="1197" customWidth="1"/>
    <col min="4873" max="4873" width="9.140625" style="1197"/>
    <col min="4874" max="4876" width="16.7109375" style="1197" bestFit="1" customWidth="1"/>
    <col min="4877" max="4877" width="17.7109375" style="1197" bestFit="1" customWidth="1"/>
    <col min="4878" max="5120" width="9.140625" style="1197"/>
    <col min="5121" max="5121" width="37" style="1197" customWidth="1"/>
    <col min="5122" max="5122" width="18" style="1197" bestFit="1" customWidth="1"/>
    <col min="5123" max="5123" width="16.85546875" style="1197" bestFit="1" customWidth="1"/>
    <col min="5124" max="5124" width="18" style="1197" bestFit="1" customWidth="1"/>
    <col min="5125" max="5125" width="16.85546875" style="1197" bestFit="1" customWidth="1"/>
    <col min="5126" max="5126" width="18" style="1197" customWidth="1"/>
    <col min="5127" max="5127" width="16.85546875" style="1197" bestFit="1" customWidth="1"/>
    <col min="5128" max="5128" width="21.42578125" style="1197" customWidth="1"/>
    <col min="5129" max="5129" width="9.140625" style="1197"/>
    <col min="5130" max="5132" width="16.7109375" style="1197" bestFit="1" customWidth="1"/>
    <col min="5133" max="5133" width="17.7109375" style="1197" bestFit="1" customWidth="1"/>
    <col min="5134" max="5376" width="9.140625" style="1197"/>
    <col min="5377" max="5377" width="37" style="1197" customWidth="1"/>
    <col min="5378" max="5378" width="18" style="1197" bestFit="1" customWidth="1"/>
    <col min="5379" max="5379" width="16.85546875" style="1197" bestFit="1" customWidth="1"/>
    <col min="5380" max="5380" width="18" style="1197" bestFit="1" customWidth="1"/>
    <col min="5381" max="5381" width="16.85546875" style="1197" bestFit="1" customWidth="1"/>
    <col min="5382" max="5382" width="18" style="1197" customWidth="1"/>
    <col min="5383" max="5383" width="16.85546875" style="1197" bestFit="1" customWidth="1"/>
    <col min="5384" max="5384" width="21.42578125" style="1197" customWidth="1"/>
    <col min="5385" max="5385" width="9.140625" style="1197"/>
    <col min="5386" max="5388" width="16.7109375" style="1197" bestFit="1" customWidth="1"/>
    <col min="5389" max="5389" width="17.7109375" style="1197" bestFit="1" customWidth="1"/>
    <col min="5390" max="5632" width="9.140625" style="1197"/>
    <col min="5633" max="5633" width="37" style="1197" customWidth="1"/>
    <col min="5634" max="5634" width="18" style="1197" bestFit="1" customWidth="1"/>
    <col min="5635" max="5635" width="16.85546875" style="1197" bestFit="1" customWidth="1"/>
    <col min="5636" max="5636" width="18" style="1197" bestFit="1" customWidth="1"/>
    <col min="5637" max="5637" width="16.85546875" style="1197" bestFit="1" customWidth="1"/>
    <col min="5638" max="5638" width="18" style="1197" customWidth="1"/>
    <col min="5639" max="5639" width="16.85546875" style="1197" bestFit="1" customWidth="1"/>
    <col min="5640" max="5640" width="21.42578125" style="1197" customWidth="1"/>
    <col min="5641" max="5641" width="9.140625" style="1197"/>
    <col min="5642" max="5644" width="16.7109375" style="1197" bestFit="1" customWidth="1"/>
    <col min="5645" max="5645" width="17.7109375" style="1197" bestFit="1" customWidth="1"/>
    <col min="5646" max="5888" width="9.140625" style="1197"/>
    <col min="5889" max="5889" width="37" style="1197" customWidth="1"/>
    <col min="5890" max="5890" width="18" style="1197" bestFit="1" customWidth="1"/>
    <col min="5891" max="5891" width="16.85546875" style="1197" bestFit="1" customWidth="1"/>
    <col min="5892" max="5892" width="18" style="1197" bestFit="1" customWidth="1"/>
    <col min="5893" max="5893" width="16.85546875" style="1197" bestFit="1" customWidth="1"/>
    <col min="5894" max="5894" width="18" style="1197" customWidth="1"/>
    <col min="5895" max="5895" width="16.85546875" style="1197" bestFit="1" customWidth="1"/>
    <col min="5896" max="5896" width="21.42578125" style="1197" customWidth="1"/>
    <col min="5897" max="5897" width="9.140625" style="1197"/>
    <col min="5898" max="5900" width="16.7109375" style="1197" bestFit="1" customWidth="1"/>
    <col min="5901" max="5901" width="17.7109375" style="1197" bestFit="1" customWidth="1"/>
    <col min="5902" max="6144" width="9.140625" style="1197"/>
    <col min="6145" max="6145" width="37" style="1197" customWidth="1"/>
    <col min="6146" max="6146" width="18" style="1197" bestFit="1" customWidth="1"/>
    <col min="6147" max="6147" width="16.85546875" style="1197" bestFit="1" customWidth="1"/>
    <col min="6148" max="6148" width="18" style="1197" bestFit="1" customWidth="1"/>
    <col min="6149" max="6149" width="16.85546875" style="1197" bestFit="1" customWidth="1"/>
    <col min="6150" max="6150" width="18" style="1197" customWidth="1"/>
    <col min="6151" max="6151" width="16.85546875" style="1197" bestFit="1" customWidth="1"/>
    <col min="6152" max="6152" width="21.42578125" style="1197" customWidth="1"/>
    <col min="6153" max="6153" width="9.140625" style="1197"/>
    <col min="6154" max="6156" width="16.7109375" style="1197" bestFit="1" customWidth="1"/>
    <col min="6157" max="6157" width="17.7109375" style="1197" bestFit="1" customWidth="1"/>
    <col min="6158" max="6400" width="9.140625" style="1197"/>
    <col min="6401" max="6401" width="37" style="1197" customWidth="1"/>
    <col min="6402" max="6402" width="18" style="1197" bestFit="1" customWidth="1"/>
    <col min="6403" max="6403" width="16.85546875" style="1197" bestFit="1" customWidth="1"/>
    <col min="6404" max="6404" width="18" style="1197" bestFit="1" customWidth="1"/>
    <col min="6405" max="6405" width="16.85546875" style="1197" bestFit="1" customWidth="1"/>
    <col min="6406" max="6406" width="18" style="1197" customWidth="1"/>
    <col min="6407" max="6407" width="16.85546875" style="1197" bestFit="1" customWidth="1"/>
    <col min="6408" max="6408" width="21.42578125" style="1197" customWidth="1"/>
    <col min="6409" max="6409" width="9.140625" style="1197"/>
    <col min="6410" max="6412" width="16.7109375" style="1197" bestFit="1" customWidth="1"/>
    <col min="6413" max="6413" width="17.7109375" style="1197" bestFit="1" customWidth="1"/>
    <col min="6414" max="6656" width="9.140625" style="1197"/>
    <col min="6657" max="6657" width="37" style="1197" customWidth="1"/>
    <col min="6658" max="6658" width="18" style="1197" bestFit="1" customWidth="1"/>
    <col min="6659" max="6659" width="16.85546875" style="1197" bestFit="1" customWidth="1"/>
    <col min="6660" max="6660" width="18" style="1197" bestFit="1" customWidth="1"/>
    <col min="6661" max="6661" width="16.85546875" style="1197" bestFit="1" customWidth="1"/>
    <col min="6662" max="6662" width="18" style="1197" customWidth="1"/>
    <col min="6663" max="6663" width="16.85546875" style="1197" bestFit="1" customWidth="1"/>
    <col min="6664" max="6664" width="21.42578125" style="1197" customWidth="1"/>
    <col min="6665" max="6665" width="9.140625" style="1197"/>
    <col min="6666" max="6668" width="16.7109375" style="1197" bestFit="1" customWidth="1"/>
    <col min="6669" max="6669" width="17.7109375" style="1197" bestFit="1" customWidth="1"/>
    <col min="6670" max="6912" width="9.140625" style="1197"/>
    <col min="6913" max="6913" width="37" style="1197" customWidth="1"/>
    <col min="6914" max="6914" width="18" style="1197" bestFit="1" customWidth="1"/>
    <col min="6915" max="6915" width="16.85546875" style="1197" bestFit="1" customWidth="1"/>
    <col min="6916" max="6916" width="18" style="1197" bestFit="1" customWidth="1"/>
    <col min="6917" max="6917" width="16.85546875" style="1197" bestFit="1" customWidth="1"/>
    <col min="6918" max="6918" width="18" style="1197" customWidth="1"/>
    <col min="6919" max="6919" width="16.85546875" style="1197" bestFit="1" customWidth="1"/>
    <col min="6920" max="6920" width="21.42578125" style="1197" customWidth="1"/>
    <col min="6921" max="6921" width="9.140625" style="1197"/>
    <col min="6922" max="6924" width="16.7109375" style="1197" bestFit="1" customWidth="1"/>
    <col min="6925" max="6925" width="17.7109375" style="1197" bestFit="1" customWidth="1"/>
    <col min="6926" max="7168" width="9.140625" style="1197"/>
    <col min="7169" max="7169" width="37" style="1197" customWidth="1"/>
    <col min="7170" max="7170" width="18" style="1197" bestFit="1" customWidth="1"/>
    <col min="7171" max="7171" width="16.85546875" style="1197" bestFit="1" customWidth="1"/>
    <col min="7172" max="7172" width="18" style="1197" bestFit="1" customWidth="1"/>
    <col min="7173" max="7173" width="16.85546875" style="1197" bestFit="1" customWidth="1"/>
    <col min="7174" max="7174" width="18" style="1197" customWidth="1"/>
    <col min="7175" max="7175" width="16.85546875" style="1197" bestFit="1" customWidth="1"/>
    <col min="7176" max="7176" width="21.42578125" style="1197" customWidth="1"/>
    <col min="7177" max="7177" width="9.140625" style="1197"/>
    <col min="7178" max="7180" width="16.7109375" style="1197" bestFit="1" customWidth="1"/>
    <col min="7181" max="7181" width="17.7109375" style="1197" bestFit="1" customWidth="1"/>
    <col min="7182" max="7424" width="9.140625" style="1197"/>
    <col min="7425" max="7425" width="37" style="1197" customWidth="1"/>
    <col min="7426" max="7426" width="18" style="1197" bestFit="1" customWidth="1"/>
    <col min="7427" max="7427" width="16.85546875" style="1197" bestFit="1" customWidth="1"/>
    <col min="7428" max="7428" width="18" style="1197" bestFit="1" customWidth="1"/>
    <col min="7429" max="7429" width="16.85546875" style="1197" bestFit="1" customWidth="1"/>
    <col min="7430" max="7430" width="18" style="1197" customWidth="1"/>
    <col min="7431" max="7431" width="16.85546875" style="1197" bestFit="1" customWidth="1"/>
    <col min="7432" max="7432" width="21.42578125" style="1197" customWidth="1"/>
    <col min="7433" max="7433" width="9.140625" style="1197"/>
    <col min="7434" max="7436" width="16.7109375" style="1197" bestFit="1" customWidth="1"/>
    <col min="7437" max="7437" width="17.7109375" style="1197" bestFit="1" customWidth="1"/>
    <col min="7438" max="7680" width="9.140625" style="1197"/>
    <col min="7681" max="7681" width="37" style="1197" customWidth="1"/>
    <col min="7682" max="7682" width="18" style="1197" bestFit="1" customWidth="1"/>
    <col min="7683" max="7683" width="16.85546875" style="1197" bestFit="1" customWidth="1"/>
    <col min="7684" max="7684" width="18" style="1197" bestFit="1" customWidth="1"/>
    <col min="7685" max="7685" width="16.85546875" style="1197" bestFit="1" customWidth="1"/>
    <col min="7686" max="7686" width="18" style="1197" customWidth="1"/>
    <col min="7687" max="7687" width="16.85546875" style="1197" bestFit="1" customWidth="1"/>
    <col min="7688" max="7688" width="21.42578125" style="1197" customWidth="1"/>
    <col min="7689" max="7689" width="9.140625" style="1197"/>
    <col min="7690" max="7692" width="16.7109375" style="1197" bestFit="1" customWidth="1"/>
    <col min="7693" max="7693" width="17.7109375" style="1197" bestFit="1" customWidth="1"/>
    <col min="7694" max="7936" width="9.140625" style="1197"/>
    <col min="7937" max="7937" width="37" style="1197" customWidth="1"/>
    <col min="7938" max="7938" width="18" style="1197" bestFit="1" customWidth="1"/>
    <col min="7939" max="7939" width="16.85546875" style="1197" bestFit="1" customWidth="1"/>
    <col min="7940" max="7940" width="18" style="1197" bestFit="1" customWidth="1"/>
    <col min="7941" max="7941" width="16.85546875" style="1197" bestFit="1" customWidth="1"/>
    <col min="7942" max="7942" width="18" style="1197" customWidth="1"/>
    <col min="7943" max="7943" width="16.85546875" style="1197" bestFit="1" customWidth="1"/>
    <col min="7944" max="7944" width="21.42578125" style="1197" customWidth="1"/>
    <col min="7945" max="7945" width="9.140625" style="1197"/>
    <col min="7946" max="7948" width="16.7109375" style="1197" bestFit="1" customWidth="1"/>
    <col min="7949" max="7949" width="17.7109375" style="1197" bestFit="1" customWidth="1"/>
    <col min="7950" max="8192" width="9.140625" style="1197"/>
    <col min="8193" max="8193" width="37" style="1197" customWidth="1"/>
    <col min="8194" max="8194" width="18" style="1197" bestFit="1" customWidth="1"/>
    <col min="8195" max="8195" width="16.85546875" style="1197" bestFit="1" customWidth="1"/>
    <col min="8196" max="8196" width="18" style="1197" bestFit="1" customWidth="1"/>
    <col min="8197" max="8197" width="16.85546875" style="1197" bestFit="1" customWidth="1"/>
    <col min="8198" max="8198" width="18" style="1197" customWidth="1"/>
    <col min="8199" max="8199" width="16.85546875" style="1197" bestFit="1" customWidth="1"/>
    <col min="8200" max="8200" width="21.42578125" style="1197" customWidth="1"/>
    <col min="8201" max="8201" width="9.140625" style="1197"/>
    <col min="8202" max="8204" width="16.7109375" style="1197" bestFit="1" customWidth="1"/>
    <col min="8205" max="8205" width="17.7109375" style="1197" bestFit="1" customWidth="1"/>
    <col min="8206" max="8448" width="9.140625" style="1197"/>
    <col min="8449" max="8449" width="37" style="1197" customWidth="1"/>
    <col min="8450" max="8450" width="18" style="1197" bestFit="1" customWidth="1"/>
    <col min="8451" max="8451" width="16.85546875" style="1197" bestFit="1" customWidth="1"/>
    <col min="8452" max="8452" width="18" style="1197" bestFit="1" customWidth="1"/>
    <col min="8453" max="8453" width="16.85546875" style="1197" bestFit="1" customWidth="1"/>
    <col min="8454" max="8454" width="18" style="1197" customWidth="1"/>
    <col min="8455" max="8455" width="16.85546875" style="1197" bestFit="1" customWidth="1"/>
    <col min="8456" max="8456" width="21.42578125" style="1197" customWidth="1"/>
    <col min="8457" max="8457" width="9.140625" style="1197"/>
    <col min="8458" max="8460" width="16.7109375" style="1197" bestFit="1" customWidth="1"/>
    <col min="8461" max="8461" width="17.7109375" style="1197" bestFit="1" customWidth="1"/>
    <col min="8462" max="8704" width="9.140625" style="1197"/>
    <col min="8705" max="8705" width="37" style="1197" customWidth="1"/>
    <col min="8706" max="8706" width="18" style="1197" bestFit="1" customWidth="1"/>
    <col min="8707" max="8707" width="16.85546875" style="1197" bestFit="1" customWidth="1"/>
    <col min="8708" max="8708" width="18" style="1197" bestFit="1" customWidth="1"/>
    <col min="8709" max="8709" width="16.85546875" style="1197" bestFit="1" customWidth="1"/>
    <col min="8710" max="8710" width="18" style="1197" customWidth="1"/>
    <col min="8711" max="8711" width="16.85546875" style="1197" bestFit="1" customWidth="1"/>
    <col min="8712" max="8712" width="21.42578125" style="1197" customWidth="1"/>
    <col min="8713" max="8713" width="9.140625" style="1197"/>
    <col min="8714" max="8716" width="16.7109375" style="1197" bestFit="1" customWidth="1"/>
    <col min="8717" max="8717" width="17.7109375" style="1197" bestFit="1" customWidth="1"/>
    <col min="8718" max="8960" width="9.140625" style="1197"/>
    <col min="8961" max="8961" width="37" style="1197" customWidth="1"/>
    <col min="8962" max="8962" width="18" style="1197" bestFit="1" customWidth="1"/>
    <col min="8963" max="8963" width="16.85546875" style="1197" bestFit="1" customWidth="1"/>
    <col min="8964" max="8964" width="18" style="1197" bestFit="1" customWidth="1"/>
    <col min="8965" max="8965" width="16.85546875" style="1197" bestFit="1" customWidth="1"/>
    <col min="8966" max="8966" width="18" style="1197" customWidth="1"/>
    <col min="8967" max="8967" width="16.85546875" style="1197" bestFit="1" customWidth="1"/>
    <col min="8968" max="8968" width="21.42578125" style="1197" customWidth="1"/>
    <col min="8969" max="8969" width="9.140625" style="1197"/>
    <col min="8970" max="8972" width="16.7109375" style="1197" bestFit="1" customWidth="1"/>
    <col min="8973" max="8973" width="17.7109375" style="1197" bestFit="1" customWidth="1"/>
    <col min="8974" max="9216" width="9.140625" style="1197"/>
    <col min="9217" max="9217" width="37" style="1197" customWidth="1"/>
    <col min="9218" max="9218" width="18" style="1197" bestFit="1" customWidth="1"/>
    <col min="9219" max="9219" width="16.85546875" style="1197" bestFit="1" customWidth="1"/>
    <col min="9220" max="9220" width="18" style="1197" bestFit="1" customWidth="1"/>
    <col min="9221" max="9221" width="16.85546875" style="1197" bestFit="1" customWidth="1"/>
    <col min="9222" max="9222" width="18" style="1197" customWidth="1"/>
    <col min="9223" max="9223" width="16.85546875" style="1197" bestFit="1" customWidth="1"/>
    <col min="9224" max="9224" width="21.42578125" style="1197" customWidth="1"/>
    <col min="9225" max="9225" width="9.140625" style="1197"/>
    <col min="9226" max="9228" width="16.7109375" style="1197" bestFit="1" customWidth="1"/>
    <col min="9229" max="9229" width="17.7109375" style="1197" bestFit="1" customWidth="1"/>
    <col min="9230" max="9472" width="9.140625" style="1197"/>
    <col min="9473" max="9473" width="37" style="1197" customWidth="1"/>
    <col min="9474" max="9474" width="18" style="1197" bestFit="1" customWidth="1"/>
    <col min="9475" max="9475" width="16.85546875" style="1197" bestFit="1" customWidth="1"/>
    <col min="9476" max="9476" width="18" style="1197" bestFit="1" customWidth="1"/>
    <col min="9477" max="9477" width="16.85546875" style="1197" bestFit="1" customWidth="1"/>
    <col min="9478" max="9478" width="18" style="1197" customWidth="1"/>
    <col min="9479" max="9479" width="16.85546875" style="1197" bestFit="1" customWidth="1"/>
    <col min="9480" max="9480" width="21.42578125" style="1197" customWidth="1"/>
    <col min="9481" max="9481" width="9.140625" style="1197"/>
    <col min="9482" max="9484" width="16.7109375" style="1197" bestFit="1" customWidth="1"/>
    <col min="9485" max="9485" width="17.7109375" style="1197" bestFit="1" customWidth="1"/>
    <col min="9486" max="9728" width="9.140625" style="1197"/>
    <col min="9729" max="9729" width="37" style="1197" customWidth="1"/>
    <col min="9730" max="9730" width="18" style="1197" bestFit="1" customWidth="1"/>
    <col min="9731" max="9731" width="16.85546875" style="1197" bestFit="1" customWidth="1"/>
    <col min="9732" max="9732" width="18" style="1197" bestFit="1" customWidth="1"/>
    <col min="9733" max="9733" width="16.85546875" style="1197" bestFit="1" customWidth="1"/>
    <col min="9734" max="9734" width="18" style="1197" customWidth="1"/>
    <col min="9735" max="9735" width="16.85546875" style="1197" bestFit="1" customWidth="1"/>
    <col min="9736" max="9736" width="21.42578125" style="1197" customWidth="1"/>
    <col min="9737" max="9737" width="9.140625" style="1197"/>
    <col min="9738" max="9740" width="16.7109375" style="1197" bestFit="1" customWidth="1"/>
    <col min="9741" max="9741" width="17.7109375" style="1197" bestFit="1" customWidth="1"/>
    <col min="9742" max="9984" width="9.140625" style="1197"/>
    <col min="9985" max="9985" width="37" style="1197" customWidth="1"/>
    <col min="9986" max="9986" width="18" style="1197" bestFit="1" customWidth="1"/>
    <col min="9987" max="9987" width="16.85546875" style="1197" bestFit="1" customWidth="1"/>
    <col min="9988" max="9988" width="18" style="1197" bestFit="1" customWidth="1"/>
    <col min="9989" max="9989" width="16.85546875" style="1197" bestFit="1" customWidth="1"/>
    <col min="9990" max="9990" width="18" style="1197" customWidth="1"/>
    <col min="9991" max="9991" width="16.85546875" style="1197" bestFit="1" customWidth="1"/>
    <col min="9992" max="9992" width="21.42578125" style="1197" customWidth="1"/>
    <col min="9993" max="9993" width="9.140625" style="1197"/>
    <col min="9994" max="9996" width="16.7109375" style="1197" bestFit="1" customWidth="1"/>
    <col min="9997" max="9997" width="17.7109375" style="1197" bestFit="1" customWidth="1"/>
    <col min="9998" max="10240" width="9.140625" style="1197"/>
    <col min="10241" max="10241" width="37" style="1197" customWidth="1"/>
    <col min="10242" max="10242" width="18" style="1197" bestFit="1" customWidth="1"/>
    <col min="10243" max="10243" width="16.85546875" style="1197" bestFit="1" customWidth="1"/>
    <col min="10244" max="10244" width="18" style="1197" bestFit="1" customWidth="1"/>
    <col min="10245" max="10245" width="16.85546875" style="1197" bestFit="1" customWidth="1"/>
    <col min="10246" max="10246" width="18" style="1197" customWidth="1"/>
    <col min="10247" max="10247" width="16.85546875" style="1197" bestFit="1" customWidth="1"/>
    <col min="10248" max="10248" width="21.42578125" style="1197" customWidth="1"/>
    <col min="10249" max="10249" width="9.140625" style="1197"/>
    <col min="10250" max="10252" width="16.7109375" style="1197" bestFit="1" customWidth="1"/>
    <col min="10253" max="10253" width="17.7109375" style="1197" bestFit="1" customWidth="1"/>
    <col min="10254" max="10496" width="9.140625" style="1197"/>
    <col min="10497" max="10497" width="37" style="1197" customWidth="1"/>
    <col min="10498" max="10498" width="18" style="1197" bestFit="1" customWidth="1"/>
    <col min="10499" max="10499" width="16.85546875" style="1197" bestFit="1" customWidth="1"/>
    <col min="10500" max="10500" width="18" style="1197" bestFit="1" customWidth="1"/>
    <col min="10501" max="10501" width="16.85546875" style="1197" bestFit="1" customWidth="1"/>
    <col min="10502" max="10502" width="18" style="1197" customWidth="1"/>
    <col min="10503" max="10503" width="16.85546875" style="1197" bestFit="1" customWidth="1"/>
    <col min="10504" max="10504" width="21.42578125" style="1197" customWidth="1"/>
    <col min="10505" max="10505" width="9.140625" style="1197"/>
    <col min="10506" max="10508" width="16.7109375" style="1197" bestFit="1" customWidth="1"/>
    <col min="10509" max="10509" width="17.7109375" style="1197" bestFit="1" customWidth="1"/>
    <col min="10510" max="10752" width="9.140625" style="1197"/>
    <col min="10753" max="10753" width="37" style="1197" customWidth="1"/>
    <col min="10754" max="10754" width="18" style="1197" bestFit="1" customWidth="1"/>
    <col min="10755" max="10755" width="16.85546875" style="1197" bestFit="1" customWidth="1"/>
    <col min="10756" max="10756" width="18" style="1197" bestFit="1" customWidth="1"/>
    <col min="10757" max="10757" width="16.85546875" style="1197" bestFit="1" customWidth="1"/>
    <col min="10758" max="10758" width="18" style="1197" customWidth="1"/>
    <col min="10759" max="10759" width="16.85546875" style="1197" bestFit="1" customWidth="1"/>
    <col min="10760" max="10760" width="21.42578125" style="1197" customWidth="1"/>
    <col min="10761" max="10761" width="9.140625" style="1197"/>
    <col min="10762" max="10764" width="16.7109375" style="1197" bestFit="1" customWidth="1"/>
    <col min="10765" max="10765" width="17.7109375" style="1197" bestFit="1" customWidth="1"/>
    <col min="10766" max="11008" width="9.140625" style="1197"/>
    <col min="11009" max="11009" width="37" style="1197" customWidth="1"/>
    <col min="11010" max="11010" width="18" style="1197" bestFit="1" customWidth="1"/>
    <col min="11011" max="11011" width="16.85546875" style="1197" bestFit="1" customWidth="1"/>
    <col min="11012" max="11012" width="18" style="1197" bestFit="1" customWidth="1"/>
    <col min="11013" max="11013" width="16.85546875" style="1197" bestFit="1" customWidth="1"/>
    <col min="11014" max="11014" width="18" style="1197" customWidth="1"/>
    <col min="11015" max="11015" width="16.85546875" style="1197" bestFit="1" customWidth="1"/>
    <col min="11016" max="11016" width="21.42578125" style="1197" customWidth="1"/>
    <col min="11017" max="11017" width="9.140625" style="1197"/>
    <col min="11018" max="11020" width="16.7109375" style="1197" bestFit="1" customWidth="1"/>
    <col min="11021" max="11021" width="17.7109375" style="1197" bestFit="1" customWidth="1"/>
    <col min="11022" max="11264" width="9.140625" style="1197"/>
    <col min="11265" max="11265" width="37" style="1197" customWidth="1"/>
    <col min="11266" max="11266" width="18" style="1197" bestFit="1" customWidth="1"/>
    <col min="11267" max="11267" width="16.85546875" style="1197" bestFit="1" customWidth="1"/>
    <col min="11268" max="11268" width="18" style="1197" bestFit="1" customWidth="1"/>
    <col min="11269" max="11269" width="16.85546875" style="1197" bestFit="1" customWidth="1"/>
    <col min="11270" max="11270" width="18" style="1197" customWidth="1"/>
    <col min="11271" max="11271" width="16.85546875" style="1197" bestFit="1" customWidth="1"/>
    <col min="11272" max="11272" width="21.42578125" style="1197" customWidth="1"/>
    <col min="11273" max="11273" width="9.140625" style="1197"/>
    <col min="11274" max="11276" width="16.7109375" style="1197" bestFit="1" customWidth="1"/>
    <col min="11277" max="11277" width="17.7109375" style="1197" bestFit="1" customWidth="1"/>
    <col min="11278" max="11520" width="9.140625" style="1197"/>
    <col min="11521" max="11521" width="37" style="1197" customWidth="1"/>
    <col min="11522" max="11522" width="18" style="1197" bestFit="1" customWidth="1"/>
    <col min="11523" max="11523" width="16.85546875" style="1197" bestFit="1" customWidth="1"/>
    <col min="11524" max="11524" width="18" style="1197" bestFit="1" customWidth="1"/>
    <col min="11525" max="11525" width="16.85546875" style="1197" bestFit="1" customWidth="1"/>
    <col min="11526" max="11526" width="18" style="1197" customWidth="1"/>
    <col min="11527" max="11527" width="16.85546875" style="1197" bestFit="1" customWidth="1"/>
    <col min="11528" max="11528" width="21.42578125" style="1197" customWidth="1"/>
    <col min="11529" max="11529" width="9.140625" style="1197"/>
    <col min="11530" max="11532" width="16.7109375" style="1197" bestFit="1" customWidth="1"/>
    <col min="11533" max="11533" width="17.7109375" style="1197" bestFit="1" customWidth="1"/>
    <col min="11534" max="11776" width="9.140625" style="1197"/>
    <col min="11777" max="11777" width="37" style="1197" customWidth="1"/>
    <col min="11778" max="11778" width="18" style="1197" bestFit="1" customWidth="1"/>
    <col min="11779" max="11779" width="16.85546875" style="1197" bestFit="1" customWidth="1"/>
    <col min="11780" max="11780" width="18" style="1197" bestFit="1" customWidth="1"/>
    <col min="11781" max="11781" width="16.85546875" style="1197" bestFit="1" customWidth="1"/>
    <col min="11782" max="11782" width="18" style="1197" customWidth="1"/>
    <col min="11783" max="11783" width="16.85546875" style="1197" bestFit="1" customWidth="1"/>
    <col min="11784" max="11784" width="21.42578125" style="1197" customWidth="1"/>
    <col min="11785" max="11785" width="9.140625" style="1197"/>
    <col min="11786" max="11788" width="16.7109375" style="1197" bestFit="1" customWidth="1"/>
    <col min="11789" max="11789" width="17.7109375" style="1197" bestFit="1" customWidth="1"/>
    <col min="11790" max="12032" width="9.140625" style="1197"/>
    <col min="12033" max="12033" width="37" style="1197" customWidth="1"/>
    <col min="12034" max="12034" width="18" style="1197" bestFit="1" customWidth="1"/>
    <col min="12035" max="12035" width="16.85546875" style="1197" bestFit="1" customWidth="1"/>
    <col min="12036" max="12036" width="18" style="1197" bestFit="1" customWidth="1"/>
    <col min="12037" max="12037" width="16.85546875" style="1197" bestFit="1" customWidth="1"/>
    <col min="12038" max="12038" width="18" style="1197" customWidth="1"/>
    <col min="12039" max="12039" width="16.85546875" style="1197" bestFit="1" customWidth="1"/>
    <col min="12040" max="12040" width="21.42578125" style="1197" customWidth="1"/>
    <col min="12041" max="12041" width="9.140625" style="1197"/>
    <col min="12042" max="12044" width="16.7109375" style="1197" bestFit="1" customWidth="1"/>
    <col min="12045" max="12045" width="17.7109375" style="1197" bestFit="1" customWidth="1"/>
    <col min="12046" max="12288" width="9.140625" style="1197"/>
    <col min="12289" max="12289" width="37" style="1197" customWidth="1"/>
    <col min="12290" max="12290" width="18" style="1197" bestFit="1" customWidth="1"/>
    <col min="12291" max="12291" width="16.85546875" style="1197" bestFit="1" customWidth="1"/>
    <col min="12292" max="12292" width="18" style="1197" bestFit="1" customWidth="1"/>
    <col min="12293" max="12293" width="16.85546875" style="1197" bestFit="1" customWidth="1"/>
    <col min="12294" max="12294" width="18" style="1197" customWidth="1"/>
    <col min="12295" max="12295" width="16.85546875" style="1197" bestFit="1" customWidth="1"/>
    <col min="12296" max="12296" width="21.42578125" style="1197" customWidth="1"/>
    <col min="12297" max="12297" width="9.140625" style="1197"/>
    <col min="12298" max="12300" width="16.7109375" style="1197" bestFit="1" customWidth="1"/>
    <col min="12301" max="12301" width="17.7109375" style="1197" bestFit="1" customWidth="1"/>
    <col min="12302" max="12544" width="9.140625" style="1197"/>
    <col min="12545" max="12545" width="37" style="1197" customWidth="1"/>
    <col min="12546" max="12546" width="18" style="1197" bestFit="1" customWidth="1"/>
    <col min="12547" max="12547" width="16.85546875" style="1197" bestFit="1" customWidth="1"/>
    <col min="12548" max="12548" width="18" style="1197" bestFit="1" customWidth="1"/>
    <col min="12549" max="12549" width="16.85546875" style="1197" bestFit="1" customWidth="1"/>
    <col min="12550" max="12550" width="18" style="1197" customWidth="1"/>
    <col min="12551" max="12551" width="16.85546875" style="1197" bestFit="1" customWidth="1"/>
    <col min="12552" max="12552" width="21.42578125" style="1197" customWidth="1"/>
    <col min="12553" max="12553" width="9.140625" style="1197"/>
    <col min="12554" max="12556" width="16.7109375" style="1197" bestFit="1" customWidth="1"/>
    <col min="12557" max="12557" width="17.7109375" style="1197" bestFit="1" customWidth="1"/>
    <col min="12558" max="12800" width="9.140625" style="1197"/>
    <col min="12801" max="12801" width="37" style="1197" customWidth="1"/>
    <col min="12802" max="12802" width="18" style="1197" bestFit="1" customWidth="1"/>
    <col min="12803" max="12803" width="16.85546875" style="1197" bestFit="1" customWidth="1"/>
    <col min="12804" max="12804" width="18" style="1197" bestFit="1" customWidth="1"/>
    <col min="12805" max="12805" width="16.85546875" style="1197" bestFit="1" customWidth="1"/>
    <col min="12806" max="12806" width="18" style="1197" customWidth="1"/>
    <col min="12807" max="12807" width="16.85546875" style="1197" bestFit="1" customWidth="1"/>
    <col min="12808" max="12808" width="21.42578125" style="1197" customWidth="1"/>
    <col min="12809" max="12809" width="9.140625" style="1197"/>
    <col min="12810" max="12812" width="16.7109375" style="1197" bestFit="1" customWidth="1"/>
    <col min="12813" max="12813" width="17.7109375" style="1197" bestFit="1" customWidth="1"/>
    <col min="12814" max="13056" width="9.140625" style="1197"/>
    <col min="13057" max="13057" width="37" style="1197" customWidth="1"/>
    <col min="13058" max="13058" width="18" style="1197" bestFit="1" customWidth="1"/>
    <col min="13059" max="13059" width="16.85546875" style="1197" bestFit="1" customWidth="1"/>
    <col min="13060" max="13060" width="18" style="1197" bestFit="1" customWidth="1"/>
    <col min="13061" max="13061" width="16.85546875" style="1197" bestFit="1" customWidth="1"/>
    <col min="13062" max="13062" width="18" style="1197" customWidth="1"/>
    <col min="13063" max="13063" width="16.85546875" style="1197" bestFit="1" customWidth="1"/>
    <col min="13064" max="13064" width="21.42578125" style="1197" customWidth="1"/>
    <col min="13065" max="13065" width="9.140625" style="1197"/>
    <col min="13066" max="13068" width="16.7109375" style="1197" bestFit="1" customWidth="1"/>
    <col min="13069" max="13069" width="17.7109375" style="1197" bestFit="1" customWidth="1"/>
    <col min="13070" max="13312" width="9.140625" style="1197"/>
    <col min="13313" max="13313" width="37" style="1197" customWidth="1"/>
    <col min="13314" max="13314" width="18" style="1197" bestFit="1" customWidth="1"/>
    <col min="13315" max="13315" width="16.85546875" style="1197" bestFit="1" customWidth="1"/>
    <col min="13316" max="13316" width="18" style="1197" bestFit="1" customWidth="1"/>
    <col min="13317" max="13317" width="16.85546875" style="1197" bestFit="1" customWidth="1"/>
    <col min="13318" max="13318" width="18" style="1197" customWidth="1"/>
    <col min="13319" max="13319" width="16.85546875" style="1197" bestFit="1" customWidth="1"/>
    <col min="13320" max="13320" width="21.42578125" style="1197" customWidth="1"/>
    <col min="13321" max="13321" width="9.140625" style="1197"/>
    <col min="13322" max="13324" width="16.7109375" style="1197" bestFit="1" customWidth="1"/>
    <col min="13325" max="13325" width="17.7109375" style="1197" bestFit="1" customWidth="1"/>
    <col min="13326" max="13568" width="9.140625" style="1197"/>
    <col min="13569" max="13569" width="37" style="1197" customWidth="1"/>
    <col min="13570" max="13570" width="18" style="1197" bestFit="1" customWidth="1"/>
    <col min="13571" max="13571" width="16.85546875" style="1197" bestFit="1" customWidth="1"/>
    <col min="13572" max="13572" width="18" style="1197" bestFit="1" customWidth="1"/>
    <col min="13573" max="13573" width="16.85546875" style="1197" bestFit="1" customWidth="1"/>
    <col min="13574" max="13574" width="18" style="1197" customWidth="1"/>
    <col min="13575" max="13575" width="16.85546875" style="1197" bestFit="1" customWidth="1"/>
    <col min="13576" max="13576" width="21.42578125" style="1197" customWidth="1"/>
    <col min="13577" max="13577" width="9.140625" style="1197"/>
    <col min="13578" max="13580" width="16.7109375" style="1197" bestFit="1" customWidth="1"/>
    <col min="13581" max="13581" width="17.7109375" style="1197" bestFit="1" customWidth="1"/>
    <col min="13582" max="13824" width="9.140625" style="1197"/>
    <col min="13825" max="13825" width="37" style="1197" customWidth="1"/>
    <col min="13826" max="13826" width="18" style="1197" bestFit="1" customWidth="1"/>
    <col min="13827" max="13827" width="16.85546875" style="1197" bestFit="1" customWidth="1"/>
    <col min="13828" max="13828" width="18" style="1197" bestFit="1" customWidth="1"/>
    <col min="13829" max="13829" width="16.85546875" style="1197" bestFit="1" customWidth="1"/>
    <col min="13830" max="13830" width="18" style="1197" customWidth="1"/>
    <col min="13831" max="13831" width="16.85546875" style="1197" bestFit="1" customWidth="1"/>
    <col min="13832" max="13832" width="21.42578125" style="1197" customWidth="1"/>
    <col min="13833" max="13833" width="9.140625" style="1197"/>
    <col min="13834" max="13836" width="16.7109375" style="1197" bestFit="1" customWidth="1"/>
    <col min="13837" max="13837" width="17.7109375" style="1197" bestFit="1" customWidth="1"/>
    <col min="13838" max="14080" width="9.140625" style="1197"/>
    <col min="14081" max="14081" width="37" style="1197" customWidth="1"/>
    <col min="14082" max="14082" width="18" style="1197" bestFit="1" customWidth="1"/>
    <col min="14083" max="14083" width="16.85546875" style="1197" bestFit="1" customWidth="1"/>
    <col min="14084" max="14084" width="18" style="1197" bestFit="1" customWidth="1"/>
    <col min="14085" max="14085" width="16.85546875" style="1197" bestFit="1" customWidth="1"/>
    <col min="14086" max="14086" width="18" style="1197" customWidth="1"/>
    <col min="14087" max="14087" width="16.85546875" style="1197" bestFit="1" customWidth="1"/>
    <col min="14088" max="14088" width="21.42578125" style="1197" customWidth="1"/>
    <col min="14089" max="14089" width="9.140625" style="1197"/>
    <col min="14090" max="14092" width="16.7109375" style="1197" bestFit="1" customWidth="1"/>
    <col min="14093" max="14093" width="17.7109375" style="1197" bestFit="1" customWidth="1"/>
    <col min="14094" max="14336" width="9.140625" style="1197"/>
    <col min="14337" max="14337" width="37" style="1197" customWidth="1"/>
    <col min="14338" max="14338" width="18" style="1197" bestFit="1" customWidth="1"/>
    <col min="14339" max="14339" width="16.85546875" style="1197" bestFit="1" customWidth="1"/>
    <col min="14340" max="14340" width="18" style="1197" bestFit="1" customWidth="1"/>
    <col min="14341" max="14341" width="16.85546875" style="1197" bestFit="1" customWidth="1"/>
    <col min="14342" max="14342" width="18" style="1197" customWidth="1"/>
    <col min="14343" max="14343" width="16.85546875" style="1197" bestFit="1" customWidth="1"/>
    <col min="14344" max="14344" width="21.42578125" style="1197" customWidth="1"/>
    <col min="14345" max="14345" width="9.140625" style="1197"/>
    <col min="14346" max="14348" width="16.7109375" style="1197" bestFit="1" customWidth="1"/>
    <col min="14349" max="14349" width="17.7109375" style="1197" bestFit="1" customWidth="1"/>
    <col min="14350" max="14592" width="9.140625" style="1197"/>
    <col min="14593" max="14593" width="37" style="1197" customWidth="1"/>
    <col min="14594" max="14594" width="18" style="1197" bestFit="1" customWidth="1"/>
    <col min="14595" max="14595" width="16.85546875" style="1197" bestFit="1" customWidth="1"/>
    <col min="14596" max="14596" width="18" style="1197" bestFit="1" customWidth="1"/>
    <col min="14597" max="14597" width="16.85546875" style="1197" bestFit="1" customWidth="1"/>
    <col min="14598" max="14598" width="18" style="1197" customWidth="1"/>
    <col min="14599" max="14599" width="16.85546875" style="1197" bestFit="1" customWidth="1"/>
    <col min="14600" max="14600" width="21.42578125" style="1197" customWidth="1"/>
    <col min="14601" max="14601" width="9.140625" style="1197"/>
    <col min="14602" max="14604" width="16.7109375" style="1197" bestFit="1" customWidth="1"/>
    <col min="14605" max="14605" width="17.7109375" style="1197" bestFit="1" customWidth="1"/>
    <col min="14606" max="14848" width="9.140625" style="1197"/>
    <col min="14849" max="14849" width="37" style="1197" customWidth="1"/>
    <col min="14850" max="14850" width="18" style="1197" bestFit="1" customWidth="1"/>
    <col min="14851" max="14851" width="16.85546875" style="1197" bestFit="1" customWidth="1"/>
    <col min="14852" max="14852" width="18" style="1197" bestFit="1" customWidth="1"/>
    <col min="14853" max="14853" width="16.85546875" style="1197" bestFit="1" customWidth="1"/>
    <col min="14854" max="14854" width="18" style="1197" customWidth="1"/>
    <col min="14855" max="14855" width="16.85546875" style="1197" bestFit="1" customWidth="1"/>
    <col min="14856" max="14856" width="21.42578125" style="1197" customWidth="1"/>
    <col min="14857" max="14857" width="9.140625" style="1197"/>
    <col min="14858" max="14860" width="16.7109375" style="1197" bestFit="1" customWidth="1"/>
    <col min="14861" max="14861" width="17.7109375" style="1197" bestFit="1" customWidth="1"/>
    <col min="14862" max="15104" width="9.140625" style="1197"/>
    <col min="15105" max="15105" width="37" style="1197" customWidth="1"/>
    <col min="15106" max="15106" width="18" style="1197" bestFit="1" customWidth="1"/>
    <col min="15107" max="15107" width="16.85546875" style="1197" bestFit="1" customWidth="1"/>
    <col min="15108" max="15108" width="18" style="1197" bestFit="1" customWidth="1"/>
    <col min="15109" max="15109" width="16.85546875" style="1197" bestFit="1" customWidth="1"/>
    <col min="15110" max="15110" width="18" style="1197" customWidth="1"/>
    <col min="15111" max="15111" width="16.85546875" style="1197" bestFit="1" customWidth="1"/>
    <col min="15112" max="15112" width="21.42578125" style="1197" customWidth="1"/>
    <col min="15113" max="15113" width="9.140625" style="1197"/>
    <col min="15114" max="15116" width="16.7109375" style="1197" bestFit="1" customWidth="1"/>
    <col min="15117" max="15117" width="17.7109375" style="1197" bestFit="1" customWidth="1"/>
    <col min="15118" max="15360" width="9.140625" style="1197"/>
    <col min="15361" max="15361" width="37" style="1197" customWidth="1"/>
    <col min="15362" max="15362" width="18" style="1197" bestFit="1" customWidth="1"/>
    <col min="15363" max="15363" width="16.85546875" style="1197" bestFit="1" customWidth="1"/>
    <col min="15364" max="15364" width="18" style="1197" bestFit="1" customWidth="1"/>
    <col min="15365" max="15365" width="16.85546875" style="1197" bestFit="1" customWidth="1"/>
    <col min="15366" max="15366" width="18" style="1197" customWidth="1"/>
    <col min="15367" max="15367" width="16.85546875" style="1197" bestFit="1" customWidth="1"/>
    <col min="15368" max="15368" width="21.42578125" style="1197" customWidth="1"/>
    <col min="15369" max="15369" width="9.140625" style="1197"/>
    <col min="15370" max="15372" width="16.7109375" style="1197" bestFit="1" customWidth="1"/>
    <col min="15373" max="15373" width="17.7109375" style="1197" bestFit="1" customWidth="1"/>
    <col min="15374" max="15616" width="9.140625" style="1197"/>
    <col min="15617" max="15617" width="37" style="1197" customWidth="1"/>
    <col min="15618" max="15618" width="18" style="1197" bestFit="1" customWidth="1"/>
    <col min="15619" max="15619" width="16.85546875" style="1197" bestFit="1" customWidth="1"/>
    <col min="15620" max="15620" width="18" style="1197" bestFit="1" customWidth="1"/>
    <col min="15621" max="15621" width="16.85546875" style="1197" bestFit="1" customWidth="1"/>
    <col min="15622" max="15622" width="18" style="1197" customWidth="1"/>
    <col min="15623" max="15623" width="16.85546875" style="1197" bestFit="1" customWidth="1"/>
    <col min="15624" max="15624" width="21.42578125" style="1197" customWidth="1"/>
    <col min="15625" max="15625" width="9.140625" style="1197"/>
    <col min="15626" max="15628" width="16.7109375" style="1197" bestFit="1" customWidth="1"/>
    <col min="15629" max="15629" width="17.7109375" style="1197" bestFit="1" customWidth="1"/>
    <col min="15630" max="15872" width="9.140625" style="1197"/>
    <col min="15873" max="15873" width="37" style="1197" customWidth="1"/>
    <col min="15874" max="15874" width="18" style="1197" bestFit="1" customWidth="1"/>
    <col min="15875" max="15875" width="16.85546875" style="1197" bestFit="1" customWidth="1"/>
    <col min="15876" max="15876" width="18" style="1197" bestFit="1" customWidth="1"/>
    <col min="15877" max="15877" width="16.85546875" style="1197" bestFit="1" customWidth="1"/>
    <col min="15878" max="15878" width="18" style="1197" customWidth="1"/>
    <col min="15879" max="15879" width="16.85546875" style="1197" bestFit="1" customWidth="1"/>
    <col min="15880" max="15880" width="21.42578125" style="1197" customWidth="1"/>
    <col min="15881" max="15881" width="9.140625" style="1197"/>
    <col min="15882" max="15884" width="16.7109375" style="1197" bestFit="1" customWidth="1"/>
    <col min="15885" max="15885" width="17.7109375" style="1197" bestFit="1" customWidth="1"/>
    <col min="15886" max="16128" width="9.140625" style="1197"/>
    <col min="16129" max="16129" width="37" style="1197" customWidth="1"/>
    <col min="16130" max="16130" width="18" style="1197" bestFit="1" customWidth="1"/>
    <col min="16131" max="16131" width="16.85546875" style="1197" bestFit="1" customWidth="1"/>
    <col min="16132" max="16132" width="18" style="1197" bestFit="1" customWidth="1"/>
    <col min="16133" max="16133" width="16.85546875" style="1197" bestFit="1" customWidth="1"/>
    <col min="16134" max="16134" width="18" style="1197" customWidth="1"/>
    <col min="16135" max="16135" width="16.85546875" style="1197" bestFit="1" customWidth="1"/>
    <col min="16136" max="16136" width="21.42578125" style="1197" customWidth="1"/>
    <col min="16137" max="16137" width="9.140625" style="1197"/>
    <col min="16138" max="16140" width="16.7109375" style="1197" bestFit="1" customWidth="1"/>
    <col min="16141" max="16141" width="17.7109375" style="1197" bestFit="1" customWidth="1"/>
    <col min="16142" max="16384" width="9.140625" style="1197"/>
  </cols>
  <sheetData>
    <row r="1" spans="1:10" s="495" customFormat="1">
      <c r="A1" s="2036" t="s">
        <v>1592</v>
      </c>
      <c r="B1" s="2036"/>
      <c r="F1" s="2037" t="s">
        <v>1129</v>
      </c>
      <c r="G1" s="2037"/>
      <c r="H1" s="2037"/>
    </row>
    <row r="2" spans="1:10">
      <c r="A2" s="2049" t="s">
        <v>86</v>
      </c>
      <c r="B2" s="2049"/>
      <c r="C2" s="2049"/>
      <c r="D2" s="2049"/>
      <c r="E2" s="2049"/>
      <c r="F2" s="2049"/>
      <c r="G2" s="2049"/>
      <c r="H2" s="2049"/>
    </row>
    <row r="3" spans="1:10" ht="57" customHeight="1">
      <c r="A3" s="1195" t="s">
        <v>421</v>
      </c>
      <c r="B3" s="2050" t="s">
        <v>1974</v>
      </c>
      <c r="C3" s="2051"/>
      <c r="D3" s="2050" t="s">
        <v>2790</v>
      </c>
      <c r="E3" s="2051"/>
      <c r="F3" s="2050" t="s">
        <v>2789</v>
      </c>
      <c r="G3" s="2051"/>
      <c r="H3" s="2052" t="s">
        <v>89</v>
      </c>
    </row>
    <row r="4" spans="1:10" ht="52.5" customHeight="1">
      <c r="A4" s="598"/>
      <c r="B4" s="599" t="s">
        <v>1521</v>
      </c>
      <c r="C4" s="1194" t="s">
        <v>1522</v>
      </c>
      <c r="D4" s="599" t="s">
        <v>1521</v>
      </c>
      <c r="E4" s="1194" t="s">
        <v>1522</v>
      </c>
      <c r="F4" s="599" t="s">
        <v>1521</v>
      </c>
      <c r="G4" s="1194" t="s">
        <v>1522</v>
      </c>
      <c r="H4" s="2053"/>
    </row>
    <row r="5" spans="1:10" ht="25.5" customHeight="1">
      <c r="A5" s="600" t="s">
        <v>1130</v>
      </c>
      <c r="B5" s="591">
        <v>3892</v>
      </c>
      <c r="C5" s="601" t="s">
        <v>2788</v>
      </c>
      <c r="D5" s="591">
        <v>5223</v>
      </c>
      <c r="E5" s="601" t="s">
        <v>2787</v>
      </c>
      <c r="F5" s="591">
        <v>4016</v>
      </c>
      <c r="G5" s="601" t="s">
        <v>2786</v>
      </c>
      <c r="H5" s="2046"/>
      <c r="J5" s="602"/>
    </row>
    <row r="6" spans="1:10" ht="25.5" customHeight="1">
      <c r="A6" s="603" t="s">
        <v>1131</v>
      </c>
      <c r="B6" s="594">
        <v>11850</v>
      </c>
      <c r="C6" s="1283" t="s">
        <v>1975</v>
      </c>
      <c r="D6" s="594">
        <v>18252</v>
      </c>
      <c r="E6" s="1283" t="s">
        <v>2785</v>
      </c>
      <c r="F6" s="594">
        <v>12011</v>
      </c>
      <c r="G6" s="1283" t="s">
        <v>2784</v>
      </c>
      <c r="H6" s="2047"/>
      <c r="J6" s="602"/>
    </row>
    <row r="8" spans="1:10">
      <c r="A8" s="2048"/>
      <c r="B8" s="2048"/>
      <c r="C8" s="2048"/>
      <c r="D8" s="2048"/>
      <c r="E8" s="2048"/>
      <c r="F8" s="2048"/>
      <c r="G8" s="2048"/>
      <c r="H8" s="2048"/>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5" orientation="landscape" r:id="rId1"/>
  <headerFooter alignWithMargins="0"/>
</worksheet>
</file>

<file path=xl/worksheets/sheet57.xml><?xml version="1.0" encoding="utf-8"?>
<worksheet xmlns="http://schemas.openxmlformats.org/spreadsheetml/2006/main" xmlns:r="http://schemas.openxmlformats.org/officeDocument/2006/relationships">
  <sheetPr>
    <pageSetUpPr fitToPage="1"/>
  </sheetPr>
  <dimension ref="A1:H11"/>
  <sheetViews>
    <sheetView showOutlineSymbols="0" zoomScale="87" workbookViewId="0">
      <selection activeCell="H9" sqref="H9"/>
    </sheetView>
  </sheetViews>
  <sheetFormatPr defaultColWidth="14.7109375" defaultRowHeight="15"/>
  <cols>
    <col min="1" max="1" width="4.7109375" style="1285" customWidth="1"/>
    <col min="2" max="2" width="27.85546875" style="1284" customWidth="1"/>
    <col min="3" max="3" width="21.42578125" style="1284" customWidth="1"/>
    <col min="4" max="4" width="13.7109375" style="1284" hidden="1" customWidth="1"/>
    <col min="5" max="5" width="21.42578125" style="1284" customWidth="1"/>
    <col min="6" max="6" width="24" style="1284" customWidth="1"/>
    <col min="7" max="7" width="14.7109375" style="1284"/>
    <col min="8" max="8" width="18.42578125" style="1284" customWidth="1"/>
    <col min="9" max="16384" width="14.7109375" style="1284"/>
  </cols>
  <sheetData>
    <row r="1" spans="1:8">
      <c r="A1" s="1287"/>
      <c r="B1" s="1291" t="s">
        <v>2801</v>
      </c>
      <c r="C1" s="1286"/>
      <c r="D1" s="1286"/>
      <c r="E1" s="1286"/>
      <c r="F1" s="1286"/>
      <c r="G1" s="1290" t="s">
        <v>269</v>
      </c>
      <c r="H1" s="1289" t="s">
        <v>2800</v>
      </c>
    </row>
    <row r="2" spans="1:8" ht="19.5">
      <c r="A2" s="2054" t="s">
        <v>317</v>
      </c>
      <c r="B2" s="2054"/>
      <c r="C2" s="2054"/>
      <c r="D2" s="2054"/>
      <c r="E2" s="2054"/>
      <c r="F2" s="2054"/>
      <c r="G2" s="2054"/>
      <c r="H2" s="2054"/>
    </row>
    <row r="3" spans="1:8">
      <c r="A3" s="1287"/>
      <c r="B3" s="1286"/>
      <c r="C3" s="1286"/>
      <c r="D3" s="1286"/>
      <c r="E3" s="1286"/>
      <c r="F3" s="1286"/>
      <c r="G3" s="1286"/>
      <c r="H3" s="1286"/>
    </row>
    <row r="4" spans="1:8" ht="47.25" customHeight="1">
      <c r="A4" s="2061" t="s">
        <v>2799</v>
      </c>
      <c r="B4" s="2064" t="s">
        <v>941</v>
      </c>
      <c r="C4" s="2055" t="s">
        <v>2798</v>
      </c>
      <c r="D4" s="1272"/>
      <c r="E4" s="2055" t="s">
        <v>2797</v>
      </c>
      <c r="F4" s="2055" t="s">
        <v>2796</v>
      </c>
      <c r="G4" s="2058" t="s">
        <v>2795</v>
      </c>
      <c r="H4" s="2058" t="s">
        <v>2794</v>
      </c>
    </row>
    <row r="5" spans="1:8" ht="15" customHeight="1">
      <c r="A5" s="2062"/>
      <c r="B5" s="2065"/>
      <c r="C5" s="2056"/>
      <c r="D5" s="1286"/>
      <c r="E5" s="2056"/>
      <c r="F5" s="2056"/>
      <c r="G5" s="2059"/>
      <c r="H5" s="2059"/>
    </row>
    <row r="6" spans="1:8" ht="15.75" customHeight="1">
      <c r="A6" s="2063"/>
      <c r="B6" s="2066"/>
      <c r="C6" s="2057"/>
      <c r="D6" s="1286"/>
      <c r="E6" s="2057"/>
      <c r="F6" s="2057"/>
      <c r="G6" s="2060"/>
      <c r="H6" s="2060"/>
    </row>
    <row r="7" spans="1:8" ht="15.75">
      <c r="A7" s="1287"/>
      <c r="B7" s="1288" t="s">
        <v>2793</v>
      </c>
      <c r="C7" s="1286"/>
      <c r="D7" s="1286"/>
      <c r="E7" s="1286"/>
      <c r="F7" s="1286"/>
      <c r="G7" s="1286"/>
      <c r="H7" s="1286"/>
    </row>
    <row r="8" spans="1:8">
      <c r="A8" s="1287">
        <v>1</v>
      </c>
      <c r="B8" s="1286" t="s">
        <v>2792</v>
      </c>
      <c r="C8" s="1287">
        <v>14</v>
      </c>
      <c r="D8" s="1286"/>
      <c r="E8" s="1286">
        <v>8</v>
      </c>
      <c r="F8" s="1286">
        <v>11</v>
      </c>
      <c r="G8" s="1286"/>
      <c r="H8" s="1286"/>
    </row>
    <row r="9" spans="1:8">
      <c r="A9" s="1287"/>
      <c r="B9" s="1286"/>
      <c r="C9" s="1287"/>
      <c r="D9" s="1286"/>
      <c r="E9" s="1286"/>
      <c r="F9" s="1286"/>
      <c r="G9" s="1286"/>
      <c r="H9" s="1286"/>
    </row>
    <row r="10" spans="1:8">
      <c r="A10" s="1287">
        <v>2</v>
      </c>
      <c r="B10" s="1286" t="s">
        <v>2791</v>
      </c>
      <c r="C10" s="1287">
        <v>627</v>
      </c>
      <c r="D10" s="1286"/>
      <c r="E10" s="1286">
        <v>1271</v>
      </c>
      <c r="F10" s="1286">
        <v>1158</v>
      </c>
      <c r="G10" s="1286"/>
      <c r="H10" s="1286"/>
    </row>
    <row r="11" spans="1:8">
      <c r="A11" s="1287"/>
      <c r="B11" s="1286"/>
      <c r="C11" s="1286"/>
      <c r="D11" s="1286"/>
      <c r="E11" s="1286"/>
      <c r="F11" s="1286"/>
      <c r="G11" s="1286"/>
      <c r="H11" s="1286"/>
    </row>
  </sheetData>
  <mergeCells count="8">
    <mergeCell ref="A2:H2"/>
    <mergeCell ref="C4:C6"/>
    <mergeCell ref="E4:E6"/>
    <mergeCell ref="F4:F6"/>
    <mergeCell ref="G4:G6"/>
    <mergeCell ref="H4:H6"/>
    <mergeCell ref="A4:A6"/>
    <mergeCell ref="B4:B6"/>
  </mergeCells>
  <printOptions horizontalCentered="1"/>
  <pageMargins left="0.5" right="0.5" top="1" bottom="0.75" header="0.5" footer="0.5"/>
  <pageSetup scale="98" orientation="landscape"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O18"/>
  <sheetViews>
    <sheetView showOutlineSymbols="0" view="pageBreakPreview" zoomScaleNormal="87" zoomScaleSheetLayoutView="100" workbookViewId="0">
      <selection activeCell="H13" sqref="H13"/>
    </sheetView>
  </sheetViews>
  <sheetFormatPr defaultColWidth="14.7109375" defaultRowHeight="15"/>
  <cols>
    <col min="1" max="1" width="14.7109375" style="1284" customWidth="1"/>
    <col min="2" max="14" width="13.85546875" style="1284" customWidth="1"/>
    <col min="15" max="16384" width="14.7109375" style="1284"/>
  </cols>
  <sheetData>
    <row r="1" spans="1:15" s="1362" customFormat="1">
      <c r="A1" s="1210" t="s">
        <v>2268</v>
      </c>
      <c r="F1" s="1210"/>
      <c r="M1" s="1363" t="s">
        <v>269</v>
      </c>
      <c r="N1" s="1364" t="s">
        <v>2892</v>
      </c>
    </row>
    <row r="2" spans="1:15" s="1362" customFormat="1"/>
    <row r="3" spans="1:15" s="1362" customFormat="1" ht="18">
      <c r="A3" s="2067" t="s">
        <v>1030</v>
      </c>
      <c r="B3" s="2067"/>
      <c r="C3" s="2067"/>
      <c r="D3" s="2067"/>
      <c r="E3" s="2067"/>
      <c r="F3" s="2067"/>
      <c r="G3" s="2067"/>
      <c r="H3" s="2067"/>
      <c r="I3" s="2067"/>
      <c r="J3" s="2067"/>
      <c r="K3" s="2067"/>
      <c r="L3" s="2067"/>
      <c r="M3" s="2067"/>
      <c r="N3" s="2067"/>
    </row>
    <row r="4" spans="1:15" s="1358" customFormat="1" ht="66" customHeight="1">
      <c r="A4" s="1356" t="s">
        <v>941</v>
      </c>
      <c r="B4" s="2034" t="s">
        <v>2893</v>
      </c>
      <c r="C4" s="2034"/>
      <c r="D4" s="2034"/>
      <c r="E4" s="2034"/>
      <c r="F4" s="2034"/>
      <c r="G4" s="2034"/>
      <c r="H4" s="2034" t="s">
        <v>2894</v>
      </c>
      <c r="I4" s="2034"/>
      <c r="J4" s="2034"/>
      <c r="K4" s="2034"/>
      <c r="L4" s="2034"/>
      <c r="M4" s="2034"/>
      <c r="N4" s="1357" t="s">
        <v>2895</v>
      </c>
    </row>
    <row r="5" spans="1:15" s="1358" customFormat="1" ht="97.5" customHeight="1">
      <c r="A5" s="1356"/>
      <c r="B5" s="1359" t="s">
        <v>2896</v>
      </c>
      <c r="C5" s="1359" t="s">
        <v>2897</v>
      </c>
      <c r="D5" s="1359" t="s">
        <v>2898</v>
      </c>
      <c r="E5" s="1359" t="s">
        <v>2899</v>
      </c>
      <c r="F5" s="1359" t="s">
        <v>2900</v>
      </c>
      <c r="G5" s="1359" t="s">
        <v>2901</v>
      </c>
      <c r="H5" s="1359" t="s">
        <v>2896</v>
      </c>
      <c r="I5" s="1359" t="s">
        <v>2897</v>
      </c>
      <c r="J5" s="1359" t="s">
        <v>2898</v>
      </c>
      <c r="K5" s="1359" t="s">
        <v>2899</v>
      </c>
      <c r="L5" s="1359" t="s">
        <v>2900</v>
      </c>
      <c r="M5" s="1359" t="s">
        <v>2901</v>
      </c>
      <c r="N5" s="1359" t="s">
        <v>2902</v>
      </c>
      <c r="O5" s="1360"/>
    </row>
    <row r="6" spans="1:15">
      <c r="A6" s="1286" t="s">
        <v>1742</v>
      </c>
      <c r="B6" s="1286">
        <v>1003929</v>
      </c>
      <c r="C6" s="1286">
        <v>978941</v>
      </c>
      <c r="D6" s="1286">
        <v>24988</v>
      </c>
      <c r="E6" s="1286">
        <f>+C6+D6</f>
        <v>1003929</v>
      </c>
      <c r="F6" s="1286">
        <v>0</v>
      </c>
      <c r="G6" s="1286">
        <v>394583</v>
      </c>
      <c r="H6" s="1361">
        <v>1174802</v>
      </c>
      <c r="I6" s="1361">
        <v>1148012</v>
      </c>
      <c r="J6" s="1361">
        <v>26790</v>
      </c>
      <c r="K6" s="1286">
        <f t="shared" ref="K6:K11" si="0">+I6+J6</f>
        <v>1174802</v>
      </c>
      <c r="L6" s="1286">
        <v>0</v>
      </c>
      <c r="M6" s="1361">
        <v>602218</v>
      </c>
      <c r="N6" s="1361"/>
    </row>
    <row r="7" spans="1:15">
      <c r="A7" s="1286" t="s">
        <v>740</v>
      </c>
      <c r="B7" s="1286">
        <v>1014550</v>
      </c>
      <c r="C7" s="1286">
        <v>989410</v>
      </c>
      <c r="D7" s="1286">
        <v>25140</v>
      </c>
      <c r="E7" s="1286">
        <f t="shared" ref="E7:E17" si="1">+C7+D7</f>
        <v>1014550</v>
      </c>
      <c r="F7" s="1286">
        <v>0</v>
      </c>
      <c r="G7" s="1286">
        <v>317685</v>
      </c>
      <c r="H7" s="1361">
        <v>1190945</v>
      </c>
      <c r="I7" s="1361">
        <v>1164040</v>
      </c>
      <c r="J7" s="1361">
        <v>26905</v>
      </c>
      <c r="K7" s="1286">
        <f t="shared" si="0"/>
        <v>1190945</v>
      </c>
      <c r="L7" s="1286">
        <v>0</v>
      </c>
      <c r="M7" s="1361">
        <v>487500</v>
      </c>
      <c r="N7" s="1361"/>
    </row>
    <row r="8" spans="1:15">
      <c r="A8" s="1286" t="s">
        <v>741</v>
      </c>
      <c r="B8" s="1286">
        <v>1036746</v>
      </c>
      <c r="C8" s="1286">
        <v>1011472</v>
      </c>
      <c r="D8" s="1286">
        <v>25274</v>
      </c>
      <c r="E8" s="1286">
        <f t="shared" si="1"/>
        <v>1036746</v>
      </c>
      <c r="F8" s="1286">
        <v>0</v>
      </c>
      <c r="G8" s="1286">
        <v>372958</v>
      </c>
      <c r="H8" s="1361">
        <v>1209920</v>
      </c>
      <c r="I8" s="1361">
        <v>1182833</v>
      </c>
      <c r="J8" s="1361">
        <v>27087</v>
      </c>
      <c r="K8" s="1286">
        <f t="shared" si="0"/>
        <v>1209920</v>
      </c>
      <c r="L8" s="1286">
        <v>0</v>
      </c>
      <c r="M8" s="1361">
        <v>455253</v>
      </c>
      <c r="N8" s="1361"/>
    </row>
    <row r="9" spans="1:15">
      <c r="A9" s="1286" t="s">
        <v>742</v>
      </c>
      <c r="B9" s="1286">
        <v>1058977</v>
      </c>
      <c r="C9" s="1286">
        <v>1033545</v>
      </c>
      <c r="D9" s="1286">
        <v>25432</v>
      </c>
      <c r="E9" s="1286">
        <f t="shared" si="1"/>
        <v>1058977</v>
      </c>
      <c r="F9" s="1286">
        <v>0</v>
      </c>
      <c r="G9" s="1286">
        <v>419891</v>
      </c>
      <c r="H9" s="1361">
        <v>1228740</v>
      </c>
      <c r="I9" s="1361">
        <v>1201405</v>
      </c>
      <c r="J9" s="1361">
        <v>27335</v>
      </c>
      <c r="K9" s="1286">
        <f t="shared" si="0"/>
        <v>1228740</v>
      </c>
      <c r="L9" s="1286">
        <v>0</v>
      </c>
      <c r="M9" s="1361">
        <v>524044</v>
      </c>
      <c r="N9" s="1361"/>
    </row>
    <row r="10" spans="1:15">
      <c r="A10" s="1286" t="s">
        <v>743</v>
      </c>
      <c r="B10" s="1286">
        <v>1078048</v>
      </c>
      <c r="C10" s="1286">
        <v>1052519</v>
      </c>
      <c r="D10" s="1286">
        <v>25529</v>
      </c>
      <c r="E10" s="1286">
        <f t="shared" si="1"/>
        <v>1078048</v>
      </c>
      <c r="F10" s="1286">
        <v>0</v>
      </c>
      <c r="G10" s="1286">
        <v>430091</v>
      </c>
      <c r="H10" s="1361">
        <v>1240260</v>
      </c>
      <c r="I10" s="1361">
        <v>1212734</v>
      </c>
      <c r="J10" s="1361">
        <v>27526</v>
      </c>
      <c r="K10" s="1286">
        <f t="shared" si="0"/>
        <v>1240260</v>
      </c>
      <c r="L10" s="1286">
        <v>0</v>
      </c>
      <c r="M10" s="1361">
        <v>551190</v>
      </c>
      <c r="N10" s="1361"/>
    </row>
    <row r="11" spans="1:15">
      <c r="A11" s="1286" t="s">
        <v>75</v>
      </c>
      <c r="B11" s="1286">
        <v>1089690</v>
      </c>
      <c r="C11" s="1286">
        <v>1064022</v>
      </c>
      <c r="D11" s="1286">
        <v>25668</v>
      </c>
      <c r="E11" s="1286">
        <f t="shared" si="1"/>
        <v>1089690</v>
      </c>
      <c r="F11" s="1286">
        <v>0</v>
      </c>
      <c r="G11" s="1286">
        <v>398373</v>
      </c>
      <c r="H11" s="1361">
        <v>1246815</v>
      </c>
      <c r="I11" s="1361">
        <v>1219161</v>
      </c>
      <c r="J11" s="1361">
        <v>27654</v>
      </c>
      <c r="K11" s="1286">
        <f t="shared" si="0"/>
        <v>1246815</v>
      </c>
      <c r="L11" s="1286">
        <v>0</v>
      </c>
      <c r="M11" s="1361">
        <v>589000</v>
      </c>
      <c r="N11" s="1361"/>
    </row>
    <row r="12" spans="1:15">
      <c r="A12" s="1286" t="s">
        <v>76</v>
      </c>
      <c r="B12" s="1286">
        <v>1095322</v>
      </c>
      <c r="C12" s="1286">
        <v>1069585</v>
      </c>
      <c r="D12" s="1286">
        <v>25737</v>
      </c>
      <c r="E12" s="1286">
        <f t="shared" si="1"/>
        <v>1095322</v>
      </c>
      <c r="F12" s="1286">
        <v>0</v>
      </c>
      <c r="G12" s="1286">
        <v>478589</v>
      </c>
      <c r="H12" s="1286"/>
      <c r="I12" s="1286"/>
      <c r="J12" s="1286"/>
      <c r="K12" s="1286"/>
      <c r="L12" s="1286"/>
      <c r="M12" s="1286"/>
      <c r="N12" s="1286"/>
    </row>
    <row r="13" spans="1:15">
      <c r="A13" s="1286" t="s">
        <v>77</v>
      </c>
      <c r="B13" s="1286">
        <v>1114884</v>
      </c>
      <c r="C13" s="1286">
        <v>1089048</v>
      </c>
      <c r="D13" s="1286">
        <v>25836</v>
      </c>
      <c r="E13" s="1286">
        <f t="shared" si="1"/>
        <v>1114884</v>
      </c>
      <c r="F13" s="1286">
        <v>0</v>
      </c>
      <c r="G13" s="1286">
        <v>512416</v>
      </c>
      <c r="H13" s="1286"/>
      <c r="I13" s="1286"/>
      <c r="J13" s="1286"/>
      <c r="K13" s="1286"/>
      <c r="L13" s="1286"/>
      <c r="M13" s="1286"/>
      <c r="N13" s="1286"/>
    </row>
    <row r="14" spans="1:15">
      <c r="A14" s="1286" t="s">
        <v>78</v>
      </c>
      <c r="B14" s="1286">
        <v>1129650</v>
      </c>
      <c r="C14" s="1286">
        <v>1103713</v>
      </c>
      <c r="D14" s="1286">
        <v>25937</v>
      </c>
      <c r="E14" s="1286">
        <f t="shared" si="1"/>
        <v>1129650</v>
      </c>
      <c r="F14" s="1286">
        <v>0</v>
      </c>
      <c r="G14" s="1286">
        <v>536341</v>
      </c>
      <c r="H14" s="1286"/>
      <c r="I14" s="1286"/>
      <c r="J14" s="1286"/>
      <c r="K14" s="1286"/>
      <c r="L14" s="1286"/>
      <c r="M14" s="1286"/>
      <c r="N14" s="1286"/>
    </row>
    <row r="15" spans="1:15">
      <c r="A15" s="1286" t="s">
        <v>79</v>
      </c>
      <c r="B15" s="1286">
        <v>1144521</v>
      </c>
      <c r="C15" s="1286">
        <v>1118342</v>
      </c>
      <c r="D15" s="1286">
        <v>26179</v>
      </c>
      <c r="E15" s="1286">
        <f t="shared" si="1"/>
        <v>1144521</v>
      </c>
      <c r="F15" s="1286">
        <v>0</v>
      </c>
      <c r="G15" s="1286">
        <v>537680</v>
      </c>
      <c r="H15" s="1286"/>
      <c r="I15" s="1286"/>
      <c r="J15" s="1286"/>
      <c r="K15" s="1286"/>
      <c r="L15" s="1286"/>
      <c r="M15" s="1286"/>
      <c r="N15" s="1286"/>
    </row>
    <row r="16" spans="1:15">
      <c r="A16" s="1286" t="s">
        <v>2098</v>
      </c>
      <c r="B16" s="1286">
        <v>1156998</v>
      </c>
      <c r="C16" s="1286">
        <v>1130659</v>
      </c>
      <c r="D16" s="1286">
        <v>26339</v>
      </c>
      <c r="E16" s="1286">
        <f t="shared" si="1"/>
        <v>1156998</v>
      </c>
      <c r="F16" s="1286">
        <v>0</v>
      </c>
      <c r="G16" s="1286">
        <v>657814</v>
      </c>
      <c r="H16" s="1286"/>
      <c r="I16" s="1286"/>
      <c r="J16" s="1286"/>
      <c r="K16" s="1286"/>
      <c r="L16" s="1286"/>
      <c r="M16" s="1286"/>
      <c r="N16" s="1286"/>
    </row>
    <row r="17" spans="1:14">
      <c r="A17" s="1286" t="s">
        <v>1232</v>
      </c>
      <c r="B17" s="1286">
        <v>1165169</v>
      </c>
      <c r="C17" s="1286">
        <v>1138584</v>
      </c>
      <c r="D17" s="1286">
        <v>26585</v>
      </c>
      <c r="E17" s="1286">
        <f t="shared" si="1"/>
        <v>1165169</v>
      </c>
      <c r="F17" s="1286">
        <v>0</v>
      </c>
      <c r="G17" s="1286">
        <v>499201</v>
      </c>
      <c r="H17" s="1286"/>
      <c r="I17" s="1286"/>
      <c r="J17" s="1286"/>
      <c r="K17" s="1286"/>
      <c r="L17" s="1286"/>
      <c r="M17" s="1286"/>
      <c r="N17" s="1286"/>
    </row>
    <row r="18" spans="1:14" ht="15.75">
      <c r="A18" s="1356" t="s">
        <v>2903</v>
      </c>
      <c r="B18" s="1365">
        <f>SUM(B6:B17)/12</f>
        <v>1090707</v>
      </c>
      <c r="C18" s="1365">
        <f t="shared" ref="C18:G18" si="2">SUM(C6:C17)/12</f>
        <v>1064986.6666666667</v>
      </c>
      <c r="D18" s="1365">
        <f t="shared" si="2"/>
        <v>25720.333333333332</v>
      </c>
      <c r="E18" s="1365">
        <f t="shared" si="2"/>
        <v>1090707</v>
      </c>
      <c r="F18" s="1365">
        <f t="shared" si="2"/>
        <v>0</v>
      </c>
      <c r="G18" s="1365">
        <f t="shared" si="2"/>
        <v>462968.5</v>
      </c>
      <c r="H18" s="1365">
        <f>SUM(H6:H17)/6</f>
        <v>1215247</v>
      </c>
      <c r="I18" s="1365">
        <f t="shared" ref="I18:M18" si="3">SUM(I6:I17)/6</f>
        <v>1188030.8333333333</v>
      </c>
      <c r="J18" s="1365">
        <f t="shared" si="3"/>
        <v>27216.166666666668</v>
      </c>
      <c r="K18" s="1365">
        <f t="shared" si="3"/>
        <v>1215247</v>
      </c>
      <c r="L18" s="1365">
        <f t="shared" si="3"/>
        <v>0</v>
      </c>
      <c r="M18" s="1365">
        <f t="shared" si="3"/>
        <v>534867.5</v>
      </c>
      <c r="N18" s="1356"/>
    </row>
  </sheetData>
  <mergeCells count="3">
    <mergeCell ref="B4:G4"/>
    <mergeCell ref="H4:M4"/>
    <mergeCell ref="A3:N3"/>
  </mergeCells>
  <printOptions horizontalCentered="1"/>
  <pageMargins left="0.16" right="0.19" top="0.72" bottom="0.75" header="0.5" footer="0.5"/>
  <pageSetup scale="71" orientation="landscape" r:id="rId1"/>
  <headerFooter alignWithMargins="0"/>
</worksheet>
</file>

<file path=xl/worksheets/sheet59.xml><?xml version="1.0" encoding="utf-8"?>
<worksheet xmlns="http://schemas.openxmlformats.org/spreadsheetml/2006/main" xmlns:r="http://schemas.openxmlformats.org/officeDocument/2006/relationships">
  <sheetPr>
    <tabColor rgb="FFFFC000"/>
  </sheetPr>
  <dimension ref="A1:AQ464"/>
  <sheetViews>
    <sheetView view="pageBreakPreview" zoomScaleSheetLayoutView="100" workbookViewId="0">
      <pane ySplit="5" topLeftCell="A30" activePane="bottomLeft" state="frozen"/>
      <selection activeCell="AB22" sqref="AB22"/>
      <selection pane="bottomLeft" activeCell="AB22" sqref="AB22"/>
    </sheetView>
  </sheetViews>
  <sheetFormatPr defaultRowHeight="15"/>
  <cols>
    <col min="1" max="1" width="5.85546875" style="1033" customWidth="1"/>
    <col min="2" max="2" width="34.5703125" style="1033" customWidth="1"/>
    <col min="3" max="3" width="6.5703125" style="1033" customWidth="1"/>
    <col min="4" max="4" width="7.5703125" style="1033" customWidth="1"/>
    <col min="5" max="6" width="9.140625" style="1033"/>
    <col min="7" max="8" width="0" style="1033" hidden="1" customWidth="1"/>
    <col min="9" max="9" width="9.7109375" style="1035" customWidth="1"/>
    <col min="10" max="11" width="0" style="1033" hidden="1" customWidth="1"/>
    <col min="12" max="12" width="9.140625" style="1033"/>
    <col min="13" max="14" width="0" style="1033" hidden="1" customWidth="1"/>
    <col min="15" max="15" width="9.140625" style="1033"/>
    <col min="16" max="17" width="0" style="1033" hidden="1" customWidth="1"/>
    <col min="18" max="18" width="11.140625" style="1033" bestFit="1" customWidth="1"/>
    <col min="19" max="20" width="0" style="1033" hidden="1" customWidth="1"/>
    <col min="21" max="21" width="9.140625" style="1033"/>
    <col min="22" max="23" width="0" style="1033" hidden="1" customWidth="1"/>
    <col min="24" max="24" width="9.140625" style="1033"/>
    <col min="25" max="26" width="0" style="1033" hidden="1" customWidth="1"/>
    <col min="27" max="27" width="9.140625" style="1033"/>
    <col min="28" max="29" width="0" style="1033" hidden="1" customWidth="1"/>
    <col min="30" max="30" width="9.140625" style="1033"/>
    <col min="31" max="32" width="0" style="1033" hidden="1" customWidth="1"/>
    <col min="33" max="33" width="9.140625" style="1033"/>
    <col min="34" max="35" width="0" style="1033" hidden="1" customWidth="1"/>
    <col min="36" max="36" width="9.140625" style="1033"/>
    <col min="37" max="38" width="0" style="1033" hidden="1" customWidth="1"/>
    <col min="39" max="39" width="9.140625" style="1033"/>
    <col min="40" max="40" width="10.7109375" style="1034" hidden="1" customWidth="1"/>
    <col min="41" max="41" width="0" style="1033" hidden="1" customWidth="1"/>
    <col min="42" max="42" width="9.140625" style="1033"/>
    <col min="43" max="43" width="11.28515625" style="1033" customWidth="1"/>
    <col min="44" max="16384" width="9.140625" style="1033"/>
  </cols>
  <sheetData>
    <row r="1" spans="1:43">
      <c r="A1" s="1060" t="s">
        <v>2602</v>
      </c>
      <c r="AA1" s="1061" t="s">
        <v>2601</v>
      </c>
      <c r="AQ1" s="1061" t="s">
        <v>2601</v>
      </c>
    </row>
    <row r="2" spans="1:43">
      <c r="A2" s="1060" t="s">
        <v>1267</v>
      </c>
    </row>
    <row r="3" spans="1:43">
      <c r="A3" s="1060" t="s">
        <v>2624</v>
      </c>
    </row>
    <row r="4" spans="1:43" ht="15" customHeight="1">
      <c r="A4" s="2069" t="s">
        <v>2482</v>
      </c>
      <c r="B4" s="2068" t="s">
        <v>2480</v>
      </c>
      <c r="C4" s="2068" t="s">
        <v>2479</v>
      </c>
      <c r="D4" s="2068" t="s">
        <v>2478</v>
      </c>
      <c r="E4" s="2068" t="s">
        <v>2477</v>
      </c>
      <c r="F4" s="2068" t="s">
        <v>2599</v>
      </c>
      <c r="G4" s="1059"/>
      <c r="H4" s="1058"/>
      <c r="I4" s="2070" t="s">
        <v>2598</v>
      </c>
      <c r="J4" s="2070"/>
      <c r="K4" s="2070"/>
      <c r="L4" s="2070"/>
      <c r="M4" s="2070"/>
      <c r="N4" s="2070"/>
      <c r="O4" s="2070"/>
      <c r="P4" s="2070"/>
      <c r="Q4" s="2070"/>
      <c r="R4" s="2070"/>
      <c r="S4" s="2070"/>
      <c r="T4" s="2070"/>
      <c r="U4" s="2070"/>
      <c r="V4" s="2070"/>
      <c r="W4" s="2070"/>
      <c r="X4" s="2070"/>
      <c r="Y4" s="2070"/>
      <c r="Z4" s="2070"/>
      <c r="AA4" s="2070"/>
      <c r="AB4" s="1057"/>
      <c r="AC4" s="1057"/>
      <c r="AD4" s="2070" t="s">
        <v>2598</v>
      </c>
      <c r="AE4" s="2070"/>
      <c r="AF4" s="2070"/>
      <c r="AG4" s="2070"/>
      <c r="AH4" s="2070"/>
      <c r="AI4" s="2070"/>
      <c r="AJ4" s="2070"/>
      <c r="AK4" s="2070"/>
      <c r="AL4" s="2070"/>
      <c r="AM4" s="2070"/>
      <c r="AN4" s="2070"/>
      <c r="AO4" s="2070"/>
      <c r="AP4" s="2070"/>
      <c r="AQ4" s="2070"/>
    </row>
    <row r="5" spans="1:43" s="1026" customFormat="1" ht="45">
      <c r="A5" s="2069"/>
      <c r="B5" s="2068"/>
      <c r="C5" s="2068"/>
      <c r="D5" s="2068"/>
      <c r="E5" s="2068"/>
      <c r="F5" s="2068"/>
      <c r="G5" s="1053" t="s">
        <v>2597</v>
      </c>
      <c r="H5" s="1056" t="s">
        <v>2596</v>
      </c>
      <c r="I5" s="2070" t="s">
        <v>2623</v>
      </c>
      <c r="J5" s="2070"/>
      <c r="K5" s="2070"/>
      <c r="L5" s="2070" t="s">
        <v>2622</v>
      </c>
      <c r="M5" s="2070"/>
      <c r="N5" s="2070"/>
      <c r="O5" s="2070" t="s">
        <v>2621</v>
      </c>
      <c r="P5" s="2070"/>
      <c r="Q5" s="2070"/>
      <c r="R5" s="2070" t="s">
        <v>2620</v>
      </c>
      <c r="S5" s="2070"/>
      <c r="T5" s="2070"/>
      <c r="U5" s="2070" t="s">
        <v>2619</v>
      </c>
      <c r="V5" s="2070"/>
      <c r="W5" s="2070"/>
      <c r="X5" s="2070" t="s">
        <v>2618</v>
      </c>
      <c r="Y5" s="2070"/>
      <c r="Z5" s="2070"/>
      <c r="AA5" s="2070" t="s">
        <v>2617</v>
      </c>
      <c r="AB5" s="2070"/>
      <c r="AC5" s="2070"/>
      <c r="AD5" s="2070" t="s">
        <v>2616</v>
      </c>
      <c r="AE5" s="2070"/>
      <c r="AF5" s="2070"/>
      <c r="AG5" s="2070" t="s">
        <v>2615</v>
      </c>
      <c r="AH5" s="2070"/>
      <c r="AI5" s="2070"/>
      <c r="AJ5" s="2070" t="s">
        <v>2614</v>
      </c>
      <c r="AK5" s="2070"/>
      <c r="AL5" s="2070"/>
      <c r="AM5" s="2070" t="s">
        <v>2613</v>
      </c>
      <c r="AN5" s="2070"/>
      <c r="AO5" s="2070"/>
      <c r="AP5" s="1055">
        <v>41699</v>
      </c>
      <c r="AQ5" s="1027" t="s">
        <v>2595</v>
      </c>
    </row>
    <row r="6" spans="1:43" s="1026" customFormat="1" ht="30">
      <c r="A6" s="1054"/>
      <c r="B6" s="1021" t="s">
        <v>2594</v>
      </c>
      <c r="C6" s="1029"/>
      <c r="D6" s="1029"/>
      <c r="E6" s="1029"/>
      <c r="F6" s="1029"/>
      <c r="G6" s="1053"/>
      <c r="H6" s="1053"/>
      <c r="I6" s="1052"/>
      <c r="J6" s="1053"/>
      <c r="K6" s="1053"/>
      <c r="L6" s="1052"/>
      <c r="M6" s="1053"/>
      <c r="N6" s="1053"/>
      <c r="O6" s="1052"/>
      <c r="P6" s="1053"/>
      <c r="Q6" s="1053"/>
      <c r="R6" s="1052"/>
      <c r="S6" s="1053"/>
      <c r="T6" s="1053"/>
      <c r="U6" s="1052"/>
      <c r="V6" s="1053"/>
      <c r="W6" s="1053"/>
      <c r="X6" s="1052"/>
      <c r="Y6" s="1053"/>
      <c r="Z6" s="1053"/>
      <c r="AA6" s="1052"/>
      <c r="AB6" s="1053"/>
      <c r="AC6" s="1053"/>
      <c r="AD6" s="1052"/>
      <c r="AE6" s="1053"/>
      <c r="AF6" s="1053"/>
      <c r="AG6" s="1052"/>
      <c r="AH6" s="1053"/>
      <c r="AI6" s="1053"/>
      <c r="AJ6" s="1052"/>
      <c r="AK6" s="1053"/>
      <c r="AL6" s="1053"/>
      <c r="AM6" s="1052"/>
      <c r="AN6" s="1053"/>
      <c r="AO6" s="1053"/>
      <c r="AP6" s="1052"/>
      <c r="AQ6" s="1052"/>
    </row>
    <row r="7" spans="1:43">
      <c r="A7" s="1046">
        <v>1</v>
      </c>
      <c r="B7" s="1045" t="s">
        <v>1378</v>
      </c>
      <c r="C7" s="1045" t="s">
        <v>2457</v>
      </c>
      <c r="D7" s="1045" t="s">
        <v>1603</v>
      </c>
      <c r="E7" s="1045">
        <v>33</v>
      </c>
      <c r="F7" s="1045">
        <v>0</v>
      </c>
      <c r="G7" s="1045">
        <v>0</v>
      </c>
      <c r="H7" s="1045">
        <v>0</v>
      </c>
      <c r="I7" s="1043"/>
      <c r="J7" s="1045">
        <v>0</v>
      </c>
      <c r="K7" s="1045">
        <v>0</v>
      </c>
      <c r="L7" s="1043"/>
      <c r="M7" s="1045">
        <v>0</v>
      </c>
      <c r="N7" s="1045">
        <v>0</v>
      </c>
      <c r="O7" s="1043"/>
      <c r="P7" s="1045">
        <v>0</v>
      </c>
      <c r="Q7" s="1045">
        <v>0</v>
      </c>
      <c r="R7" s="1043"/>
      <c r="S7" s="1045">
        <v>0</v>
      </c>
      <c r="T7" s="1045">
        <v>0</v>
      </c>
      <c r="U7" s="1043"/>
      <c r="V7" s="1045">
        <v>0</v>
      </c>
      <c r="W7" s="1045">
        <v>0</v>
      </c>
      <c r="X7" s="1043"/>
      <c r="Y7" s="1045">
        <v>0</v>
      </c>
      <c r="Z7" s="1045">
        <v>0</v>
      </c>
      <c r="AA7" s="1043"/>
      <c r="AB7" s="1045">
        <v>0</v>
      </c>
      <c r="AC7" s="1045">
        <v>0</v>
      </c>
      <c r="AD7" s="1043"/>
      <c r="AE7" s="1045">
        <v>0</v>
      </c>
      <c r="AF7" s="1045">
        <v>0</v>
      </c>
      <c r="AG7" s="1043"/>
      <c r="AH7" s="1045">
        <v>0</v>
      </c>
      <c r="AI7" s="1045">
        <v>0</v>
      </c>
      <c r="AJ7" s="1043"/>
      <c r="AK7" s="1045">
        <v>0</v>
      </c>
      <c r="AL7" s="1045">
        <v>0</v>
      </c>
      <c r="AM7" s="1043"/>
      <c r="AN7" s="1045">
        <v>0</v>
      </c>
      <c r="AO7" s="1044">
        <v>0</v>
      </c>
      <c r="AP7" s="1043"/>
      <c r="AQ7" s="1043">
        <v>0</v>
      </c>
    </row>
    <row r="8" spans="1:43">
      <c r="A8" s="1046">
        <v>2</v>
      </c>
      <c r="B8" s="1045" t="s">
        <v>33</v>
      </c>
      <c r="C8" s="1045" t="s">
        <v>2457</v>
      </c>
      <c r="D8" s="1045" t="s">
        <v>2456</v>
      </c>
      <c r="E8" s="1045">
        <v>33</v>
      </c>
      <c r="F8" s="1045">
        <v>110</v>
      </c>
      <c r="G8" s="1045">
        <v>110</v>
      </c>
      <c r="H8" s="1045">
        <v>72</v>
      </c>
      <c r="I8" s="1043">
        <f t="shared" ref="I8:I20" si="0">+H8/G8</f>
        <v>0.65454545454545454</v>
      </c>
      <c r="J8" s="1045">
        <v>110</v>
      </c>
      <c r="K8" s="1045">
        <v>57</v>
      </c>
      <c r="L8" s="1043">
        <f t="shared" ref="L8:L25" si="1">+K8/J8</f>
        <v>0.51818181818181819</v>
      </c>
      <c r="M8" s="1045">
        <v>110</v>
      </c>
      <c r="N8" s="1045">
        <v>60</v>
      </c>
      <c r="O8" s="1043">
        <f t="shared" ref="O8:O29" si="2">+N8/M8</f>
        <v>0.54545454545454541</v>
      </c>
      <c r="P8" s="1045">
        <v>110</v>
      </c>
      <c r="Q8" s="1045">
        <v>63</v>
      </c>
      <c r="R8" s="1043">
        <f t="shared" ref="R8:R27" si="3">+Q8/P8</f>
        <v>0.57272727272727275</v>
      </c>
      <c r="S8" s="1045">
        <v>110</v>
      </c>
      <c r="T8" s="1045">
        <v>72</v>
      </c>
      <c r="U8" s="1043">
        <f t="shared" ref="U8:U27" si="4">+T8/S8</f>
        <v>0.65454545454545454</v>
      </c>
      <c r="V8" s="1045">
        <v>110</v>
      </c>
      <c r="W8" s="1045">
        <v>75</v>
      </c>
      <c r="X8" s="1043">
        <f t="shared" ref="X8:X27" si="5">+W8/V8</f>
        <v>0.68181818181818177</v>
      </c>
      <c r="Y8" s="1045">
        <v>110</v>
      </c>
      <c r="Z8" s="1045">
        <v>72</v>
      </c>
      <c r="AA8" s="1043">
        <f t="shared" ref="AA8:AA27" si="6">+Z8/Y8</f>
        <v>0.65454545454545454</v>
      </c>
      <c r="AB8" s="1045">
        <v>110</v>
      </c>
      <c r="AC8" s="1045">
        <v>72</v>
      </c>
      <c r="AD8" s="1043">
        <f t="shared" ref="AD8:AD27" si="7">+AC8/AB8</f>
        <v>0.65454545454545454</v>
      </c>
      <c r="AE8" s="1045">
        <v>110</v>
      </c>
      <c r="AF8" s="1045">
        <v>66</v>
      </c>
      <c r="AG8" s="1043">
        <f t="shared" ref="AG8:AG29" si="8">+AF8/AE8</f>
        <v>0.6</v>
      </c>
      <c r="AH8" s="1045">
        <v>110</v>
      </c>
      <c r="AI8" s="1045">
        <v>66</v>
      </c>
      <c r="AJ8" s="1043">
        <f t="shared" ref="AJ8:AJ29" si="9">+AI8/AH8</f>
        <v>0.6</v>
      </c>
      <c r="AK8" s="1045">
        <v>110</v>
      </c>
      <c r="AL8" s="1045">
        <v>69</v>
      </c>
      <c r="AM8" s="1043">
        <f t="shared" ref="AM8:AM32" si="10">+AL8/AK8</f>
        <v>0.62727272727272732</v>
      </c>
      <c r="AN8" s="1045">
        <v>110</v>
      </c>
      <c r="AO8" s="1044">
        <v>75</v>
      </c>
      <c r="AP8" s="1043">
        <f t="shared" ref="AP8:AP20" si="11">+AO8/AN8</f>
        <v>0.68181818181818177</v>
      </c>
      <c r="AQ8" s="1042">
        <f t="shared" ref="AQ8:AQ39" si="12">+(H8+K8+N8+Q8+T8+W8+Z8+AC8+AF8+AI8+AL8+AO8)/(G8+J8+M8+P8+S8+V8+Y8+AB8+AE8+AH8+AK8+AN8)</f>
        <v>0.62045454545454548</v>
      </c>
    </row>
    <row r="9" spans="1:43">
      <c r="A9" s="1046">
        <v>3</v>
      </c>
      <c r="B9" s="1045" t="s">
        <v>1856</v>
      </c>
      <c r="C9" s="1045" t="s">
        <v>2457</v>
      </c>
      <c r="D9" s="1045" t="s">
        <v>2456</v>
      </c>
      <c r="E9" s="1045">
        <v>11</v>
      </c>
      <c r="F9" s="1045">
        <v>110</v>
      </c>
      <c r="G9" s="1045">
        <v>110</v>
      </c>
      <c r="H9" s="1045">
        <v>98.2</v>
      </c>
      <c r="I9" s="1043">
        <f t="shared" si="0"/>
        <v>0.8927272727272727</v>
      </c>
      <c r="J9" s="1045">
        <v>110</v>
      </c>
      <c r="K9" s="1045">
        <v>113</v>
      </c>
      <c r="L9" s="1043">
        <f t="shared" si="1"/>
        <v>1.0272727272727273</v>
      </c>
      <c r="M9" s="1045">
        <v>110</v>
      </c>
      <c r="N9" s="1045">
        <v>108.8</v>
      </c>
      <c r="O9" s="1043">
        <f t="shared" si="2"/>
        <v>0.98909090909090902</v>
      </c>
      <c r="P9" s="1045">
        <v>110</v>
      </c>
      <c r="Q9" s="1045">
        <v>106.8</v>
      </c>
      <c r="R9" s="1043">
        <f t="shared" si="3"/>
        <v>0.97090909090909083</v>
      </c>
      <c r="S9" s="1045">
        <v>110</v>
      </c>
      <c r="T9" s="1045">
        <v>92</v>
      </c>
      <c r="U9" s="1043">
        <f t="shared" si="4"/>
        <v>0.83636363636363631</v>
      </c>
      <c r="V9" s="1045">
        <v>110</v>
      </c>
      <c r="W9" s="1045">
        <v>103.8</v>
      </c>
      <c r="X9" s="1043">
        <f t="shared" si="5"/>
        <v>0.94363636363636361</v>
      </c>
      <c r="Y9" s="1045">
        <v>110</v>
      </c>
      <c r="Z9" s="1045">
        <v>97.2</v>
      </c>
      <c r="AA9" s="1043">
        <f t="shared" si="6"/>
        <v>0.88363636363636366</v>
      </c>
      <c r="AB9" s="1045">
        <v>110</v>
      </c>
      <c r="AC9" s="1045">
        <v>81.8</v>
      </c>
      <c r="AD9" s="1043">
        <f t="shared" si="7"/>
        <v>0.74363636363636365</v>
      </c>
      <c r="AE9" s="1045">
        <v>110</v>
      </c>
      <c r="AF9" s="1045">
        <v>79.8</v>
      </c>
      <c r="AG9" s="1043">
        <f t="shared" si="8"/>
        <v>0.72545454545454546</v>
      </c>
      <c r="AH9" s="1045">
        <v>110</v>
      </c>
      <c r="AI9" s="1045">
        <v>84</v>
      </c>
      <c r="AJ9" s="1043">
        <f t="shared" si="9"/>
        <v>0.76363636363636367</v>
      </c>
      <c r="AK9" s="1045">
        <v>110</v>
      </c>
      <c r="AL9" s="1045">
        <v>83.8</v>
      </c>
      <c r="AM9" s="1043">
        <f t="shared" si="10"/>
        <v>0.76181818181818184</v>
      </c>
      <c r="AN9" s="1045">
        <v>110</v>
      </c>
      <c r="AO9" s="1044">
        <v>93.2</v>
      </c>
      <c r="AP9" s="1043">
        <f t="shared" si="11"/>
        <v>0.84727272727272729</v>
      </c>
      <c r="AQ9" s="1042">
        <f t="shared" si="12"/>
        <v>0.86545454545454537</v>
      </c>
    </row>
    <row r="10" spans="1:43">
      <c r="A10" s="1046">
        <v>4</v>
      </c>
      <c r="B10" s="1045" t="s">
        <v>1955</v>
      </c>
      <c r="C10" s="1045" t="s">
        <v>2457</v>
      </c>
      <c r="D10" s="1045" t="s">
        <v>2456</v>
      </c>
      <c r="E10" s="1045">
        <v>11</v>
      </c>
      <c r="F10" s="1045">
        <v>110</v>
      </c>
      <c r="G10" s="1045">
        <v>110</v>
      </c>
      <c r="H10" s="1045">
        <v>110</v>
      </c>
      <c r="I10" s="1043">
        <f t="shared" si="0"/>
        <v>1</v>
      </c>
      <c r="J10" s="1045">
        <v>110</v>
      </c>
      <c r="K10" s="1045">
        <v>94.8</v>
      </c>
      <c r="L10" s="1043">
        <f t="shared" si="1"/>
        <v>0.86181818181818182</v>
      </c>
      <c r="M10" s="1045">
        <v>110</v>
      </c>
      <c r="N10" s="1045">
        <v>104.8</v>
      </c>
      <c r="O10" s="1043">
        <f t="shared" si="2"/>
        <v>0.95272727272727276</v>
      </c>
      <c r="P10" s="1045">
        <v>110</v>
      </c>
      <c r="Q10" s="1045">
        <v>104.8</v>
      </c>
      <c r="R10" s="1043">
        <f t="shared" si="3"/>
        <v>0.95272727272727276</v>
      </c>
      <c r="S10" s="1045">
        <v>110</v>
      </c>
      <c r="T10" s="1045">
        <v>106.4</v>
      </c>
      <c r="U10" s="1043">
        <f t="shared" si="4"/>
        <v>0.96727272727272728</v>
      </c>
      <c r="V10" s="1045">
        <v>110</v>
      </c>
      <c r="W10" s="1045">
        <v>106.4</v>
      </c>
      <c r="X10" s="1043">
        <f t="shared" si="5"/>
        <v>0.96727272727272728</v>
      </c>
      <c r="Y10" s="1045">
        <v>110</v>
      </c>
      <c r="Z10" s="1045">
        <v>109.6</v>
      </c>
      <c r="AA10" s="1043">
        <f t="shared" si="6"/>
        <v>0.99636363636363634</v>
      </c>
      <c r="AB10" s="1045">
        <v>110</v>
      </c>
      <c r="AC10" s="1045">
        <v>102.8</v>
      </c>
      <c r="AD10" s="1043">
        <f t="shared" si="7"/>
        <v>0.93454545454545457</v>
      </c>
      <c r="AE10" s="1045">
        <v>110</v>
      </c>
      <c r="AF10" s="1045">
        <v>117.2</v>
      </c>
      <c r="AG10" s="1043">
        <f t="shared" si="8"/>
        <v>1.0654545454545454</v>
      </c>
      <c r="AH10" s="1045">
        <v>110</v>
      </c>
      <c r="AI10" s="1045">
        <v>110.4</v>
      </c>
      <c r="AJ10" s="1043">
        <f t="shared" si="9"/>
        <v>1.0036363636363637</v>
      </c>
      <c r="AK10" s="1045">
        <v>110</v>
      </c>
      <c r="AL10" s="1045">
        <v>100</v>
      </c>
      <c r="AM10" s="1043">
        <f t="shared" si="10"/>
        <v>0.90909090909090906</v>
      </c>
      <c r="AN10" s="1045">
        <v>110</v>
      </c>
      <c r="AO10" s="1044">
        <v>103.6</v>
      </c>
      <c r="AP10" s="1043">
        <f t="shared" si="11"/>
        <v>0.94181818181818178</v>
      </c>
      <c r="AQ10" s="1042">
        <f t="shared" si="12"/>
        <v>0.96272727272727265</v>
      </c>
    </row>
    <row r="11" spans="1:43">
      <c r="A11" s="1046">
        <v>5</v>
      </c>
      <c r="B11" s="1045" t="s">
        <v>539</v>
      </c>
      <c r="C11" s="1045" t="s">
        <v>2457</v>
      </c>
      <c r="D11" s="1045" t="s">
        <v>1546</v>
      </c>
      <c r="E11" s="1045">
        <v>33</v>
      </c>
      <c r="F11" s="1045">
        <v>110</v>
      </c>
      <c r="G11" s="1045">
        <v>110</v>
      </c>
      <c r="H11" s="1045">
        <v>56.28</v>
      </c>
      <c r="I11" s="1043">
        <f t="shared" si="0"/>
        <v>0.51163636363636367</v>
      </c>
      <c r="J11" s="1045">
        <v>110</v>
      </c>
      <c r="K11" s="1045">
        <v>51.53</v>
      </c>
      <c r="L11" s="1043">
        <f t="shared" si="1"/>
        <v>0.46845454545454546</v>
      </c>
      <c r="M11" s="1045">
        <v>110</v>
      </c>
      <c r="N11" s="1045">
        <v>57.66</v>
      </c>
      <c r="O11" s="1043">
        <f t="shared" si="2"/>
        <v>0.52418181818181819</v>
      </c>
      <c r="P11" s="1045">
        <v>110</v>
      </c>
      <c r="Q11" s="1045">
        <v>60.88</v>
      </c>
      <c r="R11" s="1043">
        <f t="shared" si="3"/>
        <v>0.55345454545454553</v>
      </c>
      <c r="S11" s="1045">
        <v>110</v>
      </c>
      <c r="T11" s="1045">
        <v>57.88</v>
      </c>
      <c r="U11" s="1043">
        <f t="shared" si="4"/>
        <v>0.52618181818181819</v>
      </c>
      <c r="V11" s="1045">
        <v>110</v>
      </c>
      <c r="W11" s="1045">
        <v>88</v>
      </c>
      <c r="X11" s="1043">
        <f t="shared" si="5"/>
        <v>0.8</v>
      </c>
      <c r="Y11" s="1045">
        <v>110</v>
      </c>
      <c r="Z11" s="1045">
        <v>51.2</v>
      </c>
      <c r="AA11" s="1043">
        <f t="shared" si="6"/>
        <v>0.46545454545454545</v>
      </c>
      <c r="AB11" s="1045">
        <v>110</v>
      </c>
      <c r="AC11" s="1045">
        <v>57.8</v>
      </c>
      <c r="AD11" s="1043">
        <f t="shared" si="7"/>
        <v>0.5254545454545454</v>
      </c>
      <c r="AE11" s="1045">
        <v>110</v>
      </c>
      <c r="AF11" s="1045">
        <v>54.8</v>
      </c>
      <c r="AG11" s="1043">
        <f t="shared" si="8"/>
        <v>0.49818181818181817</v>
      </c>
      <c r="AH11" s="1045">
        <v>110</v>
      </c>
      <c r="AI11" s="1045">
        <v>57.5</v>
      </c>
      <c r="AJ11" s="1043">
        <f t="shared" si="9"/>
        <v>0.52272727272727271</v>
      </c>
      <c r="AK11" s="1045">
        <v>110</v>
      </c>
      <c r="AL11" s="1045">
        <v>55.6</v>
      </c>
      <c r="AM11" s="1043">
        <f t="shared" si="10"/>
        <v>0.50545454545454549</v>
      </c>
      <c r="AN11" s="1045">
        <v>110</v>
      </c>
      <c r="AO11" s="1044">
        <v>51.6</v>
      </c>
      <c r="AP11" s="1043">
        <f t="shared" si="11"/>
        <v>0.46909090909090911</v>
      </c>
      <c r="AQ11" s="1042">
        <f t="shared" si="12"/>
        <v>0.53085606060606061</v>
      </c>
    </row>
    <row r="12" spans="1:43">
      <c r="A12" s="1046">
        <v>6</v>
      </c>
      <c r="B12" s="1045" t="s">
        <v>1126</v>
      </c>
      <c r="C12" s="1045" t="s">
        <v>2457</v>
      </c>
      <c r="D12" s="1045" t="s">
        <v>1123</v>
      </c>
      <c r="E12" s="1045">
        <v>11</v>
      </c>
      <c r="F12" s="1045">
        <v>110</v>
      </c>
      <c r="G12" s="1045">
        <v>110</v>
      </c>
      <c r="H12" s="1045">
        <v>21</v>
      </c>
      <c r="I12" s="1043">
        <f t="shared" si="0"/>
        <v>0.19090909090909092</v>
      </c>
      <c r="J12" s="1045">
        <v>110</v>
      </c>
      <c r="K12" s="1045">
        <v>20</v>
      </c>
      <c r="L12" s="1043">
        <f t="shared" si="1"/>
        <v>0.18181818181818182</v>
      </c>
      <c r="M12" s="1045">
        <v>110</v>
      </c>
      <c r="N12" s="1045">
        <v>50</v>
      </c>
      <c r="O12" s="1043">
        <f t="shared" si="2"/>
        <v>0.45454545454545453</v>
      </c>
      <c r="P12" s="1045">
        <v>110</v>
      </c>
      <c r="Q12" s="1045">
        <v>291</v>
      </c>
      <c r="R12" s="1043">
        <f t="shared" si="3"/>
        <v>2.6454545454545455</v>
      </c>
      <c r="S12" s="1045">
        <v>110</v>
      </c>
      <c r="T12" s="1045">
        <v>20</v>
      </c>
      <c r="U12" s="1043">
        <f t="shared" si="4"/>
        <v>0.18181818181818182</v>
      </c>
      <c r="V12" s="1045">
        <v>110</v>
      </c>
      <c r="W12" s="1045">
        <v>22</v>
      </c>
      <c r="X12" s="1043">
        <f t="shared" si="5"/>
        <v>0.2</v>
      </c>
      <c r="Y12" s="1045">
        <v>110</v>
      </c>
      <c r="Z12" s="1045">
        <v>21</v>
      </c>
      <c r="AA12" s="1043">
        <f t="shared" si="6"/>
        <v>0.19090909090909092</v>
      </c>
      <c r="AB12" s="1045">
        <v>110</v>
      </c>
      <c r="AC12" s="1045">
        <v>19</v>
      </c>
      <c r="AD12" s="1043">
        <f t="shared" si="7"/>
        <v>0.17272727272727273</v>
      </c>
      <c r="AE12" s="1045">
        <v>110</v>
      </c>
      <c r="AF12" s="1045">
        <v>15</v>
      </c>
      <c r="AG12" s="1043">
        <f t="shared" si="8"/>
        <v>0.13636363636363635</v>
      </c>
      <c r="AH12" s="1045">
        <v>110</v>
      </c>
      <c r="AI12" s="1045">
        <v>15</v>
      </c>
      <c r="AJ12" s="1043">
        <f t="shared" si="9"/>
        <v>0.13636363636363635</v>
      </c>
      <c r="AK12" s="1045">
        <v>110</v>
      </c>
      <c r="AL12" s="1045">
        <v>17</v>
      </c>
      <c r="AM12" s="1043">
        <f t="shared" si="10"/>
        <v>0.15454545454545454</v>
      </c>
      <c r="AN12" s="1045">
        <v>110</v>
      </c>
      <c r="AO12" s="1044">
        <v>20</v>
      </c>
      <c r="AP12" s="1043">
        <f t="shared" si="11"/>
        <v>0.18181818181818182</v>
      </c>
      <c r="AQ12" s="1042">
        <f t="shared" si="12"/>
        <v>0.40227272727272728</v>
      </c>
    </row>
    <row r="13" spans="1:43">
      <c r="A13" s="1046">
        <v>7</v>
      </c>
      <c r="B13" s="1045" t="s">
        <v>711</v>
      </c>
      <c r="C13" s="1045" t="s">
        <v>2457</v>
      </c>
      <c r="D13" s="1045" t="s">
        <v>2456</v>
      </c>
      <c r="E13" s="1045">
        <v>11</v>
      </c>
      <c r="F13" s="1045">
        <v>110</v>
      </c>
      <c r="G13" s="1045">
        <v>110</v>
      </c>
      <c r="H13" s="1045">
        <v>14</v>
      </c>
      <c r="I13" s="1043">
        <f t="shared" si="0"/>
        <v>0.12727272727272726</v>
      </c>
      <c r="J13" s="1045">
        <v>110</v>
      </c>
      <c r="K13" s="1045">
        <v>17</v>
      </c>
      <c r="L13" s="1043">
        <f t="shared" si="1"/>
        <v>0.15454545454545454</v>
      </c>
      <c r="M13" s="1045">
        <v>110</v>
      </c>
      <c r="N13" s="1045">
        <v>12</v>
      </c>
      <c r="O13" s="1043">
        <f t="shared" si="2"/>
        <v>0.10909090909090909</v>
      </c>
      <c r="P13" s="1045">
        <v>110</v>
      </c>
      <c r="Q13" s="1045">
        <v>11</v>
      </c>
      <c r="R13" s="1043">
        <f t="shared" si="3"/>
        <v>0.1</v>
      </c>
      <c r="S13" s="1045">
        <v>110</v>
      </c>
      <c r="T13" s="1045">
        <v>12</v>
      </c>
      <c r="U13" s="1043">
        <f t="shared" si="4"/>
        <v>0.10909090909090909</v>
      </c>
      <c r="V13" s="1045">
        <v>110</v>
      </c>
      <c r="W13" s="1045">
        <v>12</v>
      </c>
      <c r="X13" s="1043">
        <f t="shared" si="5"/>
        <v>0.10909090909090909</v>
      </c>
      <c r="Y13" s="1045">
        <v>110</v>
      </c>
      <c r="Z13" s="1045">
        <v>12</v>
      </c>
      <c r="AA13" s="1043">
        <f t="shared" si="6"/>
        <v>0.10909090909090909</v>
      </c>
      <c r="AB13" s="1045">
        <v>110</v>
      </c>
      <c r="AC13" s="1045">
        <v>14</v>
      </c>
      <c r="AD13" s="1043">
        <f t="shared" si="7"/>
        <v>0.12727272727272726</v>
      </c>
      <c r="AE13" s="1045">
        <v>110</v>
      </c>
      <c r="AF13" s="1045">
        <v>13</v>
      </c>
      <c r="AG13" s="1043">
        <f t="shared" si="8"/>
        <v>0.11818181818181818</v>
      </c>
      <c r="AH13" s="1045">
        <v>110</v>
      </c>
      <c r="AI13" s="1045">
        <v>12</v>
      </c>
      <c r="AJ13" s="1043">
        <f t="shared" si="9"/>
        <v>0.10909090909090909</v>
      </c>
      <c r="AK13" s="1045">
        <v>110</v>
      </c>
      <c r="AL13" s="1045">
        <v>12</v>
      </c>
      <c r="AM13" s="1043">
        <f t="shared" si="10"/>
        <v>0.10909090909090909</v>
      </c>
      <c r="AN13" s="1045">
        <v>110</v>
      </c>
      <c r="AO13" s="1044">
        <v>13</v>
      </c>
      <c r="AP13" s="1043">
        <f t="shared" si="11"/>
        <v>0.11818181818181818</v>
      </c>
      <c r="AQ13" s="1042">
        <f t="shared" si="12"/>
        <v>0.11666666666666667</v>
      </c>
    </row>
    <row r="14" spans="1:43">
      <c r="A14" s="1046">
        <v>8</v>
      </c>
      <c r="B14" s="1045" t="s">
        <v>1046</v>
      </c>
      <c r="C14" s="1045" t="s">
        <v>2457</v>
      </c>
      <c r="D14" s="1045" t="s">
        <v>1546</v>
      </c>
      <c r="E14" s="1045">
        <v>11</v>
      </c>
      <c r="F14" s="1045">
        <v>110</v>
      </c>
      <c r="G14" s="1045">
        <v>110</v>
      </c>
      <c r="H14" s="1045">
        <v>94.4</v>
      </c>
      <c r="I14" s="1043">
        <f t="shared" si="0"/>
        <v>0.85818181818181827</v>
      </c>
      <c r="J14" s="1045">
        <v>110</v>
      </c>
      <c r="K14" s="1045">
        <v>100.8</v>
      </c>
      <c r="L14" s="1043">
        <f t="shared" si="1"/>
        <v>0.91636363636363638</v>
      </c>
      <c r="M14" s="1045">
        <v>110</v>
      </c>
      <c r="N14" s="1045">
        <v>93.6</v>
      </c>
      <c r="O14" s="1043">
        <f t="shared" si="2"/>
        <v>0.85090909090909084</v>
      </c>
      <c r="P14" s="1045">
        <v>110</v>
      </c>
      <c r="Q14" s="1045">
        <v>96</v>
      </c>
      <c r="R14" s="1043">
        <f t="shared" si="3"/>
        <v>0.87272727272727268</v>
      </c>
      <c r="S14" s="1045">
        <v>110</v>
      </c>
      <c r="T14" s="1045">
        <v>85.6</v>
      </c>
      <c r="U14" s="1043">
        <f t="shared" si="4"/>
        <v>0.77818181818181809</v>
      </c>
      <c r="V14" s="1045">
        <v>110</v>
      </c>
      <c r="W14" s="1045">
        <v>91.2</v>
      </c>
      <c r="X14" s="1043">
        <f t="shared" si="5"/>
        <v>0.8290909090909091</v>
      </c>
      <c r="Y14" s="1045">
        <v>110</v>
      </c>
      <c r="Z14" s="1045">
        <v>89.6</v>
      </c>
      <c r="AA14" s="1043">
        <f t="shared" si="6"/>
        <v>0.81454545454545446</v>
      </c>
      <c r="AB14" s="1045">
        <v>110</v>
      </c>
      <c r="AC14" s="1045">
        <v>78.400000000000006</v>
      </c>
      <c r="AD14" s="1043">
        <f t="shared" si="7"/>
        <v>0.71272727272727276</v>
      </c>
      <c r="AE14" s="1045">
        <v>110</v>
      </c>
      <c r="AF14" s="1045">
        <v>89.6</v>
      </c>
      <c r="AG14" s="1043">
        <f t="shared" si="8"/>
        <v>0.81454545454545446</v>
      </c>
      <c r="AH14" s="1045">
        <v>110</v>
      </c>
      <c r="AI14" s="1045">
        <v>96</v>
      </c>
      <c r="AJ14" s="1043">
        <f t="shared" si="9"/>
        <v>0.87272727272727268</v>
      </c>
      <c r="AK14" s="1045">
        <v>110</v>
      </c>
      <c r="AL14" s="1045">
        <v>90.4</v>
      </c>
      <c r="AM14" s="1043">
        <f t="shared" si="10"/>
        <v>0.82181818181818189</v>
      </c>
      <c r="AN14" s="1045">
        <v>110</v>
      </c>
      <c r="AO14" s="1044">
        <v>90.4</v>
      </c>
      <c r="AP14" s="1043">
        <f t="shared" si="11"/>
        <v>0.82181818181818189</v>
      </c>
      <c r="AQ14" s="1042">
        <f t="shared" si="12"/>
        <v>0.83030303030303032</v>
      </c>
    </row>
    <row r="15" spans="1:43">
      <c r="A15" s="1046">
        <v>9</v>
      </c>
      <c r="B15" s="1045" t="s">
        <v>104</v>
      </c>
      <c r="C15" s="1045" t="s">
        <v>2457</v>
      </c>
      <c r="D15" s="1045" t="s">
        <v>2456</v>
      </c>
      <c r="E15" s="1045">
        <v>11</v>
      </c>
      <c r="F15" s="1045">
        <v>110</v>
      </c>
      <c r="G15" s="1045">
        <v>110</v>
      </c>
      <c r="H15" s="1045">
        <v>81</v>
      </c>
      <c r="I15" s="1043">
        <f t="shared" si="0"/>
        <v>0.73636363636363633</v>
      </c>
      <c r="J15" s="1045">
        <v>110</v>
      </c>
      <c r="K15" s="1045">
        <v>80</v>
      </c>
      <c r="L15" s="1043">
        <f t="shared" si="1"/>
        <v>0.72727272727272729</v>
      </c>
      <c r="M15" s="1045">
        <v>110</v>
      </c>
      <c r="N15" s="1045">
        <v>74</v>
      </c>
      <c r="O15" s="1043">
        <f t="shared" si="2"/>
        <v>0.67272727272727273</v>
      </c>
      <c r="P15" s="1045">
        <v>110</v>
      </c>
      <c r="Q15" s="1045">
        <v>75</v>
      </c>
      <c r="R15" s="1043">
        <f t="shared" si="3"/>
        <v>0.68181818181818177</v>
      </c>
      <c r="S15" s="1045">
        <v>110</v>
      </c>
      <c r="T15" s="1045">
        <v>75</v>
      </c>
      <c r="U15" s="1043">
        <f t="shared" si="4"/>
        <v>0.68181818181818177</v>
      </c>
      <c r="V15" s="1045">
        <v>110</v>
      </c>
      <c r="W15" s="1045">
        <v>81</v>
      </c>
      <c r="X15" s="1043">
        <f t="shared" si="5"/>
        <v>0.73636363636363633</v>
      </c>
      <c r="Y15" s="1045">
        <v>110</v>
      </c>
      <c r="Z15" s="1045">
        <v>70</v>
      </c>
      <c r="AA15" s="1043">
        <f t="shared" si="6"/>
        <v>0.63636363636363635</v>
      </c>
      <c r="AB15" s="1045">
        <v>110</v>
      </c>
      <c r="AC15" s="1045">
        <v>71</v>
      </c>
      <c r="AD15" s="1043">
        <f t="shared" si="7"/>
        <v>0.6454545454545455</v>
      </c>
      <c r="AE15" s="1045">
        <v>110</v>
      </c>
      <c r="AF15" s="1045">
        <v>76</v>
      </c>
      <c r="AG15" s="1043">
        <f t="shared" si="8"/>
        <v>0.69090909090909092</v>
      </c>
      <c r="AH15" s="1045">
        <v>110</v>
      </c>
      <c r="AI15" s="1045">
        <v>70</v>
      </c>
      <c r="AJ15" s="1043">
        <f t="shared" si="9"/>
        <v>0.63636363636363635</v>
      </c>
      <c r="AK15" s="1045">
        <v>110</v>
      </c>
      <c r="AL15" s="1045">
        <v>77</v>
      </c>
      <c r="AM15" s="1043">
        <f t="shared" si="10"/>
        <v>0.7</v>
      </c>
      <c r="AN15" s="1045">
        <v>110</v>
      </c>
      <c r="AO15" s="1044">
        <v>72</v>
      </c>
      <c r="AP15" s="1043">
        <f t="shared" si="11"/>
        <v>0.65454545454545454</v>
      </c>
      <c r="AQ15" s="1042">
        <f t="shared" si="12"/>
        <v>0.68333333333333335</v>
      </c>
    </row>
    <row r="16" spans="1:43">
      <c r="A16" s="1046">
        <v>10</v>
      </c>
      <c r="B16" s="1045" t="s">
        <v>1840</v>
      </c>
      <c r="C16" s="1045" t="s">
        <v>2457</v>
      </c>
      <c r="D16" s="1045" t="s">
        <v>1546</v>
      </c>
      <c r="E16" s="1045">
        <v>11</v>
      </c>
      <c r="F16" s="1045">
        <v>110.2</v>
      </c>
      <c r="G16" s="1045">
        <v>110.2</v>
      </c>
      <c r="H16" s="1045">
        <v>106.18</v>
      </c>
      <c r="I16" s="1043">
        <f t="shared" si="0"/>
        <v>0.9635208711433757</v>
      </c>
      <c r="J16" s="1045">
        <v>110.2</v>
      </c>
      <c r="K16" s="1045">
        <v>115.44</v>
      </c>
      <c r="L16" s="1043">
        <f t="shared" si="1"/>
        <v>1.0475499092558984</v>
      </c>
      <c r="M16" s="1045">
        <v>110.2</v>
      </c>
      <c r="N16" s="1045">
        <v>101.06</v>
      </c>
      <c r="O16" s="1043">
        <f t="shared" si="2"/>
        <v>0.91705989110707808</v>
      </c>
      <c r="P16" s="1045">
        <v>110.2</v>
      </c>
      <c r="Q16" s="1045">
        <v>114.38</v>
      </c>
      <c r="R16" s="1043">
        <f t="shared" si="3"/>
        <v>1.0379310344827586</v>
      </c>
      <c r="S16" s="1045">
        <v>110.2</v>
      </c>
      <c r="T16" s="1045">
        <v>113.6</v>
      </c>
      <c r="U16" s="1043">
        <f t="shared" si="4"/>
        <v>1.0308529945553537</v>
      </c>
      <c r="V16" s="1045">
        <v>110.2</v>
      </c>
      <c r="W16" s="1045">
        <v>133.56</v>
      </c>
      <c r="X16" s="1043">
        <f t="shared" si="5"/>
        <v>1.2119782214156081</v>
      </c>
      <c r="Y16" s="1045">
        <v>110.2</v>
      </c>
      <c r="Z16" s="1045">
        <v>103.56</v>
      </c>
      <c r="AA16" s="1043">
        <f t="shared" si="6"/>
        <v>0.93974591651542649</v>
      </c>
      <c r="AB16" s="1045">
        <v>110.2</v>
      </c>
      <c r="AC16" s="1045">
        <v>51.44</v>
      </c>
      <c r="AD16" s="1043">
        <f t="shared" si="7"/>
        <v>0.46678765880217782</v>
      </c>
      <c r="AE16" s="1045">
        <v>110.2</v>
      </c>
      <c r="AF16" s="1045">
        <v>35.32</v>
      </c>
      <c r="AG16" s="1043">
        <f t="shared" si="8"/>
        <v>0.32050816696914702</v>
      </c>
      <c r="AH16" s="1045">
        <v>110.2</v>
      </c>
      <c r="AI16" s="1045">
        <v>34.380000000000003</v>
      </c>
      <c r="AJ16" s="1043">
        <f t="shared" si="9"/>
        <v>0.31197822141560799</v>
      </c>
      <c r="AK16" s="1045">
        <v>110.2</v>
      </c>
      <c r="AL16" s="1045">
        <v>41.68</v>
      </c>
      <c r="AM16" s="1043">
        <f t="shared" si="10"/>
        <v>0.37822141560798545</v>
      </c>
      <c r="AN16" s="1045">
        <v>110.2</v>
      </c>
      <c r="AO16" s="1044">
        <v>71.180000000000007</v>
      </c>
      <c r="AP16" s="1043">
        <f t="shared" si="11"/>
        <v>0.64591651542649731</v>
      </c>
      <c r="AQ16" s="1042">
        <f t="shared" si="12"/>
        <v>0.77267090139140937</v>
      </c>
    </row>
    <row r="17" spans="1:43">
      <c r="A17" s="1046">
        <v>11</v>
      </c>
      <c r="B17" s="1045" t="s">
        <v>1852</v>
      </c>
      <c r="C17" s="1045" t="s">
        <v>2457</v>
      </c>
      <c r="D17" s="1045" t="s">
        <v>2456</v>
      </c>
      <c r="E17" s="1045">
        <v>11</v>
      </c>
      <c r="F17" s="1045">
        <v>111</v>
      </c>
      <c r="G17" s="1045">
        <v>111</v>
      </c>
      <c r="H17" s="1045">
        <v>99</v>
      </c>
      <c r="I17" s="1043">
        <f t="shared" si="0"/>
        <v>0.89189189189189189</v>
      </c>
      <c r="J17" s="1045">
        <v>111</v>
      </c>
      <c r="K17" s="1045">
        <v>82.8</v>
      </c>
      <c r="L17" s="1043">
        <f t="shared" si="1"/>
        <v>0.74594594594594588</v>
      </c>
      <c r="M17" s="1045">
        <v>111</v>
      </c>
      <c r="N17" s="1045">
        <v>68.400000000000006</v>
      </c>
      <c r="O17" s="1043">
        <f t="shared" si="2"/>
        <v>0.61621621621621625</v>
      </c>
      <c r="P17" s="1045">
        <v>111</v>
      </c>
      <c r="Q17" s="1045">
        <v>58.2</v>
      </c>
      <c r="R17" s="1043">
        <f t="shared" si="3"/>
        <v>0.5243243243243243</v>
      </c>
      <c r="S17" s="1045">
        <v>111</v>
      </c>
      <c r="T17" s="1045">
        <v>16.2</v>
      </c>
      <c r="U17" s="1043">
        <f t="shared" si="4"/>
        <v>0.14594594594594593</v>
      </c>
      <c r="V17" s="1045">
        <v>111</v>
      </c>
      <c r="W17" s="1045">
        <v>60</v>
      </c>
      <c r="X17" s="1043">
        <f t="shared" si="5"/>
        <v>0.54054054054054057</v>
      </c>
      <c r="Y17" s="1045">
        <v>111</v>
      </c>
      <c r="Z17" s="1045">
        <v>83.2</v>
      </c>
      <c r="AA17" s="1043">
        <f t="shared" si="6"/>
        <v>0.74954954954954955</v>
      </c>
      <c r="AB17" s="1045">
        <v>111</v>
      </c>
      <c r="AC17" s="1045">
        <v>87.2</v>
      </c>
      <c r="AD17" s="1043">
        <f t="shared" si="7"/>
        <v>0.78558558558558567</v>
      </c>
      <c r="AE17" s="1045">
        <v>111</v>
      </c>
      <c r="AF17" s="1045">
        <v>59.2</v>
      </c>
      <c r="AG17" s="1043">
        <f t="shared" si="8"/>
        <v>0.53333333333333333</v>
      </c>
      <c r="AH17" s="1045">
        <v>111</v>
      </c>
      <c r="AI17" s="1045">
        <v>61.6</v>
      </c>
      <c r="AJ17" s="1043">
        <f t="shared" si="9"/>
        <v>0.55495495495495495</v>
      </c>
      <c r="AK17" s="1045">
        <v>111</v>
      </c>
      <c r="AL17" s="1045">
        <v>60</v>
      </c>
      <c r="AM17" s="1043">
        <f t="shared" si="10"/>
        <v>0.54054054054054057</v>
      </c>
      <c r="AN17" s="1045">
        <v>111</v>
      </c>
      <c r="AO17" s="1044">
        <v>56.8</v>
      </c>
      <c r="AP17" s="1043">
        <f t="shared" si="11"/>
        <v>0.5117117117117117</v>
      </c>
      <c r="AQ17" s="1042">
        <f t="shared" si="12"/>
        <v>0.59504504504504507</v>
      </c>
    </row>
    <row r="18" spans="1:43">
      <c r="A18" s="1046">
        <v>12</v>
      </c>
      <c r="B18" s="1045" t="s">
        <v>525</v>
      </c>
      <c r="C18" s="1045" t="s">
        <v>2457</v>
      </c>
      <c r="D18" s="1045" t="s">
        <v>2456</v>
      </c>
      <c r="E18" s="1045">
        <v>11</v>
      </c>
      <c r="F18" s="1045">
        <v>111</v>
      </c>
      <c r="G18" s="1045">
        <v>111</v>
      </c>
      <c r="H18" s="1045">
        <v>108.75</v>
      </c>
      <c r="I18" s="1043">
        <f t="shared" si="0"/>
        <v>0.97972972972972971</v>
      </c>
      <c r="J18" s="1045">
        <v>111</v>
      </c>
      <c r="K18" s="1045">
        <v>109.85</v>
      </c>
      <c r="L18" s="1043">
        <f t="shared" si="1"/>
        <v>0.98963963963963963</v>
      </c>
      <c r="M18" s="1045">
        <v>111</v>
      </c>
      <c r="N18" s="1045">
        <v>101.1</v>
      </c>
      <c r="O18" s="1043">
        <f t="shared" si="2"/>
        <v>0.91081081081081072</v>
      </c>
      <c r="P18" s="1045">
        <v>111</v>
      </c>
      <c r="Q18" s="1045">
        <v>99.55</v>
      </c>
      <c r="R18" s="1043">
        <f t="shared" si="3"/>
        <v>0.89684684684684679</v>
      </c>
      <c r="S18" s="1045">
        <v>111</v>
      </c>
      <c r="T18" s="1045">
        <v>111.4</v>
      </c>
      <c r="U18" s="1043">
        <f t="shared" si="4"/>
        <v>1.0036036036036036</v>
      </c>
      <c r="V18" s="1045">
        <v>111</v>
      </c>
      <c r="W18" s="1045">
        <v>98.9</v>
      </c>
      <c r="X18" s="1043">
        <f t="shared" si="5"/>
        <v>0.89099099099099099</v>
      </c>
      <c r="Y18" s="1045">
        <v>111</v>
      </c>
      <c r="Z18" s="1045">
        <v>107.35</v>
      </c>
      <c r="AA18" s="1043">
        <f t="shared" si="6"/>
        <v>0.96711711711711712</v>
      </c>
      <c r="AB18" s="1045">
        <v>111</v>
      </c>
      <c r="AC18" s="1045">
        <v>98.3</v>
      </c>
      <c r="AD18" s="1043">
        <f t="shared" si="7"/>
        <v>0.88558558558558553</v>
      </c>
      <c r="AE18" s="1045">
        <v>111</v>
      </c>
      <c r="AF18" s="1045">
        <v>111.1</v>
      </c>
      <c r="AG18" s="1043">
        <f t="shared" si="8"/>
        <v>1.0009009009009009</v>
      </c>
      <c r="AH18" s="1045">
        <v>111</v>
      </c>
      <c r="AI18" s="1045">
        <v>101.55</v>
      </c>
      <c r="AJ18" s="1043">
        <f t="shared" si="9"/>
        <v>0.91486486486486485</v>
      </c>
      <c r="AK18" s="1045">
        <v>111</v>
      </c>
      <c r="AL18" s="1045">
        <v>12.5</v>
      </c>
      <c r="AM18" s="1043">
        <f t="shared" si="10"/>
        <v>0.11261261261261261</v>
      </c>
      <c r="AN18" s="1045">
        <v>111</v>
      </c>
      <c r="AO18" s="1044">
        <v>139.85</v>
      </c>
      <c r="AP18" s="1043">
        <f t="shared" si="11"/>
        <v>1.2599099099099098</v>
      </c>
      <c r="AQ18" s="1042">
        <f t="shared" si="12"/>
        <v>0.90105105105105088</v>
      </c>
    </row>
    <row r="19" spans="1:43">
      <c r="A19" s="1046">
        <v>13</v>
      </c>
      <c r="B19" s="1045" t="s">
        <v>1476</v>
      </c>
      <c r="C19" s="1045" t="s">
        <v>2457</v>
      </c>
      <c r="D19" s="1045" t="s">
        <v>2456</v>
      </c>
      <c r="E19" s="1045">
        <v>11</v>
      </c>
      <c r="F19" s="1045">
        <v>111</v>
      </c>
      <c r="G19" s="1045">
        <v>111</v>
      </c>
      <c r="H19" s="1045">
        <v>55.18</v>
      </c>
      <c r="I19" s="1043">
        <f t="shared" si="0"/>
        <v>0.49711711711711709</v>
      </c>
      <c r="J19" s="1045">
        <v>111</v>
      </c>
      <c r="K19" s="1045">
        <v>73.12</v>
      </c>
      <c r="L19" s="1043">
        <f t="shared" si="1"/>
        <v>0.65873873873873878</v>
      </c>
      <c r="M19" s="1045">
        <v>111</v>
      </c>
      <c r="N19" s="1045">
        <v>74.88</v>
      </c>
      <c r="O19" s="1043">
        <f t="shared" si="2"/>
        <v>0.67459459459459459</v>
      </c>
      <c r="P19" s="1045">
        <v>111</v>
      </c>
      <c r="Q19" s="1045">
        <v>79</v>
      </c>
      <c r="R19" s="1043">
        <f t="shared" si="3"/>
        <v>0.71171171171171166</v>
      </c>
      <c r="S19" s="1045">
        <v>111</v>
      </c>
      <c r="T19" s="1045">
        <v>67.400000000000006</v>
      </c>
      <c r="U19" s="1043">
        <f t="shared" si="4"/>
        <v>0.60720720720720722</v>
      </c>
      <c r="V19" s="1045">
        <v>111</v>
      </c>
      <c r="W19" s="1045">
        <v>48</v>
      </c>
      <c r="X19" s="1043">
        <f t="shared" si="5"/>
        <v>0.43243243243243246</v>
      </c>
      <c r="Y19" s="1045">
        <v>111</v>
      </c>
      <c r="Z19" s="1045">
        <v>72.56</v>
      </c>
      <c r="AA19" s="1043">
        <f t="shared" si="6"/>
        <v>0.65369369369369368</v>
      </c>
      <c r="AB19" s="1045">
        <v>111</v>
      </c>
      <c r="AC19" s="1045">
        <v>79.599999999999994</v>
      </c>
      <c r="AD19" s="1043">
        <f t="shared" si="7"/>
        <v>0.71711711711711712</v>
      </c>
      <c r="AE19" s="1045">
        <v>111</v>
      </c>
      <c r="AF19" s="1045">
        <v>57</v>
      </c>
      <c r="AG19" s="1043">
        <f t="shared" si="8"/>
        <v>0.51351351351351349</v>
      </c>
      <c r="AH19" s="1045">
        <v>111</v>
      </c>
      <c r="AI19" s="1045">
        <v>58.2</v>
      </c>
      <c r="AJ19" s="1043">
        <f t="shared" si="9"/>
        <v>0.5243243243243243</v>
      </c>
      <c r="AK19" s="1045">
        <v>111</v>
      </c>
      <c r="AL19" s="1045">
        <v>54</v>
      </c>
      <c r="AM19" s="1043">
        <f t="shared" si="10"/>
        <v>0.48648648648648651</v>
      </c>
      <c r="AN19" s="1045">
        <v>111</v>
      </c>
      <c r="AO19" s="1044">
        <v>70.8</v>
      </c>
      <c r="AP19" s="1043">
        <f t="shared" si="11"/>
        <v>0.63783783783783776</v>
      </c>
      <c r="AQ19" s="1042">
        <f t="shared" si="12"/>
        <v>0.59289789789789793</v>
      </c>
    </row>
    <row r="20" spans="1:43">
      <c r="A20" s="1046">
        <v>14</v>
      </c>
      <c r="B20" s="1045" t="s">
        <v>1870</v>
      </c>
      <c r="C20" s="1045" t="s">
        <v>2457</v>
      </c>
      <c r="D20" s="1045" t="s">
        <v>2456</v>
      </c>
      <c r="E20" s="1045">
        <v>11</v>
      </c>
      <c r="F20" s="1045">
        <v>111</v>
      </c>
      <c r="G20" s="1045">
        <v>111</v>
      </c>
      <c r="H20" s="1045">
        <v>66.400000000000006</v>
      </c>
      <c r="I20" s="1043">
        <f t="shared" si="0"/>
        <v>0.59819819819819819</v>
      </c>
      <c r="J20" s="1045">
        <v>111</v>
      </c>
      <c r="K20" s="1045">
        <v>100.4</v>
      </c>
      <c r="L20" s="1043">
        <f t="shared" si="1"/>
        <v>0.90450450450450459</v>
      </c>
      <c r="M20" s="1045">
        <v>111</v>
      </c>
      <c r="N20" s="1045">
        <v>100</v>
      </c>
      <c r="O20" s="1043">
        <f t="shared" si="2"/>
        <v>0.90090090090090091</v>
      </c>
      <c r="P20" s="1045">
        <v>111</v>
      </c>
      <c r="Q20" s="1045">
        <v>90</v>
      </c>
      <c r="R20" s="1043">
        <f t="shared" si="3"/>
        <v>0.81081081081081086</v>
      </c>
      <c r="S20" s="1045">
        <v>111</v>
      </c>
      <c r="T20" s="1045">
        <v>98.8</v>
      </c>
      <c r="U20" s="1043">
        <f t="shared" si="4"/>
        <v>0.8900900900900901</v>
      </c>
      <c r="V20" s="1045">
        <v>111</v>
      </c>
      <c r="W20" s="1045">
        <v>88</v>
      </c>
      <c r="X20" s="1043">
        <f t="shared" si="5"/>
        <v>0.7927927927927928</v>
      </c>
      <c r="Y20" s="1045">
        <v>111</v>
      </c>
      <c r="Z20" s="1045">
        <v>95.8</v>
      </c>
      <c r="AA20" s="1043">
        <f t="shared" si="6"/>
        <v>0.86306306306306302</v>
      </c>
      <c r="AB20" s="1045">
        <v>111</v>
      </c>
      <c r="AC20" s="1045">
        <v>103.6</v>
      </c>
      <c r="AD20" s="1043">
        <f t="shared" si="7"/>
        <v>0.93333333333333324</v>
      </c>
      <c r="AE20" s="1045">
        <v>111</v>
      </c>
      <c r="AF20" s="1045">
        <v>108.8</v>
      </c>
      <c r="AG20" s="1043">
        <f t="shared" si="8"/>
        <v>0.98018018018018016</v>
      </c>
      <c r="AH20" s="1045">
        <v>111</v>
      </c>
      <c r="AI20" s="1045">
        <v>108</v>
      </c>
      <c r="AJ20" s="1043">
        <f t="shared" si="9"/>
        <v>0.97297297297297303</v>
      </c>
      <c r="AK20" s="1045">
        <v>111</v>
      </c>
      <c r="AL20" s="1045">
        <v>107.6</v>
      </c>
      <c r="AM20" s="1043">
        <f t="shared" si="10"/>
        <v>0.96936936936936935</v>
      </c>
      <c r="AN20" s="1045">
        <v>111</v>
      </c>
      <c r="AO20" s="1044">
        <v>117.6</v>
      </c>
      <c r="AP20" s="1043">
        <f t="shared" si="11"/>
        <v>1.0594594594594595</v>
      </c>
      <c r="AQ20" s="1042">
        <f t="shared" si="12"/>
        <v>0.88963963963963943</v>
      </c>
    </row>
    <row r="21" spans="1:43">
      <c r="A21" s="1046">
        <v>15</v>
      </c>
      <c r="B21" s="1045" t="s">
        <v>1451</v>
      </c>
      <c r="C21" s="1045" t="s">
        <v>2457</v>
      </c>
      <c r="D21" s="1045" t="s">
        <v>2456</v>
      </c>
      <c r="E21" s="1045">
        <v>11</v>
      </c>
      <c r="F21" s="1045">
        <v>112</v>
      </c>
      <c r="G21" s="1045">
        <v>112</v>
      </c>
      <c r="H21" s="1045">
        <v>0</v>
      </c>
      <c r="I21" s="1043"/>
      <c r="J21" s="1045">
        <v>112</v>
      </c>
      <c r="K21" s="1045">
        <v>382</v>
      </c>
      <c r="L21" s="1043">
        <f t="shared" si="1"/>
        <v>3.4107142857142856</v>
      </c>
      <c r="M21" s="1045">
        <v>112</v>
      </c>
      <c r="N21" s="1045">
        <v>80.8</v>
      </c>
      <c r="O21" s="1043">
        <f t="shared" si="2"/>
        <v>0.72142857142857142</v>
      </c>
      <c r="P21" s="1045">
        <v>112</v>
      </c>
      <c r="Q21" s="1045">
        <v>101.2</v>
      </c>
      <c r="R21" s="1043">
        <f t="shared" si="3"/>
        <v>0.90357142857142858</v>
      </c>
      <c r="S21" s="1045">
        <v>112</v>
      </c>
      <c r="T21" s="1045">
        <v>107.2</v>
      </c>
      <c r="U21" s="1043">
        <f t="shared" si="4"/>
        <v>0.95714285714285718</v>
      </c>
      <c r="V21" s="1045">
        <v>112</v>
      </c>
      <c r="W21" s="1045">
        <v>106.4</v>
      </c>
      <c r="X21" s="1043">
        <f t="shared" si="5"/>
        <v>0.95000000000000007</v>
      </c>
      <c r="Y21" s="1045">
        <v>112</v>
      </c>
      <c r="Z21" s="1045">
        <v>146</v>
      </c>
      <c r="AA21" s="1043">
        <f t="shared" si="6"/>
        <v>1.3035714285714286</v>
      </c>
      <c r="AB21" s="1045">
        <v>112</v>
      </c>
      <c r="AC21" s="1045">
        <v>113.6</v>
      </c>
      <c r="AD21" s="1043">
        <f t="shared" si="7"/>
        <v>1.0142857142857142</v>
      </c>
      <c r="AE21" s="1045">
        <v>112</v>
      </c>
      <c r="AF21" s="1045">
        <v>87.2</v>
      </c>
      <c r="AG21" s="1043">
        <f t="shared" si="8"/>
        <v>0.77857142857142858</v>
      </c>
      <c r="AH21" s="1045">
        <v>112</v>
      </c>
      <c r="AI21" s="1045">
        <v>84.4</v>
      </c>
      <c r="AJ21" s="1043">
        <f t="shared" si="9"/>
        <v>0.75357142857142867</v>
      </c>
      <c r="AK21" s="1045">
        <v>112</v>
      </c>
      <c r="AL21" s="1045">
        <v>11.2</v>
      </c>
      <c r="AM21" s="1043">
        <f t="shared" si="10"/>
        <v>9.9999999999999992E-2</v>
      </c>
      <c r="AN21" s="1045">
        <v>112</v>
      </c>
      <c r="AO21" s="1044">
        <v>0</v>
      </c>
      <c r="AP21" s="1043"/>
      <c r="AQ21" s="1042">
        <f t="shared" si="12"/>
        <v>0.90773809523809545</v>
      </c>
    </row>
    <row r="22" spans="1:43">
      <c r="A22" s="1046">
        <v>16</v>
      </c>
      <c r="B22" s="1045" t="s">
        <v>1461</v>
      </c>
      <c r="C22" s="1045" t="s">
        <v>2457</v>
      </c>
      <c r="D22" s="1045" t="s">
        <v>2456</v>
      </c>
      <c r="E22" s="1045">
        <v>11</v>
      </c>
      <c r="F22" s="1045">
        <v>112</v>
      </c>
      <c r="G22" s="1045">
        <v>112</v>
      </c>
      <c r="H22" s="1045">
        <v>38</v>
      </c>
      <c r="I22" s="1043">
        <f>+H22/G22</f>
        <v>0.3392857142857143</v>
      </c>
      <c r="J22" s="1045">
        <v>112</v>
      </c>
      <c r="K22" s="1045">
        <v>7.2</v>
      </c>
      <c r="L22" s="1043">
        <f t="shared" si="1"/>
        <v>6.4285714285714293E-2</v>
      </c>
      <c r="M22" s="1045">
        <v>112</v>
      </c>
      <c r="N22" s="1045">
        <v>55.2</v>
      </c>
      <c r="O22" s="1043">
        <f t="shared" si="2"/>
        <v>0.49285714285714288</v>
      </c>
      <c r="P22" s="1045">
        <v>112</v>
      </c>
      <c r="Q22" s="1045">
        <v>46.6</v>
      </c>
      <c r="R22" s="1043">
        <f t="shared" si="3"/>
        <v>0.41607142857142859</v>
      </c>
      <c r="S22" s="1045">
        <v>112</v>
      </c>
      <c r="T22" s="1045">
        <v>44.4</v>
      </c>
      <c r="U22" s="1043">
        <f t="shared" si="4"/>
        <v>0.39642857142857141</v>
      </c>
      <c r="V22" s="1045">
        <v>112</v>
      </c>
      <c r="W22" s="1045">
        <v>46.2</v>
      </c>
      <c r="X22" s="1043">
        <f t="shared" si="5"/>
        <v>0.41250000000000003</v>
      </c>
      <c r="Y22" s="1045">
        <v>112</v>
      </c>
      <c r="Z22" s="1045">
        <v>41</v>
      </c>
      <c r="AA22" s="1043">
        <f t="shared" si="6"/>
        <v>0.36607142857142855</v>
      </c>
      <c r="AB22" s="1045">
        <v>112</v>
      </c>
      <c r="AC22" s="1045">
        <v>36.799999999999997</v>
      </c>
      <c r="AD22" s="1043">
        <f t="shared" si="7"/>
        <v>0.32857142857142857</v>
      </c>
      <c r="AE22" s="1045">
        <v>112</v>
      </c>
      <c r="AF22" s="1045">
        <v>37.4</v>
      </c>
      <c r="AG22" s="1043">
        <f t="shared" si="8"/>
        <v>0.33392857142857141</v>
      </c>
      <c r="AH22" s="1045">
        <v>112</v>
      </c>
      <c r="AI22" s="1045">
        <v>43.8</v>
      </c>
      <c r="AJ22" s="1043">
        <f t="shared" si="9"/>
        <v>0.39107142857142857</v>
      </c>
      <c r="AK22" s="1045">
        <v>112</v>
      </c>
      <c r="AL22" s="1045">
        <v>44.6</v>
      </c>
      <c r="AM22" s="1043">
        <f t="shared" si="10"/>
        <v>0.39821428571428574</v>
      </c>
      <c r="AN22" s="1045">
        <v>112</v>
      </c>
      <c r="AO22" s="1044">
        <v>44</v>
      </c>
      <c r="AP22" s="1043">
        <f t="shared" ref="AP22:AP32" si="13">+AO22/AN22</f>
        <v>0.39285714285714285</v>
      </c>
      <c r="AQ22" s="1042">
        <f t="shared" si="12"/>
        <v>0.36101190476190481</v>
      </c>
    </row>
    <row r="23" spans="1:43">
      <c r="A23" s="1046">
        <v>17</v>
      </c>
      <c r="B23" s="1045" t="s">
        <v>1947</v>
      </c>
      <c r="C23" s="1045" t="s">
        <v>2457</v>
      </c>
      <c r="D23" s="1045" t="s">
        <v>2456</v>
      </c>
      <c r="E23" s="1045">
        <v>11</v>
      </c>
      <c r="F23" s="1045">
        <v>112</v>
      </c>
      <c r="G23" s="1045">
        <v>0</v>
      </c>
      <c r="H23" s="1045">
        <v>0</v>
      </c>
      <c r="I23" s="1043"/>
      <c r="J23" s="1045">
        <v>112</v>
      </c>
      <c r="K23" s="1045">
        <v>3.6</v>
      </c>
      <c r="L23" s="1043">
        <f t="shared" si="1"/>
        <v>3.2142857142857147E-2</v>
      </c>
      <c r="M23" s="1045">
        <v>112</v>
      </c>
      <c r="N23" s="1045">
        <v>85.2</v>
      </c>
      <c r="O23" s="1043">
        <f t="shared" si="2"/>
        <v>0.76071428571428579</v>
      </c>
      <c r="P23" s="1045">
        <v>112</v>
      </c>
      <c r="Q23" s="1045">
        <v>84.4</v>
      </c>
      <c r="R23" s="1043">
        <f t="shared" si="3"/>
        <v>0.75357142857142867</v>
      </c>
      <c r="S23" s="1045">
        <v>112</v>
      </c>
      <c r="T23" s="1045">
        <v>87.2</v>
      </c>
      <c r="U23" s="1043">
        <f t="shared" si="4"/>
        <v>0.77857142857142858</v>
      </c>
      <c r="V23" s="1045">
        <v>112</v>
      </c>
      <c r="W23" s="1045">
        <v>84.8</v>
      </c>
      <c r="X23" s="1043">
        <f t="shared" si="5"/>
        <v>0.75714285714285712</v>
      </c>
      <c r="Y23" s="1045">
        <v>112</v>
      </c>
      <c r="Z23" s="1045">
        <v>82.4</v>
      </c>
      <c r="AA23" s="1043">
        <f t="shared" si="6"/>
        <v>0.73571428571428577</v>
      </c>
      <c r="AB23" s="1045">
        <v>112</v>
      </c>
      <c r="AC23" s="1045">
        <v>81.2</v>
      </c>
      <c r="AD23" s="1043">
        <f t="shared" si="7"/>
        <v>0.72499999999999998</v>
      </c>
      <c r="AE23" s="1045">
        <v>112</v>
      </c>
      <c r="AF23" s="1045">
        <v>77.599999999999994</v>
      </c>
      <c r="AG23" s="1043">
        <f t="shared" si="8"/>
        <v>0.69285714285714284</v>
      </c>
      <c r="AH23" s="1045">
        <v>112</v>
      </c>
      <c r="AI23" s="1045">
        <v>78.400000000000006</v>
      </c>
      <c r="AJ23" s="1043">
        <f t="shared" si="9"/>
        <v>0.70000000000000007</v>
      </c>
      <c r="AK23" s="1045">
        <v>112</v>
      </c>
      <c r="AL23" s="1045">
        <v>74.8</v>
      </c>
      <c r="AM23" s="1043">
        <f t="shared" si="10"/>
        <v>0.66785714285714282</v>
      </c>
      <c r="AN23" s="1045">
        <v>112</v>
      </c>
      <c r="AO23" s="1044">
        <v>95.2</v>
      </c>
      <c r="AP23" s="1043">
        <f t="shared" si="13"/>
        <v>0.85</v>
      </c>
      <c r="AQ23" s="1042">
        <f t="shared" si="12"/>
        <v>0.67759740259740253</v>
      </c>
    </row>
    <row r="24" spans="1:43">
      <c r="A24" s="1046">
        <v>18</v>
      </c>
      <c r="B24" s="1045" t="s">
        <v>1879</v>
      </c>
      <c r="C24" s="1045" t="s">
        <v>2457</v>
      </c>
      <c r="D24" s="1045" t="s">
        <v>2456</v>
      </c>
      <c r="E24" s="1045">
        <v>11</v>
      </c>
      <c r="F24" s="1045">
        <v>113</v>
      </c>
      <c r="G24" s="1045">
        <v>113</v>
      </c>
      <c r="H24" s="1045">
        <v>91.1</v>
      </c>
      <c r="I24" s="1043">
        <f>+H24/G24</f>
        <v>0.80619469026548662</v>
      </c>
      <c r="J24" s="1045">
        <v>113</v>
      </c>
      <c r="K24" s="1045">
        <v>80.3</v>
      </c>
      <c r="L24" s="1043">
        <f t="shared" si="1"/>
        <v>0.7106194690265486</v>
      </c>
      <c r="M24" s="1045">
        <v>113</v>
      </c>
      <c r="N24" s="1045">
        <v>80.599999999999994</v>
      </c>
      <c r="O24" s="1043">
        <f t="shared" si="2"/>
        <v>0.71327433628318582</v>
      </c>
      <c r="P24" s="1045">
        <v>113</v>
      </c>
      <c r="Q24" s="1045">
        <v>68.3</v>
      </c>
      <c r="R24" s="1043">
        <f t="shared" si="3"/>
        <v>0.60442477876106193</v>
      </c>
      <c r="S24" s="1045">
        <v>113</v>
      </c>
      <c r="T24" s="1045">
        <v>71.599999999999994</v>
      </c>
      <c r="U24" s="1043">
        <f t="shared" si="4"/>
        <v>0.63362831858407076</v>
      </c>
      <c r="V24" s="1045">
        <v>113</v>
      </c>
      <c r="W24" s="1045">
        <v>77</v>
      </c>
      <c r="X24" s="1043">
        <f t="shared" si="5"/>
        <v>0.68141592920353977</v>
      </c>
      <c r="Y24" s="1045">
        <v>113</v>
      </c>
      <c r="Z24" s="1045">
        <v>79.099999999999994</v>
      </c>
      <c r="AA24" s="1043">
        <f t="shared" si="6"/>
        <v>0.7</v>
      </c>
      <c r="AB24" s="1045">
        <v>113</v>
      </c>
      <c r="AC24" s="1045">
        <v>82.5</v>
      </c>
      <c r="AD24" s="1043">
        <f t="shared" si="7"/>
        <v>0.73008849557522126</v>
      </c>
      <c r="AE24" s="1045">
        <v>113</v>
      </c>
      <c r="AF24" s="1045">
        <v>86.7</v>
      </c>
      <c r="AG24" s="1043">
        <f t="shared" si="8"/>
        <v>0.76725663716814163</v>
      </c>
      <c r="AH24" s="1045">
        <v>113</v>
      </c>
      <c r="AI24" s="1045">
        <v>87.3</v>
      </c>
      <c r="AJ24" s="1043">
        <f t="shared" si="9"/>
        <v>0.77256637168141595</v>
      </c>
      <c r="AK24" s="1045">
        <v>113</v>
      </c>
      <c r="AL24" s="1045">
        <v>85.6</v>
      </c>
      <c r="AM24" s="1043">
        <f t="shared" si="10"/>
        <v>0.75752212389380524</v>
      </c>
      <c r="AN24" s="1045">
        <v>113</v>
      </c>
      <c r="AO24" s="1044">
        <v>86.9</v>
      </c>
      <c r="AP24" s="1043">
        <f t="shared" si="13"/>
        <v>0.76902654867256637</v>
      </c>
      <c r="AQ24" s="1042">
        <f t="shared" si="12"/>
        <v>0.72050147492625372</v>
      </c>
    </row>
    <row r="25" spans="1:43">
      <c r="A25" s="1046">
        <v>19</v>
      </c>
      <c r="B25" s="1045" t="s">
        <v>1255</v>
      </c>
      <c r="C25" s="1045" t="s">
        <v>2457</v>
      </c>
      <c r="D25" s="1045" t="s">
        <v>2456</v>
      </c>
      <c r="E25" s="1045">
        <v>11</v>
      </c>
      <c r="F25" s="1045">
        <v>113.33</v>
      </c>
      <c r="G25" s="1045">
        <v>113.33</v>
      </c>
      <c r="H25" s="1045">
        <v>10.4</v>
      </c>
      <c r="I25" s="1043">
        <f>+H25/G25</f>
        <v>9.1767404923674231E-2</v>
      </c>
      <c r="J25" s="1045">
        <v>113.33</v>
      </c>
      <c r="K25" s="1045">
        <v>68.599999999999994</v>
      </c>
      <c r="L25" s="1043">
        <f t="shared" si="1"/>
        <v>0.60531192093885111</v>
      </c>
      <c r="M25" s="1045">
        <v>113.33</v>
      </c>
      <c r="N25" s="1045">
        <v>135.4</v>
      </c>
      <c r="O25" s="1043">
        <f t="shared" si="2"/>
        <v>1.1947410217947587</v>
      </c>
      <c r="P25" s="1045">
        <v>113.33</v>
      </c>
      <c r="Q25" s="1045">
        <v>138</v>
      </c>
      <c r="R25" s="1043">
        <f t="shared" si="3"/>
        <v>1.2176828730256772</v>
      </c>
      <c r="S25" s="1045">
        <v>113.33</v>
      </c>
      <c r="T25" s="1045">
        <v>138.19999999999999</v>
      </c>
      <c r="U25" s="1043">
        <f t="shared" si="4"/>
        <v>1.2194476308126709</v>
      </c>
      <c r="V25" s="1045">
        <v>113.33</v>
      </c>
      <c r="W25" s="1045">
        <v>137.80000000000001</v>
      </c>
      <c r="X25" s="1043">
        <f t="shared" si="5"/>
        <v>1.2159181152386835</v>
      </c>
      <c r="Y25" s="1045">
        <v>113.33</v>
      </c>
      <c r="Z25" s="1045">
        <v>123.4</v>
      </c>
      <c r="AA25" s="1043">
        <f t="shared" si="6"/>
        <v>1.0888555545751346</v>
      </c>
      <c r="AB25" s="1045">
        <v>113.33</v>
      </c>
      <c r="AC25" s="1045">
        <v>101.4</v>
      </c>
      <c r="AD25" s="1043">
        <f t="shared" si="7"/>
        <v>0.89473219800582371</v>
      </c>
      <c r="AE25" s="1045">
        <v>113.33</v>
      </c>
      <c r="AF25" s="1045">
        <v>96.2</v>
      </c>
      <c r="AG25" s="1043">
        <f t="shared" si="8"/>
        <v>0.84884849554398667</v>
      </c>
      <c r="AH25" s="1045">
        <v>113.33</v>
      </c>
      <c r="AI25" s="1045">
        <v>67.400000000000006</v>
      </c>
      <c r="AJ25" s="1043">
        <f t="shared" si="9"/>
        <v>0.59472337421688881</v>
      </c>
      <c r="AK25" s="1045">
        <v>113.33</v>
      </c>
      <c r="AL25" s="1045">
        <v>68.599999999999994</v>
      </c>
      <c r="AM25" s="1043">
        <f t="shared" si="10"/>
        <v>0.60531192093885111</v>
      </c>
      <c r="AN25" s="1045">
        <v>113.33</v>
      </c>
      <c r="AO25" s="1044">
        <v>64.2</v>
      </c>
      <c r="AP25" s="1043">
        <f t="shared" si="13"/>
        <v>0.56648724962498898</v>
      </c>
      <c r="AQ25" s="1042">
        <f t="shared" si="12"/>
        <v>0.84531897996999905</v>
      </c>
    </row>
    <row r="26" spans="1:43">
      <c r="A26" s="1046">
        <v>20</v>
      </c>
      <c r="B26" s="1045" t="s">
        <v>1970</v>
      </c>
      <c r="C26" s="1045" t="s">
        <v>2457</v>
      </c>
      <c r="D26" s="1045" t="s">
        <v>2456</v>
      </c>
      <c r="E26" s="1045">
        <v>11</v>
      </c>
      <c r="F26" s="1045">
        <v>114.5</v>
      </c>
      <c r="G26" s="1045">
        <v>0</v>
      </c>
      <c r="H26" s="1045">
        <v>0</v>
      </c>
      <c r="I26" s="1043"/>
      <c r="J26" s="1045">
        <v>0</v>
      </c>
      <c r="K26" s="1045">
        <v>0</v>
      </c>
      <c r="L26" s="1043"/>
      <c r="M26" s="1045">
        <v>114.5</v>
      </c>
      <c r="N26" s="1045">
        <v>83.6</v>
      </c>
      <c r="O26" s="1043">
        <f t="shared" si="2"/>
        <v>0.73013100436681222</v>
      </c>
      <c r="P26" s="1045">
        <v>114.5</v>
      </c>
      <c r="Q26" s="1045">
        <v>102.6</v>
      </c>
      <c r="R26" s="1043">
        <f t="shared" si="3"/>
        <v>0.89606986899563312</v>
      </c>
      <c r="S26" s="1045">
        <v>114.5</v>
      </c>
      <c r="T26" s="1045">
        <v>72.8</v>
      </c>
      <c r="U26" s="1043">
        <f t="shared" si="4"/>
        <v>0.63580786026200875</v>
      </c>
      <c r="V26" s="1045">
        <v>114.5</v>
      </c>
      <c r="W26" s="1045">
        <v>82.2</v>
      </c>
      <c r="X26" s="1043">
        <f t="shared" si="5"/>
        <v>0.7179039301310044</v>
      </c>
      <c r="Y26" s="1045">
        <v>114.5</v>
      </c>
      <c r="Z26" s="1045">
        <v>90.4</v>
      </c>
      <c r="AA26" s="1043">
        <f t="shared" si="6"/>
        <v>0.78951965065502183</v>
      </c>
      <c r="AB26" s="1045">
        <v>114.5</v>
      </c>
      <c r="AC26" s="1045">
        <v>77.599999999999994</v>
      </c>
      <c r="AD26" s="1043">
        <f t="shared" si="7"/>
        <v>0.67772925764192138</v>
      </c>
      <c r="AE26" s="1045">
        <v>114.5</v>
      </c>
      <c r="AF26" s="1045">
        <v>82</v>
      </c>
      <c r="AG26" s="1043">
        <f t="shared" si="8"/>
        <v>0.71615720524017468</v>
      </c>
      <c r="AH26" s="1045">
        <v>114.5</v>
      </c>
      <c r="AI26" s="1045">
        <v>79</v>
      </c>
      <c r="AJ26" s="1043">
        <f t="shared" si="9"/>
        <v>0.68995633187772931</v>
      </c>
      <c r="AK26" s="1045">
        <v>114.5</v>
      </c>
      <c r="AL26" s="1045">
        <v>82.6</v>
      </c>
      <c r="AM26" s="1043">
        <f t="shared" si="10"/>
        <v>0.72139737991266373</v>
      </c>
      <c r="AN26" s="1045">
        <v>114.5</v>
      </c>
      <c r="AO26" s="1044">
        <v>88.2</v>
      </c>
      <c r="AP26" s="1043">
        <f t="shared" si="13"/>
        <v>0.77030567685589524</v>
      </c>
      <c r="AQ26" s="1042">
        <f t="shared" si="12"/>
        <v>0.73449781659388658</v>
      </c>
    </row>
    <row r="27" spans="1:43">
      <c r="A27" s="1046">
        <v>21</v>
      </c>
      <c r="B27" s="1045" t="s">
        <v>1877</v>
      </c>
      <c r="C27" s="1045" t="s">
        <v>2457</v>
      </c>
      <c r="D27" s="1045" t="s">
        <v>2456</v>
      </c>
      <c r="E27" s="1045">
        <v>11</v>
      </c>
      <c r="F27" s="1045">
        <v>114.5</v>
      </c>
      <c r="G27" s="1045">
        <v>114.5</v>
      </c>
      <c r="H27" s="1045">
        <v>96.4</v>
      </c>
      <c r="I27" s="1043">
        <f>+H27/G27</f>
        <v>0.84192139737991267</v>
      </c>
      <c r="J27" s="1045">
        <v>114.5</v>
      </c>
      <c r="K27" s="1045">
        <v>82.8</v>
      </c>
      <c r="L27" s="1043">
        <f>+K27/J27</f>
        <v>0.72314410480349345</v>
      </c>
      <c r="M27" s="1045">
        <v>114.5</v>
      </c>
      <c r="N27" s="1045">
        <v>78.2</v>
      </c>
      <c r="O27" s="1043">
        <f t="shared" si="2"/>
        <v>0.68296943231441054</v>
      </c>
      <c r="P27" s="1045">
        <v>114.5</v>
      </c>
      <c r="Q27" s="1045">
        <v>81</v>
      </c>
      <c r="R27" s="1043">
        <f t="shared" si="3"/>
        <v>0.70742358078602618</v>
      </c>
      <c r="S27" s="1045">
        <v>114.5</v>
      </c>
      <c r="T27" s="1045">
        <v>74.2</v>
      </c>
      <c r="U27" s="1043">
        <f t="shared" si="4"/>
        <v>0.64803493449781657</v>
      </c>
      <c r="V27" s="1045">
        <v>114.5</v>
      </c>
      <c r="W27" s="1045">
        <v>77</v>
      </c>
      <c r="X27" s="1043">
        <f t="shared" si="5"/>
        <v>0.67248908296943233</v>
      </c>
      <c r="Y27" s="1045">
        <v>114.5</v>
      </c>
      <c r="Z27" s="1045">
        <v>82.4</v>
      </c>
      <c r="AA27" s="1043">
        <f t="shared" si="6"/>
        <v>0.71965065502183412</v>
      </c>
      <c r="AB27" s="1045">
        <v>114.5</v>
      </c>
      <c r="AC27" s="1045">
        <v>109</v>
      </c>
      <c r="AD27" s="1043">
        <f t="shared" si="7"/>
        <v>0.95196506550218341</v>
      </c>
      <c r="AE27" s="1045">
        <v>114.5</v>
      </c>
      <c r="AF27" s="1045">
        <v>109.6</v>
      </c>
      <c r="AG27" s="1043">
        <f t="shared" si="8"/>
        <v>0.95720524017467246</v>
      </c>
      <c r="AH27" s="1045">
        <v>114.5</v>
      </c>
      <c r="AI27" s="1045">
        <v>110.2</v>
      </c>
      <c r="AJ27" s="1043">
        <f t="shared" si="9"/>
        <v>0.96244541484716162</v>
      </c>
      <c r="AK27" s="1045">
        <v>114.5</v>
      </c>
      <c r="AL27" s="1045">
        <v>105</v>
      </c>
      <c r="AM27" s="1043">
        <f t="shared" si="10"/>
        <v>0.91703056768558955</v>
      </c>
      <c r="AN27" s="1045">
        <v>114.5</v>
      </c>
      <c r="AO27" s="1044">
        <v>91.8</v>
      </c>
      <c r="AP27" s="1043">
        <f t="shared" si="13"/>
        <v>0.80174672489082965</v>
      </c>
      <c r="AQ27" s="1042">
        <f t="shared" si="12"/>
        <v>0.79883551673944697</v>
      </c>
    </row>
    <row r="28" spans="1:43">
      <c r="A28" s="1046">
        <v>22</v>
      </c>
      <c r="B28" s="1045" t="s">
        <v>1873</v>
      </c>
      <c r="C28" s="1045" t="s">
        <v>2457</v>
      </c>
      <c r="D28" s="1045" t="s">
        <v>2456</v>
      </c>
      <c r="E28" s="1045">
        <v>11</v>
      </c>
      <c r="F28" s="1045">
        <v>115</v>
      </c>
      <c r="G28" s="1045">
        <v>115</v>
      </c>
      <c r="H28" s="1045">
        <v>169.2</v>
      </c>
      <c r="I28" s="1043">
        <f>+H28/G28</f>
        <v>1.4713043478260868</v>
      </c>
      <c r="J28" s="1045">
        <v>115</v>
      </c>
      <c r="K28" s="1045">
        <v>177.2</v>
      </c>
      <c r="L28" s="1043">
        <f>+K28/J28</f>
        <v>1.5408695652173912</v>
      </c>
      <c r="M28" s="1045">
        <v>115</v>
      </c>
      <c r="N28" s="1045">
        <v>124.4</v>
      </c>
      <c r="O28" s="1043">
        <f t="shared" si="2"/>
        <v>1.0817391304347828</v>
      </c>
      <c r="P28" s="1045">
        <v>115</v>
      </c>
      <c r="Q28" s="1045">
        <v>0</v>
      </c>
      <c r="R28" s="1043"/>
      <c r="S28" s="1045">
        <v>115</v>
      </c>
      <c r="T28" s="1045">
        <v>0</v>
      </c>
      <c r="U28" s="1043"/>
      <c r="V28" s="1045">
        <v>115</v>
      </c>
      <c r="W28" s="1045">
        <v>0</v>
      </c>
      <c r="X28" s="1043"/>
      <c r="Y28" s="1045">
        <v>115</v>
      </c>
      <c r="Z28" s="1045">
        <v>0</v>
      </c>
      <c r="AA28" s="1043"/>
      <c r="AB28" s="1045">
        <v>115</v>
      </c>
      <c r="AC28" s="1045">
        <v>0</v>
      </c>
      <c r="AD28" s="1043"/>
      <c r="AE28" s="1045">
        <v>115</v>
      </c>
      <c r="AF28" s="1045">
        <v>136.4</v>
      </c>
      <c r="AG28" s="1043">
        <f t="shared" si="8"/>
        <v>1.1860869565217391</v>
      </c>
      <c r="AH28" s="1045">
        <v>115</v>
      </c>
      <c r="AI28" s="1045">
        <v>167.2</v>
      </c>
      <c r="AJ28" s="1043">
        <f t="shared" si="9"/>
        <v>1.4539130434782608</v>
      </c>
      <c r="AK28" s="1045">
        <v>115</v>
      </c>
      <c r="AL28" s="1045">
        <v>172.8</v>
      </c>
      <c r="AM28" s="1043">
        <f t="shared" si="10"/>
        <v>1.502608695652174</v>
      </c>
      <c r="AN28" s="1045">
        <v>115</v>
      </c>
      <c r="AO28" s="1044">
        <v>172.4</v>
      </c>
      <c r="AP28" s="1043">
        <f t="shared" si="13"/>
        <v>1.4991304347826087</v>
      </c>
      <c r="AQ28" s="1042">
        <f t="shared" si="12"/>
        <v>0.81130434782608685</v>
      </c>
    </row>
    <row r="29" spans="1:43">
      <c r="A29" s="1046">
        <v>23</v>
      </c>
      <c r="B29" s="1045" t="s">
        <v>1878</v>
      </c>
      <c r="C29" s="1045" t="s">
        <v>2457</v>
      </c>
      <c r="D29" s="1045" t="s">
        <v>2456</v>
      </c>
      <c r="E29" s="1045">
        <v>11</v>
      </c>
      <c r="F29" s="1045">
        <v>115</v>
      </c>
      <c r="G29" s="1045">
        <v>115</v>
      </c>
      <c r="H29" s="1045">
        <v>92</v>
      </c>
      <c r="I29" s="1043">
        <f>+H29/G29</f>
        <v>0.8</v>
      </c>
      <c r="J29" s="1045">
        <v>115</v>
      </c>
      <c r="K29" s="1045">
        <v>92</v>
      </c>
      <c r="L29" s="1043">
        <f>+K29/J29</f>
        <v>0.8</v>
      </c>
      <c r="M29" s="1045">
        <v>115</v>
      </c>
      <c r="N29" s="1045">
        <v>92</v>
      </c>
      <c r="O29" s="1043">
        <f t="shared" si="2"/>
        <v>0.8</v>
      </c>
      <c r="P29" s="1045">
        <v>115</v>
      </c>
      <c r="Q29" s="1045">
        <v>92</v>
      </c>
      <c r="R29" s="1043">
        <f>+Q29/P29</f>
        <v>0.8</v>
      </c>
      <c r="S29" s="1045">
        <v>115</v>
      </c>
      <c r="T29" s="1045">
        <v>92</v>
      </c>
      <c r="U29" s="1043">
        <f>+T29/S29</f>
        <v>0.8</v>
      </c>
      <c r="V29" s="1045">
        <v>115</v>
      </c>
      <c r="W29" s="1045">
        <v>92</v>
      </c>
      <c r="X29" s="1043">
        <f>+W29/V29</f>
        <v>0.8</v>
      </c>
      <c r="Y29" s="1045">
        <v>115</v>
      </c>
      <c r="Z29" s="1045">
        <v>97.6</v>
      </c>
      <c r="AA29" s="1043">
        <f>+Z29/Y29</f>
        <v>0.84869565217391296</v>
      </c>
      <c r="AB29" s="1045">
        <v>115</v>
      </c>
      <c r="AC29" s="1045">
        <v>91.2</v>
      </c>
      <c r="AD29" s="1043">
        <f>+AC29/AB29</f>
        <v>0.79304347826086963</v>
      </c>
      <c r="AE29" s="1045">
        <v>115</v>
      </c>
      <c r="AF29" s="1045">
        <v>98</v>
      </c>
      <c r="AG29" s="1043">
        <f t="shared" si="8"/>
        <v>0.85217391304347823</v>
      </c>
      <c r="AH29" s="1045">
        <v>115</v>
      </c>
      <c r="AI29" s="1045">
        <v>122.4</v>
      </c>
      <c r="AJ29" s="1043">
        <f t="shared" si="9"/>
        <v>1.0643478260869565</v>
      </c>
      <c r="AK29" s="1045">
        <v>115</v>
      </c>
      <c r="AL29" s="1045">
        <v>84</v>
      </c>
      <c r="AM29" s="1043">
        <f t="shared" si="10"/>
        <v>0.73043478260869565</v>
      </c>
      <c r="AN29" s="1045">
        <v>115</v>
      </c>
      <c r="AO29" s="1044">
        <v>82.4</v>
      </c>
      <c r="AP29" s="1043">
        <f t="shared" si="13"/>
        <v>0.71652173913043482</v>
      </c>
      <c r="AQ29" s="1042">
        <f t="shared" si="12"/>
        <v>0.81710144927536243</v>
      </c>
    </row>
    <row r="30" spans="1:43">
      <c r="A30" s="1046">
        <v>24</v>
      </c>
      <c r="B30" s="1045" t="s">
        <v>2593</v>
      </c>
      <c r="C30" s="1045" t="s">
        <v>2457</v>
      </c>
      <c r="D30" s="1045" t="s">
        <v>2456</v>
      </c>
      <c r="E30" s="1045">
        <v>11</v>
      </c>
      <c r="F30" s="1045">
        <v>115.8</v>
      </c>
      <c r="G30" s="1045">
        <v>0</v>
      </c>
      <c r="H30" s="1045">
        <v>0</v>
      </c>
      <c r="I30" s="1043"/>
      <c r="J30" s="1045">
        <v>0</v>
      </c>
      <c r="K30" s="1045">
        <v>0</v>
      </c>
      <c r="L30" s="1043"/>
      <c r="M30" s="1045">
        <v>0</v>
      </c>
      <c r="N30" s="1045">
        <v>0</v>
      </c>
      <c r="O30" s="1043"/>
      <c r="P30" s="1045">
        <v>0</v>
      </c>
      <c r="Q30" s="1045">
        <v>0</v>
      </c>
      <c r="R30" s="1043"/>
      <c r="S30" s="1045">
        <v>0</v>
      </c>
      <c r="T30" s="1045">
        <v>0</v>
      </c>
      <c r="U30" s="1043"/>
      <c r="V30" s="1045">
        <v>0</v>
      </c>
      <c r="W30" s="1045">
        <v>0</v>
      </c>
      <c r="X30" s="1043"/>
      <c r="Y30" s="1045">
        <v>0</v>
      </c>
      <c r="Z30" s="1045">
        <v>0</v>
      </c>
      <c r="AA30" s="1043"/>
      <c r="AB30" s="1045">
        <v>0</v>
      </c>
      <c r="AC30" s="1045">
        <v>0</v>
      </c>
      <c r="AD30" s="1043"/>
      <c r="AE30" s="1045">
        <v>0</v>
      </c>
      <c r="AF30" s="1045">
        <v>0</v>
      </c>
      <c r="AG30" s="1043"/>
      <c r="AH30" s="1045">
        <v>0</v>
      </c>
      <c r="AI30" s="1045">
        <v>0</v>
      </c>
      <c r="AJ30" s="1043"/>
      <c r="AK30" s="1045">
        <v>115.8</v>
      </c>
      <c r="AL30" s="1045">
        <v>94.8</v>
      </c>
      <c r="AM30" s="1043">
        <f t="shared" si="10"/>
        <v>0.81865284974093266</v>
      </c>
      <c r="AN30" s="1045">
        <v>115.8</v>
      </c>
      <c r="AO30" s="1044">
        <v>87.2</v>
      </c>
      <c r="AP30" s="1043">
        <f t="shared" si="13"/>
        <v>0.75302245250431787</v>
      </c>
      <c r="AQ30" s="1042">
        <f t="shared" si="12"/>
        <v>0.78583765112262527</v>
      </c>
    </row>
    <row r="31" spans="1:43">
      <c r="A31" s="1046">
        <v>25</v>
      </c>
      <c r="B31" s="1045" t="s">
        <v>1841</v>
      </c>
      <c r="C31" s="1045" t="s">
        <v>2457</v>
      </c>
      <c r="D31" s="1045" t="s">
        <v>1546</v>
      </c>
      <c r="E31" s="1045">
        <v>11</v>
      </c>
      <c r="F31" s="1045">
        <v>116</v>
      </c>
      <c r="G31" s="1045">
        <v>116</v>
      </c>
      <c r="H31" s="1045">
        <v>117</v>
      </c>
      <c r="I31" s="1043">
        <f t="shared" ref="I31:I50" si="14">+H31/G31</f>
        <v>1.0086206896551724</v>
      </c>
      <c r="J31" s="1045">
        <v>116</v>
      </c>
      <c r="K31" s="1045">
        <v>128.69999999999999</v>
      </c>
      <c r="L31" s="1043">
        <f t="shared" ref="L31:L37" si="15">+K31/J31</f>
        <v>1.1094827586206895</v>
      </c>
      <c r="M31" s="1045">
        <v>116</v>
      </c>
      <c r="N31" s="1045">
        <v>128.4</v>
      </c>
      <c r="O31" s="1043">
        <f t="shared" ref="O31:O68" si="16">+N31/M31</f>
        <v>1.106896551724138</v>
      </c>
      <c r="P31" s="1045">
        <v>116</v>
      </c>
      <c r="Q31" s="1045">
        <v>128.4</v>
      </c>
      <c r="R31" s="1043">
        <f t="shared" ref="R31:R68" si="17">+Q31/P31</f>
        <v>1.106896551724138</v>
      </c>
      <c r="S31" s="1045">
        <v>116</v>
      </c>
      <c r="T31" s="1045">
        <v>114.9</v>
      </c>
      <c r="U31" s="1043">
        <f t="shared" ref="U31:U68" si="18">+T31/S31</f>
        <v>0.99051724137931041</v>
      </c>
      <c r="V31" s="1045">
        <v>116</v>
      </c>
      <c r="W31" s="1045">
        <v>107.1</v>
      </c>
      <c r="X31" s="1043">
        <f t="shared" ref="X31:X37" si="19">+W31/V31</f>
        <v>0.9232758620689655</v>
      </c>
      <c r="Y31" s="1045">
        <v>116</v>
      </c>
      <c r="Z31" s="1045">
        <v>109.5</v>
      </c>
      <c r="AA31" s="1043">
        <f t="shared" ref="AA31:AA37" si="20">+Z31/Y31</f>
        <v>0.94396551724137934</v>
      </c>
      <c r="AB31" s="1045">
        <v>116</v>
      </c>
      <c r="AC31" s="1045">
        <v>102.3</v>
      </c>
      <c r="AD31" s="1043">
        <f t="shared" ref="AD31:AD37" si="21">+AC31/AB31</f>
        <v>0.88189655172413794</v>
      </c>
      <c r="AE31" s="1045">
        <v>116</v>
      </c>
      <c r="AF31" s="1045">
        <v>90</v>
      </c>
      <c r="AG31" s="1043">
        <f t="shared" ref="AG31:AG37" si="22">+AF31/AE31</f>
        <v>0.77586206896551724</v>
      </c>
      <c r="AH31" s="1045">
        <v>116</v>
      </c>
      <c r="AI31" s="1045">
        <v>85.8</v>
      </c>
      <c r="AJ31" s="1043">
        <f>+AI31/AH31</f>
        <v>0.73965517241379308</v>
      </c>
      <c r="AK31" s="1045">
        <v>116</v>
      </c>
      <c r="AL31" s="1045">
        <v>86.1</v>
      </c>
      <c r="AM31" s="1043">
        <f t="shared" si="10"/>
        <v>0.74224137931034473</v>
      </c>
      <c r="AN31" s="1045">
        <v>116</v>
      </c>
      <c r="AO31" s="1044">
        <v>85.5</v>
      </c>
      <c r="AP31" s="1043">
        <f t="shared" si="13"/>
        <v>0.73706896551724133</v>
      </c>
      <c r="AQ31" s="1042">
        <f t="shared" si="12"/>
        <v>0.92219827586206882</v>
      </c>
    </row>
    <row r="32" spans="1:43">
      <c r="A32" s="1046">
        <v>26</v>
      </c>
      <c r="B32" s="1045" t="s">
        <v>1161</v>
      </c>
      <c r="C32" s="1045" t="s">
        <v>2457</v>
      </c>
      <c r="D32" s="1045" t="s">
        <v>2456</v>
      </c>
      <c r="E32" s="1045">
        <v>11</v>
      </c>
      <c r="F32" s="1045">
        <v>116</v>
      </c>
      <c r="G32" s="1045">
        <v>116</v>
      </c>
      <c r="H32" s="1045">
        <v>146.19999999999999</v>
      </c>
      <c r="I32" s="1043">
        <f t="shared" si="14"/>
        <v>1.2603448275862068</v>
      </c>
      <c r="J32" s="1045">
        <v>116</v>
      </c>
      <c r="K32" s="1045">
        <v>131.4</v>
      </c>
      <c r="L32" s="1043">
        <f t="shared" si="15"/>
        <v>1.1327586206896552</v>
      </c>
      <c r="M32" s="1045">
        <v>116</v>
      </c>
      <c r="N32" s="1045">
        <v>143</v>
      </c>
      <c r="O32" s="1043">
        <f t="shared" si="16"/>
        <v>1.2327586206896552</v>
      </c>
      <c r="P32" s="1045">
        <v>116</v>
      </c>
      <c r="Q32" s="1045">
        <v>139.80000000000001</v>
      </c>
      <c r="R32" s="1043">
        <f t="shared" si="17"/>
        <v>1.2051724137931035</v>
      </c>
      <c r="S32" s="1045">
        <v>116</v>
      </c>
      <c r="T32" s="1045">
        <v>135.6</v>
      </c>
      <c r="U32" s="1043">
        <f t="shared" si="18"/>
        <v>1.1689655172413793</v>
      </c>
      <c r="V32" s="1045">
        <v>116</v>
      </c>
      <c r="W32" s="1045">
        <v>133.80000000000001</v>
      </c>
      <c r="X32" s="1043">
        <f t="shared" si="19"/>
        <v>1.153448275862069</v>
      </c>
      <c r="Y32" s="1045">
        <v>116</v>
      </c>
      <c r="Z32" s="1045">
        <v>129.4</v>
      </c>
      <c r="AA32" s="1043">
        <f t="shared" si="20"/>
        <v>1.1155172413793104</v>
      </c>
      <c r="AB32" s="1045">
        <v>116</v>
      </c>
      <c r="AC32" s="1045">
        <v>127</v>
      </c>
      <c r="AD32" s="1043">
        <f t="shared" si="21"/>
        <v>1.0948275862068966</v>
      </c>
      <c r="AE32" s="1045">
        <v>116</v>
      </c>
      <c r="AF32" s="1045">
        <v>128</v>
      </c>
      <c r="AG32" s="1043">
        <f t="shared" si="22"/>
        <v>1.103448275862069</v>
      </c>
      <c r="AH32" s="1045">
        <v>116</v>
      </c>
      <c r="AI32" s="1045">
        <v>93.4</v>
      </c>
      <c r="AJ32" s="1043">
        <f>+AI32/AH32</f>
        <v>0.80517241379310345</v>
      </c>
      <c r="AK32" s="1045">
        <v>116</v>
      </c>
      <c r="AL32" s="1045">
        <v>136.19999999999999</v>
      </c>
      <c r="AM32" s="1043">
        <f t="shared" si="10"/>
        <v>1.1741379310344826</v>
      </c>
      <c r="AN32" s="1045">
        <v>116</v>
      </c>
      <c r="AO32" s="1044">
        <v>123.8</v>
      </c>
      <c r="AP32" s="1043">
        <f t="shared" si="13"/>
        <v>1.0672413793103448</v>
      </c>
      <c r="AQ32" s="1042">
        <f t="shared" si="12"/>
        <v>1.1261494252873565</v>
      </c>
    </row>
    <row r="33" spans="1:43">
      <c r="A33" s="1046">
        <v>27</v>
      </c>
      <c r="B33" s="1045" t="s">
        <v>1952</v>
      </c>
      <c r="C33" s="1045" t="s">
        <v>622</v>
      </c>
      <c r="D33" s="1045" t="s">
        <v>2456</v>
      </c>
      <c r="E33" s="1045">
        <v>11</v>
      </c>
      <c r="F33" s="1045">
        <v>116</v>
      </c>
      <c r="G33" s="1045">
        <v>116</v>
      </c>
      <c r="H33" s="1045">
        <v>111.4</v>
      </c>
      <c r="I33" s="1043">
        <f t="shared" si="14"/>
        <v>0.96034482758620698</v>
      </c>
      <c r="J33" s="1045">
        <v>116</v>
      </c>
      <c r="K33" s="1045">
        <v>101.8</v>
      </c>
      <c r="L33" s="1043">
        <f t="shared" si="15"/>
        <v>0.87758620689655165</v>
      </c>
      <c r="M33" s="1045">
        <v>116</v>
      </c>
      <c r="N33" s="1045">
        <v>124.8</v>
      </c>
      <c r="O33" s="1043">
        <f t="shared" si="16"/>
        <v>1.0758620689655172</v>
      </c>
      <c r="P33" s="1045">
        <v>116</v>
      </c>
      <c r="Q33" s="1045">
        <v>103.2</v>
      </c>
      <c r="R33" s="1043">
        <f t="shared" si="17"/>
        <v>0.8896551724137931</v>
      </c>
      <c r="S33" s="1045">
        <v>116</v>
      </c>
      <c r="T33" s="1045">
        <v>104.6</v>
      </c>
      <c r="U33" s="1043">
        <f t="shared" si="18"/>
        <v>0.90172413793103445</v>
      </c>
      <c r="V33" s="1045">
        <v>116</v>
      </c>
      <c r="W33" s="1045">
        <v>107.8</v>
      </c>
      <c r="X33" s="1043">
        <f t="shared" si="19"/>
        <v>0.92931034482758623</v>
      </c>
      <c r="Y33" s="1045">
        <v>116</v>
      </c>
      <c r="Z33" s="1045">
        <v>112.6</v>
      </c>
      <c r="AA33" s="1043">
        <f t="shared" si="20"/>
        <v>0.97068965517241379</v>
      </c>
      <c r="AB33" s="1045">
        <v>116</v>
      </c>
      <c r="AC33" s="1045">
        <v>101</v>
      </c>
      <c r="AD33" s="1043">
        <f t="shared" si="21"/>
        <v>0.87068965517241381</v>
      </c>
      <c r="AE33" s="1045">
        <v>116</v>
      </c>
      <c r="AF33" s="1045">
        <v>106.2</v>
      </c>
      <c r="AG33" s="1043">
        <f t="shared" si="22"/>
        <v>0.91551724137931034</v>
      </c>
      <c r="AH33" s="1045">
        <v>116</v>
      </c>
      <c r="AI33" s="1045">
        <v>0</v>
      </c>
      <c r="AJ33" s="1043"/>
      <c r="AK33" s="1045">
        <v>116</v>
      </c>
      <c r="AL33" s="1045">
        <v>0</v>
      </c>
      <c r="AM33" s="1043"/>
      <c r="AN33" s="1045">
        <v>116</v>
      </c>
      <c r="AO33" s="1044">
        <v>0</v>
      </c>
      <c r="AP33" s="1043"/>
      <c r="AQ33" s="1042">
        <f t="shared" si="12"/>
        <v>0.69928160919540228</v>
      </c>
    </row>
    <row r="34" spans="1:43">
      <c r="A34" s="1046">
        <v>28</v>
      </c>
      <c r="B34" s="1045" t="s">
        <v>1966</v>
      </c>
      <c r="C34" s="1045" t="s">
        <v>2457</v>
      </c>
      <c r="D34" s="1045" t="s">
        <v>2456</v>
      </c>
      <c r="E34" s="1045">
        <v>11</v>
      </c>
      <c r="F34" s="1045">
        <v>116</v>
      </c>
      <c r="G34" s="1045">
        <v>116</v>
      </c>
      <c r="H34" s="1045">
        <v>117.2</v>
      </c>
      <c r="I34" s="1043">
        <f t="shared" si="14"/>
        <v>1.010344827586207</v>
      </c>
      <c r="J34" s="1045">
        <v>116</v>
      </c>
      <c r="K34" s="1045">
        <v>109.9</v>
      </c>
      <c r="L34" s="1043">
        <f t="shared" si="15"/>
        <v>0.94741379310344831</v>
      </c>
      <c r="M34" s="1045">
        <v>116</v>
      </c>
      <c r="N34" s="1045">
        <v>123</v>
      </c>
      <c r="O34" s="1043">
        <f t="shared" si="16"/>
        <v>1.0603448275862069</v>
      </c>
      <c r="P34" s="1045">
        <v>116</v>
      </c>
      <c r="Q34" s="1045">
        <v>107.7</v>
      </c>
      <c r="R34" s="1043">
        <f t="shared" si="17"/>
        <v>0.92844827586206902</v>
      </c>
      <c r="S34" s="1045">
        <v>116</v>
      </c>
      <c r="T34" s="1045">
        <v>109.2</v>
      </c>
      <c r="U34" s="1043">
        <f t="shared" si="18"/>
        <v>0.94137931034482758</v>
      </c>
      <c r="V34" s="1045">
        <v>116</v>
      </c>
      <c r="W34" s="1045">
        <v>101.8</v>
      </c>
      <c r="X34" s="1043">
        <f t="shared" si="19"/>
        <v>0.87758620689655165</v>
      </c>
      <c r="Y34" s="1045">
        <v>116</v>
      </c>
      <c r="Z34" s="1045">
        <v>109.8</v>
      </c>
      <c r="AA34" s="1043">
        <f t="shared" si="20"/>
        <v>0.94655172413793098</v>
      </c>
      <c r="AB34" s="1045">
        <v>116</v>
      </c>
      <c r="AC34" s="1045">
        <v>118.9</v>
      </c>
      <c r="AD34" s="1043">
        <f t="shared" si="21"/>
        <v>1.0250000000000001</v>
      </c>
      <c r="AE34" s="1045">
        <v>116</v>
      </c>
      <c r="AF34" s="1045">
        <v>133.5</v>
      </c>
      <c r="AG34" s="1043">
        <f t="shared" si="22"/>
        <v>1.1508620689655173</v>
      </c>
      <c r="AH34" s="1045">
        <v>116</v>
      </c>
      <c r="AI34" s="1045">
        <v>121.5</v>
      </c>
      <c r="AJ34" s="1043">
        <f>+AI34/AH34</f>
        <v>1.0474137931034482</v>
      </c>
      <c r="AK34" s="1045">
        <v>116</v>
      </c>
      <c r="AL34" s="1045">
        <v>111.2</v>
      </c>
      <c r="AM34" s="1043">
        <f>+AL34/AK34</f>
        <v>0.95862068965517244</v>
      </c>
      <c r="AN34" s="1045">
        <v>116</v>
      </c>
      <c r="AO34" s="1044">
        <v>98</v>
      </c>
      <c r="AP34" s="1043">
        <f>+AO34/AN34</f>
        <v>0.84482758620689657</v>
      </c>
      <c r="AQ34" s="1042">
        <f t="shared" si="12"/>
        <v>0.9782327586206897</v>
      </c>
    </row>
    <row r="35" spans="1:43">
      <c r="A35" s="1046">
        <v>29</v>
      </c>
      <c r="B35" s="1045" t="s">
        <v>1377</v>
      </c>
      <c r="C35" s="1045" t="s">
        <v>2457</v>
      </c>
      <c r="D35" s="1045" t="s">
        <v>1603</v>
      </c>
      <c r="E35" s="1045">
        <v>11</v>
      </c>
      <c r="F35" s="1045">
        <v>116.67</v>
      </c>
      <c r="G35" s="1045">
        <v>116.67</v>
      </c>
      <c r="H35" s="1045">
        <v>83.4</v>
      </c>
      <c r="I35" s="1043">
        <f t="shared" si="14"/>
        <v>0.71483671895088718</v>
      </c>
      <c r="J35" s="1045">
        <v>116.67</v>
      </c>
      <c r="K35" s="1045">
        <v>189</v>
      </c>
      <c r="L35" s="1043">
        <f t="shared" si="15"/>
        <v>1.6199537156081254</v>
      </c>
      <c r="M35" s="1045">
        <v>116.67</v>
      </c>
      <c r="N35" s="1045">
        <v>0.6</v>
      </c>
      <c r="O35" s="1043">
        <f t="shared" si="16"/>
        <v>5.1427102082797632E-3</v>
      </c>
      <c r="P35" s="1045">
        <v>116.67</v>
      </c>
      <c r="Q35" s="1045">
        <v>223.2</v>
      </c>
      <c r="R35" s="1043">
        <f t="shared" si="17"/>
        <v>1.913088197480072</v>
      </c>
      <c r="S35" s="1045">
        <v>116.67</v>
      </c>
      <c r="T35" s="1045">
        <v>219</v>
      </c>
      <c r="U35" s="1043">
        <f t="shared" si="18"/>
        <v>1.8770892260221137</v>
      </c>
      <c r="V35" s="1045">
        <v>116.67</v>
      </c>
      <c r="W35" s="1045">
        <v>199.2</v>
      </c>
      <c r="X35" s="1043">
        <f t="shared" si="19"/>
        <v>1.7073797891488813</v>
      </c>
      <c r="Y35" s="1045">
        <v>116.67</v>
      </c>
      <c r="Z35" s="1045">
        <v>0.6</v>
      </c>
      <c r="AA35" s="1043">
        <f t="shared" si="20"/>
        <v>5.1427102082797632E-3</v>
      </c>
      <c r="AB35" s="1045">
        <v>116.67</v>
      </c>
      <c r="AC35" s="1045">
        <v>0.6</v>
      </c>
      <c r="AD35" s="1043">
        <f t="shared" si="21"/>
        <v>5.1427102082797632E-3</v>
      </c>
      <c r="AE35" s="1045">
        <v>116.67</v>
      </c>
      <c r="AF35" s="1045">
        <v>177.6</v>
      </c>
      <c r="AG35" s="1043">
        <f t="shared" si="22"/>
        <v>1.5222422216508098</v>
      </c>
      <c r="AH35" s="1045">
        <v>116.67</v>
      </c>
      <c r="AI35" s="1045">
        <v>0.6</v>
      </c>
      <c r="AJ35" s="1043">
        <f>+AI35/AH35</f>
        <v>5.1427102082797632E-3</v>
      </c>
      <c r="AK35" s="1045">
        <v>116.67</v>
      </c>
      <c r="AL35" s="1045">
        <v>93</v>
      </c>
      <c r="AM35" s="1043">
        <f>+AL35/AK35</f>
        <v>0.79712008228336328</v>
      </c>
      <c r="AN35" s="1045">
        <v>116.67</v>
      </c>
      <c r="AO35" s="1044">
        <v>0.6</v>
      </c>
      <c r="AP35" s="1043">
        <f>+AO35/AN35</f>
        <v>5.1427102082797632E-3</v>
      </c>
      <c r="AQ35" s="1042">
        <f t="shared" si="12"/>
        <v>0.84811862518213743</v>
      </c>
    </row>
    <row r="36" spans="1:43">
      <c r="A36" s="1046">
        <v>30</v>
      </c>
      <c r="B36" s="1045" t="s">
        <v>1456</v>
      </c>
      <c r="C36" s="1045" t="s">
        <v>2457</v>
      </c>
      <c r="D36" s="1045" t="s">
        <v>2456</v>
      </c>
      <c r="E36" s="1045">
        <v>11</v>
      </c>
      <c r="F36" s="1045">
        <v>117</v>
      </c>
      <c r="G36" s="1045">
        <v>117</v>
      </c>
      <c r="H36" s="1045">
        <v>110.4</v>
      </c>
      <c r="I36" s="1043">
        <f t="shared" si="14"/>
        <v>0.94358974358974368</v>
      </c>
      <c r="J36" s="1045">
        <v>117</v>
      </c>
      <c r="K36" s="1045">
        <v>102.4</v>
      </c>
      <c r="L36" s="1043">
        <f t="shared" si="15"/>
        <v>0.87521367521367521</v>
      </c>
      <c r="M36" s="1045">
        <v>117</v>
      </c>
      <c r="N36" s="1045">
        <v>93.6</v>
      </c>
      <c r="O36" s="1043">
        <f t="shared" si="16"/>
        <v>0.79999999999999993</v>
      </c>
      <c r="P36" s="1045">
        <v>117</v>
      </c>
      <c r="Q36" s="1045">
        <v>109.2</v>
      </c>
      <c r="R36" s="1043">
        <f t="shared" si="17"/>
        <v>0.93333333333333335</v>
      </c>
      <c r="S36" s="1045">
        <v>117</v>
      </c>
      <c r="T36" s="1045">
        <v>63.2</v>
      </c>
      <c r="U36" s="1043">
        <f t="shared" si="18"/>
        <v>0.54017094017094025</v>
      </c>
      <c r="V36" s="1045">
        <v>117</v>
      </c>
      <c r="W36" s="1045">
        <v>67.599999999999994</v>
      </c>
      <c r="X36" s="1043">
        <f t="shared" si="19"/>
        <v>0.57777777777777772</v>
      </c>
      <c r="Y36" s="1045">
        <v>117</v>
      </c>
      <c r="Z36" s="1045">
        <v>56.4</v>
      </c>
      <c r="AA36" s="1043">
        <f t="shared" si="20"/>
        <v>0.48205128205128206</v>
      </c>
      <c r="AB36" s="1045">
        <v>117</v>
      </c>
      <c r="AC36" s="1045">
        <v>72.8</v>
      </c>
      <c r="AD36" s="1043">
        <f t="shared" si="21"/>
        <v>0.62222222222222223</v>
      </c>
      <c r="AE36" s="1045">
        <v>117</v>
      </c>
      <c r="AF36" s="1045">
        <v>77.2</v>
      </c>
      <c r="AG36" s="1043">
        <f t="shared" si="22"/>
        <v>0.65982905982905982</v>
      </c>
      <c r="AH36" s="1045">
        <v>117</v>
      </c>
      <c r="AI36" s="1045">
        <v>87.6</v>
      </c>
      <c r="AJ36" s="1043">
        <f>+AI36/AH36</f>
        <v>0.74871794871794872</v>
      </c>
      <c r="AK36" s="1045">
        <v>117</v>
      </c>
      <c r="AL36" s="1045">
        <v>66.8</v>
      </c>
      <c r="AM36" s="1043">
        <f>+AL36/AK36</f>
        <v>0.57094017094017091</v>
      </c>
      <c r="AN36" s="1045">
        <v>117</v>
      </c>
      <c r="AO36" s="1044">
        <v>67.2</v>
      </c>
      <c r="AP36" s="1043">
        <f>+AO36/AN36</f>
        <v>0.57435897435897443</v>
      </c>
      <c r="AQ36" s="1042">
        <f t="shared" si="12"/>
        <v>0.69401709401709399</v>
      </c>
    </row>
    <row r="37" spans="1:43">
      <c r="A37" s="1046">
        <v>31</v>
      </c>
      <c r="B37" s="1045" t="s">
        <v>541</v>
      </c>
      <c r="C37" s="1045" t="s">
        <v>2457</v>
      </c>
      <c r="D37" s="1045" t="s">
        <v>1546</v>
      </c>
      <c r="E37" s="1045">
        <v>11</v>
      </c>
      <c r="F37" s="1045">
        <v>117</v>
      </c>
      <c r="G37" s="1045">
        <v>117</v>
      </c>
      <c r="H37" s="1045">
        <v>34.799999999999997</v>
      </c>
      <c r="I37" s="1043">
        <f t="shared" si="14"/>
        <v>0.29743589743589743</v>
      </c>
      <c r="J37" s="1045">
        <v>117</v>
      </c>
      <c r="K37" s="1045">
        <v>36</v>
      </c>
      <c r="L37" s="1043">
        <f t="shared" si="15"/>
        <v>0.30769230769230771</v>
      </c>
      <c r="M37" s="1045">
        <v>117</v>
      </c>
      <c r="N37" s="1045">
        <v>32.4</v>
      </c>
      <c r="O37" s="1043">
        <f t="shared" si="16"/>
        <v>0.27692307692307694</v>
      </c>
      <c r="P37" s="1045">
        <v>117</v>
      </c>
      <c r="Q37" s="1045">
        <v>30</v>
      </c>
      <c r="R37" s="1043">
        <f t="shared" si="17"/>
        <v>0.25641025641025639</v>
      </c>
      <c r="S37" s="1045">
        <v>117</v>
      </c>
      <c r="T37" s="1045">
        <v>28.8</v>
      </c>
      <c r="U37" s="1043">
        <f t="shared" si="18"/>
        <v>0.24615384615384617</v>
      </c>
      <c r="V37" s="1045">
        <v>117</v>
      </c>
      <c r="W37" s="1045">
        <v>27.6</v>
      </c>
      <c r="X37" s="1043">
        <f t="shared" si="19"/>
        <v>0.23589743589743592</v>
      </c>
      <c r="Y37" s="1045">
        <v>117</v>
      </c>
      <c r="Z37" s="1045">
        <v>30</v>
      </c>
      <c r="AA37" s="1043">
        <f t="shared" si="20"/>
        <v>0.25641025641025639</v>
      </c>
      <c r="AB37" s="1045">
        <v>117</v>
      </c>
      <c r="AC37" s="1045">
        <v>31.2</v>
      </c>
      <c r="AD37" s="1043">
        <f t="shared" si="21"/>
        <v>0.26666666666666666</v>
      </c>
      <c r="AE37" s="1045">
        <v>117</v>
      </c>
      <c r="AF37" s="1045">
        <v>27.6</v>
      </c>
      <c r="AG37" s="1043">
        <f t="shared" si="22"/>
        <v>0.23589743589743592</v>
      </c>
      <c r="AH37" s="1045">
        <v>117</v>
      </c>
      <c r="AI37" s="1045">
        <v>27.6</v>
      </c>
      <c r="AJ37" s="1043">
        <f>+AI37/AH37</f>
        <v>0.23589743589743592</v>
      </c>
      <c r="AK37" s="1045">
        <v>117</v>
      </c>
      <c r="AL37" s="1045">
        <v>27.6</v>
      </c>
      <c r="AM37" s="1043">
        <f>+AL37/AK37</f>
        <v>0.23589743589743592</v>
      </c>
      <c r="AN37" s="1045">
        <v>117</v>
      </c>
      <c r="AO37" s="1044">
        <v>93.6</v>
      </c>
      <c r="AP37" s="1043">
        <f>+AO37/AN37</f>
        <v>0.79999999999999993</v>
      </c>
      <c r="AQ37" s="1042">
        <f t="shared" si="12"/>
        <v>0.3042735042735043</v>
      </c>
    </row>
    <row r="38" spans="1:43">
      <c r="A38" s="1046">
        <v>32</v>
      </c>
      <c r="B38" s="1045" t="s">
        <v>1490</v>
      </c>
      <c r="C38" s="1045" t="s">
        <v>622</v>
      </c>
      <c r="D38" s="1045" t="s">
        <v>2456</v>
      </c>
      <c r="E38" s="1045">
        <v>11</v>
      </c>
      <c r="F38" s="1045">
        <v>117</v>
      </c>
      <c r="G38" s="1045">
        <v>117</v>
      </c>
      <c r="H38" s="1045">
        <v>8.1999999999999993</v>
      </c>
      <c r="I38" s="1043">
        <f t="shared" si="14"/>
        <v>7.0085470085470086E-2</v>
      </c>
      <c r="J38" s="1045">
        <v>117</v>
      </c>
      <c r="K38" s="1045">
        <v>0</v>
      </c>
      <c r="L38" s="1043"/>
      <c r="M38" s="1045">
        <v>117</v>
      </c>
      <c r="N38" s="1045">
        <v>5</v>
      </c>
      <c r="O38" s="1043">
        <f t="shared" si="16"/>
        <v>4.2735042735042736E-2</v>
      </c>
      <c r="P38" s="1045">
        <v>117</v>
      </c>
      <c r="Q38" s="1045">
        <v>3.6</v>
      </c>
      <c r="R38" s="1043">
        <f t="shared" si="17"/>
        <v>3.0769230769230771E-2</v>
      </c>
      <c r="S38" s="1045">
        <v>117</v>
      </c>
      <c r="T38" s="1045">
        <v>3.6</v>
      </c>
      <c r="U38" s="1043">
        <f t="shared" si="18"/>
        <v>3.0769230769230771E-2</v>
      </c>
      <c r="V38" s="1045">
        <v>117</v>
      </c>
      <c r="W38" s="1045">
        <v>0</v>
      </c>
      <c r="X38" s="1043"/>
      <c r="Y38" s="1045">
        <v>117</v>
      </c>
      <c r="Z38" s="1045">
        <v>0</v>
      </c>
      <c r="AA38" s="1043"/>
      <c r="AB38" s="1045">
        <v>117</v>
      </c>
      <c r="AC38" s="1045">
        <v>0</v>
      </c>
      <c r="AD38" s="1043"/>
      <c r="AE38" s="1045">
        <v>117</v>
      </c>
      <c r="AF38" s="1045">
        <v>0</v>
      </c>
      <c r="AG38" s="1043"/>
      <c r="AH38" s="1045">
        <v>117</v>
      </c>
      <c r="AI38" s="1045">
        <v>0</v>
      </c>
      <c r="AJ38" s="1043"/>
      <c r="AK38" s="1045">
        <v>117</v>
      </c>
      <c r="AL38" s="1045">
        <v>0</v>
      </c>
      <c r="AM38" s="1043"/>
      <c r="AN38" s="1045">
        <v>117</v>
      </c>
      <c r="AO38" s="1044">
        <v>0</v>
      </c>
      <c r="AP38" s="1043"/>
      <c r="AQ38" s="1042">
        <f t="shared" si="12"/>
        <v>1.4529914529914532E-2</v>
      </c>
    </row>
    <row r="39" spans="1:43">
      <c r="A39" s="1046">
        <v>33</v>
      </c>
      <c r="B39" s="1045" t="s">
        <v>1842</v>
      </c>
      <c r="C39" s="1045" t="s">
        <v>2457</v>
      </c>
      <c r="D39" s="1045" t="s">
        <v>1546</v>
      </c>
      <c r="E39" s="1045">
        <v>11</v>
      </c>
      <c r="F39" s="1045">
        <v>117.2</v>
      </c>
      <c r="G39" s="1045">
        <v>117.2</v>
      </c>
      <c r="H39" s="1045">
        <v>92</v>
      </c>
      <c r="I39" s="1043">
        <f t="shared" si="14"/>
        <v>0.78498293515358364</v>
      </c>
      <c r="J39" s="1045">
        <v>117.2</v>
      </c>
      <c r="K39" s="1045">
        <v>108</v>
      </c>
      <c r="L39" s="1043">
        <f t="shared" ref="L39:L57" si="23">+K39/J39</f>
        <v>0.92150170648464158</v>
      </c>
      <c r="M39" s="1045">
        <v>117.2</v>
      </c>
      <c r="N39" s="1045">
        <v>96</v>
      </c>
      <c r="O39" s="1043">
        <f t="shared" si="16"/>
        <v>0.8191126279863481</v>
      </c>
      <c r="P39" s="1045">
        <v>117.2</v>
      </c>
      <c r="Q39" s="1045">
        <v>109.6</v>
      </c>
      <c r="R39" s="1043">
        <f t="shared" si="17"/>
        <v>0.93515358361774736</v>
      </c>
      <c r="S39" s="1045">
        <v>117.2</v>
      </c>
      <c r="T39" s="1045">
        <v>104</v>
      </c>
      <c r="U39" s="1043">
        <f t="shared" si="18"/>
        <v>0.88737201365187712</v>
      </c>
      <c r="V39" s="1045">
        <v>117.2</v>
      </c>
      <c r="W39" s="1045">
        <v>79.599999999999994</v>
      </c>
      <c r="X39" s="1043">
        <f t="shared" ref="X39:X68" si="24">+W39/V39</f>
        <v>0.67918088737201354</v>
      </c>
      <c r="Y39" s="1045">
        <v>117.2</v>
      </c>
      <c r="Z39" s="1045">
        <v>74.400000000000006</v>
      </c>
      <c r="AA39" s="1043">
        <f t="shared" ref="AA39:AA68" si="25">+Z39/Y39</f>
        <v>0.6348122866894198</v>
      </c>
      <c r="AB39" s="1045">
        <v>117.2</v>
      </c>
      <c r="AC39" s="1045">
        <v>48.8</v>
      </c>
      <c r="AD39" s="1043">
        <f t="shared" ref="AD39:AD68" si="26">+AC39/AB39</f>
        <v>0.41638225255972694</v>
      </c>
      <c r="AE39" s="1045">
        <v>117.2</v>
      </c>
      <c r="AF39" s="1045">
        <v>41.6</v>
      </c>
      <c r="AG39" s="1043">
        <f t="shared" ref="AG39:AG68" si="27">+AF39/AE39</f>
        <v>0.35494880546075086</v>
      </c>
      <c r="AH39" s="1045">
        <v>117.2</v>
      </c>
      <c r="AI39" s="1045">
        <v>44.8</v>
      </c>
      <c r="AJ39" s="1043">
        <f t="shared" ref="AJ39:AJ68" si="28">+AI39/AH39</f>
        <v>0.38225255972696243</v>
      </c>
      <c r="AK39" s="1045">
        <v>117.2</v>
      </c>
      <c r="AL39" s="1045">
        <v>47.2</v>
      </c>
      <c r="AM39" s="1043">
        <f t="shared" ref="AM39:AM68" si="29">+AL39/AK39</f>
        <v>0.40273037542662116</v>
      </c>
      <c r="AN39" s="1045">
        <v>117.2</v>
      </c>
      <c r="AO39" s="1044">
        <v>70.8</v>
      </c>
      <c r="AP39" s="1043">
        <f t="shared" ref="AP39:AP56" si="30">+AO39/AN39</f>
        <v>0.60409556313993173</v>
      </c>
      <c r="AQ39" s="1042">
        <f t="shared" si="12"/>
        <v>0.65187713310580186</v>
      </c>
    </row>
    <row r="40" spans="1:43">
      <c r="A40" s="1046">
        <v>34</v>
      </c>
      <c r="B40" s="1045" t="s">
        <v>967</v>
      </c>
      <c r="C40" s="1045" t="s">
        <v>2457</v>
      </c>
      <c r="D40" s="1045" t="s">
        <v>1603</v>
      </c>
      <c r="E40" s="1045">
        <v>11</v>
      </c>
      <c r="F40" s="1045">
        <v>117.78</v>
      </c>
      <c r="G40" s="1045">
        <v>117.78</v>
      </c>
      <c r="H40" s="1045">
        <v>64.8</v>
      </c>
      <c r="I40" s="1043">
        <f t="shared" si="14"/>
        <v>0.55017829852266931</v>
      </c>
      <c r="J40" s="1045">
        <v>117.78</v>
      </c>
      <c r="K40" s="1045">
        <v>44.8</v>
      </c>
      <c r="L40" s="1043">
        <f t="shared" si="23"/>
        <v>0.38037018169468501</v>
      </c>
      <c r="M40" s="1045">
        <v>117.78</v>
      </c>
      <c r="N40" s="1045">
        <v>68.8</v>
      </c>
      <c r="O40" s="1043">
        <f t="shared" si="16"/>
        <v>0.58413992188826624</v>
      </c>
      <c r="P40" s="1045">
        <v>117.78</v>
      </c>
      <c r="Q40" s="1044">
        <v>71.400000000000006</v>
      </c>
      <c r="R40" s="1051">
        <f t="shared" si="17"/>
        <v>0.60621497707590422</v>
      </c>
      <c r="S40" s="1045">
        <v>117.78</v>
      </c>
      <c r="T40" s="1045">
        <v>74.5</v>
      </c>
      <c r="U40" s="1043">
        <f t="shared" si="18"/>
        <v>0.63253523518424182</v>
      </c>
      <c r="V40" s="1045">
        <v>117.78</v>
      </c>
      <c r="W40" s="1045">
        <v>69.599999999999994</v>
      </c>
      <c r="X40" s="1043">
        <f t="shared" si="24"/>
        <v>0.59093224656138554</v>
      </c>
      <c r="Y40" s="1045">
        <v>117.78</v>
      </c>
      <c r="Z40" s="1045">
        <v>76.099999999999994</v>
      </c>
      <c r="AA40" s="1043">
        <f t="shared" si="25"/>
        <v>0.64611988453048053</v>
      </c>
      <c r="AB40" s="1045">
        <v>117.78</v>
      </c>
      <c r="AC40" s="1045">
        <v>74.3</v>
      </c>
      <c r="AD40" s="1043">
        <f t="shared" si="26"/>
        <v>0.63083715401596197</v>
      </c>
      <c r="AE40" s="1045">
        <v>117.78</v>
      </c>
      <c r="AF40" s="1045">
        <v>78.099999999999994</v>
      </c>
      <c r="AG40" s="1043">
        <f t="shared" si="27"/>
        <v>0.66310069621327894</v>
      </c>
      <c r="AH40" s="1045">
        <v>117.78</v>
      </c>
      <c r="AI40" s="1045">
        <v>79.5</v>
      </c>
      <c r="AJ40" s="1043">
        <f t="shared" si="28"/>
        <v>0.67498726439123791</v>
      </c>
      <c r="AK40" s="1045">
        <v>117.78</v>
      </c>
      <c r="AL40" s="1045">
        <v>81.8</v>
      </c>
      <c r="AM40" s="1043">
        <f t="shared" si="29"/>
        <v>0.6945151978264561</v>
      </c>
      <c r="AN40" s="1045">
        <v>117.78</v>
      </c>
      <c r="AO40" s="1044">
        <v>78.599999999999994</v>
      </c>
      <c r="AP40" s="1043">
        <f t="shared" si="30"/>
        <v>0.66734589913397857</v>
      </c>
      <c r="AQ40" s="1042">
        <f t="shared" ref="AQ40:AQ69" si="31">+(H40+K40+N40+Q40+T40+W40+Z40+AC40+AF40+AI40+AL40+AO40)/(G40+J40+M40+P40+S40+V40+Y40+AB40+AE40+AH40+AK40+AN40)</f>
        <v>0.61010641308654556</v>
      </c>
    </row>
    <row r="41" spans="1:43">
      <c r="A41" s="1046">
        <v>35</v>
      </c>
      <c r="B41" s="1045" t="s">
        <v>1859</v>
      </c>
      <c r="C41" s="1045" t="s">
        <v>2457</v>
      </c>
      <c r="D41" s="1045" t="s">
        <v>2456</v>
      </c>
      <c r="E41" s="1045">
        <v>11</v>
      </c>
      <c r="F41" s="1045">
        <v>118</v>
      </c>
      <c r="G41" s="1045">
        <v>118</v>
      </c>
      <c r="H41" s="1045">
        <v>90.6</v>
      </c>
      <c r="I41" s="1043">
        <f t="shared" si="14"/>
        <v>0.76779661016949152</v>
      </c>
      <c r="J41" s="1045">
        <v>118</v>
      </c>
      <c r="K41" s="1045">
        <v>89.8</v>
      </c>
      <c r="L41" s="1043">
        <f t="shared" si="23"/>
        <v>0.76101694915254237</v>
      </c>
      <c r="M41" s="1045">
        <v>118</v>
      </c>
      <c r="N41" s="1045">
        <v>82.2</v>
      </c>
      <c r="O41" s="1043">
        <f t="shared" si="16"/>
        <v>0.69661016949152543</v>
      </c>
      <c r="P41" s="1045">
        <v>118</v>
      </c>
      <c r="Q41" s="1045">
        <v>85.6</v>
      </c>
      <c r="R41" s="1043">
        <f t="shared" si="17"/>
        <v>0.72542372881355932</v>
      </c>
      <c r="S41" s="1045">
        <v>118</v>
      </c>
      <c r="T41" s="1045">
        <v>109</v>
      </c>
      <c r="U41" s="1043">
        <f t="shared" si="18"/>
        <v>0.92372881355932202</v>
      </c>
      <c r="V41" s="1045">
        <v>118</v>
      </c>
      <c r="W41" s="1045">
        <v>119.8</v>
      </c>
      <c r="X41" s="1043">
        <f t="shared" si="24"/>
        <v>1.0152542372881355</v>
      </c>
      <c r="Y41" s="1045">
        <v>118</v>
      </c>
      <c r="Z41" s="1045">
        <v>143.80000000000001</v>
      </c>
      <c r="AA41" s="1043">
        <f t="shared" si="25"/>
        <v>1.2186440677966102</v>
      </c>
      <c r="AB41" s="1045">
        <v>118</v>
      </c>
      <c r="AC41" s="1045">
        <v>121.2</v>
      </c>
      <c r="AD41" s="1043">
        <f t="shared" si="26"/>
        <v>1.0271186440677966</v>
      </c>
      <c r="AE41" s="1045">
        <v>118</v>
      </c>
      <c r="AF41" s="1045">
        <v>109.2</v>
      </c>
      <c r="AG41" s="1043">
        <f t="shared" si="27"/>
        <v>0.92542372881355939</v>
      </c>
      <c r="AH41" s="1045">
        <v>118</v>
      </c>
      <c r="AI41" s="1045">
        <v>122.2</v>
      </c>
      <c r="AJ41" s="1043">
        <f t="shared" si="28"/>
        <v>1.035593220338983</v>
      </c>
      <c r="AK41" s="1045">
        <v>118</v>
      </c>
      <c r="AL41" s="1045">
        <v>137.80000000000001</v>
      </c>
      <c r="AM41" s="1043">
        <f t="shared" si="29"/>
        <v>1.1677966101694917</v>
      </c>
      <c r="AN41" s="1045">
        <v>118</v>
      </c>
      <c r="AO41" s="1044">
        <v>110</v>
      </c>
      <c r="AP41" s="1043">
        <f t="shared" si="30"/>
        <v>0.93220338983050843</v>
      </c>
      <c r="AQ41" s="1042">
        <f t="shared" si="31"/>
        <v>0.93305084745762712</v>
      </c>
    </row>
    <row r="42" spans="1:43">
      <c r="A42" s="1046">
        <v>36</v>
      </c>
      <c r="B42" s="1045" t="s">
        <v>1861</v>
      </c>
      <c r="C42" s="1045" t="s">
        <v>2457</v>
      </c>
      <c r="D42" s="1045" t="s">
        <v>2456</v>
      </c>
      <c r="E42" s="1045">
        <v>0.4</v>
      </c>
      <c r="F42" s="1045">
        <v>118</v>
      </c>
      <c r="G42" s="1045">
        <v>118</v>
      </c>
      <c r="H42" s="1045">
        <v>87.84</v>
      </c>
      <c r="I42" s="1043">
        <f t="shared" si="14"/>
        <v>0.74440677966101698</v>
      </c>
      <c r="J42" s="1045">
        <v>118</v>
      </c>
      <c r="K42" s="1045">
        <v>87.68</v>
      </c>
      <c r="L42" s="1043">
        <f t="shared" si="23"/>
        <v>0.74305084745762717</v>
      </c>
      <c r="M42" s="1045">
        <v>118</v>
      </c>
      <c r="N42" s="1045">
        <v>94.88</v>
      </c>
      <c r="O42" s="1043">
        <f t="shared" si="16"/>
        <v>0.80406779661016947</v>
      </c>
      <c r="P42" s="1045">
        <v>118</v>
      </c>
      <c r="Q42" s="1045">
        <v>75.84</v>
      </c>
      <c r="R42" s="1043">
        <f t="shared" si="17"/>
        <v>0.64271186440677974</v>
      </c>
      <c r="S42" s="1045">
        <v>118</v>
      </c>
      <c r="T42" s="1045">
        <v>97.44</v>
      </c>
      <c r="U42" s="1043">
        <f t="shared" si="18"/>
        <v>0.82576271186440675</v>
      </c>
      <c r="V42" s="1045">
        <v>118</v>
      </c>
      <c r="W42" s="1045">
        <v>100.8</v>
      </c>
      <c r="X42" s="1043">
        <f t="shared" si="24"/>
        <v>0.85423728813559319</v>
      </c>
      <c r="Y42" s="1045">
        <v>118</v>
      </c>
      <c r="Z42" s="1045">
        <v>89.44</v>
      </c>
      <c r="AA42" s="1043">
        <f t="shared" si="25"/>
        <v>0.75796610169491518</v>
      </c>
      <c r="AB42" s="1045">
        <v>118</v>
      </c>
      <c r="AC42" s="1045">
        <v>91.6</v>
      </c>
      <c r="AD42" s="1043">
        <f t="shared" si="26"/>
        <v>0.77627118644067794</v>
      </c>
      <c r="AE42" s="1045">
        <v>118</v>
      </c>
      <c r="AF42" s="1045">
        <v>108.16</v>
      </c>
      <c r="AG42" s="1043">
        <f t="shared" si="27"/>
        <v>0.91661016949152541</v>
      </c>
      <c r="AH42" s="1045">
        <v>118</v>
      </c>
      <c r="AI42" s="1045">
        <v>120.8</v>
      </c>
      <c r="AJ42" s="1043">
        <f t="shared" si="28"/>
        <v>1.0237288135593221</v>
      </c>
      <c r="AK42" s="1045">
        <v>118</v>
      </c>
      <c r="AL42" s="1045">
        <v>80.8</v>
      </c>
      <c r="AM42" s="1043">
        <f t="shared" si="29"/>
        <v>0.68474576271186438</v>
      </c>
      <c r="AN42" s="1045">
        <v>118</v>
      </c>
      <c r="AO42" s="1044">
        <v>95.36</v>
      </c>
      <c r="AP42" s="1043">
        <f t="shared" si="30"/>
        <v>0.80813559322033901</v>
      </c>
      <c r="AQ42" s="1042">
        <f t="shared" si="31"/>
        <v>0.79847457627118634</v>
      </c>
    </row>
    <row r="43" spans="1:43">
      <c r="A43" s="1046">
        <v>37</v>
      </c>
      <c r="B43" s="1045" t="s">
        <v>1596</v>
      </c>
      <c r="C43" s="1045" t="s">
        <v>2457</v>
      </c>
      <c r="D43" s="1045" t="s">
        <v>1546</v>
      </c>
      <c r="E43" s="1045">
        <v>11</v>
      </c>
      <c r="F43" s="1045">
        <v>118</v>
      </c>
      <c r="G43" s="1045">
        <v>118</v>
      </c>
      <c r="H43" s="1045">
        <v>7.36</v>
      </c>
      <c r="I43" s="1043">
        <f t="shared" si="14"/>
        <v>6.2372881355932205E-2</v>
      </c>
      <c r="J43" s="1045">
        <v>118</v>
      </c>
      <c r="K43" s="1045">
        <v>9.2799999999999994</v>
      </c>
      <c r="L43" s="1043">
        <f t="shared" si="23"/>
        <v>7.8644067796610165E-2</v>
      </c>
      <c r="M43" s="1045">
        <v>118</v>
      </c>
      <c r="N43" s="1045">
        <v>7.84</v>
      </c>
      <c r="O43" s="1043">
        <f t="shared" si="16"/>
        <v>6.6440677966101688E-2</v>
      </c>
      <c r="P43" s="1045">
        <v>118</v>
      </c>
      <c r="Q43" s="1045">
        <v>8.64</v>
      </c>
      <c r="R43" s="1043">
        <f t="shared" si="17"/>
        <v>7.3220338983050859E-2</v>
      </c>
      <c r="S43" s="1045">
        <v>118</v>
      </c>
      <c r="T43" s="1045">
        <v>8.48</v>
      </c>
      <c r="U43" s="1043">
        <f t="shared" si="18"/>
        <v>7.1864406779661022E-2</v>
      </c>
      <c r="V43" s="1045">
        <v>118</v>
      </c>
      <c r="W43" s="1045">
        <v>8.16</v>
      </c>
      <c r="X43" s="1043">
        <f t="shared" si="24"/>
        <v>6.9152542372881362E-2</v>
      </c>
      <c r="Y43" s="1045">
        <v>118</v>
      </c>
      <c r="Z43" s="1045">
        <v>8.8000000000000007</v>
      </c>
      <c r="AA43" s="1043">
        <f t="shared" si="25"/>
        <v>7.4576271186440682E-2</v>
      </c>
      <c r="AB43" s="1045">
        <v>118</v>
      </c>
      <c r="AC43" s="1045">
        <v>7.52</v>
      </c>
      <c r="AD43" s="1043">
        <f t="shared" si="26"/>
        <v>6.3728813559322028E-2</v>
      </c>
      <c r="AE43" s="1045">
        <v>118</v>
      </c>
      <c r="AF43" s="1045">
        <v>5.92</v>
      </c>
      <c r="AG43" s="1043">
        <f t="shared" si="27"/>
        <v>5.0169491525423729E-2</v>
      </c>
      <c r="AH43" s="1045">
        <v>118</v>
      </c>
      <c r="AI43" s="1045">
        <v>9.2799999999999994</v>
      </c>
      <c r="AJ43" s="1043">
        <f t="shared" si="28"/>
        <v>7.8644067796610165E-2</v>
      </c>
      <c r="AK43" s="1045">
        <v>118</v>
      </c>
      <c r="AL43" s="1045">
        <v>8.16</v>
      </c>
      <c r="AM43" s="1043">
        <f t="shared" si="29"/>
        <v>6.9152542372881362E-2</v>
      </c>
      <c r="AN43" s="1045">
        <v>118</v>
      </c>
      <c r="AO43" s="1044">
        <v>7.68</v>
      </c>
      <c r="AP43" s="1043">
        <f t="shared" si="30"/>
        <v>6.5084745762711865E-2</v>
      </c>
      <c r="AQ43" s="1042">
        <f t="shared" si="31"/>
        <v>6.8587570621468932E-2</v>
      </c>
    </row>
    <row r="44" spans="1:43">
      <c r="A44" s="1046">
        <v>38</v>
      </c>
      <c r="B44" s="1045" t="s">
        <v>1477</v>
      </c>
      <c r="C44" s="1045" t="s">
        <v>2457</v>
      </c>
      <c r="D44" s="1045" t="s">
        <v>2456</v>
      </c>
      <c r="E44" s="1045">
        <v>11</v>
      </c>
      <c r="F44" s="1045">
        <v>118</v>
      </c>
      <c r="G44" s="1045">
        <v>118</v>
      </c>
      <c r="H44" s="1045">
        <v>115.2</v>
      </c>
      <c r="I44" s="1043">
        <f t="shared" si="14"/>
        <v>0.97627118644067801</v>
      </c>
      <c r="J44" s="1045">
        <v>118</v>
      </c>
      <c r="K44" s="1045">
        <v>88.8</v>
      </c>
      <c r="L44" s="1043">
        <f t="shared" si="23"/>
        <v>0.75254237288135595</v>
      </c>
      <c r="M44" s="1045">
        <v>118</v>
      </c>
      <c r="N44" s="1045">
        <v>86.4</v>
      </c>
      <c r="O44" s="1043">
        <f t="shared" si="16"/>
        <v>0.73220338983050848</v>
      </c>
      <c r="P44" s="1045">
        <v>118</v>
      </c>
      <c r="Q44" s="1045">
        <v>76.8</v>
      </c>
      <c r="R44" s="1043">
        <f t="shared" si="17"/>
        <v>0.6508474576271186</v>
      </c>
      <c r="S44" s="1045">
        <v>118</v>
      </c>
      <c r="T44" s="1045">
        <v>52.8</v>
      </c>
      <c r="U44" s="1043">
        <f t="shared" si="18"/>
        <v>0.44745762711864406</v>
      </c>
      <c r="V44" s="1045">
        <v>118</v>
      </c>
      <c r="W44" s="1045">
        <v>98.8</v>
      </c>
      <c r="X44" s="1043">
        <f t="shared" si="24"/>
        <v>0.83728813559322035</v>
      </c>
      <c r="Y44" s="1045">
        <v>118</v>
      </c>
      <c r="Z44" s="1045">
        <v>108</v>
      </c>
      <c r="AA44" s="1043">
        <f t="shared" si="25"/>
        <v>0.9152542372881356</v>
      </c>
      <c r="AB44" s="1045">
        <v>118</v>
      </c>
      <c r="AC44" s="1045">
        <v>110.8</v>
      </c>
      <c r="AD44" s="1043">
        <f t="shared" si="26"/>
        <v>0.93898305084745759</v>
      </c>
      <c r="AE44" s="1045">
        <v>118</v>
      </c>
      <c r="AF44" s="1045">
        <v>110.4</v>
      </c>
      <c r="AG44" s="1043">
        <f t="shared" si="27"/>
        <v>0.93559322033898307</v>
      </c>
      <c r="AH44" s="1045">
        <v>118</v>
      </c>
      <c r="AI44" s="1045">
        <v>100</v>
      </c>
      <c r="AJ44" s="1043">
        <f t="shared" si="28"/>
        <v>0.84745762711864403</v>
      </c>
      <c r="AK44" s="1045">
        <v>118</v>
      </c>
      <c r="AL44" s="1045">
        <v>96.4</v>
      </c>
      <c r="AM44" s="1043">
        <f t="shared" si="29"/>
        <v>0.81694915254237288</v>
      </c>
      <c r="AN44" s="1045">
        <v>118</v>
      </c>
      <c r="AO44" s="1044">
        <v>96.8</v>
      </c>
      <c r="AP44" s="1043">
        <f t="shared" si="30"/>
        <v>0.8203389830508474</v>
      </c>
      <c r="AQ44" s="1042">
        <f t="shared" si="31"/>
        <v>0.8059322033898304</v>
      </c>
    </row>
    <row r="45" spans="1:43">
      <c r="A45" s="1046">
        <v>39</v>
      </c>
      <c r="B45" s="1045" t="s">
        <v>1449</v>
      </c>
      <c r="C45" s="1045" t="s">
        <v>2457</v>
      </c>
      <c r="D45" s="1045" t="s">
        <v>1546</v>
      </c>
      <c r="E45" s="1045">
        <v>11</v>
      </c>
      <c r="F45" s="1045">
        <v>118</v>
      </c>
      <c r="G45" s="1045">
        <v>118</v>
      </c>
      <c r="H45" s="1045">
        <v>28.88</v>
      </c>
      <c r="I45" s="1043">
        <f t="shared" si="14"/>
        <v>0.24474576271186441</v>
      </c>
      <c r="J45" s="1045">
        <v>118</v>
      </c>
      <c r="K45" s="1045">
        <v>27.32</v>
      </c>
      <c r="L45" s="1043">
        <f t="shared" si="23"/>
        <v>0.23152542372881357</v>
      </c>
      <c r="M45" s="1045">
        <v>118</v>
      </c>
      <c r="N45" s="1045">
        <v>41.68</v>
      </c>
      <c r="O45" s="1043">
        <f t="shared" si="16"/>
        <v>0.35322033898305083</v>
      </c>
      <c r="P45" s="1045">
        <v>118</v>
      </c>
      <c r="Q45" s="1045">
        <v>30.62</v>
      </c>
      <c r="R45" s="1043">
        <f t="shared" si="17"/>
        <v>0.25949152542372883</v>
      </c>
      <c r="S45" s="1045">
        <v>118</v>
      </c>
      <c r="T45" s="1045">
        <v>63.12</v>
      </c>
      <c r="U45" s="1043">
        <f t="shared" si="18"/>
        <v>0.53491525423728814</v>
      </c>
      <c r="V45" s="1045">
        <v>118</v>
      </c>
      <c r="W45" s="1045">
        <v>24.2</v>
      </c>
      <c r="X45" s="1043">
        <f t="shared" si="24"/>
        <v>0.20508474576271185</v>
      </c>
      <c r="Y45" s="1045">
        <v>118</v>
      </c>
      <c r="Z45" s="1045">
        <v>20.399999999999999</v>
      </c>
      <c r="AA45" s="1043">
        <f t="shared" si="25"/>
        <v>0.17288135593220338</v>
      </c>
      <c r="AB45" s="1045">
        <v>118</v>
      </c>
      <c r="AC45" s="1045">
        <v>12.8</v>
      </c>
      <c r="AD45" s="1043">
        <f t="shared" si="26"/>
        <v>0.10847457627118645</v>
      </c>
      <c r="AE45" s="1045">
        <v>118</v>
      </c>
      <c r="AF45" s="1045">
        <v>12.4</v>
      </c>
      <c r="AG45" s="1043">
        <f t="shared" si="27"/>
        <v>0.10508474576271187</v>
      </c>
      <c r="AH45" s="1045">
        <v>118</v>
      </c>
      <c r="AI45" s="1045">
        <v>12</v>
      </c>
      <c r="AJ45" s="1043">
        <f t="shared" si="28"/>
        <v>0.10169491525423729</v>
      </c>
      <c r="AK45" s="1045">
        <v>118</v>
      </c>
      <c r="AL45" s="1045">
        <v>11.44</v>
      </c>
      <c r="AM45" s="1043">
        <f t="shared" si="29"/>
        <v>9.6949152542372879E-2</v>
      </c>
      <c r="AN45" s="1045">
        <v>118</v>
      </c>
      <c r="AO45" s="1044">
        <v>11.32</v>
      </c>
      <c r="AP45" s="1043">
        <f t="shared" si="30"/>
        <v>9.5932203389830509E-2</v>
      </c>
      <c r="AQ45" s="1042">
        <f t="shared" si="31"/>
        <v>0.20916666666666667</v>
      </c>
    </row>
    <row r="46" spans="1:43">
      <c r="A46" s="1046">
        <v>40</v>
      </c>
      <c r="B46" s="1045" t="s">
        <v>1471</v>
      </c>
      <c r="C46" s="1045" t="s">
        <v>2457</v>
      </c>
      <c r="D46" s="1045" t="s">
        <v>2456</v>
      </c>
      <c r="E46" s="1045">
        <v>11</v>
      </c>
      <c r="F46" s="1045">
        <v>118.4</v>
      </c>
      <c r="G46" s="1045">
        <v>118.4</v>
      </c>
      <c r="H46" s="1045">
        <v>150.80000000000001</v>
      </c>
      <c r="I46" s="1043">
        <f t="shared" si="14"/>
        <v>1.2736486486486487</v>
      </c>
      <c r="J46" s="1045">
        <v>118.4</v>
      </c>
      <c r="K46" s="1045">
        <v>128.80000000000001</v>
      </c>
      <c r="L46" s="1043">
        <f t="shared" si="23"/>
        <v>1.0878378378378379</v>
      </c>
      <c r="M46" s="1045">
        <v>118.4</v>
      </c>
      <c r="N46" s="1045">
        <v>125</v>
      </c>
      <c r="O46" s="1043">
        <f t="shared" si="16"/>
        <v>1.0557432432432432</v>
      </c>
      <c r="P46" s="1045">
        <v>118.4</v>
      </c>
      <c r="Q46" s="1045">
        <v>130.80000000000001</v>
      </c>
      <c r="R46" s="1043">
        <f t="shared" si="17"/>
        <v>1.1047297297297298</v>
      </c>
      <c r="S46" s="1045">
        <v>118.4</v>
      </c>
      <c r="T46" s="1045">
        <v>128.4</v>
      </c>
      <c r="U46" s="1043">
        <f t="shared" si="18"/>
        <v>1.0844594594594594</v>
      </c>
      <c r="V46" s="1045">
        <v>118.4</v>
      </c>
      <c r="W46" s="1045">
        <v>122.2</v>
      </c>
      <c r="X46" s="1043">
        <f t="shared" si="24"/>
        <v>1.0320945945945945</v>
      </c>
      <c r="Y46" s="1045">
        <v>118.4</v>
      </c>
      <c r="Z46" s="1045">
        <v>137.6</v>
      </c>
      <c r="AA46" s="1043">
        <f t="shared" si="25"/>
        <v>1.1621621621621621</v>
      </c>
      <c r="AB46" s="1045">
        <v>118.4</v>
      </c>
      <c r="AC46" s="1045">
        <v>133.6</v>
      </c>
      <c r="AD46" s="1043">
        <f t="shared" si="26"/>
        <v>1.1283783783783783</v>
      </c>
      <c r="AE46" s="1045">
        <v>118.4</v>
      </c>
      <c r="AF46" s="1045">
        <v>142.80000000000001</v>
      </c>
      <c r="AG46" s="1043">
        <f t="shared" si="27"/>
        <v>1.2060810810810811</v>
      </c>
      <c r="AH46" s="1045">
        <v>118.4</v>
      </c>
      <c r="AI46" s="1045">
        <v>128.19999999999999</v>
      </c>
      <c r="AJ46" s="1043">
        <f t="shared" si="28"/>
        <v>1.0827702702702702</v>
      </c>
      <c r="AK46" s="1045">
        <v>118.4</v>
      </c>
      <c r="AL46" s="1045">
        <v>137</v>
      </c>
      <c r="AM46" s="1043">
        <f t="shared" si="29"/>
        <v>1.1570945945945945</v>
      </c>
      <c r="AN46" s="1045">
        <v>118.4</v>
      </c>
      <c r="AO46" s="1044">
        <v>134.4</v>
      </c>
      <c r="AP46" s="1043">
        <f t="shared" si="30"/>
        <v>1.1351351351351351</v>
      </c>
      <c r="AQ46" s="1042">
        <f t="shared" si="31"/>
        <v>1.1258445945945945</v>
      </c>
    </row>
    <row r="47" spans="1:43">
      <c r="A47" s="1046">
        <v>41</v>
      </c>
      <c r="B47" s="1045" t="s">
        <v>1472</v>
      </c>
      <c r="C47" s="1045" t="s">
        <v>2457</v>
      </c>
      <c r="D47" s="1045" t="s">
        <v>2456</v>
      </c>
      <c r="E47" s="1045">
        <v>33</v>
      </c>
      <c r="F47" s="1045">
        <v>118.5</v>
      </c>
      <c r="G47" s="1045">
        <v>118.5</v>
      </c>
      <c r="H47" s="1045">
        <v>96.57</v>
      </c>
      <c r="I47" s="1043">
        <f t="shared" si="14"/>
        <v>0.81493670886075942</v>
      </c>
      <c r="J47" s="1045">
        <v>118.5</v>
      </c>
      <c r="K47" s="1045">
        <v>105.09</v>
      </c>
      <c r="L47" s="1043">
        <f t="shared" si="23"/>
        <v>0.88683544303797468</v>
      </c>
      <c r="M47" s="1045">
        <v>118.5</v>
      </c>
      <c r="N47" s="1045">
        <v>97.89</v>
      </c>
      <c r="O47" s="1043">
        <f t="shared" si="16"/>
        <v>0.82607594936708861</v>
      </c>
      <c r="P47" s="1045">
        <v>118.5</v>
      </c>
      <c r="Q47" s="1045">
        <v>88.41</v>
      </c>
      <c r="R47" s="1043">
        <f t="shared" si="17"/>
        <v>0.74607594936708854</v>
      </c>
      <c r="S47" s="1045">
        <v>118.5</v>
      </c>
      <c r="T47" s="1045">
        <v>90.66</v>
      </c>
      <c r="U47" s="1043">
        <f t="shared" si="18"/>
        <v>0.76506329113924043</v>
      </c>
      <c r="V47" s="1045">
        <v>118.5</v>
      </c>
      <c r="W47" s="1045">
        <v>94.8</v>
      </c>
      <c r="X47" s="1043">
        <f t="shared" si="24"/>
        <v>0.79999999999999993</v>
      </c>
      <c r="Y47" s="1045">
        <v>118.5</v>
      </c>
      <c r="Z47" s="1045">
        <v>0</v>
      </c>
      <c r="AA47" s="1043">
        <f t="shared" si="25"/>
        <v>0</v>
      </c>
      <c r="AB47" s="1045">
        <v>118.5</v>
      </c>
      <c r="AC47" s="1045">
        <v>4.8</v>
      </c>
      <c r="AD47" s="1043">
        <f t="shared" si="26"/>
        <v>4.0506329113924051E-2</v>
      </c>
      <c r="AE47" s="1045">
        <v>118.5</v>
      </c>
      <c r="AF47" s="1045">
        <v>36</v>
      </c>
      <c r="AG47" s="1043">
        <f t="shared" si="27"/>
        <v>0.30379746835443039</v>
      </c>
      <c r="AH47" s="1045">
        <v>118.5</v>
      </c>
      <c r="AI47" s="1045">
        <v>34.799999999999997</v>
      </c>
      <c r="AJ47" s="1043">
        <f t="shared" si="28"/>
        <v>0.29367088607594932</v>
      </c>
      <c r="AK47" s="1045">
        <v>118.5</v>
      </c>
      <c r="AL47" s="1045">
        <v>79.2</v>
      </c>
      <c r="AM47" s="1043">
        <f t="shared" si="29"/>
        <v>0.66835443037974684</v>
      </c>
      <c r="AN47" s="1045">
        <v>118.5</v>
      </c>
      <c r="AO47" s="1044">
        <v>97.2</v>
      </c>
      <c r="AP47" s="1043">
        <f t="shared" si="30"/>
        <v>0.82025316455696207</v>
      </c>
      <c r="AQ47" s="1042">
        <f t="shared" si="31"/>
        <v>0.58046413502109706</v>
      </c>
    </row>
    <row r="48" spans="1:43">
      <c r="A48" s="1046">
        <v>42</v>
      </c>
      <c r="B48" s="1045" t="s">
        <v>1455</v>
      </c>
      <c r="C48" s="1045" t="s">
        <v>2457</v>
      </c>
      <c r="D48" s="1045" t="s">
        <v>2456</v>
      </c>
      <c r="E48" s="1045">
        <v>11</v>
      </c>
      <c r="F48" s="1045">
        <v>119</v>
      </c>
      <c r="G48" s="1045">
        <v>119</v>
      </c>
      <c r="H48" s="1045">
        <v>118.8</v>
      </c>
      <c r="I48" s="1043">
        <f t="shared" si="14"/>
        <v>0.99831932773109244</v>
      </c>
      <c r="J48" s="1045">
        <v>119</v>
      </c>
      <c r="K48" s="1045">
        <v>122.8</v>
      </c>
      <c r="L48" s="1043">
        <f t="shared" si="23"/>
        <v>1.0319327731092436</v>
      </c>
      <c r="M48" s="1045">
        <v>119</v>
      </c>
      <c r="N48" s="1045">
        <v>126.4</v>
      </c>
      <c r="O48" s="1043">
        <f t="shared" si="16"/>
        <v>1.0621848739495798</v>
      </c>
      <c r="P48" s="1045">
        <v>119</v>
      </c>
      <c r="Q48" s="1045">
        <v>124.8</v>
      </c>
      <c r="R48" s="1043">
        <f t="shared" si="17"/>
        <v>1.0487394957983194</v>
      </c>
      <c r="S48" s="1045">
        <v>119</v>
      </c>
      <c r="T48" s="1045">
        <v>118</v>
      </c>
      <c r="U48" s="1043">
        <f t="shared" si="18"/>
        <v>0.99159663865546221</v>
      </c>
      <c r="V48" s="1045">
        <v>119</v>
      </c>
      <c r="W48" s="1045">
        <v>123.2</v>
      </c>
      <c r="X48" s="1043">
        <f t="shared" si="24"/>
        <v>1.0352941176470589</v>
      </c>
      <c r="Y48" s="1045">
        <v>119</v>
      </c>
      <c r="Z48" s="1045">
        <v>120</v>
      </c>
      <c r="AA48" s="1043">
        <f t="shared" si="25"/>
        <v>1.0084033613445378</v>
      </c>
      <c r="AB48" s="1045">
        <v>119</v>
      </c>
      <c r="AC48" s="1045">
        <v>127.2</v>
      </c>
      <c r="AD48" s="1043">
        <f t="shared" si="26"/>
        <v>1.0689075630252101</v>
      </c>
      <c r="AE48" s="1045">
        <v>119</v>
      </c>
      <c r="AF48" s="1045">
        <v>118.8</v>
      </c>
      <c r="AG48" s="1043">
        <f t="shared" si="27"/>
        <v>0.99831932773109244</v>
      </c>
      <c r="AH48" s="1045">
        <v>119</v>
      </c>
      <c r="AI48" s="1045">
        <v>105.6</v>
      </c>
      <c r="AJ48" s="1043">
        <f t="shared" si="28"/>
        <v>0.88739495798319323</v>
      </c>
      <c r="AK48" s="1045">
        <v>119</v>
      </c>
      <c r="AL48" s="1045">
        <v>106</v>
      </c>
      <c r="AM48" s="1043">
        <f t="shared" si="29"/>
        <v>0.89075630252100846</v>
      </c>
      <c r="AN48" s="1045">
        <v>119</v>
      </c>
      <c r="AO48" s="1044">
        <v>122.4</v>
      </c>
      <c r="AP48" s="1043">
        <f t="shared" si="30"/>
        <v>1.0285714285714287</v>
      </c>
      <c r="AQ48" s="1042">
        <f t="shared" si="31"/>
        <v>1.0042016806722689</v>
      </c>
    </row>
    <row r="49" spans="1:43">
      <c r="A49" s="1046">
        <v>43</v>
      </c>
      <c r="B49" s="1045" t="s">
        <v>1860</v>
      </c>
      <c r="C49" s="1045" t="s">
        <v>2457</v>
      </c>
      <c r="D49" s="1045" t="s">
        <v>2456</v>
      </c>
      <c r="E49" s="1045">
        <v>11</v>
      </c>
      <c r="F49" s="1045">
        <v>119</v>
      </c>
      <c r="G49" s="1045">
        <v>119</v>
      </c>
      <c r="H49" s="1045">
        <v>42.2</v>
      </c>
      <c r="I49" s="1043">
        <f t="shared" si="14"/>
        <v>0.35462184873949582</v>
      </c>
      <c r="J49" s="1045">
        <v>119</v>
      </c>
      <c r="K49" s="1045">
        <v>78.8</v>
      </c>
      <c r="L49" s="1043">
        <f t="shared" si="23"/>
        <v>0.66218487394957981</v>
      </c>
      <c r="M49" s="1045">
        <v>119</v>
      </c>
      <c r="N49" s="1045">
        <v>37.4</v>
      </c>
      <c r="O49" s="1043">
        <f t="shared" si="16"/>
        <v>0.31428571428571428</v>
      </c>
      <c r="P49" s="1045">
        <v>119</v>
      </c>
      <c r="Q49" s="1045">
        <v>37.799999999999997</v>
      </c>
      <c r="R49" s="1043">
        <f t="shared" si="17"/>
        <v>0.31764705882352939</v>
      </c>
      <c r="S49" s="1045">
        <v>119</v>
      </c>
      <c r="T49" s="1045">
        <v>39</v>
      </c>
      <c r="U49" s="1043">
        <f t="shared" si="18"/>
        <v>0.32773109243697479</v>
      </c>
      <c r="V49" s="1045">
        <v>119</v>
      </c>
      <c r="W49" s="1045">
        <v>40.6</v>
      </c>
      <c r="X49" s="1043">
        <f t="shared" si="24"/>
        <v>0.3411764705882353</v>
      </c>
      <c r="Y49" s="1045">
        <v>119</v>
      </c>
      <c r="Z49" s="1045">
        <v>56</v>
      </c>
      <c r="AA49" s="1043">
        <f t="shared" si="25"/>
        <v>0.47058823529411764</v>
      </c>
      <c r="AB49" s="1045">
        <v>119</v>
      </c>
      <c r="AC49" s="1045">
        <v>80</v>
      </c>
      <c r="AD49" s="1043">
        <f t="shared" si="26"/>
        <v>0.67226890756302526</v>
      </c>
      <c r="AE49" s="1045">
        <v>119</v>
      </c>
      <c r="AF49" s="1045">
        <v>35.4</v>
      </c>
      <c r="AG49" s="1043">
        <f t="shared" si="27"/>
        <v>0.29747899159663865</v>
      </c>
      <c r="AH49" s="1045">
        <v>119</v>
      </c>
      <c r="AI49" s="1045">
        <v>38.799999999999997</v>
      </c>
      <c r="AJ49" s="1043">
        <f t="shared" si="28"/>
        <v>0.32605042016806718</v>
      </c>
      <c r="AK49" s="1045">
        <v>119</v>
      </c>
      <c r="AL49" s="1045">
        <v>35.799999999999997</v>
      </c>
      <c r="AM49" s="1043">
        <f t="shared" si="29"/>
        <v>0.30084033613445377</v>
      </c>
      <c r="AN49" s="1045">
        <v>119</v>
      </c>
      <c r="AO49" s="1044">
        <v>36.6</v>
      </c>
      <c r="AP49" s="1043">
        <f t="shared" si="30"/>
        <v>0.30756302521008405</v>
      </c>
      <c r="AQ49" s="1042">
        <f t="shared" si="31"/>
        <v>0.39103641456582633</v>
      </c>
    </row>
    <row r="50" spans="1:43">
      <c r="A50" s="1046">
        <v>44</v>
      </c>
      <c r="B50" s="1045" t="s">
        <v>1836</v>
      </c>
      <c r="C50" s="1045" t="s">
        <v>2457</v>
      </c>
      <c r="D50" s="1045" t="s">
        <v>2553</v>
      </c>
      <c r="E50" s="1045">
        <v>11</v>
      </c>
      <c r="F50" s="1045">
        <v>119.6</v>
      </c>
      <c r="G50" s="1045">
        <v>119.6</v>
      </c>
      <c r="H50" s="1045">
        <v>86.4</v>
      </c>
      <c r="I50" s="1043">
        <f t="shared" si="14"/>
        <v>0.72240802675585292</v>
      </c>
      <c r="J50" s="1045">
        <v>119.6</v>
      </c>
      <c r="K50" s="1045">
        <v>164.8</v>
      </c>
      <c r="L50" s="1043">
        <f t="shared" si="23"/>
        <v>1.3779264214046825</v>
      </c>
      <c r="M50" s="1045">
        <v>119.6</v>
      </c>
      <c r="N50" s="1045">
        <v>133.6</v>
      </c>
      <c r="O50" s="1043">
        <f t="shared" si="16"/>
        <v>1.1170568561872909</v>
      </c>
      <c r="P50" s="1045">
        <v>119.6</v>
      </c>
      <c r="Q50" s="1045">
        <v>108.8</v>
      </c>
      <c r="R50" s="1043">
        <f t="shared" si="17"/>
        <v>0.90969899665551845</v>
      </c>
      <c r="S50" s="1045">
        <v>119.6</v>
      </c>
      <c r="T50" s="1045">
        <v>90.4</v>
      </c>
      <c r="U50" s="1043">
        <f t="shared" si="18"/>
        <v>0.7558528428093646</v>
      </c>
      <c r="V50" s="1045">
        <v>119.6</v>
      </c>
      <c r="W50" s="1045">
        <v>38.799999999999997</v>
      </c>
      <c r="X50" s="1043">
        <f t="shared" si="24"/>
        <v>0.32441471571906355</v>
      </c>
      <c r="Y50" s="1045">
        <v>119.6</v>
      </c>
      <c r="Z50" s="1045">
        <v>37.200000000000003</v>
      </c>
      <c r="AA50" s="1043">
        <f t="shared" si="25"/>
        <v>0.31103678929765888</v>
      </c>
      <c r="AB50" s="1045">
        <v>119.6</v>
      </c>
      <c r="AC50" s="1045">
        <v>40.4</v>
      </c>
      <c r="AD50" s="1043">
        <f t="shared" si="26"/>
        <v>0.33779264214046822</v>
      </c>
      <c r="AE50" s="1045">
        <v>119.6</v>
      </c>
      <c r="AF50" s="1045">
        <v>16.399999999999999</v>
      </c>
      <c r="AG50" s="1043">
        <f t="shared" si="27"/>
        <v>0.13712374581939799</v>
      </c>
      <c r="AH50" s="1045">
        <v>119.6</v>
      </c>
      <c r="AI50" s="1045">
        <v>10</v>
      </c>
      <c r="AJ50" s="1043">
        <f t="shared" si="28"/>
        <v>8.3612040133779264E-2</v>
      </c>
      <c r="AK50" s="1045">
        <v>119.6</v>
      </c>
      <c r="AL50" s="1045">
        <v>67.599999999999994</v>
      </c>
      <c r="AM50" s="1043">
        <f t="shared" si="29"/>
        <v>0.56521739130434778</v>
      </c>
      <c r="AN50" s="1045">
        <v>119.6</v>
      </c>
      <c r="AO50" s="1044">
        <v>124.8</v>
      </c>
      <c r="AP50" s="1043">
        <f t="shared" si="30"/>
        <v>1.0434782608695652</v>
      </c>
      <c r="AQ50" s="1042">
        <f t="shared" si="31"/>
        <v>0.64046822742474918</v>
      </c>
    </row>
    <row r="51" spans="1:43">
      <c r="A51" s="1046">
        <v>45</v>
      </c>
      <c r="B51" s="1045" t="s">
        <v>1954</v>
      </c>
      <c r="C51" s="1045" t="s">
        <v>2457</v>
      </c>
      <c r="D51" s="1045" t="s">
        <v>2456</v>
      </c>
      <c r="E51" s="1045">
        <v>11</v>
      </c>
      <c r="F51" s="1045">
        <v>120</v>
      </c>
      <c r="G51" s="1045">
        <v>120</v>
      </c>
      <c r="H51" s="1045">
        <v>0</v>
      </c>
      <c r="I51" s="1043"/>
      <c r="J51" s="1045">
        <v>120</v>
      </c>
      <c r="K51" s="1045">
        <v>100.2</v>
      </c>
      <c r="L51" s="1043">
        <f t="shared" si="23"/>
        <v>0.83500000000000008</v>
      </c>
      <c r="M51" s="1045">
        <v>120</v>
      </c>
      <c r="N51" s="1045">
        <v>115.6</v>
      </c>
      <c r="O51" s="1043">
        <f t="shared" si="16"/>
        <v>0.96333333333333326</v>
      </c>
      <c r="P51" s="1045">
        <v>120</v>
      </c>
      <c r="Q51" s="1045">
        <v>120.8</v>
      </c>
      <c r="R51" s="1043">
        <f t="shared" si="17"/>
        <v>1.0066666666666666</v>
      </c>
      <c r="S51" s="1045">
        <v>120</v>
      </c>
      <c r="T51" s="1045">
        <v>111.8</v>
      </c>
      <c r="U51" s="1043">
        <f t="shared" si="18"/>
        <v>0.93166666666666664</v>
      </c>
      <c r="V51" s="1045">
        <v>120</v>
      </c>
      <c r="W51" s="1045">
        <v>99.8</v>
      </c>
      <c r="X51" s="1043">
        <f t="shared" si="24"/>
        <v>0.83166666666666667</v>
      </c>
      <c r="Y51" s="1045">
        <v>120</v>
      </c>
      <c r="Z51" s="1045">
        <v>94.2</v>
      </c>
      <c r="AA51" s="1043">
        <f t="shared" si="25"/>
        <v>0.78500000000000003</v>
      </c>
      <c r="AB51" s="1045">
        <v>120</v>
      </c>
      <c r="AC51" s="1045">
        <v>80.599999999999994</v>
      </c>
      <c r="AD51" s="1043">
        <f t="shared" si="26"/>
        <v>0.67166666666666663</v>
      </c>
      <c r="AE51" s="1045">
        <v>120</v>
      </c>
      <c r="AF51" s="1045">
        <v>29.8</v>
      </c>
      <c r="AG51" s="1043">
        <f t="shared" si="27"/>
        <v>0.24833333333333335</v>
      </c>
      <c r="AH51" s="1045">
        <v>120</v>
      </c>
      <c r="AI51" s="1045">
        <v>30</v>
      </c>
      <c r="AJ51" s="1043">
        <f t="shared" si="28"/>
        <v>0.25</v>
      </c>
      <c r="AK51" s="1045">
        <v>120</v>
      </c>
      <c r="AL51" s="1045">
        <v>29</v>
      </c>
      <c r="AM51" s="1043">
        <f t="shared" si="29"/>
        <v>0.24166666666666667</v>
      </c>
      <c r="AN51" s="1045">
        <v>120</v>
      </c>
      <c r="AO51" s="1044">
        <v>29.2</v>
      </c>
      <c r="AP51" s="1043">
        <f t="shared" si="30"/>
        <v>0.24333333333333332</v>
      </c>
      <c r="AQ51" s="1042">
        <f t="shared" si="31"/>
        <v>0.58402777777777781</v>
      </c>
    </row>
    <row r="52" spans="1:43">
      <c r="A52" s="1046">
        <v>46</v>
      </c>
      <c r="B52" s="1045" t="s">
        <v>1045</v>
      </c>
      <c r="C52" s="1045" t="s">
        <v>2457</v>
      </c>
      <c r="D52" s="1045" t="s">
        <v>1546</v>
      </c>
      <c r="E52" s="1045">
        <v>11</v>
      </c>
      <c r="F52" s="1045">
        <v>120</v>
      </c>
      <c r="G52" s="1045">
        <v>120</v>
      </c>
      <c r="H52" s="1045">
        <v>389.2</v>
      </c>
      <c r="I52" s="1043">
        <f t="shared" ref="I52:I57" si="32">+H52/G52</f>
        <v>3.2433333333333332</v>
      </c>
      <c r="J52" s="1045">
        <v>120</v>
      </c>
      <c r="K52" s="1045">
        <v>382.1</v>
      </c>
      <c r="L52" s="1043">
        <f t="shared" si="23"/>
        <v>3.184166666666667</v>
      </c>
      <c r="M52" s="1045">
        <v>120</v>
      </c>
      <c r="N52" s="1045">
        <v>367</v>
      </c>
      <c r="O52" s="1043">
        <f t="shared" si="16"/>
        <v>3.0583333333333331</v>
      </c>
      <c r="P52" s="1045">
        <v>120</v>
      </c>
      <c r="Q52" s="1045">
        <v>377.3</v>
      </c>
      <c r="R52" s="1043">
        <f t="shared" si="17"/>
        <v>3.1441666666666666</v>
      </c>
      <c r="S52" s="1045">
        <v>120</v>
      </c>
      <c r="T52" s="1045">
        <v>392.7</v>
      </c>
      <c r="U52" s="1043">
        <f t="shared" si="18"/>
        <v>3.2725</v>
      </c>
      <c r="V52" s="1045">
        <v>120</v>
      </c>
      <c r="W52" s="1045">
        <v>392.7</v>
      </c>
      <c r="X52" s="1043">
        <f t="shared" si="24"/>
        <v>3.2725</v>
      </c>
      <c r="Y52" s="1045">
        <v>120</v>
      </c>
      <c r="Z52" s="1045">
        <v>382.4</v>
      </c>
      <c r="AA52" s="1043">
        <f t="shared" si="25"/>
        <v>3.1866666666666665</v>
      </c>
      <c r="AB52" s="1045">
        <v>120</v>
      </c>
      <c r="AC52" s="1045">
        <v>390.6</v>
      </c>
      <c r="AD52" s="1043">
        <f t="shared" si="26"/>
        <v>3.2550000000000003</v>
      </c>
      <c r="AE52" s="1045">
        <v>120</v>
      </c>
      <c r="AF52" s="1045">
        <v>390.6</v>
      </c>
      <c r="AG52" s="1043">
        <f t="shared" si="27"/>
        <v>3.2550000000000003</v>
      </c>
      <c r="AH52" s="1045">
        <v>120</v>
      </c>
      <c r="AI52" s="1045">
        <v>384.3</v>
      </c>
      <c r="AJ52" s="1043">
        <f t="shared" si="28"/>
        <v>3.2025000000000001</v>
      </c>
      <c r="AK52" s="1045">
        <v>120</v>
      </c>
      <c r="AL52" s="1045">
        <v>376.6</v>
      </c>
      <c r="AM52" s="1043">
        <f t="shared" si="29"/>
        <v>3.1383333333333336</v>
      </c>
      <c r="AN52" s="1045">
        <v>120</v>
      </c>
      <c r="AO52" s="1044">
        <v>368.9</v>
      </c>
      <c r="AP52" s="1043">
        <f t="shared" si="30"/>
        <v>3.0741666666666663</v>
      </c>
      <c r="AQ52" s="1042">
        <f t="shared" si="31"/>
        <v>3.1905555555555551</v>
      </c>
    </row>
    <row r="53" spans="1:43">
      <c r="A53" s="1046">
        <v>47</v>
      </c>
      <c r="B53" s="1045" t="s">
        <v>1306</v>
      </c>
      <c r="C53" s="1045" t="s">
        <v>2457</v>
      </c>
      <c r="D53" s="1045" t="s">
        <v>2456</v>
      </c>
      <c r="E53" s="1045">
        <v>33</v>
      </c>
      <c r="F53" s="1045">
        <v>120</v>
      </c>
      <c r="G53" s="1045">
        <v>120</v>
      </c>
      <c r="H53" s="1045">
        <v>104.4</v>
      </c>
      <c r="I53" s="1043">
        <f t="shared" si="32"/>
        <v>0.87</v>
      </c>
      <c r="J53" s="1045">
        <v>120</v>
      </c>
      <c r="K53" s="1045">
        <v>88.8</v>
      </c>
      <c r="L53" s="1043">
        <f t="shared" si="23"/>
        <v>0.74</v>
      </c>
      <c r="M53" s="1045">
        <v>120</v>
      </c>
      <c r="N53" s="1045">
        <v>96</v>
      </c>
      <c r="O53" s="1043">
        <f t="shared" si="16"/>
        <v>0.8</v>
      </c>
      <c r="P53" s="1045">
        <v>120</v>
      </c>
      <c r="Q53" s="1045">
        <v>78</v>
      </c>
      <c r="R53" s="1043">
        <f t="shared" si="17"/>
        <v>0.65</v>
      </c>
      <c r="S53" s="1045">
        <v>120</v>
      </c>
      <c r="T53" s="1045">
        <v>9.6</v>
      </c>
      <c r="U53" s="1043">
        <f t="shared" si="18"/>
        <v>0.08</v>
      </c>
      <c r="V53" s="1045">
        <v>120</v>
      </c>
      <c r="W53" s="1045">
        <v>9.6</v>
      </c>
      <c r="X53" s="1043">
        <f t="shared" si="24"/>
        <v>0.08</v>
      </c>
      <c r="Y53" s="1045">
        <v>120</v>
      </c>
      <c r="Z53" s="1045">
        <v>7.2</v>
      </c>
      <c r="AA53" s="1043">
        <f t="shared" si="25"/>
        <v>6.0000000000000005E-2</v>
      </c>
      <c r="AB53" s="1045">
        <v>120</v>
      </c>
      <c r="AC53" s="1045">
        <v>10.8</v>
      </c>
      <c r="AD53" s="1043">
        <f t="shared" si="26"/>
        <v>9.0000000000000011E-2</v>
      </c>
      <c r="AE53" s="1045">
        <v>120</v>
      </c>
      <c r="AF53" s="1045">
        <v>7.2</v>
      </c>
      <c r="AG53" s="1043">
        <f t="shared" si="27"/>
        <v>6.0000000000000005E-2</v>
      </c>
      <c r="AH53" s="1045">
        <v>120</v>
      </c>
      <c r="AI53" s="1045">
        <v>9.6</v>
      </c>
      <c r="AJ53" s="1043">
        <f t="shared" si="28"/>
        <v>0.08</v>
      </c>
      <c r="AK53" s="1045">
        <v>120</v>
      </c>
      <c r="AL53" s="1045">
        <v>38.4</v>
      </c>
      <c r="AM53" s="1043">
        <f t="shared" si="29"/>
        <v>0.32</v>
      </c>
      <c r="AN53" s="1045">
        <v>120</v>
      </c>
      <c r="AO53" s="1044">
        <v>56.4</v>
      </c>
      <c r="AP53" s="1043">
        <f t="shared" si="30"/>
        <v>0.47</v>
      </c>
      <c r="AQ53" s="1042">
        <f t="shared" si="31"/>
        <v>0.35833333333333334</v>
      </c>
    </row>
    <row r="54" spans="1:43">
      <c r="A54" s="1046">
        <v>48</v>
      </c>
      <c r="B54" s="1045" t="s">
        <v>106</v>
      </c>
      <c r="C54" s="1045" t="s">
        <v>2457</v>
      </c>
      <c r="D54" s="1045" t="s">
        <v>2456</v>
      </c>
      <c r="E54" s="1045">
        <v>11</v>
      </c>
      <c r="F54" s="1045">
        <v>120</v>
      </c>
      <c r="G54" s="1045">
        <v>120</v>
      </c>
      <c r="H54" s="1045">
        <v>6</v>
      </c>
      <c r="I54" s="1043">
        <f t="shared" si="32"/>
        <v>0.05</v>
      </c>
      <c r="J54" s="1045">
        <v>120</v>
      </c>
      <c r="K54" s="1045">
        <v>30.4</v>
      </c>
      <c r="L54" s="1043">
        <f t="shared" si="23"/>
        <v>0.2533333333333333</v>
      </c>
      <c r="M54" s="1045">
        <v>120</v>
      </c>
      <c r="N54" s="1045">
        <v>6</v>
      </c>
      <c r="O54" s="1043">
        <f t="shared" si="16"/>
        <v>0.05</v>
      </c>
      <c r="P54" s="1045">
        <v>120</v>
      </c>
      <c r="Q54" s="1045">
        <v>4.2</v>
      </c>
      <c r="R54" s="1043">
        <f t="shared" si="17"/>
        <v>3.5000000000000003E-2</v>
      </c>
      <c r="S54" s="1045">
        <v>120</v>
      </c>
      <c r="T54" s="1045">
        <v>7.2</v>
      </c>
      <c r="U54" s="1043">
        <f t="shared" si="18"/>
        <v>6.0000000000000005E-2</v>
      </c>
      <c r="V54" s="1045">
        <v>120</v>
      </c>
      <c r="W54" s="1045">
        <v>14.8</v>
      </c>
      <c r="X54" s="1043">
        <f t="shared" si="24"/>
        <v>0.12333333333333334</v>
      </c>
      <c r="Y54" s="1045">
        <v>120</v>
      </c>
      <c r="Z54" s="1045">
        <v>8</v>
      </c>
      <c r="AA54" s="1043">
        <f t="shared" si="25"/>
        <v>6.6666666666666666E-2</v>
      </c>
      <c r="AB54" s="1045">
        <v>120</v>
      </c>
      <c r="AC54" s="1045">
        <v>8.1999999999999993</v>
      </c>
      <c r="AD54" s="1043">
        <f t="shared" si="26"/>
        <v>6.8333333333333329E-2</v>
      </c>
      <c r="AE54" s="1045">
        <v>120</v>
      </c>
      <c r="AF54" s="1045">
        <v>10.6</v>
      </c>
      <c r="AG54" s="1043">
        <f t="shared" si="27"/>
        <v>8.8333333333333333E-2</v>
      </c>
      <c r="AH54" s="1045">
        <v>120</v>
      </c>
      <c r="AI54" s="1045">
        <v>9.6</v>
      </c>
      <c r="AJ54" s="1043">
        <f t="shared" si="28"/>
        <v>0.08</v>
      </c>
      <c r="AK54" s="1045">
        <v>120</v>
      </c>
      <c r="AL54" s="1045">
        <v>8.8000000000000007</v>
      </c>
      <c r="AM54" s="1043">
        <f t="shared" si="29"/>
        <v>7.3333333333333334E-2</v>
      </c>
      <c r="AN54" s="1045">
        <v>120</v>
      </c>
      <c r="AO54" s="1044">
        <v>6.2</v>
      </c>
      <c r="AP54" s="1043">
        <f t="shared" si="30"/>
        <v>5.1666666666666666E-2</v>
      </c>
      <c r="AQ54" s="1042">
        <f t="shared" si="31"/>
        <v>8.3333333333333329E-2</v>
      </c>
    </row>
    <row r="55" spans="1:43">
      <c r="A55" s="1046">
        <v>49</v>
      </c>
      <c r="B55" s="1045" t="s">
        <v>1491</v>
      </c>
      <c r="C55" s="1045" t="s">
        <v>2457</v>
      </c>
      <c r="D55" s="1045" t="s">
        <v>2456</v>
      </c>
      <c r="E55" s="1045">
        <v>11</v>
      </c>
      <c r="F55" s="1045">
        <v>120</v>
      </c>
      <c r="G55" s="1045">
        <v>120</v>
      </c>
      <c r="H55" s="1045">
        <v>155.80000000000001</v>
      </c>
      <c r="I55" s="1043">
        <f t="shared" si="32"/>
        <v>1.2983333333333333</v>
      </c>
      <c r="J55" s="1045">
        <v>120</v>
      </c>
      <c r="K55" s="1045">
        <v>150.80000000000001</v>
      </c>
      <c r="L55" s="1043">
        <f t="shared" si="23"/>
        <v>1.2566666666666668</v>
      </c>
      <c r="M55" s="1045">
        <v>120</v>
      </c>
      <c r="N55" s="1045">
        <v>137</v>
      </c>
      <c r="O55" s="1043">
        <f t="shared" si="16"/>
        <v>1.1416666666666666</v>
      </c>
      <c r="P55" s="1045">
        <v>120</v>
      </c>
      <c r="Q55" s="1045">
        <v>147</v>
      </c>
      <c r="R55" s="1043">
        <f t="shared" si="17"/>
        <v>1.2250000000000001</v>
      </c>
      <c r="S55" s="1045">
        <v>120</v>
      </c>
      <c r="T55" s="1045">
        <v>141</v>
      </c>
      <c r="U55" s="1043">
        <f t="shared" si="18"/>
        <v>1.175</v>
      </c>
      <c r="V55" s="1045">
        <v>120</v>
      </c>
      <c r="W55" s="1045">
        <v>139</v>
      </c>
      <c r="X55" s="1043">
        <f t="shared" si="24"/>
        <v>1.1583333333333334</v>
      </c>
      <c r="Y55" s="1045">
        <v>120</v>
      </c>
      <c r="Z55" s="1045">
        <v>151.19999999999999</v>
      </c>
      <c r="AA55" s="1043">
        <f t="shared" si="25"/>
        <v>1.26</v>
      </c>
      <c r="AB55" s="1045">
        <v>120</v>
      </c>
      <c r="AC55" s="1045">
        <v>167.8</v>
      </c>
      <c r="AD55" s="1043">
        <f t="shared" si="26"/>
        <v>1.3983333333333334</v>
      </c>
      <c r="AE55" s="1045">
        <v>120</v>
      </c>
      <c r="AF55" s="1045">
        <v>181.2</v>
      </c>
      <c r="AG55" s="1043">
        <f t="shared" si="27"/>
        <v>1.51</v>
      </c>
      <c r="AH55" s="1045">
        <v>120</v>
      </c>
      <c r="AI55" s="1045">
        <v>182.8</v>
      </c>
      <c r="AJ55" s="1043">
        <f t="shared" si="28"/>
        <v>1.5233333333333334</v>
      </c>
      <c r="AK55" s="1045">
        <v>120</v>
      </c>
      <c r="AL55" s="1045">
        <v>168</v>
      </c>
      <c r="AM55" s="1043">
        <f t="shared" si="29"/>
        <v>1.4</v>
      </c>
      <c r="AN55" s="1045">
        <v>120</v>
      </c>
      <c r="AO55" s="1044">
        <v>164.4</v>
      </c>
      <c r="AP55" s="1043">
        <f t="shared" si="30"/>
        <v>1.37</v>
      </c>
      <c r="AQ55" s="1042">
        <f t="shared" si="31"/>
        <v>1.3097222222222222</v>
      </c>
    </row>
    <row r="56" spans="1:43">
      <c r="A56" s="1046">
        <v>50</v>
      </c>
      <c r="B56" s="1045" t="s">
        <v>1462</v>
      </c>
      <c r="C56" s="1045" t="s">
        <v>2457</v>
      </c>
      <c r="D56" s="1045" t="s">
        <v>2456</v>
      </c>
      <c r="E56" s="1045">
        <v>11</v>
      </c>
      <c r="F56" s="1045">
        <v>121</v>
      </c>
      <c r="G56" s="1045">
        <v>121</v>
      </c>
      <c r="H56" s="1045">
        <v>73.599999999999994</v>
      </c>
      <c r="I56" s="1043">
        <f t="shared" si="32"/>
        <v>0.60826446280991731</v>
      </c>
      <c r="J56" s="1045">
        <v>121</v>
      </c>
      <c r="K56" s="1045">
        <v>80</v>
      </c>
      <c r="L56" s="1043">
        <f t="shared" si="23"/>
        <v>0.66115702479338845</v>
      </c>
      <c r="M56" s="1045">
        <v>121</v>
      </c>
      <c r="N56" s="1045">
        <v>78.599999999999994</v>
      </c>
      <c r="O56" s="1043">
        <f t="shared" si="16"/>
        <v>0.64958677685950406</v>
      </c>
      <c r="P56" s="1045">
        <v>121</v>
      </c>
      <c r="Q56" s="1045">
        <v>78.400000000000006</v>
      </c>
      <c r="R56" s="1043">
        <f t="shared" si="17"/>
        <v>0.64793388429752075</v>
      </c>
      <c r="S56" s="1045">
        <v>121</v>
      </c>
      <c r="T56" s="1045">
        <v>85.4</v>
      </c>
      <c r="U56" s="1043">
        <f t="shared" si="18"/>
        <v>0.70578512396694215</v>
      </c>
      <c r="V56" s="1045">
        <v>121</v>
      </c>
      <c r="W56" s="1045">
        <v>79</v>
      </c>
      <c r="X56" s="1043">
        <f t="shared" si="24"/>
        <v>0.65289256198347112</v>
      </c>
      <c r="Y56" s="1045">
        <v>121</v>
      </c>
      <c r="Z56" s="1045">
        <v>77.599999999999994</v>
      </c>
      <c r="AA56" s="1043">
        <f t="shared" si="25"/>
        <v>0.64132231404958673</v>
      </c>
      <c r="AB56" s="1045">
        <v>121</v>
      </c>
      <c r="AC56" s="1045">
        <v>72.2</v>
      </c>
      <c r="AD56" s="1043">
        <f t="shared" si="26"/>
        <v>0.59669421487603314</v>
      </c>
      <c r="AE56" s="1045">
        <v>121</v>
      </c>
      <c r="AF56" s="1045">
        <v>68</v>
      </c>
      <c r="AG56" s="1043">
        <f t="shared" si="27"/>
        <v>0.56198347107438018</v>
      </c>
      <c r="AH56" s="1045">
        <v>121</v>
      </c>
      <c r="AI56" s="1045">
        <v>67.8</v>
      </c>
      <c r="AJ56" s="1043">
        <f t="shared" si="28"/>
        <v>0.56033057851239665</v>
      </c>
      <c r="AK56" s="1045">
        <v>121</v>
      </c>
      <c r="AL56" s="1045">
        <v>66.400000000000006</v>
      </c>
      <c r="AM56" s="1043">
        <f t="shared" si="29"/>
        <v>0.54876033057851248</v>
      </c>
      <c r="AN56" s="1045">
        <v>121</v>
      </c>
      <c r="AO56" s="1044">
        <v>74.8</v>
      </c>
      <c r="AP56" s="1043">
        <f t="shared" si="30"/>
        <v>0.61818181818181817</v>
      </c>
      <c r="AQ56" s="1042">
        <f t="shared" si="31"/>
        <v>0.62107438016528926</v>
      </c>
    </row>
    <row r="57" spans="1:43">
      <c r="A57" s="1046">
        <v>51</v>
      </c>
      <c r="B57" s="1045" t="s">
        <v>1460</v>
      </c>
      <c r="C57" s="1045" t="s">
        <v>2459</v>
      </c>
      <c r="D57" s="1045" t="s">
        <v>2456</v>
      </c>
      <c r="E57" s="1045">
        <v>11</v>
      </c>
      <c r="F57" s="1045">
        <v>121</v>
      </c>
      <c r="G57" s="1045">
        <v>121</v>
      </c>
      <c r="H57" s="1045">
        <v>14</v>
      </c>
      <c r="I57" s="1043">
        <f t="shared" si="32"/>
        <v>0.11570247933884298</v>
      </c>
      <c r="J57" s="1045">
        <v>121</v>
      </c>
      <c r="K57" s="1045">
        <v>85</v>
      </c>
      <c r="L57" s="1043">
        <f t="shared" si="23"/>
        <v>0.7024793388429752</v>
      </c>
      <c r="M57" s="1045">
        <v>121</v>
      </c>
      <c r="N57" s="1045">
        <v>83</v>
      </c>
      <c r="O57" s="1043">
        <f t="shared" si="16"/>
        <v>0.68595041322314054</v>
      </c>
      <c r="P57" s="1045">
        <v>121</v>
      </c>
      <c r="Q57" s="1045">
        <v>89</v>
      </c>
      <c r="R57" s="1043">
        <f t="shared" si="17"/>
        <v>0.73553719008264462</v>
      </c>
      <c r="S57" s="1045">
        <v>121</v>
      </c>
      <c r="T57" s="1045">
        <v>99</v>
      </c>
      <c r="U57" s="1043">
        <f t="shared" si="18"/>
        <v>0.81818181818181823</v>
      </c>
      <c r="V57" s="1045">
        <v>121</v>
      </c>
      <c r="W57" s="1045">
        <v>95</v>
      </c>
      <c r="X57" s="1043">
        <f t="shared" si="24"/>
        <v>0.78512396694214881</v>
      </c>
      <c r="Y57" s="1045">
        <v>121</v>
      </c>
      <c r="Z57" s="1045">
        <v>91</v>
      </c>
      <c r="AA57" s="1043">
        <f t="shared" si="25"/>
        <v>0.75206611570247939</v>
      </c>
      <c r="AB57" s="1045">
        <v>121</v>
      </c>
      <c r="AC57" s="1045">
        <v>96</v>
      </c>
      <c r="AD57" s="1043">
        <f t="shared" si="26"/>
        <v>0.79338842975206614</v>
      </c>
      <c r="AE57" s="1045">
        <v>121</v>
      </c>
      <c r="AF57" s="1045">
        <v>63</v>
      </c>
      <c r="AG57" s="1043">
        <f t="shared" si="27"/>
        <v>0.52066115702479343</v>
      </c>
      <c r="AH57" s="1045">
        <v>121</v>
      </c>
      <c r="AI57" s="1045">
        <v>60</v>
      </c>
      <c r="AJ57" s="1043">
        <f t="shared" si="28"/>
        <v>0.49586776859504134</v>
      </c>
      <c r="AK57" s="1045">
        <v>121</v>
      </c>
      <c r="AL57" s="1045">
        <v>69</v>
      </c>
      <c r="AM57" s="1043">
        <f t="shared" si="29"/>
        <v>0.57024793388429751</v>
      </c>
      <c r="AN57" s="1045">
        <v>121</v>
      </c>
      <c r="AO57" s="1044">
        <v>0</v>
      </c>
      <c r="AP57" s="1043"/>
      <c r="AQ57" s="1042">
        <f t="shared" si="31"/>
        <v>0.58126721763085398</v>
      </c>
    </row>
    <row r="58" spans="1:43">
      <c r="A58" s="1046">
        <v>52</v>
      </c>
      <c r="B58" s="1045" t="s">
        <v>572</v>
      </c>
      <c r="C58" s="1045" t="s">
        <v>2457</v>
      </c>
      <c r="D58" s="1045" t="s">
        <v>2456</v>
      </c>
      <c r="E58" s="1045">
        <v>11</v>
      </c>
      <c r="F58" s="1045">
        <v>121.4</v>
      </c>
      <c r="G58" s="1045">
        <v>121.4</v>
      </c>
      <c r="H58" s="1045">
        <v>0</v>
      </c>
      <c r="I58" s="1043"/>
      <c r="J58" s="1045">
        <v>121.4</v>
      </c>
      <c r="K58" s="1045">
        <v>0</v>
      </c>
      <c r="L58" s="1043"/>
      <c r="M58" s="1045">
        <v>121.4</v>
      </c>
      <c r="N58" s="1045">
        <v>41.6</v>
      </c>
      <c r="O58" s="1043">
        <f t="shared" si="16"/>
        <v>0.34266886326194396</v>
      </c>
      <c r="P58" s="1045">
        <v>121.4</v>
      </c>
      <c r="Q58" s="1045">
        <v>51.2</v>
      </c>
      <c r="R58" s="1043">
        <f t="shared" si="17"/>
        <v>0.42174629324546953</v>
      </c>
      <c r="S58" s="1045">
        <v>121.4</v>
      </c>
      <c r="T58" s="1045">
        <v>61.2</v>
      </c>
      <c r="U58" s="1043">
        <f t="shared" si="18"/>
        <v>0.50411861614497533</v>
      </c>
      <c r="V58" s="1045">
        <v>121.4</v>
      </c>
      <c r="W58" s="1045">
        <v>70.8</v>
      </c>
      <c r="X58" s="1043">
        <f t="shared" si="24"/>
        <v>0.58319604612850073</v>
      </c>
      <c r="Y58" s="1045">
        <v>121.4</v>
      </c>
      <c r="Z58" s="1045">
        <v>66</v>
      </c>
      <c r="AA58" s="1043">
        <f t="shared" si="25"/>
        <v>0.54365733113673798</v>
      </c>
      <c r="AB58" s="1045">
        <v>121.4</v>
      </c>
      <c r="AC58" s="1045">
        <v>76</v>
      </c>
      <c r="AD58" s="1043">
        <f t="shared" si="26"/>
        <v>0.62602965403624378</v>
      </c>
      <c r="AE58" s="1045">
        <v>121.4</v>
      </c>
      <c r="AF58" s="1045">
        <v>64.400000000000006</v>
      </c>
      <c r="AG58" s="1043">
        <f t="shared" si="27"/>
        <v>0.53047775947281717</v>
      </c>
      <c r="AH58" s="1045">
        <v>121.4</v>
      </c>
      <c r="AI58" s="1045">
        <v>94</v>
      </c>
      <c r="AJ58" s="1043">
        <f t="shared" si="28"/>
        <v>0.77429983525535417</v>
      </c>
      <c r="AK58" s="1045">
        <v>121.4</v>
      </c>
      <c r="AL58" s="1045">
        <v>102</v>
      </c>
      <c r="AM58" s="1043">
        <f t="shared" si="29"/>
        <v>0.84019769357495877</v>
      </c>
      <c r="AN58" s="1045">
        <v>121.4</v>
      </c>
      <c r="AO58" s="1044">
        <v>114</v>
      </c>
      <c r="AP58" s="1043">
        <f t="shared" ref="AP58:AP65" si="33">+AO58/AN58</f>
        <v>0.93904448105436567</v>
      </c>
      <c r="AQ58" s="1042">
        <f t="shared" si="31"/>
        <v>0.50878638110928054</v>
      </c>
    </row>
    <row r="59" spans="1:43">
      <c r="A59" s="1046">
        <v>53</v>
      </c>
      <c r="B59" s="1045" t="s">
        <v>974</v>
      </c>
      <c r="C59" s="1045" t="s">
        <v>2457</v>
      </c>
      <c r="D59" s="1045" t="s">
        <v>1546</v>
      </c>
      <c r="E59" s="1045">
        <v>11</v>
      </c>
      <c r="F59" s="1045">
        <v>122</v>
      </c>
      <c r="G59" s="1045">
        <v>122</v>
      </c>
      <c r="H59" s="1045">
        <v>64.8</v>
      </c>
      <c r="I59" s="1043">
        <f t="shared" ref="I59:I68" si="34">+H59/G59</f>
        <v>0.5311475409836065</v>
      </c>
      <c r="J59" s="1045">
        <v>122</v>
      </c>
      <c r="K59" s="1045">
        <v>75</v>
      </c>
      <c r="L59" s="1043">
        <f t="shared" ref="L59:L68" si="35">+K59/J59</f>
        <v>0.61475409836065575</v>
      </c>
      <c r="M59" s="1045">
        <v>122</v>
      </c>
      <c r="N59" s="1045">
        <v>75</v>
      </c>
      <c r="O59" s="1043">
        <f t="shared" si="16"/>
        <v>0.61475409836065575</v>
      </c>
      <c r="P59" s="1045">
        <v>122</v>
      </c>
      <c r="Q59" s="1045">
        <v>78.599999999999994</v>
      </c>
      <c r="R59" s="1043">
        <f t="shared" si="17"/>
        <v>0.6442622950819672</v>
      </c>
      <c r="S59" s="1045">
        <v>122</v>
      </c>
      <c r="T59" s="1045">
        <v>73.2</v>
      </c>
      <c r="U59" s="1043">
        <f t="shared" si="18"/>
        <v>0.6</v>
      </c>
      <c r="V59" s="1045">
        <v>122</v>
      </c>
      <c r="W59" s="1045">
        <v>76.2</v>
      </c>
      <c r="X59" s="1043">
        <f t="shared" si="24"/>
        <v>0.62459016393442623</v>
      </c>
      <c r="Y59" s="1045">
        <v>122</v>
      </c>
      <c r="Z59" s="1045">
        <v>69.599999999999994</v>
      </c>
      <c r="AA59" s="1043">
        <f t="shared" si="25"/>
        <v>0.57049180327868843</v>
      </c>
      <c r="AB59" s="1045">
        <v>122</v>
      </c>
      <c r="AC59" s="1045">
        <v>59.4</v>
      </c>
      <c r="AD59" s="1043">
        <f t="shared" si="26"/>
        <v>0.48688524590163934</v>
      </c>
      <c r="AE59" s="1045">
        <v>122</v>
      </c>
      <c r="AF59" s="1045">
        <v>60.6</v>
      </c>
      <c r="AG59" s="1043">
        <f t="shared" si="27"/>
        <v>0.49672131147540982</v>
      </c>
      <c r="AH59" s="1045">
        <v>122</v>
      </c>
      <c r="AI59" s="1045">
        <v>57</v>
      </c>
      <c r="AJ59" s="1043">
        <f t="shared" si="28"/>
        <v>0.46721311475409838</v>
      </c>
      <c r="AK59" s="1045">
        <v>122</v>
      </c>
      <c r="AL59" s="1045">
        <v>63</v>
      </c>
      <c r="AM59" s="1043">
        <f t="shared" si="29"/>
        <v>0.51639344262295084</v>
      </c>
      <c r="AN59" s="1045">
        <v>122</v>
      </c>
      <c r="AO59" s="1044">
        <v>74.400000000000006</v>
      </c>
      <c r="AP59" s="1043">
        <f t="shared" si="33"/>
        <v>0.60983606557377057</v>
      </c>
      <c r="AQ59" s="1042">
        <f t="shared" si="31"/>
        <v>0.56475409836065571</v>
      </c>
    </row>
    <row r="60" spans="1:43">
      <c r="A60" s="1046">
        <v>54</v>
      </c>
      <c r="B60" s="1045" t="s">
        <v>1171</v>
      </c>
      <c r="C60" s="1045" t="s">
        <v>2457</v>
      </c>
      <c r="D60" s="1045" t="s">
        <v>1546</v>
      </c>
      <c r="E60" s="1045">
        <v>11</v>
      </c>
      <c r="F60" s="1045">
        <v>122</v>
      </c>
      <c r="G60" s="1045">
        <v>122</v>
      </c>
      <c r="H60" s="1045">
        <v>135.56</v>
      </c>
      <c r="I60" s="1043">
        <f t="shared" si="34"/>
        <v>1.1111475409836067</v>
      </c>
      <c r="J60" s="1045">
        <v>122</v>
      </c>
      <c r="K60" s="1045">
        <v>113.82</v>
      </c>
      <c r="L60" s="1043">
        <f t="shared" si="35"/>
        <v>0.93295081967213112</v>
      </c>
      <c r="M60" s="1045">
        <v>122</v>
      </c>
      <c r="N60" s="1045">
        <v>91.56</v>
      </c>
      <c r="O60" s="1043">
        <f t="shared" si="16"/>
        <v>0.75049180327868859</v>
      </c>
      <c r="P60" s="1045">
        <v>122</v>
      </c>
      <c r="Q60" s="1045">
        <v>125</v>
      </c>
      <c r="R60" s="1043">
        <f t="shared" si="17"/>
        <v>1.0245901639344261</v>
      </c>
      <c r="S60" s="1045">
        <v>122</v>
      </c>
      <c r="T60" s="1045">
        <v>145.38</v>
      </c>
      <c r="U60" s="1043">
        <f t="shared" si="18"/>
        <v>1.191639344262295</v>
      </c>
      <c r="V60" s="1045">
        <v>122</v>
      </c>
      <c r="W60" s="1045">
        <v>166</v>
      </c>
      <c r="X60" s="1043">
        <f t="shared" si="24"/>
        <v>1.360655737704918</v>
      </c>
      <c r="Y60" s="1045">
        <v>122</v>
      </c>
      <c r="Z60" s="1045">
        <v>88.94</v>
      </c>
      <c r="AA60" s="1043">
        <f t="shared" si="25"/>
        <v>0.72901639344262292</v>
      </c>
      <c r="AB60" s="1045">
        <v>122</v>
      </c>
      <c r="AC60" s="1045">
        <v>54.32</v>
      </c>
      <c r="AD60" s="1043">
        <f t="shared" si="26"/>
        <v>0.44524590163934424</v>
      </c>
      <c r="AE60" s="1045">
        <v>122</v>
      </c>
      <c r="AF60" s="1045">
        <v>33.18</v>
      </c>
      <c r="AG60" s="1043">
        <f t="shared" si="27"/>
        <v>0.27196721311475408</v>
      </c>
      <c r="AH60" s="1045">
        <v>122</v>
      </c>
      <c r="AI60" s="1045">
        <v>37.619999999999997</v>
      </c>
      <c r="AJ60" s="1043">
        <f t="shared" si="28"/>
        <v>0.30836065573770488</v>
      </c>
      <c r="AK60" s="1045">
        <v>122</v>
      </c>
      <c r="AL60" s="1045">
        <v>46.56</v>
      </c>
      <c r="AM60" s="1043">
        <f t="shared" si="29"/>
        <v>0.38163934426229512</v>
      </c>
      <c r="AN60" s="1045">
        <v>122</v>
      </c>
      <c r="AO60" s="1044">
        <v>101.38</v>
      </c>
      <c r="AP60" s="1043">
        <f t="shared" si="33"/>
        <v>0.83098360655737702</v>
      </c>
      <c r="AQ60" s="1042">
        <f t="shared" si="31"/>
        <v>0.77822404371584708</v>
      </c>
    </row>
    <row r="61" spans="1:43">
      <c r="A61" s="1046">
        <v>55</v>
      </c>
      <c r="B61" s="1045" t="s">
        <v>1482</v>
      </c>
      <c r="C61" s="1045" t="s">
        <v>2457</v>
      </c>
      <c r="D61" s="1045" t="s">
        <v>2456</v>
      </c>
      <c r="E61" s="1045">
        <v>11</v>
      </c>
      <c r="F61" s="1045">
        <v>122</v>
      </c>
      <c r="G61" s="1045">
        <v>122</v>
      </c>
      <c r="H61" s="1045">
        <v>42</v>
      </c>
      <c r="I61" s="1043">
        <f t="shared" si="34"/>
        <v>0.34426229508196721</v>
      </c>
      <c r="J61" s="1045">
        <v>122</v>
      </c>
      <c r="K61" s="1045">
        <v>48</v>
      </c>
      <c r="L61" s="1043">
        <f t="shared" si="35"/>
        <v>0.39344262295081966</v>
      </c>
      <c r="M61" s="1045">
        <v>122</v>
      </c>
      <c r="N61" s="1045">
        <v>44.8</v>
      </c>
      <c r="O61" s="1043">
        <f t="shared" si="16"/>
        <v>0.36721311475409835</v>
      </c>
      <c r="P61" s="1045">
        <v>122</v>
      </c>
      <c r="Q61" s="1045">
        <v>41.2</v>
      </c>
      <c r="R61" s="1043">
        <f t="shared" si="17"/>
        <v>0.3377049180327869</v>
      </c>
      <c r="S61" s="1045">
        <v>122</v>
      </c>
      <c r="T61" s="1045">
        <v>46.8</v>
      </c>
      <c r="U61" s="1043">
        <f t="shared" si="18"/>
        <v>0.38360655737704918</v>
      </c>
      <c r="V61" s="1045">
        <v>122</v>
      </c>
      <c r="W61" s="1045">
        <v>46</v>
      </c>
      <c r="X61" s="1043">
        <f t="shared" si="24"/>
        <v>0.37704918032786883</v>
      </c>
      <c r="Y61" s="1045">
        <v>122</v>
      </c>
      <c r="Z61" s="1045">
        <v>42</v>
      </c>
      <c r="AA61" s="1043">
        <f t="shared" si="25"/>
        <v>0.34426229508196721</v>
      </c>
      <c r="AB61" s="1045">
        <v>122</v>
      </c>
      <c r="AC61" s="1045">
        <v>37.200000000000003</v>
      </c>
      <c r="AD61" s="1043">
        <f t="shared" si="26"/>
        <v>0.30491803278688528</v>
      </c>
      <c r="AE61" s="1045">
        <v>122</v>
      </c>
      <c r="AF61" s="1045">
        <v>28.8</v>
      </c>
      <c r="AG61" s="1043">
        <f t="shared" si="27"/>
        <v>0.23606557377049181</v>
      </c>
      <c r="AH61" s="1045">
        <v>122</v>
      </c>
      <c r="AI61" s="1045">
        <v>30.8</v>
      </c>
      <c r="AJ61" s="1043">
        <f t="shared" si="28"/>
        <v>0.25245901639344265</v>
      </c>
      <c r="AK61" s="1045">
        <v>122</v>
      </c>
      <c r="AL61" s="1045">
        <v>37.200000000000003</v>
      </c>
      <c r="AM61" s="1043">
        <f t="shared" si="29"/>
        <v>0.30491803278688528</v>
      </c>
      <c r="AN61" s="1045">
        <v>122</v>
      </c>
      <c r="AO61" s="1044">
        <v>43.2</v>
      </c>
      <c r="AP61" s="1043">
        <f t="shared" si="33"/>
        <v>0.35409836065573774</v>
      </c>
      <c r="AQ61" s="1042">
        <f t="shared" si="31"/>
        <v>0.33333333333333331</v>
      </c>
    </row>
    <row r="62" spans="1:43">
      <c r="A62" s="1046">
        <v>56</v>
      </c>
      <c r="B62" s="1045" t="s">
        <v>1183</v>
      </c>
      <c r="C62" s="1045" t="s">
        <v>2457</v>
      </c>
      <c r="D62" s="1045" t="s">
        <v>1123</v>
      </c>
      <c r="E62" s="1045">
        <v>11</v>
      </c>
      <c r="F62" s="1045">
        <v>122</v>
      </c>
      <c r="G62" s="1045">
        <v>122</v>
      </c>
      <c r="H62" s="1045">
        <v>21.75</v>
      </c>
      <c r="I62" s="1043">
        <f t="shared" si="34"/>
        <v>0.17827868852459017</v>
      </c>
      <c r="J62" s="1045">
        <v>122</v>
      </c>
      <c r="K62" s="1045">
        <v>20.64</v>
      </c>
      <c r="L62" s="1043">
        <f t="shared" si="35"/>
        <v>0.16918032786885245</v>
      </c>
      <c r="M62" s="1045">
        <v>122</v>
      </c>
      <c r="N62" s="1045">
        <v>19.98</v>
      </c>
      <c r="O62" s="1043">
        <f t="shared" si="16"/>
        <v>0.16377049180327868</v>
      </c>
      <c r="P62" s="1045">
        <v>122</v>
      </c>
      <c r="Q62" s="1045">
        <v>24.18</v>
      </c>
      <c r="R62" s="1043">
        <f t="shared" si="17"/>
        <v>0.19819672131147542</v>
      </c>
      <c r="S62" s="1045">
        <v>122</v>
      </c>
      <c r="T62" s="1045">
        <v>22.02</v>
      </c>
      <c r="U62" s="1043">
        <f t="shared" si="18"/>
        <v>0.18049180327868852</v>
      </c>
      <c r="V62" s="1045">
        <v>122</v>
      </c>
      <c r="W62" s="1045">
        <v>25.32</v>
      </c>
      <c r="X62" s="1043">
        <f t="shared" si="24"/>
        <v>0.20754098360655737</v>
      </c>
      <c r="Y62" s="1045">
        <v>122</v>
      </c>
      <c r="Z62" s="1045">
        <v>18.57</v>
      </c>
      <c r="AA62" s="1043">
        <f t="shared" si="25"/>
        <v>0.15221311475409835</v>
      </c>
      <c r="AB62" s="1045">
        <v>122</v>
      </c>
      <c r="AC62" s="1045">
        <v>16.98</v>
      </c>
      <c r="AD62" s="1043">
        <f t="shared" si="26"/>
        <v>0.13918032786885245</v>
      </c>
      <c r="AE62" s="1045">
        <v>122</v>
      </c>
      <c r="AF62" s="1045">
        <v>23.52</v>
      </c>
      <c r="AG62" s="1043">
        <f t="shared" si="27"/>
        <v>0.19278688524590162</v>
      </c>
      <c r="AH62" s="1045">
        <v>122</v>
      </c>
      <c r="AI62" s="1045">
        <v>19.41</v>
      </c>
      <c r="AJ62" s="1043">
        <f t="shared" si="28"/>
        <v>0.15909836065573771</v>
      </c>
      <c r="AK62" s="1045">
        <v>122</v>
      </c>
      <c r="AL62" s="1045">
        <v>19.14</v>
      </c>
      <c r="AM62" s="1043">
        <f t="shared" si="29"/>
        <v>0.15688524590163935</v>
      </c>
      <c r="AN62" s="1045">
        <v>122</v>
      </c>
      <c r="AO62" s="1044">
        <v>16.32</v>
      </c>
      <c r="AP62" s="1043">
        <f t="shared" si="33"/>
        <v>0.13377049180327868</v>
      </c>
      <c r="AQ62" s="1042">
        <f t="shared" si="31"/>
        <v>0.1692827868852459</v>
      </c>
    </row>
    <row r="63" spans="1:43">
      <c r="A63" s="1046">
        <v>57</v>
      </c>
      <c r="B63" s="1045" t="s">
        <v>1595</v>
      </c>
      <c r="C63" s="1045" t="s">
        <v>2457</v>
      </c>
      <c r="D63" s="1045" t="s">
        <v>2553</v>
      </c>
      <c r="E63" s="1045">
        <v>33</v>
      </c>
      <c r="F63" s="1045">
        <v>122.5</v>
      </c>
      <c r="G63" s="1045">
        <v>122.5</v>
      </c>
      <c r="H63" s="1045">
        <v>21</v>
      </c>
      <c r="I63" s="1043">
        <f t="shared" si="34"/>
        <v>0.17142857142857143</v>
      </c>
      <c r="J63" s="1045">
        <v>122.5</v>
      </c>
      <c r="K63" s="1045">
        <v>33</v>
      </c>
      <c r="L63" s="1043">
        <f t="shared" si="35"/>
        <v>0.26938775510204083</v>
      </c>
      <c r="M63" s="1045">
        <v>122.5</v>
      </c>
      <c r="N63" s="1045">
        <v>90</v>
      </c>
      <c r="O63" s="1043">
        <f t="shared" si="16"/>
        <v>0.73469387755102045</v>
      </c>
      <c r="P63" s="1045">
        <v>122.5</v>
      </c>
      <c r="Q63" s="1045">
        <v>30</v>
      </c>
      <c r="R63" s="1043">
        <f t="shared" si="17"/>
        <v>0.24489795918367346</v>
      </c>
      <c r="S63" s="1045">
        <v>122.5</v>
      </c>
      <c r="T63" s="1045">
        <v>30</v>
      </c>
      <c r="U63" s="1043">
        <f t="shared" si="18"/>
        <v>0.24489795918367346</v>
      </c>
      <c r="V63" s="1045">
        <v>122.5</v>
      </c>
      <c r="W63" s="1045">
        <v>57</v>
      </c>
      <c r="X63" s="1043">
        <f t="shared" si="24"/>
        <v>0.46530612244897956</v>
      </c>
      <c r="Y63" s="1045">
        <v>122.5</v>
      </c>
      <c r="Z63" s="1045">
        <v>84</v>
      </c>
      <c r="AA63" s="1043">
        <f t="shared" si="25"/>
        <v>0.68571428571428572</v>
      </c>
      <c r="AB63" s="1045">
        <v>122.5</v>
      </c>
      <c r="AC63" s="1045">
        <v>81</v>
      </c>
      <c r="AD63" s="1043">
        <f t="shared" si="26"/>
        <v>0.66122448979591841</v>
      </c>
      <c r="AE63" s="1045">
        <v>122.5</v>
      </c>
      <c r="AF63" s="1045">
        <v>81</v>
      </c>
      <c r="AG63" s="1043">
        <f t="shared" si="27"/>
        <v>0.66122448979591841</v>
      </c>
      <c r="AH63" s="1045">
        <v>122.5</v>
      </c>
      <c r="AI63" s="1045">
        <v>72</v>
      </c>
      <c r="AJ63" s="1043">
        <f t="shared" si="28"/>
        <v>0.58775510204081638</v>
      </c>
      <c r="AK63" s="1045">
        <v>122.5</v>
      </c>
      <c r="AL63" s="1045">
        <v>84</v>
      </c>
      <c r="AM63" s="1043">
        <f t="shared" si="29"/>
        <v>0.68571428571428572</v>
      </c>
      <c r="AN63" s="1045">
        <v>122.5</v>
      </c>
      <c r="AO63" s="1044">
        <v>102</v>
      </c>
      <c r="AP63" s="1043">
        <f t="shared" si="33"/>
        <v>0.83265306122448979</v>
      </c>
      <c r="AQ63" s="1042">
        <f t="shared" si="31"/>
        <v>0.52040816326530615</v>
      </c>
    </row>
    <row r="64" spans="1:43">
      <c r="A64" s="1046">
        <v>58</v>
      </c>
      <c r="B64" s="1045" t="s">
        <v>1839</v>
      </c>
      <c r="C64" s="1045" t="s">
        <v>2457</v>
      </c>
      <c r="D64" s="1045" t="s">
        <v>1603</v>
      </c>
      <c r="E64" s="1045">
        <v>11</v>
      </c>
      <c r="F64" s="1045">
        <v>123</v>
      </c>
      <c r="G64" s="1045">
        <v>123</v>
      </c>
      <c r="H64" s="1045">
        <v>98.44</v>
      </c>
      <c r="I64" s="1043">
        <f t="shared" si="34"/>
        <v>0.80032520325203249</v>
      </c>
      <c r="J64" s="1045">
        <v>123</v>
      </c>
      <c r="K64" s="1045">
        <v>121.18</v>
      </c>
      <c r="L64" s="1043">
        <f t="shared" si="35"/>
        <v>0.98520325203252035</v>
      </c>
      <c r="M64" s="1045">
        <v>123</v>
      </c>
      <c r="N64" s="1045">
        <v>189.62</v>
      </c>
      <c r="O64" s="1043">
        <f t="shared" si="16"/>
        <v>1.5416260162601627</v>
      </c>
      <c r="P64" s="1045">
        <v>123</v>
      </c>
      <c r="Q64" s="1045">
        <v>40</v>
      </c>
      <c r="R64" s="1043">
        <f t="shared" si="17"/>
        <v>0.32520325203252032</v>
      </c>
      <c r="S64" s="1045">
        <v>123</v>
      </c>
      <c r="T64" s="1045">
        <v>42.2</v>
      </c>
      <c r="U64" s="1043">
        <f t="shared" si="18"/>
        <v>0.34308943089430899</v>
      </c>
      <c r="V64" s="1045">
        <v>123</v>
      </c>
      <c r="W64" s="1045">
        <v>34.6</v>
      </c>
      <c r="X64" s="1043">
        <f t="shared" si="24"/>
        <v>0.28130081300813009</v>
      </c>
      <c r="Y64" s="1045">
        <v>123</v>
      </c>
      <c r="Z64" s="1045">
        <v>42</v>
      </c>
      <c r="AA64" s="1043">
        <f t="shared" si="25"/>
        <v>0.34146341463414637</v>
      </c>
      <c r="AB64" s="1045">
        <v>123</v>
      </c>
      <c r="AC64" s="1045">
        <v>36.06</v>
      </c>
      <c r="AD64" s="1043">
        <f t="shared" si="26"/>
        <v>0.29317073170731711</v>
      </c>
      <c r="AE64" s="1045">
        <v>123</v>
      </c>
      <c r="AF64" s="1045">
        <v>49.76</v>
      </c>
      <c r="AG64" s="1043">
        <f t="shared" si="27"/>
        <v>0.40455284552845527</v>
      </c>
      <c r="AH64" s="1045">
        <v>123</v>
      </c>
      <c r="AI64" s="1045">
        <v>48.94</v>
      </c>
      <c r="AJ64" s="1043">
        <f t="shared" si="28"/>
        <v>0.39788617886178862</v>
      </c>
      <c r="AK64" s="1045">
        <v>123</v>
      </c>
      <c r="AL64" s="1045">
        <v>44.68</v>
      </c>
      <c r="AM64" s="1043">
        <f t="shared" si="29"/>
        <v>0.36325203252032517</v>
      </c>
      <c r="AN64" s="1045">
        <v>123</v>
      </c>
      <c r="AO64" s="1044">
        <v>36.06</v>
      </c>
      <c r="AP64" s="1043">
        <f t="shared" si="33"/>
        <v>0.29317073170731711</v>
      </c>
      <c r="AQ64" s="1042">
        <f t="shared" si="31"/>
        <v>0.53085365853658539</v>
      </c>
    </row>
    <row r="65" spans="1:43">
      <c r="A65" s="1046">
        <v>59</v>
      </c>
      <c r="B65" s="1045" t="s">
        <v>1855</v>
      </c>
      <c r="C65" s="1045" t="s">
        <v>2457</v>
      </c>
      <c r="D65" s="1045" t="s">
        <v>2456</v>
      </c>
      <c r="E65" s="1045">
        <v>11</v>
      </c>
      <c r="F65" s="1045">
        <v>123.6</v>
      </c>
      <c r="G65" s="1045">
        <v>123.6</v>
      </c>
      <c r="H65" s="1045">
        <v>113.2</v>
      </c>
      <c r="I65" s="1043">
        <f t="shared" si="34"/>
        <v>0.91585760517799364</v>
      </c>
      <c r="J65" s="1045">
        <v>123.6</v>
      </c>
      <c r="K65" s="1045">
        <v>117.2</v>
      </c>
      <c r="L65" s="1043">
        <f t="shared" si="35"/>
        <v>0.94822006472491915</v>
      </c>
      <c r="M65" s="1045">
        <v>123.6</v>
      </c>
      <c r="N65" s="1045">
        <v>128</v>
      </c>
      <c r="O65" s="1043">
        <f t="shared" si="16"/>
        <v>1.0355987055016183</v>
      </c>
      <c r="P65" s="1045">
        <v>123.6</v>
      </c>
      <c r="Q65" s="1045">
        <v>109.6</v>
      </c>
      <c r="R65" s="1043">
        <f t="shared" si="17"/>
        <v>0.88673139158576053</v>
      </c>
      <c r="S65" s="1045">
        <v>123.6</v>
      </c>
      <c r="T65" s="1045">
        <v>115.2</v>
      </c>
      <c r="U65" s="1043">
        <f t="shared" si="18"/>
        <v>0.93203883495145634</v>
      </c>
      <c r="V65" s="1045">
        <v>123.6</v>
      </c>
      <c r="W65" s="1045">
        <v>120.4</v>
      </c>
      <c r="X65" s="1043">
        <f t="shared" si="24"/>
        <v>0.97411003236245963</v>
      </c>
      <c r="Y65" s="1045">
        <v>123.6</v>
      </c>
      <c r="Z65" s="1045">
        <v>83.6</v>
      </c>
      <c r="AA65" s="1043">
        <f t="shared" si="25"/>
        <v>0.6763754045307443</v>
      </c>
      <c r="AB65" s="1045">
        <v>123.6</v>
      </c>
      <c r="AC65" s="1045">
        <v>104.8</v>
      </c>
      <c r="AD65" s="1043">
        <f t="shared" si="26"/>
        <v>0.84789644012944987</v>
      </c>
      <c r="AE65" s="1045">
        <v>123.6</v>
      </c>
      <c r="AF65" s="1045">
        <v>118.4</v>
      </c>
      <c r="AG65" s="1043">
        <f t="shared" si="27"/>
        <v>0.95792880258899682</v>
      </c>
      <c r="AH65" s="1045">
        <v>123.6</v>
      </c>
      <c r="AI65" s="1045">
        <v>116.4</v>
      </c>
      <c r="AJ65" s="1043">
        <f t="shared" si="28"/>
        <v>0.94174757281553412</v>
      </c>
      <c r="AK65" s="1045">
        <v>123.6</v>
      </c>
      <c r="AL65" s="1045">
        <v>110</v>
      </c>
      <c r="AM65" s="1043">
        <f t="shared" si="29"/>
        <v>0.88996763754045316</v>
      </c>
      <c r="AN65" s="1045">
        <v>123.6</v>
      </c>
      <c r="AO65" s="1044">
        <v>98.4</v>
      </c>
      <c r="AP65" s="1043">
        <f t="shared" si="33"/>
        <v>0.79611650485436902</v>
      </c>
      <c r="AQ65" s="1042">
        <f t="shared" si="31"/>
        <v>0.90021574973031293</v>
      </c>
    </row>
    <row r="66" spans="1:43">
      <c r="A66" s="1046">
        <v>60</v>
      </c>
      <c r="B66" s="1045" t="s">
        <v>1460</v>
      </c>
      <c r="C66" s="1045" t="s">
        <v>2459</v>
      </c>
      <c r="D66" s="1045" t="s">
        <v>2456</v>
      </c>
      <c r="E66" s="1045">
        <v>11</v>
      </c>
      <c r="F66" s="1045">
        <v>124</v>
      </c>
      <c r="G66" s="1045">
        <v>124</v>
      </c>
      <c r="H66" s="1045">
        <v>84.6</v>
      </c>
      <c r="I66" s="1043">
        <f t="shared" si="34"/>
        <v>0.68225806451612903</v>
      </c>
      <c r="J66" s="1045">
        <v>124</v>
      </c>
      <c r="K66" s="1045">
        <v>84.6</v>
      </c>
      <c r="L66" s="1043">
        <f t="shared" si="35"/>
        <v>0.68225806451612903</v>
      </c>
      <c r="M66" s="1045">
        <v>124</v>
      </c>
      <c r="N66" s="1045">
        <v>88.2</v>
      </c>
      <c r="O66" s="1043">
        <f t="shared" si="16"/>
        <v>0.71129032258064517</v>
      </c>
      <c r="P66" s="1045">
        <v>124</v>
      </c>
      <c r="Q66" s="1045">
        <v>90.6</v>
      </c>
      <c r="R66" s="1043">
        <f t="shared" si="17"/>
        <v>0.73064516129032253</v>
      </c>
      <c r="S66" s="1045">
        <v>124</v>
      </c>
      <c r="T66" s="1045">
        <v>97.8</v>
      </c>
      <c r="U66" s="1043">
        <f t="shared" si="18"/>
        <v>0.78870967741935483</v>
      </c>
      <c r="V66" s="1045">
        <v>124</v>
      </c>
      <c r="W66" s="1045">
        <v>98.4</v>
      </c>
      <c r="X66" s="1043">
        <f t="shared" si="24"/>
        <v>0.79354838709677422</v>
      </c>
      <c r="Y66" s="1045">
        <v>124</v>
      </c>
      <c r="Z66" s="1045">
        <v>94.8</v>
      </c>
      <c r="AA66" s="1043">
        <f t="shared" si="25"/>
        <v>0.76451612903225807</v>
      </c>
      <c r="AB66" s="1045">
        <v>124</v>
      </c>
      <c r="AC66" s="1045">
        <v>90.6</v>
      </c>
      <c r="AD66" s="1043">
        <f t="shared" si="26"/>
        <v>0.73064516129032253</v>
      </c>
      <c r="AE66" s="1045">
        <v>124</v>
      </c>
      <c r="AF66" s="1045">
        <v>84.6</v>
      </c>
      <c r="AG66" s="1043">
        <f t="shared" si="27"/>
        <v>0.68225806451612903</v>
      </c>
      <c r="AH66" s="1045">
        <v>124</v>
      </c>
      <c r="AI66" s="1045">
        <v>75.599999999999994</v>
      </c>
      <c r="AJ66" s="1043">
        <f t="shared" si="28"/>
        <v>0.60967741935483866</v>
      </c>
      <c r="AK66" s="1045">
        <v>124</v>
      </c>
      <c r="AL66" s="1045">
        <v>76.2</v>
      </c>
      <c r="AM66" s="1043">
        <f t="shared" si="29"/>
        <v>0.61451612903225805</v>
      </c>
      <c r="AN66" s="1045">
        <v>124</v>
      </c>
      <c r="AO66" s="1044">
        <v>0</v>
      </c>
      <c r="AP66" s="1043"/>
      <c r="AQ66" s="1042">
        <f t="shared" si="31"/>
        <v>0.64919354838709686</v>
      </c>
    </row>
    <row r="67" spans="1:43">
      <c r="A67" s="1046">
        <v>61</v>
      </c>
      <c r="B67" s="1045" t="s">
        <v>1246</v>
      </c>
      <c r="C67" s="1045" t="s">
        <v>2457</v>
      </c>
      <c r="D67" s="1045" t="s">
        <v>2456</v>
      </c>
      <c r="E67" s="1045">
        <v>11</v>
      </c>
      <c r="F67" s="1045">
        <v>124</v>
      </c>
      <c r="G67" s="1045">
        <v>124</v>
      </c>
      <c r="H67" s="1045">
        <v>34.200000000000003</v>
      </c>
      <c r="I67" s="1043">
        <f t="shared" si="34"/>
        <v>0.27580645161290324</v>
      </c>
      <c r="J67" s="1045">
        <v>124</v>
      </c>
      <c r="K67" s="1045">
        <v>133.6</v>
      </c>
      <c r="L67" s="1043">
        <f t="shared" si="35"/>
        <v>1.0774193548387097</v>
      </c>
      <c r="M67" s="1045">
        <v>124</v>
      </c>
      <c r="N67" s="1045">
        <v>157.4</v>
      </c>
      <c r="O67" s="1043">
        <f t="shared" si="16"/>
        <v>1.2693548387096774</v>
      </c>
      <c r="P67" s="1045">
        <v>124</v>
      </c>
      <c r="Q67" s="1045">
        <v>160.19999999999999</v>
      </c>
      <c r="R67" s="1043">
        <f t="shared" si="17"/>
        <v>1.2919354838709676</v>
      </c>
      <c r="S67" s="1045">
        <v>124</v>
      </c>
      <c r="T67" s="1045">
        <v>162.19999999999999</v>
      </c>
      <c r="U67" s="1043">
        <f t="shared" si="18"/>
        <v>1.3080645161290321</v>
      </c>
      <c r="V67" s="1045">
        <v>124</v>
      </c>
      <c r="W67" s="1045">
        <v>165.2</v>
      </c>
      <c r="X67" s="1043">
        <f t="shared" si="24"/>
        <v>1.332258064516129</v>
      </c>
      <c r="Y67" s="1045">
        <v>124</v>
      </c>
      <c r="Z67" s="1045">
        <v>168.4</v>
      </c>
      <c r="AA67" s="1043">
        <f t="shared" si="25"/>
        <v>1.3580645161290323</v>
      </c>
      <c r="AB67" s="1045">
        <v>124</v>
      </c>
      <c r="AC67" s="1045">
        <v>136.80000000000001</v>
      </c>
      <c r="AD67" s="1043">
        <f t="shared" si="26"/>
        <v>1.1032258064516129</v>
      </c>
      <c r="AE67" s="1045">
        <v>124</v>
      </c>
      <c r="AF67" s="1045">
        <v>122.6</v>
      </c>
      <c r="AG67" s="1043">
        <f t="shared" si="27"/>
        <v>0.98870967741935478</v>
      </c>
      <c r="AH67" s="1045">
        <v>124</v>
      </c>
      <c r="AI67" s="1045">
        <v>120.2</v>
      </c>
      <c r="AJ67" s="1043">
        <f t="shared" si="28"/>
        <v>0.96935483870967742</v>
      </c>
      <c r="AK67" s="1045">
        <v>124</v>
      </c>
      <c r="AL67" s="1045">
        <v>116.6</v>
      </c>
      <c r="AM67" s="1043">
        <f t="shared" si="29"/>
        <v>0.94032258064516128</v>
      </c>
      <c r="AN67" s="1045">
        <v>124</v>
      </c>
      <c r="AO67" s="1044">
        <v>89.2</v>
      </c>
      <c r="AP67" s="1043">
        <f>+AO67/AN67</f>
        <v>0.71935483870967742</v>
      </c>
      <c r="AQ67" s="1042">
        <f t="shared" si="31"/>
        <v>1.0528225806451612</v>
      </c>
    </row>
    <row r="68" spans="1:43">
      <c r="A68" s="1046">
        <v>62</v>
      </c>
      <c r="B68" s="1045" t="s">
        <v>1475</v>
      </c>
      <c r="C68" s="1045" t="s">
        <v>2457</v>
      </c>
      <c r="D68" s="1045" t="s">
        <v>2456</v>
      </c>
      <c r="E68" s="1045">
        <v>11</v>
      </c>
      <c r="F68" s="1045">
        <v>124</v>
      </c>
      <c r="G68" s="1045">
        <v>124</v>
      </c>
      <c r="H68" s="1045">
        <v>84.6</v>
      </c>
      <c r="I68" s="1043">
        <f t="shared" si="34"/>
        <v>0.68225806451612903</v>
      </c>
      <c r="J68" s="1045">
        <v>124</v>
      </c>
      <c r="K68" s="1045">
        <v>96.8</v>
      </c>
      <c r="L68" s="1043">
        <f t="shared" si="35"/>
        <v>0.78064516129032258</v>
      </c>
      <c r="M68" s="1045">
        <v>124</v>
      </c>
      <c r="N68" s="1045">
        <v>81.400000000000006</v>
      </c>
      <c r="O68" s="1043">
        <f t="shared" si="16"/>
        <v>0.65645161290322585</v>
      </c>
      <c r="P68" s="1045">
        <v>124</v>
      </c>
      <c r="Q68" s="1045">
        <v>65.599999999999994</v>
      </c>
      <c r="R68" s="1043">
        <f t="shared" si="17"/>
        <v>0.52903225806451604</v>
      </c>
      <c r="S68" s="1045">
        <v>124</v>
      </c>
      <c r="T68" s="1045">
        <v>89.4</v>
      </c>
      <c r="U68" s="1043">
        <f t="shared" si="18"/>
        <v>0.72096774193548396</v>
      </c>
      <c r="V68" s="1045">
        <v>124</v>
      </c>
      <c r="W68" s="1045">
        <v>90.4</v>
      </c>
      <c r="X68" s="1043">
        <f t="shared" si="24"/>
        <v>0.72903225806451621</v>
      </c>
      <c r="Y68" s="1045">
        <v>124</v>
      </c>
      <c r="Z68" s="1045">
        <v>91</v>
      </c>
      <c r="AA68" s="1043">
        <f t="shared" si="25"/>
        <v>0.7338709677419355</v>
      </c>
      <c r="AB68" s="1045">
        <v>124</v>
      </c>
      <c r="AC68" s="1045">
        <v>90</v>
      </c>
      <c r="AD68" s="1043">
        <f t="shared" si="26"/>
        <v>0.72580645161290325</v>
      </c>
      <c r="AE68" s="1045">
        <v>124</v>
      </c>
      <c r="AF68" s="1045">
        <v>78.599999999999994</v>
      </c>
      <c r="AG68" s="1043">
        <f t="shared" si="27"/>
        <v>0.63387096774193541</v>
      </c>
      <c r="AH68" s="1045">
        <v>124</v>
      </c>
      <c r="AI68" s="1045">
        <v>61</v>
      </c>
      <c r="AJ68" s="1043">
        <f t="shared" si="28"/>
        <v>0.49193548387096775</v>
      </c>
      <c r="AK68" s="1045">
        <v>124</v>
      </c>
      <c r="AL68" s="1045">
        <v>73.599999999999994</v>
      </c>
      <c r="AM68" s="1043">
        <f t="shared" si="29"/>
        <v>0.59354838709677415</v>
      </c>
      <c r="AN68" s="1045">
        <v>124</v>
      </c>
      <c r="AO68" s="1044">
        <v>80.2</v>
      </c>
      <c r="AP68" s="1043">
        <f>+AO68/AN68</f>
        <v>0.64677419354838717</v>
      </c>
      <c r="AQ68" s="1042">
        <f t="shared" si="31"/>
        <v>0.66034946236559144</v>
      </c>
    </row>
    <row r="69" spans="1:43">
      <c r="A69" s="1046">
        <v>63</v>
      </c>
      <c r="B69" s="1045" t="s">
        <v>2587</v>
      </c>
      <c r="C69" s="1045" t="s">
        <v>2557</v>
      </c>
      <c r="D69" s="1045" t="s">
        <v>2456</v>
      </c>
      <c r="E69" s="1045">
        <v>11</v>
      </c>
      <c r="F69" s="1045">
        <v>124</v>
      </c>
      <c r="G69" s="1045">
        <v>0</v>
      </c>
      <c r="H69" s="1045">
        <v>0</v>
      </c>
      <c r="I69" s="1043"/>
      <c r="J69" s="1045">
        <v>0</v>
      </c>
      <c r="K69" s="1045">
        <v>0</v>
      </c>
      <c r="L69" s="1043"/>
      <c r="M69" s="1045">
        <v>0</v>
      </c>
      <c r="N69" s="1045">
        <v>0</v>
      </c>
      <c r="O69" s="1043"/>
      <c r="P69" s="1045">
        <v>0</v>
      </c>
      <c r="Q69" s="1045">
        <v>0</v>
      </c>
      <c r="R69" s="1043"/>
      <c r="S69" s="1045">
        <v>0</v>
      </c>
      <c r="T69" s="1045">
        <v>0</v>
      </c>
      <c r="U69" s="1043"/>
      <c r="V69" s="1045">
        <v>0</v>
      </c>
      <c r="W69" s="1045">
        <v>0</v>
      </c>
      <c r="X69" s="1043"/>
      <c r="Y69" s="1045">
        <v>0</v>
      </c>
      <c r="Z69" s="1045">
        <v>0</v>
      </c>
      <c r="AA69" s="1043"/>
      <c r="AB69" s="1045">
        <v>0</v>
      </c>
      <c r="AC69" s="1045">
        <v>0</v>
      </c>
      <c r="AD69" s="1043"/>
      <c r="AE69" s="1045">
        <v>0</v>
      </c>
      <c r="AF69" s="1045">
        <v>0</v>
      </c>
      <c r="AG69" s="1043"/>
      <c r="AH69" s="1045">
        <v>0</v>
      </c>
      <c r="AI69" s="1045">
        <v>0</v>
      </c>
      <c r="AJ69" s="1043"/>
      <c r="AK69" s="1045">
        <v>0</v>
      </c>
      <c r="AL69" s="1045">
        <v>0</v>
      </c>
      <c r="AM69" s="1043"/>
      <c r="AN69" s="1045">
        <v>124</v>
      </c>
      <c r="AO69" s="1044">
        <v>124</v>
      </c>
      <c r="AP69" s="1043">
        <f>+AO69/AN69</f>
        <v>1</v>
      </c>
      <c r="AQ69" s="1042">
        <f t="shared" si="31"/>
        <v>1</v>
      </c>
    </row>
    <row r="70" spans="1:43">
      <c r="A70" s="1046">
        <v>64</v>
      </c>
      <c r="B70" s="1045" t="s">
        <v>577</v>
      </c>
      <c r="C70" s="1045" t="s">
        <v>622</v>
      </c>
      <c r="D70" s="1045" t="s">
        <v>2456</v>
      </c>
      <c r="E70" s="1045">
        <v>11</v>
      </c>
      <c r="F70" s="1045">
        <v>126</v>
      </c>
      <c r="G70" s="1045">
        <v>126</v>
      </c>
      <c r="H70" s="1045">
        <v>0</v>
      </c>
      <c r="I70" s="1043"/>
      <c r="J70" s="1045">
        <v>126</v>
      </c>
      <c r="K70" s="1045">
        <v>0</v>
      </c>
      <c r="L70" s="1043"/>
      <c r="M70" s="1045">
        <v>126</v>
      </c>
      <c r="N70" s="1045">
        <v>0</v>
      </c>
      <c r="O70" s="1043"/>
      <c r="P70" s="1045">
        <v>126</v>
      </c>
      <c r="Q70" s="1045">
        <v>0</v>
      </c>
      <c r="R70" s="1043"/>
      <c r="S70" s="1045">
        <v>126</v>
      </c>
      <c r="T70" s="1045">
        <v>0</v>
      </c>
      <c r="U70" s="1043"/>
      <c r="V70" s="1045">
        <v>126</v>
      </c>
      <c r="W70" s="1045">
        <v>0</v>
      </c>
      <c r="X70" s="1043"/>
      <c r="Y70" s="1045">
        <v>126</v>
      </c>
      <c r="Z70" s="1045">
        <v>0</v>
      </c>
      <c r="AA70" s="1043"/>
      <c r="AB70" s="1045">
        <v>126</v>
      </c>
      <c r="AC70" s="1045">
        <v>0</v>
      </c>
      <c r="AD70" s="1043"/>
      <c r="AE70" s="1045">
        <v>126</v>
      </c>
      <c r="AF70" s="1045">
        <v>0</v>
      </c>
      <c r="AG70" s="1043"/>
      <c r="AH70" s="1045">
        <v>126</v>
      </c>
      <c r="AI70" s="1045">
        <v>0</v>
      </c>
      <c r="AJ70" s="1043"/>
      <c r="AK70" s="1045">
        <v>126</v>
      </c>
      <c r="AL70" s="1045">
        <v>0</v>
      </c>
      <c r="AM70" s="1043"/>
      <c r="AN70" s="1045">
        <v>126</v>
      </c>
      <c r="AO70" s="1044">
        <v>0</v>
      </c>
      <c r="AP70" s="1043"/>
      <c r="AQ70" s="1043">
        <v>0</v>
      </c>
    </row>
    <row r="71" spans="1:43">
      <c r="A71" s="1046">
        <v>65</v>
      </c>
      <c r="B71" s="1045" t="s">
        <v>524</v>
      </c>
      <c r="C71" s="1045" t="s">
        <v>2457</v>
      </c>
      <c r="D71" s="1045" t="s">
        <v>2456</v>
      </c>
      <c r="E71" s="1045">
        <v>11</v>
      </c>
      <c r="F71" s="1045">
        <v>127</v>
      </c>
      <c r="G71" s="1045">
        <v>127</v>
      </c>
      <c r="H71" s="1045">
        <v>131.6</v>
      </c>
      <c r="I71" s="1043">
        <f t="shared" ref="I71:I77" si="36">+H71/G71</f>
        <v>1.0362204724409447</v>
      </c>
      <c r="J71" s="1045">
        <v>127</v>
      </c>
      <c r="K71" s="1045">
        <v>136.4</v>
      </c>
      <c r="L71" s="1043">
        <f t="shared" ref="L71:L77" si="37">+K71/J71</f>
        <v>1.074015748031496</v>
      </c>
      <c r="M71" s="1045">
        <v>127</v>
      </c>
      <c r="N71" s="1045">
        <v>115.2</v>
      </c>
      <c r="O71" s="1043">
        <f>+N71/M71</f>
        <v>0.90708661417322833</v>
      </c>
      <c r="P71" s="1045">
        <v>127</v>
      </c>
      <c r="Q71" s="1045">
        <v>129.19999999999999</v>
      </c>
      <c r="R71" s="1043">
        <f t="shared" ref="R71:R77" si="38">+Q71/P71</f>
        <v>1.0173228346456693</v>
      </c>
      <c r="S71" s="1045">
        <v>127</v>
      </c>
      <c r="T71" s="1045">
        <v>138.80000000000001</v>
      </c>
      <c r="U71" s="1043">
        <f>+T71/S71</f>
        <v>1.0929133858267717</v>
      </c>
      <c r="V71" s="1045">
        <v>127</v>
      </c>
      <c r="W71" s="1045">
        <v>135.19999999999999</v>
      </c>
      <c r="X71" s="1043">
        <f>+W71/V71</f>
        <v>1.0645669291338582</v>
      </c>
      <c r="Y71" s="1045">
        <v>127</v>
      </c>
      <c r="Z71" s="1045">
        <v>134</v>
      </c>
      <c r="AA71" s="1043">
        <f>+Z71/Y71</f>
        <v>1.0551181102362204</v>
      </c>
      <c r="AB71" s="1045">
        <v>127</v>
      </c>
      <c r="AC71" s="1045">
        <v>128.4</v>
      </c>
      <c r="AD71" s="1043">
        <f>+AC71/AB71</f>
        <v>1.0110236220472442</v>
      </c>
      <c r="AE71" s="1045">
        <v>127</v>
      </c>
      <c r="AF71" s="1045">
        <v>130.4</v>
      </c>
      <c r="AG71" s="1043">
        <f>+AF71/AE71</f>
        <v>1.0267716535433071</v>
      </c>
      <c r="AH71" s="1045">
        <v>127</v>
      </c>
      <c r="AI71" s="1045">
        <v>130</v>
      </c>
      <c r="AJ71" s="1043">
        <f>+AI71/AH71</f>
        <v>1.0236220472440944</v>
      </c>
      <c r="AK71" s="1045">
        <v>127</v>
      </c>
      <c r="AL71" s="1045">
        <v>132</v>
      </c>
      <c r="AM71" s="1043">
        <f>+AL71/AK71</f>
        <v>1.0393700787401574</v>
      </c>
      <c r="AN71" s="1045">
        <v>127</v>
      </c>
      <c r="AO71" s="1044">
        <v>127.6</v>
      </c>
      <c r="AP71" s="1043">
        <f>+AO71/AN71</f>
        <v>1.0047244094488188</v>
      </c>
      <c r="AQ71" s="1042">
        <f t="shared" ref="AQ71:AQ97" si="39">+(H71+K71+N71+Q71+T71+W71+Z71+AC71+AF71+AI71+AL71+AO71)/(G71+J71+M71+P71+S71+V71+Y71+AB71+AE71+AH71+AK71+AN71)</f>
        <v>1.0293963254593177</v>
      </c>
    </row>
    <row r="72" spans="1:43">
      <c r="A72" s="1046">
        <v>66</v>
      </c>
      <c r="B72" s="1045" t="s">
        <v>252</v>
      </c>
      <c r="C72" s="1045" t="s">
        <v>2457</v>
      </c>
      <c r="D72" s="1045" t="s">
        <v>2456</v>
      </c>
      <c r="E72" s="1045">
        <v>11</v>
      </c>
      <c r="F72" s="1045">
        <v>127</v>
      </c>
      <c r="G72" s="1045">
        <v>127</v>
      </c>
      <c r="H72" s="1045">
        <v>125.2</v>
      </c>
      <c r="I72" s="1043">
        <f t="shared" si="36"/>
        <v>0.98582677165354338</v>
      </c>
      <c r="J72" s="1045">
        <v>127</v>
      </c>
      <c r="K72" s="1045">
        <v>118.6</v>
      </c>
      <c r="L72" s="1043">
        <f t="shared" si="37"/>
        <v>0.93385826771653535</v>
      </c>
      <c r="M72" s="1045">
        <v>127</v>
      </c>
      <c r="N72" s="1045">
        <v>122.6</v>
      </c>
      <c r="O72" s="1043">
        <f>+N72/M72</f>
        <v>0.96535433070866139</v>
      </c>
      <c r="P72" s="1045">
        <v>127</v>
      </c>
      <c r="Q72" s="1045">
        <v>115.6</v>
      </c>
      <c r="R72" s="1043">
        <f t="shared" si="38"/>
        <v>0.9102362204724409</v>
      </c>
      <c r="S72" s="1045">
        <v>127</v>
      </c>
      <c r="T72" s="1045">
        <v>115.2</v>
      </c>
      <c r="U72" s="1043">
        <f>+T72/S72</f>
        <v>0.90708661417322833</v>
      </c>
      <c r="V72" s="1045">
        <v>127</v>
      </c>
      <c r="W72" s="1045">
        <v>119.6</v>
      </c>
      <c r="X72" s="1043">
        <f>+W72/V72</f>
        <v>0.94173228346456683</v>
      </c>
      <c r="Y72" s="1045">
        <v>127</v>
      </c>
      <c r="Z72" s="1045">
        <v>10.8</v>
      </c>
      <c r="AA72" s="1043">
        <f>+Z72/Y72</f>
        <v>8.5039370078740156E-2</v>
      </c>
      <c r="AB72" s="1045">
        <v>127</v>
      </c>
      <c r="AC72" s="1045">
        <v>11.6</v>
      </c>
      <c r="AD72" s="1043">
        <f>+AC72/AB72</f>
        <v>9.1338582677165353E-2</v>
      </c>
      <c r="AE72" s="1045">
        <v>127</v>
      </c>
      <c r="AF72" s="1045">
        <v>15.4</v>
      </c>
      <c r="AG72" s="1043">
        <f>+AF72/AE72</f>
        <v>0.12125984251968504</v>
      </c>
      <c r="AH72" s="1045">
        <v>127</v>
      </c>
      <c r="AI72" s="1045">
        <v>67.599999999999994</v>
      </c>
      <c r="AJ72" s="1043">
        <f>+AI72/AH72</f>
        <v>0.5322834645669291</v>
      </c>
      <c r="AK72" s="1045">
        <v>127</v>
      </c>
      <c r="AL72" s="1045">
        <v>148.4</v>
      </c>
      <c r="AM72" s="1043">
        <f>+AL72/AK72</f>
        <v>1.168503937007874</v>
      </c>
      <c r="AN72" s="1045">
        <v>127</v>
      </c>
      <c r="AO72" s="1044">
        <v>147.4</v>
      </c>
      <c r="AP72" s="1043">
        <f>+AO72/AN72</f>
        <v>1.1606299212598425</v>
      </c>
      <c r="AQ72" s="1042">
        <f t="shared" si="39"/>
        <v>0.73359580052493434</v>
      </c>
    </row>
    <row r="73" spans="1:43">
      <c r="A73" s="1046">
        <v>67</v>
      </c>
      <c r="B73" s="1045" t="s">
        <v>2612</v>
      </c>
      <c r="C73" s="1045" t="s">
        <v>2459</v>
      </c>
      <c r="D73" s="1045" t="s">
        <v>2456</v>
      </c>
      <c r="E73" s="1045">
        <v>11</v>
      </c>
      <c r="F73" s="1045">
        <v>127</v>
      </c>
      <c r="G73" s="1045">
        <v>127</v>
      </c>
      <c r="H73" s="1045">
        <v>120</v>
      </c>
      <c r="I73" s="1043">
        <f t="shared" si="36"/>
        <v>0.94488188976377951</v>
      </c>
      <c r="J73" s="1045">
        <v>127</v>
      </c>
      <c r="K73" s="1045">
        <v>109.8</v>
      </c>
      <c r="L73" s="1043">
        <f t="shared" si="37"/>
        <v>0.86456692913385824</v>
      </c>
      <c r="M73" s="1045">
        <v>127</v>
      </c>
      <c r="N73" s="1045">
        <v>41.4</v>
      </c>
      <c r="O73" s="1043">
        <f>+N73/M73</f>
        <v>0.32598425196850395</v>
      </c>
      <c r="P73" s="1045">
        <v>127</v>
      </c>
      <c r="Q73" s="1045">
        <v>4.2</v>
      </c>
      <c r="R73" s="1043">
        <f t="shared" si="38"/>
        <v>3.3070866141732283E-2</v>
      </c>
      <c r="S73" s="1045">
        <v>127</v>
      </c>
      <c r="T73" s="1045">
        <v>0</v>
      </c>
      <c r="U73" s="1043"/>
      <c r="V73" s="1045">
        <v>127</v>
      </c>
      <c r="W73" s="1045">
        <v>0</v>
      </c>
      <c r="X73" s="1043"/>
      <c r="Y73" s="1045">
        <v>127</v>
      </c>
      <c r="Z73" s="1045">
        <v>0</v>
      </c>
      <c r="AA73" s="1043"/>
      <c r="AB73" s="1045">
        <v>127</v>
      </c>
      <c r="AC73" s="1045">
        <v>0</v>
      </c>
      <c r="AD73" s="1043"/>
      <c r="AE73" s="1045">
        <v>127</v>
      </c>
      <c r="AF73" s="1045">
        <v>0</v>
      </c>
      <c r="AG73" s="1043"/>
      <c r="AH73" s="1045">
        <v>127</v>
      </c>
      <c r="AI73" s="1045">
        <v>0</v>
      </c>
      <c r="AJ73" s="1043"/>
      <c r="AK73" s="1045">
        <v>127</v>
      </c>
      <c r="AL73" s="1045">
        <v>0</v>
      </c>
      <c r="AM73" s="1043"/>
      <c r="AN73" s="1045">
        <v>127</v>
      </c>
      <c r="AO73" s="1044">
        <v>0</v>
      </c>
      <c r="AP73" s="1043"/>
      <c r="AQ73" s="1042">
        <f t="shared" si="39"/>
        <v>0.18070866141732281</v>
      </c>
    </row>
    <row r="74" spans="1:43">
      <c r="A74" s="1046">
        <v>68</v>
      </c>
      <c r="B74" s="1045" t="s">
        <v>2611</v>
      </c>
      <c r="C74" s="1045" t="s">
        <v>2459</v>
      </c>
      <c r="D74" s="1045" t="s">
        <v>2456</v>
      </c>
      <c r="E74" s="1045">
        <v>11</v>
      </c>
      <c r="F74" s="1045">
        <v>127</v>
      </c>
      <c r="G74" s="1045">
        <v>127</v>
      </c>
      <c r="H74" s="1045">
        <v>21</v>
      </c>
      <c r="I74" s="1043">
        <f t="shared" si="36"/>
        <v>0.16535433070866143</v>
      </c>
      <c r="J74" s="1045">
        <v>127</v>
      </c>
      <c r="K74" s="1045">
        <v>4.5999999999999996</v>
      </c>
      <c r="L74" s="1043">
        <f t="shared" si="37"/>
        <v>3.6220472440944881E-2</v>
      </c>
      <c r="M74" s="1045">
        <v>127</v>
      </c>
      <c r="N74" s="1045">
        <v>0</v>
      </c>
      <c r="O74" s="1043"/>
      <c r="P74" s="1045">
        <v>127</v>
      </c>
      <c r="Q74" s="1045">
        <v>5</v>
      </c>
      <c r="R74" s="1043">
        <f t="shared" si="38"/>
        <v>3.937007874015748E-2</v>
      </c>
      <c r="S74" s="1045">
        <v>127</v>
      </c>
      <c r="T74" s="1045">
        <v>4.2</v>
      </c>
      <c r="U74" s="1043">
        <f>+T74/S74</f>
        <v>3.3070866141732283E-2</v>
      </c>
      <c r="V74" s="1045">
        <v>127</v>
      </c>
      <c r="W74" s="1045">
        <v>0</v>
      </c>
      <c r="X74" s="1043"/>
      <c r="Y74" s="1045">
        <v>127</v>
      </c>
      <c r="Z74" s="1045">
        <v>0</v>
      </c>
      <c r="AA74" s="1043"/>
      <c r="AB74" s="1045">
        <v>127</v>
      </c>
      <c r="AC74" s="1045">
        <v>0</v>
      </c>
      <c r="AD74" s="1043"/>
      <c r="AE74" s="1045">
        <v>127</v>
      </c>
      <c r="AF74" s="1045">
        <v>0</v>
      </c>
      <c r="AG74" s="1043"/>
      <c r="AH74" s="1045">
        <v>127</v>
      </c>
      <c r="AI74" s="1045">
        <v>0</v>
      </c>
      <c r="AJ74" s="1043"/>
      <c r="AK74" s="1045">
        <v>127</v>
      </c>
      <c r="AL74" s="1045">
        <v>0</v>
      </c>
      <c r="AM74" s="1043"/>
      <c r="AN74" s="1045">
        <v>127</v>
      </c>
      <c r="AO74" s="1044">
        <v>0</v>
      </c>
      <c r="AP74" s="1043"/>
      <c r="AQ74" s="1042">
        <f t="shared" si="39"/>
        <v>2.2834645669291342E-2</v>
      </c>
    </row>
    <row r="75" spans="1:43">
      <c r="A75" s="1046">
        <v>69</v>
      </c>
      <c r="B75" s="1045" t="s">
        <v>1484</v>
      </c>
      <c r="C75" s="1045" t="s">
        <v>2457</v>
      </c>
      <c r="D75" s="1045" t="s">
        <v>2456</v>
      </c>
      <c r="E75" s="1045">
        <v>11</v>
      </c>
      <c r="F75" s="1045">
        <v>127.8</v>
      </c>
      <c r="G75" s="1045">
        <v>127.8</v>
      </c>
      <c r="H75" s="1045">
        <v>165.6</v>
      </c>
      <c r="I75" s="1043">
        <f t="shared" si="36"/>
        <v>1.295774647887324</v>
      </c>
      <c r="J75" s="1045">
        <v>127.8</v>
      </c>
      <c r="K75" s="1045">
        <v>126.6</v>
      </c>
      <c r="L75" s="1043">
        <f t="shared" si="37"/>
        <v>0.99061032863849763</v>
      </c>
      <c r="M75" s="1045">
        <v>127.8</v>
      </c>
      <c r="N75" s="1045">
        <v>103</v>
      </c>
      <c r="O75" s="1043">
        <f>+N75/M75</f>
        <v>0.80594679186228479</v>
      </c>
      <c r="P75" s="1045">
        <v>127.8</v>
      </c>
      <c r="Q75" s="1045">
        <v>119.6</v>
      </c>
      <c r="R75" s="1043">
        <f t="shared" si="38"/>
        <v>0.93583724569640059</v>
      </c>
      <c r="S75" s="1045">
        <v>127.8</v>
      </c>
      <c r="T75" s="1045">
        <v>148.4</v>
      </c>
      <c r="U75" s="1043">
        <f>+T75/S75</f>
        <v>1.1611893583724571</v>
      </c>
      <c r="V75" s="1045">
        <v>127.8</v>
      </c>
      <c r="W75" s="1045">
        <v>149.4</v>
      </c>
      <c r="X75" s="1043">
        <f>+W75/V75</f>
        <v>1.1690140845070423</v>
      </c>
      <c r="Y75" s="1045">
        <v>127.8</v>
      </c>
      <c r="Z75" s="1045">
        <v>151.19999999999999</v>
      </c>
      <c r="AA75" s="1043">
        <f>+Z75/Y75</f>
        <v>1.1830985915492958</v>
      </c>
      <c r="AB75" s="1045">
        <v>127.8</v>
      </c>
      <c r="AC75" s="1045">
        <v>170</v>
      </c>
      <c r="AD75" s="1043">
        <f>+AC75/AB75</f>
        <v>1.3302034428794993</v>
      </c>
      <c r="AE75" s="1045">
        <v>127.8</v>
      </c>
      <c r="AF75" s="1045">
        <v>182.2</v>
      </c>
      <c r="AG75" s="1043">
        <f>+AF75/AE75</f>
        <v>1.4256651017214397</v>
      </c>
      <c r="AH75" s="1045">
        <v>127.8</v>
      </c>
      <c r="AI75" s="1045">
        <v>173</v>
      </c>
      <c r="AJ75" s="1043">
        <f>+AI75/AH75</f>
        <v>1.3536776212832551</v>
      </c>
      <c r="AK75" s="1045">
        <v>127.8</v>
      </c>
      <c r="AL75" s="1045">
        <v>178.4</v>
      </c>
      <c r="AM75" s="1043">
        <f>+AL75/AK75</f>
        <v>1.3959311424100158</v>
      </c>
      <c r="AN75" s="1045">
        <v>127.8</v>
      </c>
      <c r="AO75" s="1044">
        <v>181.2</v>
      </c>
      <c r="AP75" s="1043">
        <f>+AO75/AN75</f>
        <v>1.4178403755868545</v>
      </c>
      <c r="AQ75" s="1042">
        <f t="shared" si="39"/>
        <v>1.2053990610328642</v>
      </c>
    </row>
    <row r="76" spans="1:43">
      <c r="A76" s="1046">
        <v>70</v>
      </c>
      <c r="B76" s="1045" t="s">
        <v>1871</v>
      </c>
      <c r="C76" s="1045" t="s">
        <v>2457</v>
      </c>
      <c r="D76" s="1045" t="s">
        <v>2456</v>
      </c>
      <c r="E76" s="1045">
        <v>11</v>
      </c>
      <c r="F76" s="1045">
        <v>128.80000000000001</v>
      </c>
      <c r="G76" s="1045">
        <v>128.80000000000001</v>
      </c>
      <c r="H76" s="1045">
        <v>69.599999999999994</v>
      </c>
      <c r="I76" s="1043">
        <f t="shared" si="36"/>
        <v>0.54037267080745333</v>
      </c>
      <c r="J76" s="1045">
        <v>128.80000000000001</v>
      </c>
      <c r="K76" s="1045">
        <v>121.4</v>
      </c>
      <c r="L76" s="1043">
        <f t="shared" si="37"/>
        <v>0.9425465838509316</v>
      </c>
      <c r="M76" s="1045">
        <v>128.80000000000001</v>
      </c>
      <c r="N76" s="1045">
        <v>137</v>
      </c>
      <c r="O76" s="1043">
        <f>+N76/M76</f>
        <v>1.0636645962732918</v>
      </c>
      <c r="P76" s="1045">
        <v>128.80000000000001</v>
      </c>
      <c r="Q76" s="1045">
        <v>141.80000000000001</v>
      </c>
      <c r="R76" s="1043">
        <f t="shared" si="38"/>
        <v>1.1009316770186335</v>
      </c>
      <c r="S76" s="1045">
        <v>128.80000000000001</v>
      </c>
      <c r="T76" s="1045">
        <v>114</v>
      </c>
      <c r="U76" s="1043">
        <f>+T76/S76</f>
        <v>0.8850931677018633</v>
      </c>
      <c r="V76" s="1045">
        <v>128.80000000000001</v>
      </c>
      <c r="W76" s="1045">
        <v>119.8</v>
      </c>
      <c r="X76" s="1043">
        <f>+W76/V76</f>
        <v>0.93012422360248437</v>
      </c>
      <c r="Y76" s="1045">
        <v>128.80000000000001</v>
      </c>
      <c r="Z76" s="1045">
        <v>146.80000000000001</v>
      </c>
      <c r="AA76" s="1043">
        <f>+Z76/Y76</f>
        <v>1.139751552795031</v>
      </c>
      <c r="AB76" s="1045">
        <v>128.80000000000001</v>
      </c>
      <c r="AC76" s="1045">
        <v>118.4</v>
      </c>
      <c r="AD76" s="1043">
        <f>+AC76/AB76</f>
        <v>0.91925465838509313</v>
      </c>
      <c r="AE76" s="1045">
        <v>128.80000000000001</v>
      </c>
      <c r="AF76" s="1045">
        <v>148.4</v>
      </c>
      <c r="AG76" s="1043">
        <f>+AF76/AE76</f>
        <v>1.1521739130434783</v>
      </c>
      <c r="AH76" s="1045">
        <v>128.80000000000001</v>
      </c>
      <c r="AI76" s="1045">
        <v>111.2</v>
      </c>
      <c r="AJ76" s="1043">
        <f>+AI76/AH76</f>
        <v>0.86335403726708071</v>
      </c>
      <c r="AK76" s="1045">
        <v>128.80000000000001</v>
      </c>
      <c r="AL76" s="1045">
        <v>40</v>
      </c>
      <c r="AM76" s="1043">
        <f>+AL76/AK76</f>
        <v>0.3105590062111801</v>
      </c>
      <c r="AN76" s="1045">
        <v>128.80000000000001</v>
      </c>
      <c r="AO76" s="1044">
        <v>106.6</v>
      </c>
      <c r="AP76" s="1043">
        <f>+AO76/AN76</f>
        <v>0.8276397515527949</v>
      </c>
      <c r="AQ76" s="1042">
        <f t="shared" si="39"/>
        <v>0.88962215320910976</v>
      </c>
    </row>
    <row r="77" spans="1:43">
      <c r="A77" s="1046">
        <v>71</v>
      </c>
      <c r="B77" s="1045" t="s">
        <v>1486</v>
      </c>
      <c r="C77" s="1045" t="s">
        <v>2457</v>
      </c>
      <c r="D77" s="1045" t="s">
        <v>2456</v>
      </c>
      <c r="E77" s="1045">
        <v>33</v>
      </c>
      <c r="F77" s="1045">
        <v>129</v>
      </c>
      <c r="G77" s="1045">
        <v>129</v>
      </c>
      <c r="H77" s="1045">
        <v>99</v>
      </c>
      <c r="I77" s="1043">
        <f t="shared" si="36"/>
        <v>0.76744186046511631</v>
      </c>
      <c r="J77" s="1045">
        <v>129</v>
      </c>
      <c r="K77" s="1045">
        <v>105</v>
      </c>
      <c r="L77" s="1043">
        <f t="shared" si="37"/>
        <v>0.81395348837209303</v>
      </c>
      <c r="M77" s="1045">
        <v>129</v>
      </c>
      <c r="N77" s="1045">
        <v>103</v>
      </c>
      <c r="O77" s="1043">
        <f>+N77/M77</f>
        <v>0.79844961240310075</v>
      </c>
      <c r="P77" s="1045">
        <v>129</v>
      </c>
      <c r="Q77" s="1045">
        <v>101</v>
      </c>
      <c r="R77" s="1043">
        <f t="shared" si="38"/>
        <v>0.78294573643410847</v>
      </c>
      <c r="S77" s="1045">
        <v>129</v>
      </c>
      <c r="T77" s="1045">
        <v>48</v>
      </c>
      <c r="U77" s="1043">
        <f>+T77/S77</f>
        <v>0.37209302325581395</v>
      </c>
      <c r="V77" s="1045">
        <v>129</v>
      </c>
      <c r="W77" s="1045">
        <v>86</v>
      </c>
      <c r="X77" s="1043">
        <f>+W77/V77</f>
        <v>0.66666666666666663</v>
      </c>
      <c r="Y77" s="1045">
        <v>129</v>
      </c>
      <c r="Z77" s="1045">
        <v>54</v>
      </c>
      <c r="AA77" s="1043">
        <f>+Z77/Y77</f>
        <v>0.41860465116279072</v>
      </c>
      <c r="AB77" s="1045">
        <v>129</v>
      </c>
      <c r="AC77" s="1045">
        <v>78</v>
      </c>
      <c r="AD77" s="1043">
        <f>+AC77/AB77</f>
        <v>0.60465116279069764</v>
      </c>
      <c r="AE77" s="1045">
        <v>129</v>
      </c>
      <c r="AF77" s="1045">
        <v>70</v>
      </c>
      <c r="AG77" s="1043">
        <f>+AF77/AE77</f>
        <v>0.54263565891472865</v>
      </c>
      <c r="AH77" s="1045">
        <v>129</v>
      </c>
      <c r="AI77" s="1045">
        <v>68</v>
      </c>
      <c r="AJ77" s="1043">
        <f>+AI77/AH77</f>
        <v>0.52713178294573648</v>
      </c>
      <c r="AK77" s="1045">
        <v>129</v>
      </c>
      <c r="AL77" s="1045">
        <v>64</v>
      </c>
      <c r="AM77" s="1043">
        <f>+AL77/AK77</f>
        <v>0.49612403100775193</v>
      </c>
      <c r="AN77" s="1045">
        <v>129</v>
      </c>
      <c r="AO77" s="1044">
        <v>67</v>
      </c>
      <c r="AP77" s="1043">
        <f>+AO77/AN77</f>
        <v>0.51937984496124034</v>
      </c>
      <c r="AQ77" s="1042">
        <f t="shared" si="39"/>
        <v>0.60917312661498713</v>
      </c>
    </row>
    <row r="78" spans="1:43">
      <c r="A78" s="1046">
        <v>72</v>
      </c>
      <c r="B78" s="1045" t="s">
        <v>2590</v>
      </c>
      <c r="C78" s="1045" t="s">
        <v>2557</v>
      </c>
      <c r="D78" s="1045" t="s">
        <v>2456</v>
      </c>
      <c r="E78" s="1045">
        <v>11</v>
      </c>
      <c r="F78" s="1045">
        <v>130</v>
      </c>
      <c r="G78" s="1045">
        <v>0</v>
      </c>
      <c r="H78" s="1045">
        <v>0</v>
      </c>
      <c r="I78" s="1043"/>
      <c r="J78" s="1045">
        <v>0</v>
      </c>
      <c r="K78" s="1045">
        <v>0</v>
      </c>
      <c r="L78" s="1043"/>
      <c r="M78" s="1045">
        <v>0</v>
      </c>
      <c r="N78" s="1045">
        <v>0</v>
      </c>
      <c r="O78" s="1043"/>
      <c r="P78" s="1045">
        <v>0</v>
      </c>
      <c r="Q78" s="1045">
        <v>0</v>
      </c>
      <c r="R78" s="1043"/>
      <c r="S78" s="1045">
        <v>0</v>
      </c>
      <c r="T78" s="1045">
        <v>0</v>
      </c>
      <c r="U78" s="1043"/>
      <c r="V78" s="1045">
        <v>0</v>
      </c>
      <c r="W78" s="1045">
        <v>0</v>
      </c>
      <c r="X78" s="1043"/>
      <c r="Y78" s="1045">
        <v>0</v>
      </c>
      <c r="Z78" s="1045">
        <v>0</v>
      </c>
      <c r="AA78" s="1043"/>
      <c r="AB78" s="1045">
        <v>0</v>
      </c>
      <c r="AC78" s="1045">
        <v>0</v>
      </c>
      <c r="AD78" s="1043"/>
      <c r="AE78" s="1045">
        <v>0</v>
      </c>
      <c r="AF78" s="1045">
        <v>0</v>
      </c>
      <c r="AG78" s="1043"/>
      <c r="AH78" s="1045">
        <v>0</v>
      </c>
      <c r="AI78" s="1045">
        <v>0</v>
      </c>
      <c r="AJ78" s="1043"/>
      <c r="AK78" s="1045">
        <v>0</v>
      </c>
      <c r="AL78" s="1045">
        <v>0</v>
      </c>
      <c r="AM78" s="1043"/>
      <c r="AN78" s="1045">
        <v>130</v>
      </c>
      <c r="AO78" s="1044">
        <v>130</v>
      </c>
      <c r="AP78" s="1043">
        <f>+AO78/AN78</f>
        <v>1</v>
      </c>
      <c r="AQ78" s="1042">
        <f t="shared" si="39"/>
        <v>1</v>
      </c>
    </row>
    <row r="79" spans="1:43">
      <c r="A79" s="1046">
        <v>73</v>
      </c>
      <c r="B79" s="1045" t="s">
        <v>2610</v>
      </c>
      <c r="C79" s="1045" t="s">
        <v>2459</v>
      </c>
      <c r="D79" s="1045" t="s">
        <v>2456</v>
      </c>
      <c r="E79" s="1045">
        <v>11</v>
      </c>
      <c r="F79" s="1045">
        <v>130</v>
      </c>
      <c r="G79" s="1045">
        <v>130</v>
      </c>
      <c r="H79" s="1045">
        <v>5.4</v>
      </c>
      <c r="I79" s="1043">
        <f>+H79/G79</f>
        <v>4.1538461538461538E-2</v>
      </c>
      <c r="J79" s="1045">
        <v>130</v>
      </c>
      <c r="K79" s="1045">
        <v>15.6</v>
      </c>
      <c r="L79" s="1043">
        <f>+K79/J79</f>
        <v>0.12</v>
      </c>
      <c r="M79" s="1045">
        <v>130</v>
      </c>
      <c r="N79" s="1045">
        <v>3.6</v>
      </c>
      <c r="O79" s="1043">
        <f>+N79/M79</f>
        <v>2.7692307692307693E-2</v>
      </c>
      <c r="P79" s="1045">
        <v>130</v>
      </c>
      <c r="Q79" s="1045">
        <v>4.2</v>
      </c>
      <c r="R79" s="1043">
        <f>+Q79/P79</f>
        <v>3.2307692307692308E-2</v>
      </c>
      <c r="S79" s="1045">
        <v>130</v>
      </c>
      <c r="T79" s="1045">
        <v>4.2</v>
      </c>
      <c r="U79" s="1043">
        <f>+T79/S79</f>
        <v>3.2307692307692308E-2</v>
      </c>
      <c r="V79" s="1045">
        <v>130</v>
      </c>
      <c r="W79" s="1045">
        <v>0</v>
      </c>
      <c r="X79" s="1043"/>
      <c r="Y79" s="1045">
        <v>130</v>
      </c>
      <c r="Z79" s="1045">
        <v>0</v>
      </c>
      <c r="AA79" s="1043"/>
      <c r="AB79" s="1045">
        <v>130</v>
      </c>
      <c r="AC79" s="1045">
        <v>0</v>
      </c>
      <c r="AD79" s="1043"/>
      <c r="AE79" s="1045">
        <v>130</v>
      </c>
      <c r="AF79" s="1045">
        <v>0</v>
      </c>
      <c r="AG79" s="1043"/>
      <c r="AH79" s="1045">
        <v>130</v>
      </c>
      <c r="AI79" s="1045">
        <v>0</v>
      </c>
      <c r="AJ79" s="1043"/>
      <c r="AK79" s="1045">
        <v>130</v>
      </c>
      <c r="AL79" s="1045">
        <v>0</v>
      </c>
      <c r="AM79" s="1043"/>
      <c r="AN79" s="1045">
        <v>130</v>
      </c>
      <c r="AO79" s="1044">
        <v>0</v>
      </c>
      <c r="AP79" s="1043"/>
      <c r="AQ79" s="1042">
        <f t="shared" si="39"/>
        <v>2.1153846153846155E-2</v>
      </c>
    </row>
    <row r="80" spans="1:43">
      <c r="A80" s="1046">
        <v>74</v>
      </c>
      <c r="B80" s="1045" t="s">
        <v>2589</v>
      </c>
      <c r="C80" s="1045" t="s">
        <v>2457</v>
      </c>
      <c r="D80" s="1045" t="s">
        <v>2456</v>
      </c>
      <c r="E80" s="1045">
        <v>11</v>
      </c>
      <c r="F80" s="1045">
        <v>131</v>
      </c>
      <c r="G80" s="1045">
        <v>0</v>
      </c>
      <c r="H80" s="1045">
        <v>0</v>
      </c>
      <c r="I80" s="1043"/>
      <c r="J80" s="1045">
        <v>0</v>
      </c>
      <c r="K80" s="1045">
        <v>0</v>
      </c>
      <c r="L80" s="1043"/>
      <c r="M80" s="1045">
        <v>0</v>
      </c>
      <c r="N80" s="1045">
        <v>0</v>
      </c>
      <c r="O80" s="1043"/>
      <c r="P80" s="1045">
        <v>0</v>
      </c>
      <c r="Q80" s="1045">
        <v>0</v>
      </c>
      <c r="R80" s="1043"/>
      <c r="S80" s="1045">
        <v>0</v>
      </c>
      <c r="T80" s="1045">
        <v>0</v>
      </c>
      <c r="U80" s="1043"/>
      <c r="V80" s="1045">
        <v>0</v>
      </c>
      <c r="W80" s="1045">
        <v>0</v>
      </c>
      <c r="X80" s="1043"/>
      <c r="Y80" s="1045">
        <v>0</v>
      </c>
      <c r="Z80" s="1045">
        <v>0</v>
      </c>
      <c r="AA80" s="1043"/>
      <c r="AB80" s="1045">
        <v>0</v>
      </c>
      <c r="AC80" s="1045">
        <v>0</v>
      </c>
      <c r="AD80" s="1043"/>
      <c r="AE80" s="1045">
        <v>0</v>
      </c>
      <c r="AF80" s="1045">
        <v>0</v>
      </c>
      <c r="AG80" s="1043"/>
      <c r="AH80" s="1045">
        <v>131</v>
      </c>
      <c r="AI80" s="1045">
        <v>56</v>
      </c>
      <c r="AJ80" s="1043">
        <f t="shared" ref="AJ80:AJ90" si="40">+AI80/AH80</f>
        <v>0.42748091603053434</v>
      </c>
      <c r="AK80" s="1045">
        <v>131</v>
      </c>
      <c r="AL80" s="1045">
        <v>109.6</v>
      </c>
      <c r="AM80" s="1043">
        <f t="shared" ref="AM80:AM90" si="41">+AL80/AK80</f>
        <v>0.83664122137404573</v>
      </c>
      <c r="AN80" s="1045">
        <v>131</v>
      </c>
      <c r="AO80" s="1044">
        <v>110</v>
      </c>
      <c r="AP80" s="1043">
        <f t="shared" ref="AP80:AP90" si="42">+AO80/AN80</f>
        <v>0.83969465648854957</v>
      </c>
      <c r="AQ80" s="1042">
        <f t="shared" si="39"/>
        <v>0.70127226463104331</v>
      </c>
    </row>
    <row r="81" spans="1:43">
      <c r="A81" s="1046">
        <v>75</v>
      </c>
      <c r="B81" s="1045" t="s">
        <v>1452</v>
      </c>
      <c r="C81" s="1045" t="s">
        <v>2457</v>
      </c>
      <c r="D81" s="1045" t="s">
        <v>2456</v>
      </c>
      <c r="E81" s="1045">
        <v>0.4</v>
      </c>
      <c r="F81" s="1045">
        <v>132</v>
      </c>
      <c r="G81" s="1045">
        <v>132</v>
      </c>
      <c r="H81" s="1045">
        <v>98.24</v>
      </c>
      <c r="I81" s="1043">
        <f t="shared" ref="I81:I87" si="43">+H81/G81</f>
        <v>0.74424242424242415</v>
      </c>
      <c r="J81" s="1045">
        <v>132</v>
      </c>
      <c r="K81" s="1045">
        <v>118.4</v>
      </c>
      <c r="L81" s="1043">
        <f t="shared" ref="L81:L87" si="44">+K81/J81</f>
        <v>0.89696969696969697</v>
      </c>
      <c r="M81" s="1045">
        <v>132</v>
      </c>
      <c r="N81" s="1045">
        <v>103.84</v>
      </c>
      <c r="O81" s="1043">
        <f t="shared" ref="O81:O87" si="45">+N81/M81</f>
        <v>0.78666666666666674</v>
      </c>
      <c r="P81" s="1045">
        <v>132</v>
      </c>
      <c r="Q81" s="1045">
        <v>96.64</v>
      </c>
      <c r="R81" s="1043">
        <f t="shared" ref="R81:R87" si="46">+Q81/P81</f>
        <v>0.73212121212121217</v>
      </c>
      <c r="S81" s="1045">
        <v>132</v>
      </c>
      <c r="T81" s="1045">
        <v>101.44</v>
      </c>
      <c r="U81" s="1043">
        <f t="shared" ref="U81:U87" si="47">+T81/S81</f>
        <v>0.76848484848484844</v>
      </c>
      <c r="V81" s="1045">
        <v>132</v>
      </c>
      <c r="W81" s="1045">
        <v>102.08</v>
      </c>
      <c r="X81" s="1043">
        <f t="shared" ref="X81:X97" si="48">+W81/V81</f>
        <v>0.77333333333333332</v>
      </c>
      <c r="Y81" s="1045">
        <v>132</v>
      </c>
      <c r="Z81" s="1045">
        <v>5.6</v>
      </c>
      <c r="AA81" s="1043">
        <f t="shared" ref="AA81:AA97" si="49">+Z81/Y81</f>
        <v>4.242424242424242E-2</v>
      </c>
      <c r="AB81" s="1045">
        <v>132</v>
      </c>
      <c r="AC81" s="1045">
        <v>5.76</v>
      </c>
      <c r="AD81" s="1043">
        <f t="shared" ref="AD81:AD96" si="50">+AC81/AB81</f>
        <v>4.3636363636363633E-2</v>
      </c>
      <c r="AE81" s="1045">
        <v>132</v>
      </c>
      <c r="AF81" s="1045">
        <v>10.56</v>
      </c>
      <c r="AG81" s="1043">
        <f t="shared" ref="AG81:AG97" si="51">+AF81/AE81</f>
        <v>0.08</v>
      </c>
      <c r="AH81" s="1045">
        <v>132</v>
      </c>
      <c r="AI81" s="1045">
        <v>100</v>
      </c>
      <c r="AJ81" s="1043">
        <f t="shared" si="40"/>
        <v>0.75757575757575757</v>
      </c>
      <c r="AK81" s="1045">
        <v>132</v>
      </c>
      <c r="AL81" s="1045">
        <v>111.6</v>
      </c>
      <c r="AM81" s="1043">
        <f t="shared" si="41"/>
        <v>0.84545454545454546</v>
      </c>
      <c r="AN81" s="1045">
        <v>132</v>
      </c>
      <c r="AO81" s="1044">
        <v>104.32</v>
      </c>
      <c r="AP81" s="1043">
        <f t="shared" si="42"/>
        <v>0.79030303030303028</v>
      </c>
      <c r="AQ81" s="1042">
        <f t="shared" si="39"/>
        <v>0.60510101010101014</v>
      </c>
    </row>
    <row r="82" spans="1:43">
      <c r="A82" s="1046">
        <v>76</v>
      </c>
      <c r="B82" s="1045" t="s">
        <v>1459</v>
      </c>
      <c r="C82" s="1045" t="s">
        <v>2457</v>
      </c>
      <c r="D82" s="1045" t="s">
        <v>2456</v>
      </c>
      <c r="E82" s="1045">
        <v>11</v>
      </c>
      <c r="F82" s="1045">
        <v>132</v>
      </c>
      <c r="G82" s="1045">
        <v>132</v>
      </c>
      <c r="H82" s="1045">
        <v>63.6</v>
      </c>
      <c r="I82" s="1043">
        <f t="shared" si="43"/>
        <v>0.48181818181818181</v>
      </c>
      <c r="J82" s="1045">
        <v>132</v>
      </c>
      <c r="K82" s="1045">
        <v>65.7</v>
      </c>
      <c r="L82" s="1043">
        <f t="shared" si="44"/>
        <v>0.49772727272727274</v>
      </c>
      <c r="M82" s="1045">
        <v>132</v>
      </c>
      <c r="N82" s="1045">
        <v>72</v>
      </c>
      <c r="O82" s="1043">
        <f t="shared" si="45"/>
        <v>0.54545454545454541</v>
      </c>
      <c r="P82" s="1045">
        <v>132</v>
      </c>
      <c r="Q82" s="1045">
        <v>75.599999999999994</v>
      </c>
      <c r="R82" s="1043">
        <f t="shared" si="46"/>
        <v>0.57272727272727264</v>
      </c>
      <c r="S82" s="1045">
        <v>132</v>
      </c>
      <c r="T82" s="1045">
        <v>76.5</v>
      </c>
      <c r="U82" s="1043">
        <f t="shared" si="47"/>
        <v>0.57954545454545459</v>
      </c>
      <c r="V82" s="1045">
        <v>132</v>
      </c>
      <c r="W82" s="1045">
        <v>106.2</v>
      </c>
      <c r="X82" s="1043">
        <f t="shared" si="48"/>
        <v>0.80454545454545456</v>
      </c>
      <c r="Y82" s="1045">
        <v>132</v>
      </c>
      <c r="Z82" s="1045">
        <v>71.7</v>
      </c>
      <c r="AA82" s="1043">
        <f t="shared" si="49"/>
        <v>0.54318181818181821</v>
      </c>
      <c r="AB82" s="1045">
        <v>132</v>
      </c>
      <c r="AC82" s="1045">
        <v>68.7</v>
      </c>
      <c r="AD82" s="1043">
        <f t="shared" si="50"/>
        <v>0.5204545454545455</v>
      </c>
      <c r="AE82" s="1045">
        <v>132</v>
      </c>
      <c r="AF82" s="1045">
        <v>65.7</v>
      </c>
      <c r="AG82" s="1043">
        <f t="shared" si="51"/>
        <v>0.49772727272727274</v>
      </c>
      <c r="AH82" s="1045">
        <v>132</v>
      </c>
      <c r="AI82" s="1045">
        <v>66</v>
      </c>
      <c r="AJ82" s="1043">
        <f t="shared" si="40"/>
        <v>0.5</v>
      </c>
      <c r="AK82" s="1045">
        <v>132</v>
      </c>
      <c r="AL82" s="1045">
        <v>68.099999999999994</v>
      </c>
      <c r="AM82" s="1043">
        <f t="shared" si="41"/>
        <v>0.51590909090909087</v>
      </c>
      <c r="AN82" s="1045">
        <v>132</v>
      </c>
      <c r="AO82" s="1044">
        <v>70.2</v>
      </c>
      <c r="AP82" s="1043">
        <f t="shared" si="42"/>
        <v>0.53181818181818186</v>
      </c>
      <c r="AQ82" s="1042">
        <f t="shared" si="39"/>
        <v>0.54924242424242431</v>
      </c>
    </row>
    <row r="83" spans="1:43">
      <c r="A83" s="1046">
        <v>77</v>
      </c>
      <c r="B83" s="1045" t="s">
        <v>1969</v>
      </c>
      <c r="C83" s="1045" t="s">
        <v>2457</v>
      </c>
      <c r="D83" s="1045" t="s">
        <v>2456</v>
      </c>
      <c r="E83" s="1045">
        <v>11</v>
      </c>
      <c r="F83" s="1045">
        <v>132</v>
      </c>
      <c r="G83" s="1045">
        <v>132</v>
      </c>
      <c r="H83" s="1045">
        <v>97.6</v>
      </c>
      <c r="I83" s="1043">
        <f t="shared" si="43"/>
        <v>0.73939393939393938</v>
      </c>
      <c r="J83" s="1045">
        <v>132</v>
      </c>
      <c r="K83" s="1045">
        <v>94</v>
      </c>
      <c r="L83" s="1043">
        <f t="shared" si="44"/>
        <v>0.71212121212121215</v>
      </c>
      <c r="M83" s="1045">
        <v>132</v>
      </c>
      <c r="N83" s="1045">
        <v>78.400000000000006</v>
      </c>
      <c r="O83" s="1043">
        <f t="shared" si="45"/>
        <v>0.59393939393939399</v>
      </c>
      <c r="P83" s="1045">
        <v>132</v>
      </c>
      <c r="Q83" s="1045">
        <v>75.599999999999994</v>
      </c>
      <c r="R83" s="1043">
        <f t="shared" si="46"/>
        <v>0.57272727272727264</v>
      </c>
      <c r="S83" s="1045">
        <v>132</v>
      </c>
      <c r="T83" s="1045">
        <v>75.2</v>
      </c>
      <c r="U83" s="1043">
        <f t="shared" si="47"/>
        <v>0.5696969696969697</v>
      </c>
      <c r="V83" s="1045">
        <v>132</v>
      </c>
      <c r="W83" s="1045">
        <v>81.599999999999994</v>
      </c>
      <c r="X83" s="1043">
        <f t="shared" si="48"/>
        <v>0.61818181818181817</v>
      </c>
      <c r="Y83" s="1045">
        <v>132</v>
      </c>
      <c r="Z83" s="1045">
        <v>69.599999999999994</v>
      </c>
      <c r="AA83" s="1043">
        <f t="shared" si="49"/>
        <v>0.52727272727272723</v>
      </c>
      <c r="AB83" s="1045">
        <v>132</v>
      </c>
      <c r="AC83" s="1045">
        <v>62</v>
      </c>
      <c r="AD83" s="1043">
        <f t="shared" si="50"/>
        <v>0.46969696969696972</v>
      </c>
      <c r="AE83" s="1045">
        <v>132</v>
      </c>
      <c r="AF83" s="1045">
        <v>112.4</v>
      </c>
      <c r="AG83" s="1043">
        <f t="shared" si="51"/>
        <v>0.85151515151515156</v>
      </c>
      <c r="AH83" s="1045">
        <v>132</v>
      </c>
      <c r="AI83" s="1045">
        <v>87.6</v>
      </c>
      <c r="AJ83" s="1043">
        <f t="shared" si="40"/>
        <v>0.66363636363636358</v>
      </c>
      <c r="AK83" s="1045">
        <v>132</v>
      </c>
      <c r="AL83" s="1045">
        <v>74.8</v>
      </c>
      <c r="AM83" s="1043">
        <f t="shared" si="41"/>
        <v>0.56666666666666665</v>
      </c>
      <c r="AN83" s="1045">
        <v>132</v>
      </c>
      <c r="AO83" s="1044">
        <v>94</v>
      </c>
      <c r="AP83" s="1043">
        <f t="shared" si="42"/>
        <v>0.71212121212121215</v>
      </c>
      <c r="AQ83" s="1042">
        <f t="shared" si="39"/>
        <v>0.63308080808080802</v>
      </c>
    </row>
    <row r="84" spans="1:43">
      <c r="A84" s="1046">
        <v>78</v>
      </c>
      <c r="B84" s="1045" t="s">
        <v>1443</v>
      </c>
      <c r="C84" s="1045" t="s">
        <v>2457</v>
      </c>
      <c r="D84" s="1045" t="s">
        <v>1546</v>
      </c>
      <c r="E84" s="1045">
        <v>11</v>
      </c>
      <c r="F84" s="1045">
        <v>133</v>
      </c>
      <c r="G84" s="1045">
        <v>133</v>
      </c>
      <c r="H84" s="1045">
        <v>96.4</v>
      </c>
      <c r="I84" s="1043">
        <f t="shared" si="43"/>
        <v>0.72481203007518802</v>
      </c>
      <c r="J84" s="1045">
        <v>133</v>
      </c>
      <c r="K84" s="1045">
        <v>108.8</v>
      </c>
      <c r="L84" s="1043">
        <f t="shared" si="44"/>
        <v>0.81804511278195491</v>
      </c>
      <c r="M84" s="1045">
        <v>133</v>
      </c>
      <c r="N84" s="1045">
        <v>95.4</v>
      </c>
      <c r="O84" s="1043">
        <f t="shared" si="45"/>
        <v>0.71729323308270676</v>
      </c>
      <c r="P84" s="1045">
        <v>133</v>
      </c>
      <c r="Q84" s="1045">
        <v>85.8</v>
      </c>
      <c r="R84" s="1043">
        <f t="shared" si="46"/>
        <v>0.64511278195488719</v>
      </c>
      <c r="S84" s="1045">
        <v>133</v>
      </c>
      <c r="T84" s="1045">
        <v>87.6</v>
      </c>
      <c r="U84" s="1043">
        <f t="shared" si="47"/>
        <v>0.65864661654135337</v>
      </c>
      <c r="V84" s="1045">
        <v>133</v>
      </c>
      <c r="W84" s="1045">
        <v>90.2</v>
      </c>
      <c r="X84" s="1043">
        <f t="shared" si="48"/>
        <v>0.67819548872180457</v>
      </c>
      <c r="Y84" s="1045">
        <v>133</v>
      </c>
      <c r="Z84" s="1045">
        <v>83.6</v>
      </c>
      <c r="AA84" s="1043">
        <f t="shared" si="49"/>
        <v>0.62857142857142856</v>
      </c>
      <c r="AB84" s="1045">
        <v>133</v>
      </c>
      <c r="AC84" s="1045">
        <v>63.2</v>
      </c>
      <c r="AD84" s="1043">
        <f t="shared" si="50"/>
        <v>0.47518796992481205</v>
      </c>
      <c r="AE84" s="1045">
        <v>133</v>
      </c>
      <c r="AF84" s="1045">
        <v>50.4</v>
      </c>
      <c r="AG84" s="1043">
        <f t="shared" si="51"/>
        <v>0.37894736842105264</v>
      </c>
      <c r="AH84" s="1045">
        <v>133</v>
      </c>
      <c r="AI84" s="1045">
        <v>45.2</v>
      </c>
      <c r="AJ84" s="1043">
        <f t="shared" si="40"/>
        <v>0.3398496240601504</v>
      </c>
      <c r="AK84" s="1045">
        <v>133</v>
      </c>
      <c r="AL84" s="1045">
        <v>55.2</v>
      </c>
      <c r="AM84" s="1043">
        <f t="shared" si="41"/>
        <v>0.41503759398496243</v>
      </c>
      <c r="AN84" s="1045">
        <v>133</v>
      </c>
      <c r="AO84" s="1044">
        <v>81.599999999999994</v>
      </c>
      <c r="AP84" s="1043">
        <f t="shared" si="42"/>
        <v>0.61353383458646615</v>
      </c>
      <c r="AQ84" s="1042">
        <f t="shared" si="39"/>
        <v>0.59110275689223069</v>
      </c>
    </row>
    <row r="85" spans="1:43">
      <c r="A85" s="1046">
        <v>79</v>
      </c>
      <c r="B85" s="1045" t="s">
        <v>1622</v>
      </c>
      <c r="C85" s="1045" t="s">
        <v>2457</v>
      </c>
      <c r="D85" s="1045" t="s">
        <v>2456</v>
      </c>
      <c r="E85" s="1045">
        <v>11</v>
      </c>
      <c r="F85" s="1045">
        <v>133</v>
      </c>
      <c r="G85" s="1045">
        <v>133</v>
      </c>
      <c r="H85" s="1045">
        <v>158.62</v>
      </c>
      <c r="I85" s="1043">
        <f t="shared" si="43"/>
        <v>1.1926315789473685</v>
      </c>
      <c r="J85" s="1045">
        <v>133</v>
      </c>
      <c r="K85" s="1045">
        <v>159.56</v>
      </c>
      <c r="L85" s="1043">
        <f t="shared" si="44"/>
        <v>1.1996992481203008</v>
      </c>
      <c r="M85" s="1045">
        <v>133</v>
      </c>
      <c r="N85" s="1045">
        <v>158.68</v>
      </c>
      <c r="O85" s="1043">
        <f t="shared" si="45"/>
        <v>1.1930827067669174</v>
      </c>
      <c r="P85" s="1045">
        <v>133</v>
      </c>
      <c r="Q85" s="1045">
        <v>149.44</v>
      </c>
      <c r="R85" s="1043">
        <f t="shared" si="46"/>
        <v>1.1236090225563911</v>
      </c>
      <c r="S85" s="1045">
        <v>133</v>
      </c>
      <c r="T85" s="1045">
        <v>175.5</v>
      </c>
      <c r="U85" s="1043">
        <f t="shared" si="47"/>
        <v>1.3195488721804511</v>
      </c>
      <c r="V85" s="1045">
        <v>133</v>
      </c>
      <c r="W85" s="1045">
        <v>163.88</v>
      </c>
      <c r="X85" s="1043">
        <f t="shared" si="48"/>
        <v>1.2321804511278196</v>
      </c>
      <c r="Y85" s="1045">
        <v>133</v>
      </c>
      <c r="Z85" s="1045">
        <v>156.26</v>
      </c>
      <c r="AA85" s="1043">
        <f t="shared" si="49"/>
        <v>1.1748872180451126</v>
      </c>
      <c r="AB85" s="1045">
        <v>133</v>
      </c>
      <c r="AC85" s="1045">
        <v>142.4</v>
      </c>
      <c r="AD85" s="1043">
        <f t="shared" si="50"/>
        <v>1.0706766917293233</v>
      </c>
      <c r="AE85" s="1045">
        <v>133</v>
      </c>
      <c r="AF85" s="1045">
        <v>109.2</v>
      </c>
      <c r="AG85" s="1043">
        <f t="shared" si="51"/>
        <v>0.82105263157894737</v>
      </c>
      <c r="AH85" s="1045">
        <v>133</v>
      </c>
      <c r="AI85" s="1045">
        <v>137</v>
      </c>
      <c r="AJ85" s="1043">
        <f t="shared" si="40"/>
        <v>1.0300751879699248</v>
      </c>
      <c r="AK85" s="1045">
        <v>133</v>
      </c>
      <c r="AL85" s="1045">
        <v>150.80000000000001</v>
      </c>
      <c r="AM85" s="1043">
        <f t="shared" si="41"/>
        <v>1.1338345864661654</v>
      </c>
      <c r="AN85" s="1045">
        <v>133</v>
      </c>
      <c r="AO85" s="1044">
        <v>6.2</v>
      </c>
      <c r="AP85" s="1043">
        <f t="shared" si="42"/>
        <v>4.6616541353383459E-2</v>
      </c>
      <c r="AQ85" s="1042">
        <f t="shared" si="39"/>
        <v>1.044824561403509</v>
      </c>
    </row>
    <row r="86" spans="1:43">
      <c r="A86" s="1046">
        <v>80</v>
      </c>
      <c r="B86" s="1045" t="s">
        <v>1125</v>
      </c>
      <c r="C86" s="1045" t="s">
        <v>2457</v>
      </c>
      <c r="D86" s="1045" t="s">
        <v>1123</v>
      </c>
      <c r="E86" s="1045">
        <v>11</v>
      </c>
      <c r="F86" s="1045">
        <v>133</v>
      </c>
      <c r="G86" s="1045">
        <v>133</v>
      </c>
      <c r="H86" s="1045">
        <v>75.599999999999994</v>
      </c>
      <c r="I86" s="1043">
        <f t="shared" si="43"/>
        <v>0.56842105263157894</v>
      </c>
      <c r="J86" s="1045">
        <v>133</v>
      </c>
      <c r="K86" s="1045">
        <v>80.400000000000006</v>
      </c>
      <c r="L86" s="1043">
        <f t="shared" si="44"/>
        <v>0.60451127819548878</v>
      </c>
      <c r="M86" s="1045">
        <v>133</v>
      </c>
      <c r="N86" s="1045">
        <v>81.599999999999994</v>
      </c>
      <c r="O86" s="1043">
        <f t="shared" si="45"/>
        <v>0.61353383458646615</v>
      </c>
      <c r="P86" s="1045">
        <v>133</v>
      </c>
      <c r="Q86" s="1045">
        <v>73.599999999999994</v>
      </c>
      <c r="R86" s="1043">
        <f t="shared" si="46"/>
        <v>0.55338345864661653</v>
      </c>
      <c r="S86" s="1045">
        <v>133</v>
      </c>
      <c r="T86" s="1045">
        <v>75.599999999999994</v>
      </c>
      <c r="U86" s="1043">
        <f t="shared" si="47"/>
        <v>0.56842105263157894</v>
      </c>
      <c r="V86" s="1045">
        <v>133</v>
      </c>
      <c r="W86" s="1045">
        <v>67.599999999999994</v>
      </c>
      <c r="X86" s="1043">
        <f t="shared" si="48"/>
        <v>0.50827067669172932</v>
      </c>
      <c r="Y86" s="1045">
        <v>133</v>
      </c>
      <c r="Z86" s="1045">
        <v>133</v>
      </c>
      <c r="AA86" s="1043">
        <f t="shared" si="49"/>
        <v>1</v>
      </c>
      <c r="AB86" s="1045">
        <v>133</v>
      </c>
      <c r="AC86" s="1045">
        <v>23.6</v>
      </c>
      <c r="AD86" s="1043">
        <f t="shared" si="50"/>
        <v>0.1774436090225564</v>
      </c>
      <c r="AE86" s="1045">
        <v>133</v>
      </c>
      <c r="AF86" s="1045">
        <v>22.4</v>
      </c>
      <c r="AG86" s="1043">
        <f t="shared" si="51"/>
        <v>0.16842105263157894</v>
      </c>
      <c r="AH86" s="1045">
        <v>133</v>
      </c>
      <c r="AI86" s="1045">
        <v>24.4</v>
      </c>
      <c r="AJ86" s="1043">
        <f t="shared" si="40"/>
        <v>0.18345864661654135</v>
      </c>
      <c r="AK86" s="1045">
        <v>133</v>
      </c>
      <c r="AL86" s="1045">
        <v>27.6</v>
      </c>
      <c r="AM86" s="1043">
        <f t="shared" si="41"/>
        <v>0.20751879699248121</v>
      </c>
      <c r="AN86" s="1045">
        <v>133</v>
      </c>
      <c r="AO86" s="1044">
        <v>54</v>
      </c>
      <c r="AP86" s="1043">
        <f t="shared" si="42"/>
        <v>0.40601503759398494</v>
      </c>
      <c r="AQ86" s="1042">
        <f t="shared" si="39"/>
        <v>0.46328320802005013</v>
      </c>
    </row>
    <row r="87" spans="1:43">
      <c r="A87" s="1046">
        <v>81</v>
      </c>
      <c r="B87" s="1045" t="s">
        <v>1172</v>
      </c>
      <c r="C87" s="1045" t="s">
        <v>2457</v>
      </c>
      <c r="D87" s="1045" t="s">
        <v>1546</v>
      </c>
      <c r="E87" s="1045">
        <v>11</v>
      </c>
      <c r="F87" s="1045">
        <v>133</v>
      </c>
      <c r="G87" s="1045">
        <v>133</v>
      </c>
      <c r="H87" s="1045">
        <v>12.8</v>
      </c>
      <c r="I87" s="1043">
        <f t="shared" si="43"/>
        <v>9.6240601503759404E-2</v>
      </c>
      <c r="J87" s="1045">
        <v>133</v>
      </c>
      <c r="K87" s="1045">
        <v>11.6</v>
      </c>
      <c r="L87" s="1043">
        <f t="shared" si="44"/>
        <v>8.7218045112781958E-2</v>
      </c>
      <c r="M87" s="1045">
        <v>133</v>
      </c>
      <c r="N87" s="1045">
        <v>12.8</v>
      </c>
      <c r="O87" s="1043">
        <f t="shared" si="45"/>
        <v>9.6240601503759404E-2</v>
      </c>
      <c r="P87" s="1045">
        <v>133</v>
      </c>
      <c r="Q87" s="1045">
        <v>12</v>
      </c>
      <c r="R87" s="1043">
        <f t="shared" si="46"/>
        <v>9.0225563909774431E-2</v>
      </c>
      <c r="S87" s="1045">
        <v>133</v>
      </c>
      <c r="T87" s="1045">
        <v>8</v>
      </c>
      <c r="U87" s="1043">
        <f t="shared" si="47"/>
        <v>6.0150375939849621E-2</v>
      </c>
      <c r="V87" s="1045">
        <v>133</v>
      </c>
      <c r="W87" s="1045">
        <v>10</v>
      </c>
      <c r="X87" s="1043">
        <f t="shared" si="48"/>
        <v>7.5187969924812026E-2</v>
      </c>
      <c r="Y87" s="1045">
        <v>133</v>
      </c>
      <c r="Z87" s="1045">
        <v>11.2</v>
      </c>
      <c r="AA87" s="1043">
        <f t="shared" si="49"/>
        <v>8.4210526315789472E-2</v>
      </c>
      <c r="AB87" s="1045">
        <v>133</v>
      </c>
      <c r="AC87" s="1045">
        <v>13.2</v>
      </c>
      <c r="AD87" s="1043">
        <f t="shared" si="50"/>
        <v>9.9248120300751877E-2</v>
      </c>
      <c r="AE87" s="1045">
        <v>133</v>
      </c>
      <c r="AF87" s="1045">
        <v>12.4</v>
      </c>
      <c r="AG87" s="1043">
        <f t="shared" si="51"/>
        <v>9.3233082706766918E-2</v>
      </c>
      <c r="AH87" s="1045">
        <v>133</v>
      </c>
      <c r="AI87" s="1045">
        <v>12.8</v>
      </c>
      <c r="AJ87" s="1043">
        <f t="shared" si="40"/>
        <v>9.6240601503759404E-2</v>
      </c>
      <c r="AK87" s="1045">
        <v>133</v>
      </c>
      <c r="AL87" s="1045">
        <v>14</v>
      </c>
      <c r="AM87" s="1043">
        <f t="shared" si="41"/>
        <v>0.10526315789473684</v>
      </c>
      <c r="AN87" s="1045">
        <v>133</v>
      </c>
      <c r="AO87" s="1044">
        <v>13.6</v>
      </c>
      <c r="AP87" s="1043">
        <f t="shared" si="42"/>
        <v>0.10225563909774436</v>
      </c>
      <c r="AQ87" s="1042">
        <f t="shared" si="39"/>
        <v>9.0476190476190474E-2</v>
      </c>
    </row>
    <row r="88" spans="1:43">
      <c r="A88" s="1046">
        <v>82</v>
      </c>
      <c r="B88" s="1045" t="s">
        <v>1876</v>
      </c>
      <c r="C88" s="1045" t="s">
        <v>2457</v>
      </c>
      <c r="D88" s="1045" t="s">
        <v>2456</v>
      </c>
      <c r="E88" s="1045">
        <v>11</v>
      </c>
      <c r="F88" s="1045">
        <v>133</v>
      </c>
      <c r="G88" s="1045">
        <v>0</v>
      </c>
      <c r="H88" s="1045">
        <v>0</v>
      </c>
      <c r="I88" s="1043"/>
      <c r="J88" s="1045">
        <v>0</v>
      </c>
      <c r="K88" s="1045">
        <v>0</v>
      </c>
      <c r="L88" s="1043"/>
      <c r="M88" s="1045">
        <v>0</v>
      </c>
      <c r="N88" s="1045">
        <v>0</v>
      </c>
      <c r="O88" s="1043"/>
      <c r="P88" s="1045">
        <v>0</v>
      </c>
      <c r="Q88" s="1045">
        <v>0</v>
      </c>
      <c r="R88" s="1043"/>
      <c r="S88" s="1045">
        <v>0</v>
      </c>
      <c r="T88" s="1045">
        <v>0</v>
      </c>
      <c r="U88" s="1043"/>
      <c r="V88" s="1045">
        <v>133</v>
      </c>
      <c r="W88" s="1045">
        <v>14.4</v>
      </c>
      <c r="X88" s="1043">
        <f t="shared" si="48"/>
        <v>0.10827067669172932</v>
      </c>
      <c r="Y88" s="1045">
        <v>133</v>
      </c>
      <c r="Z88" s="1045">
        <v>17.600000000000001</v>
      </c>
      <c r="AA88" s="1043">
        <f t="shared" si="49"/>
        <v>0.13233082706766919</v>
      </c>
      <c r="AB88" s="1045">
        <v>133</v>
      </c>
      <c r="AC88" s="1045">
        <v>71.2</v>
      </c>
      <c r="AD88" s="1043">
        <f t="shared" si="50"/>
        <v>0.53533834586466167</v>
      </c>
      <c r="AE88" s="1045">
        <v>133</v>
      </c>
      <c r="AF88" s="1045">
        <v>72.8</v>
      </c>
      <c r="AG88" s="1043">
        <f t="shared" si="51"/>
        <v>0.5473684210526315</v>
      </c>
      <c r="AH88" s="1045">
        <v>133</v>
      </c>
      <c r="AI88" s="1045">
        <v>91.2</v>
      </c>
      <c r="AJ88" s="1043">
        <f t="shared" si="40"/>
        <v>0.68571428571428572</v>
      </c>
      <c r="AK88" s="1045">
        <v>133</v>
      </c>
      <c r="AL88" s="1045">
        <v>104</v>
      </c>
      <c r="AM88" s="1043">
        <f t="shared" si="41"/>
        <v>0.78195488721804507</v>
      </c>
      <c r="AN88" s="1045">
        <v>133</v>
      </c>
      <c r="AO88" s="1044">
        <v>73.599999999999994</v>
      </c>
      <c r="AP88" s="1043">
        <f t="shared" si="42"/>
        <v>0.55338345864661653</v>
      </c>
      <c r="AQ88" s="1042">
        <f t="shared" si="39"/>
        <v>0.47776584317937698</v>
      </c>
    </row>
    <row r="89" spans="1:43">
      <c r="A89" s="1046">
        <v>83</v>
      </c>
      <c r="B89" s="1045" t="s">
        <v>1303</v>
      </c>
      <c r="C89" s="1045" t="s">
        <v>2457</v>
      </c>
      <c r="D89" s="1045" t="s">
        <v>2456</v>
      </c>
      <c r="E89" s="1045">
        <v>33</v>
      </c>
      <c r="F89" s="1045">
        <v>133</v>
      </c>
      <c r="G89" s="1045">
        <v>133</v>
      </c>
      <c r="H89" s="1045">
        <v>129.6</v>
      </c>
      <c r="I89" s="1043">
        <f>+H89/G89</f>
        <v>0.97443609022556388</v>
      </c>
      <c r="J89" s="1045">
        <v>133</v>
      </c>
      <c r="K89" s="1045">
        <v>127.2</v>
      </c>
      <c r="L89" s="1043">
        <f t="shared" ref="L89:L97" si="52">+K89/J89</f>
        <v>0.95639097744360901</v>
      </c>
      <c r="M89" s="1045">
        <v>133</v>
      </c>
      <c r="N89" s="1045">
        <v>105.6</v>
      </c>
      <c r="O89" s="1043">
        <f t="shared" ref="O89:O97" si="53">+N89/M89</f>
        <v>0.79398496240601502</v>
      </c>
      <c r="P89" s="1045">
        <v>133</v>
      </c>
      <c r="Q89" s="1045">
        <v>25.2</v>
      </c>
      <c r="R89" s="1043">
        <f t="shared" ref="R89:R97" si="54">+Q89/P89</f>
        <v>0.18947368421052632</v>
      </c>
      <c r="S89" s="1045">
        <v>133</v>
      </c>
      <c r="T89" s="1045">
        <v>20.399999999999999</v>
      </c>
      <c r="U89" s="1043">
        <f t="shared" ref="U89:U97" si="55">+T89/S89</f>
        <v>0.15338345864661654</v>
      </c>
      <c r="V89" s="1045">
        <v>133</v>
      </c>
      <c r="W89" s="1045">
        <v>14.4</v>
      </c>
      <c r="X89" s="1043">
        <f t="shared" si="48"/>
        <v>0.10827067669172932</v>
      </c>
      <c r="Y89" s="1045">
        <v>133</v>
      </c>
      <c r="Z89" s="1045">
        <v>13.2</v>
      </c>
      <c r="AA89" s="1043">
        <f t="shared" si="49"/>
        <v>9.9248120300751877E-2</v>
      </c>
      <c r="AB89" s="1045">
        <v>133</v>
      </c>
      <c r="AC89" s="1045">
        <v>13.2</v>
      </c>
      <c r="AD89" s="1043">
        <f t="shared" si="50"/>
        <v>9.9248120300751877E-2</v>
      </c>
      <c r="AE89" s="1045">
        <v>133</v>
      </c>
      <c r="AF89" s="1045">
        <v>14.4</v>
      </c>
      <c r="AG89" s="1043">
        <f t="shared" si="51"/>
        <v>0.10827067669172932</v>
      </c>
      <c r="AH89" s="1045">
        <v>133</v>
      </c>
      <c r="AI89" s="1045">
        <v>21.6</v>
      </c>
      <c r="AJ89" s="1043">
        <f t="shared" si="40"/>
        <v>0.162406015037594</v>
      </c>
      <c r="AK89" s="1045">
        <v>133</v>
      </c>
      <c r="AL89" s="1045">
        <v>36</v>
      </c>
      <c r="AM89" s="1043">
        <f t="shared" si="41"/>
        <v>0.27067669172932329</v>
      </c>
      <c r="AN89" s="1045">
        <v>133</v>
      </c>
      <c r="AO89" s="1044">
        <v>76.8</v>
      </c>
      <c r="AP89" s="1043">
        <f t="shared" si="42"/>
        <v>0.57744360902255631</v>
      </c>
      <c r="AQ89" s="1042">
        <f t="shared" si="39"/>
        <v>0.37443609022556384</v>
      </c>
    </row>
    <row r="90" spans="1:43">
      <c r="A90" s="1046">
        <v>84</v>
      </c>
      <c r="B90" s="1045" t="s">
        <v>1047</v>
      </c>
      <c r="C90" s="1045" t="s">
        <v>2457</v>
      </c>
      <c r="D90" s="1045" t="s">
        <v>1546</v>
      </c>
      <c r="E90" s="1045">
        <v>11</v>
      </c>
      <c r="F90" s="1045">
        <v>133</v>
      </c>
      <c r="G90" s="1045">
        <v>133</v>
      </c>
      <c r="H90" s="1045">
        <v>105</v>
      </c>
      <c r="I90" s="1043">
        <f>+H90/G90</f>
        <v>0.78947368421052633</v>
      </c>
      <c r="J90" s="1045">
        <v>133</v>
      </c>
      <c r="K90" s="1045">
        <v>99</v>
      </c>
      <c r="L90" s="1043">
        <f t="shared" si="52"/>
        <v>0.74436090225563911</v>
      </c>
      <c r="M90" s="1045">
        <v>133</v>
      </c>
      <c r="N90" s="1045">
        <v>103</v>
      </c>
      <c r="O90" s="1043">
        <f t="shared" si="53"/>
        <v>0.77443609022556392</v>
      </c>
      <c r="P90" s="1045">
        <v>133</v>
      </c>
      <c r="Q90" s="1045">
        <v>113</v>
      </c>
      <c r="R90" s="1043">
        <f t="shared" si="54"/>
        <v>0.84962406015037595</v>
      </c>
      <c r="S90" s="1045">
        <v>133</v>
      </c>
      <c r="T90" s="1045">
        <v>112</v>
      </c>
      <c r="U90" s="1043">
        <f t="shared" si="55"/>
        <v>0.84210526315789469</v>
      </c>
      <c r="V90" s="1045">
        <v>133</v>
      </c>
      <c r="W90" s="1045">
        <v>112</v>
      </c>
      <c r="X90" s="1043">
        <f t="shared" si="48"/>
        <v>0.84210526315789469</v>
      </c>
      <c r="Y90" s="1045">
        <v>133</v>
      </c>
      <c r="Z90" s="1045">
        <v>118</v>
      </c>
      <c r="AA90" s="1043">
        <f t="shared" si="49"/>
        <v>0.88721804511278191</v>
      </c>
      <c r="AB90" s="1045">
        <v>133</v>
      </c>
      <c r="AC90" s="1045">
        <v>124</v>
      </c>
      <c r="AD90" s="1043">
        <f t="shared" si="50"/>
        <v>0.93233082706766912</v>
      </c>
      <c r="AE90" s="1045">
        <v>133</v>
      </c>
      <c r="AF90" s="1045">
        <v>132</v>
      </c>
      <c r="AG90" s="1043">
        <f t="shared" si="51"/>
        <v>0.99248120300751874</v>
      </c>
      <c r="AH90" s="1045">
        <v>133</v>
      </c>
      <c r="AI90" s="1045">
        <v>137</v>
      </c>
      <c r="AJ90" s="1043">
        <f t="shared" si="40"/>
        <v>1.0300751879699248</v>
      </c>
      <c r="AK90" s="1045">
        <v>133</v>
      </c>
      <c r="AL90" s="1045">
        <v>124</v>
      </c>
      <c r="AM90" s="1043">
        <f t="shared" si="41"/>
        <v>0.93233082706766912</v>
      </c>
      <c r="AN90" s="1045">
        <v>133</v>
      </c>
      <c r="AO90" s="1044">
        <v>113</v>
      </c>
      <c r="AP90" s="1043">
        <f t="shared" si="42"/>
        <v>0.84962406015037595</v>
      </c>
      <c r="AQ90" s="1042">
        <f t="shared" si="39"/>
        <v>0.8721804511278195</v>
      </c>
    </row>
    <row r="91" spans="1:43">
      <c r="A91" s="1046">
        <v>85</v>
      </c>
      <c r="B91" s="1045" t="s">
        <v>1933</v>
      </c>
      <c r="C91" s="1045" t="s">
        <v>2459</v>
      </c>
      <c r="D91" s="1045" t="s">
        <v>1603</v>
      </c>
      <c r="E91" s="1045">
        <v>11</v>
      </c>
      <c r="F91" s="1045">
        <v>133</v>
      </c>
      <c r="G91" s="1045">
        <v>133</v>
      </c>
      <c r="H91" s="1045">
        <v>113.82</v>
      </c>
      <c r="I91" s="1043">
        <f>+H91/G91</f>
        <v>0.85578947368421043</v>
      </c>
      <c r="J91" s="1045">
        <v>133</v>
      </c>
      <c r="K91" s="1045">
        <v>137.6</v>
      </c>
      <c r="L91" s="1043">
        <f t="shared" si="52"/>
        <v>1.0345864661654134</v>
      </c>
      <c r="M91" s="1045">
        <v>133</v>
      </c>
      <c r="N91" s="1045">
        <v>133</v>
      </c>
      <c r="O91" s="1043">
        <f t="shared" si="53"/>
        <v>1</v>
      </c>
      <c r="P91" s="1045">
        <v>133</v>
      </c>
      <c r="Q91" s="1045">
        <v>115.2</v>
      </c>
      <c r="R91" s="1043">
        <f t="shared" si="54"/>
        <v>0.86616541353383458</v>
      </c>
      <c r="S91" s="1045">
        <v>133</v>
      </c>
      <c r="T91" s="1045">
        <v>106.2</v>
      </c>
      <c r="U91" s="1043">
        <f t="shared" si="55"/>
        <v>0.79849624060150381</v>
      </c>
      <c r="V91" s="1045">
        <v>133</v>
      </c>
      <c r="W91" s="1045">
        <v>120.6</v>
      </c>
      <c r="X91" s="1043">
        <f t="shared" si="48"/>
        <v>0.906766917293233</v>
      </c>
      <c r="Y91" s="1045">
        <v>133</v>
      </c>
      <c r="Z91" s="1045">
        <v>114</v>
      </c>
      <c r="AA91" s="1043">
        <f t="shared" si="49"/>
        <v>0.8571428571428571</v>
      </c>
      <c r="AB91" s="1045">
        <v>133</v>
      </c>
      <c r="AC91" s="1045">
        <v>114.6</v>
      </c>
      <c r="AD91" s="1043">
        <f t="shared" si="50"/>
        <v>0.86165413533834578</v>
      </c>
      <c r="AE91" s="1045">
        <v>133</v>
      </c>
      <c r="AF91" s="1045">
        <v>130.80000000000001</v>
      </c>
      <c r="AG91" s="1043">
        <f t="shared" si="51"/>
        <v>0.98345864661654148</v>
      </c>
      <c r="AH91" s="1045">
        <v>133</v>
      </c>
      <c r="AI91" s="1045">
        <v>0</v>
      </c>
      <c r="AJ91" s="1043"/>
      <c r="AK91" s="1045">
        <v>133</v>
      </c>
      <c r="AL91" s="1045">
        <v>0</v>
      </c>
      <c r="AM91" s="1043"/>
      <c r="AN91" s="1045">
        <v>133</v>
      </c>
      <c r="AO91" s="1044">
        <v>0</v>
      </c>
      <c r="AP91" s="1043"/>
      <c r="AQ91" s="1042">
        <f t="shared" si="39"/>
        <v>0.68033834586466158</v>
      </c>
    </row>
    <row r="92" spans="1:43">
      <c r="A92" s="1046">
        <v>86</v>
      </c>
      <c r="B92" s="1045" t="s">
        <v>36</v>
      </c>
      <c r="C92" s="1045" t="s">
        <v>2457</v>
      </c>
      <c r="D92" s="1045" t="s">
        <v>1603</v>
      </c>
      <c r="E92" s="1045">
        <v>11</v>
      </c>
      <c r="F92" s="1045">
        <v>133.33000000000001</v>
      </c>
      <c r="G92" s="1045">
        <v>133.33000000000001</v>
      </c>
      <c r="H92" s="1045">
        <v>132.80000000000001</v>
      </c>
      <c r="I92" s="1043">
        <f>+H92/G92</f>
        <v>0.99602490062251559</v>
      </c>
      <c r="J92" s="1045">
        <v>133.33000000000001</v>
      </c>
      <c r="K92" s="1045">
        <v>128</v>
      </c>
      <c r="L92" s="1043">
        <f t="shared" si="52"/>
        <v>0.96002400060001492</v>
      </c>
      <c r="M92" s="1045">
        <v>133.33000000000001</v>
      </c>
      <c r="N92" s="1045">
        <v>126.8</v>
      </c>
      <c r="O92" s="1043">
        <f t="shared" si="53"/>
        <v>0.95102377559438978</v>
      </c>
      <c r="P92" s="1045">
        <v>133.33000000000001</v>
      </c>
      <c r="Q92" s="1045">
        <v>145.6</v>
      </c>
      <c r="R92" s="1043">
        <f t="shared" si="54"/>
        <v>1.092027300682517</v>
      </c>
      <c r="S92" s="1045">
        <v>133.33000000000001</v>
      </c>
      <c r="T92" s="1045">
        <v>142.80000000000001</v>
      </c>
      <c r="U92" s="1043">
        <f t="shared" si="55"/>
        <v>1.0710267756693916</v>
      </c>
      <c r="V92" s="1045">
        <v>133.33000000000001</v>
      </c>
      <c r="W92" s="1045">
        <v>133.6</v>
      </c>
      <c r="X92" s="1043">
        <f t="shared" si="48"/>
        <v>1.0020250506262656</v>
      </c>
      <c r="Y92" s="1045">
        <v>133.33000000000001</v>
      </c>
      <c r="Z92" s="1045">
        <v>131.6</v>
      </c>
      <c r="AA92" s="1043">
        <f t="shared" si="49"/>
        <v>0.98702467561689033</v>
      </c>
      <c r="AB92" s="1045">
        <v>133.33000000000001</v>
      </c>
      <c r="AC92" s="1045">
        <v>136.80000000000001</v>
      </c>
      <c r="AD92" s="1043">
        <f t="shared" si="50"/>
        <v>1.0260256506412659</v>
      </c>
      <c r="AE92" s="1045">
        <v>133.33000000000001</v>
      </c>
      <c r="AF92" s="1045">
        <v>138</v>
      </c>
      <c r="AG92" s="1043">
        <f t="shared" si="51"/>
        <v>1.0350258756468911</v>
      </c>
      <c r="AH92" s="1045">
        <v>133.33000000000001</v>
      </c>
      <c r="AI92" s="1045">
        <v>142.4</v>
      </c>
      <c r="AJ92" s="1043">
        <f>+AI92/AH92</f>
        <v>1.0680267006675166</v>
      </c>
      <c r="AK92" s="1045">
        <v>133.33000000000001</v>
      </c>
      <c r="AL92" s="1045">
        <v>134.80000000000001</v>
      </c>
      <c r="AM92" s="1043">
        <f>+AL92/AK92</f>
        <v>1.0110252756318907</v>
      </c>
      <c r="AN92" s="1045">
        <v>133.33000000000001</v>
      </c>
      <c r="AO92" s="1044">
        <v>122</v>
      </c>
      <c r="AP92" s="1043">
        <f>+AO92/AN92</f>
        <v>0.91502287557188922</v>
      </c>
      <c r="AQ92" s="1042">
        <f t="shared" si="39"/>
        <v>1.0095252381309534</v>
      </c>
    </row>
    <row r="93" spans="1:43">
      <c r="A93" s="1046">
        <v>87</v>
      </c>
      <c r="B93" s="1045" t="s">
        <v>28</v>
      </c>
      <c r="C93" s="1045" t="s">
        <v>2457</v>
      </c>
      <c r="D93" s="1045" t="s">
        <v>2456</v>
      </c>
      <c r="E93" s="1045">
        <v>11</v>
      </c>
      <c r="F93" s="1045">
        <v>134</v>
      </c>
      <c r="G93" s="1045">
        <v>134</v>
      </c>
      <c r="H93" s="1045">
        <v>163.5</v>
      </c>
      <c r="I93" s="1043">
        <f>+H93/G93</f>
        <v>1.2201492537313432</v>
      </c>
      <c r="J93" s="1045">
        <v>134</v>
      </c>
      <c r="K93" s="1045">
        <v>159.5</v>
      </c>
      <c r="L93" s="1043">
        <f t="shared" si="52"/>
        <v>1.1902985074626866</v>
      </c>
      <c r="M93" s="1045">
        <v>134</v>
      </c>
      <c r="N93" s="1045">
        <v>158</v>
      </c>
      <c r="O93" s="1043">
        <f t="shared" si="53"/>
        <v>1.1791044776119404</v>
      </c>
      <c r="P93" s="1045">
        <v>134</v>
      </c>
      <c r="Q93" s="1045">
        <v>146.5</v>
      </c>
      <c r="R93" s="1043">
        <f t="shared" si="54"/>
        <v>1.0932835820895523</v>
      </c>
      <c r="S93" s="1045">
        <v>134</v>
      </c>
      <c r="T93" s="1045">
        <v>153</v>
      </c>
      <c r="U93" s="1043">
        <f t="shared" si="55"/>
        <v>1.1417910447761195</v>
      </c>
      <c r="V93" s="1045">
        <v>134</v>
      </c>
      <c r="W93" s="1045">
        <v>152</v>
      </c>
      <c r="X93" s="1043">
        <f t="shared" si="48"/>
        <v>1.1343283582089552</v>
      </c>
      <c r="Y93" s="1045">
        <v>134</v>
      </c>
      <c r="Z93" s="1045">
        <v>157</v>
      </c>
      <c r="AA93" s="1043">
        <f t="shared" si="49"/>
        <v>1.1716417910447761</v>
      </c>
      <c r="AB93" s="1045">
        <v>134</v>
      </c>
      <c r="AC93" s="1045">
        <v>158</v>
      </c>
      <c r="AD93" s="1043">
        <f t="shared" si="50"/>
        <v>1.1791044776119404</v>
      </c>
      <c r="AE93" s="1045">
        <v>134</v>
      </c>
      <c r="AF93" s="1045">
        <v>164.5</v>
      </c>
      <c r="AG93" s="1043">
        <f t="shared" si="51"/>
        <v>1.2276119402985075</v>
      </c>
      <c r="AH93" s="1045">
        <v>134</v>
      </c>
      <c r="AI93" s="1045">
        <v>168</v>
      </c>
      <c r="AJ93" s="1043">
        <f>+AI93/AH93</f>
        <v>1.2537313432835822</v>
      </c>
      <c r="AK93" s="1045">
        <v>134</v>
      </c>
      <c r="AL93" s="1045">
        <v>165</v>
      </c>
      <c r="AM93" s="1043">
        <f>+AL93/AK93</f>
        <v>1.2313432835820894</v>
      </c>
      <c r="AN93" s="1045">
        <v>134</v>
      </c>
      <c r="AO93" s="1044">
        <v>169.5</v>
      </c>
      <c r="AP93" s="1043">
        <f>+AO93/AN93</f>
        <v>1.2649253731343284</v>
      </c>
      <c r="AQ93" s="1042">
        <f t="shared" si="39"/>
        <v>1.1906094527363185</v>
      </c>
    </row>
    <row r="94" spans="1:43">
      <c r="A94" s="1046">
        <v>88</v>
      </c>
      <c r="B94" s="1045" t="s">
        <v>41</v>
      </c>
      <c r="C94" s="1045" t="s">
        <v>2457</v>
      </c>
      <c r="D94" s="1045" t="s">
        <v>2456</v>
      </c>
      <c r="E94" s="1045">
        <v>11</v>
      </c>
      <c r="F94" s="1045">
        <v>134</v>
      </c>
      <c r="G94" s="1045">
        <v>134</v>
      </c>
      <c r="H94" s="1045">
        <v>0</v>
      </c>
      <c r="I94" s="1043"/>
      <c r="J94" s="1045">
        <v>134</v>
      </c>
      <c r="K94" s="1045">
        <v>132</v>
      </c>
      <c r="L94" s="1043">
        <f t="shared" si="52"/>
        <v>0.9850746268656716</v>
      </c>
      <c r="M94" s="1045">
        <v>134</v>
      </c>
      <c r="N94" s="1045">
        <v>221</v>
      </c>
      <c r="O94" s="1043">
        <f t="shared" si="53"/>
        <v>1.6492537313432836</v>
      </c>
      <c r="P94" s="1045">
        <v>134</v>
      </c>
      <c r="Q94" s="1045">
        <v>128</v>
      </c>
      <c r="R94" s="1043">
        <f t="shared" si="54"/>
        <v>0.95522388059701491</v>
      </c>
      <c r="S94" s="1045">
        <v>134</v>
      </c>
      <c r="T94" s="1045">
        <v>108</v>
      </c>
      <c r="U94" s="1043">
        <f t="shared" si="55"/>
        <v>0.80597014925373134</v>
      </c>
      <c r="V94" s="1045">
        <v>134</v>
      </c>
      <c r="W94" s="1045">
        <v>106</v>
      </c>
      <c r="X94" s="1043">
        <f t="shared" si="48"/>
        <v>0.79104477611940294</v>
      </c>
      <c r="Y94" s="1045">
        <v>134</v>
      </c>
      <c r="Z94" s="1045">
        <v>128</v>
      </c>
      <c r="AA94" s="1043">
        <f t="shared" si="49"/>
        <v>0.95522388059701491</v>
      </c>
      <c r="AB94" s="1045">
        <v>134</v>
      </c>
      <c r="AC94" s="1045">
        <v>105</v>
      </c>
      <c r="AD94" s="1043">
        <f t="shared" si="50"/>
        <v>0.78358208955223885</v>
      </c>
      <c r="AE94" s="1045">
        <v>134</v>
      </c>
      <c r="AF94" s="1045">
        <v>107.2</v>
      </c>
      <c r="AG94" s="1043">
        <f t="shared" si="51"/>
        <v>0.8</v>
      </c>
      <c r="AH94" s="1045">
        <v>134</v>
      </c>
      <c r="AI94" s="1045">
        <v>0</v>
      </c>
      <c r="AJ94" s="1043"/>
      <c r="AK94" s="1045">
        <v>134</v>
      </c>
      <c r="AL94" s="1045">
        <v>0</v>
      </c>
      <c r="AM94" s="1043"/>
      <c r="AN94" s="1045">
        <v>134</v>
      </c>
      <c r="AO94" s="1044">
        <v>0</v>
      </c>
      <c r="AP94" s="1043"/>
      <c r="AQ94" s="1042">
        <f t="shared" si="39"/>
        <v>0.64378109452736321</v>
      </c>
    </row>
    <row r="95" spans="1:43">
      <c r="A95" s="1046">
        <v>89</v>
      </c>
      <c r="B95" s="1045" t="s">
        <v>536</v>
      </c>
      <c r="C95" s="1045" t="s">
        <v>2457</v>
      </c>
      <c r="D95" s="1045" t="s">
        <v>1546</v>
      </c>
      <c r="E95" s="1045">
        <v>11</v>
      </c>
      <c r="F95" s="1045">
        <v>134</v>
      </c>
      <c r="G95" s="1045">
        <v>134</v>
      </c>
      <c r="H95" s="1045">
        <v>62.4</v>
      </c>
      <c r="I95" s="1043">
        <f>+H95/G95</f>
        <v>0.46567164179104475</v>
      </c>
      <c r="J95" s="1045">
        <v>134</v>
      </c>
      <c r="K95" s="1045">
        <v>33.6</v>
      </c>
      <c r="L95" s="1043">
        <f t="shared" si="52"/>
        <v>0.25074626865671645</v>
      </c>
      <c r="M95" s="1045">
        <v>134</v>
      </c>
      <c r="N95" s="1045">
        <v>63.6</v>
      </c>
      <c r="O95" s="1043">
        <f t="shared" si="53"/>
        <v>0.47462686567164181</v>
      </c>
      <c r="P95" s="1045">
        <v>134</v>
      </c>
      <c r="Q95" s="1045">
        <v>62.8</v>
      </c>
      <c r="R95" s="1043">
        <f t="shared" si="54"/>
        <v>0.4686567164179104</v>
      </c>
      <c r="S95" s="1045">
        <v>134</v>
      </c>
      <c r="T95" s="1045">
        <v>57.2</v>
      </c>
      <c r="U95" s="1043">
        <f t="shared" si="55"/>
        <v>0.42686567164179107</v>
      </c>
      <c r="V95" s="1045">
        <v>134</v>
      </c>
      <c r="W95" s="1045">
        <v>62</v>
      </c>
      <c r="X95" s="1043">
        <f t="shared" si="48"/>
        <v>0.46268656716417911</v>
      </c>
      <c r="Y95" s="1045">
        <v>134</v>
      </c>
      <c r="Z95" s="1045">
        <v>107.2</v>
      </c>
      <c r="AA95" s="1043">
        <f t="shared" si="49"/>
        <v>0.8</v>
      </c>
      <c r="AB95" s="1045">
        <v>134</v>
      </c>
      <c r="AC95" s="1045">
        <v>37.6</v>
      </c>
      <c r="AD95" s="1043">
        <f t="shared" si="50"/>
        <v>0.28059701492537314</v>
      </c>
      <c r="AE95" s="1045">
        <v>134</v>
      </c>
      <c r="AF95" s="1045">
        <v>38.799999999999997</v>
      </c>
      <c r="AG95" s="1043">
        <f t="shared" si="51"/>
        <v>0.28955223880597014</v>
      </c>
      <c r="AH95" s="1045">
        <v>134</v>
      </c>
      <c r="AI95" s="1045">
        <v>41.2</v>
      </c>
      <c r="AJ95" s="1043">
        <f>+AI95/AH95</f>
        <v>0.30746268656716419</v>
      </c>
      <c r="AK95" s="1045">
        <v>134</v>
      </c>
      <c r="AL95" s="1045">
        <v>41.2</v>
      </c>
      <c r="AM95" s="1043">
        <f>+AL95/AK95</f>
        <v>0.30746268656716419</v>
      </c>
      <c r="AN95" s="1045">
        <v>134</v>
      </c>
      <c r="AO95" s="1044">
        <v>50</v>
      </c>
      <c r="AP95" s="1043">
        <f>+AO95/AN95</f>
        <v>0.37313432835820898</v>
      </c>
      <c r="AQ95" s="1042">
        <f t="shared" si="39"/>
        <v>0.40895522388059702</v>
      </c>
    </row>
    <row r="96" spans="1:43">
      <c r="A96" s="1046">
        <v>90</v>
      </c>
      <c r="B96" s="1045" t="s">
        <v>1941</v>
      </c>
      <c r="C96" s="1045" t="s">
        <v>2457</v>
      </c>
      <c r="D96" s="1045" t="s">
        <v>1546</v>
      </c>
      <c r="E96" s="1045">
        <v>11</v>
      </c>
      <c r="F96" s="1045">
        <v>134</v>
      </c>
      <c r="G96" s="1045">
        <v>134</v>
      </c>
      <c r="H96" s="1045">
        <v>70.06</v>
      </c>
      <c r="I96" s="1043">
        <f>+H96/G96</f>
        <v>0.52283582089552239</v>
      </c>
      <c r="J96" s="1045">
        <v>134</v>
      </c>
      <c r="K96" s="1045">
        <v>74.06</v>
      </c>
      <c r="L96" s="1043">
        <f t="shared" si="52"/>
        <v>0.55268656716417908</v>
      </c>
      <c r="M96" s="1045">
        <v>134</v>
      </c>
      <c r="N96" s="1045">
        <v>51.18</v>
      </c>
      <c r="O96" s="1043">
        <f t="shared" si="53"/>
        <v>0.38194029850746269</v>
      </c>
      <c r="P96" s="1045">
        <v>134</v>
      </c>
      <c r="Q96" s="1045">
        <v>54.26</v>
      </c>
      <c r="R96" s="1043">
        <f t="shared" si="54"/>
        <v>0.40492537313432836</v>
      </c>
      <c r="S96" s="1045">
        <v>134</v>
      </c>
      <c r="T96" s="1045">
        <v>50.68</v>
      </c>
      <c r="U96" s="1043">
        <f t="shared" si="55"/>
        <v>0.37820895522388059</v>
      </c>
      <c r="V96" s="1045">
        <v>134</v>
      </c>
      <c r="W96" s="1045">
        <v>51.2</v>
      </c>
      <c r="X96" s="1043">
        <f t="shared" si="48"/>
        <v>0.38208955223880597</v>
      </c>
      <c r="Y96" s="1045">
        <v>134</v>
      </c>
      <c r="Z96" s="1045">
        <v>47.2</v>
      </c>
      <c r="AA96" s="1043">
        <f t="shared" si="49"/>
        <v>0.35223880597014928</v>
      </c>
      <c r="AB96" s="1045">
        <v>134</v>
      </c>
      <c r="AC96" s="1045">
        <v>30</v>
      </c>
      <c r="AD96" s="1043">
        <f t="shared" si="50"/>
        <v>0.22388059701492538</v>
      </c>
      <c r="AE96" s="1045">
        <v>134</v>
      </c>
      <c r="AF96" s="1045">
        <v>23.8</v>
      </c>
      <c r="AG96" s="1043">
        <f t="shared" si="51"/>
        <v>0.17761194029850746</v>
      </c>
      <c r="AH96" s="1045">
        <v>134</v>
      </c>
      <c r="AI96" s="1045">
        <v>24.4</v>
      </c>
      <c r="AJ96" s="1043">
        <f>+AI96/AH96</f>
        <v>0.18208955223880596</v>
      </c>
      <c r="AK96" s="1045">
        <v>134</v>
      </c>
      <c r="AL96" s="1045">
        <v>28</v>
      </c>
      <c r="AM96" s="1043">
        <f>+AL96/AK96</f>
        <v>0.20895522388059701</v>
      </c>
      <c r="AN96" s="1045">
        <v>134</v>
      </c>
      <c r="AO96" s="1044">
        <v>31.38</v>
      </c>
      <c r="AP96" s="1043">
        <f>+AO96/AN96</f>
        <v>0.23417910447761192</v>
      </c>
      <c r="AQ96" s="1042">
        <f t="shared" si="39"/>
        <v>0.33347014925373136</v>
      </c>
    </row>
    <row r="97" spans="1:43">
      <c r="A97" s="1046">
        <v>91</v>
      </c>
      <c r="B97" s="1045" t="s">
        <v>1946</v>
      </c>
      <c r="C97" s="1045" t="s">
        <v>2457</v>
      </c>
      <c r="D97" s="1045" t="s">
        <v>2456</v>
      </c>
      <c r="E97" s="1045">
        <v>11</v>
      </c>
      <c r="F97" s="1045">
        <v>134</v>
      </c>
      <c r="G97" s="1045">
        <v>134</v>
      </c>
      <c r="H97" s="1045">
        <v>114.2</v>
      </c>
      <c r="I97" s="1043">
        <f>+H97/G97</f>
        <v>0.85223880597014923</v>
      </c>
      <c r="J97" s="1045">
        <v>134</v>
      </c>
      <c r="K97" s="1045">
        <v>123.8</v>
      </c>
      <c r="L97" s="1043">
        <f t="shared" si="52"/>
        <v>0.92388059701492531</v>
      </c>
      <c r="M97" s="1045">
        <v>134</v>
      </c>
      <c r="N97" s="1045">
        <v>108.4</v>
      </c>
      <c r="O97" s="1043">
        <f t="shared" si="53"/>
        <v>0.80895522388059704</v>
      </c>
      <c r="P97" s="1045">
        <v>134</v>
      </c>
      <c r="Q97" s="1045">
        <v>86</v>
      </c>
      <c r="R97" s="1043">
        <f t="shared" si="54"/>
        <v>0.64179104477611937</v>
      </c>
      <c r="S97" s="1045">
        <v>134</v>
      </c>
      <c r="T97" s="1045">
        <v>89.8</v>
      </c>
      <c r="U97" s="1043">
        <f t="shared" si="55"/>
        <v>0.67014925373134326</v>
      </c>
      <c r="V97" s="1045">
        <v>134</v>
      </c>
      <c r="W97" s="1045">
        <v>103</v>
      </c>
      <c r="X97" s="1043">
        <f t="shared" si="48"/>
        <v>0.76865671641791045</v>
      </c>
      <c r="Y97" s="1045">
        <v>134</v>
      </c>
      <c r="Z97" s="1045">
        <v>91.6</v>
      </c>
      <c r="AA97" s="1043">
        <f t="shared" si="49"/>
        <v>0.68358208955223876</v>
      </c>
      <c r="AB97" s="1045">
        <v>134</v>
      </c>
      <c r="AC97" s="1045">
        <v>0</v>
      </c>
      <c r="AD97" s="1043"/>
      <c r="AE97" s="1045">
        <v>134</v>
      </c>
      <c r="AF97" s="1045">
        <v>112</v>
      </c>
      <c r="AG97" s="1043">
        <f t="shared" si="51"/>
        <v>0.83582089552238803</v>
      </c>
      <c r="AH97" s="1045">
        <v>134</v>
      </c>
      <c r="AI97" s="1045">
        <v>96.4</v>
      </c>
      <c r="AJ97" s="1043">
        <f>+AI97/AH97</f>
        <v>0.71940298507462686</v>
      </c>
      <c r="AK97" s="1045">
        <v>134</v>
      </c>
      <c r="AL97" s="1045">
        <v>101.6</v>
      </c>
      <c r="AM97" s="1043">
        <f>+AL97/AK97</f>
        <v>0.75820895522388054</v>
      </c>
      <c r="AN97" s="1045">
        <v>134</v>
      </c>
      <c r="AO97" s="1044">
        <v>85.6</v>
      </c>
      <c r="AP97" s="1043">
        <f>+AO97/AN97</f>
        <v>0.63880597014925367</v>
      </c>
      <c r="AQ97" s="1042">
        <f t="shared" si="39"/>
        <v>0.6917910447761193</v>
      </c>
    </row>
    <row r="98" spans="1:43">
      <c r="A98" s="1046">
        <v>92</v>
      </c>
      <c r="B98" s="1045" t="s">
        <v>586</v>
      </c>
      <c r="C98" s="1045" t="s">
        <v>622</v>
      </c>
      <c r="D98" s="1045" t="s">
        <v>2456</v>
      </c>
      <c r="E98" s="1045">
        <v>11</v>
      </c>
      <c r="F98" s="1045">
        <v>136</v>
      </c>
      <c r="G98" s="1045">
        <v>136</v>
      </c>
      <c r="H98" s="1045">
        <v>0</v>
      </c>
      <c r="I98" s="1043"/>
      <c r="J98" s="1045">
        <v>136</v>
      </c>
      <c r="K98" s="1045">
        <v>0</v>
      </c>
      <c r="L98" s="1043"/>
      <c r="M98" s="1045">
        <v>136</v>
      </c>
      <c r="N98" s="1045">
        <v>0</v>
      </c>
      <c r="O98" s="1043"/>
      <c r="P98" s="1045">
        <v>136</v>
      </c>
      <c r="Q98" s="1045">
        <v>0</v>
      </c>
      <c r="R98" s="1043"/>
      <c r="S98" s="1045">
        <v>136</v>
      </c>
      <c r="T98" s="1045">
        <v>0</v>
      </c>
      <c r="U98" s="1043"/>
      <c r="V98" s="1045">
        <v>136</v>
      </c>
      <c r="W98" s="1045">
        <v>0</v>
      </c>
      <c r="X98" s="1043"/>
      <c r="Y98" s="1045">
        <v>136</v>
      </c>
      <c r="Z98" s="1045">
        <v>0</v>
      </c>
      <c r="AA98" s="1043"/>
      <c r="AB98" s="1045">
        <v>136</v>
      </c>
      <c r="AC98" s="1045">
        <v>0</v>
      </c>
      <c r="AD98" s="1043"/>
      <c r="AE98" s="1045">
        <v>136</v>
      </c>
      <c r="AF98" s="1045">
        <v>0</v>
      </c>
      <c r="AG98" s="1043"/>
      <c r="AH98" s="1045">
        <v>136</v>
      </c>
      <c r="AI98" s="1045">
        <v>0</v>
      </c>
      <c r="AJ98" s="1043"/>
      <c r="AK98" s="1045">
        <v>136</v>
      </c>
      <c r="AL98" s="1045">
        <v>0</v>
      </c>
      <c r="AM98" s="1043"/>
      <c r="AN98" s="1045">
        <v>136</v>
      </c>
      <c r="AO98" s="1044">
        <v>0</v>
      </c>
      <c r="AP98" s="1043"/>
      <c r="AQ98" s="1043">
        <v>0</v>
      </c>
    </row>
    <row r="99" spans="1:43">
      <c r="A99" s="1046">
        <v>93</v>
      </c>
      <c r="B99" s="1045" t="s">
        <v>1048</v>
      </c>
      <c r="C99" s="1045" t="s">
        <v>2457</v>
      </c>
      <c r="D99" s="1045" t="s">
        <v>1546</v>
      </c>
      <c r="E99" s="1045">
        <v>11</v>
      </c>
      <c r="F99" s="1045">
        <v>136</v>
      </c>
      <c r="G99" s="1045">
        <v>136</v>
      </c>
      <c r="H99" s="1045">
        <v>116.4</v>
      </c>
      <c r="I99" s="1043">
        <f t="shared" ref="I99:I122" si="56">+H99/G99</f>
        <v>0.85588235294117654</v>
      </c>
      <c r="J99" s="1045">
        <v>136</v>
      </c>
      <c r="K99" s="1045">
        <v>110.4</v>
      </c>
      <c r="L99" s="1043">
        <f t="shared" ref="L99:L122" si="57">+K99/J99</f>
        <v>0.81176470588235294</v>
      </c>
      <c r="M99" s="1045">
        <v>136</v>
      </c>
      <c r="N99" s="1045">
        <v>123.6</v>
      </c>
      <c r="O99" s="1043">
        <f t="shared" ref="O99:O122" si="58">+N99/M99</f>
        <v>0.9088235294117647</v>
      </c>
      <c r="P99" s="1045">
        <v>136</v>
      </c>
      <c r="Q99" s="1045">
        <v>126.6</v>
      </c>
      <c r="R99" s="1043">
        <f t="shared" ref="R99:R122" si="59">+Q99/P99</f>
        <v>0.93088235294117638</v>
      </c>
      <c r="S99" s="1045">
        <v>136</v>
      </c>
      <c r="T99" s="1045">
        <v>102.1</v>
      </c>
      <c r="U99" s="1043">
        <f t="shared" ref="U99:U122" si="60">+T99/S99</f>
        <v>0.75073529411764706</v>
      </c>
      <c r="V99" s="1045">
        <v>136</v>
      </c>
      <c r="W99" s="1045">
        <v>93.3</v>
      </c>
      <c r="X99" s="1043">
        <f t="shared" ref="X99:X106" si="61">+W99/V99</f>
        <v>0.68602941176470589</v>
      </c>
      <c r="Y99" s="1045">
        <v>136</v>
      </c>
      <c r="Z99" s="1045">
        <v>94.8</v>
      </c>
      <c r="AA99" s="1043">
        <f t="shared" ref="AA99:AA106" si="62">+Z99/Y99</f>
        <v>0.69705882352941173</v>
      </c>
      <c r="AB99" s="1045">
        <v>136</v>
      </c>
      <c r="AC99" s="1045">
        <v>102.6</v>
      </c>
      <c r="AD99" s="1043">
        <f t="shared" ref="AD99:AD105" si="63">+AC99/AB99</f>
        <v>0.75441176470588234</v>
      </c>
      <c r="AE99" s="1045">
        <v>136</v>
      </c>
      <c r="AF99" s="1045">
        <v>101</v>
      </c>
      <c r="AG99" s="1043">
        <f t="shared" ref="AG99:AG105" si="64">+AF99/AE99</f>
        <v>0.74264705882352944</v>
      </c>
      <c r="AH99" s="1045">
        <v>136</v>
      </c>
      <c r="AI99" s="1045">
        <v>99.5</v>
      </c>
      <c r="AJ99" s="1043">
        <f t="shared" ref="AJ99:AJ105" si="65">+AI99/AH99</f>
        <v>0.73161764705882348</v>
      </c>
      <c r="AK99" s="1045">
        <v>136</v>
      </c>
      <c r="AL99" s="1045">
        <v>97.8</v>
      </c>
      <c r="AM99" s="1043">
        <f t="shared" ref="AM99:AM105" si="66">+AL99/AK99</f>
        <v>0.71911764705882353</v>
      </c>
      <c r="AN99" s="1045">
        <v>136</v>
      </c>
      <c r="AO99" s="1044">
        <v>100.9</v>
      </c>
      <c r="AP99" s="1043">
        <f t="shared" ref="AP99:AP105" si="67">+AO99/AN99</f>
        <v>0.74191176470588238</v>
      </c>
      <c r="AQ99" s="1042">
        <f t="shared" ref="AQ99:AQ130" si="68">+(H99+K99+N99+Q99+T99+W99+Z99+AC99+AF99+AI99+AL99+AO99)/(G99+J99+M99+P99+S99+V99+Y99+AB99+AE99+AH99+AK99+AN99)</f>
        <v>0.77757352941176472</v>
      </c>
    </row>
    <row r="100" spans="1:43">
      <c r="A100" s="1046">
        <v>94</v>
      </c>
      <c r="B100" s="1045" t="s">
        <v>535</v>
      </c>
      <c r="C100" s="1045" t="s">
        <v>2457</v>
      </c>
      <c r="D100" s="1045" t="s">
        <v>2553</v>
      </c>
      <c r="E100" s="1045">
        <v>11</v>
      </c>
      <c r="F100" s="1045">
        <v>137</v>
      </c>
      <c r="G100" s="1045">
        <v>137</v>
      </c>
      <c r="H100" s="1045">
        <v>84.4</v>
      </c>
      <c r="I100" s="1043">
        <f t="shared" si="56"/>
        <v>0.61605839416058394</v>
      </c>
      <c r="J100" s="1045">
        <v>137</v>
      </c>
      <c r="K100" s="1045">
        <v>99.6</v>
      </c>
      <c r="L100" s="1043">
        <f t="shared" si="57"/>
        <v>0.7270072992700729</v>
      </c>
      <c r="M100" s="1045">
        <v>137</v>
      </c>
      <c r="N100" s="1045">
        <v>67.2</v>
      </c>
      <c r="O100" s="1043">
        <f t="shared" si="58"/>
        <v>0.49051094890510949</v>
      </c>
      <c r="P100" s="1045">
        <v>137</v>
      </c>
      <c r="Q100" s="1045">
        <v>27.8</v>
      </c>
      <c r="R100" s="1043">
        <f t="shared" si="59"/>
        <v>0.20291970802919709</v>
      </c>
      <c r="S100" s="1045">
        <v>137</v>
      </c>
      <c r="T100" s="1045">
        <v>57.8</v>
      </c>
      <c r="U100" s="1043">
        <f t="shared" si="60"/>
        <v>0.4218978102189781</v>
      </c>
      <c r="V100" s="1045">
        <v>137</v>
      </c>
      <c r="W100" s="1045">
        <v>90</v>
      </c>
      <c r="X100" s="1043">
        <f t="shared" si="61"/>
        <v>0.65693430656934304</v>
      </c>
      <c r="Y100" s="1045">
        <v>137</v>
      </c>
      <c r="Z100" s="1045">
        <v>258.2</v>
      </c>
      <c r="AA100" s="1043">
        <f t="shared" si="62"/>
        <v>1.8846715328467152</v>
      </c>
      <c r="AB100" s="1045">
        <v>137</v>
      </c>
      <c r="AC100" s="1045">
        <v>108.2</v>
      </c>
      <c r="AD100" s="1043">
        <f t="shared" si="63"/>
        <v>0.78978102189781019</v>
      </c>
      <c r="AE100" s="1045">
        <v>137</v>
      </c>
      <c r="AF100" s="1045">
        <v>14.8</v>
      </c>
      <c r="AG100" s="1043">
        <f t="shared" si="64"/>
        <v>0.10802919708029197</v>
      </c>
      <c r="AH100" s="1045">
        <v>137</v>
      </c>
      <c r="AI100" s="1045">
        <v>5</v>
      </c>
      <c r="AJ100" s="1043">
        <f t="shared" si="65"/>
        <v>3.6496350364963501E-2</v>
      </c>
      <c r="AK100" s="1045">
        <v>137</v>
      </c>
      <c r="AL100" s="1045">
        <v>109.6</v>
      </c>
      <c r="AM100" s="1043">
        <f t="shared" si="66"/>
        <v>0.79999999999999993</v>
      </c>
      <c r="AN100" s="1045">
        <v>137</v>
      </c>
      <c r="AO100" s="1044">
        <v>125.6</v>
      </c>
      <c r="AP100" s="1043">
        <f t="shared" si="67"/>
        <v>0.91678832116788322</v>
      </c>
      <c r="AQ100" s="1042">
        <f t="shared" si="68"/>
        <v>0.63759124087591246</v>
      </c>
    </row>
    <row r="101" spans="1:43">
      <c r="A101" s="1046">
        <v>95</v>
      </c>
      <c r="B101" s="1045" t="s">
        <v>1159</v>
      </c>
      <c r="C101" s="1045" t="s">
        <v>2457</v>
      </c>
      <c r="D101" s="1045" t="s">
        <v>2456</v>
      </c>
      <c r="E101" s="1045">
        <v>11</v>
      </c>
      <c r="F101" s="1045">
        <v>138</v>
      </c>
      <c r="G101" s="1045">
        <v>138</v>
      </c>
      <c r="H101" s="1045">
        <v>90.4</v>
      </c>
      <c r="I101" s="1043">
        <f t="shared" si="56"/>
        <v>0.65507246376811601</v>
      </c>
      <c r="J101" s="1045">
        <v>138</v>
      </c>
      <c r="K101" s="1045">
        <v>102</v>
      </c>
      <c r="L101" s="1043">
        <f t="shared" si="57"/>
        <v>0.73913043478260865</v>
      </c>
      <c r="M101" s="1045">
        <v>138</v>
      </c>
      <c r="N101" s="1045">
        <v>104</v>
      </c>
      <c r="O101" s="1043">
        <f t="shared" si="58"/>
        <v>0.75362318840579712</v>
      </c>
      <c r="P101" s="1045">
        <v>138</v>
      </c>
      <c r="Q101" s="1045">
        <v>110.4</v>
      </c>
      <c r="R101" s="1043">
        <f t="shared" si="59"/>
        <v>0.8</v>
      </c>
      <c r="S101" s="1045">
        <v>138</v>
      </c>
      <c r="T101" s="1045">
        <v>110.4</v>
      </c>
      <c r="U101" s="1043">
        <f t="shared" si="60"/>
        <v>0.8</v>
      </c>
      <c r="V101" s="1045">
        <v>138</v>
      </c>
      <c r="W101" s="1045">
        <v>106.2</v>
      </c>
      <c r="X101" s="1043">
        <f t="shared" si="61"/>
        <v>0.76956521739130435</v>
      </c>
      <c r="Y101" s="1045">
        <v>138</v>
      </c>
      <c r="Z101" s="1045">
        <v>104</v>
      </c>
      <c r="AA101" s="1043">
        <f t="shared" si="62"/>
        <v>0.75362318840579712</v>
      </c>
      <c r="AB101" s="1045">
        <v>138</v>
      </c>
      <c r="AC101" s="1045">
        <v>100.8</v>
      </c>
      <c r="AD101" s="1043">
        <f t="shared" si="63"/>
        <v>0.73043478260869565</v>
      </c>
      <c r="AE101" s="1045">
        <v>138</v>
      </c>
      <c r="AF101" s="1045">
        <v>102.8</v>
      </c>
      <c r="AG101" s="1043">
        <f t="shared" si="64"/>
        <v>0.74492753623188401</v>
      </c>
      <c r="AH101" s="1045">
        <v>138</v>
      </c>
      <c r="AI101" s="1045">
        <v>101.6</v>
      </c>
      <c r="AJ101" s="1043">
        <f t="shared" si="65"/>
        <v>0.73623188405797102</v>
      </c>
      <c r="AK101" s="1045">
        <v>138</v>
      </c>
      <c r="AL101" s="1045">
        <v>102.4</v>
      </c>
      <c r="AM101" s="1043">
        <f t="shared" si="66"/>
        <v>0.74202898550724639</v>
      </c>
      <c r="AN101" s="1045">
        <v>138</v>
      </c>
      <c r="AO101" s="1044">
        <v>99.2</v>
      </c>
      <c r="AP101" s="1043">
        <f t="shared" si="67"/>
        <v>0.71884057971014492</v>
      </c>
      <c r="AQ101" s="1042">
        <f t="shared" si="68"/>
        <v>0.74528985507246381</v>
      </c>
    </row>
    <row r="102" spans="1:43">
      <c r="A102" s="1046">
        <v>96</v>
      </c>
      <c r="B102" s="1045" t="s">
        <v>1851</v>
      </c>
      <c r="C102" s="1045" t="s">
        <v>2457</v>
      </c>
      <c r="D102" s="1045" t="s">
        <v>2456</v>
      </c>
      <c r="E102" s="1045">
        <v>11</v>
      </c>
      <c r="F102" s="1045">
        <v>139</v>
      </c>
      <c r="G102" s="1045">
        <v>139</v>
      </c>
      <c r="H102" s="1045">
        <v>151.19999999999999</v>
      </c>
      <c r="I102" s="1043">
        <f t="shared" si="56"/>
        <v>1.0877697841726617</v>
      </c>
      <c r="J102" s="1045">
        <v>139</v>
      </c>
      <c r="K102" s="1045">
        <v>152.4</v>
      </c>
      <c r="L102" s="1043">
        <f t="shared" si="57"/>
        <v>1.0964028776978418</v>
      </c>
      <c r="M102" s="1045">
        <v>139</v>
      </c>
      <c r="N102" s="1045">
        <v>151.19999999999999</v>
      </c>
      <c r="O102" s="1043">
        <f t="shared" si="58"/>
        <v>1.0877697841726617</v>
      </c>
      <c r="P102" s="1045">
        <v>139</v>
      </c>
      <c r="Q102" s="1045">
        <v>151.80000000000001</v>
      </c>
      <c r="R102" s="1043">
        <f t="shared" si="59"/>
        <v>1.092086330935252</v>
      </c>
      <c r="S102" s="1045">
        <v>139</v>
      </c>
      <c r="T102" s="1045">
        <v>156.6</v>
      </c>
      <c r="U102" s="1043">
        <f t="shared" si="60"/>
        <v>1.1266187050359713</v>
      </c>
      <c r="V102" s="1045">
        <v>139</v>
      </c>
      <c r="W102" s="1045">
        <v>148.80000000000001</v>
      </c>
      <c r="X102" s="1043">
        <f t="shared" si="61"/>
        <v>1.0705035971223023</v>
      </c>
      <c r="Y102" s="1045">
        <v>139</v>
      </c>
      <c r="Z102" s="1045">
        <v>137.4</v>
      </c>
      <c r="AA102" s="1043">
        <f t="shared" si="62"/>
        <v>0.98848920863309353</v>
      </c>
      <c r="AB102" s="1045">
        <v>139</v>
      </c>
      <c r="AC102" s="1045">
        <v>146.4</v>
      </c>
      <c r="AD102" s="1043">
        <f t="shared" si="63"/>
        <v>1.0532374100719424</v>
      </c>
      <c r="AE102" s="1045">
        <v>139</v>
      </c>
      <c r="AF102" s="1045">
        <v>135.6</v>
      </c>
      <c r="AG102" s="1043">
        <f t="shared" si="64"/>
        <v>0.97553956834532374</v>
      </c>
      <c r="AH102" s="1045">
        <v>139</v>
      </c>
      <c r="AI102" s="1045">
        <v>145.19999999999999</v>
      </c>
      <c r="AJ102" s="1043">
        <f t="shared" si="65"/>
        <v>1.0446043165467624</v>
      </c>
      <c r="AK102" s="1045">
        <v>139</v>
      </c>
      <c r="AL102" s="1045">
        <v>144</v>
      </c>
      <c r="AM102" s="1043">
        <f t="shared" si="66"/>
        <v>1.0359712230215827</v>
      </c>
      <c r="AN102" s="1045">
        <v>139</v>
      </c>
      <c r="AO102" s="1044">
        <v>147</v>
      </c>
      <c r="AP102" s="1043">
        <f t="shared" si="67"/>
        <v>1.0575539568345325</v>
      </c>
      <c r="AQ102" s="1042">
        <f t="shared" si="68"/>
        <v>1.0597122302158275</v>
      </c>
    </row>
    <row r="103" spans="1:43">
      <c r="A103" s="1046">
        <v>97</v>
      </c>
      <c r="B103" s="1045" t="s">
        <v>1597</v>
      </c>
      <c r="C103" s="1045" t="s">
        <v>2457</v>
      </c>
      <c r="D103" s="1045" t="s">
        <v>1546</v>
      </c>
      <c r="E103" s="1045">
        <v>11</v>
      </c>
      <c r="F103" s="1045">
        <v>139</v>
      </c>
      <c r="G103" s="1045">
        <v>139</v>
      </c>
      <c r="H103" s="1045">
        <v>64.599999999999994</v>
      </c>
      <c r="I103" s="1043">
        <f t="shared" si="56"/>
        <v>0.46474820143884887</v>
      </c>
      <c r="J103" s="1045">
        <v>139</v>
      </c>
      <c r="K103" s="1045">
        <v>74.2</v>
      </c>
      <c r="L103" s="1043">
        <f t="shared" si="57"/>
        <v>0.5338129496402878</v>
      </c>
      <c r="M103" s="1045">
        <v>139</v>
      </c>
      <c r="N103" s="1045">
        <v>71</v>
      </c>
      <c r="O103" s="1043">
        <f t="shared" si="58"/>
        <v>0.51079136690647486</v>
      </c>
      <c r="P103" s="1045">
        <v>139</v>
      </c>
      <c r="Q103" s="1045">
        <v>72.400000000000006</v>
      </c>
      <c r="R103" s="1043">
        <f t="shared" si="59"/>
        <v>0.52086330935251801</v>
      </c>
      <c r="S103" s="1045">
        <v>139</v>
      </c>
      <c r="T103" s="1045">
        <v>67.8</v>
      </c>
      <c r="U103" s="1043">
        <f t="shared" si="60"/>
        <v>0.48776978417266187</v>
      </c>
      <c r="V103" s="1045">
        <v>139</v>
      </c>
      <c r="W103" s="1045">
        <v>64.599999999999994</v>
      </c>
      <c r="X103" s="1043">
        <f t="shared" si="61"/>
        <v>0.46474820143884887</v>
      </c>
      <c r="Y103" s="1045">
        <v>139</v>
      </c>
      <c r="Z103" s="1045">
        <v>64</v>
      </c>
      <c r="AA103" s="1043">
        <f t="shared" si="62"/>
        <v>0.46043165467625902</v>
      </c>
      <c r="AB103" s="1045">
        <v>139</v>
      </c>
      <c r="AC103" s="1045">
        <v>62.2</v>
      </c>
      <c r="AD103" s="1043">
        <f t="shared" si="63"/>
        <v>0.44748201438848922</v>
      </c>
      <c r="AE103" s="1045">
        <v>139</v>
      </c>
      <c r="AF103" s="1045">
        <v>55.2</v>
      </c>
      <c r="AG103" s="1043">
        <f t="shared" si="64"/>
        <v>0.39712230215827338</v>
      </c>
      <c r="AH103" s="1045">
        <v>139</v>
      </c>
      <c r="AI103" s="1045">
        <v>58.8</v>
      </c>
      <c r="AJ103" s="1043">
        <f t="shared" si="65"/>
        <v>0.42302158273381291</v>
      </c>
      <c r="AK103" s="1045">
        <v>139</v>
      </c>
      <c r="AL103" s="1045">
        <v>55.6</v>
      </c>
      <c r="AM103" s="1043">
        <f t="shared" si="66"/>
        <v>0.4</v>
      </c>
      <c r="AN103" s="1045">
        <v>139</v>
      </c>
      <c r="AO103" s="1044">
        <v>63</v>
      </c>
      <c r="AP103" s="1043">
        <f t="shared" si="67"/>
        <v>0.45323741007194246</v>
      </c>
      <c r="AQ103" s="1042">
        <f t="shared" si="68"/>
        <v>0.46366906474820152</v>
      </c>
    </row>
    <row r="104" spans="1:43">
      <c r="A104" s="1046">
        <v>98</v>
      </c>
      <c r="B104" s="1045" t="s">
        <v>1450</v>
      </c>
      <c r="C104" s="1045" t="s">
        <v>2457</v>
      </c>
      <c r="D104" s="1045" t="s">
        <v>2456</v>
      </c>
      <c r="E104" s="1045">
        <v>11</v>
      </c>
      <c r="F104" s="1045">
        <v>140</v>
      </c>
      <c r="G104" s="1045">
        <v>140</v>
      </c>
      <c r="H104" s="1045">
        <v>108.9</v>
      </c>
      <c r="I104" s="1043">
        <f t="shared" si="56"/>
        <v>0.77785714285714291</v>
      </c>
      <c r="J104" s="1045">
        <v>140</v>
      </c>
      <c r="K104" s="1045">
        <v>97.5</v>
      </c>
      <c r="L104" s="1043">
        <f t="shared" si="57"/>
        <v>0.6964285714285714</v>
      </c>
      <c r="M104" s="1045">
        <v>140</v>
      </c>
      <c r="N104" s="1045">
        <v>95.4</v>
      </c>
      <c r="O104" s="1043">
        <f t="shared" si="58"/>
        <v>0.68142857142857149</v>
      </c>
      <c r="P104" s="1045">
        <v>140</v>
      </c>
      <c r="Q104" s="1045">
        <v>102.3</v>
      </c>
      <c r="R104" s="1043">
        <f t="shared" si="59"/>
        <v>0.73071428571428565</v>
      </c>
      <c r="S104" s="1045">
        <v>140</v>
      </c>
      <c r="T104" s="1045">
        <v>116.1</v>
      </c>
      <c r="U104" s="1043">
        <f t="shared" si="60"/>
        <v>0.82928571428571429</v>
      </c>
      <c r="V104" s="1045">
        <v>140</v>
      </c>
      <c r="W104" s="1045">
        <v>108.6</v>
      </c>
      <c r="X104" s="1043">
        <f t="shared" si="61"/>
        <v>0.77571428571428569</v>
      </c>
      <c r="Y104" s="1045">
        <v>140</v>
      </c>
      <c r="Z104" s="1045">
        <v>96.6</v>
      </c>
      <c r="AA104" s="1043">
        <f t="shared" si="62"/>
        <v>0.69</v>
      </c>
      <c r="AB104" s="1045">
        <v>140</v>
      </c>
      <c r="AC104" s="1045">
        <v>11.1</v>
      </c>
      <c r="AD104" s="1043">
        <f t="shared" si="63"/>
        <v>7.9285714285714279E-2</v>
      </c>
      <c r="AE104" s="1045">
        <v>140</v>
      </c>
      <c r="AF104" s="1045">
        <v>11.4</v>
      </c>
      <c r="AG104" s="1043">
        <f t="shared" si="64"/>
        <v>8.1428571428571433E-2</v>
      </c>
      <c r="AH104" s="1045">
        <v>140</v>
      </c>
      <c r="AI104" s="1045">
        <v>116.1</v>
      </c>
      <c r="AJ104" s="1043">
        <f t="shared" si="65"/>
        <v>0.82928571428571429</v>
      </c>
      <c r="AK104" s="1045">
        <v>140</v>
      </c>
      <c r="AL104" s="1045">
        <v>126</v>
      </c>
      <c r="AM104" s="1043">
        <f t="shared" si="66"/>
        <v>0.9</v>
      </c>
      <c r="AN104" s="1045">
        <v>140</v>
      </c>
      <c r="AO104" s="1044">
        <v>145.19999999999999</v>
      </c>
      <c r="AP104" s="1043">
        <f t="shared" si="67"/>
        <v>1.0371428571428571</v>
      </c>
      <c r="AQ104" s="1042">
        <f t="shared" si="68"/>
        <v>0.67571428571428571</v>
      </c>
    </row>
    <row r="105" spans="1:43">
      <c r="A105" s="1046">
        <v>99</v>
      </c>
      <c r="B105" s="1045" t="s">
        <v>1834</v>
      </c>
      <c r="C105" s="1045" t="s">
        <v>2457</v>
      </c>
      <c r="D105" s="1045" t="s">
        <v>2553</v>
      </c>
      <c r="E105" s="1045">
        <v>11</v>
      </c>
      <c r="F105" s="1045">
        <v>140</v>
      </c>
      <c r="G105" s="1045">
        <v>140</v>
      </c>
      <c r="H105" s="1045">
        <v>108.6</v>
      </c>
      <c r="I105" s="1043">
        <f t="shared" si="56"/>
        <v>0.77571428571428569</v>
      </c>
      <c r="J105" s="1045">
        <v>140</v>
      </c>
      <c r="K105" s="1045">
        <v>130.80000000000001</v>
      </c>
      <c r="L105" s="1043">
        <f t="shared" si="57"/>
        <v>0.93428571428571439</v>
      </c>
      <c r="M105" s="1045">
        <v>140</v>
      </c>
      <c r="N105" s="1045">
        <v>144.6</v>
      </c>
      <c r="O105" s="1043">
        <f t="shared" si="58"/>
        <v>1.0328571428571429</v>
      </c>
      <c r="P105" s="1045">
        <v>140</v>
      </c>
      <c r="Q105" s="1045">
        <v>145.80000000000001</v>
      </c>
      <c r="R105" s="1043">
        <f t="shared" si="59"/>
        <v>1.0414285714285716</v>
      </c>
      <c r="S105" s="1045">
        <v>140</v>
      </c>
      <c r="T105" s="1045">
        <v>145.80000000000001</v>
      </c>
      <c r="U105" s="1043">
        <f t="shared" si="60"/>
        <v>1.0414285714285716</v>
      </c>
      <c r="V105" s="1045">
        <v>140</v>
      </c>
      <c r="W105" s="1045">
        <v>87.6</v>
      </c>
      <c r="X105" s="1043">
        <f t="shared" si="61"/>
        <v>0.62571428571428567</v>
      </c>
      <c r="Y105" s="1045">
        <v>140</v>
      </c>
      <c r="Z105" s="1045">
        <v>101.4</v>
      </c>
      <c r="AA105" s="1043">
        <f t="shared" si="62"/>
        <v>0.72428571428571431</v>
      </c>
      <c r="AB105" s="1045">
        <v>140</v>
      </c>
      <c r="AC105" s="1045">
        <v>115.8</v>
      </c>
      <c r="AD105" s="1043">
        <f t="shared" si="63"/>
        <v>0.82714285714285707</v>
      </c>
      <c r="AE105" s="1045">
        <v>140</v>
      </c>
      <c r="AF105" s="1045">
        <v>36</v>
      </c>
      <c r="AG105" s="1043">
        <f t="shared" si="64"/>
        <v>0.25714285714285712</v>
      </c>
      <c r="AH105" s="1045">
        <v>140</v>
      </c>
      <c r="AI105" s="1045">
        <v>7.8</v>
      </c>
      <c r="AJ105" s="1043">
        <f t="shared" si="65"/>
        <v>5.5714285714285716E-2</v>
      </c>
      <c r="AK105" s="1045">
        <v>140</v>
      </c>
      <c r="AL105" s="1045">
        <v>63</v>
      </c>
      <c r="AM105" s="1043">
        <f t="shared" si="66"/>
        <v>0.45</v>
      </c>
      <c r="AN105" s="1045">
        <v>140</v>
      </c>
      <c r="AO105" s="1044">
        <v>72</v>
      </c>
      <c r="AP105" s="1043">
        <f t="shared" si="67"/>
        <v>0.51428571428571423</v>
      </c>
      <c r="AQ105" s="1042">
        <f t="shared" si="68"/>
        <v>0.69</v>
      </c>
    </row>
    <row r="106" spans="1:43">
      <c r="A106" s="1046">
        <v>100</v>
      </c>
      <c r="B106" s="1045" t="s">
        <v>769</v>
      </c>
      <c r="C106" s="1045" t="s">
        <v>2459</v>
      </c>
      <c r="D106" s="1045" t="s">
        <v>2456</v>
      </c>
      <c r="E106" s="1045">
        <v>11</v>
      </c>
      <c r="F106" s="1045">
        <v>140</v>
      </c>
      <c r="G106" s="1045">
        <v>140</v>
      </c>
      <c r="H106" s="1045">
        <v>114.4</v>
      </c>
      <c r="I106" s="1043">
        <f t="shared" si="56"/>
        <v>0.81714285714285717</v>
      </c>
      <c r="J106" s="1045">
        <v>140</v>
      </c>
      <c r="K106" s="1045">
        <v>121.9</v>
      </c>
      <c r="L106" s="1043">
        <f t="shared" si="57"/>
        <v>0.87071428571428577</v>
      </c>
      <c r="M106" s="1045">
        <v>140</v>
      </c>
      <c r="N106" s="1045">
        <v>90</v>
      </c>
      <c r="O106" s="1043">
        <f t="shared" si="58"/>
        <v>0.6428571428571429</v>
      </c>
      <c r="P106" s="1045">
        <v>140</v>
      </c>
      <c r="Q106" s="1045">
        <v>102.5</v>
      </c>
      <c r="R106" s="1043">
        <f t="shared" si="59"/>
        <v>0.7321428571428571</v>
      </c>
      <c r="S106" s="1045">
        <v>140</v>
      </c>
      <c r="T106" s="1045">
        <v>99.7</v>
      </c>
      <c r="U106" s="1043">
        <f t="shared" si="60"/>
        <v>0.71214285714285719</v>
      </c>
      <c r="V106" s="1045">
        <v>140</v>
      </c>
      <c r="W106" s="1045">
        <v>100</v>
      </c>
      <c r="X106" s="1043">
        <f t="shared" si="61"/>
        <v>0.7142857142857143</v>
      </c>
      <c r="Y106" s="1045">
        <v>140</v>
      </c>
      <c r="Z106" s="1045">
        <v>13.9</v>
      </c>
      <c r="AA106" s="1043">
        <f t="shared" si="62"/>
        <v>9.9285714285714283E-2</v>
      </c>
      <c r="AB106" s="1045">
        <v>140</v>
      </c>
      <c r="AC106" s="1045">
        <v>0</v>
      </c>
      <c r="AD106" s="1043"/>
      <c r="AE106" s="1045">
        <v>140</v>
      </c>
      <c r="AF106" s="1045">
        <v>0</v>
      </c>
      <c r="AG106" s="1043"/>
      <c r="AH106" s="1045">
        <v>140</v>
      </c>
      <c r="AI106" s="1045">
        <v>0</v>
      </c>
      <c r="AJ106" s="1043"/>
      <c r="AK106" s="1045">
        <v>140</v>
      </c>
      <c r="AL106" s="1045">
        <v>0</v>
      </c>
      <c r="AM106" s="1043"/>
      <c r="AN106" s="1045">
        <v>140</v>
      </c>
      <c r="AO106" s="1044">
        <v>0</v>
      </c>
      <c r="AP106" s="1043"/>
      <c r="AQ106" s="1042">
        <f t="shared" si="68"/>
        <v>0.38238095238095238</v>
      </c>
    </row>
    <row r="107" spans="1:43">
      <c r="A107" s="1046">
        <v>101</v>
      </c>
      <c r="B107" s="1045" t="s">
        <v>1863</v>
      </c>
      <c r="C107" s="1045" t="s">
        <v>2457</v>
      </c>
      <c r="D107" s="1045" t="s">
        <v>2456</v>
      </c>
      <c r="E107" s="1045">
        <v>11</v>
      </c>
      <c r="F107" s="1045">
        <v>140</v>
      </c>
      <c r="G107" s="1045">
        <v>112.8</v>
      </c>
      <c r="H107" s="1045">
        <v>121.6</v>
      </c>
      <c r="I107" s="1043">
        <f t="shared" si="56"/>
        <v>1.0780141843971631</v>
      </c>
      <c r="J107" s="1045">
        <v>112.8</v>
      </c>
      <c r="K107" s="1045">
        <v>118.4</v>
      </c>
      <c r="L107" s="1043">
        <f t="shared" si="57"/>
        <v>1.0496453900709222</v>
      </c>
      <c r="M107" s="1045">
        <v>112.8</v>
      </c>
      <c r="N107" s="1045">
        <v>127.2</v>
      </c>
      <c r="O107" s="1043">
        <f t="shared" si="58"/>
        <v>1.1276595744680851</v>
      </c>
      <c r="P107" s="1045">
        <v>112.8</v>
      </c>
      <c r="Q107" s="1045">
        <v>108</v>
      </c>
      <c r="R107" s="1043">
        <f t="shared" si="59"/>
        <v>0.95744680851063835</v>
      </c>
      <c r="S107" s="1045">
        <v>112.8</v>
      </c>
      <c r="T107" s="1045">
        <v>108</v>
      </c>
      <c r="U107" s="1043">
        <f t="shared" si="60"/>
        <v>0.95744680851063835</v>
      </c>
      <c r="V107" s="1045">
        <v>112.8</v>
      </c>
      <c r="W107" s="1045">
        <v>0</v>
      </c>
      <c r="X107" s="1043"/>
      <c r="Y107" s="1045">
        <v>112.8</v>
      </c>
      <c r="Z107" s="1045">
        <v>0</v>
      </c>
      <c r="AA107" s="1043"/>
      <c r="AB107" s="1045">
        <v>112.8</v>
      </c>
      <c r="AC107" s="1045">
        <v>128</v>
      </c>
      <c r="AD107" s="1043">
        <f t="shared" ref="AD107:AD123" si="69">+AC107/AB107</f>
        <v>1.1347517730496455</v>
      </c>
      <c r="AE107" s="1045">
        <v>112.8</v>
      </c>
      <c r="AF107" s="1045">
        <v>125.6</v>
      </c>
      <c r="AG107" s="1043">
        <f t="shared" ref="AG107:AG123" si="70">+AF107/AE107</f>
        <v>1.1134751773049645</v>
      </c>
      <c r="AH107" s="1045">
        <v>112.8</v>
      </c>
      <c r="AI107" s="1045">
        <v>117.6</v>
      </c>
      <c r="AJ107" s="1043">
        <f t="shared" ref="AJ107:AJ123" si="71">+AI107/AH107</f>
        <v>1.0425531914893618</v>
      </c>
      <c r="AK107" s="1045">
        <v>112.8</v>
      </c>
      <c r="AL107" s="1045">
        <v>153.19999999999999</v>
      </c>
      <c r="AM107" s="1043">
        <f t="shared" ref="AM107:AM128" si="72">+AL107/AK107</f>
        <v>1.3581560283687943</v>
      </c>
      <c r="AN107" s="1045">
        <v>140</v>
      </c>
      <c r="AO107" s="1044">
        <v>148.4</v>
      </c>
      <c r="AP107" s="1043">
        <f t="shared" ref="AP107:AP128" si="73">+AO107/AN107</f>
        <v>1.06</v>
      </c>
      <c r="AQ107" s="1042">
        <f t="shared" si="68"/>
        <v>0.90961761297798416</v>
      </c>
    </row>
    <row r="108" spans="1:43">
      <c r="A108" s="1046">
        <v>102</v>
      </c>
      <c r="B108" s="1045" t="s">
        <v>578</v>
      </c>
      <c r="C108" s="1045" t="s">
        <v>2457</v>
      </c>
      <c r="D108" s="1045" t="s">
        <v>2456</v>
      </c>
      <c r="E108" s="1045">
        <v>11</v>
      </c>
      <c r="F108" s="1045">
        <v>141</v>
      </c>
      <c r="G108" s="1045">
        <v>141</v>
      </c>
      <c r="H108" s="1045">
        <v>167.52</v>
      </c>
      <c r="I108" s="1043">
        <f t="shared" si="56"/>
        <v>1.1880851063829787</v>
      </c>
      <c r="J108" s="1045">
        <v>141</v>
      </c>
      <c r="K108" s="1045">
        <v>170.64</v>
      </c>
      <c r="L108" s="1043">
        <f t="shared" si="57"/>
        <v>1.2102127659574466</v>
      </c>
      <c r="M108" s="1045">
        <v>141</v>
      </c>
      <c r="N108" s="1045">
        <v>148.59</v>
      </c>
      <c r="O108" s="1043">
        <f t="shared" si="58"/>
        <v>1.0538297872340425</v>
      </c>
      <c r="P108" s="1045">
        <v>141</v>
      </c>
      <c r="Q108" s="1045">
        <v>135</v>
      </c>
      <c r="R108" s="1043">
        <f t="shared" si="59"/>
        <v>0.95744680851063835</v>
      </c>
      <c r="S108" s="1045">
        <v>141</v>
      </c>
      <c r="T108" s="1045">
        <v>139.59</v>
      </c>
      <c r="U108" s="1043">
        <f t="shared" si="60"/>
        <v>0.99</v>
      </c>
      <c r="V108" s="1045">
        <v>141</v>
      </c>
      <c r="W108" s="1045">
        <v>179.82</v>
      </c>
      <c r="X108" s="1043">
        <f t="shared" ref="X108:X123" si="74">+W108/V108</f>
        <v>1.2753191489361702</v>
      </c>
      <c r="Y108" s="1045">
        <v>141</v>
      </c>
      <c r="Z108" s="1045">
        <v>189.09</v>
      </c>
      <c r="AA108" s="1043">
        <f t="shared" ref="AA108:AA123" si="75">+Z108/Y108</f>
        <v>1.3410638297872342</v>
      </c>
      <c r="AB108" s="1045">
        <v>141</v>
      </c>
      <c r="AC108" s="1045">
        <v>173.7</v>
      </c>
      <c r="AD108" s="1043">
        <f t="shared" si="69"/>
        <v>1.2319148936170212</v>
      </c>
      <c r="AE108" s="1045">
        <v>141</v>
      </c>
      <c r="AF108" s="1045">
        <v>210.9</v>
      </c>
      <c r="AG108" s="1043">
        <f t="shared" si="70"/>
        <v>1.4957446808510639</v>
      </c>
      <c r="AH108" s="1045">
        <v>141</v>
      </c>
      <c r="AI108" s="1045">
        <v>166.8</v>
      </c>
      <c r="AJ108" s="1043">
        <f t="shared" si="71"/>
        <v>1.1829787234042555</v>
      </c>
      <c r="AK108" s="1045">
        <v>141</v>
      </c>
      <c r="AL108" s="1045">
        <v>182.7</v>
      </c>
      <c r="AM108" s="1043">
        <f t="shared" si="72"/>
        <v>1.2957446808510638</v>
      </c>
      <c r="AN108" s="1045">
        <v>141</v>
      </c>
      <c r="AO108" s="1044">
        <v>159</v>
      </c>
      <c r="AP108" s="1043">
        <f t="shared" si="73"/>
        <v>1.1276595744680851</v>
      </c>
      <c r="AQ108" s="1042">
        <f t="shared" si="68"/>
        <v>1.1958333333333333</v>
      </c>
    </row>
    <row r="109" spans="1:43">
      <c r="A109" s="1046">
        <v>103</v>
      </c>
      <c r="B109" s="1045" t="s">
        <v>1447</v>
      </c>
      <c r="C109" s="1045" t="s">
        <v>2457</v>
      </c>
      <c r="D109" s="1045" t="s">
        <v>1546</v>
      </c>
      <c r="E109" s="1045">
        <v>11</v>
      </c>
      <c r="F109" s="1045">
        <v>141</v>
      </c>
      <c r="G109" s="1045">
        <v>141</v>
      </c>
      <c r="H109" s="1045">
        <v>143.6</v>
      </c>
      <c r="I109" s="1043">
        <f t="shared" si="56"/>
        <v>1.0184397163120567</v>
      </c>
      <c r="J109" s="1045">
        <v>141</v>
      </c>
      <c r="K109" s="1045">
        <v>153.19999999999999</v>
      </c>
      <c r="L109" s="1043">
        <f t="shared" si="57"/>
        <v>1.0865248226950355</v>
      </c>
      <c r="M109" s="1045">
        <v>141</v>
      </c>
      <c r="N109" s="1045">
        <v>138.80000000000001</v>
      </c>
      <c r="O109" s="1043">
        <f t="shared" si="58"/>
        <v>0.98439716312056746</v>
      </c>
      <c r="P109" s="1045">
        <v>141</v>
      </c>
      <c r="Q109" s="1045">
        <v>125.6</v>
      </c>
      <c r="R109" s="1043">
        <f t="shared" si="59"/>
        <v>0.89078014184397158</v>
      </c>
      <c r="S109" s="1045">
        <v>141</v>
      </c>
      <c r="T109" s="1045">
        <v>119.2</v>
      </c>
      <c r="U109" s="1043">
        <f t="shared" si="60"/>
        <v>0.84539007092198581</v>
      </c>
      <c r="V109" s="1045">
        <v>141</v>
      </c>
      <c r="W109" s="1045">
        <v>120.8</v>
      </c>
      <c r="X109" s="1043">
        <f t="shared" si="74"/>
        <v>0.85673758865248228</v>
      </c>
      <c r="Y109" s="1045">
        <v>141</v>
      </c>
      <c r="Z109" s="1045">
        <v>102</v>
      </c>
      <c r="AA109" s="1043">
        <f t="shared" si="75"/>
        <v>0.72340425531914898</v>
      </c>
      <c r="AB109" s="1045">
        <v>141</v>
      </c>
      <c r="AC109" s="1045">
        <v>94.8</v>
      </c>
      <c r="AD109" s="1043">
        <f t="shared" si="69"/>
        <v>0.67234042553191486</v>
      </c>
      <c r="AE109" s="1045">
        <v>141</v>
      </c>
      <c r="AF109" s="1045">
        <v>95.6</v>
      </c>
      <c r="AG109" s="1043">
        <f t="shared" si="70"/>
        <v>0.6780141843971631</v>
      </c>
      <c r="AH109" s="1045">
        <v>141</v>
      </c>
      <c r="AI109" s="1045">
        <v>93.2</v>
      </c>
      <c r="AJ109" s="1043">
        <f t="shared" si="71"/>
        <v>0.66099290780141851</v>
      </c>
      <c r="AK109" s="1045">
        <v>141</v>
      </c>
      <c r="AL109" s="1045">
        <v>97.6</v>
      </c>
      <c r="AM109" s="1043">
        <f t="shared" si="72"/>
        <v>0.69219858156028369</v>
      </c>
      <c r="AN109" s="1045">
        <v>141</v>
      </c>
      <c r="AO109" s="1044">
        <v>126</v>
      </c>
      <c r="AP109" s="1043">
        <f t="shared" si="73"/>
        <v>0.8936170212765957</v>
      </c>
      <c r="AQ109" s="1042">
        <f t="shared" si="68"/>
        <v>0.83356973995271855</v>
      </c>
    </row>
    <row r="110" spans="1:43">
      <c r="A110" s="1046">
        <v>104</v>
      </c>
      <c r="B110" s="1045" t="s">
        <v>1932</v>
      </c>
      <c r="C110" s="1045" t="s">
        <v>2457</v>
      </c>
      <c r="D110" s="1045" t="s">
        <v>1603</v>
      </c>
      <c r="E110" s="1045">
        <v>11</v>
      </c>
      <c r="F110" s="1045">
        <v>141</v>
      </c>
      <c r="G110" s="1045">
        <v>141</v>
      </c>
      <c r="H110" s="1045">
        <v>132.19999999999999</v>
      </c>
      <c r="I110" s="1043">
        <f t="shared" si="56"/>
        <v>0.93758865248226941</v>
      </c>
      <c r="J110" s="1045">
        <v>141</v>
      </c>
      <c r="K110" s="1045">
        <v>138.69999999999999</v>
      </c>
      <c r="L110" s="1043">
        <f t="shared" si="57"/>
        <v>0.98368794326241127</v>
      </c>
      <c r="M110" s="1045">
        <v>141</v>
      </c>
      <c r="N110" s="1045">
        <v>141</v>
      </c>
      <c r="O110" s="1043">
        <f t="shared" si="58"/>
        <v>1</v>
      </c>
      <c r="P110" s="1045">
        <v>141</v>
      </c>
      <c r="Q110" s="1045">
        <v>175.9</v>
      </c>
      <c r="R110" s="1043">
        <f t="shared" si="59"/>
        <v>1.247517730496454</v>
      </c>
      <c r="S110" s="1045">
        <v>141</v>
      </c>
      <c r="T110" s="1045">
        <v>165.3</v>
      </c>
      <c r="U110" s="1043">
        <f t="shared" si="60"/>
        <v>1.172340425531915</v>
      </c>
      <c r="V110" s="1045">
        <v>141</v>
      </c>
      <c r="W110" s="1045">
        <v>166</v>
      </c>
      <c r="X110" s="1043">
        <f t="shared" si="74"/>
        <v>1.177304964539007</v>
      </c>
      <c r="Y110" s="1045">
        <v>141</v>
      </c>
      <c r="Z110" s="1045">
        <v>167.4</v>
      </c>
      <c r="AA110" s="1043">
        <f t="shared" si="75"/>
        <v>1.1872340425531915</v>
      </c>
      <c r="AB110" s="1045">
        <v>141</v>
      </c>
      <c r="AC110" s="1045">
        <v>181.1</v>
      </c>
      <c r="AD110" s="1043">
        <f t="shared" si="69"/>
        <v>1.2843971631205673</v>
      </c>
      <c r="AE110" s="1045">
        <v>141</v>
      </c>
      <c r="AF110" s="1045">
        <v>183.6</v>
      </c>
      <c r="AG110" s="1043">
        <f t="shared" si="70"/>
        <v>1.302127659574468</v>
      </c>
      <c r="AH110" s="1045">
        <v>141</v>
      </c>
      <c r="AI110" s="1045">
        <v>168.6</v>
      </c>
      <c r="AJ110" s="1043">
        <f t="shared" si="71"/>
        <v>1.1957446808510639</v>
      </c>
      <c r="AK110" s="1045">
        <v>141</v>
      </c>
      <c r="AL110" s="1045">
        <v>183</v>
      </c>
      <c r="AM110" s="1043">
        <f t="shared" si="72"/>
        <v>1.2978723404255319</v>
      </c>
      <c r="AN110" s="1045">
        <v>141</v>
      </c>
      <c r="AO110" s="1044">
        <v>134.1</v>
      </c>
      <c r="AP110" s="1043">
        <f t="shared" si="73"/>
        <v>0.95106382978723403</v>
      </c>
      <c r="AQ110" s="1042">
        <f t="shared" si="68"/>
        <v>1.1447399527186759</v>
      </c>
    </row>
    <row r="111" spans="1:43">
      <c r="A111" s="1046">
        <v>105</v>
      </c>
      <c r="B111" s="1045" t="s">
        <v>1244</v>
      </c>
      <c r="C111" s="1045" t="s">
        <v>2457</v>
      </c>
      <c r="D111" s="1045" t="s">
        <v>2456</v>
      </c>
      <c r="E111" s="1045">
        <v>11</v>
      </c>
      <c r="F111" s="1045">
        <v>142</v>
      </c>
      <c r="G111" s="1045">
        <v>142</v>
      </c>
      <c r="H111" s="1045">
        <v>84.8</v>
      </c>
      <c r="I111" s="1043">
        <f t="shared" si="56"/>
        <v>0.59718309859154928</v>
      </c>
      <c r="J111" s="1045">
        <v>142</v>
      </c>
      <c r="K111" s="1045">
        <v>137.19999999999999</v>
      </c>
      <c r="L111" s="1043">
        <f t="shared" si="57"/>
        <v>0.96619718309859148</v>
      </c>
      <c r="M111" s="1045">
        <v>142</v>
      </c>
      <c r="N111" s="1045">
        <v>67.2</v>
      </c>
      <c r="O111" s="1043">
        <f t="shared" si="58"/>
        <v>0.47323943661971835</v>
      </c>
      <c r="P111" s="1045">
        <v>142</v>
      </c>
      <c r="Q111" s="1045">
        <v>129.6</v>
      </c>
      <c r="R111" s="1043">
        <f t="shared" si="59"/>
        <v>0.91267605633802817</v>
      </c>
      <c r="S111" s="1045">
        <v>142</v>
      </c>
      <c r="T111" s="1045">
        <v>124</v>
      </c>
      <c r="U111" s="1043">
        <f t="shared" si="60"/>
        <v>0.87323943661971826</v>
      </c>
      <c r="V111" s="1045">
        <v>142</v>
      </c>
      <c r="W111" s="1045">
        <v>108.8</v>
      </c>
      <c r="X111" s="1043">
        <f t="shared" si="74"/>
        <v>0.76619718309859153</v>
      </c>
      <c r="Y111" s="1045">
        <v>142</v>
      </c>
      <c r="Z111" s="1045">
        <v>18.8</v>
      </c>
      <c r="AA111" s="1043">
        <f t="shared" si="75"/>
        <v>0.13239436619718312</v>
      </c>
      <c r="AB111" s="1045">
        <v>142</v>
      </c>
      <c r="AC111" s="1045">
        <v>11.6</v>
      </c>
      <c r="AD111" s="1043">
        <f t="shared" si="69"/>
        <v>8.1690140845070425E-2</v>
      </c>
      <c r="AE111" s="1045">
        <v>142</v>
      </c>
      <c r="AF111" s="1045">
        <v>12.4</v>
      </c>
      <c r="AG111" s="1043">
        <f t="shared" si="70"/>
        <v>8.732394366197184E-2</v>
      </c>
      <c r="AH111" s="1045">
        <v>142</v>
      </c>
      <c r="AI111" s="1045">
        <v>182.4</v>
      </c>
      <c r="AJ111" s="1043">
        <f t="shared" si="71"/>
        <v>1.2845070422535212</v>
      </c>
      <c r="AK111" s="1045">
        <v>142</v>
      </c>
      <c r="AL111" s="1045">
        <v>110.4</v>
      </c>
      <c r="AM111" s="1043">
        <f t="shared" si="72"/>
        <v>0.77746478873239444</v>
      </c>
      <c r="AN111" s="1045">
        <v>142</v>
      </c>
      <c r="AO111" s="1044">
        <v>123.2</v>
      </c>
      <c r="AP111" s="1043">
        <f t="shared" si="73"/>
        <v>0.86760563380281697</v>
      </c>
      <c r="AQ111" s="1042">
        <f t="shared" si="68"/>
        <v>0.65164319248826286</v>
      </c>
    </row>
    <row r="112" spans="1:43">
      <c r="A112" s="1046">
        <v>106</v>
      </c>
      <c r="B112" s="1045" t="s">
        <v>1658</v>
      </c>
      <c r="C112" s="1045" t="s">
        <v>2457</v>
      </c>
      <c r="D112" s="1045" t="s">
        <v>2456</v>
      </c>
      <c r="E112" s="1045">
        <v>11</v>
      </c>
      <c r="F112" s="1045">
        <v>142</v>
      </c>
      <c r="G112" s="1045">
        <v>142</v>
      </c>
      <c r="H112" s="1045">
        <v>6.06</v>
      </c>
      <c r="I112" s="1043">
        <f t="shared" si="56"/>
        <v>4.2676056338028165E-2</v>
      </c>
      <c r="J112" s="1045">
        <v>142</v>
      </c>
      <c r="K112" s="1045">
        <v>4</v>
      </c>
      <c r="L112" s="1043">
        <f t="shared" si="57"/>
        <v>2.8169014084507043E-2</v>
      </c>
      <c r="M112" s="1045">
        <v>142</v>
      </c>
      <c r="N112" s="1045">
        <v>2.2599999999999998</v>
      </c>
      <c r="O112" s="1043">
        <f t="shared" si="58"/>
        <v>1.5915492957746476E-2</v>
      </c>
      <c r="P112" s="1045">
        <v>142</v>
      </c>
      <c r="Q112" s="1045">
        <v>36.6</v>
      </c>
      <c r="R112" s="1043">
        <f t="shared" si="59"/>
        <v>0.25774647887323943</v>
      </c>
      <c r="S112" s="1045">
        <v>142</v>
      </c>
      <c r="T112" s="1045">
        <v>2.76</v>
      </c>
      <c r="U112" s="1043">
        <f t="shared" si="60"/>
        <v>1.9436619718309858E-2</v>
      </c>
      <c r="V112" s="1045">
        <v>142</v>
      </c>
      <c r="W112" s="1045">
        <v>2.68</v>
      </c>
      <c r="X112" s="1043">
        <f t="shared" si="74"/>
        <v>1.887323943661972E-2</v>
      </c>
      <c r="Y112" s="1045">
        <v>142</v>
      </c>
      <c r="Z112" s="1045">
        <v>7</v>
      </c>
      <c r="AA112" s="1043">
        <f t="shared" si="75"/>
        <v>4.9295774647887321E-2</v>
      </c>
      <c r="AB112" s="1045">
        <v>142</v>
      </c>
      <c r="AC112" s="1045">
        <v>4.4400000000000004</v>
      </c>
      <c r="AD112" s="1043">
        <f t="shared" si="69"/>
        <v>3.126760563380282E-2</v>
      </c>
      <c r="AE112" s="1045">
        <v>142</v>
      </c>
      <c r="AF112" s="1045">
        <v>5.62</v>
      </c>
      <c r="AG112" s="1043">
        <f t="shared" si="70"/>
        <v>3.9577464788732399E-2</v>
      </c>
      <c r="AH112" s="1045">
        <v>142</v>
      </c>
      <c r="AI112" s="1045">
        <v>6.76</v>
      </c>
      <c r="AJ112" s="1043">
        <f t="shared" si="71"/>
        <v>4.7605633802816898E-2</v>
      </c>
      <c r="AK112" s="1045">
        <v>142</v>
      </c>
      <c r="AL112" s="1045">
        <v>3.32</v>
      </c>
      <c r="AM112" s="1043">
        <f t="shared" si="72"/>
        <v>2.3380281690140843E-2</v>
      </c>
      <c r="AN112" s="1045">
        <v>142</v>
      </c>
      <c r="AO112" s="1044">
        <v>23.62</v>
      </c>
      <c r="AP112" s="1043">
        <f t="shared" si="73"/>
        <v>0.16633802816901408</v>
      </c>
      <c r="AQ112" s="1042">
        <f t="shared" si="68"/>
        <v>6.1690140845070428E-2</v>
      </c>
    </row>
    <row r="113" spans="1:43">
      <c r="A113" s="1046">
        <v>107</v>
      </c>
      <c r="B113" s="1045" t="s">
        <v>1959</v>
      </c>
      <c r="C113" s="1045" t="s">
        <v>2457</v>
      </c>
      <c r="D113" s="1045" t="s">
        <v>2456</v>
      </c>
      <c r="E113" s="1045">
        <v>11</v>
      </c>
      <c r="F113" s="1045">
        <v>142</v>
      </c>
      <c r="G113" s="1045">
        <v>142</v>
      </c>
      <c r="H113" s="1045">
        <v>123.6</v>
      </c>
      <c r="I113" s="1043">
        <f t="shared" si="56"/>
        <v>0.87042253521126756</v>
      </c>
      <c r="J113" s="1045">
        <v>142</v>
      </c>
      <c r="K113" s="1045">
        <v>115.1</v>
      </c>
      <c r="L113" s="1043">
        <f t="shared" si="57"/>
        <v>0.81056338028169006</v>
      </c>
      <c r="M113" s="1045">
        <v>142</v>
      </c>
      <c r="N113" s="1045">
        <v>148.4</v>
      </c>
      <c r="O113" s="1043">
        <f t="shared" si="58"/>
        <v>1.0450704225352112</v>
      </c>
      <c r="P113" s="1045">
        <v>142</v>
      </c>
      <c r="Q113" s="1045">
        <v>141.19999999999999</v>
      </c>
      <c r="R113" s="1043">
        <f t="shared" si="59"/>
        <v>0.99436619718309849</v>
      </c>
      <c r="S113" s="1045">
        <v>142</v>
      </c>
      <c r="T113" s="1045">
        <v>144.4</v>
      </c>
      <c r="U113" s="1043">
        <f t="shared" si="60"/>
        <v>1.0169014084507042</v>
      </c>
      <c r="V113" s="1045">
        <v>142</v>
      </c>
      <c r="W113" s="1045">
        <v>141.19999999999999</v>
      </c>
      <c r="X113" s="1043">
        <f t="shared" si="74"/>
        <v>0.99436619718309849</v>
      </c>
      <c r="Y113" s="1045">
        <v>142</v>
      </c>
      <c r="Z113" s="1045">
        <v>168.4</v>
      </c>
      <c r="AA113" s="1043">
        <f t="shared" si="75"/>
        <v>1.1859154929577465</v>
      </c>
      <c r="AB113" s="1045">
        <v>142</v>
      </c>
      <c r="AC113" s="1045">
        <v>147.6</v>
      </c>
      <c r="AD113" s="1043">
        <f t="shared" si="69"/>
        <v>1.0394366197183098</v>
      </c>
      <c r="AE113" s="1045">
        <v>142</v>
      </c>
      <c r="AF113" s="1045">
        <v>162.4</v>
      </c>
      <c r="AG113" s="1043">
        <f t="shared" si="70"/>
        <v>1.1436619718309859</v>
      </c>
      <c r="AH113" s="1045">
        <v>142</v>
      </c>
      <c r="AI113" s="1045">
        <v>153.6</v>
      </c>
      <c r="AJ113" s="1043">
        <f t="shared" si="71"/>
        <v>1.0816901408450703</v>
      </c>
      <c r="AK113" s="1045">
        <v>142</v>
      </c>
      <c r="AL113" s="1045">
        <v>162</v>
      </c>
      <c r="AM113" s="1043">
        <f t="shared" si="72"/>
        <v>1.1408450704225352</v>
      </c>
      <c r="AN113" s="1045">
        <v>142</v>
      </c>
      <c r="AO113" s="1044">
        <v>151.6</v>
      </c>
      <c r="AP113" s="1043">
        <f t="shared" si="73"/>
        <v>1.0676056338028168</v>
      </c>
      <c r="AQ113" s="1042">
        <f t="shared" si="68"/>
        <v>1.032570422535211</v>
      </c>
    </row>
    <row r="114" spans="1:43">
      <c r="A114" s="1046">
        <v>108</v>
      </c>
      <c r="B114" s="1045" t="s">
        <v>1166</v>
      </c>
      <c r="C114" s="1045" t="s">
        <v>2457</v>
      </c>
      <c r="D114" s="1045" t="s">
        <v>2553</v>
      </c>
      <c r="E114" s="1045">
        <v>11</v>
      </c>
      <c r="F114" s="1045">
        <v>144</v>
      </c>
      <c r="G114" s="1045">
        <v>144</v>
      </c>
      <c r="H114" s="1045">
        <v>119.2</v>
      </c>
      <c r="I114" s="1043">
        <f t="shared" si="56"/>
        <v>0.82777777777777783</v>
      </c>
      <c r="J114" s="1045">
        <v>144</v>
      </c>
      <c r="K114" s="1045">
        <v>121.44</v>
      </c>
      <c r="L114" s="1043">
        <f t="shared" si="57"/>
        <v>0.84333333333333327</v>
      </c>
      <c r="M114" s="1045">
        <v>144</v>
      </c>
      <c r="N114" s="1045">
        <v>140.80000000000001</v>
      </c>
      <c r="O114" s="1043">
        <f t="shared" si="58"/>
        <v>0.97777777777777786</v>
      </c>
      <c r="P114" s="1045">
        <v>144</v>
      </c>
      <c r="Q114" s="1045">
        <v>185.12</v>
      </c>
      <c r="R114" s="1043">
        <f t="shared" si="59"/>
        <v>1.2855555555555556</v>
      </c>
      <c r="S114" s="1045">
        <v>144</v>
      </c>
      <c r="T114" s="1045">
        <v>172.32</v>
      </c>
      <c r="U114" s="1043">
        <f t="shared" si="60"/>
        <v>1.1966666666666665</v>
      </c>
      <c r="V114" s="1045">
        <v>144</v>
      </c>
      <c r="W114" s="1045">
        <v>128</v>
      </c>
      <c r="X114" s="1043">
        <f t="shared" si="74"/>
        <v>0.88888888888888884</v>
      </c>
      <c r="Y114" s="1045">
        <v>144</v>
      </c>
      <c r="Z114" s="1045">
        <v>143.52000000000001</v>
      </c>
      <c r="AA114" s="1043">
        <f t="shared" si="75"/>
        <v>0.9966666666666667</v>
      </c>
      <c r="AB114" s="1045">
        <v>144</v>
      </c>
      <c r="AC114" s="1045">
        <v>170.56</v>
      </c>
      <c r="AD114" s="1043">
        <f t="shared" si="69"/>
        <v>1.1844444444444444</v>
      </c>
      <c r="AE114" s="1045">
        <v>144</v>
      </c>
      <c r="AF114" s="1045">
        <v>172.96</v>
      </c>
      <c r="AG114" s="1043">
        <f t="shared" si="70"/>
        <v>1.2011111111111112</v>
      </c>
      <c r="AH114" s="1045">
        <v>144</v>
      </c>
      <c r="AI114" s="1045">
        <v>16.32</v>
      </c>
      <c r="AJ114" s="1043">
        <f t="shared" si="71"/>
        <v>0.11333333333333334</v>
      </c>
      <c r="AK114" s="1045">
        <v>144</v>
      </c>
      <c r="AL114" s="1045">
        <v>14.08</v>
      </c>
      <c r="AM114" s="1043">
        <f t="shared" si="72"/>
        <v>9.7777777777777783E-2</v>
      </c>
      <c r="AN114" s="1045">
        <v>144</v>
      </c>
      <c r="AO114" s="1044">
        <v>116</v>
      </c>
      <c r="AP114" s="1043">
        <f t="shared" si="73"/>
        <v>0.80555555555555558</v>
      </c>
      <c r="AQ114" s="1042">
        <f t="shared" si="68"/>
        <v>0.86824074074074054</v>
      </c>
    </row>
    <row r="115" spans="1:43">
      <c r="A115" s="1046">
        <v>109</v>
      </c>
      <c r="B115" s="1045" t="s">
        <v>520</v>
      </c>
      <c r="C115" s="1045" t="s">
        <v>2457</v>
      </c>
      <c r="D115" s="1045" t="s">
        <v>1546</v>
      </c>
      <c r="E115" s="1045">
        <v>11</v>
      </c>
      <c r="F115" s="1045">
        <v>144</v>
      </c>
      <c r="G115" s="1045">
        <v>144</v>
      </c>
      <c r="H115" s="1045">
        <v>95.18</v>
      </c>
      <c r="I115" s="1043">
        <f t="shared" si="56"/>
        <v>0.66097222222222229</v>
      </c>
      <c r="J115" s="1045">
        <v>144</v>
      </c>
      <c r="K115" s="1045">
        <v>135.32</v>
      </c>
      <c r="L115" s="1043">
        <f t="shared" si="57"/>
        <v>0.93972222222222213</v>
      </c>
      <c r="M115" s="1045">
        <v>144</v>
      </c>
      <c r="N115" s="1045">
        <v>129.32</v>
      </c>
      <c r="O115" s="1043">
        <f t="shared" si="58"/>
        <v>0.8980555555555555</v>
      </c>
      <c r="P115" s="1045">
        <v>144</v>
      </c>
      <c r="Q115" s="1045">
        <v>119</v>
      </c>
      <c r="R115" s="1043">
        <f t="shared" si="59"/>
        <v>0.82638888888888884</v>
      </c>
      <c r="S115" s="1045">
        <v>144</v>
      </c>
      <c r="T115" s="1045">
        <v>119.18</v>
      </c>
      <c r="U115" s="1043">
        <f t="shared" si="60"/>
        <v>0.82763888888888892</v>
      </c>
      <c r="V115" s="1045">
        <v>144</v>
      </c>
      <c r="W115" s="1045">
        <v>108</v>
      </c>
      <c r="X115" s="1043">
        <f t="shared" si="74"/>
        <v>0.75</v>
      </c>
      <c r="Y115" s="1045">
        <v>144</v>
      </c>
      <c r="Z115" s="1045">
        <v>120.56</v>
      </c>
      <c r="AA115" s="1043">
        <f t="shared" si="75"/>
        <v>0.8372222222222222</v>
      </c>
      <c r="AB115" s="1045">
        <v>144</v>
      </c>
      <c r="AC115" s="1045">
        <v>118.6</v>
      </c>
      <c r="AD115" s="1043">
        <f t="shared" si="69"/>
        <v>0.82361111111111107</v>
      </c>
      <c r="AE115" s="1045">
        <v>144</v>
      </c>
      <c r="AF115" s="1045">
        <v>73.2</v>
      </c>
      <c r="AG115" s="1043">
        <f t="shared" si="70"/>
        <v>0.5083333333333333</v>
      </c>
      <c r="AH115" s="1045">
        <v>144</v>
      </c>
      <c r="AI115" s="1045">
        <v>82.2</v>
      </c>
      <c r="AJ115" s="1043">
        <f t="shared" si="71"/>
        <v>0.5708333333333333</v>
      </c>
      <c r="AK115" s="1045">
        <v>144</v>
      </c>
      <c r="AL115" s="1045">
        <v>82</v>
      </c>
      <c r="AM115" s="1043">
        <f t="shared" si="72"/>
        <v>0.56944444444444442</v>
      </c>
      <c r="AN115" s="1045">
        <v>144</v>
      </c>
      <c r="AO115" s="1044">
        <v>112.06</v>
      </c>
      <c r="AP115" s="1043">
        <f t="shared" si="73"/>
        <v>0.77819444444444441</v>
      </c>
      <c r="AQ115" s="1042">
        <f t="shared" si="68"/>
        <v>0.74920138888888888</v>
      </c>
    </row>
    <row r="116" spans="1:43">
      <c r="A116" s="1046">
        <v>110</v>
      </c>
      <c r="B116" s="1045" t="s">
        <v>1245</v>
      </c>
      <c r="C116" s="1045" t="s">
        <v>2457</v>
      </c>
      <c r="D116" s="1045" t="s">
        <v>2456</v>
      </c>
      <c r="E116" s="1045">
        <v>11</v>
      </c>
      <c r="F116" s="1045">
        <v>144.5</v>
      </c>
      <c r="G116" s="1045">
        <v>144.5</v>
      </c>
      <c r="H116" s="1045">
        <v>136.4</v>
      </c>
      <c r="I116" s="1043">
        <f t="shared" si="56"/>
        <v>0.94394463667820072</v>
      </c>
      <c r="J116" s="1045">
        <v>144.5</v>
      </c>
      <c r="K116" s="1045">
        <v>138.80000000000001</v>
      </c>
      <c r="L116" s="1043">
        <f t="shared" si="57"/>
        <v>0.96055363321799314</v>
      </c>
      <c r="M116" s="1045">
        <v>144.5</v>
      </c>
      <c r="N116" s="1045">
        <v>120.4</v>
      </c>
      <c r="O116" s="1043">
        <f t="shared" si="58"/>
        <v>0.83321799307958477</v>
      </c>
      <c r="P116" s="1045">
        <v>144.5</v>
      </c>
      <c r="Q116" s="1045">
        <v>148.4</v>
      </c>
      <c r="R116" s="1043">
        <f t="shared" si="59"/>
        <v>1.0269896193771626</v>
      </c>
      <c r="S116" s="1045">
        <v>144.5</v>
      </c>
      <c r="T116" s="1045">
        <v>136</v>
      </c>
      <c r="U116" s="1043">
        <f t="shared" si="60"/>
        <v>0.94117647058823528</v>
      </c>
      <c r="V116" s="1045">
        <v>144.5</v>
      </c>
      <c r="W116" s="1045">
        <v>172</v>
      </c>
      <c r="X116" s="1043">
        <f t="shared" si="74"/>
        <v>1.1903114186851211</v>
      </c>
      <c r="Y116" s="1045">
        <v>144.5</v>
      </c>
      <c r="Z116" s="1045">
        <v>148.4</v>
      </c>
      <c r="AA116" s="1043">
        <f t="shared" si="75"/>
        <v>1.0269896193771626</v>
      </c>
      <c r="AB116" s="1045">
        <v>144.5</v>
      </c>
      <c r="AC116" s="1045">
        <v>12.4</v>
      </c>
      <c r="AD116" s="1043">
        <f t="shared" si="69"/>
        <v>8.5813148788927332E-2</v>
      </c>
      <c r="AE116" s="1045">
        <v>144.5</v>
      </c>
      <c r="AF116" s="1045">
        <v>12.4</v>
      </c>
      <c r="AG116" s="1043">
        <f t="shared" si="70"/>
        <v>8.5813148788927332E-2</v>
      </c>
      <c r="AH116" s="1045">
        <v>144.5</v>
      </c>
      <c r="AI116" s="1045">
        <v>116.8</v>
      </c>
      <c r="AJ116" s="1043">
        <f t="shared" si="71"/>
        <v>0.80830449826989614</v>
      </c>
      <c r="AK116" s="1045">
        <v>144.5</v>
      </c>
      <c r="AL116" s="1045">
        <v>118</v>
      </c>
      <c r="AM116" s="1043">
        <f t="shared" si="72"/>
        <v>0.81660899653979235</v>
      </c>
      <c r="AN116" s="1045">
        <v>144.5</v>
      </c>
      <c r="AO116" s="1044">
        <v>111.2</v>
      </c>
      <c r="AP116" s="1043">
        <f t="shared" si="73"/>
        <v>0.76955017301038064</v>
      </c>
      <c r="AQ116" s="1042">
        <f t="shared" si="68"/>
        <v>0.79077277970011539</v>
      </c>
    </row>
    <row r="117" spans="1:43">
      <c r="A117" s="1046">
        <v>111</v>
      </c>
      <c r="B117" s="1045" t="s">
        <v>1264</v>
      </c>
      <c r="C117" s="1045" t="s">
        <v>2457</v>
      </c>
      <c r="D117" s="1045" t="s">
        <v>2553</v>
      </c>
      <c r="E117" s="1045">
        <v>11</v>
      </c>
      <c r="F117" s="1045">
        <v>144.9</v>
      </c>
      <c r="G117" s="1045">
        <v>144.9</v>
      </c>
      <c r="H117" s="1045">
        <v>127.2</v>
      </c>
      <c r="I117" s="1043">
        <f t="shared" si="56"/>
        <v>0.87784679089026918</v>
      </c>
      <c r="J117" s="1045">
        <v>144.9</v>
      </c>
      <c r="K117" s="1045">
        <v>67.599999999999994</v>
      </c>
      <c r="L117" s="1043">
        <f t="shared" si="57"/>
        <v>0.46652864044168385</v>
      </c>
      <c r="M117" s="1045">
        <v>144.9</v>
      </c>
      <c r="N117" s="1045">
        <v>50.4</v>
      </c>
      <c r="O117" s="1043">
        <f t="shared" si="58"/>
        <v>0.34782608695652173</v>
      </c>
      <c r="P117" s="1045">
        <v>144.9</v>
      </c>
      <c r="Q117" s="1045">
        <v>71.599999999999994</v>
      </c>
      <c r="R117" s="1043">
        <f t="shared" si="59"/>
        <v>0.49413388543823322</v>
      </c>
      <c r="S117" s="1045">
        <v>144.9</v>
      </c>
      <c r="T117" s="1045">
        <v>96.8</v>
      </c>
      <c r="U117" s="1043">
        <f t="shared" si="60"/>
        <v>0.66804692891649409</v>
      </c>
      <c r="V117" s="1045">
        <v>144.9</v>
      </c>
      <c r="W117" s="1045">
        <v>135.6</v>
      </c>
      <c r="X117" s="1043">
        <f t="shared" si="74"/>
        <v>0.93581780538302273</v>
      </c>
      <c r="Y117" s="1045">
        <v>144.9</v>
      </c>
      <c r="Z117" s="1045">
        <v>126.8</v>
      </c>
      <c r="AA117" s="1043">
        <f t="shared" si="75"/>
        <v>0.87508626639061415</v>
      </c>
      <c r="AB117" s="1045">
        <v>144.9</v>
      </c>
      <c r="AC117" s="1045">
        <v>45.6</v>
      </c>
      <c r="AD117" s="1043">
        <f t="shared" si="69"/>
        <v>0.31469979296066253</v>
      </c>
      <c r="AE117" s="1045">
        <v>144.9</v>
      </c>
      <c r="AF117" s="1045">
        <v>12.8</v>
      </c>
      <c r="AG117" s="1043">
        <f t="shared" si="70"/>
        <v>8.8336783988957904E-2</v>
      </c>
      <c r="AH117" s="1045">
        <v>144.9</v>
      </c>
      <c r="AI117" s="1045">
        <v>11.2</v>
      </c>
      <c r="AJ117" s="1043">
        <f t="shared" si="71"/>
        <v>7.7294685990338161E-2</v>
      </c>
      <c r="AK117" s="1045">
        <v>144.9</v>
      </c>
      <c r="AL117" s="1045">
        <v>38.799999999999997</v>
      </c>
      <c r="AM117" s="1043">
        <f t="shared" si="72"/>
        <v>0.26777087646652858</v>
      </c>
      <c r="AN117" s="1045">
        <v>144.9</v>
      </c>
      <c r="AO117" s="1044">
        <v>85.2</v>
      </c>
      <c r="AP117" s="1043">
        <f t="shared" si="73"/>
        <v>0.587991718426501</v>
      </c>
      <c r="AQ117" s="1042">
        <f t="shared" si="68"/>
        <v>0.50011502185415213</v>
      </c>
    </row>
    <row r="118" spans="1:43">
      <c r="A118" s="1046">
        <v>112</v>
      </c>
      <c r="B118" s="1045" t="s">
        <v>773</v>
      </c>
      <c r="C118" s="1045" t="s">
        <v>2457</v>
      </c>
      <c r="D118" s="1045" t="s">
        <v>2456</v>
      </c>
      <c r="E118" s="1045">
        <v>33</v>
      </c>
      <c r="F118" s="1045">
        <v>145</v>
      </c>
      <c r="G118" s="1045">
        <v>145</v>
      </c>
      <c r="H118" s="1045">
        <v>169.2</v>
      </c>
      <c r="I118" s="1043">
        <f t="shared" si="56"/>
        <v>1.1668965517241379</v>
      </c>
      <c r="J118" s="1045">
        <v>145</v>
      </c>
      <c r="K118" s="1045">
        <v>166.2</v>
      </c>
      <c r="L118" s="1043">
        <f t="shared" si="57"/>
        <v>1.146206896551724</v>
      </c>
      <c r="M118" s="1045">
        <v>145</v>
      </c>
      <c r="N118" s="1045">
        <v>150</v>
      </c>
      <c r="O118" s="1043">
        <f t="shared" si="58"/>
        <v>1.0344827586206897</v>
      </c>
      <c r="P118" s="1045">
        <v>145</v>
      </c>
      <c r="Q118" s="1045">
        <v>136.19999999999999</v>
      </c>
      <c r="R118" s="1043">
        <f t="shared" si="59"/>
        <v>0.93931034482758613</v>
      </c>
      <c r="S118" s="1045">
        <v>145</v>
      </c>
      <c r="T118" s="1045">
        <v>160.80000000000001</v>
      </c>
      <c r="U118" s="1043">
        <f t="shared" si="60"/>
        <v>1.1089655172413795</v>
      </c>
      <c r="V118" s="1045">
        <v>145</v>
      </c>
      <c r="W118" s="1045">
        <v>152.4</v>
      </c>
      <c r="X118" s="1043">
        <f t="shared" si="74"/>
        <v>1.0510344827586207</v>
      </c>
      <c r="Y118" s="1045">
        <v>145</v>
      </c>
      <c r="Z118" s="1045">
        <v>179.4</v>
      </c>
      <c r="AA118" s="1043">
        <f t="shared" si="75"/>
        <v>1.2372413793103449</v>
      </c>
      <c r="AB118" s="1045">
        <v>145</v>
      </c>
      <c r="AC118" s="1045">
        <v>199.8</v>
      </c>
      <c r="AD118" s="1043">
        <f t="shared" si="69"/>
        <v>1.3779310344827587</v>
      </c>
      <c r="AE118" s="1045">
        <v>145</v>
      </c>
      <c r="AF118" s="1045">
        <v>159</v>
      </c>
      <c r="AG118" s="1043">
        <f t="shared" si="70"/>
        <v>1.096551724137931</v>
      </c>
      <c r="AH118" s="1045">
        <v>145</v>
      </c>
      <c r="AI118" s="1045">
        <v>197.4</v>
      </c>
      <c r="AJ118" s="1043">
        <f t="shared" si="71"/>
        <v>1.3613793103448277</v>
      </c>
      <c r="AK118" s="1045">
        <v>145</v>
      </c>
      <c r="AL118" s="1045">
        <v>183</v>
      </c>
      <c r="AM118" s="1043">
        <f t="shared" si="72"/>
        <v>1.2620689655172415</v>
      </c>
      <c r="AN118" s="1045">
        <v>145</v>
      </c>
      <c r="AO118" s="1044">
        <v>175.8</v>
      </c>
      <c r="AP118" s="1043">
        <f t="shared" si="73"/>
        <v>1.2124137931034484</v>
      </c>
      <c r="AQ118" s="1042">
        <f t="shared" si="68"/>
        <v>1.166206896551724</v>
      </c>
    </row>
    <row r="119" spans="1:43">
      <c r="A119" s="1046">
        <v>113</v>
      </c>
      <c r="B119" s="1045" t="s">
        <v>552</v>
      </c>
      <c r="C119" s="1045" t="s">
        <v>2457</v>
      </c>
      <c r="D119" s="1045" t="s">
        <v>868</v>
      </c>
      <c r="E119" s="1045">
        <v>11</v>
      </c>
      <c r="F119" s="1045">
        <v>145</v>
      </c>
      <c r="G119" s="1045">
        <v>145</v>
      </c>
      <c r="H119" s="1045">
        <v>136.5</v>
      </c>
      <c r="I119" s="1043">
        <f t="shared" si="56"/>
        <v>0.94137931034482758</v>
      </c>
      <c r="J119" s="1045">
        <v>145</v>
      </c>
      <c r="K119" s="1045">
        <v>137.5</v>
      </c>
      <c r="L119" s="1043">
        <f t="shared" si="57"/>
        <v>0.94827586206896552</v>
      </c>
      <c r="M119" s="1045">
        <v>145</v>
      </c>
      <c r="N119" s="1045">
        <v>159.26</v>
      </c>
      <c r="O119" s="1043">
        <f t="shared" si="58"/>
        <v>1.0983448275862069</v>
      </c>
      <c r="P119" s="1045">
        <v>145</v>
      </c>
      <c r="Q119" s="1045">
        <v>160.94</v>
      </c>
      <c r="R119" s="1043">
        <f t="shared" si="59"/>
        <v>1.1099310344827586</v>
      </c>
      <c r="S119" s="1045">
        <v>145</v>
      </c>
      <c r="T119" s="1045">
        <v>172.38</v>
      </c>
      <c r="U119" s="1043">
        <f t="shared" si="60"/>
        <v>1.1888275862068964</v>
      </c>
      <c r="V119" s="1045">
        <v>145</v>
      </c>
      <c r="W119" s="1045">
        <v>166</v>
      </c>
      <c r="X119" s="1043">
        <f t="shared" si="74"/>
        <v>1.1448275862068966</v>
      </c>
      <c r="Y119" s="1045">
        <v>145</v>
      </c>
      <c r="Z119" s="1045">
        <v>146.18</v>
      </c>
      <c r="AA119" s="1043">
        <f t="shared" si="75"/>
        <v>1.0081379310344829</v>
      </c>
      <c r="AB119" s="1045">
        <v>145</v>
      </c>
      <c r="AC119" s="1045">
        <v>156.18</v>
      </c>
      <c r="AD119" s="1043">
        <f t="shared" si="69"/>
        <v>1.0771034482758621</v>
      </c>
      <c r="AE119" s="1045">
        <v>145</v>
      </c>
      <c r="AF119" s="1045">
        <v>160.26</v>
      </c>
      <c r="AG119" s="1043">
        <f t="shared" si="70"/>
        <v>1.1052413793103448</v>
      </c>
      <c r="AH119" s="1045">
        <v>145</v>
      </c>
      <c r="AI119" s="1045">
        <v>158.44</v>
      </c>
      <c r="AJ119" s="1043">
        <f t="shared" si="71"/>
        <v>1.0926896551724137</v>
      </c>
      <c r="AK119" s="1045">
        <v>145</v>
      </c>
      <c r="AL119" s="1045">
        <v>151.88</v>
      </c>
      <c r="AM119" s="1043">
        <f t="shared" si="72"/>
        <v>1.0474482758620689</v>
      </c>
      <c r="AN119" s="1045">
        <v>145</v>
      </c>
      <c r="AO119" s="1044">
        <v>147.06</v>
      </c>
      <c r="AP119" s="1043">
        <f t="shared" si="73"/>
        <v>1.0142068965517241</v>
      </c>
      <c r="AQ119" s="1042">
        <f t="shared" si="68"/>
        <v>1.0647011494252874</v>
      </c>
    </row>
    <row r="120" spans="1:43">
      <c r="A120" s="1046">
        <v>114</v>
      </c>
      <c r="B120" s="1045" t="s">
        <v>1157</v>
      </c>
      <c r="C120" s="1045" t="s">
        <v>2457</v>
      </c>
      <c r="D120" s="1045" t="s">
        <v>1546</v>
      </c>
      <c r="E120" s="1045">
        <v>11</v>
      </c>
      <c r="F120" s="1045">
        <v>148</v>
      </c>
      <c r="G120" s="1045">
        <v>148</v>
      </c>
      <c r="H120" s="1045">
        <v>183</v>
      </c>
      <c r="I120" s="1043">
        <f t="shared" si="56"/>
        <v>1.2364864864864864</v>
      </c>
      <c r="J120" s="1045">
        <v>148</v>
      </c>
      <c r="K120" s="1045">
        <v>141</v>
      </c>
      <c r="L120" s="1043">
        <f t="shared" si="57"/>
        <v>0.95270270270270274</v>
      </c>
      <c r="M120" s="1045">
        <v>148</v>
      </c>
      <c r="N120" s="1045">
        <v>217</v>
      </c>
      <c r="O120" s="1043">
        <f t="shared" si="58"/>
        <v>1.4662162162162162</v>
      </c>
      <c r="P120" s="1045">
        <v>148</v>
      </c>
      <c r="Q120" s="1045">
        <v>205</v>
      </c>
      <c r="R120" s="1043">
        <f t="shared" si="59"/>
        <v>1.3851351351351351</v>
      </c>
      <c r="S120" s="1045">
        <v>148</v>
      </c>
      <c r="T120" s="1045">
        <v>171</v>
      </c>
      <c r="U120" s="1043">
        <f t="shared" si="60"/>
        <v>1.1554054054054055</v>
      </c>
      <c r="V120" s="1045">
        <v>148</v>
      </c>
      <c r="W120" s="1045">
        <v>170</v>
      </c>
      <c r="X120" s="1043">
        <f t="shared" si="74"/>
        <v>1.1486486486486487</v>
      </c>
      <c r="Y120" s="1045">
        <v>148</v>
      </c>
      <c r="Z120" s="1045">
        <v>182</v>
      </c>
      <c r="AA120" s="1043">
        <f t="shared" si="75"/>
        <v>1.2297297297297298</v>
      </c>
      <c r="AB120" s="1045">
        <v>148</v>
      </c>
      <c r="AC120" s="1045">
        <v>126</v>
      </c>
      <c r="AD120" s="1043">
        <f t="shared" si="69"/>
        <v>0.85135135135135132</v>
      </c>
      <c r="AE120" s="1045">
        <v>148</v>
      </c>
      <c r="AF120" s="1045">
        <v>119</v>
      </c>
      <c r="AG120" s="1043">
        <f t="shared" si="70"/>
        <v>0.80405405405405406</v>
      </c>
      <c r="AH120" s="1045">
        <v>148</v>
      </c>
      <c r="AI120" s="1045">
        <v>121</v>
      </c>
      <c r="AJ120" s="1043">
        <f t="shared" si="71"/>
        <v>0.81756756756756754</v>
      </c>
      <c r="AK120" s="1045">
        <v>148</v>
      </c>
      <c r="AL120" s="1045">
        <v>142</v>
      </c>
      <c r="AM120" s="1043">
        <f t="shared" si="72"/>
        <v>0.95945945945945943</v>
      </c>
      <c r="AN120" s="1045">
        <v>148</v>
      </c>
      <c r="AO120" s="1044">
        <v>185</v>
      </c>
      <c r="AP120" s="1043">
        <f t="shared" si="73"/>
        <v>1.25</v>
      </c>
      <c r="AQ120" s="1042">
        <f t="shared" si="68"/>
        <v>1.1047297297297298</v>
      </c>
    </row>
    <row r="121" spans="1:43">
      <c r="A121" s="1046">
        <v>115</v>
      </c>
      <c r="B121" s="1045" t="s">
        <v>1168</v>
      </c>
      <c r="C121" s="1045" t="s">
        <v>2457</v>
      </c>
      <c r="D121" s="1045" t="s">
        <v>1603</v>
      </c>
      <c r="E121" s="1045">
        <v>11</v>
      </c>
      <c r="F121" s="1045">
        <v>148.11000000000001</v>
      </c>
      <c r="G121" s="1045">
        <v>148.11000000000001</v>
      </c>
      <c r="H121" s="1045">
        <v>40</v>
      </c>
      <c r="I121" s="1043">
        <f t="shared" si="56"/>
        <v>0.27006954290729862</v>
      </c>
      <c r="J121" s="1045">
        <v>148.11000000000001</v>
      </c>
      <c r="K121" s="1045">
        <v>51.2</v>
      </c>
      <c r="L121" s="1043">
        <f t="shared" si="57"/>
        <v>0.34568901492134224</v>
      </c>
      <c r="M121" s="1045">
        <v>148.11000000000001</v>
      </c>
      <c r="N121" s="1045">
        <v>56.8</v>
      </c>
      <c r="O121" s="1043">
        <f t="shared" si="58"/>
        <v>0.383498750928364</v>
      </c>
      <c r="P121" s="1045">
        <v>148.11000000000001</v>
      </c>
      <c r="Q121" s="1045">
        <v>40.799999999999997</v>
      </c>
      <c r="R121" s="1043">
        <f t="shared" si="59"/>
        <v>0.27547093376544457</v>
      </c>
      <c r="S121" s="1045">
        <v>148.11000000000001</v>
      </c>
      <c r="T121" s="1045">
        <v>38.4</v>
      </c>
      <c r="U121" s="1043">
        <f t="shared" si="60"/>
        <v>0.25926676119100667</v>
      </c>
      <c r="V121" s="1045">
        <v>148.11000000000001</v>
      </c>
      <c r="W121" s="1045">
        <v>38.4</v>
      </c>
      <c r="X121" s="1043">
        <f t="shared" si="74"/>
        <v>0.25926676119100667</v>
      </c>
      <c r="Y121" s="1045">
        <v>148.11000000000001</v>
      </c>
      <c r="Z121" s="1045">
        <v>26.4</v>
      </c>
      <c r="AA121" s="1043">
        <f t="shared" si="75"/>
        <v>0.17824589831881707</v>
      </c>
      <c r="AB121" s="1045">
        <v>148.11000000000001</v>
      </c>
      <c r="AC121" s="1045">
        <v>20.8</v>
      </c>
      <c r="AD121" s="1043">
        <f t="shared" si="69"/>
        <v>0.14043616231179529</v>
      </c>
      <c r="AE121" s="1045">
        <v>148.11000000000001</v>
      </c>
      <c r="AF121" s="1045">
        <v>22.8</v>
      </c>
      <c r="AG121" s="1043">
        <f t="shared" si="70"/>
        <v>0.15393963945716022</v>
      </c>
      <c r="AH121" s="1045">
        <v>148.11000000000001</v>
      </c>
      <c r="AI121" s="1045">
        <v>23.6</v>
      </c>
      <c r="AJ121" s="1043">
        <f t="shared" si="71"/>
        <v>0.15934103031530619</v>
      </c>
      <c r="AK121" s="1045">
        <v>148.11000000000001</v>
      </c>
      <c r="AL121" s="1045">
        <v>22.8</v>
      </c>
      <c r="AM121" s="1043">
        <f t="shared" si="72"/>
        <v>0.15393963945716022</v>
      </c>
      <c r="AN121" s="1045">
        <v>148.11000000000001</v>
      </c>
      <c r="AO121" s="1044">
        <v>30.4</v>
      </c>
      <c r="AP121" s="1043">
        <f t="shared" si="73"/>
        <v>0.20525285260954693</v>
      </c>
      <c r="AQ121" s="1042">
        <f t="shared" si="68"/>
        <v>0.232034748947854</v>
      </c>
    </row>
    <row r="122" spans="1:43">
      <c r="A122" s="1046">
        <v>116</v>
      </c>
      <c r="B122" s="1045" t="s">
        <v>1838</v>
      </c>
      <c r="C122" s="1045" t="s">
        <v>2457</v>
      </c>
      <c r="D122" s="1045" t="s">
        <v>1603</v>
      </c>
      <c r="E122" s="1045">
        <v>11</v>
      </c>
      <c r="F122" s="1045">
        <v>148.13999999999999</v>
      </c>
      <c r="G122" s="1045">
        <v>148.13999999999999</v>
      </c>
      <c r="H122" s="1045">
        <v>114</v>
      </c>
      <c r="I122" s="1043">
        <f t="shared" si="56"/>
        <v>0.76954232482786555</v>
      </c>
      <c r="J122" s="1045">
        <v>148.13999999999999</v>
      </c>
      <c r="K122" s="1045">
        <v>127.6</v>
      </c>
      <c r="L122" s="1043">
        <f t="shared" si="57"/>
        <v>0.86134737410557582</v>
      </c>
      <c r="M122" s="1045">
        <v>148.13999999999999</v>
      </c>
      <c r="N122" s="1045">
        <v>109.6</v>
      </c>
      <c r="O122" s="1043">
        <f t="shared" si="58"/>
        <v>0.7398406912380181</v>
      </c>
      <c r="P122" s="1045">
        <v>148.13999999999999</v>
      </c>
      <c r="Q122" s="1045">
        <v>120.4</v>
      </c>
      <c r="R122" s="1043">
        <f t="shared" si="59"/>
        <v>0.81274470095855278</v>
      </c>
      <c r="S122" s="1045">
        <v>148.13999999999999</v>
      </c>
      <c r="T122" s="1045">
        <v>59.6</v>
      </c>
      <c r="U122" s="1043">
        <f t="shared" si="60"/>
        <v>0.40232212771702447</v>
      </c>
      <c r="V122" s="1045">
        <v>148.13999999999999</v>
      </c>
      <c r="W122" s="1045">
        <v>50</v>
      </c>
      <c r="X122" s="1043">
        <f t="shared" si="74"/>
        <v>0.33751856352099369</v>
      </c>
      <c r="Y122" s="1045">
        <v>148.13999999999999</v>
      </c>
      <c r="Z122" s="1045">
        <v>64.400000000000006</v>
      </c>
      <c r="AA122" s="1043">
        <f t="shared" si="75"/>
        <v>0.43472390981503989</v>
      </c>
      <c r="AB122" s="1045">
        <v>148.13999999999999</v>
      </c>
      <c r="AC122" s="1045">
        <v>24</v>
      </c>
      <c r="AD122" s="1043">
        <f t="shared" si="69"/>
        <v>0.16200891049007696</v>
      </c>
      <c r="AE122" s="1045">
        <v>148.13999999999999</v>
      </c>
      <c r="AF122" s="1045">
        <v>42.4</v>
      </c>
      <c r="AG122" s="1043">
        <f t="shared" si="70"/>
        <v>0.28621574186580262</v>
      </c>
      <c r="AH122" s="1045">
        <v>148.13999999999999</v>
      </c>
      <c r="AI122" s="1045">
        <v>16</v>
      </c>
      <c r="AJ122" s="1043">
        <f t="shared" si="71"/>
        <v>0.10800594032671798</v>
      </c>
      <c r="AK122" s="1045">
        <v>148.13999999999999</v>
      </c>
      <c r="AL122" s="1045">
        <v>12</v>
      </c>
      <c r="AM122" s="1043">
        <f t="shared" si="72"/>
        <v>8.1004455245038479E-2</v>
      </c>
      <c r="AN122" s="1045">
        <v>148.13999999999999</v>
      </c>
      <c r="AO122" s="1044">
        <v>21.2</v>
      </c>
      <c r="AP122" s="1043">
        <f t="shared" si="73"/>
        <v>0.14310787093290131</v>
      </c>
      <c r="AQ122" s="1042">
        <f t="shared" si="68"/>
        <v>0.42819855092030079</v>
      </c>
    </row>
    <row r="123" spans="1:43">
      <c r="A123" s="1046">
        <v>117</v>
      </c>
      <c r="B123" s="1045" t="s">
        <v>1971</v>
      </c>
      <c r="C123" s="1045" t="s">
        <v>2457</v>
      </c>
      <c r="D123" s="1045" t="s">
        <v>1123</v>
      </c>
      <c r="E123" s="1045">
        <v>11</v>
      </c>
      <c r="F123" s="1045">
        <v>149</v>
      </c>
      <c r="G123" s="1045">
        <v>0</v>
      </c>
      <c r="H123" s="1045">
        <v>0</v>
      </c>
      <c r="I123" s="1043"/>
      <c r="J123" s="1045">
        <v>0</v>
      </c>
      <c r="K123" s="1045">
        <v>0</v>
      </c>
      <c r="L123" s="1043"/>
      <c r="M123" s="1045">
        <v>0</v>
      </c>
      <c r="N123" s="1045">
        <v>0</v>
      </c>
      <c r="O123" s="1043"/>
      <c r="P123" s="1045">
        <v>0</v>
      </c>
      <c r="Q123" s="1045">
        <v>0</v>
      </c>
      <c r="R123" s="1043"/>
      <c r="S123" s="1045">
        <v>0</v>
      </c>
      <c r="T123" s="1045">
        <v>0</v>
      </c>
      <c r="U123" s="1043"/>
      <c r="V123" s="1045">
        <v>149</v>
      </c>
      <c r="W123" s="1045">
        <v>10.199999999999999</v>
      </c>
      <c r="X123" s="1043">
        <f t="shared" si="74"/>
        <v>6.8456375838926165E-2</v>
      </c>
      <c r="Y123" s="1045">
        <v>149</v>
      </c>
      <c r="Z123" s="1045">
        <v>18.600000000000001</v>
      </c>
      <c r="AA123" s="1043">
        <f t="shared" si="75"/>
        <v>0.12483221476510067</v>
      </c>
      <c r="AB123" s="1045">
        <v>149</v>
      </c>
      <c r="AC123" s="1045">
        <v>10.8</v>
      </c>
      <c r="AD123" s="1043">
        <f t="shared" si="69"/>
        <v>7.2483221476510068E-2</v>
      </c>
      <c r="AE123" s="1045">
        <v>149</v>
      </c>
      <c r="AF123" s="1045">
        <v>13.2</v>
      </c>
      <c r="AG123" s="1043">
        <f t="shared" si="70"/>
        <v>8.8590604026845626E-2</v>
      </c>
      <c r="AH123" s="1045">
        <v>149</v>
      </c>
      <c r="AI123" s="1045">
        <v>11.4</v>
      </c>
      <c r="AJ123" s="1043">
        <f t="shared" si="71"/>
        <v>7.6510067114093958E-2</v>
      </c>
      <c r="AK123" s="1045">
        <v>149</v>
      </c>
      <c r="AL123" s="1045">
        <v>12</v>
      </c>
      <c r="AM123" s="1043">
        <f t="shared" si="72"/>
        <v>8.0536912751677847E-2</v>
      </c>
      <c r="AN123" s="1045">
        <v>149</v>
      </c>
      <c r="AO123" s="1044">
        <v>19.2</v>
      </c>
      <c r="AP123" s="1043">
        <f t="shared" si="73"/>
        <v>0.12885906040268455</v>
      </c>
      <c r="AQ123" s="1042">
        <f t="shared" si="68"/>
        <v>9.1466922339405565E-2</v>
      </c>
    </row>
    <row r="124" spans="1:43">
      <c r="A124" s="1046">
        <v>118</v>
      </c>
      <c r="B124" s="1045" t="s">
        <v>2583</v>
      </c>
      <c r="C124" s="1045" t="s">
        <v>2457</v>
      </c>
      <c r="D124" s="1045" t="s">
        <v>1123</v>
      </c>
      <c r="E124" s="1045">
        <v>11</v>
      </c>
      <c r="F124" s="1045">
        <v>150</v>
      </c>
      <c r="G124" s="1045">
        <v>0</v>
      </c>
      <c r="H124" s="1045">
        <v>0</v>
      </c>
      <c r="I124" s="1043"/>
      <c r="J124" s="1045">
        <v>0</v>
      </c>
      <c r="K124" s="1045">
        <v>0</v>
      </c>
      <c r="L124" s="1043"/>
      <c r="M124" s="1045">
        <v>0</v>
      </c>
      <c r="N124" s="1045">
        <v>0</v>
      </c>
      <c r="O124" s="1043"/>
      <c r="P124" s="1045">
        <v>0</v>
      </c>
      <c r="Q124" s="1045">
        <v>0</v>
      </c>
      <c r="R124" s="1043"/>
      <c r="S124" s="1045">
        <v>0</v>
      </c>
      <c r="T124" s="1045">
        <v>0</v>
      </c>
      <c r="U124" s="1043"/>
      <c r="V124" s="1045">
        <v>0</v>
      </c>
      <c r="W124" s="1045">
        <v>0</v>
      </c>
      <c r="X124" s="1043"/>
      <c r="Y124" s="1045">
        <v>0</v>
      </c>
      <c r="Z124" s="1045">
        <v>0</v>
      </c>
      <c r="AA124" s="1043"/>
      <c r="AB124" s="1045">
        <v>0</v>
      </c>
      <c r="AC124" s="1045">
        <v>0</v>
      </c>
      <c r="AD124" s="1043"/>
      <c r="AE124" s="1045">
        <v>0</v>
      </c>
      <c r="AF124" s="1045">
        <v>0</v>
      </c>
      <c r="AG124" s="1043"/>
      <c r="AH124" s="1045">
        <v>0</v>
      </c>
      <c r="AI124" s="1045">
        <v>0</v>
      </c>
      <c r="AJ124" s="1043"/>
      <c r="AK124" s="1045">
        <v>150</v>
      </c>
      <c r="AL124" s="1045">
        <v>12</v>
      </c>
      <c r="AM124" s="1043">
        <f t="shared" si="72"/>
        <v>0.08</v>
      </c>
      <c r="AN124" s="1045">
        <v>150</v>
      </c>
      <c r="AO124" s="1044">
        <v>24</v>
      </c>
      <c r="AP124" s="1043">
        <f t="shared" si="73"/>
        <v>0.16</v>
      </c>
      <c r="AQ124" s="1042">
        <f t="shared" si="68"/>
        <v>0.12</v>
      </c>
    </row>
    <row r="125" spans="1:43">
      <c r="A125" s="1046">
        <v>119</v>
      </c>
      <c r="B125" s="1045" t="s">
        <v>534</v>
      </c>
      <c r="C125" s="1045" t="s">
        <v>2457</v>
      </c>
      <c r="D125" s="1045" t="s">
        <v>1546</v>
      </c>
      <c r="E125" s="1045">
        <v>33</v>
      </c>
      <c r="F125" s="1045">
        <v>150</v>
      </c>
      <c r="G125" s="1045">
        <v>150</v>
      </c>
      <c r="H125" s="1045">
        <v>209.46</v>
      </c>
      <c r="I125" s="1043">
        <f t="shared" ref="I125:I137" si="76">+H125/G125</f>
        <v>1.3964000000000001</v>
      </c>
      <c r="J125" s="1045">
        <v>150</v>
      </c>
      <c r="K125" s="1045">
        <v>166.86</v>
      </c>
      <c r="L125" s="1043">
        <f t="shared" ref="L125:L137" si="77">+K125/J125</f>
        <v>1.1124000000000001</v>
      </c>
      <c r="M125" s="1045">
        <v>150</v>
      </c>
      <c r="N125" s="1045">
        <v>204.54</v>
      </c>
      <c r="O125" s="1043">
        <f t="shared" ref="O125:O137" si="78">+N125/M125</f>
        <v>1.3635999999999999</v>
      </c>
      <c r="P125" s="1045">
        <v>150</v>
      </c>
      <c r="Q125" s="1045">
        <v>210.54</v>
      </c>
      <c r="R125" s="1043">
        <f t="shared" ref="R125:R137" si="79">+Q125/P125</f>
        <v>1.4036</v>
      </c>
      <c r="S125" s="1045">
        <v>150</v>
      </c>
      <c r="T125" s="1045">
        <v>178.5</v>
      </c>
      <c r="U125" s="1043">
        <f>+T125/S125</f>
        <v>1.19</v>
      </c>
      <c r="V125" s="1045">
        <v>150</v>
      </c>
      <c r="W125" s="1045">
        <v>191.46</v>
      </c>
      <c r="X125" s="1043">
        <f>+W125/V125</f>
        <v>1.2764</v>
      </c>
      <c r="Y125" s="1045">
        <v>150</v>
      </c>
      <c r="Z125" s="1045">
        <v>184.68</v>
      </c>
      <c r="AA125" s="1043">
        <f>+Z125/Y125</f>
        <v>1.2312000000000001</v>
      </c>
      <c r="AB125" s="1045">
        <v>150</v>
      </c>
      <c r="AC125" s="1045">
        <v>184.2</v>
      </c>
      <c r="AD125" s="1043">
        <f>+AC125/AB125</f>
        <v>1.228</v>
      </c>
      <c r="AE125" s="1045">
        <v>150</v>
      </c>
      <c r="AF125" s="1045">
        <v>169.2</v>
      </c>
      <c r="AG125" s="1043">
        <f>+AF125/AE125</f>
        <v>1.1279999999999999</v>
      </c>
      <c r="AH125" s="1045">
        <v>150</v>
      </c>
      <c r="AI125" s="1045">
        <v>195.6</v>
      </c>
      <c r="AJ125" s="1043">
        <f>+AI125/AH125</f>
        <v>1.304</v>
      </c>
      <c r="AK125" s="1045">
        <v>150</v>
      </c>
      <c r="AL125" s="1045">
        <v>172.2</v>
      </c>
      <c r="AM125" s="1043">
        <f t="shared" si="72"/>
        <v>1.1479999999999999</v>
      </c>
      <c r="AN125" s="1045">
        <v>150</v>
      </c>
      <c r="AO125" s="1044">
        <v>230.4</v>
      </c>
      <c r="AP125" s="1043">
        <f t="shared" si="73"/>
        <v>1.536</v>
      </c>
      <c r="AQ125" s="1042">
        <f t="shared" si="68"/>
        <v>1.2764666666666666</v>
      </c>
    </row>
    <row r="126" spans="1:43">
      <c r="A126" s="1046">
        <v>120</v>
      </c>
      <c r="B126" s="1045" t="s">
        <v>1467</v>
      </c>
      <c r="C126" s="1045" t="s">
        <v>2457</v>
      </c>
      <c r="D126" s="1045" t="s">
        <v>2456</v>
      </c>
      <c r="E126" s="1045">
        <v>11</v>
      </c>
      <c r="F126" s="1045">
        <v>150</v>
      </c>
      <c r="G126" s="1045">
        <v>150</v>
      </c>
      <c r="H126" s="1045">
        <v>111.6</v>
      </c>
      <c r="I126" s="1043">
        <f t="shared" si="76"/>
        <v>0.74399999999999999</v>
      </c>
      <c r="J126" s="1045">
        <v>150</v>
      </c>
      <c r="K126" s="1045">
        <v>117.2</v>
      </c>
      <c r="L126" s="1043">
        <f t="shared" si="77"/>
        <v>0.78133333333333332</v>
      </c>
      <c r="M126" s="1045">
        <v>150</v>
      </c>
      <c r="N126" s="1045">
        <v>115.6</v>
      </c>
      <c r="O126" s="1043">
        <f t="shared" si="78"/>
        <v>0.77066666666666661</v>
      </c>
      <c r="P126" s="1045">
        <v>150</v>
      </c>
      <c r="Q126" s="1045">
        <v>116.4</v>
      </c>
      <c r="R126" s="1043">
        <f t="shared" si="79"/>
        <v>0.77600000000000002</v>
      </c>
      <c r="S126" s="1045">
        <v>150</v>
      </c>
      <c r="T126" s="1045">
        <v>112.4</v>
      </c>
      <c r="U126" s="1043">
        <f>+T126/S126</f>
        <v>0.74933333333333341</v>
      </c>
      <c r="V126" s="1045">
        <v>150</v>
      </c>
      <c r="W126" s="1045">
        <v>124.4</v>
      </c>
      <c r="X126" s="1043">
        <f>+W126/V126</f>
        <v>0.82933333333333337</v>
      </c>
      <c r="Y126" s="1045">
        <v>150</v>
      </c>
      <c r="Z126" s="1045">
        <v>126.4</v>
      </c>
      <c r="AA126" s="1043">
        <f>+Z126/Y126</f>
        <v>0.84266666666666667</v>
      </c>
      <c r="AB126" s="1045">
        <v>150</v>
      </c>
      <c r="AC126" s="1045">
        <v>136.80000000000001</v>
      </c>
      <c r="AD126" s="1043">
        <f>+AC126/AB126</f>
        <v>0.91200000000000003</v>
      </c>
      <c r="AE126" s="1045">
        <v>150</v>
      </c>
      <c r="AF126" s="1045">
        <v>112.4</v>
      </c>
      <c r="AG126" s="1043">
        <f>+AF126/AE126</f>
        <v>0.74933333333333341</v>
      </c>
      <c r="AH126" s="1045">
        <v>150</v>
      </c>
      <c r="AI126" s="1045">
        <v>104.8</v>
      </c>
      <c r="AJ126" s="1043">
        <f>+AI126/AH126</f>
        <v>0.69866666666666666</v>
      </c>
      <c r="AK126" s="1045">
        <v>150</v>
      </c>
      <c r="AL126" s="1045">
        <v>118.8</v>
      </c>
      <c r="AM126" s="1043">
        <f t="shared" si="72"/>
        <v>0.79199999999999993</v>
      </c>
      <c r="AN126" s="1045">
        <v>150</v>
      </c>
      <c r="AO126" s="1044">
        <v>134</v>
      </c>
      <c r="AP126" s="1043">
        <f t="shared" si="73"/>
        <v>0.89333333333333331</v>
      </c>
      <c r="AQ126" s="1042">
        <f t="shared" si="68"/>
        <v>0.79488888888888887</v>
      </c>
    </row>
    <row r="127" spans="1:43">
      <c r="A127" s="1046">
        <v>121</v>
      </c>
      <c r="B127" s="1045" t="s">
        <v>1314</v>
      </c>
      <c r="C127" s="1045" t="s">
        <v>2457</v>
      </c>
      <c r="D127" s="1045" t="s">
        <v>2456</v>
      </c>
      <c r="E127" s="1045">
        <v>11</v>
      </c>
      <c r="F127" s="1045">
        <v>150</v>
      </c>
      <c r="G127" s="1045">
        <v>150</v>
      </c>
      <c r="H127" s="1045">
        <v>67.38</v>
      </c>
      <c r="I127" s="1043">
        <f t="shared" si="76"/>
        <v>0.44919999999999999</v>
      </c>
      <c r="J127" s="1045">
        <v>150</v>
      </c>
      <c r="K127" s="1045">
        <v>79.88</v>
      </c>
      <c r="L127" s="1043">
        <f t="shared" si="77"/>
        <v>0.5325333333333333</v>
      </c>
      <c r="M127" s="1045">
        <v>150</v>
      </c>
      <c r="N127" s="1045">
        <v>69.180000000000007</v>
      </c>
      <c r="O127" s="1043">
        <f t="shared" si="78"/>
        <v>0.46120000000000005</v>
      </c>
      <c r="P127" s="1045">
        <v>150</v>
      </c>
      <c r="Q127" s="1045">
        <v>67</v>
      </c>
      <c r="R127" s="1043">
        <f t="shared" si="79"/>
        <v>0.44666666666666666</v>
      </c>
      <c r="S127" s="1045">
        <v>150</v>
      </c>
      <c r="T127" s="1045">
        <v>60.62</v>
      </c>
      <c r="U127" s="1043">
        <f>+T127/S127</f>
        <v>0.40413333333333329</v>
      </c>
      <c r="V127" s="1045">
        <v>150</v>
      </c>
      <c r="W127" s="1045">
        <v>16.12</v>
      </c>
      <c r="X127" s="1043">
        <f>+W127/V127</f>
        <v>0.10746666666666667</v>
      </c>
      <c r="Y127" s="1045">
        <v>150</v>
      </c>
      <c r="Z127" s="1045">
        <v>8.76</v>
      </c>
      <c r="AA127" s="1043">
        <f>+Z127/Y127</f>
        <v>5.8400000000000001E-2</v>
      </c>
      <c r="AB127" s="1045">
        <v>150</v>
      </c>
      <c r="AC127" s="1045">
        <v>50.18</v>
      </c>
      <c r="AD127" s="1043">
        <f>+AC127/AB127</f>
        <v>0.33453333333333335</v>
      </c>
      <c r="AE127" s="1045">
        <v>150</v>
      </c>
      <c r="AF127" s="1045">
        <v>83</v>
      </c>
      <c r="AG127" s="1043">
        <f>+AF127/AE127</f>
        <v>0.55333333333333334</v>
      </c>
      <c r="AH127" s="1045">
        <v>150</v>
      </c>
      <c r="AI127" s="1045">
        <v>84.38</v>
      </c>
      <c r="AJ127" s="1043">
        <f>+AI127/AH127</f>
        <v>0.56253333333333333</v>
      </c>
      <c r="AK127" s="1045">
        <v>150</v>
      </c>
      <c r="AL127" s="1045">
        <v>88</v>
      </c>
      <c r="AM127" s="1043">
        <f t="shared" si="72"/>
        <v>0.58666666666666667</v>
      </c>
      <c r="AN127" s="1045">
        <v>150</v>
      </c>
      <c r="AO127" s="1044">
        <v>80.88</v>
      </c>
      <c r="AP127" s="1043">
        <f t="shared" si="73"/>
        <v>0.53920000000000001</v>
      </c>
      <c r="AQ127" s="1042">
        <f t="shared" si="68"/>
        <v>0.41965555555555556</v>
      </c>
    </row>
    <row r="128" spans="1:43">
      <c r="A128" s="1046">
        <v>122</v>
      </c>
      <c r="B128" s="1045" t="s">
        <v>1868</v>
      </c>
      <c r="C128" s="1045" t="s">
        <v>2457</v>
      </c>
      <c r="D128" s="1045" t="s">
        <v>2456</v>
      </c>
      <c r="E128" s="1045">
        <v>11</v>
      </c>
      <c r="F128" s="1045">
        <v>150</v>
      </c>
      <c r="G128" s="1045">
        <v>150</v>
      </c>
      <c r="H128" s="1045">
        <v>200.4</v>
      </c>
      <c r="I128" s="1043">
        <f t="shared" si="76"/>
        <v>1.3360000000000001</v>
      </c>
      <c r="J128" s="1045">
        <v>150</v>
      </c>
      <c r="K128" s="1045">
        <v>112.4</v>
      </c>
      <c r="L128" s="1043">
        <f t="shared" si="77"/>
        <v>0.74933333333333341</v>
      </c>
      <c r="M128" s="1045">
        <v>150</v>
      </c>
      <c r="N128" s="1045">
        <v>110.8</v>
      </c>
      <c r="O128" s="1043">
        <f t="shared" si="78"/>
        <v>0.73866666666666669</v>
      </c>
      <c r="P128" s="1045">
        <v>150</v>
      </c>
      <c r="Q128" s="1045">
        <v>108</v>
      </c>
      <c r="R128" s="1043">
        <f t="shared" si="79"/>
        <v>0.72</v>
      </c>
      <c r="S128" s="1045">
        <v>150</v>
      </c>
      <c r="T128" s="1045">
        <v>168.4</v>
      </c>
      <c r="U128" s="1043">
        <f>+T128/S128</f>
        <v>1.1226666666666667</v>
      </c>
      <c r="V128" s="1045">
        <v>150</v>
      </c>
      <c r="W128" s="1045">
        <v>121.6</v>
      </c>
      <c r="X128" s="1043">
        <f>+W128/V128</f>
        <v>0.81066666666666665</v>
      </c>
      <c r="Y128" s="1045">
        <v>150</v>
      </c>
      <c r="Z128" s="1045">
        <v>148.80000000000001</v>
      </c>
      <c r="AA128" s="1043">
        <f>+Z128/Y128</f>
        <v>0.9920000000000001</v>
      </c>
      <c r="AB128" s="1045">
        <v>150</v>
      </c>
      <c r="AC128" s="1045">
        <v>142</v>
      </c>
      <c r="AD128" s="1043">
        <f>+AC128/AB128</f>
        <v>0.94666666666666666</v>
      </c>
      <c r="AE128" s="1045">
        <v>150</v>
      </c>
      <c r="AF128" s="1045">
        <v>171.2</v>
      </c>
      <c r="AG128" s="1043">
        <f>+AF128/AE128</f>
        <v>1.1413333333333333</v>
      </c>
      <c r="AH128" s="1045">
        <v>150</v>
      </c>
      <c r="AI128" s="1045">
        <v>168</v>
      </c>
      <c r="AJ128" s="1043">
        <f>+AI128/AH128</f>
        <v>1.1200000000000001</v>
      </c>
      <c r="AK128" s="1045">
        <v>150</v>
      </c>
      <c r="AL128" s="1045">
        <v>120.8</v>
      </c>
      <c r="AM128" s="1043">
        <f t="shared" si="72"/>
        <v>0.80533333333333335</v>
      </c>
      <c r="AN128" s="1045">
        <v>150</v>
      </c>
      <c r="AO128" s="1044">
        <v>154.80000000000001</v>
      </c>
      <c r="AP128" s="1043">
        <f t="shared" si="73"/>
        <v>1.032</v>
      </c>
      <c r="AQ128" s="1042">
        <f t="shared" si="68"/>
        <v>0.95955555555555561</v>
      </c>
    </row>
    <row r="129" spans="1:43">
      <c r="A129" s="1046">
        <v>123</v>
      </c>
      <c r="B129" s="1045" t="s">
        <v>707</v>
      </c>
      <c r="C129" s="1045" t="s">
        <v>2459</v>
      </c>
      <c r="D129" s="1045" t="s">
        <v>2456</v>
      </c>
      <c r="E129" s="1045">
        <v>11</v>
      </c>
      <c r="F129" s="1045">
        <v>150</v>
      </c>
      <c r="G129" s="1045">
        <v>150</v>
      </c>
      <c r="H129" s="1045">
        <v>13.06</v>
      </c>
      <c r="I129" s="1043">
        <f t="shared" si="76"/>
        <v>8.7066666666666667E-2</v>
      </c>
      <c r="J129" s="1045">
        <v>150</v>
      </c>
      <c r="K129" s="1045">
        <v>12.44</v>
      </c>
      <c r="L129" s="1043">
        <f t="shared" si="77"/>
        <v>8.2933333333333331E-2</v>
      </c>
      <c r="M129" s="1045">
        <v>150</v>
      </c>
      <c r="N129" s="1045">
        <v>17.18</v>
      </c>
      <c r="O129" s="1043">
        <f t="shared" si="78"/>
        <v>0.11453333333333333</v>
      </c>
      <c r="P129" s="1045">
        <v>150</v>
      </c>
      <c r="Q129" s="1045">
        <v>8</v>
      </c>
      <c r="R129" s="1043">
        <f t="shared" si="79"/>
        <v>5.3333333333333337E-2</v>
      </c>
      <c r="S129" s="1045">
        <v>150</v>
      </c>
      <c r="T129" s="1045">
        <v>0</v>
      </c>
      <c r="U129" s="1043"/>
      <c r="V129" s="1045">
        <v>150</v>
      </c>
      <c r="W129" s="1045">
        <v>0</v>
      </c>
      <c r="X129" s="1043"/>
      <c r="Y129" s="1045">
        <v>150</v>
      </c>
      <c r="Z129" s="1045">
        <v>0</v>
      </c>
      <c r="AA129" s="1043"/>
      <c r="AB129" s="1045">
        <v>150</v>
      </c>
      <c r="AC129" s="1045">
        <v>0</v>
      </c>
      <c r="AD129" s="1043"/>
      <c r="AE129" s="1045">
        <v>150</v>
      </c>
      <c r="AF129" s="1045">
        <v>0</v>
      </c>
      <c r="AG129" s="1043"/>
      <c r="AH129" s="1045">
        <v>150</v>
      </c>
      <c r="AI129" s="1045">
        <v>0</v>
      </c>
      <c r="AJ129" s="1043"/>
      <c r="AK129" s="1045">
        <v>150</v>
      </c>
      <c r="AL129" s="1045">
        <v>0</v>
      </c>
      <c r="AM129" s="1043"/>
      <c r="AN129" s="1045">
        <v>150</v>
      </c>
      <c r="AO129" s="1044">
        <v>0</v>
      </c>
      <c r="AP129" s="1043"/>
      <c r="AQ129" s="1042">
        <f t="shared" si="68"/>
        <v>2.8155555555555555E-2</v>
      </c>
    </row>
    <row r="130" spans="1:43">
      <c r="A130" s="1046">
        <v>124</v>
      </c>
      <c r="B130" s="1045" t="s">
        <v>708</v>
      </c>
      <c r="C130" s="1045" t="s">
        <v>2457</v>
      </c>
      <c r="D130" s="1045" t="s">
        <v>2456</v>
      </c>
      <c r="E130" s="1045">
        <v>11</v>
      </c>
      <c r="F130" s="1045">
        <v>150</v>
      </c>
      <c r="G130" s="1045">
        <v>150</v>
      </c>
      <c r="H130" s="1045">
        <v>139.6</v>
      </c>
      <c r="I130" s="1043">
        <f t="shared" si="76"/>
        <v>0.93066666666666664</v>
      </c>
      <c r="J130" s="1045">
        <v>150</v>
      </c>
      <c r="K130" s="1045">
        <v>104.8</v>
      </c>
      <c r="L130" s="1043">
        <f t="shared" si="77"/>
        <v>0.69866666666666666</v>
      </c>
      <c r="M130" s="1045">
        <v>150</v>
      </c>
      <c r="N130" s="1045">
        <v>140.80000000000001</v>
      </c>
      <c r="O130" s="1043">
        <f t="shared" si="78"/>
        <v>0.93866666666666676</v>
      </c>
      <c r="P130" s="1045">
        <v>150</v>
      </c>
      <c r="Q130" s="1045">
        <v>110.8</v>
      </c>
      <c r="R130" s="1043">
        <f t="shared" si="79"/>
        <v>0.73866666666666669</v>
      </c>
      <c r="S130" s="1045">
        <v>150</v>
      </c>
      <c r="T130" s="1045">
        <v>144</v>
      </c>
      <c r="U130" s="1043">
        <f t="shared" ref="U130:U137" si="80">+T130/S130</f>
        <v>0.96</v>
      </c>
      <c r="V130" s="1045">
        <v>150</v>
      </c>
      <c r="W130" s="1045">
        <v>149.19999999999999</v>
      </c>
      <c r="X130" s="1043">
        <f t="shared" ref="X130:X137" si="81">+W130/V130</f>
        <v>0.99466666666666659</v>
      </c>
      <c r="Y130" s="1045">
        <v>150</v>
      </c>
      <c r="Z130" s="1045">
        <v>153.6</v>
      </c>
      <c r="AA130" s="1043">
        <f t="shared" ref="AA130:AA137" si="82">+Z130/Y130</f>
        <v>1.024</v>
      </c>
      <c r="AB130" s="1045">
        <v>150</v>
      </c>
      <c r="AC130" s="1045">
        <v>148.4</v>
      </c>
      <c r="AD130" s="1043">
        <f t="shared" ref="AD130:AD137" si="83">+AC130/AB130</f>
        <v>0.9893333333333334</v>
      </c>
      <c r="AE130" s="1045">
        <v>150</v>
      </c>
      <c r="AF130" s="1045">
        <v>121.2</v>
      </c>
      <c r="AG130" s="1043">
        <f t="shared" ref="AG130:AG137" si="84">+AF130/AE130</f>
        <v>0.80800000000000005</v>
      </c>
      <c r="AH130" s="1045">
        <v>150</v>
      </c>
      <c r="AI130" s="1045">
        <v>118</v>
      </c>
      <c r="AJ130" s="1043">
        <f t="shared" ref="AJ130:AJ137" si="85">+AI130/AH130</f>
        <v>0.78666666666666663</v>
      </c>
      <c r="AK130" s="1045">
        <v>150</v>
      </c>
      <c r="AL130" s="1045">
        <v>105.6</v>
      </c>
      <c r="AM130" s="1043">
        <f t="shared" ref="AM130:AM156" si="86">+AL130/AK130</f>
        <v>0.70399999999999996</v>
      </c>
      <c r="AN130" s="1045">
        <v>150</v>
      </c>
      <c r="AO130" s="1044">
        <v>64.400000000000006</v>
      </c>
      <c r="AP130" s="1043">
        <f t="shared" ref="AP130:AP156" si="87">+AO130/AN130</f>
        <v>0.42933333333333334</v>
      </c>
      <c r="AQ130" s="1042">
        <f t="shared" si="68"/>
        <v>0.83355555555555561</v>
      </c>
    </row>
    <row r="131" spans="1:43">
      <c r="A131" s="1046">
        <v>125</v>
      </c>
      <c r="B131" s="1045" t="s">
        <v>1173</v>
      </c>
      <c r="C131" s="1045" t="s">
        <v>2457</v>
      </c>
      <c r="D131" s="1045" t="s">
        <v>1546</v>
      </c>
      <c r="E131" s="1045">
        <v>11</v>
      </c>
      <c r="F131" s="1045">
        <v>150</v>
      </c>
      <c r="G131" s="1045">
        <v>113.8</v>
      </c>
      <c r="H131" s="1045">
        <v>132.75</v>
      </c>
      <c r="I131" s="1043">
        <f t="shared" si="76"/>
        <v>1.1665202108963093</v>
      </c>
      <c r="J131" s="1045">
        <v>113.8</v>
      </c>
      <c r="K131" s="1045">
        <v>142.59</v>
      </c>
      <c r="L131" s="1043">
        <f t="shared" si="77"/>
        <v>1.2529876977152901</v>
      </c>
      <c r="M131" s="1045">
        <v>113.8</v>
      </c>
      <c r="N131" s="1045">
        <v>122.73</v>
      </c>
      <c r="O131" s="1043">
        <f t="shared" si="78"/>
        <v>1.0784710017574692</v>
      </c>
      <c r="P131" s="1045">
        <v>113.8</v>
      </c>
      <c r="Q131" s="1045">
        <v>126.57</v>
      </c>
      <c r="R131" s="1043">
        <f t="shared" si="79"/>
        <v>1.1122144112478032</v>
      </c>
      <c r="S131" s="1045">
        <v>113.8</v>
      </c>
      <c r="T131" s="1045">
        <v>128.34</v>
      </c>
      <c r="U131" s="1043">
        <f t="shared" si="80"/>
        <v>1.1277680140597539</v>
      </c>
      <c r="V131" s="1045">
        <v>150</v>
      </c>
      <c r="W131" s="1045">
        <v>141.6</v>
      </c>
      <c r="X131" s="1043">
        <f t="shared" si="81"/>
        <v>0.94399999999999995</v>
      </c>
      <c r="Y131" s="1045">
        <v>150</v>
      </c>
      <c r="Z131" s="1045">
        <v>138.9</v>
      </c>
      <c r="AA131" s="1043">
        <f t="shared" si="82"/>
        <v>0.92600000000000005</v>
      </c>
      <c r="AB131" s="1045">
        <v>150</v>
      </c>
      <c r="AC131" s="1045">
        <v>131.4</v>
      </c>
      <c r="AD131" s="1043">
        <f t="shared" si="83"/>
        <v>0.876</v>
      </c>
      <c r="AE131" s="1045">
        <v>150</v>
      </c>
      <c r="AF131" s="1045">
        <v>116.1</v>
      </c>
      <c r="AG131" s="1043">
        <f t="shared" si="84"/>
        <v>0.77399999999999991</v>
      </c>
      <c r="AH131" s="1045">
        <v>150</v>
      </c>
      <c r="AI131" s="1045">
        <v>111.9</v>
      </c>
      <c r="AJ131" s="1043">
        <f t="shared" si="85"/>
        <v>0.746</v>
      </c>
      <c r="AK131" s="1045">
        <v>150</v>
      </c>
      <c r="AL131" s="1045">
        <v>114.93</v>
      </c>
      <c r="AM131" s="1043">
        <f t="shared" si="86"/>
        <v>0.76619999999999999</v>
      </c>
      <c r="AN131" s="1045">
        <v>150</v>
      </c>
      <c r="AO131" s="1044">
        <v>118.68</v>
      </c>
      <c r="AP131" s="1043">
        <f t="shared" si="87"/>
        <v>0.79120000000000001</v>
      </c>
      <c r="AQ131" s="1042">
        <f t="shared" ref="AQ131:AQ156" si="88">+(H131+K131+N131+Q131+T131+W131+Z131+AC131+AF131+AI131+AL131+AO131)/(G131+J131+M131+P131+S131+V131+Y131+AB131+AE131+AH131+AK131+AN131)</f>
        <v>0.94285978999382347</v>
      </c>
    </row>
    <row r="132" spans="1:43">
      <c r="A132" s="1046">
        <v>126</v>
      </c>
      <c r="B132" s="1045" t="s">
        <v>1444</v>
      </c>
      <c r="C132" s="1045" t="s">
        <v>2457</v>
      </c>
      <c r="D132" s="1045" t="s">
        <v>1546</v>
      </c>
      <c r="E132" s="1045">
        <v>11</v>
      </c>
      <c r="F132" s="1045">
        <v>151</v>
      </c>
      <c r="G132" s="1045">
        <v>151</v>
      </c>
      <c r="H132" s="1045">
        <v>137.6</v>
      </c>
      <c r="I132" s="1043">
        <f t="shared" si="76"/>
        <v>0.91125827814569538</v>
      </c>
      <c r="J132" s="1045">
        <v>151</v>
      </c>
      <c r="K132" s="1045">
        <v>89.6</v>
      </c>
      <c r="L132" s="1043">
        <f t="shared" si="77"/>
        <v>0.59337748344370855</v>
      </c>
      <c r="M132" s="1045">
        <v>151</v>
      </c>
      <c r="N132" s="1045">
        <v>145.6</v>
      </c>
      <c r="O132" s="1043">
        <f t="shared" si="78"/>
        <v>0.96423841059602644</v>
      </c>
      <c r="P132" s="1045">
        <v>151</v>
      </c>
      <c r="Q132" s="1045">
        <v>155.6</v>
      </c>
      <c r="R132" s="1043">
        <f t="shared" si="79"/>
        <v>1.0304635761589405</v>
      </c>
      <c r="S132" s="1045">
        <v>151</v>
      </c>
      <c r="T132" s="1045">
        <v>163.6</v>
      </c>
      <c r="U132" s="1043">
        <f t="shared" si="80"/>
        <v>1.0834437086092714</v>
      </c>
      <c r="V132" s="1045">
        <v>151</v>
      </c>
      <c r="W132" s="1045">
        <v>144</v>
      </c>
      <c r="X132" s="1043">
        <f t="shared" si="81"/>
        <v>0.95364238410596025</v>
      </c>
      <c r="Y132" s="1045">
        <v>151</v>
      </c>
      <c r="Z132" s="1045">
        <v>132.80000000000001</v>
      </c>
      <c r="AA132" s="1043">
        <f t="shared" si="82"/>
        <v>0.87947019867549681</v>
      </c>
      <c r="AB132" s="1045">
        <v>151</v>
      </c>
      <c r="AC132" s="1045">
        <v>149.6</v>
      </c>
      <c r="AD132" s="1043">
        <f t="shared" si="83"/>
        <v>0.99072847682119203</v>
      </c>
      <c r="AE132" s="1045">
        <v>151</v>
      </c>
      <c r="AF132" s="1045">
        <v>148.4</v>
      </c>
      <c r="AG132" s="1043">
        <f t="shared" si="84"/>
        <v>0.98278145695364238</v>
      </c>
      <c r="AH132" s="1045">
        <v>151</v>
      </c>
      <c r="AI132" s="1045">
        <v>152.4</v>
      </c>
      <c r="AJ132" s="1043">
        <f t="shared" si="85"/>
        <v>1.0092715231788081</v>
      </c>
      <c r="AK132" s="1045">
        <v>151</v>
      </c>
      <c r="AL132" s="1045">
        <v>140.80000000000001</v>
      </c>
      <c r="AM132" s="1043">
        <f t="shared" si="86"/>
        <v>0.93245033112582787</v>
      </c>
      <c r="AN132" s="1045">
        <v>151</v>
      </c>
      <c r="AO132" s="1044">
        <v>147.19999999999999</v>
      </c>
      <c r="AP132" s="1043">
        <f t="shared" si="87"/>
        <v>0.97483443708609263</v>
      </c>
      <c r="AQ132" s="1042">
        <f t="shared" si="88"/>
        <v>0.94216335540838858</v>
      </c>
    </row>
    <row r="133" spans="1:43">
      <c r="A133" s="1046">
        <v>127</v>
      </c>
      <c r="B133" s="1045" t="s">
        <v>1481</v>
      </c>
      <c r="C133" s="1045" t="s">
        <v>2457</v>
      </c>
      <c r="D133" s="1045" t="s">
        <v>2456</v>
      </c>
      <c r="E133" s="1045">
        <v>11</v>
      </c>
      <c r="F133" s="1045">
        <v>151.19999999999999</v>
      </c>
      <c r="G133" s="1045">
        <v>151.19999999999999</v>
      </c>
      <c r="H133" s="1045">
        <v>79.2</v>
      </c>
      <c r="I133" s="1043">
        <f t="shared" si="76"/>
        <v>0.52380952380952384</v>
      </c>
      <c r="J133" s="1045">
        <v>151.19999999999999</v>
      </c>
      <c r="K133" s="1045">
        <v>85</v>
      </c>
      <c r="L133" s="1043">
        <f t="shared" si="77"/>
        <v>0.56216931216931221</v>
      </c>
      <c r="M133" s="1045">
        <v>151.19999999999999</v>
      </c>
      <c r="N133" s="1045">
        <v>75.8</v>
      </c>
      <c r="O133" s="1043">
        <f t="shared" si="78"/>
        <v>0.50132275132275139</v>
      </c>
      <c r="P133" s="1045">
        <v>151.19999999999999</v>
      </c>
      <c r="Q133" s="1045">
        <v>88.6</v>
      </c>
      <c r="R133" s="1043">
        <f t="shared" si="79"/>
        <v>0.58597883597883593</v>
      </c>
      <c r="S133" s="1045">
        <v>151.19999999999999</v>
      </c>
      <c r="T133" s="1045">
        <v>48.4</v>
      </c>
      <c r="U133" s="1043">
        <f t="shared" si="80"/>
        <v>0.32010582010582012</v>
      </c>
      <c r="V133" s="1045">
        <v>151.19999999999999</v>
      </c>
      <c r="W133" s="1045">
        <v>94.4</v>
      </c>
      <c r="X133" s="1043">
        <f t="shared" si="81"/>
        <v>0.62433862433862441</v>
      </c>
      <c r="Y133" s="1045">
        <v>151.19999999999999</v>
      </c>
      <c r="Z133" s="1045">
        <v>96</v>
      </c>
      <c r="AA133" s="1043">
        <f t="shared" si="82"/>
        <v>0.634920634920635</v>
      </c>
      <c r="AB133" s="1045">
        <v>151.19999999999999</v>
      </c>
      <c r="AC133" s="1045">
        <v>92.8</v>
      </c>
      <c r="AD133" s="1043">
        <f t="shared" si="83"/>
        <v>0.61375661375661383</v>
      </c>
      <c r="AE133" s="1045">
        <v>151.19999999999999</v>
      </c>
      <c r="AF133" s="1045">
        <v>93.6</v>
      </c>
      <c r="AG133" s="1043">
        <f t="shared" si="84"/>
        <v>0.61904761904761907</v>
      </c>
      <c r="AH133" s="1045">
        <v>151.19999999999999</v>
      </c>
      <c r="AI133" s="1045">
        <v>94.8</v>
      </c>
      <c r="AJ133" s="1043">
        <f t="shared" si="85"/>
        <v>0.62698412698412698</v>
      </c>
      <c r="AK133" s="1045">
        <v>151.19999999999999</v>
      </c>
      <c r="AL133" s="1045">
        <v>90.8</v>
      </c>
      <c r="AM133" s="1043">
        <f t="shared" si="86"/>
        <v>0.60052910052910058</v>
      </c>
      <c r="AN133" s="1045">
        <v>151.19999999999999</v>
      </c>
      <c r="AO133" s="1044">
        <v>89.6</v>
      </c>
      <c r="AP133" s="1043">
        <f t="shared" si="87"/>
        <v>0.59259259259259256</v>
      </c>
      <c r="AQ133" s="1042">
        <f t="shared" si="88"/>
        <v>0.56712962962962943</v>
      </c>
    </row>
    <row r="134" spans="1:43">
      <c r="A134" s="1046">
        <v>128</v>
      </c>
      <c r="B134" s="1045" t="s">
        <v>54</v>
      </c>
      <c r="C134" s="1045" t="s">
        <v>2457</v>
      </c>
      <c r="D134" s="1045" t="s">
        <v>1546</v>
      </c>
      <c r="E134" s="1045">
        <v>11</v>
      </c>
      <c r="F134" s="1045">
        <v>152</v>
      </c>
      <c r="G134" s="1045">
        <v>152</v>
      </c>
      <c r="H134" s="1045">
        <v>129.5</v>
      </c>
      <c r="I134" s="1043">
        <f t="shared" si="76"/>
        <v>0.85197368421052633</v>
      </c>
      <c r="J134" s="1045">
        <v>152</v>
      </c>
      <c r="K134" s="1045">
        <v>86.32</v>
      </c>
      <c r="L134" s="1043">
        <f t="shared" si="77"/>
        <v>0.56789473684210523</v>
      </c>
      <c r="M134" s="1045">
        <v>152</v>
      </c>
      <c r="N134" s="1045">
        <v>76.06</v>
      </c>
      <c r="O134" s="1043">
        <f t="shared" si="78"/>
        <v>0.50039473684210523</v>
      </c>
      <c r="P134" s="1045">
        <v>152</v>
      </c>
      <c r="Q134" s="1045">
        <v>80.260000000000005</v>
      </c>
      <c r="R134" s="1043">
        <f t="shared" si="79"/>
        <v>0.52802631578947368</v>
      </c>
      <c r="S134" s="1045">
        <v>152</v>
      </c>
      <c r="T134" s="1045">
        <v>81.88</v>
      </c>
      <c r="U134" s="1043">
        <f t="shared" si="80"/>
        <v>0.53868421052631577</v>
      </c>
      <c r="V134" s="1045">
        <v>152</v>
      </c>
      <c r="W134" s="1045">
        <v>80</v>
      </c>
      <c r="X134" s="1043">
        <f t="shared" si="81"/>
        <v>0.52631578947368418</v>
      </c>
      <c r="Y134" s="1045">
        <v>152</v>
      </c>
      <c r="Z134" s="1045">
        <v>81.2</v>
      </c>
      <c r="AA134" s="1043">
        <f t="shared" si="82"/>
        <v>0.53421052631578947</v>
      </c>
      <c r="AB134" s="1045">
        <v>152</v>
      </c>
      <c r="AC134" s="1045">
        <v>11.8</v>
      </c>
      <c r="AD134" s="1043">
        <f t="shared" si="83"/>
        <v>7.7631578947368426E-2</v>
      </c>
      <c r="AE134" s="1045">
        <v>152</v>
      </c>
      <c r="AF134" s="1045">
        <v>16.399999999999999</v>
      </c>
      <c r="AG134" s="1043">
        <f t="shared" si="84"/>
        <v>0.10789473684210525</v>
      </c>
      <c r="AH134" s="1045">
        <v>152</v>
      </c>
      <c r="AI134" s="1045">
        <v>15.4</v>
      </c>
      <c r="AJ134" s="1043">
        <f t="shared" si="85"/>
        <v>0.10131578947368421</v>
      </c>
      <c r="AK134" s="1045">
        <v>152</v>
      </c>
      <c r="AL134" s="1045">
        <v>54.4</v>
      </c>
      <c r="AM134" s="1043">
        <f t="shared" si="86"/>
        <v>0.35789473684210527</v>
      </c>
      <c r="AN134" s="1045">
        <v>152</v>
      </c>
      <c r="AO134" s="1044">
        <v>94.12</v>
      </c>
      <c r="AP134" s="1043">
        <f t="shared" si="87"/>
        <v>0.61921052631578954</v>
      </c>
      <c r="AQ134" s="1042">
        <f t="shared" si="88"/>
        <v>0.44262061403508768</v>
      </c>
    </row>
    <row r="135" spans="1:43">
      <c r="A135" s="1046">
        <v>129</v>
      </c>
      <c r="B135" s="1045" t="s">
        <v>712</v>
      </c>
      <c r="C135" s="1045" t="s">
        <v>2457</v>
      </c>
      <c r="D135" s="1045" t="s">
        <v>2456</v>
      </c>
      <c r="E135" s="1045">
        <v>11</v>
      </c>
      <c r="F135" s="1045">
        <v>152</v>
      </c>
      <c r="G135" s="1045">
        <v>152</v>
      </c>
      <c r="H135" s="1045">
        <v>212</v>
      </c>
      <c r="I135" s="1043">
        <f t="shared" si="76"/>
        <v>1.3947368421052631</v>
      </c>
      <c r="J135" s="1045">
        <v>152</v>
      </c>
      <c r="K135" s="1045">
        <v>157.19999999999999</v>
      </c>
      <c r="L135" s="1043">
        <f t="shared" si="77"/>
        <v>1.0342105263157895</v>
      </c>
      <c r="M135" s="1045">
        <v>152</v>
      </c>
      <c r="N135" s="1045">
        <v>204</v>
      </c>
      <c r="O135" s="1043">
        <f t="shared" si="78"/>
        <v>1.3421052631578947</v>
      </c>
      <c r="P135" s="1045">
        <v>152</v>
      </c>
      <c r="Q135" s="1045">
        <v>190.4</v>
      </c>
      <c r="R135" s="1043">
        <f t="shared" si="79"/>
        <v>1.2526315789473685</v>
      </c>
      <c r="S135" s="1045">
        <v>152</v>
      </c>
      <c r="T135" s="1045">
        <v>207.6</v>
      </c>
      <c r="U135" s="1043">
        <f t="shared" si="80"/>
        <v>1.3657894736842104</v>
      </c>
      <c r="V135" s="1045">
        <v>152</v>
      </c>
      <c r="W135" s="1045">
        <v>249.2</v>
      </c>
      <c r="X135" s="1043">
        <f t="shared" si="81"/>
        <v>1.6394736842105262</v>
      </c>
      <c r="Y135" s="1045">
        <v>152</v>
      </c>
      <c r="Z135" s="1045">
        <v>261.2</v>
      </c>
      <c r="AA135" s="1043">
        <f t="shared" si="82"/>
        <v>1.7184210526315788</v>
      </c>
      <c r="AB135" s="1045">
        <v>152</v>
      </c>
      <c r="AC135" s="1045">
        <v>256</v>
      </c>
      <c r="AD135" s="1043">
        <f t="shared" si="83"/>
        <v>1.6842105263157894</v>
      </c>
      <c r="AE135" s="1045">
        <v>152</v>
      </c>
      <c r="AF135" s="1045">
        <v>209.6</v>
      </c>
      <c r="AG135" s="1043">
        <f t="shared" si="84"/>
        <v>1.3789473684210527</v>
      </c>
      <c r="AH135" s="1045">
        <v>152</v>
      </c>
      <c r="AI135" s="1045">
        <v>258.39999999999998</v>
      </c>
      <c r="AJ135" s="1043">
        <f t="shared" si="85"/>
        <v>1.7</v>
      </c>
      <c r="AK135" s="1045">
        <v>152</v>
      </c>
      <c r="AL135" s="1045">
        <v>252</v>
      </c>
      <c r="AM135" s="1043">
        <f t="shared" si="86"/>
        <v>1.6578947368421053</v>
      </c>
      <c r="AN135" s="1045">
        <v>152</v>
      </c>
      <c r="AO135" s="1044">
        <v>253.2</v>
      </c>
      <c r="AP135" s="1043">
        <f t="shared" si="87"/>
        <v>1.6657894736842105</v>
      </c>
      <c r="AQ135" s="1042">
        <f t="shared" si="88"/>
        <v>1.4861842105263157</v>
      </c>
    </row>
    <row r="136" spans="1:43">
      <c r="A136" s="1046">
        <v>130</v>
      </c>
      <c r="B136" s="1045" t="s">
        <v>1865</v>
      </c>
      <c r="C136" s="1045" t="s">
        <v>2457</v>
      </c>
      <c r="D136" s="1045" t="s">
        <v>2456</v>
      </c>
      <c r="E136" s="1045">
        <v>11</v>
      </c>
      <c r="F136" s="1045">
        <v>152.80000000000001</v>
      </c>
      <c r="G136" s="1045">
        <v>152.80000000000001</v>
      </c>
      <c r="H136" s="1045">
        <v>174.8</v>
      </c>
      <c r="I136" s="1043">
        <f t="shared" si="76"/>
        <v>1.1439790575916231</v>
      </c>
      <c r="J136" s="1045">
        <v>152.80000000000001</v>
      </c>
      <c r="K136" s="1045">
        <v>192.4</v>
      </c>
      <c r="L136" s="1043">
        <f t="shared" si="77"/>
        <v>1.2591623036649213</v>
      </c>
      <c r="M136" s="1045">
        <v>152.80000000000001</v>
      </c>
      <c r="N136" s="1045">
        <v>184.4</v>
      </c>
      <c r="O136" s="1043">
        <f t="shared" si="78"/>
        <v>1.206806282722513</v>
      </c>
      <c r="P136" s="1045">
        <v>152.80000000000001</v>
      </c>
      <c r="Q136" s="1045">
        <v>222.8</v>
      </c>
      <c r="R136" s="1043">
        <f t="shared" si="79"/>
        <v>1.4581151832460733</v>
      </c>
      <c r="S136" s="1045">
        <v>152.80000000000001</v>
      </c>
      <c r="T136" s="1045">
        <v>247.6</v>
      </c>
      <c r="U136" s="1043">
        <f t="shared" si="80"/>
        <v>1.620418848167539</v>
      </c>
      <c r="V136" s="1045">
        <v>152.80000000000001</v>
      </c>
      <c r="W136" s="1045">
        <v>232.4</v>
      </c>
      <c r="X136" s="1043">
        <f t="shared" si="81"/>
        <v>1.5209424083769634</v>
      </c>
      <c r="Y136" s="1045">
        <v>152.80000000000001</v>
      </c>
      <c r="Z136" s="1045">
        <v>213.2</v>
      </c>
      <c r="AA136" s="1043">
        <f t="shared" si="82"/>
        <v>1.3952879581151831</v>
      </c>
      <c r="AB136" s="1045">
        <v>152.80000000000001</v>
      </c>
      <c r="AC136" s="1045">
        <v>230</v>
      </c>
      <c r="AD136" s="1043">
        <f t="shared" si="83"/>
        <v>1.5052356020942408</v>
      </c>
      <c r="AE136" s="1045">
        <v>152.80000000000001</v>
      </c>
      <c r="AF136" s="1045">
        <v>170</v>
      </c>
      <c r="AG136" s="1043">
        <f t="shared" si="84"/>
        <v>1.1125654450261779</v>
      </c>
      <c r="AH136" s="1045">
        <v>152.80000000000001</v>
      </c>
      <c r="AI136" s="1045">
        <v>213.6</v>
      </c>
      <c r="AJ136" s="1043">
        <f t="shared" si="85"/>
        <v>1.3979057591623034</v>
      </c>
      <c r="AK136" s="1045">
        <v>152.80000000000001</v>
      </c>
      <c r="AL136" s="1045">
        <v>213.6</v>
      </c>
      <c r="AM136" s="1043">
        <f t="shared" si="86"/>
        <v>1.3979057591623034</v>
      </c>
      <c r="AN136" s="1045">
        <v>152.80000000000001</v>
      </c>
      <c r="AO136" s="1044">
        <v>198.4</v>
      </c>
      <c r="AP136" s="1043">
        <f t="shared" si="87"/>
        <v>1.2984293193717278</v>
      </c>
      <c r="AQ136" s="1042">
        <f t="shared" si="88"/>
        <v>1.3597294938917979</v>
      </c>
    </row>
    <row r="137" spans="1:43">
      <c r="A137" s="1046">
        <v>131</v>
      </c>
      <c r="B137" s="1045" t="s">
        <v>1453</v>
      </c>
      <c r="C137" s="1045" t="s">
        <v>2457</v>
      </c>
      <c r="D137" s="1045" t="s">
        <v>2456</v>
      </c>
      <c r="E137" s="1045">
        <v>11</v>
      </c>
      <c r="F137" s="1045">
        <v>153</v>
      </c>
      <c r="G137" s="1045">
        <v>153</v>
      </c>
      <c r="H137" s="1045">
        <v>13</v>
      </c>
      <c r="I137" s="1043">
        <f t="shared" si="76"/>
        <v>8.4967320261437912E-2</v>
      </c>
      <c r="J137" s="1045">
        <v>153</v>
      </c>
      <c r="K137" s="1045">
        <v>80.8</v>
      </c>
      <c r="L137" s="1043">
        <f t="shared" si="77"/>
        <v>0.5281045751633987</v>
      </c>
      <c r="M137" s="1045">
        <v>153</v>
      </c>
      <c r="N137" s="1045">
        <v>111.6</v>
      </c>
      <c r="O137" s="1043">
        <f t="shared" si="78"/>
        <v>0.72941176470588232</v>
      </c>
      <c r="P137" s="1045">
        <v>153</v>
      </c>
      <c r="Q137" s="1045">
        <v>110.4</v>
      </c>
      <c r="R137" s="1043">
        <f t="shared" si="79"/>
        <v>0.72156862745098038</v>
      </c>
      <c r="S137" s="1045">
        <v>153</v>
      </c>
      <c r="T137" s="1045">
        <v>115.4</v>
      </c>
      <c r="U137" s="1043">
        <f t="shared" si="80"/>
        <v>0.75424836601307188</v>
      </c>
      <c r="V137" s="1045">
        <v>153</v>
      </c>
      <c r="W137" s="1045">
        <v>116</v>
      </c>
      <c r="X137" s="1043">
        <f t="shared" si="81"/>
        <v>0.75816993464052285</v>
      </c>
      <c r="Y137" s="1045">
        <v>153</v>
      </c>
      <c r="Z137" s="1045">
        <v>106</v>
      </c>
      <c r="AA137" s="1043">
        <f t="shared" si="82"/>
        <v>0.69281045751633985</v>
      </c>
      <c r="AB137" s="1045">
        <v>153</v>
      </c>
      <c r="AC137" s="1045">
        <v>100</v>
      </c>
      <c r="AD137" s="1043">
        <f t="shared" si="83"/>
        <v>0.65359477124183007</v>
      </c>
      <c r="AE137" s="1045">
        <v>153</v>
      </c>
      <c r="AF137" s="1045">
        <v>95.8</v>
      </c>
      <c r="AG137" s="1043">
        <f t="shared" si="84"/>
        <v>0.6261437908496732</v>
      </c>
      <c r="AH137" s="1045">
        <v>153</v>
      </c>
      <c r="AI137" s="1045">
        <v>76.400000000000006</v>
      </c>
      <c r="AJ137" s="1043">
        <f t="shared" si="85"/>
        <v>0.49934640522875823</v>
      </c>
      <c r="AK137" s="1045">
        <v>153</v>
      </c>
      <c r="AL137" s="1045">
        <v>86.4</v>
      </c>
      <c r="AM137" s="1043">
        <f t="shared" si="86"/>
        <v>0.56470588235294117</v>
      </c>
      <c r="AN137" s="1045">
        <v>153</v>
      </c>
      <c r="AO137" s="1044">
        <v>85.2</v>
      </c>
      <c r="AP137" s="1043">
        <f t="shared" si="87"/>
        <v>0.55686274509803924</v>
      </c>
      <c r="AQ137" s="1042">
        <f t="shared" si="88"/>
        <v>0.59749455337690616</v>
      </c>
    </row>
    <row r="138" spans="1:43">
      <c r="A138" s="1046">
        <v>132</v>
      </c>
      <c r="B138" s="1045" t="s">
        <v>1478</v>
      </c>
      <c r="C138" s="1045" t="s">
        <v>2457</v>
      </c>
      <c r="D138" s="1045" t="s">
        <v>2456</v>
      </c>
      <c r="E138" s="1045">
        <v>11</v>
      </c>
      <c r="F138" s="1045">
        <v>154</v>
      </c>
      <c r="G138" s="1045">
        <v>154</v>
      </c>
      <c r="H138" s="1045">
        <v>0</v>
      </c>
      <c r="I138" s="1043"/>
      <c r="J138" s="1045">
        <v>154</v>
      </c>
      <c r="K138" s="1045">
        <v>0</v>
      </c>
      <c r="L138" s="1043"/>
      <c r="M138" s="1045">
        <v>154</v>
      </c>
      <c r="N138" s="1045">
        <v>0</v>
      </c>
      <c r="O138" s="1043"/>
      <c r="P138" s="1045">
        <v>154</v>
      </c>
      <c r="Q138" s="1045">
        <v>0</v>
      </c>
      <c r="R138" s="1043"/>
      <c r="S138" s="1045">
        <v>154</v>
      </c>
      <c r="T138" s="1045">
        <v>0</v>
      </c>
      <c r="U138" s="1043"/>
      <c r="V138" s="1045">
        <v>154</v>
      </c>
      <c r="W138" s="1045">
        <v>0</v>
      </c>
      <c r="X138" s="1043"/>
      <c r="Y138" s="1045">
        <v>154</v>
      </c>
      <c r="Z138" s="1045">
        <v>0</v>
      </c>
      <c r="AA138" s="1043"/>
      <c r="AB138" s="1045">
        <v>154</v>
      </c>
      <c r="AC138" s="1045">
        <v>0</v>
      </c>
      <c r="AD138" s="1043"/>
      <c r="AE138" s="1045">
        <v>154</v>
      </c>
      <c r="AF138" s="1045">
        <v>0</v>
      </c>
      <c r="AG138" s="1043"/>
      <c r="AH138" s="1045">
        <v>154</v>
      </c>
      <c r="AI138" s="1045">
        <v>0</v>
      </c>
      <c r="AJ138" s="1043"/>
      <c r="AK138" s="1045">
        <v>154</v>
      </c>
      <c r="AL138" s="1045">
        <v>145.80000000000001</v>
      </c>
      <c r="AM138" s="1043">
        <f t="shared" si="86"/>
        <v>0.94675324675324679</v>
      </c>
      <c r="AN138" s="1045">
        <v>154</v>
      </c>
      <c r="AO138" s="1044">
        <v>129</v>
      </c>
      <c r="AP138" s="1043">
        <f t="shared" si="87"/>
        <v>0.83766233766233766</v>
      </c>
      <c r="AQ138" s="1042">
        <f t="shared" si="88"/>
        <v>0.1487012987012987</v>
      </c>
    </row>
    <row r="139" spans="1:43">
      <c r="A139" s="1046">
        <v>133</v>
      </c>
      <c r="B139" s="1045" t="s">
        <v>1847</v>
      </c>
      <c r="C139" s="1045" t="s">
        <v>2457</v>
      </c>
      <c r="D139" s="1045" t="s">
        <v>1546</v>
      </c>
      <c r="E139" s="1045">
        <v>11</v>
      </c>
      <c r="F139" s="1045">
        <v>154</v>
      </c>
      <c r="G139" s="1045">
        <v>154</v>
      </c>
      <c r="H139" s="1045">
        <v>127.8</v>
      </c>
      <c r="I139" s="1043">
        <f t="shared" ref="I139:I156" si="89">+H139/G139</f>
        <v>0.82987012987012987</v>
      </c>
      <c r="J139" s="1045">
        <v>154</v>
      </c>
      <c r="K139" s="1045">
        <v>130</v>
      </c>
      <c r="L139" s="1043">
        <f t="shared" ref="L139:L156" si="90">+K139/J139</f>
        <v>0.8441558441558441</v>
      </c>
      <c r="M139" s="1045">
        <v>154</v>
      </c>
      <c r="N139" s="1045">
        <v>143.4</v>
      </c>
      <c r="O139" s="1043">
        <f t="shared" ref="O139:O156" si="91">+N139/M139</f>
        <v>0.9311688311688312</v>
      </c>
      <c r="P139" s="1045">
        <v>154</v>
      </c>
      <c r="Q139" s="1045">
        <v>142.6</v>
      </c>
      <c r="R139" s="1043">
        <f t="shared" ref="R139:R156" si="92">+Q139/P139</f>
        <v>0.92597402597402589</v>
      </c>
      <c r="S139" s="1045">
        <v>154</v>
      </c>
      <c r="T139" s="1045">
        <v>109.4</v>
      </c>
      <c r="U139" s="1043">
        <f t="shared" ref="U139:U156" si="93">+T139/S139</f>
        <v>0.71038961038961046</v>
      </c>
      <c r="V139" s="1045">
        <v>154</v>
      </c>
      <c r="W139" s="1045">
        <v>110.6</v>
      </c>
      <c r="X139" s="1043">
        <f t="shared" ref="X139:X156" si="94">+W139/V139</f>
        <v>0.71818181818181814</v>
      </c>
      <c r="Y139" s="1045">
        <v>154</v>
      </c>
      <c r="Z139" s="1045">
        <v>110.4</v>
      </c>
      <c r="AA139" s="1043">
        <f t="shared" ref="AA139:AA156" si="95">+Z139/Y139</f>
        <v>0.7168831168831169</v>
      </c>
      <c r="AB139" s="1045">
        <v>154</v>
      </c>
      <c r="AC139" s="1045">
        <v>122.2</v>
      </c>
      <c r="AD139" s="1043">
        <f t="shared" ref="AD139:AD156" si="96">+AC139/AB139</f>
        <v>0.79350649350649349</v>
      </c>
      <c r="AE139" s="1045">
        <v>154</v>
      </c>
      <c r="AF139" s="1045">
        <v>132.80000000000001</v>
      </c>
      <c r="AG139" s="1043">
        <f t="shared" ref="AG139:AG156" si="97">+AF139/AE139</f>
        <v>0.8623376623376624</v>
      </c>
      <c r="AH139" s="1045">
        <v>154</v>
      </c>
      <c r="AI139" s="1045">
        <v>122.8</v>
      </c>
      <c r="AJ139" s="1043">
        <f t="shared" ref="AJ139:AJ156" si="98">+AI139/AH139</f>
        <v>0.79740259740259734</v>
      </c>
      <c r="AK139" s="1045">
        <v>154</v>
      </c>
      <c r="AL139" s="1045">
        <v>128.6</v>
      </c>
      <c r="AM139" s="1043">
        <f t="shared" si="86"/>
        <v>0.83506493506493507</v>
      </c>
      <c r="AN139" s="1045">
        <v>154</v>
      </c>
      <c r="AO139" s="1044">
        <v>124</v>
      </c>
      <c r="AP139" s="1043">
        <f t="shared" si="87"/>
        <v>0.80519480519480524</v>
      </c>
      <c r="AQ139" s="1042">
        <f t="shared" si="88"/>
        <v>0.81417748917748911</v>
      </c>
    </row>
    <row r="140" spans="1:43">
      <c r="A140" s="1046">
        <v>134</v>
      </c>
      <c r="B140" s="1045" t="s">
        <v>1862</v>
      </c>
      <c r="C140" s="1045" t="s">
        <v>2457</v>
      </c>
      <c r="D140" s="1045" t="s">
        <v>2456</v>
      </c>
      <c r="E140" s="1045">
        <v>11</v>
      </c>
      <c r="F140" s="1045">
        <v>156</v>
      </c>
      <c r="G140" s="1045">
        <v>156</v>
      </c>
      <c r="H140" s="1045">
        <v>105</v>
      </c>
      <c r="I140" s="1043">
        <f t="shared" si="89"/>
        <v>0.67307692307692313</v>
      </c>
      <c r="J140" s="1045">
        <v>156</v>
      </c>
      <c r="K140" s="1045">
        <v>105</v>
      </c>
      <c r="L140" s="1043">
        <f t="shared" si="90"/>
        <v>0.67307692307692313</v>
      </c>
      <c r="M140" s="1045">
        <v>156</v>
      </c>
      <c r="N140" s="1045">
        <v>110.4</v>
      </c>
      <c r="O140" s="1043">
        <f t="shared" si="91"/>
        <v>0.70769230769230773</v>
      </c>
      <c r="P140" s="1045">
        <v>156</v>
      </c>
      <c r="Q140" s="1045">
        <v>132.6</v>
      </c>
      <c r="R140" s="1043">
        <f t="shared" si="92"/>
        <v>0.85</v>
      </c>
      <c r="S140" s="1045">
        <v>156</v>
      </c>
      <c r="T140" s="1045">
        <v>115.2</v>
      </c>
      <c r="U140" s="1043">
        <f t="shared" si="93"/>
        <v>0.7384615384615385</v>
      </c>
      <c r="V140" s="1045">
        <v>156</v>
      </c>
      <c r="W140" s="1045">
        <v>140.4</v>
      </c>
      <c r="X140" s="1043">
        <f t="shared" si="94"/>
        <v>0.9</v>
      </c>
      <c r="Y140" s="1045">
        <v>156</v>
      </c>
      <c r="Z140" s="1045">
        <v>143.4</v>
      </c>
      <c r="AA140" s="1043">
        <f t="shared" si="95"/>
        <v>0.9192307692307693</v>
      </c>
      <c r="AB140" s="1045">
        <v>156</v>
      </c>
      <c r="AC140" s="1045">
        <v>143.4</v>
      </c>
      <c r="AD140" s="1043">
        <f t="shared" si="96"/>
        <v>0.9192307692307693</v>
      </c>
      <c r="AE140" s="1045">
        <v>156</v>
      </c>
      <c r="AF140" s="1045">
        <v>144.6</v>
      </c>
      <c r="AG140" s="1043">
        <f t="shared" si="97"/>
        <v>0.92692307692307685</v>
      </c>
      <c r="AH140" s="1045">
        <v>156</v>
      </c>
      <c r="AI140" s="1045">
        <v>130.19999999999999</v>
      </c>
      <c r="AJ140" s="1043">
        <f t="shared" si="98"/>
        <v>0.83461538461538454</v>
      </c>
      <c r="AK140" s="1045">
        <v>156</v>
      </c>
      <c r="AL140" s="1045">
        <v>126</v>
      </c>
      <c r="AM140" s="1043">
        <f t="shared" si="86"/>
        <v>0.80769230769230771</v>
      </c>
      <c r="AN140" s="1045">
        <v>156</v>
      </c>
      <c r="AO140" s="1044">
        <v>124.8</v>
      </c>
      <c r="AP140" s="1043">
        <f t="shared" si="87"/>
        <v>0.79999999999999993</v>
      </c>
      <c r="AQ140" s="1042">
        <f t="shared" si="88"/>
        <v>0.8125</v>
      </c>
    </row>
    <row r="141" spans="1:43">
      <c r="A141" s="1046">
        <v>135</v>
      </c>
      <c r="B141" s="1045" t="s">
        <v>1942</v>
      </c>
      <c r="C141" s="1045" t="s">
        <v>2457</v>
      </c>
      <c r="D141" s="1045" t="s">
        <v>1546</v>
      </c>
      <c r="E141" s="1045">
        <v>11</v>
      </c>
      <c r="F141" s="1045">
        <v>156</v>
      </c>
      <c r="G141" s="1045">
        <v>156</v>
      </c>
      <c r="H141" s="1045">
        <v>27</v>
      </c>
      <c r="I141" s="1043">
        <f t="shared" si="89"/>
        <v>0.17307692307692307</v>
      </c>
      <c r="J141" s="1045">
        <v>156</v>
      </c>
      <c r="K141" s="1045">
        <v>27.6</v>
      </c>
      <c r="L141" s="1043">
        <f t="shared" si="90"/>
        <v>0.17692307692307693</v>
      </c>
      <c r="M141" s="1045">
        <v>156</v>
      </c>
      <c r="N141" s="1045">
        <v>23.4</v>
      </c>
      <c r="O141" s="1043">
        <f t="shared" si="91"/>
        <v>0.15</v>
      </c>
      <c r="P141" s="1045">
        <v>156</v>
      </c>
      <c r="Q141" s="1045">
        <v>27</v>
      </c>
      <c r="R141" s="1043">
        <f t="shared" si="92"/>
        <v>0.17307692307692307</v>
      </c>
      <c r="S141" s="1045">
        <v>156</v>
      </c>
      <c r="T141" s="1045">
        <v>27</v>
      </c>
      <c r="U141" s="1043">
        <f t="shared" si="93"/>
        <v>0.17307692307692307</v>
      </c>
      <c r="V141" s="1045">
        <v>156</v>
      </c>
      <c r="W141" s="1045">
        <v>28.8</v>
      </c>
      <c r="X141" s="1043">
        <f t="shared" si="94"/>
        <v>0.18461538461538463</v>
      </c>
      <c r="Y141" s="1045">
        <v>156</v>
      </c>
      <c r="Z141" s="1045">
        <v>33.6</v>
      </c>
      <c r="AA141" s="1043">
        <f t="shared" si="95"/>
        <v>0.2153846153846154</v>
      </c>
      <c r="AB141" s="1045">
        <v>156</v>
      </c>
      <c r="AC141" s="1045">
        <v>28.2</v>
      </c>
      <c r="AD141" s="1043">
        <f t="shared" si="96"/>
        <v>0.18076923076923077</v>
      </c>
      <c r="AE141" s="1045">
        <v>156</v>
      </c>
      <c r="AF141" s="1045">
        <v>23.4</v>
      </c>
      <c r="AG141" s="1043">
        <f t="shared" si="97"/>
        <v>0.15</v>
      </c>
      <c r="AH141" s="1045">
        <v>156</v>
      </c>
      <c r="AI141" s="1045">
        <v>31.2</v>
      </c>
      <c r="AJ141" s="1043">
        <f t="shared" si="98"/>
        <v>0.19999999999999998</v>
      </c>
      <c r="AK141" s="1045">
        <v>156</v>
      </c>
      <c r="AL141" s="1045">
        <v>55.2</v>
      </c>
      <c r="AM141" s="1043">
        <f t="shared" si="86"/>
        <v>0.35384615384615387</v>
      </c>
      <c r="AN141" s="1045">
        <v>156</v>
      </c>
      <c r="AO141" s="1044">
        <v>40.200000000000003</v>
      </c>
      <c r="AP141" s="1043">
        <f t="shared" si="87"/>
        <v>0.25769230769230772</v>
      </c>
      <c r="AQ141" s="1042">
        <f t="shared" si="88"/>
        <v>0.19903846153846153</v>
      </c>
    </row>
    <row r="142" spans="1:43">
      <c r="A142" s="1046">
        <v>136</v>
      </c>
      <c r="B142" s="1045" t="s">
        <v>1934</v>
      </c>
      <c r="C142" s="1045" t="s">
        <v>2457</v>
      </c>
      <c r="D142" s="1045" t="s">
        <v>1603</v>
      </c>
      <c r="E142" s="1045">
        <v>11</v>
      </c>
      <c r="F142" s="1045">
        <v>156</v>
      </c>
      <c r="G142" s="1045">
        <v>156</v>
      </c>
      <c r="H142" s="1045">
        <v>33.6</v>
      </c>
      <c r="I142" s="1043">
        <f t="shared" si="89"/>
        <v>0.2153846153846154</v>
      </c>
      <c r="J142" s="1045">
        <v>156</v>
      </c>
      <c r="K142" s="1045">
        <v>36.799999999999997</v>
      </c>
      <c r="L142" s="1043">
        <f t="shared" si="90"/>
        <v>0.23589743589743589</v>
      </c>
      <c r="M142" s="1045">
        <v>156</v>
      </c>
      <c r="N142" s="1045">
        <v>38.4</v>
      </c>
      <c r="O142" s="1043">
        <f t="shared" si="91"/>
        <v>0.24615384615384614</v>
      </c>
      <c r="P142" s="1045">
        <v>156</v>
      </c>
      <c r="Q142" s="1045">
        <v>43.2</v>
      </c>
      <c r="R142" s="1043">
        <f t="shared" si="92"/>
        <v>0.27692307692307694</v>
      </c>
      <c r="S142" s="1045">
        <v>156</v>
      </c>
      <c r="T142" s="1045">
        <v>53.2</v>
      </c>
      <c r="U142" s="1043">
        <f t="shared" si="93"/>
        <v>0.34102564102564104</v>
      </c>
      <c r="V142" s="1045">
        <v>156</v>
      </c>
      <c r="W142" s="1045">
        <v>56</v>
      </c>
      <c r="X142" s="1043">
        <f t="shared" si="94"/>
        <v>0.35897435897435898</v>
      </c>
      <c r="Y142" s="1045">
        <v>156</v>
      </c>
      <c r="Z142" s="1045">
        <v>56.4</v>
      </c>
      <c r="AA142" s="1043">
        <f t="shared" si="95"/>
        <v>0.36153846153846153</v>
      </c>
      <c r="AB142" s="1045">
        <v>156</v>
      </c>
      <c r="AC142" s="1045">
        <v>63.6</v>
      </c>
      <c r="AD142" s="1043">
        <f t="shared" si="96"/>
        <v>0.40769230769230769</v>
      </c>
      <c r="AE142" s="1045">
        <v>156</v>
      </c>
      <c r="AF142" s="1045">
        <v>81.599999999999994</v>
      </c>
      <c r="AG142" s="1043">
        <f t="shared" si="97"/>
        <v>0.52307692307692299</v>
      </c>
      <c r="AH142" s="1045">
        <v>156</v>
      </c>
      <c r="AI142" s="1045">
        <v>84.8</v>
      </c>
      <c r="AJ142" s="1043">
        <f t="shared" si="98"/>
        <v>0.54358974358974355</v>
      </c>
      <c r="AK142" s="1045">
        <v>156</v>
      </c>
      <c r="AL142" s="1045">
        <v>86</v>
      </c>
      <c r="AM142" s="1043">
        <f t="shared" si="86"/>
        <v>0.55128205128205132</v>
      </c>
      <c r="AN142" s="1045">
        <v>156</v>
      </c>
      <c r="AO142" s="1044">
        <v>76.8</v>
      </c>
      <c r="AP142" s="1043">
        <f t="shared" si="87"/>
        <v>0.49230769230769228</v>
      </c>
      <c r="AQ142" s="1042">
        <f t="shared" si="88"/>
        <v>0.37948717948717942</v>
      </c>
    </row>
    <row r="143" spans="1:43">
      <c r="A143" s="1046">
        <v>137</v>
      </c>
      <c r="B143" s="1045" t="s">
        <v>595</v>
      </c>
      <c r="C143" s="1045" t="s">
        <v>2457</v>
      </c>
      <c r="D143" s="1045" t="s">
        <v>1123</v>
      </c>
      <c r="E143" s="1045">
        <v>11</v>
      </c>
      <c r="F143" s="1045">
        <v>157</v>
      </c>
      <c r="G143" s="1045">
        <v>157</v>
      </c>
      <c r="H143" s="1045">
        <v>46</v>
      </c>
      <c r="I143" s="1043">
        <f t="shared" si="89"/>
        <v>0.2929936305732484</v>
      </c>
      <c r="J143" s="1045">
        <v>157</v>
      </c>
      <c r="K143" s="1045">
        <v>32.799999999999997</v>
      </c>
      <c r="L143" s="1043">
        <f t="shared" si="90"/>
        <v>0.20891719745222928</v>
      </c>
      <c r="M143" s="1045">
        <v>157</v>
      </c>
      <c r="N143" s="1045">
        <v>12.4</v>
      </c>
      <c r="O143" s="1043">
        <f t="shared" si="91"/>
        <v>7.8980891719745219E-2</v>
      </c>
      <c r="P143" s="1045">
        <v>157</v>
      </c>
      <c r="Q143" s="1045">
        <v>40.4</v>
      </c>
      <c r="R143" s="1043">
        <f t="shared" si="92"/>
        <v>0.25732484076433121</v>
      </c>
      <c r="S143" s="1045">
        <v>157</v>
      </c>
      <c r="T143" s="1045">
        <v>40.4</v>
      </c>
      <c r="U143" s="1043">
        <f t="shared" si="93"/>
        <v>0.25732484076433121</v>
      </c>
      <c r="V143" s="1045">
        <v>157</v>
      </c>
      <c r="W143" s="1045">
        <v>51.6</v>
      </c>
      <c r="X143" s="1043">
        <f t="shared" si="94"/>
        <v>0.32866242038216559</v>
      </c>
      <c r="Y143" s="1045">
        <v>157</v>
      </c>
      <c r="Z143" s="1045">
        <v>47.6</v>
      </c>
      <c r="AA143" s="1043">
        <f t="shared" si="95"/>
        <v>0.30318471337579617</v>
      </c>
      <c r="AB143" s="1045">
        <v>157</v>
      </c>
      <c r="AC143" s="1045">
        <v>38.799999999999997</v>
      </c>
      <c r="AD143" s="1043">
        <f t="shared" si="96"/>
        <v>0.24713375796178341</v>
      </c>
      <c r="AE143" s="1045">
        <v>157</v>
      </c>
      <c r="AF143" s="1045">
        <v>32.4</v>
      </c>
      <c r="AG143" s="1043">
        <f t="shared" si="97"/>
        <v>0.20636942675159234</v>
      </c>
      <c r="AH143" s="1045">
        <v>157</v>
      </c>
      <c r="AI143" s="1045">
        <v>33.200000000000003</v>
      </c>
      <c r="AJ143" s="1043">
        <f t="shared" si="98"/>
        <v>0.21146496815286625</v>
      </c>
      <c r="AK143" s="1045">
        <v>157</v>
      </c>
      <c r="AL143" s="1045">
        <v>48.8</v>
      </c>
      <c r="AM143" s="1043">
        <f t="shared" si="86"/>
        <v>0.31082802547770699</v>
      </c>
      <c r="AN143" s="1045">
        <v>157</v>
      </c>
      <c r="AO143" s="1044">
        <v>43.6</v>
      </c>
      <c r="AP143" s="1043">
        <f t="shared" si="87"/>
        <v>0.27770700636942675</v>
      </c>
      <c r="AQ143" s="1042">
        <f t="shared" si="88"/>
        <v>0.24840764331210191</v>
      </c>
    </row>
    <row r="144" spans="1:43">
      <c r="A144" s="1046">
        <v>138</v>
      </c>
      <c r="B144" s="1045" t="s">
        <v>1457</v>
      </c>
      <c r="C144" s="1045" t="s">
        <v>2457</v>
      </c>
      <c r="D144" s="1045" t="s">
        <v>2456</v>
      </c>
      <c r="E144" s="1045">
        <v>11</v>
      </c>
      <c r="F144" s="1045">
        <v>159</v>
      </c>
      <c r="G144" s="1045">
        <v>159</v>
      </c>
      <c r="H144" s="1045">
        <v>85.6</v>
      </c>
      <c r="I144" s="1043">
        <f t="shared" si="89"/>
        <v>0.53836477987421383</v>
      </c>
      <c r="J144" s="1045">
        <v>159</v>
      </c>
      <c r="K144" s="1045">
        <v>48.8</v>
      </c>
      <c r="L144" s="1043">
        <f t="shared" si="90"/>
        <v>0.30691823899371068</v>
      </c>
      <c r="M144" s="1045">
        <v>159</v>
      </c>
      <c r="N144" s="1045">
        <v>98.8</v>
      </c>
      <c r="O144" s="1043">
        <f t="shared" si="91"/>
        <v>0.62138364779874211</v>
      </c>
      <c r="P144" s="1045">
        <v>159</v>
      </c>
      <c r="Q144" s="1045">
        <v>111.2</v>
      </c>
      <c r="R144" s="1043">
        <f t="shared" si="92"/>
        <v>0.69937106918239</v>
      </c>
      <c r="S144" s="1045">
        <v>159</v>
      </c>
      <c r="T144" s="1045">
        <v>102.8</v>
      </c>
      <c r="U144" s="1043">
        <f t="shared" si="93"/>
        <v>0.64654088050314462</v>
      </c>
      <c r="V144" s="1045">
        <v>159</v>
      </c>
      <c r="W144" s="1045">
        <v>102</v>
      </c>
      <c r="X144" s="1043">
        <f t="shared" si="94"/>
        <v>0.64150943396226412</v>
      </c>
      <c r="Y144" s="1045">
        <v>159</v>
      </c>
      <c r="Z144" s="1045">
        <v>92.4</v>
      </c>
      <c r="AA144" s="1043">
        <f t="shared" si="95"/>
        <v>0.5811320754716981</v>
      </c>
      <c r="AB144" s="1045">
        <v>159</v>
      </c>
      <c r="AC144" s="1045">
        <v>96.8</v>
      </c>
      <c r="AD144" s="1043">
        <f t="shared" si="96"/>
        <v>0.60880503144654086</v>
      </c>
      <c r="AE144" s="1045">
        <v>159</v>
      </c>
      <c r="AF144" s="1045">
        <v>76.8</v>
      </c>
      <c r="AG144" s="1043">
        <f t="shared" si="97"/>
        <v>0.48301886792452831</v>
      </c>
      <c r="AH144" s="1045">
        <v>159</v>
      </c>
      <c r="AI144" s="1045">
        <v>78</v>
      </c>
      <c r="AJ144" s="1043">
        <f t="shared" si="98"/>
        <v>0.49056603773584906</v>
      </c>
      <c r="AK144" s="1045">
        <v>159</v>
      </c>
      <c r="AL144" s="1045">
        <v>76.8</v>
      </c>
      <c r="AM144" s="1043">
        <f t="shared" si="86"/>
        <v>0.48301886792452831</v>
      </c>
      <c r="AN144" s="1045">
        <v>159</v>
      </c>
      <c r="AO144" s="1044">
        <v>94.4</v>
      </c>
      <c r="AP144" s="1043">
        <f t="shared" si="87"/>
        <v>0.59371069182389946</v>
      </c>
      <c r="AQ144" s="1042">
        <f t="shared" si="88"/>
        <v>0.55786163522012566</v>
      </c>
    </row>
    <row r="145" spans="1:43">
      <c r="A145" s="1046">
        <v>139</v>
      </c>
      <c r="B145" s="1045" t="s">
        <v>771</v>
      </c>
      <c r="C145" s="1045" t="s">
        <v>2457</v>
      </c>
      <c r="D145" s="1045" t="s">
        <v>2456</v>
      </c>
      <c r="E145" s="1045">
        <v>11</v>
      </c>
      <c r="F145" s="1045">
        <v>159</v>
      </c>
      <c r="G145" s="1045">
        <v>159</v>
      </c>
      <c r="H145" s="1045">
        <v>154</v>
      </c>
      <c r="I145" s="1043">
        <f t="shared" si="89"/>
        <v>0.96855345911949686</v>
      </c>
      <c r="J145" s="1045">
        <v>159</v>
      </c>
      <c r="K145" s="1045">
        <v>149</v>
      </c>
      <c r="L145" s="1043">
        <f t="shared" si="90"/>
        <v>0.93710691823899372</v>
      </c>
      <c r="M145" s="1045">
        <v>159</v>
      </c>
      <c r="N145" s="1045">
        <v>149</v>
      </c>
      <c r="O145" s="1043">
        <f t="shared" si="91"/>
        <v>0.93710691823899372</v>
      </c>
      <c r="P145" s="1045">
        <v>159</v>
      </c>
      <c r="Q145" s="1045">
        <v>108</v>
      </c>
      <c r="R145" s="1043">
        <f t="shared" si="92"/>
        <v>0.67924528301886788</v>
      </c>
      <c r="S145" s="1045">
        <v>159</v>
      </c>
      <c r="T145" s="1045">
        <v>14</v>
      </c>
      <c r="U145" s="1043">
        <f t="shared" si="93"/>
        <v>8.8050314465408799E-2</v>
      </c>
      <c r="V145" s="1045">
        <v>159</v>
      </c>
      <c r="W145" s="1045">
        <v>31</v>
      </c>
      <c r="X145" s="1043">
        <f t="shared" si="94"/>
        <v>0.19496855345911951</v>
      </c>
      <c r="Y145" s="1045">
        <v>159</v>
      </c>
      <c r="Z145" s="1045">
        <v>145</v>
      </c>
      <c r="AA145" s="1043">
        <f t="shared" si="95"/>
        <v>0.91194968553459121</v>
      </c>
      <c r="AB145" s="1045">
        <v>159</v>
      </c>
      <c r="AC145" s="1045">
        <v>9</v>
      </c>
      <c r="AD145" s="1043">
        <f t="shared" si="96"/>
        <v>5.6603773584905662E-2</v>
      </c>
      <c r="AE145" s="1045">
        <v>159</v>
      </c>
      <c r="AF145" s="1045">
        <v>16</v>
      </c>
      <c r="AG145" s="1043">
        <f t="shared" si="97"/>
        <v>0.10062893081761007</v>
      </c>
      <c r="AH145" s="1045">
        <v>159</v>
      </c>
      <c r="AI145" s="1045">
        <v>17</v>
      </c>
      <c r="AJ145" s="1043">
        <f t="shared" si="98"/>
        <v>0.1069182389937107</v>
      </c>
      <c r="AK145" s="1045">
        <v>159</v>
      </c>
      <c r="AL145" s="1045">
        <v>17</v>
      </c>
      <c r="AM145" s="1043">
        <f t="shared" si="86"/>
        <v>0.1069182389937107</v>
      </c>
      <c r="AN145" s="1045">
        <v>159</v>
      </c>
      <c r="AO145" s="1044">
        <v>18</v>
      </c>
      <c r="AP145" s="1043">
        <f t="shared" si="87"/>
        <v>0.11320754716981132</v>
      </c>
      <c r="AQ145" s="1042">
        <f t="shared" si="88"/>
        <v>0.43343815513626832</v>
      </c>
    </row>
    <row r="146" spans="1:43">
      <c r="A146" s="1046">
        <v>140</v>
      </c>
      <c r="B146" s="1045" t="s">
        <v>1454</v>
      </c>
      <c r="C146" s="1045" t="s">
        <v>2457</v>
      </c>
      <c r="D146" s="1045" t="s">
        <v>2456</v>
      </c>
      <c r="E146" s="1045">
        <v>11</v>
      </c>
      <c r="F146" s="1045">
        <v>160</v>
      </c>
      <c r="G146" s="1045">
        <v>160</v>
      </c>
      <c r="H146" s="1045">
        <v>102</v>
      </c>
      <c r="I146" s="1043">
        <f t="shared" si="89"/>
        <v>0.63749999999999996</v>
      </c>
      <c r="J146" s="1045">
        <v>160</v>
      </c>
      <c r="K146" s="1045">
        <v>104.4</v>
      </c>
      <c r="L146" s="1043">
        <f t="shared" si="90"/>
        <v>0.65250000000000008</v>
      </c>
      <c r="M146" s="1045">
        <v>160</v>
      </c>
      <c r="N146" s="1045">
        <v>112.4</v>
      </c>
      <c r="O146" s="1043">
        <f t="shared" si="91"/>
        <v>0.70250000000000001</v>
      </c>
      <c r="P146" s="1045">
        <v>160</v>
      </c>
      <c r="Q146" s="1045">
        <v>126.8</v>
      </c>
      <c r="R146" s="1043">
        <f t="shared" si="92"/>
        <v>0.79249999999999998</v>
      </c>
      <c r="S146" s="1045">
        <v>160</v>
      </c>
      <c r="T146" s="1045">
        <v>127.2</v>
      </c>
      <c r="U146" s="1043">
        <f t="shared" si="93"/>
        <v>0.79500000000000004</v>
      </c>
      <c r="V146" s="1045">
        <v>160</v>
      </c>
      <c r="W146" s="1045">
        <v>118</v>
      </c>
      <c r="X146" s="1043">
        <f t="shared" si="94"/>
        <v>0.73750000000000004</v>
      </c>
      <c r="Y146" s="1045">
        <v>160</v>
      </c>
      <c r="Z146" s="1045">
        <v>126</v>
      </c>
      <c r="AA146" s="1043">
        <f t="shared" si="95"/>
        <v>0.78749999999999998</v>
      </c>
      <c r="AB146" s="1045">
        <v>160</v>
      </c>
      <c r="AC146" s="1045">
        <v>100</v>
      </c>
      <c r="AD146" s="1043">
        <f t="shared" si="96"/>
        <v>0.625</v>
      </c>
      <c r="AE146" s="1045">
        <v>160</v>
      </c>
      <c r="AF146" s="1045">
        <v>46</v>
      </c>
      <c r="AG146" s="1043">
        <f t="shared" si="97"/>
        <v>0.28749999999999998</v>
      </c>
      <c r="AH146" s="1045">
        <v>160</v>
      </c>
      <c r="AI146" s="1045">
        <v>135.6</v>
      </c>
      <c r="AJ146" s="1043">
        <f t="shared" si="98"/>
        <v>0.84749999999999992</v>
      </c>
      <c r="AK146" s="1045">
        <v>160</v>
      </c>
      <c r="AL146" s="1045">
        <v>109.2</v>
      </c>
      <c r="AM146" s="1043">
        <f t="shared" si="86"/>
        <v>0.6825</v>
      </c>
      <c r="AN146" s="1045">
        <v>160</v>
      </c>
      <c r="AO146" s="1044">
        <v>124.8</v>
      </c>
      <c r="AP146" s="1043">
        <f t="shared" si="87"/>
        <v>0.78</v>
      </c>
      <c r="AQ146" s="1042">
        <f t="shared" si="88"/>
        <v>0.69395833333333334</v>
      </c>
    </row>
    <row r="147" spans="1:43">
      <c r="A147" s="1046">
        <v>141</v>
      </c>
      <c r="B147" s="1045" t="s">
        <v>1458</v>
      </c>
      <c r="C147" s="1045" t="s">
        <v>2457</v>
      </c>
      <c r="D147" s="1045" t="s">
        <v>2456</v>
      </c>
      <c r="E147" s="1045">
        <v>11</v>
      </c>
      <c r="F147" s="1045">
        <v>160</v>
      </c>
      <c r="G147" s="1045">
        <v>160</v>
      </c>
      <c r="H147" s="1045">
        <v>80</v>
      </c>
      <c r="I147" s="1043">
        <f t="shared" si="89"/>
        <v>0.5</v>
      </c>
      <c r="J147" s="1045">
        <v>160</v>
      </c>
      <c r="K147" s="1045">
        <v>99.2</v>
      </c>
      <c r="L147" s="1043">
        <f t="shared" si="90"/>
        <v>0.62</v>
      </c>
      <c r="M147" s="1045">
        <v>160</v>
      </c>
      <c r="N147" s="1045">
        <v>76.400000000000006</v>
      </c>
      <c r="O147" s="1043">
        <f t="shared" si="91"/>
        <v>0.47750000000000004</v>
      </c>
      <c r="P147" s="1045">
        <v>160</v>
      </c>
      <c r="Q147" s="1045">
        <v>77.2</v>
      </c>
      <c r="R147" s="1043">
        <f t="shared" si="92"/>
        <v>0.48250000000000004</v>
      </c>
      <c r="S147" s="1045">
        <v>160</v>
      </c>
      <c r="T147" s="1045">
        <v>68.400000000000006</v>
      </c>
      <c r="U147" s="1043">
        <f t="shared" si="93"/>
        <v>0.42750000000000005</v>
      </c>
      <c r="V147" s="1045">
        <v>160</v>
      </c>
      <c r="W147" s="1045">
        <v>74.8</v>
      </c>
      <c r="X147" s="1043">
        <f t="shared" si="94"/>
        <v>0.46749999999999997</v>
      </c>
      <c r="Y147" s="1045">
        <v>160</v>
      </c>
      <c r="Z147" s="1045">
        <v>80.400000000000006</v>
      </c>
      <c r="AA147" s="1043">
        <f t="shared" si="95"/>
        <v>0.50250000000000006</v>
      </c>
      <c r="AB147" s="1045">
        <v>160</v>
      </c>
      <c r="AC147" s="1045">
        <v>88.4</v>
      </c>
      <c r="AD147" s="1043">
        <f t="shared" si="96"/>
        <v>0.55249999999999999</v>
      </c>
      <c r="AE147" s="1045">
        <v>160</v>
      </c>
      <c r="AF147" s="1045">
        <v>83</v>
      </c>
      <c r="AG147" s="1043">
        <f t="shared" si="97"/>
        <v>0.51875000000000004</v>
      </c>
      <c r="AH147" s="1045">
        <v>160</v>
      </c>
      <c r="AI147" s="1045">
        <v>60.8</v>
      </c>
      <c r="AJ147" s="1043">
        <f t="shared" si="98"/>
        <v>0.38</v>
      </c>
      <c r="AK147" s="1045">
        <v>160</v>
      </c>
      <c r="AL147" s="1045">
        <v>60.6</v>
      </c>
      <c r="AM147" s="1043">
        <f t="shared" si="86"/>
        <v>0.37875000000000003</v>
      </c>
      <c r="AN147" s="1045">
        <v>160</v>
      </c>
      <c r="AO147" s="1044">
        <v>64.400000000000006</v>
      </c>
      <c r="AP147" s="1043">
        <f t="shared" si="87"/>
        <v>0.40250000000000002</v>
      </c>
      <c r="AQ147" s="1042">
        <f t="shared" si="88"/>
        <v>0.47583333333333333</v>
      </c>
    </row>
    <row r="148" spans="1:43">
      <c r="A148" s="1046">
        <v>142</v>
      </c>
      <c r="B148" s="1045" t="s">
        <v>1248</v>
      </c>
      <c r="C148" s="1045" t="s">
        <v>2457</v>
      </c>
      <c r="D148" s="1045" t="s">
        <v>2456</v>
      </c>
      <c r="E148" s="1045">
        <v>11</v>
      </c>
      <c r="F148" s="1045">
        <v>160</v>
      </c>
      <c r="G148" s="1045">
        <v>160</v>
      </c>
      <c r="H148" s="1045">
        <v>65.2</v>
      </c>
      <c r="I148" s="1043">
        <f t="shared" si="89"/>
        <v>0.40750000000000003</v>
      </c>
      <c r="J148" s="1045">
        <v>160</v>
      </c>
      <c r="K148" s="1045">
        <v>132.27000000000001</v>
      </c>
      <c r="L148" s="1043">
        <f t="shared" si="90"/>
        <v>0.82668750000000002</v>
      </c>
      <c r="M148" s="1045">
        <v>160</v>
      </c>
      <c r="N148" s="1045">
        <v>191.6</v>
      </c>
      <c r="O148" s="1043">
        <f t="shared" si="91"/>
        <v>1.1975</v>
      </c>
      <c r="P148" s="1045">
        <v>160</v>
      </c>
      <c r="Q148" s="1045">
        <v>188</v>
      </c>
      <c r="R148" s="1043">
        <f t="shared" si="92"/>
        <v>1.175</v>
      </c>
      <c r="S148" s="1045">
        <v>160</v>
      </c>
      <c r="T148" s="1045">
        <v>185.6</v>
      </c>
      <c r="U148" s="1043">
        <f t="shared" si="93"/>
        <v>1.1599999999999999</v>
      </c>
      <c r="V148" s="1045">
        <v>160</v>
      </c>
      <c r="W148" s="1045">
        <v>209.6</v>
      </c>
      <c r="X148" s="1043">
        <f t="shared" si="94"/>
        <v>1.31</v>
      </c>
      <c r="Y148" s="1045">
        <v>160</v>
      </c>
      <c r="Z148" s="1045">
        <v>182.8</v>
      </c>
      <c r="AA148" s="1043">
        <f t="shared" si="95"/>
        <v>1.1425000000000001</v>
      </c>
      <c r="AB148" s="1045">
        <v>160</v>
      </c>
      <c r="AC148" s="1045">
        <v>182.4</v>
      </c>
      <c r="AD148" s="1043">
        <f t="shared" si="96"/>
        <v>1.1400000000000001</v>
      </c>
      <c r="AE148" s="1045">
        <v>160</v>
      </c>
      <c r="AF148" s="1045">
        <v>170</v>
      </c>
      <c r="AG148" s="1043">
        <f t="shared" si="97"/>
        <v>1.0625</v>
      </c>
      <c r="AH148" s="1045">
        <v>160</v>
      </c>
      <c r="AI148" s="1045">
        <v>152.4</v>
      </c>
      <c r="AJ148" s="1043">
        <f t="shared" si="98"/>
        <v>0.95250000000000001</v>
      </c>
      <c r="AK148" s="1045">
        <v>160</v>
      </c>
      <c r="AL148" s="1045">
        <v>113.2</v>
      </c>
      <c r="AM148" s="1043">
        <f t="shared" si="86"/>
        <v>0.70750000000000002</v>
      </c>
      <c r="AN148" s="1045">
        <v>160</v>
      </c>
      <c r="AO148" s="1044">
        <v>119.6</v>
      </c>
      <c r="AP148" s="1043">
        <f t="shared" si="87"/>
        <v>0.74749999999999994</v>
      </c>
      <c r="AQ148" s="1042">
        <f t="shared" si="88"/>
        <v>0.9857656250000002</v>
      </c>
    </row>
    <row r="149" spans="1:43">
      <c r="A149" s="1046">
        <v>143</v>
      </c>
      <c r="B149" s="1045" t="s">
        <v>1854</v>
      </c>
      <c r="C149" s="1045" t="s">
        <v>2457</v>
      </c>
      <c r="D149" s="1045" t="s">
        <v>2456</v>
      </c>
      <c r="E149" s="1045">
        <v>11</v>
      </c>
      <c r="F149" s="1045">
        <v>160</v>
      </c>
      <c r="G149" s="1045">
        <v>160</v>
      </c>
      <c r="H149" s="1045">
        <v>186.6</v>
      </c>
      <c r="I149" s="1043">
        <f t="shared" si="89"/>
        <v>1.16625</v>
      </c>
      <c r="J149" s="1045">
        <v>160</v>
      </c>
      <c r="K149" s="1045">
        <v>191.4</v>
      </c>
      <c r="L149" s="1043">
        <f t="shared" si="90"/>
        <v>1.19625</v>
      </c>
      <c r="M149" s="1045">
        <v>160</v>
      </c>
      <c r="N149" s="1045">
        <v>189.6</v>
      </c>
      <c r="O149" s="1043">
        <f t="shared" si="91"/>
        <v>1.1850000000000001</v>
      </c>
      <c r="P149" s="1045">
        <v>160</v>
      </c>
      <c r="Q149" s="1045">
        <v>193.2</v>
      </c>
      <c r="R149" s="1043">
        <f t="shared" si="92"/>
        <v>1.2075</v>
      </c>
      <c r="S149" s="1045">
        <v>160</v>
      </c>
      <c r="T149" s="1045">
        <v>238.2</v>
      </c>
      <c r="U149" s="1043">
        <f t="shared" si="93"/>
        <v>1.48875</v>
      </c>
      <c r="V149" s="1045">
        <v>160</v>
      </c>
      <c r="W149" s="1045">
        <v>228</v>
      </c>
      <c r="X149" s="1043">
        <f t="shared" si="94"/>
        <v>1.425</v>
      </c>
      <c r="Y149" s="1045">
        <v>160</v>
      </c>
      <c r="Z149" s="1045">
        <v>195</v>
      </c>
      <c r="AA149" s="1043">
        <f t="shared" si="95"/>
        <v>1.21875</v>
      </c>
      <c r="AB149" s="1045">
        <v>160</v>
      </c>
      <c r="AC149" s="1045">
        <v>245.4</v>
      </c>
      <c r="AD149" s="1043">
        <f t="shared" si="96"/>
        <v>1.5337499999999999</v>
      </c>
      <c r="AE149" s="1045">
        <v>160</v>
      </c>
      <c r="AF149" s="1045">
        <v>219.6</v>
      </c>
      <c r="AG149" s="1043">
        <f t="shared" si="97"/>
        <v>1.3725000000000001</v>
      </c>
      <c r="AH149" s="1045">
        <v>160</v>
      </c>
      <c r="AI149" s="1045">
        <v>213.6</v>
      </c>
      <c r="AJ149" s="1043">
        <f t="shared" si="98"/>
        <v>1.335</v>
      </c>
      <c r="AK149" s="1045">
        <v>160</v>
      </c>
      <c r="AL149" s="1045">
        <v>228</v>
      </c>
      <c r="AM149" s="1043">
        <f t="shared" si="86"/>
        <v>1.425</v>
      </c>
      <c r="AN149" s="1045">
        <v>160</v>
      </c>
      <c r="AO149" s="1044">
        <v>229.8</v>
      </c>
      <c r="AP149" s="1043">
        <f t="shared" si="87"/>
        <v>1.43625</v>
      </c>
      <c r="AQ149" s="1042">
        <f t="shared" si="88"/>
        <v>1.3325</v>
      </c>
    </row>
    <row r="150" spans="1:43">
      <c r="A150" s="1046">
        <v>144</v>
      </c>
      <c r="B150" s="1045" t="s">
        <v>446</v>
      </c>
      <c r="C150" s="1045" t="s">
        <v>2457</v>
      </c>
      <c r="D150" s="1045" t="s">
        <v>2456</v>
      </c>
      <c r="E150" s="1045">
        <v>11</v>
      </c>
      <c r="F150" s="1045">
        <v>160</v>
      </c>
      <c r="G150" s="1045">
        <v>160</v>
      </c>
      <c r="H150" s="1045">
        <v>102</v>
      </c>
      <c r="I150" s="1043">
        <f t="shared" si="89"/>
        <v>0.63749999999999996</v>
      </c>
      <c r="J150" s="1045">
        <v>160</v>
      </c>
      <c r="K150" s="1045">
        <v>181.4</v>
      </c>
      <c r="L150" s="1043">
        <f t="shared" si="90"/>
        <v>1.13375</v>
      </c>
      <c r="M150" s="1045">
        <v>160</v>
      </c>
      <c r="N150" s="1045">
        <v>191.2</v>
      </c>
      <c r="O150" s="1043">
        <f t="shared" si="91"/>
        <v>1.1949999999999998</v>
      </c>
      <c r="P150" s="1045">
        <v>160</v>
      </c>
      <c r="Q150" s="1045">
        <v>188.2</v>
      </c>
      <c r="R150" s="1043">
        <f t="shared" si="92"/>
        <v>1.17625</v>
      </c>
      <c r="S150" s="1045">
        <v>160</v>
      </c>
      <c r="T150" s="1045">
        <v>180.4</v>
      </c>
      <c r="U150" s="1043">
        <f t="shared" si="93"/>
        <v>1.1274999999999999</v>
      </c>
      <c r="V150" s="1045">
        <v>160</v>
      </c>
      <c r="W150" s="1045">
        <v>179</v>
      </c>
      <c r="X150" s="1043">
        <f t="shared" si="94"/>
        <v>1.1187499999999999</v>
      </c>
      <c r="Y150" s="1045">
        <v>160</v>
      </c>
      <c r="Z150" s="1045">
        <v>169.8</v>
      </c>
      <c r="AA150" s="1043">
        <f t="shared" si="95"/>
        <v>1.06125</v>
      </c>
      <c r="AB150" s="1045">
        <v>160</v>
      </c>
      <c r="AC150" s="1045">
        <v>166.2</v>
      </c>
      <c r="AD150" s="1043">
        <f t="shared" si="96"/>
        <v>1.0387499999999998</v>
      </c>
      <c r="AE150" s="1045">
        <v>160</v>
      </c>
      <c r="AF150" s="1045">
        <v>162.19999999999999</v>
      </c>
      <c r="AG150" s="1043">
        <f t="shared" si="97"/>
        <v>1.0137499999999999</v>
      </c>
      <c r="AH150" s="1045">
        <v>160</v>
      </c>
      <c r="AI150" s="1045">
        <v>92.2</v>
      </c>
      <c r="AJ150" s="1043">
        <f t="shared" si="98"/>
        <v>0.57625000000000004</v>
      </c>
      <c r="AK150" s="1045">
        <v>160</v>
      </c>
      <c r="AL150" s="1045">
        <v>95.6</v>
      </c>
      <c r="AM150" s="1043">
        <f t="shared" si="86"/>
        <v>0.59749999999999992</v>
      </c>
      <c r="AN150" s="1045">
        <v>160</v>
      </c>
      <c r="AO150" s="1044">
        <v>97.6</v>
      </c>
      <c r="AP150" s="1043">
        <f t="shared" si="87"/>
        <v>0.61</v>
      </c>
      <c r="AQ150" s="1042">
        <f t="shared" si="88"/>
        <v>0.94052083333333336</v>
      </c>
    </row>
    <row r="151" spans="1:43">
      <c r="A151" s="1046">
        <v>145</v>
      </c>
      <c r="B151" s="1045" t="s">
        <v>537</v>
      </c>
      <c r="C151" s="1045" t="s">
        <v>2457</v>
      </c>
      <c r="D151" s="1045" t="s">
        <v>1546</v>
      </c>
      <c r="E151" s="1045">
        <v>11</v>
      </c>
      <c r="F151" s="1045">
        <v>160</v>
      </c>
      <c r="G151" s="1045">
        <v>160</v>
      </c>
      <c r="H151" s="1045">
        <v>99.6</v>
      </c>
      <c r="I151" s="1043">
        <f t="shared" si="89"/>
        <v>0.62249999999999994</v>
      </c>
      <c r="J151" s="1045">
        <v>160</v>
      </c>
      <c r="K151" s="1045">
        <v>98.4</v>
      </c>
      <c r="L151" s="1043">
        <f t="shared" si="90"/>
        <v>0.61499999999999999</v>
      </c>
      <c r="M151" s="1045">
        <v>160</v>
      </c>
      <c r="N151" s="1045">
        <v>96</v>
      </c>
      <c r="O151" s="1043">
        <f t="shared" si="91"/>
        <v>0.6</v>
      </c>
      <c r="P151" s="1045">
        <v>160</v>
      </c>
      <c r="Q151" s="1045">
        <v>99.6</v>
      </c>
      <c r="R151" s="1043">
        <f t="shared" si="92"/>
        <v>0.62249999999999994</v>
      </c>
      <c r="S151" s="1045">
        <v>160</v>
      </c>
      <c r="T151" s="1045">
        <v>118.8</v>
      </c>
      <c r="U151" s="1043">
        <f t="shared" si="93"/>
        <v>0.74249999999999994</v>
      </c>
      <c r="V151" s="1045">
        <v>160</v>
      </c>
      <c r="W151" s="1045">
        <v>91.2</v>
      </c>
      <c r="X151" s="1043">
        <f t="shared" si="94"/>
        <v>0.57000000000000006</v>
      </c>
      <c r="Y151" s="1045">
        <v>160</v>
      </c>
      <c r="Z151" s="1045">
        <v>93.6</v>
      </c>
      <c r="AA151" s="1043">
        <f t="shared" si="95"/>
        <v>0.58499999999999996</v>
      </c>
      <c r="AB151" s="1045">
        <v>160</v>
      </c>
      <c r="AC151" s="1045">
        <v>68.400000000000006</v>
      </c>
      <c r="AD151" s="1043">
        <f t="shared" si="96"/>
        <v>0.42750000000000005</v>
      </c>
      <c r="AE151" s="1045">
        <v>160</v>
      </c>
      <c r="AF151" s="1045">
        <v>66.599999999999994</v>
      </c>
      <c r="AG151" s="1043">
        <f t="shared" si="97"/>
        <v>0.41624999999999995</v>
      </c>
      <c r="AH151" s="1045">
        <v>160</v>
      </c>
      <c r="AI151" s="1045">
        <v>62.4</v>
      </c>
      <c r="AJ151" s="1043">
        <f t="shared" si="98"/>
        <v>0.39</v>
      </c>
      <c r="AK151" s="1045">
        <v>160</v>
      </c>
      <c r="AL151" s="1045">
        <v>81.599999999999994</v>
      </c>
      <c r="AM151" s="1043">
        <f t="shared" si="86"/>
        <v>0.51</v>
      </c>
      <c r="AN151" s="1045">
        <v>160</v>
      </c>
      <c r="AO151" s="1044">
        <v>88.8</v>
      </c>
      <c r="AP151" s="1043">
        <f t="shared" si="87"/>
        <v>0.55499999999999994</v>
      </c>
      <c r="AQ151" s="1042">
        <f t="shared" si="88"/>
        <v>0.5546875</v>
      </c>
    </row>
    <row r="152" spans="1:43">
      <c r="A152" s="1046">
        <v>146</v>
      </c>
      <c r="B152" s="1045" t="s">
        <v>1950</v>
      </c>
      <c r="C152" s="1045" t="s">
        <v>2457</v>
      </c>
      <c r="D152" s="1045" t="s">
        <v>2456</v>
      </c>
      <c r="E152" s="1045">
        <v>11</v>
      </c>
      <c r="F152" s="1045">
        <v>160</v>
      </c>
      <c r="G152" s="1045">
        <v>160</v>
      </c>
      <c r="H152" s="1045">
        <v>70.2</v>
      </c>
      <c r="I152" s="1043">
        <f t="shared" si="89"/>
        <v>0.43875000000000003</v>
      </c>
      <c r="J152" s="1045">
        <v>160</v>
      </c>
      <c r="K152" s="1045">
        <v>87.6</v>
      </c>
      <c r="L152" s="1043">
        <f t="shared" si="90"/>
        <v>0.54749999999999999</v>
      </c>
      <c r="M152" s="1045">
        <v>160</v>
      </c>
      <c r="N152" s="1045">
        <v>112.2</v>
      </c>
      <c r="O152" s="1043">
        <f t="shared" si="91"/>
        <v>0.70125000000000004</v>
      </c>
      <c r="P152" s="1045">
        <v>160</v>
      </c>
      <c r="Q152" s="1045">
        <v>130.80000000000001</v>
      </c>
      <c r="R152" s="1043">
        <f t="shared" si="92"/>
        <v>0.81750000000000012</v>
      </c>
      <c r="S152" s="1045">
        <v>160</v>
      </c>
      <c r="T152" s="1045">
        <v>123</v>
      </c>
      <c r="U152" s="1043">
        <f t="shared" si="93"/>
        <v>0.76875000000000004</v>
      </c>
      <c r="V152" s="1045">
        <v>160</v>
      </c>
      <c r="W152" s="1045">
        <v>135</v>
      </c>
      <c r="X152" s="1043">
        <f t="shared" si="94"/>
        <v>0.84375</v>
      </c>
      <c r="Y152" s="1045">
        <v>160</v>
      </c>
      <c r="Z152" s="1045">
        <v>140.4</v>
      </c>
      <c r="AA152" s="1043">
        <f t="shared" si="95"/>
        <v>0.87750000000000006</v>
      </c>
      <c r="AB152" s="1045">
        <v>160</v>
      </c>
      <c r="AC152" s="1045">
        <v>92.4</v>
      </c>
      <c r="AD152" s="1043">
        <f t="shared" si="96"/>
        <v>0.57750000000000001</v>
      </c>
      <c r="AE152" s="1045">
        <v>160</v>
      </c>
      <c r="AF152" s="1045">
        <v>141.6</v>
      </c>
      <c r="AG152" s="1043">
        <f t="shared" si="97"/>
        <v>0.88500000000000001</v>
      </c>
      <c r="AH152" s="1045">
        <v>160</v>
      </c>
      <c r="AI152" s="1045">
        <v>156.6</v>
      </c>
      <c r="AJ152" s="1043">
        <f t="shared" si="98"/>
        <v>0.97875000000000001</v>
      </c>
      <c r="AK152" s="1045">
        <v>160</v>
      </c>
      <c r="AL152" s="1045">
        <v>150</v>
      </c>
      <c r="AM152" s="1043">
        <f t="shared" si="86"/>
        <v>0.9375</v>
      </c>
      <c r="AN152" s="1045">
        <v>160</v>
      </c>
      <c r="AO152" s="1044">
        <v>153.6</v>
      </c>
      <c r="AP152" s="1043">
        <f t="shared" si="87"/>
        <v>0.96</v>
      </c>
      <c r="AQ152" s="1042">
        <f t="shared" si="88"/>
        <v>0.7778124999999998</v>
      </c>
    </row>
    <row r="153" spans="1:43">
      <c r="A153" s="1046">
        <v>147</v>
      </c>
      <c r="B153" s="1045" t="s">
        <v>1381</v>
      </c>
      <c r="C153" s="1045" t="s">
        <v>2457</v>
      </c>
      <c r="D153" s="1045" t="s">
        <v>1603</v>
      </c>
      <c r="E153" s="1045">
        <v>11</v>
      </c>
      <c r="F153" s="1045">
        <v>160</v>
      </c>
      <c r="G153" s="1045">
        <v>160</v>
      </c>
      <c r="H153" s="1045">
        <v>100</v>
      </c>
      <c r="I153" s="1043">
        <f t="shared" si="89"/>
        <v>0.625</v>
      </c>
      <c r="J153" s="1045">
        <v>160</v>
      </c>
      <c r="K153" s="1045">
        <v>94.4</v>
      </c>
      <c r="L153" s="1043">
        <f t="shared" si="90"/>
        <v>0.59000000000000008</v>
      </c>
      <c r="M153" s="1045">
        <v>160</v>
      </c>
      <c r="N153" s="1045">
        <v>105.6</v>
      </c>
      <c r="O153" s="1043">
        <f t="shared" si="91"/>
        <v>0.65999999999999992</v>
      </c>
      <c r="P153" s="1045">
        <v>160</v>
      </c>
      <c r="Q153" s="1045">
        <v>100.4</v>
      </c>
      <c r="R153" s="1043">
        <f t="shared" si="92"/>
        <v>0.62750000000000006</v>
      </c>
      <c r="S153" s="1045">
        <v>160</v>
      </c>
      <c r="T153" s="1045">
        <v>102.4</v>
      </c>
      <c r="U153" s="1043">
        <f t="shared" si="93"/>
        <v>0.64</v>
      </c>
      <c r="V153" s="1045">
        <v>160</v>
      </c>
      <c r="W153" s="1045">
        <v>100.4</v>
      </c>
      <c r="X153" s="1043">
        <f t="shared" si="94"/>
        <v>0.62750000000000006</v>
      </c>
      <c r="Y153" s="1045">
        <v>160</v>
      </c>
      <c r="Z153" s="1045">
        <v>102.8</v>
      </c>
      <c r="AA153" s="1043">
        <f t="shared" si="95"/>
        <v>0.64249999999999996</v>
      </c>
      <c r="AB153" s="1045">
        <v>160</v>
      </c>
      <c r="AC153" s="1045">
        <v>98.4</v>
      </c>
      <c r="AD153" s="1043">
        <f t="shared" si="96"/>
        <v>0.61499999999999999</v>
      </c>
      <c r="AE153" s="1045">
        <v>160</v>
      </c>
      <c r="AF153" s="1045">
        <v>98.4</v>
      </c>
      <c r="AG153" s="1043">
        <f t="shared" si="97"/>
        <v>0.61499999999999999</v>
      </c>
      <c r="AH153" s="1045">
        <v>160</v>
      </c>
      <c r="AI153" s="1045">
        <v>94.4</v>
      </c>
      <c r="AJ153" s="1043">
        <f t="shared" si="98"/>
        <v>0.59000000000000008</v>
      </c>
      <c r="AK153" s="1045">
        <v>160</v>
      </c>
      <c r="AL153" s="1045">
        <v>98</v>
      </c>
      <c r="AM153" s="1043">
        <f t="shared" si="86"/>
        <v>0.61250000000000004</v>
      </c>
      <c r="AN153" s="1045">
        <v>160</v>
      </c>
      <c r="AO153" s="1044">
        <v>105.6</v>
      </c>
      <c r="AP153" s="1043">
        <f t="shared" si="87"/>
        <v>0.65999999999999992</v>
      </c>
      <c r="AQ153" s="1042">
        <f t="shared" si="88"/>
        <v>0.62541666666666651</v>
      </c>
    </row>
    <row r="154" spans="1:43">
      <c r="A154" s="1046">
        <v>148</v>
      </c>
      <c r="B154" s="1045" t="s">
        <v>1466</v>
      </c>
      <c r="C154" s="1045" t="s">
        <v>2457</v>
      </c>
      <c r="D154" s="1045" t="s">
        <v>2456</v>
      </c>
      <c r="E154" s="1045">
        <v>11</v>
      </c>
      <c r="F154" s="1045">
        <v>161</v>
      </c>
      <c r="G154" s="1045">
        <v>161</v>
      </c>
      <c r="H154" s="1045">
        <v>85.6</v>
      </c>
      <c r="I154" s="1043">
        <f t="shared" si="89"/>
        <v>0.53167701863354033</v>
      </c>
      <c r="J154" s="1045">
        <v>161</v>
      </c>
      <c r="K154" s="1045">
        <v>110.4</v>
      </c>
      <c r="L154" s="1043">
        <f t="shared" si="90"/>
        <v>0.68571428571428572</v>
      </c>
      <c r="M154" s="1045">
        <v>161</v>
      </c>
      <c r="N154" s="1045">
        <v>94.4</v>
      </c>
      <c r="O154" s="1043">
        <f t="shared" si="91"/>
        <v>0.58633540372670812</v>
      </c>
      <c r="P154" s="1045">
        <v>161</v>
      </c>
      <c r="Q154" s="1045">
        <v>94.4</v>
      </c>
      <c r="R154" s="1043">
        <f t="shared" si="92"/>
        <v>0.58633540372670812</v>
      </c>
      <c r="S154" s="1045">
        <v>161</v>
      </c>
      <c r="T154" s="1045">
        <v>101.6</v>
      </c>
      <c r="U154" s="1043">
        <f t="shared" si="93"/>
        <v>0.63105590062111794</v>
      </c>
      <c r="V154" s="1045">
        <v>161</v>
      </c>
      <c r="W154" s="1045">
        <v>98.4</v>
      </c>
      <c r="X154" s="1043">
        <f t="shared" si="94"/>
        <v>0.61118012422360257</v>
      </c>
      <c r="Y154" s="1045">
        <v>161</v>
      </c>
      <c r="Z154" s="1045">
        <v>92</v>
      </c>
      <c r="AA154" s="1043">
        <f t="shared" si="95"/>
        <v>0.5714285714285714</v>
      </c>
      <c r="AB154" s="1045">
        <v>161</v>
      </c>
      <c r="AC154" s="1045">
        <v>94.4</v>
      </c>
      <c r="AD154" s="1043">
        <f t="shared" si="96"/>
        <v>0.58633540372670812</v>
      </c>
      <c r="AE154" s="1045">
        <v>161</v>
      </c>
      <c r="AF154" s="1045">
        <v>92</v>
      </c>
      <c r="AG154" s="1043">
        <f t="shared" si="97"/>
        <v>0.5714285714285714</v>
      </c>
      <c r="AH154" s="1045">
        <v>161</v>
      </c>
      <c r="AI154" s="1045">
        <v>92.8</v>
      </c>
      <c r="AJ154" s="1043">
        <f t="shared" si="98"/>
        <v>0.57639751552795027</v>
      </c>
      <c r="AK154" s="1045">
        <v>161</v>
      </c>
      <c r="AL154" s="1045">
        <v>100</v>
      </c>
      <c r="AM154" s="1043">
        <f t="shared" si="86"/>
        <v>0.6211180124223602</v>
      </c>
      <c r="AN154" s="1045">
        <v>161</v>
      </c>
      <c r="AO154" s="1044">
        <v>106.4</v>
      </c>
      <c r="AP154" s="1043">
        <f t="shared" si="87"/>
        <v>0.66086956521739137</v>
      </c>
      <c r="AQ154" s="1042">
        <f t="shared" si="88"/>
        <v>0.60165631469979297</v>
      </c>
    </row>
    <row r="155" spans="1:43">
      <c r="A155" s="1046">
        <v>149</v>
      </c>
      <c r="B155" s="1045" t="s">
        <v>1948</v>
      </c>
      <c r="C155" s="1045" t="s">
        <v>2457</v>
      </c>
      <c r="D155" s="1045" t="s">
        <v>2456</v>
      </c>
      <c r="E155" s="1045">
        <v>11</v>
      </c>
      <c r="F155" s="1045">
        <v>162</v>
      </c>
      <c r="G155" s="1045">
        <v>162</v>
      </c>
      <c r="H155" s="1045">
        <v>109.6</v>
      </c>
      <c r="I155" s="1043">
        <f t="shared" si="89"/>
        <v>0.67654320987654315</v>
      </c>
      <c r="J155" s="1045">
        <v>162</v>
      </c>
      <c r="K155" s="1045">
        <v>118.4</v>
      </c>
      <c r="L155" s="1043">
        <f t="shared" si="90"/>
        <v>0.73086419753086418</v>
      </c>
      <c r="M155" s="1045">
        <v>162</v>
      </c>
      <c r="N155" s="1045">
        <v>120</v>
      </c>
      <c r="O155" s="1043">
        <f t="shared" si="91"/>
        <v>0.7407407407407407</v>
      </c>
      <c r="P155" s="1045">
        <v>162</v>
      </c>
      <c r="Q155" s="1045">
        <v>144.80000000000001</v>
      </c>
      <c r="R155" s="1043">
        <f t="shared" si="92"/>
        <v>0.89382716049382727</v>
      </c>
      <c r="S155" s="1045">
        <v>162</v>
      </c>
      <c r="T155" s="1045">
        <v>147.19999999999999</v>
      </c>
      <c r="U155" s="1043">
        <f t="shared" si="93"/>
        <v>0.90864197530864188</v>
      </c>
      <c r="V155" s="1045">
        <v>162</v>
      </c>
      <c r="W155" s="1045">
        <v>146.4</v>
      </c>
      <c r="X155" s="1043">
        <f t="shared" si="94"/>
        <v>0.90370370370370379</v>
      </c>
      <c r="Y155" s="1045">
        <v>162</v>
      </c>
      <c r="Z155" s="1045">
        <v>147.19999999999999</v>
      </c>
      <c r="AA155" s="1043">
        <f t="shared" si="95"/>
        <v>0.90864197530864188</v>
      </c>
      <c r="AB155" s="1045">
        <v>162</v>
      </c>
      <c r="AC155" s="1045">
        <v>144.80000000000001</v>
      </c>
      <c r="AD155" s="1043">
        <f t="shared" si="96"/>
        <v>0.89382716049382727</v>
      </c>
      <c r="AE155" s="1045">
        <v>162</v>
      </c>
      <c r="AF155" s="1045">
        <v>40.799999999999997</v>
      </c>
      <c r="AG155" s="1043">
        <f t="shared" si="97"/>
        <v>0.25185185185185183</v>
      </c>
      <c r="AH155" s="1045">
        <v>162</v>
      </c>
      <c r="AI155" s="1045">
        <v>137.6</v>
      </c>
      <c r="AJ155" s="1043">
        <f t="shared" si="98"/>
        <v>0.84938271604938265</v>
      </c>
      <c r="AK155" s="1045">
        <v>162</v>
      </c>
      <c r="AL155" s="1045">
        <v>131.19999999999999</v>
      </c>
      <c r="AM155" s="1043">
        <f t="shared" si="86"/>
        <v>0.80987654320987645</v>
      </c>
      <c r="AN155" s="1045">
        <v>162</v>
      </c>
      <c r="AO155" s="1044">
        <v>138.4</v>
      </c>
      <c r="AP155" s="1043">
        <f t="shared" si="87"/>
        <v>0.85432098765432107</v>
      </c>
      <c r="AQ155" s="1042">
        <f t="shared" si="88"/>
        <v>0.7851851851851851</v>
      </c>
    </row>
    <row r="156" spans="1:43">
      <c r="A156" s="1046">
        <v>150</v>
      </c>
      <c r="B156" s="1045" t="s">
        <v>770</v>
      </c>
      <c r="C156" s="1045" t="s">
        <v>2457</v>
      </c>
      <c r="D156" s="1045" t="s">
        <v>2456</v>
      </c>
      <c r="E156" s="1045">
        <v>11</v>
      </c>
      <c r="F156" s="1045">
        <v>165</v>
      </c>
      <c r="G156" s="1045">
        <v>165</v>
      </c>
      <c r="H156" s="1045">
        <v>99.5</v>
      </c>
      <c r="I156" s="1043">
        <f t="shared" si="89"/>
        <v>0.60303030303030303</v>
      </c>
      <c r="J156" s="1045">
        <v>165</v>
      </c>
      <c r="K156" s="1045">
        <v>129.5</v>
      </c>
      <c r="L156" s="1043">
        <f t="shared" si="90"/>
        <v>0.7848484848484848</v>
      </c>
      <c r="M156" s="1045">
        <v>165</v>
      </c>
      <c r="N156" s="1045">
        <v>118.5</v>
      </c>
      <c r="O156" s="1043">
        <f t="shared" si="91"/>
        <v>0.71818181818181814</v>
      </c>
      <c r="P156" s="1045">
        <v>165</v>
      </c>
      <c r="Q156" s="1045">
        <v>129.5</v>
      </c>
      <c r="R156" s="1043">
        <f t="shared" si="92"/>
        <v>0.7848484848484848</v>
      </c>
      <c r="S156" s="1045">
        <v>165</v>
      </c>
      <c r="T156" s="1045">
        <v>132</v>
      </c>
      <c r="U156" s="1043">
        <f t="shared" si="93"/>
        <v>0.8</v>
      </c>
      <c r="V156" s="1045">
        <v>165</v>
      </c>
      <c r="W156" s="1045">
        <v>98.5</v>
      </c>
      <c r="X156" s="1043">
        <f t="shared" si="94"/>
        <v>0.59696969696969693</v>
      </c>
      <c r="Y156" s="1045">
        <v>165</v>
      </c>
      <c r="Z156" s="1045">
        <v>76</v>
      </c>
      <c r="AA156" s="1043">
        <f t="shared" si="95"/>
        <v>0.46060606060606063</v>
      </c>
      <c r="AB156" s="1045">
        <v>165</v>
      </c>
      <c r="AC156" s="1045">
        <v>19.5</v>
      </c>
      <c r="AD156" s="1043">
        <f t="shared" si="96"/>
        <v>0.11818181818181818</v>
      </c>
      <c r="AE156" s="1045">
        <v>165</v>
      </c>
      <c r="AF156" s="1045">
        <v>24.5</v>
      </c>
      <c r="AG156" s="1043">
        <f t="shared" si="97"/>
        <v>0.1484848484848485</v>
      </c>
      <c r="AH156" s="1045">
        <v>165</v>
      </c>
      <c r="AI156" s="1045">
        <v>16.5</v>
      </c>
      <c r="AJ156" s="1043">
        <f t="shared" si="98"/>
        <v>0.1</v>
      </c>
      <c r="AK156" s="1045">
        <v>165</v>
      </c>
      <c r="AL156" s="1045">
        <v>82</v>
      </c>
      <c r="AM156" s="1043">
        <f t="shared" si="86"/>
        <v>0.49696969696969695</v>
      </c>
      <c r="AN156" s="1045">
        <v>165</v>
      </c>
      <c r="AO156" s="1044">
        <v>98</v>
      </c>
      <c r="AP156" s="1043">
        <f t="shared" si="87"/>
        <v>0.59393939393939399</v>
      </c>
      <c r="AQ156" s="1042">
        <f t="shared" si="88"/>
        <v>0.51717171717171717</v>
      </c>
    </row>
    <row r="157" spans="1:43">
      <c r="A157" s="1046">
        <v>151</v>
      </c>
      <c r="B157" s="1045" t="s">
        <v>1442</v>
      </c>
      <c r="C157" s="1045" t="s">
        <v>2457</v>
      </c>
      <c r="D157" s="1045" t="s">
        <v>1546</v>
      </c>
      <c r="E157" s="1045">
        <v>11</v>
      </c>
      <c r="F157" s="1045">
        <v>167</v>
      </c>
      <c r="G157" s="1045">
        <v>167</v>
      </c>
      <c r="H157" s="1045">
        <v>0</v>
      </c>
      <c r="I157" s="1043"/>
      <c r="J157" s="1045">
        <v>167</v>
      </c>
      <c r="K157" s="1045">
        <v>0</v>
      </c>
      <c r="L157" s="1043"/>
      <c r="M157" s="1045">
        <v>167</v>
      </c>
      <c r="N157" s="1045">
        <v>0</v>
      </c>
      <c r="O157" s="1043"/>
      <c r="P157" s="1045">
        <v>167</v>
      </c>
      <c r="Q157" s="1045">
        <v>0</v>
      </c>
      <c r="R157" s="1043"/>
      <c r="S157" s="1045">
        <v>167</v>
      </c>
      <c r="T157" s="1045">
        <v>0</v>
      </c>
      <c r="U157" s="1043"/>
      <c r="V157" s="1045">
        <v>167</v>
      </c>
      <c r="W157" s="1045">
        <v>0</v>
      </c>
      <c r="X157" s="1043"/>
      <c r="Y157" s="1045">
        <v>167</v>
      </c>
      <c r="Z157" s="1045">
        <v>0</v>
      </c>
      <c r="AA157" s="1043"/>
      <c r="AB157" s="1045">
        <v>167</v>
      </c>
      <c r="AC157" s="1045">
        <v>0</v>
      </c>
      <c r="AD157" s="1043"/>
      <c r="AE157" s="1045">
        <v>167</v>
      </c>
      <c r="AF157" s="1045">
        <v>0</v>
      </c>
      <c r="AG157" s="1043"/>
      <c r="AH157" s="1045">
        <v>167</v>
      </c>
      <c r="AI157" s="1045">
        <v>0</v>
      </c>
      <c r="AJ157" s="1043"/>
      <c r="AK157" s="1045">
        <v>167</v>
      </c>
      <c r="AL157" s="1045">
        <v>0</v>
      </c>
      <c r="AM157" s="1043"/>
      <c r="AN157" s="1045">
        <v>167</v>
      </c>
      <c r="AO157" s="1044">
        <v>0</v>
      </c>
      <c r="AP157" s="1043"/>
      <c r="AQ157" s="1043">
        <v>0</v>
      </c>
    </row>
    <row r="158" spans="1:43">
      <c r="A158" s="1046">
        <v>152</v>
      </c>
      <c r="B158" s="1045" t="s">
        <v>1124</v>
      </c>
      <c r="C158" s="1045" t="s">
        <v>2457</v>
      </c>
      <c r="D158" s="1045" t="s">
        <v>1123</v>
      </c>
      <c r="E158" s="1045">
        <v>11</v>
      </c>
      <c r="F158" s="1045">
        <v>167</v>
      </c>
      <c r="G158" s="1045">
        <v>167</v>
      </c>
      <c r="H158" s="1045">
        <v>35.4</v>
      </c>
      <c r="I158" s="1043">
        <f>+H158/G158</f>
        <v>0.21197604790419161</v>
      </c>
      <c r="J158" s="1045">
        <v>167</v>
      </c>
      <c r="K158" s="1045">
        <v>36</v>
      </c>
      <c r="L158" s="1043">
        <f>+K158/J158</f>
        <v>0.21556886227544911</v>
      </c>
      <c r="M158" s="1045">
        <v>167</v>
      </c>
      <c r="N158" s="1045">
        <v>45.2</v>
      </c>
      <c r="O158" s="1043">
        <f>+N158/M158</f>
        <v>0.27065868263473053</v>
      </c>
      <c r="P158" s="1045">
        <v>167</v>
      </c>
      <c r="Q158" s="1045">
        <v>46</v>
      </c>
      <c r="R158" s="1043">
        <f>+Q158/P158</f>
        <v>0.27544910179640719</v>
      </c>
      <c r="S158" s="1045">
        <v>167</v>
      </c>
      <c r="T158" s="1045">
        <v>57</v>
      </c>
      <c r="U158" s="1043">
        <f>+T158/S158</f>
        <v>0.3413173652694611</v>
      </c>
      <c r="V158" s="1045">
        <v>167</v>
      </c>
      <c r="W158" s="1045">
        <v>64</v>
      </c>
      <c r="X158" s="1043">
        <f>+W158/V158</f>
        <v>0.38323353293413176</v>
      </c>
      <c r="Y158" s="1045">
        <v>167</v>
      </c>
      <c r="Z158" s="1045">
        <v>44</v>
      </c>
      <c r="AA158" s="1043">
        <f>+Z158/Y158</f>
        <v>0.26347305389221559</v>
      </c>
      <c r="AB158" s="1045">
        <v>167</v>
      </c>
      <c r="AC158" s="1045">
        <v>30</v>
      </c>
      <c r="AD158" s="1043">
        <f>+AC158/AB158</f>
        <v>0.17964071856287425</v>
      </c>
      <c r="AE158" s="1045">
        <v>167</v>
      </c>
      <c r="AF158" s="1045">
        <v>23</v>
      </c>
      <c r="AG158" s="1043">
        <f>+AF158/AE158</f>
        <v>0.1377245508982036</v>
      </c>
      <c r="AH158" s="1045">
        <v>167</v>
      </c>
      <c r="AI158" s="1045">
        <v>26</v>
      </c>
      <c r="AJ158" s="1043">
        <f>+AI158/AH158</f>
        <v>0.15568862275449102</v>
      </c>
      <c r="AK158" s="1045">
        <v>167</v>
      </c>
      <c r="AL158" s="1045">
        <v>25</v>
      </c>
      <c r="AM158" s="1043">
        <f>+AL158/AK158</f>
        <v>0.1497005988023952</v>
      </c>
      <c r="AN158" s="1045">
        <v>167</v>
      </c>
      <c r="AO158" s="1044">
        <v>43</v>
      </c>
      <c r="AP158" s="1043">
        <f t="shared" ref="AP158:AP167" si="99">+AO158/AN158</f>
        <v>0.25748502994011974</v>
      </c>
      <c r="AQ158" s="1042">
        <f t="shared" ref="AQ158:AQ179" si="100">+(H158+K158+N158+Q158+T158+W158+Z158+AC158+AF158+AI158+AL158+AO158)/(G158+J158+M158+P158+S158+V158+Y158+AB158+AE158+AH158+AK158+AN158)</f>
        <v>0.23682634730538923</v>
      </c>
    </row>
    <row r="159" spans="1:43">
      <c r="A159" s="1046">
        <v>153</v>
      </c>
      <c r="B159" s="1045" t="s">
        <v>1549</v>
      </c>
      <c r="C159" s="1045" t="s">
        <v>2457</v>
      </c>
      <c r="D159" s="1045" t="s">
        <v>2456</v>
      </c>
      <c r="E159" s="1045">
        <v>11</v>
      </c>
      <c r="F159" s="1045">
        <v>167</v>
      </c>
      <c r="G159" s="1045">
        <v>167</v>
      </c>
      <c r="H159" s="1045">
        <v>125.38</v>
      </c>
      <c r="I159" s="1043">
        <f>+H159/G159</f>
        <v>0.7507784431137724</v>
      </c>
      <c r="J159" s="1045">
        <v>167</v>
      </c>
      <c r="K159" s="1045">
        <v>128.12</v>
      </c>
      <c r="L159" s="1043">
        <f>+K159/J159</f>
        <v>0.76718562874251495</v>
      </c>
      <c r="M159" s="1045">
        <v>167</v>
      </c>
      <c r="N159" s="1045">
        <v>130.68</v>
      </c>
      <c r="O159" s="1043">
        <f>+N159/M159</f>
        <v>0.78251497005988024</v>
      </c>
      <c r="P159" s="1045">
        <v>167</v>
      </c>
      <c r="Q159" s="1045">
        <v>116.26</v>
      </c>
      <c r="R159" s="1043">
        <f>+Q159/P159</f>
        <v>0.69616766467065871</v>
      </c>
      <c r="S159" s="1045">
        <v>167</v>
      </c>
      <c r="T159" s="1045">
        <v>124.62</v>
      </c>
      <c r="U159" s="1043">
        <f>+T159/S159</f>
        <v>0.74622754491017962</v>
      </c>
      <c r="V159" s="1045">
        <v>167</v>
      </c>
      <c r="W159" s="1045">
        <v>123</v>
      </c>
      <c r="X159" s="1043">
        <f>+W159/V159</f>
        <v>0.73652694610778446</v>
      </c>
      <c r="Y159" s="1045">
        <v>167</v>
      </c>
      <c r="Z159" s="1045">
        <v>112</v>
      </c>
      <c r="AA159" s="1043">
        <f>+Z159/Y159</f>
        <v>0.6706586826347305</v>
      </c>
      <c r="AB159" s="1045">
        <v>167</v>
      </c>
      <c r="AC159" s="1045">
        <v>117.4</v>
      </c>
      <c r="AD159" s="1043">
        <f>+AC159/AB159</f>
        <v>0.70299401197604794</v>
      </c>
      <c r="AE159" s="1045">
        <v>167</v>
      </c>
      <c r="AF159" s="1045">
        <v>118.2</v>
      </c>
      <c r="AG159" s="1043">
        <f>+AF159/AE159</f>
        <v>0.7077844311377246</v>
      </c>
      <c r="AH159" s="1045">
        <v>167</v>
      </c>
      <c r="AI159" s="1045">
        <v>118.4</v>
      </c>
      <c r="AJ159" s="1043">
        <f>+AI159/AH159</f>
        <v>0.70898203592814379</v>
      </c>
      <c r="AK159" s="1045">
        <v>167</v>
      </c>
      <c r="AL159" s="1045">
        <v>114</v>
      </c>
      <c r="AM159" s="1043">
        <f>+AL159/AK159</f>
        <v>0.68263473053892221</v>
      </c>
      <c r="AN159" s="1045">
        <v>167</v>
      </c>
      <c r="AO159" s="1044">
        <v>105</v>
      </c>
      <c r="AP159" s="1043">
        <f t="shared" si="99"/>
        <v>0.62874251497005984</v>
      </c>
      <c r="AQ159" s="1042">
        <f t="shared" si="100"/>
        <v>0.71509980039920162</v>
      </c>
    </row>
    <row r="160" spans="1:43">
      <c r="A160" s="1046">
        <v>154</v>
      </c>
      <c r="B160" s="1045" t="s">
        <v>1938</v>
      </c>
      <c r="C160" s="1045" t="s">
        <v>2457</v>
      </c>
      <c r="D160" s="1045" t="s">
        <v>1546</v>
      </c>
      <c r="E160" s="1045">
        <v>11</v>
      </c>
      <c r="F160" s="1045">
        <v>167</v>
      </c>
      <c r="G160" s="1045">
        <v>0</v>
      </c>
      <c r="H160" s="1045">
        <v>0</v>
      </c>
      <c r="I160" s="1043"/>
      <c r="J160" s="1045">
        <v>0</v>
      </c>
      <c r="K160" s="1045">
        <v>0</v>
      </c>
      <c r="L160" s="1043"/>
      <c r="M160" s="1045">
        <v>167</v>
      </c>
      <c r="N160" s="1045">
        <v>64.2</v>
      </c>
      <c r="O160" s="1043">
        <f>+N160/M160</f>
        <v>0.3844311377245509</v>
      </c>
      <c r="P160" s="1045">
        <v>167</v>
      </c>
      <c r="Q160" s="1045">
        <v>78.599999999999994</v>
      </c>
      <c r="R160" s="1043">
        <f>+Q160/P160</f>
        <v>0.47065868263473049</v>
      </c>
      <c r="S160" s="1045">
        <v>167</v>
      </c>
      <c r="T160" s="1045">
        <v>76.8</v>
      </c>
      <c r="U160" s="1043">
        <f>+T160/S160</f>
        <v>0.45988023952095808</v>
      </c>
      <c r="V160" s="1045">
        <v>167</v>
      </c>
      <c r="W160" s="1045">
        <v>78</v>
      </c>
      <c r="X160" s="1043">
        <f>+W160/V160</f>
        <v>0.46706586826347307</v>
      </c>
      <c r="Y160" s="1045">
        <v>167</v>
      </c>
      <c r="Z160" s="1045">
        <v>69</v>
      </c>
      <c r="AA160" s="1043">
        <f>+Z160/Y160</f>
        <v>0.41317365269461076</v>
      </c>
      <c r="AB160" s="1045">
        <v>167</v>
      </c>
      <c r="AC160" s="1045">
        <v>77.400000000000006</v>
      </c>
      <c r="AD160" s="1043">
        <f>+AC160/AB160</f>
        <v>0.4634730538922156</v>
      </c>
      <c r="AE160" s="1045">
        <v>167</v>
      </c>
      <c r="AF160" s="1045">
        <v>50.4</v>
      </c>
      <c r="AG160" s="1043">
        <f>+AF160/AE160</f>
        <v>0.30179640718562872</v>
      </c>
      <c r="AH160" s="1045">
        <v>167</v>
      </c>
      <c r="AI160" s="1045">
        <v>39</v>
      </c>
      <c r="AJ160" s="1043">
        <f>+AI160/AH160</f>
        <v>0.23353293413173654</v>
      </c>
      <c r="AK160" s="1045">
        <v>167</v>
      </c>
      <c r="AL160" s="1045">
        <v>48</v>
      </c>
      <c r="AM160" s="1043">
        <f>+AL160/AK160</f>
        <v>0.28742514970059879</v>
      </c>
      <c r="AN160" s="1045">
        <v>167</v>
      </c>
      <c r="AO160" s="1044">
        <v>54</v>
      </c>
      <c r="AP160" s="1043">
        <f t="shared" si="99"/>
        <v>0.32335329341317365</v>
      </c>
      <c r="AQ160" s="1042">
        <f t="shared" si="100"/>
        <v>0.38047904191616766</v>
      </c>
    </row>
    <row r="161" spans="1:43">
      <c r="A161" s="1046">
        <v>155</v>
      </c>
      <c r="B161" s="1045" t="s">
        <v>1957</v>
      </c>
      <c r="C161" s="1045" t="s">
        <v>2457</v>
      </c>
      <c r="D161" s="1045" t="s">
        <v>2456</v>
      </c>
      <c r="E161" s="1045">
        <v>33</v>
      </c>
      <c r="F161" s="1045">
        <v>167</v>
      </c>
      <c r="G161" s="1045">
        <v>167</v>
      </c>
      <c r="H161" s="1045">
        <v>60</v>
      </c>
      <c r="I161" s="1043">
        <f>+H161/G161</f>
        <v>0.3592814371257485</v>
      </c>
      <c r="J161" s="1045">
        <v>167</v>
      </c>
      <c r="K161" s="1045">
        <v>118.8</v>
      </c>
      <c r="L161" s="1043">
        <f>+K161/J161</f>
        <v>0.71137724550898207</v>
      </c>
      <c r="M161" s="1045">
        <v>167</v>
      </c>
      <c r="N161" s="1045">
        <v>117</v>
      </c>
      <c r="O161" s="1043">
        <f>+N161/M161</f>
        <v>0.70059880239520955</v>
      </c>
      <c r="P161" s="1045">
        <v>167</v>
      </c>
      <c r="Q161" s="1045">
        <v>103.8</v>
      </c>
      <c r="R161" s="1043">
        <f>+Q161/P161</f>
        <v>0.6215568862275449</v>
      </c>
      <c r="S161" s="1045">
        <v>167</v>
      </c>
      <c r="T161" s="1045">
        <v>105</v>
      </c>
      <c r="U161" s="1043">
        <f>+T161/S161</f>
        <v>0.62874251497005984</v>
      </c>
      <c r="V161" s="1045">
        <v>167</v>
      </c>
      <c r="W161" s="1045">
        <v>128.4</v>
      </c>
      <c r="X161" s="1043">
        <f>+W161/V161</f>
        <v>0.7688622754491018</v>
      </c>
      <c r="Y161" s="1045">
        <v>167</v>
      </c>
      <c r="Z161" s="1045">
        <v>109.8</v>
      </c>
      <c r="AA161" s="1043">
        <f>+Z161/Y161</f>
        <v>0.6574850299401197</v>
      </c>
      <c r="AB161" s="1045">
        <v>167</v>
      </c>
      <c r="AC161" s="1045">
        <v>122.4</v>
      </c>
      <c r="AD161" s="1043">
        <f>+AC161/AB161</f>
        <v>0.73293413173652699</v>
      </c>
      <c r="AE161" s="1045">
        <v>167</v>
      </c>
      <c r="AF161" s="1045">
        <v>123</v>
      </c>
      <c r="AG161" s="1043">
        <f>+AF161/AE161</f>
        <v>0.73652694610778446</v>
      </c>
      <c r="AH161" s="1045">
        <v>167</v>
      </c>
      <c r="AI161" s="1045">
        <v>125.4</v>
      </c>
      <c r="AJ161" s="1043">
        <f>+AI161/AH161</f>
        <v>0.75089820359281445</v>
      </c>
      <c r="AK161" s="1045">
        <v>167</v>
      </c>
      <c r="AL161" s="1045">
        <v>144</v>
      </c>
      <c r="AM161" s="1043">
        <f>+AL161/AK161</f>
        <v>0.86227544910179643</v>
      </c>
      <c r="AN161" s="1045">
        <v>167</v>
      </c>
      <c r="AO161" s="1044">
        <v>168</v>
      </c>
      <c r="AP161" s="1043">
        <f t="shared" si="99"/>
        <v>1.0059880239520957</v>
      </c>
      <c r="AQ161" s="1042">
        <f t="shared" si="100"/>
        <v>0.71137724550898196</v>
      </c>
    </row>
    <row r="162" spans="1:43">
      <c r="A162" s="1046">
        <v>156</v>
      </c>
      <c r="B162" s="1045" t="s">
        <v>2561</v>
      </c>
      <c r="C162" s="1045" t="s">
        <v>2557</v>
      </c>
      <c r="D162" s="1045" t="s">
        <v>1546</v>
      </c>
      <c r="E162" s="1045">
        <v>11</v>
      </c>
      <c r="F162" s="1045">
        <v>167</v>
      </c>
      <c r="G162" s="1045">
        <v>0</v>
      </c>
      <c r="H162" s="1045">
        <v>0</v>
      </c>
      <c r="I162" s="1043"/>
      <c r="J162" s="1045">
        <v>0</v>
      </c>
      <c r="K162" s="1045">
        <v>0</v>
      </c>
      <c r="L162" s="1043"/>
      <c r="M162" s="1045">
        <v>0</v>
      </c>
      <c r="N162" s="1045">
        <v>0</v>
      </c>
      <c r="O162" s="1043"/>
      <c r="P162" s="1045">
        <v>0</v>
      </c>
      <c r="Q162" s="1045">
        <v>0</v>
      </c>
      <c r="R162" s="1043"/>
      <c r="S162" s="1045">
        <v>0</v>
      </c>
      <c r="T162" s="1045">
        <v>0</v>
      </c>
      <c r="U162" s="1043"/>
      <c r="V162" s="1045">
        <v>0</v>
      </c>
      <c r="W162" s="1045">
        <v>0</v>
      </c>
      <c r="X162" s="1043"/>
      <c r="Y162" s="1045">
        <v>0</v>
      </c>
      <c r="Z162" s="1045">
        <v>0</v>
      </c>
      <c r="AA162" s="1043"/>
      <c r="AB162" s="1045">
        <v>0</v>
      </c>
      <c r="AC162" s="1045">
        <v>0</v>
      </c>
      <c r="AD162" s="1043"/>
      <c r="AE162" s="1045">
        <v>0</v>
      </c>
      <c r="AF162" s="1045">
        <v>0</v>
      </c>
      <c r="AG162" s="1043"/>
      <c r="AH162" s="1045">
        <v>0</v>
      </c>
      <c r="AI162" s="1045">
        <v>0</v>
      </c>
      <c r="AJ162" s="1043"/>
      <c r="AK162" s="1045">
        <v>0</v>
      </c>
      <c r="AL162" s="1045">
        <v>0</v>
      </c>
      <c r="AM162" s="1043"/>
      <c r="AN162" s="1045">
        <v>167</v>
      </c>
      <c r="AO162" s="1044">
        <v>69</v>
      </c>
      <c r="AP162" s="1043">
        <f t="shared" si="99"/>
        <v>0.41317365269461076</v>
      </c>
      <c r="AQ162" s="1042">
        <f t="shared" si="100"/>
        <v>0.41317365269461076</v>
      </c>
    </row>
    <row r="163" spans="1:43">
      <c r="A163" s="1046">
        <v>157</v>
      </c>
      <c r="B163" s="1045" t="s">
        <v>579</v>
      </c>
      <c r="C163" s="1045" t="s">
        <v>2457</v>
      </c>
      <c r="D163" s="1045" t="s">
        <v>2456</v>
      </c>
      <c r="E163" s="1045">
        <v>11</v>
      </c>
      <c r="F163" s="1045">
        <v>167</v>
      </c>
      <c r="G163" s="1045">
        <v>167</v>
      </c>
      <c r="H163" s="1045">
        <v>52.2</v>
      </c>
      <c r="I163" s="1043">
        <f t="shared" ref="I163:I169" si="101">+H163/G163</f>
        <v>0.31257485029940124</v>
      </c>
      <c r="J163" s="1045">
        <v>167</v>
      </c>
      <c r="K163" s="1045">
        <v>32.4</v>
      </c>
      <c r="L163" s="1043">
        <f t="shared" ref="L163:L169" si="102">+K163/J163</f>
        <v>0.19401197604790418</v>
      </c>
      <c r="M163" s="1045">
        <v>167</v>
      </c>
      <c r="N163" s="1045">
        <v>45</v>
      </c>
      <c r="O163" s="1043">
        <f>+N163/M163</f>
        <v>0.26946107784431139</v>
      </c>
      <c r="P163" s="1045">
        <v>167</v>
      </c>
      <c r="Q163" s="1045">
        <v>50.4</v>
      </c>
      <c r="R163" s="1043">
        <f>+Q163/P163</f>
        <v>0.30179640718562872</v>
      </c>
      <c r="S163" s="1045">
        <v>167</v>
      </c>
      <c r="T163" s="1045">
        <v>48</v>
      </c>
      <c r="U163" s="1043">
        <f>+T163/S163</f>
        <v>0.28742514970059879</v>
      </c>
      <c r="V163" s="1045">
        <v>167</v>
      </c>
      <c r="W163" s="1045">
        <v>42</v>
      </c>
      <c r="X163" s="1043">
        <f>+W163/V163</f>
        <v>0.25149700598802394</v>
      </c>
      <c r="Y163" s="1045">
        <v>167</v>
      </c>
      <c r="Z163" s="1045">
        <v>21</v>
      </c>
      <c r="AA163" s="1043">
        <f>+Z163/Y163</f>
        <v>0.12574850299401197</v>
      </c>
      <c r="AB163" s="1045">
        <v>167</v>
      </c>
      <c r="AC163" s="1045">
        <v>34.200000000000003</v>
      </c>
      <c r="AD163" s="1043">
        <f>+AC163/AB163</f>
        <v>0.20479041916167667</v>
      </c>
      <c r="AE163" s="1045">
        <v>167</v>
      </c>
      <c r="AF163" s="1045">
        <v>22.8</v>
      </c>
      <c r="AG163" s="1043">
        <f>+AF163/AE163</f>
        <v>0.13652694610778443</v>
      </c>
      <c r="AH163" s="1045">
        <v>167</v>
      </c>
      <c r="AI163" s="1045">
        <v>12.6</v>
      </c>
      <c r="AJ163" s="1043">
        <f>+AI163/AH163</f>
        <v>7.5449101796407181E-2</v>
      </c>
      <c r="AK163" s="1045">
        <v>167</v>
      </c>
      <c r="AL163" s="1045">
        <v>27</v>
      </c>
      <c r="AM163" s="1043">
        <f>+AL163/AK163</f>
        <v>0.16167664670658682</v>
      </c>
      <c r="AN163" s="1045">
        <v>167</v>
      </c>
      <c r="AO163" s="1044">
        <v>13.2</v>
      </c>
      <c r="AP163" s="1043">
        <f t="shared" si="99"/>
        <v>7.9041916167664664E-2</v>
      </c>
      <c r="AQ163" s="1042">
        <f t="shared" si="100"/>
        <v>0.2</v>
      </c>
    </row>
    <row r="164" spans="1:43">
      <c r="A164" s="1046">
        <v>158</v>
      </c>
      <c r="B164" s="1045" t="s">
        <v>1869</v>
      </c>
      <c r="C164" s="1045" t="s">
        <v>2457</v>
      </c>
      <c r="D164" s="1045" t="s">
        <v>2456</v>
      </c>
      <c r="E164" s="1045">
        <v>11</v>
      </c>
      <c r="F164" s="1045">
        <v>167</v>
      </c>
      <c r="G164" s="1045">
        <v>167</v>
      </c>
      <c r="H164" s="1045">
        <v>181.2</v>
      </c>
      <c r="I164" s="1043">
        <f t="shared" si="101"/>
        <v>1.0850299401197605</v>
      </c>
      <c r="J164" s="1045">
        <v>167</v>
      </c>
      <c r="K164" s="1045">
        <v>176.1</v>
      </c>
      <c r="L164" s="1043">
        <f t="shared" si="102"/>
        <v>1.0544910179640719</v>
      </c>
      <c r="M164" s="1045">
        <v>167</v>
      </c>
      <c r="N164" s="1045">
        <v>127.2</v>
      </c>
      <c r="O164" s="1043">
        <f>+N164/M164</f>
        <v>0.76167664670658686</v>
      </c>
      <c r="P164" s="1045">
        <v>167</v>
      </c>
      <c r="Q164" s="1045">
        <v>116.1</v>
      </c>
      <c r="R164" s="1043">
        <f>+Q164/P164</f>
        <v>0.69520958083832329</v>
      </c>
      <c r="S164" s="1045">
        <v>167</v>
      </c>
      <c r="T164" s="1045">
        <v>109.8</v>
      </c>
      <c r="U164" s="1043">
        <f>+T164/S164</f>
        <v>0.6574850299401197</v>
      </c>
      <c r="V164" s="1045">
        <v>167</v>
      </c>
      <c r="W164" s="1045">
        <v>123.9</v>
      </c>
      <c r="X164" s="1043">
        <f>+W164/V164</f>
        <v>0.74191616766467072</v>
      </c>
      <c r="Y164" s="1045">
        <v>167</v>
      </c>
      <c r="Z164" s="1045">
        <v>165</v>
      </c>
      <c r="AA164" s="1043">
        <f>+Z164/Y164</f>
        <v>0.9880239520958084</v>
      </c>
      <c r="AB164" s="1045">
        <v>167</v>
      </c>
      <c r="AC164" s="1045">
        <v>129.30000000000001</v>
      </c>
      <c r="AD164" s="1043">
        <f>+AC164/AB164</f>
        <v>0.77425149700598805</v>
      </c>
      <c r="AE164" s="1045">
        <v>167</v>
      </c>
      <c r="AF164" s="1045">
        <v>109.5</v>
      </c>
      <c r="AG164" s="1043">
        <f>+AF164/AE164</f>
        <v>0.65568862275449102</v>
      </c>
      <c r="AH164" s="1045">
        <v>167</v>
      </c>
      <c r="AI164" s="1045">
        <v>123.6</v>
      </c>
      <c r="AJ164" s="1043">
        <f>+AI164/AH164</f>
        <v>0.74011976047904193</v>
      </c>
      <c r="AK164" s="1045">
        <v>167</v>
      </c>
      <c r="AL164" s="1045">
        <v>105.9</v>
      </c>
      <c r="AM164" s="1043">
        <f>+AL164/AK164</f>
        <v>0.6341317365269461</v>
      </c>
      <c r="AN164" s="1045">
        <v>167</v>
      </c>
      <c r="AO164" s="1044">
        <v>105.3</v>
      </c>
      <c r="AP164" s="1043">
        <f t="shared" si="99"/>
        <v>0.63053892215568863</v>
      </c>
      <c r="AQ164" s="1042">
        <f t="shared" si="100"/>
        <v>0.78488023952095798</v>
      </c>
    </row>
    <row r="165" spans="1:43">
      <c r="A165" s="1046">
        <v>159</v>
      </c>
      <c r="B165" s="1045" t="s">
        <v>860</v>
      </c>
      <c r="C165" s="1045" t="s">
        <v>2457</v>
      </c>
      <c r="D165" s="1045" t="s">
        <v>2456</v>
      </c>
      <c r="E165" s="1045">
        <v>11</v>
      </c>
      <c r="F165" s="1045">
        <v>167</v>
      </c>
      <c r="G165" s="1045">
        <v>167</v>
      </c>
      <c r="H165" s="1045">
        <v>147.6</v>
      </c>
      <c r="I165" s="1043">
        <f t="shared" si="101"/>
        <v>0.88383233532934125</v>
      </c>
      <c r="J165" s="1045">
        <v>167</v>
      </c>
      <c r="K165" s="1045">
        <v>134.4</v>
      </c>
      <c r="L165" s="1043">
        <f t="shared" si="102"/>
        <v>0.80479041916167671</v>
      </c>
      <c r="M165" s="1045">
        <v>167</v>
      </c>
      <c r="N165" s="1045">
        <v>96.3</v>
      </c>
      <c r="O165" s="1043">
        <f>+N165/M165</f>
        <v>0.57664670658682637</v>
      </c>
      <c r="P165" s="1045">
        <v>167</v>
      </c>
      <c r="Q165" s="1045">
        <v>113.4</v>
      </c>
      <c r="R165" s="1043">
        <f>+Q165/P165</f>
        <v>0.67904191616766474</v>
      </c>
      <c r="S165" s="1045">
        <v>167</v>
      </c>
      <c r="T165" s="1045">
        <v>154.19999999999999</v>
      </c>
      <c r="U165" s="1043">
        <f>+T165/S165</f>
        <v>0.92335329341317363</v>
      </c>
      <c r="V165" s="1045">
        <v>167</v>
      </c>
      <c r="W165" s="1045">
        <v>150</v>
      </c>
      <c r="X165" s="1043">
        <f>+W165/V165</f>
        <v>0.89820359281437123</v>
      </c>
      <c r="Y165" s="1045">
        <v>167</v>
      </c>
      <c r="Z165" s="1045">
        <v>22.2</v>
      </c>
      <c r="AA165" s="1043">
        <f>+Z165/Y165</f>
        <v>0.13293413173652693</v>
      </c>
      <c r="AB165" s="1045">
        <v>167</v>
      </c>
      <c r="AC165" s="1045">
        <v>13.2</v>
      </c>
      <c r="AD165" s="1043">
        <f>+AC165/AB165</f>
        <v>7.9041916167664664E-2</v>
      </c>
      <c r="AE165" s="1045">
        <v>167</v>
      </c>
      <c r="AF165" s="1045">
        <v>289.2</v>
      </c>
      <c r="AG165" s="1043">
        <f>+AF165/AE165</f>
        <v>1.7317365269461078</v>
      </c>
      <c r="AH165" s="1045">
        <v>167</v>
      </c>
      <c r="AI165" s="1045">
        <v>24.3</v>
      </c>
      <c r="AJ165" s="1043">
        <f>+AI165/AH165</f>
        <v>0.14550898203592816</v>
      </c>
      <c r="AK165" s="1045">
        <v>167</v>
      </c>
      <c r="AL165" s="1045">
        <v>6.3</v>
      </c>
      <c r="AM165" s="1043">
        <f>+AL165/AK165</f>
        <v>3.772455089820359E-2</v>
      </c>
      <c r="AN165" s="1045">
        <v>167</v>
      </c>
      <c r="AO165" s="1044">
        <v>9.9</v>
      </c>
      <c r="AP165" s="1043">
        <f t="shared" si="99"/>
        <v>5.9281437125748508E-2</v>
      </c>
      <c r="AQ165" s="1042">
        <f t="shared" si="100"/>
        <v>0.57934131736526961</v>
      </c>
    </row>
    <row r="166" spans="1:43">
      <c r="A166" s="1046">
        <v>160</v>
      </c>
      <c r="B166" s="1045" t="s">
        <v>589</v>
      </c>
      <c r="C166" s="1045" t="s">
        <v>2457</v>
      </c>
      <c r="D166" s="1045" t="s">
        <v>2456</v>
      </c>
      <c r="E166" s="1045">
        <v>11</v>
      </c>
      <c r="F166" s="1045">
        <v>167</v>
      </c>
      <c r="G166" s="1045">
        <v>167</v>
      </c>
      <c r="H166" s="1045">
        <v>139</v>
      </c>
      <c r="I166" s="1043">
        <f t="shared" si="101"/>
        <v>0.83233532934131738</v>
      </c>
      <c r="J166" s="1045">
        <v>167</v>
      </c>
      <c r="K166" s="1045">
        <v>110</v>
      </c>
      <c r="L166" s="1043">
        <f t="shared" si="102"/>
        <v>0.6586826347305389</v>
      </c>
      <c r="M166" s="1045">
        <v>167</v>
      </c>
      <c r="N166" s="1045">
        <v>126.8</v>
      </c>
      <c r="O166" s="1043">
        <f>+N166/M166</f>
        <v>0.75928143712574847</v>
      </c>
      <c r="P166" s="1045">
        <v>167</v>
      </c>
      <c r="Q166" s="1045">
        <v>136.4</v>
      </c>
      <c r="R166" s="1043">
        <f>+Q166/P166</f>
        <v>0.81676646706586831</v>
      </c>
      <c r="S166" s="1045">
        <v>167</v>
      </c>
      <c r="T166" s="1045">
        <v>129.19999999999999</v>
      </c>
      <c r="U166" s="1043">
        <f>+T166/S166</f>
        <v>0.77365269461077835</v>
      </c>
      <c r="V166" s="1045">
        <v>167</v>
      </c>
      <c r="W166" s="1045">
        <v>150.80000000000001</v>
      </c>
      <c r="X166" s="1043">
        <f>+W166/V166</f>
        <v>0.90299401197604801</v>
      </c>
      <c r="Y166" s="1045">
        <v>167</v>
      </c>
      <c r="Z166" s="1045">
        <v>136.4</v>
      </c>
      <c r="AA166" s="1043">
        <f>+Z166/Y166</f>
        <v>0.81676646706586831</v>
      </c>
      <c r="AB166" s="1045">
        <v>167</v>
      </c>
      <c r="AC166" s="1045">
        <v>124</v>
      </c>
      <c r="AD166" s="1043">
        <f>+AC166/AB166</f>
        <v>0.74251497005988021</v>
      </c>
      <c r="AE166" s="1045">
        <v>167</v>
      </c>
      <c r="AF166" s="1045">
        <v>140</v>
      </c>
      <c r="AG166" s="1043">
        <f>+AF166/AE166</f>
        <v>0.83832335329341312</v>
      </c>
      <c r="AH166" s="1045">
        <v>167</v>
      </c>
      <c r="AI166" s="1045">
        <v>137.6</v>
      </c>
      <c r="AJ166" s="1043">
        <f>+AI166/AH166</f>
        <v>0.82395209580838324</v>
      </c>
      <c r="AK166" s="1045">
        <v>167</v>
      </c>
      <c r="AL166" s="1045">
        <v>172.4</v>
      </c>
      <c r="AM166" s="1043">
        <f>+AL166/AK166</f>
        <v>1.0323353293413173</v>
      </c>
      <c r="AN166" s="1045">
        <v>167</v>
      </c>
      <c r="AO166" s="1044">
        <v>136.4</v>
      </c>
      <c r="AP166" s="1043">
        <f t="shared" si="99"/>
        <v>0.81676646706586831</v>
      </c>
      <c r="AQ166" s="1042">
        <f t="shared" si="100"/>
        <v>0.81786427145708585</v>
      </c>
    </row>
    <row r="167" spans="1:43">
      <c r="A167" s="1046">
        <v>161</v>
      </c>
      <c r="B167" s="1045" t="s">
        <v>1485</v>
      </c>
      <c r="C167" s="1045" t="s">
        <v>2457</v>
      </c>
      <c r="D167" s="1045" t="s">
        <v>2456</v>
      </c>
      <c r="E167" s="1045">
        <v>11</v>
      </c>
      <c r="F167" s="1045">
        <v>167</v>
      </c>
      <c r="G167" s="1045">
        <v>167</v>
      </c>
      <c r="H167" s="1045">
        <v>83.82</v>
      </c>
      <c r="I167" s="1043">
        <f t="shared" si="101"/>
        <v>0.50191616766467062</v>
      </c>
      <c r="J167" s="1045">
        <v>167</v>
      </c>
      <c r="K167" s="1045">
        <v>75.680000000000007</v>
      </c>
      <c r="L167" s="1043">
        <f t="shared" si="102"/>
        <v>0.4531736526946108</v>
      </c>
      <c r="M167" s="1045">
        <v>167</v>
      </c>
      <c r="N167" s="1045">
        <v>86.32</v>
      </c>
      <c r="O167" s="1043">
        <f>+N167/M167</f>
        <v>0.51688622754491009</v>
      </c>
      <c r="P167" s="1045">
        <v>167</v>
      </c>
      <c r="Q167" s="1045">
        <v>69.680000000000007</v>
      </c>
      <c r="R167" s="1043">
        <f>+Q167/P167</f>
        <v>0.417245508982036</v>
      </c>
      <c r="S167" s="1045">
        <v>167</v>
      </c>
      <c r="T167" s="1045">
        <v>70.88</v>
      </c>
      <c r="U167" s="1043">
        <f>+T167/S167</f>
        <v>0.42443113772455088</v>
      </c>
      <c r="V167" s="1045">
        <v>167</v>
      </c>
      <c r="W167" s="1045">
        <v>71.38</v>
      </c>
      <c r="X167" s="1043">
        <f>+W167/V167</f>
        <v>0.42742514970059875</v>
      </c>
      <c r="Y167" s="1045">
        <v>167</v>
      </c>
      <c r="Z167" s="1045">
        <v>69.760000000000005</v>
      </c>
      <c r="AA167" s="1043">
        <f>+Z167/Y167</f>
        <v>0.41772455089820365</v>
      </c>
      <c r="AB167" s="1045">
        <v>167</v>
      </c>
      <c r="AC167" s="1045">
        <v>76</v>
      </c>
      <c r="AD167" s="1043">
        <f>+AC167/AB167</f>
        <v>0.45508982035928142</v>
      </c>
      <c r="AE167" s="1045">
        <v>167</v>
      </c>
      <c r="AF167" s="1045">
        <v>67.819999999999993</v>
      </c>
      <c r="AG167" s="1043">
        <f>+AF167/AE167</f>
        <v>0.40610778443113771</v>
      </c>
      <c r="AH167" s="1045">
        <v>167</v>
      </c>
      <c r="AI167" s="1045">
        <v>62.44</v>
      </c>
      <c r="AJ167" s="1043">
        <f>+AI167/AH167</f>
        <v>0.37389221556886226</v>
      </c>
      <c r="AK167" s="1045">
        <v>167</v>
      </c>
      <c r="AL167" s="1045">
        <v>70</v>
      </c>
      <c r="AM167" s="1043">
        <f>+AL167/AK167</f>
        <v>0.41916167664670656</v>
      </c>
      <c r="AN167" s="1045">
        <v>167</v>
      </c>
      <c r="AO167" s="1044">
        <v>70.38</v>
      </c>
      <c r="AP167" s="1043">
        <f t="shared" si="99"/>
        <v>0.42143712574850295</v>
      </c>
      <c r="AQ167" s="1042">
        <f t="shared" si="100"/>
        <v>0.43620758483033928</v>
      </c>
    </row>
    <row r="168" spans="1:43">
      <c r="A168" s="1046">
        <v>162</v>
      </c>
      <c r="B168" s="1045" t="s">
        <v>2579</v>
      </c>
      <c r="C168" s="1045" t="s">
        <v>2459</v>
      </c>
      <c r="D168" s="1045" t="s">
        <v>2456</v>
      </c>
      <c r="E168" s="1045">
        <v>11</v>
      </c>
      <c r="F168" s="1045">
        <v>167</v>
      </c>
      <c r="G168" s="1045">
        <v>167</v>
      </c>
      <c r="H168" s="1045">
        <v>54.6</v>
      </c>
      <c r="I168" s="1043">
        <f t="shared" si="101"/>
        <v>0.32694610778443117</v>
      </c>
      <c r="J168" s="1045">
        <v>167</v>
      </c>
      <c r="K168" s="1045">
        <v>51.6</v>
      </c>
      <c r="L168" s="1043">
        <f t="shared" si="102"/>
        <v>0.30898203592814372</v>
      </c>
      <c r="M168" s="1045">
        <v>167</v>
      </c>
      <c r="N168" s="1045">
        <v>0</v>
      </c>
      <c r="O168" s="1043"/>
      <c r="P168" s="1045">
        <v>167</v>
      </c>
      <c r="Q168" s="1045">
        <v>0</v>
      </c>
      <c r="R168" s="1043"/>
      <c r="S168" s="1045">
        <v>167</v>
      </c>
      <c r="T168" s="1045">
        <v>0</v>
      </c>
      <c r="U168" s="1043"/>
      <c r="V168" s="1045">
        <v>167</v>
      </c>
      <c r="W168" s="1045">
        <v>0</v>
      </c>
      <c r="X168" s="1043"/>
      <c r="Y168" s="1045">
        <v>167</v>
      </c>
      <c r="Z168" s="1045">
        <v>0</v>
      </c>
      <c r="AA168" s="1043"/>
      <c r="AB168" s="1045">
        <v>167</v>
      </c>
      <c r="AC168" s="1045">
        <v>0</v>
      </c>
      <c r="AD168" s="1043"/>
      <c r="AE168" s="1045">
        <v>167</v>
      </c>
      <c r="AF168" s="1045">
        <v>0</v>
      </c>
      <c r="AG168" s="1043"/>
      <c r="AH168" s="1045">
        <v>167</v>
      </c>
      <c r="AI168" s="1045">
        <v>0</v>
      </c>
      <c r="AJ168" s="1043"/>
      <c r="AK168" s="1045">
        <v>167</v>
      </c>
      <c r="AL168" s="1045">
        <v>0</v>
      </c>
      <c r="AM168" s="1043"/>
      <c r="AN168" s="1045">
        <v>167</v>
      </c>
      <c r="AO168" s="1044">
        <v>0</v>
      </c>
      <c r="AP168" s="1043"/>
      <c r="AQ168" s="1042">
        <f t="shared" si="100"/>
        <v>5.2994011976047903E-2</v>
      </c>
    </row>
    <row r="169" spans="1:43">
      <c r="A169" s="1046">
        <v>163</v>
      </c>
      <c r="B169" s="1045" t="s">
        <v>1936</v>
      </c>
      <c r="C169" s="1045" t="s">
        <v>2457</v>
      </c>
      <c r="D169" s="1045" t="s">
        <v>1603</v>
      </c>
      <c r="E169" s="1045">
        <v>11</v>
      </c>
      <c r="F169" s="1045">
        <v>167</v>
      </c>
      <c r="G169" s="1045">
        <v>167</v>
      </c>
      <c r="H169" s="1045">
        <v>104.7</v>
      </c>
      <c r="I169" s="1043">
        <f t="shared" si="101"/>
        <v>0.62694610778443116</v>
      </c>
      <c r="J169" s="1045">
        <v>167</v>
      </c>
      <c r="K169" s="1045">
        <v>102.2</v>
      </c>
      <c r="L169" s="1043">
        <f t="shared" si="102"/>
        <v>0.61197604790419169</v>
      </c>
      <c r="M169" s="1045">
        <v>167</v>
      </c>
      <c r="N169" s="1045">
        <v>103.3</v>
      </c>
      <c r="O169" s="1043">
        <f>+N169/M169</f>
        <v>0.61856287425149703</v>
      </c>
      <c r="P169" s="1045">
        <v>167</v>
      </c>
      <c r="Q169" s="1045">
        <v>109.2</v>
      </c>
      <c r="R169" s="1043">
        <f>+Q169/P169</f>
        <v>0.65389221556886234</v>
      </c>
      <c r="S169" s="1045">
        <v>167</v>
      </c>
      <c r="T169" s="1045">
        <v>112.2</v>
      </c>
      <c r="U169" s="1043">
        <f>+T169/S169</f>
        <v>0.67185628742514969</v>
      </c>
      <c r="V169" s="1045">
        <v>167</v>
      </c>
      <c r="W169" s="1045">
        <v>95.5</v>
      </c>
      <c r="X169" s="1043">
        <f>+W169/V169</f>
        <v>0.57185628742514971</v>
      </c>
      <c r="Y169" s="1045">
        <v>167</v>
      </c>
      <c r="Z169" s="1045">
        <v>104.9</v>
      </c>
      <c r="AA169" s="1043">
        <f>+Z169/Y169</f>
        <v>0.62814371257485035</v>
      </c>
      <c r="AB169" s="1045">
        <v>167</v>
      </c>
      <c r="AC169" s="1045">
        <v>89.2</v>
      </c>
      <c r="AD169" s="1043">
        <f>+AC169/AB169</f>
        <v>0.53413173652694612</v>
      </c>
      <c r="AE169" s="1045">
        <v>167</v>
      </c>
      <c r="AF169" s="1045">
        <v>91.6</v>
      </c>
      <c r="AG169" s="1043">
        <f t="shared" ref="AG169:AG179" si="103">+AF169/AE169</f>
        <v>0.548502994011976</v>
      </c>
      <c r="AH169" s="1045">
        <v>167</v>
      </c>
      <c r="AI169" s="1045">
        <v>93.4</v>
      </c>
      <c r="AJ169" s="1043">
        <f t="shared" ref="AJ169:AJ179" si="104">+AI169/AH169</f>
        <v>0.55928143712574852</v>
      </c>
      <c r="AK169" s="1045">
        <v>167</v>
      </c>
      <c r="AL169" s="1045">
        <v>97.6</v>
      </c>
      <c r="AM169" s="1043">
        <f t="shared" ref="AM169:AM179" si="105">+AL169/AK169</f>
        <v>0.58443113772455091</v>
      </c>
      <c r="AN169" s="1045">
        <v>167</v>
      </c>
      <c r="AO169" s="1044">
        <v>94.6</v>
      </c>
      <c r="AP169" s="1043">
        <f t="shared" ref="AP169:AP179" si="106">+AO169/AN169</f>
        <v>0.56646706586826345</v>
      </c>
      <c r="AQ169" s="1042">
        <f t="shared" si="100"/>
        <v>0.59800399201596799</v>
      </c>
    </row>
    <row r="170" spans="1:43">
      <c r="A170" s="1046">
        <v>164</v>
      </c>
      <c r="B170" s="1045" t="s">
        <v>2578</v>
      </c>
      <c r="C170" s="1045" t="s">
        <v>2457</v>
      </c>
      <c r="D170" s="1045" t="s">
        <v>2456</v>
      </c>
      <c r="E170" s="1045">
        <v>11</v>
      </c>
      <c r="F170" s="1045">
        <v>167</v>
      </c>
      <c r="G170" s="1045">
        <v>0</v>
      </c>
      <c r="H170" s="1045">
        <v>0</v>
      </c>
      <c r="I170" s="1043"/>
      <c r="J170" s="1045">
        <v>0</v>
      </c>
      <c r="K170" s="1045">
        <v>0</v>
      </c>
      <c r="L170" s="1043"/>
      <c r="M170" s="1045">
        <v>0</v>
      </c>
      <c r="N170" s="1045">
        <v>0</v>
      </c>
      <c r="O170" s="1043"/>
      <c r="P170" s="1045">
        <v>0</v>
      </c>
      <c r="Q170" s="1045">
        <v>0</v>
      </c>
      <c r="R170" s="1043"/>
      <c r="S170" s="1045">
        <v>0</v>
      </c>
      <c r="T170" s="1045">
        <v>0</v>
      </c>
      <c r="U170" s="1043"/>
      <c r="V170" s="1045">
        <v>0</v>
      </c>
      <c r="W170" s="1045">
        <v>0</v>
      </c>
      <c r="X170" s="1043"/>
      <c r="Y170" s="1045">
        <v>0</v>
      </c>
      <c r="Z170" s="1045">
        <v>0</v>
      </c>
      <c r="AA170" s="1043"/>
      <c r="AB170" s="1045">
        <v>167</v>
      </c>
      <c r="AC170" s="1045">
        <v>106</v>
      </c>
      <c r="AD170" s="1043">
        <f>+AC170/AB170</f>
        <v>0.6347305389221557</v>
      </c>
      <c r="AE170" s="1045">
        <v>167</v>
      </c>
      <c r="AF170" s="1045">
        <v>114</v>
      </c>
      <c r="AG170" s="1043">
        <f t="shared" si="103"/>
        <v>0.68263473053892221</v>
      </c>
      <c r="AH170" s="1045">
        <v>167</v>
      </c>
      <c r="AI170" s="1045">
        <v>142.80000000000001</v>
      </c>
      <c r="AJ170" s="1043">
        <f t="shared" si="104"/>
        <v>0.85508982035928149</v>
      </c>
      <c r="AK170" s="1045">
        <v>167</v>
      </c>
      <c r="AL170" s="1045">
        <v>132.4</v>
      </c>
      <c r="AM170" s="1043">
        <f t="shared" si="105"/>
        <v>0.79281437125748511</v>
      </c>
      <c r="AN170" s="1045">
        <v>167</v>
      </c>
      <c r="AO170" s="1044">
        <v>134</v>
      </c>
      <c r="AP170" s="1043">
        <f t="shared" si="106"/>
        <v>0.80239520958083832</v>
      </c>
      <c r="AQ170" s="1042">
        <f t="shared" si="100"/>
        <v>0.75353293413173661</v>
      </c>
    </row>
    <row r="171" spans="1:43">
      <c r="A171" s="1046">
        <v>165</v>
      </c>
      <c r="B171" s="1045" t="s">
        <v>594</v>
      </c>
      <c r="C171" s="1045" t="s">
        <v>2457</v>
      </c>
      <c r="D171" s="1045" t="s">
        <v>868</v>
      </c>
      <c r="E171" s="1045">
        <v>11</v>
      </c>
      <c r="F171" s="1045">
        <v>167.55</v>
      </c>
      <c r="G171" s="1045">
        <v>167.55</v>
      </c>
      <c r="H171" s="1045">
        <v>117.6</v>
      </c>
      <c r="I171" s="1043">
        <f>+H171/G171</f>
        <v>0.70188003581020586</v>
      </c>
      <c r="J171" s="1045">
        <v>167.55</v>
      </c>
      <c r="K171" s="1045">
        <v>114.6</v>
      </c>
      <c r="L171" s="1043">
        <f>+K171/J171</f>
        <v>0.68397493285586386</v>
      </c>
      <c r="M171" s="1045">
        <v>167.55</v>
      </c>
      <c r="N171" s="1045">
        <v>121.2</v>
      </c>
      <c r="O171" s="1043">
        <f>+N171/M171</f>
        <v>0.72336615935541626</v>
      </c>
      <c r="P171" s="1045">
        <v>167.55</v>
      </c>
      <c r="Q171" s="1045">
        <v>117.6</v>
      </c>
      <c r="R171" s="1043">
        <f>+Q171/P171</f>
        <v>0.70188003581020586</v>
      </c>
      <c r="S171" s="1045">
        <v>167.55</v>
      </c>
      <c r="T171" s="1045">
        <v>124.2</v>
      </c>
      <c r="U171" s="1043">
        <f>+T171/S171</f>
        <v>0.74127126230975826</v>
      </c>
      <c r="V171" s="1045">
        <v>167.55</v>
      </c>
      <c r="W171" s="1045">
        <v>119.4</v>
      </c>
      <c r="X171" s="1043">
        <f>+W171/V171</f>
        <v>0.71262309758281106</v>
      </c>
      <c r="Y171" s="1045">
        <v>167.55</v>
      </c>
      <c r="Z171" s="1045">
        <v>124.8</v>
      </c>
      <c r="AA171" s="1043">
        <f>+Z171/Y171</f>
        <v>0.74485228290062666</v>
      </c>
      <c r="AB171" s="1045">
        <v>167.55</v>
      </c>
      <c r="AC171" s="1045">
        <v>141.6</v>
      </c>
      <c r="AD171" s="1043">
        <f>+AC171/AB171</f>
        <v>0.84512085944494175</v>
      </c>
      <c r="AE171" s="1045">
        <v>167.55</v>
      </c>
      <c r="AF171" s="1045">
        <v>124.8</v>
      </c>
      <c r="AG171" s="1043">
        <f t="shared" si="103"/>
        <v>0.74485228290062666</v>
      </c>
      <c r="AH171" s="1045">
        <v>167.55</v>
      </c>
      <c r="AI171" s="1045">
        <v>136.80000000000001</v>
      </c>
      <c r="AJ171" s="1043">
        <f t="shared" si="104"/>
        <v>0.81647269471799466</v>
      </c>
      <c r="AK171" s="1045">
        <v>167.55</v>
      </c>
      <c r="AL171" s="1045">
        <v>136.80000000000001</v>
      </c>
      <c r="AM171" s="1043">
        <f t="shared" si="105"/>
        <v>0.81647269471799466</v>
      </c>
      <c r="AN171" s="1045">
        <v>167.55</v>
      </c>
      <c r="AO171" s="1044">
        <v>123</v>
      </c>
      <c r="AP171" s="1043">
        <f t="shared" si="106"/>
        <v>0.73410922112802146</v>
      </c>
      <c r="AQ171" s="1042">
        <f t="shared" si="100"/>
        <v>0.74723962996120563</v>
      </c>
    </row>
    <row r="172" spans="1:43">
      <c r="A172" s="1046">
        <v>166</v>
      </c>
      <c r="B172" s="1045" t="s">
        <v>1319</v>
      </c>
      <c r="C172" s="1045" t="s">
        <v>2457</v>
      </c>
      <c r="D172" s="1045" t="s">
        <v>2456</v>
      </c>
      <c r="E172" s="1045">
        <v>11</v>
      </c>
      <c r="F172" s="1045">
        <v>170</v>
      </c>
      <c r="G172" s="1045">
        <v>170</v>
      </c>
      <c r="H172" s="1045">
        <v>198.6</v>
      </c>
      <c r="I172" s="1043">
        <f>+H172/G172</f>
        <v>1.168235294117647</v>
      </c>
      <c r="J172" s="1045">
        <v>170</v>
      </c>
      <c r="K172" s="1045">
        <v>187.8</v>
      </c>
      <c r="L172" s="1043">
        <f>+K172/J172</f>
        <v>1.1047058823529412</v>
      </c>
      <c r="M172" s="1045">
        <v>170</v>
      </c>
      <c r="N172" s="1045">
        <v>205.8</v>
      </c>
      <c r="O172" s="1043">
        <f>+N172/M172</f>
        <v>1.2105882352941177</v>
      </c>
      <c r="P172" s="1045">
        <v>170</v>
      </c>
      <c r="Q172" s="1045">
        <v>218.4</v>
      </c>
      <c r="R172" s="1043">
        <f>+Q172/P172</f>
        <v>1.2847058823529411</v>
      </c>
      <c r="S172" s="1045">
        <v>170</v>
      </c>
      <c r="T172" s="1045">
        <v>249</v>
      </c>
      <c r="U172" s="1043">
        <f>+T172/S172</f>
        <v>1.4647058823529411</v>
      </c>
      <c r="V172" s="1045">
        <v>170</v>
      </c>
      <c r="W172" s="1045">
        <v>62.4</v>
      </c>
      <c r="X172" s="1043">
        <f>+W172/V172</f>
        <v>0.36705882352941177</v>
      </c>
      <c r="Y172" s="1045">
        <v>170</v>
      </c>
      <c r="Z172" s="1045">
        <v>135.6</v>
      </c>
      <c r="AA172" s="1043">
        <f>+Z172/Y172</f>
        <v>0.79764705882352938</v>
      </c>
      <c r="AB172" s="1045">
        <v>170</v>
      </c>
      <c r="AC172" s="1045">
        <v>141.6</v>
      </c>
      <c r="AD172" s="1043">
        <f>+AC172/AB172</f>
        <v>0.83294117647058818</v>
      </c>
      <c r="AE172" s="1045">
        <v>170</v>
      </c>
      <c r="AF172" s="1045">
        <v>148.80000000000001</v>
      </c>
      <c r="AG172" s="1043">
        <f t="shared" si="103"/>
        <v>0.87529411764705889</v>
      </c>
      <c r="AH172" s="1045">
        <v>170</v>
      </c>
      <c r="AI172" s="1045">
        <v>154.80000000000001</v>
      </c>
      <c r="AJ172" s="1043">
        <f t="shared" si="104"/>
        <v>0.9105882352941177</v>
      </c>
      <c r="AK172" s="1045">
        <v>170</v>
      </c>
      <c r="AL172" s="1045">
        <v>150.6</v>
      </c>
      <c r="AM172" s="1043">
        <f t="shared" si="105"/>
        <v>0.88588235294117645</v>
      </c>
      <c r="AN172" s="1045">
        <v>170</v>
      </c>
      <c r="AO172" s="1044">
        <v>162</v>
      </c>
      <c r="AP172" s="1043">
        <f t="shared" si="106"/>
        <v>0.95294117647058818</v>
      </c>
      <c r="AQ172" s="1042">
        <f t="shared" si="100"/>
        <v>0.9879411764705881</v>
      </c>
    </row>
    <row r="173" spans="1:43">
      <c r="A173" s="1046">
        <v>167</v>
      </c>
      <c r="B173" s="1045" t="s">
        <v>39</v>
      </c>
      <c r="C173" s="1045" t="s">
        <v>2457</v>
      </c>
      <c r="D173" s="1045" t="s">
        <v>1603</v>
      </c>
      <c r="E173" s="1045">
        <v>11</v>
      </c>
      <c r="F173" s="1045">
        <v>170</v>
      </c>
      <c r="G173" s="1045">
        <v>170</v>
      </c>
      <c r="H173" s="1045">
        <v>41</v>
      </c>
      <c r="I173" s="1043">
        <f>+H173/G173</f>
        <v>0.2411764705882353</v>
      </c>
      <c r="J173" s="1045">
        <v>170</v>
      </c>
      <c r="K173" s="1045">
        <v>38</v>
      </c>
      <c r="L173" s="1043">
        <f>+K173/J173</f>
        <v>0.22352941176470589</v>
      </c>
      <c r="M173" s="1045">
        <v>170</v>
      </c>
      <c r="N173" s="1045">
        <v>44</v>
      </c>
      <c r="O173" s="1043">
        <f>+N173/M173</f>
        <v>0.25882352941176473</v>
      </c>
      <c r="P173" s="1045">
        <v>170</v>
      </c>
      <c r="Q173" s="1045">
        <v>43</v>
      </c>
      <c r="R173" s="1043">
        <f>+Q173/P173</f>
        <v>0.25294117647058822</v>
      </c>
      <c r="S173" s="1045">
        <v>170</v>
      </c>
      <c r="T173" s="1045">
        <v>41</v>
      </c>
      <c r="U173" s="1043">
        <f>+T173/S173</f>
        <v>0.2411764705882353</v>
      </c>
      <c r="V173" s="1045">
        <v>170</v>
      </c>
      <c r="W173" s="1045">
        <v>48</v>
      </c>
      <c r="X173" s="1043">
        <f>+W173/V173</f>
        <v>0.28235294117647058</v>
      </c>
      <c r="Y173" s="1045">
        <v>170</v>
      </c>
      <c r="Z173" s="1045">
        <v>53</v>
      </c>
      <c r="AA173" s="1043">
        <f>+Z173/Y173</f>
        <v>0.31176470588235294</v>
      </c>
      <c r="AB173" s="1045">
        <v>170</v>
      </c>
      <c r="AC173" s="1045">
        <v>41</v>
      </c>
      <c r="AD173" s="1043">
        <f>+AC173/AB173</f>
        <v>0.2411764705882353</v>
      </c>
      <c r="AE173" s="1045">
        <v>170</v>
      </c>
      <c r="AF173" s="1045">
        <v>48</v>
      </c>
      <c r="AG173" s="1043">
        <f t="shared" si="103"/>
        <v>0.28235294117647058</v>
      </c>
      <c r="AH173" s="1045">
        <v>170</v>
      </c>
      <c r="AI173" s="1045">
        <v>43</v>
      </c>
      <c r="AJ173" s="1043">
        <f t="shared" si="104"/>
        <v>0.25294117647058822</v>
      </c>
      <c r="AK173" s="1045">
        <v>170</v>
      </c>
      <c r="AL173" s="1045">
        <v>44</v>
      </c>
      <c r="AM173" s="1043">
        <f t="shared" si="105"/>
        <v>0.25882352941176473</v>
      </c>
      <c r="AN173" s="1045">
        <v>170</v>
      </c>
      <c r="AO173" s="1044">
        <v>43</v>
      </c>
      <c r="AP173" s="1043">
        <f t="shared" si="106"/>
        <v>0.25294117647058822</v>
      </c>
      <c r="AQ173" s="1042">
        <f t="shared" si="100"/>
        <v>0.25833333333333336</v>
      </c>
    </row>
    <row r="174" spans="1:43">
      <c r="A174" s="1046">
        <v>168</v>
      </c>
      <c r="B174" s="1045" t="s">
        <v>2577</v>
      </c>
      <c r="C174" s="1045" t="s">
        <v>2457</v>
      </c>
      <c r="D174" s="1045" t="s">
        <v>2456</v>
      </c>
      <c r="E174" s="1045">
        <v>11</v>
      </c>
      <c r="F174" s="1045">
        <v>172</v>
      </c>
      <c r="G174" s="1045">
        <v>0</v>
      </c>
      <c r="H174" s="1045">
        <v>0</v>
      </c>
      <c r="I174" s="1043"/>
      <c r="J174" s="1045">
        <v>0</v>
      </c>
      <c r="K174" s="1045">
        <v>0</v>
      </c>
      <c r="L174" s="1043"/>
      <c r="M174" s="1045">
        <v>0</v>
      </c>
      <c r="N174" s="1045">
        <v>0</v>
      </c>
      <c r="O174" s="1043"/>
      <c r="P174" s="1045">
        <v>0</v>
      </c>
      <c r="Q174" s="1045">
        <v>0</v>
      </c>
      <c r="R174" s="1043"/>
      <c r="S174" s="1045">
        <v>0</v>
      </c>
      <c r="T174" s="1045">
        <v>0</v>
      </c>
      <c r="U174" s="1043"/>
      <c r="V174" s="1045">
        <v>0</v>
      </c>
      <c r="W174" s="1045">
        <v>0</v>
      </c>
      <c r="X174" s="1043"/>
      <c r="Y174" s="1045">
        <v>0</v>
      </c>
      <c r="Z174" s="1045">
        <v>0</v>
      </c>
      <c r="AA174" s="1043"/>
      <c r="AB174" s="1045">
        <v>0</v>
      </c>
      <c r="AC174" s="1045">
        <v>0</v>
      </c>
      <c r="AD174" s="1043"/>
      <c r="AE174" s="1045">
        <v>172</v>
      </c>
      <c r="AF174" s="1045">
        <v>16</v>
      </c>
      <c r="AG174" s="1043">
        <f t="shared" si="103"/>
        <v>9.3023255813953487E-2</v>
      </c>
      <c r="AH174" s="1045">
        <v>172</v>
      </c>
      <c r="AI174" s="1045">
        <v>28</v>
      </c>
      <c r="AJ174" s="1043">
        <f t="shared" si="104"/>
        <v>0.16279069767441862</v>
      </c>
      <c r="AK174" s="1045">
        <v>172</v>
      </c>
      <c r="AL174" s="1045">
        <v>34.4</v>
      </c>
      <c r="AM174" s="1043">
        <f t="shared" si="105"/>
        <v>0.19999999999999998</v>
      </c>
      <c r="AN174" s="1045">
        <v>172</v>
      </c>
      <c r="AO174" s="1044">
        <v>34.4</v>
      </c>
      <c r="AP174" s="1043">
        <f t="shared" si="106"/>
        <v>0.19999999999999998</v>
      </c>
      <c r="AQ174" s="1042">
        <f t="shared" si="100"/>
        <v>0.16395348837209303</v>
      </c>
    </row>
    <row r="175" spans="1:43">
      <c r="A175" s="1046">
        <v>169</v>
      </c>
      <c r="B175" s="1045" t="s">
        <v>582</v>
      </c>
      <c r="C175" s="1045" t="s">
        <v>2457</v>
      </c>
      <c r="D175" s="1045" t="s">
        <v>2456</v>
      </c>
      <c r="E175" s="1045">
        <v>11</v>
      </c>
      <c r="F175" s="1045">
        <v>173.33</v>
      </c>
      <c r="G175" s="1045">
        <v>173.33</v>
      </c>
      <c r="H175" s="1045">
        <v>229.18</v>
      </c>
      <c r="I175" s="1043">
        <f>+H175/G175</f>
        <v>1.3222177349564415</v>
      </c>
      <c r="J175" s="1045">
        <v>173.33</v>
      </c>
      <c r="K175" s="1045">
        <v>195.32</v>
      </c>
      <c r="L175" s="1043">
        <f>+K175/J175</f>
        <v>1.126867824381238</v>
      </c>
      <c r="M175" s="1045">
        <v>173.33</v>
      </c>
      <c r="N175" s="1045">
        <v>121.6</v>
      </c>
      <c r="O175" s="1043">
        <f>+N175/M175</f>
        <v>0.70155195292217154</v>
      </c>
      <c r="P175" s="1045">
        <v>173.33</v>
      </c>
      <c r="Q175" s="1045">
        <v>142.4</v>
      </c>
      <c r="R175" s="1043">
        <f>+Q175/P175</f>
        <v>0.82155426065885884</v>
      </c>
      <c r="S175" s="1045">
        <v>173.33</v>
      </c>
      <c r="T175" s="1045">
        <v>90.8</v>
      </c>
      <c r="U175" s="1043">
        <f>+T175/S175</f>
        <v>0.52385622800438469</v>
      </c>
      <c r="V175" s="1045">
        <v>173.33</v>
      </c>
      <c r="W175" s="1045">
        <v>143.6</v>
      </c>
      <c r="X175" s="1043">
        <f>+W175/V175</f>
        <v>0.82847747072059064</v>
      </c>
      <c r="Y175" s="1045">
        <v>173.33</v>
      </c>
      <c r="Z175" s="1045">
        <v>116.8</v>
      </c>
      <c r="AA175" s="1043">
        <f>+Z175/Y175</f>
        <v>0.67385911267524368</v>
      </c>
      <c r="AB175" s="1045">
        <v>173.33</v>
      </c>
      <c r="AC175" s="1045">
        <v>54</v>
      </c>
      <c r="AD175" s="1043">
        <f>+AC175/AB175</f>
        <v>0.31154445277793802</v>
      </c>
      <c r="AE175" s="1045">
        <v>173.33</v>
      </c>
      <c r="AF175" s="1045">
        <v>55.6</v>
      </c>
      <c r="AG175" s="1043">
        <f t="shared" si="103"/>
        <v>0.32077539952691397</v>
      </c>
      <c r="AH175" s="1045">
        <v>173.33</v>
      </c>
      <c r="AI175" s="1045">
        <v>148.80000000000001</v>
      </c>
      <c r="AJ175" s="1043">
        <f t="shared" si="104"/>
        <v>0.85847804765476254</v>
      </c>
      <c r="AK175" s="1045">
        <v>173.33</v>
      </c>
      <c r="AL175" s="1045">
        <v>149.19999999999999</v>
      </c>
      <c r="AM175" s="1043">
        <f t="shared" si="105"/>
        <v>0.86078578434200648</v>
      </c>
      <c r="AN175" s="1045">
        <v>173.33</v>
      </c>
      <c r="AO175" s="1044">
        <v>141.19999999999999</v>
      </c>
      <c r="AP175" s="1043">
        <f t="shared" si="106"/>
        <v>0.8146310505971267</v>
      </c>
      <c r="AQ175" s="1042">
        <f t="shared" si="100"/>
        <v>0.76371660993480661</v>
      </c>
    </row>
    <row r="176" spans="1:43">
      <c r="A176" s="1046">
        <v>170</v>
      </c>
      <c r="B176" s="1045" t="s">
        <v>1463</v>
      </c>
      <c r="C176" s="1045" t="s">
        <v>2457</v>
      </c>
      <c r="D176" s="1045" t="s">
        <v>2456</v>
      </c>
      <c r="E176" s="1045">
        <v>11</v>
      </c>
      <c r="F176" s="1045">
        <v>174</v>
      </c>
      <c r="G176" s="1045">
        <v>174</v>
      </c>
      <c r="H176" s="1045">
        <v>90.8</v>
      </c>
      <c r="I176" s="1043">
        <f>+H176/G176</f>
        <v>0.52183908045977012</v>
      </c>
      <c r="J176" s="1045">
        <v>174</v>
      </c>
      <c r="K176" s="1045">
        <v>99.6</v>
      </c>
      <c r="L176" s="1043">
        <f>+K176/J176</f>
        <v>0.5724137931034482</v>
      </c>
      <c r="M176" s="1045">
        <v>174</v>
      </c>
      <c r="N176" s="1045">
        <v>182.2</v>
      </c>
      <c r="O176" s="1043">
        <f>+N176/M176</f>
        <v>1.0471264367816091</v>
      </c>
      <c r="P176" s="1045">
        <v>174</v>
      </c>
      <c r="Q176" s="1045">
        <v>172.6</v>
      </c>
      <c r="R176" s="1043">
        <f>+Q176/P176</f>
        <v>0.99195402298850577</v>
      </c>
      <c r="S176" s="1045">
        <v>174</v>
      </c>
      <c r="T176" s="1045">
        <v>176.2</v>
      </c>
      <c r="U176" s="1043">
        <f>+T176/S176</f>
        <v>1.0126436781609194</v>
      </c>
      <c r="V176" s="1045">
        <v>174</v>
      </c>
      <c r="W176" s="1045">
        <v>175.2</v>
      </c>
      <c r="X176" s="1043">
        <f>+W176/V176</f>
        <v>1.0068965517241379</v>
      </c>
      <c r="Y176" s="1045">
        <v>174</v>
      </c>
      <c r="Z176" s="1045">
        <v>173</v>
      </c>
      <c r="AA176" s="1043">
        <f>+Z176/Y176</f>
        <v>0.99425287356321834</v>
      </c>
      <c r="AB176" s="1045">
        <v>174</v>
      </c>
      <c r="AC176" s="1045">
        <v>165.2</v>
      </c>
      <c r="AD176" s="1043">
        <f>+AC176/AB176</f>
        <v>0.94942528735632181</v>
      </c>
      <c r="AE176" s="1045">
        <v>174</v>
      </c>
      <c r="AF176" s="1045">
        <v>93.4</v>
      </c>
      <c r="AG176" s="1043">
        <f t="shared" si="103"/>
        <v>0.5367816091954023</v>
      </c>
      <c r="AH176" s="1045">
        <v>174</v>
      </c>
      <c r="AI176" s="1045">
        <v>92.4</v>
      </c>
      <c r="AJ176" s="1043">
        <f t="shared" si="104"/>
        <v>0.53103448275862075</v>
      </c>
      <c r="AK176" s="1045">
        <v>174</v>
      </c>
      <c r="AL176" s="1045">
        <v>89.4</v>
      </c>
      <c r="AM176" s="1043">
        <f t="shared" si="105"/>
        <v>0.51379310344827589</v>
      </c>
      <c r="AN176" s="1045">
        <v>174</v>
      </c>
      <c r="AO176" s="1044">
        <v>99</v>
      </c>
      <c r="AP176" s="1043">
        <f t="shared" si="106"/>
        <v>0.56896551724137934</v>
      </c>
      <c r="AQ176" s="1042">
        <f t="shared" si="100"/>
        <v>0.77059386973180088</v>
      </c>
    </row>
    <row r="177" spans="1:43">
      <c r="A177" s="1046">
        <v>171</v>
      </c>
      <c r="B177" s="1045" t="s">
        <v>568</v>
      </c>
      <c r="C177" s="1045" t="s">
        <v>2457</v>
      </c>
      <c r="D177" s="1045" t="s">
        <v>2456</v>
      </c>
      <c r="E177" s="1045">
        <v>11</v>
      </c>
      <c r="F177" s="1045">
        <v>175</v>
      </c>
      <c r="G177" s="1045">
        <v>175</v>
      </c>
      <c r="H177" s="1045">
        <v>143.19999999999999</v>
      </c>
      <c r="I177" s="1043">
        <f>+H177/G177</f>
        <v>0.81828571428571417</v>
      </c>
      <c r="J177" s="1045">
        <v>175</v>
      </c>
      <c r="K177" s="1045">
        <v>138.4</v>
      </c>
      <c r="L177" s="1043">
        <f>+K177/J177</f>
        <v>0.79085714285714293</v>
      </c>
      <c r="M177" s="1045">
        <v>175</v>
      </c>
      <c r="N177" s="1045">
        <v>136.4</v>
      </c>
      <c r="O177" s="1043">
        <f>+N177/M177</f>
        <v>0.77942857142857147</v>
      </c>
      <c r="P177" s="1045">
        <v>175</v>
      </c>
      <c r="Q177" s="1045">
        <v>138.4</v>
      </c>
      <c r="R177" s="1043">
        <f>+Q177/P177</f>
        <v>0.79085714285714293</v>
      </c>
      <c r="S177" s="1045">
        <v>175</v>
      </c>
      <c r="T177" s="1045">
        <v>149.19999999999999</v>
      </c>
      <c r="U177" s="1043">
        <f>+T177/S177</f>
        <v>0.85257142857142854</v>
      </c>
      <c r="V177" s="1045">
        <v>175</v>
      </c>
      <c r="W177" s="1045">
        <v>161.19999999999999</v>
      </c>
      <c r="X177" s="1043">
        <f>+W177/V177</f>
        <v>0.92114285714285704</v>
      </c>
      <c r="Y177" s="1045">
        <v>175</v>
      </c>
      <c r="Z177" s="1045">
        <v>160.80000000000001</v>
      </c>
      <c r="AA177" s="1043">
        <f>+Z177/Y177</f>
        <v>0.91885714285714293</v>
      </c>
      <c r="AB177" s="1045">
        <v>175</v>
      </c>
      <c r="AC177" s="1045">
        <v>119.6</v>
      </c>
      <c r="AD177" s="1043">
        <f>+AC177/AB177</f>
        <v>0.68342857142857139</v>
      </c>
      <c r="AE177" s="1045">
        <v>175</v>
      </c>
      <c r="AF177" s="1045">
        <v>29.2</v>
      </c>
      <c r="AG177" s="1043">
        <f t="shared" si="103"/>
        <v>0.16685714285714284</v>
      </c>
      <c r="AH177" s="1045">
        <v>175</v>
      </c>
      <c r="AI177" s="1045">
        <v>146.80000000000001</v>
      </c>
      <c r="AJ177" s="1043">
        <f t="shared" si="104"/>
        <v>0.83885714285714297</v>
      </c>
      <c r="AK177" s="1045">
        <v>175</v>
      </c>
      <c r="AL177" s="1045">
        <v>171.6</v>
      </c>
      <c r="AM177" s="1043">
        <f t="shared" si="105"/>
        <v>0.98057142857142854</v>
      </c>
      <c r="AN177" s="1045">
        <v>175</v>
      </c>
      <c r="AO177" s="1044">
        <v>169.6</v>
      </c>
      <c r="AP177" s="1043">
        <f t="shared" si="106"/>
        <v>0.96914285714285708</v>
      </c>
      <c r="AQ177" s="1042">
        <f t="shared" si="100"/>
        <v>0.79257142857142837</v>
      </c>
    </row>
    <row r="178" spans="1:43">
      <c r="A178" s="1046">
        <v>172</v>
      </c>
      <c r="B178" s="1045" t="s">
        <v>581</v>
      </c>
      <c r="C178" s="1045" t="s">
        <v>2457</v>
      </c>
      <c r="D178" s="1045" t="s">
        <v>2456</v>
      </c>
      <c r="E178" s="1045">
        <v>11</v>
      </c>
      <c r="F178" s="1045">
        <v>175</v>
      </c>
      <c r="G178" s="1045">
        <v>145</v>
      </c>
      <c r="H178" s="1045">
        <v>219.62</v>
      </c>
      <c r="I178" s="1043">
        <f>+H178/G178</f>
        <v>1.5146206896551724</v>
      </c>
      <c r="J178" s="1045">
        <v>145</v>
      </c>
      <c r="K178" s="1045">
        <v>194.06</v>
      </c>
      <c r="L178" s="1043">
        <f>+K178/J178</f>
        <v>1.3383448275862069</v>
      </c>
      <c r="M178" s="1045">
        <v>145</v>
      </c>
      <c r="N178" s="1045">
        <v>173.82</v>
      </c>
      <c r="O178" s="1043">
        <f>+N178/M178</f>
        <v>1.1987586206896552</v>
      </c>
      <c r="P178" s="1045">
        <v>175</v>
      </c>
      <c r="Q178" s="1045">
        <v>160.44</v>
      </c>
      <c r="R178" s="1043">
        <f>+Q178/P178</f>
        <v>0.91679999999999995</v>
      </c>
      <c r="S178" s="1045">
        <v>175</v>
      </c>
      <c r="T178" s="1045">
        <v>145</v>
      </c>
      <c r="U178" s="1043">
        <f>+T178/S178</f>
        <v>0.82857142857142863</v>
      </c>
      <c r="V178" s="1045">
        <v>175</v>
      </c>
      <c r="W178" s="1045">
        <v>132.06</v>
      </c>
      <c r="X178" s="1043">
        <f>+W178/V178</f>
        <v>0.75462857142857143</v>
      </c>
      <c r="Y178" s="1045">
        <v>175</v>
      </c>
      <c r="Z178" s="1045">
        <v>47.12</v>
      </c>
      <c r="AA178" s="1043">
        <f>+Z178/Y178</f>
        <v>0.26925714285714286</v>
      </c>
      <c r="AB178" s="1045">
        <v>175</v>
      </c>
      <c r="AC178" s="1045">
        <v>23.62</v>
      </c>
      <c r="AD178" s="1043">
        <f>+AC178/AB178</f>
        <v>0.13497142857142858</v>
      </c>
      <c r="AE178" s="1045">
        <v>175</v>
      </c>
      <c r="AF178" s="1045">
        <v>126.18</v>
      </c>
      <c r="AG178" s="1043">
        <f t="shared" si="103"/>
        <v>0.72102857142857146</v>
      </c>
      <c r="AH178" s="1045">
        <v>175</v>
      </c>
      <c r="AI178" s="1045">
        <v>123.94</v>
      </c>
      <c r="AJ178" s="1043">
        <f t="shared" si="104"/>
        <v>0.70822857142857143</v>
      </c>
      <c r="AK178" s="1045">
        <v>175</v>
      </c>
      <c r="AL178" s="1045">
        <v>30.88</v>
      </c>
      <c r="AM178" s="1043">
        <f t="shared" si="105"/>
        <v>0.17645714285714284</v>
      </c>
      <c r="AN178" s="1045">
        <v>175</v>
      </c>
      <c r="AO178" s="1044">
        <v>40.76</v>
      </c>
      <c r="AP178" s="1043">
        <f t="shared" si="106"/>
        <v>0.23291428571428571</v>
      </c>
      <c r="AQ178" s="1042">
        <f t="shared" si="100"/>
        <v>0.70522388059701491</v>
      </c>
    </row>
    <row r="179" spans="1:43">
      <c r="A179" s="1046">
        <v>173</v>
      </c>
      <c r="B179" s="1045" t="s">
        <v>1964</v>
      </c>
      <c r="C179" s="1045" t="s">
        <v>622</v>
      </c>
      <c r="D179" s="1045" t="s">
        <v>2456</v>
      </c>
      <c r="E179" s="1045">
        <v>11</v>
      </c>
      <c r="F179" s="1045">
        <v>175</v>
      </c>
      <c r="G179" s="1045">
        <v>175</v>
      </c>
      <c r="H179" s="1045">
        <v>0</v>
      </c>
      <c r="I179" s="1043"/>
      <c r="J179" s="1045">
        <v>175</v>
      </c>
      <c r="K179" s="1045">
        <v>34.799999999999997</v>
      </c>
      <c r="L179" s="1043">
        <f>+K179/J179</f>
        <v>0.19885714285714284</v>
      </c>
      <c r="M179" s="1045">
        <v>175</v>
      </c>
      <c r="N179" s="1045">
        <v>6.2</v>
      </c>
      <c r="O179" s="1043">
        <f>+N179/M179</f>
        <v>3.5428571428571427E-2</v>
      </c>
      <c r="P179" s="1045">
        <v>175</v>
      </c>
      <c r="Q179" s="1045">
        <v>160.4</v>
      </c>
      <c r="R179" s="1043">
        <f>+Q179/P179</f>
        <v>0.91657142857142859</v>
      </c>
      <c r="S179" s="1045">
        <v>175</v>
      </c>
      <c r="T179" s="1045">
        <v>162</v>
      </c>
      <c r="U179" s="1043">
        <f>+T179/S179</f>
        <v>0.92571428571428571</v>
      </c>
      <c r="V179" s="1045">
        <v>175</v>
      </c>
      <c r="W179" s="1045">
        <v>161.6</v>
      </c>
      <c r="X179" s="1043">
        <f>+W179/V179</f>
        <v>0.92342857142857138</v>
      </c>
      <c r="Y179" s="1045">
        <v>175</v>
      </c>
      <c r="Z179" s="1045">
        <v>164.6</v>
      </c>
      <c r="AA179" s="1043">
        <f>+Z179/Y179</f>
        <v>0.9405714285714285</v>
      </c>
      <c r="AB179" s="1045">
        <v>175</v>
      </c>
      <c r="AC179" s="1045">
        <v>166.4</v>
      </c>
      <c r="AD179" s="1043">
        <f>+AC179/AB179</f>
        <v>0.95085714285714285</v>
      </c>
      <c r="AE179" s="1045">
        <v>175</v>
      </c>
      <c r="AF179" s="1045">
        <v>176</v>
      </c>
      <c r="AG179" s="1043">
        <f t="shared" si="103"/>
        <v>1.0057142857142858</v>
      </c>
      <c r="AH179" s="1045">
        <v>175</v>
      </c>
      <c r="AI179" s="1045">
        <v>173</v>
      </c>
      <c r="AJ179" s="1043">
        <f t="shared" si="104"/>
        <v>0.98857142857142855</v>
      </c>
      <c r="AK179" s="1045">
        <v>175</v>
      </c>
      <c r="AL179" s="1045">
        <v>172</v>
      </c>
      <c r="AM179" s="1043">
        <f t="shared" si="105"/>
        <v>0.98285714285714287</v>
      </c>
      <c r="AN179" s="1045">
        <v>175</v>
      </c>
      <c r="AO179" s="1044">
        <v>6</v>
      </c>
      <c r="AP179" s="1043">
        <f t="shared" si="106"/>
        <v>3.4285714285714287E-2</v>
      </c>
      <c r="AQ179" s="1042">
        <f t="shared" si="100"/>
        <v>0.65857142857142859</v>
      </c>
    </row>
    <row r="180" spans="1:43">
      <c r="A180" s="1046">
        <v>174</v>
      </c>
      <c r="B180" s="1045" t="s">
        <v>1872</v>
      </c>
      <c r="C180" s="1045" t="s">
        <v>622</v>
      </c>
      <c r="D180" s="1045" t="s">
        <v>2456</v>
      </c>
      <c r="E180" s="1045">
        <v>11</v>
      </c>
      <c r="F180" s="1045">
        <v>176</v>
      </c>
      <c r="G180" s="1045">
        <v>176</v>
      </c>
      <c r="H180" s="1045">
        <v>0</v>
      </c>
      <c r="I180" s="1043"/>
      <c r="J180" s="1045">
        <v>176</v>
      </c>
      <c r="K180" s="1045">
        <v>0</v>
      </c>
      <c r="L180" s="1043"/>
      <c r="M180" s="1045">
        <v>176</v>
      </c>
      <c r="N180" s="1045">
        <v>0</v>
      </c>
      <c r="O180" s="1043"/>
      <c r="P180" s="1045">
        <v>176</v>
      </c>
      <c r="Q180" s="1045">
        <v>0</v>
      </c>
      <c r="R180" s="1043"/>
      <c r="S180" s="1045">
        <v>176</v>
      </c>
      <c r="T180" s="1045">
        <v>0</v>
      </c>
      <c r="U180" s="1043"/>
      <c r="V180" s="1045">
        <v>176</v>
      </c>
      <c r="W180" s="1045">
        <v>0</v>
      </c>
      <c r="X180" s="1043"/>
      <c r="Y180" s="1045">
        <v>176</v>
      </c>
      <c r="Z180" s="1045">
        <v>0</v>
      </c>
      <c r="AA180" s="1043"/>
      <c r="AB180" s="1045">
        <v>176</v>
      </c>
      <c r="AC180" s="1045">
        <v>0</v>
      </c>
      <c r="AD180" s="1043"/>
      <c r="AE180" s="1045">
        <v>176</v>
      </c>
      <c r="AF180" s="1045">
        <v>0</v>
      </c>
      <c r="AG180" s="1043"/>
      <c r="AH180" s="1045">
        <v>176</v>
      </c>
      <c r="AI180" s="1045">
        <v>0</v>
      </c>
      <c r="AJ180" s="1043"/>
      <c r="AK180" s="1045">
        <v>176</v>
      </c>
      <c r="AL180" s="1045">
        <v>0</v>
      </c>
      <c r="AM180" s="1043"/>
      <c r="AN180" s="1045">
        <v>176</v>
      </c>
      <c r="AO180" s="1044">
        <v>0</v>
      </c>
      <c r="AP180" s="1043"/>
      <c r="AQ180" s="1043">
        <v>0</v>
      </c>
    </row>
    <row r="181" spans="1:43">
      <c r="A181" s="1046">
        <v>175</v>
      </c>
      <c r="B181" s="1045" t="s">
        <v>972</v>
      </c>
      <c r="C181" s="1045" t="s">
        <v>2457</v>
      </c>
      <c r="D181" s="1045" t="s">
        <v>1546</v>
      </c>
      <c r="E181" s="1045">
        <v>11</v>
      </c>
      <c r="F181" s="1045">
        <v>177</v>
      </c>
      <c r="G181" s="1045">
        <v>177</v>
      </c>
      <c r="H181" s="1045">
        <v>139.19999999999999</v>
      </c>
      <c r="I181" s="1043">
        <f t="shared" ref="I181:I187" si="107">+H181/G181</f>
        <v>0.78644067796610162</v>
      </c>
      <c r="J181" s="1045">
        <v>177</v>
      </c>
      <c r="K181" s="1045">
        <v>142.80000000000001</v>
      </c>
      <c r="L181" s="1043">
        <f t="shared" ref="L181:L187" si="108">+K181/J181</f>
        <v>0.8067796610169492</v>
      </c>
      <c r="M181" s="1045">
        <v>177</v>
      </c>
      <c r="N181" s="1045">
        <v>132.80000000000001</v>
      </c>
      <c r="O181" s="1043">
        <f t="shared" ref="O181:O187" si="109">+N181/M181</f>
        <v>0.75028248587570623</v>
      </c>
      <c r="P181" s="1045">
        <v>177</v>
      </c>
      <c r="Q181" s="1045">
        <v>129.19999999999999</v>
      </c>
      <c r="R181" s="1043">
        <f t="shared" ref="R181:R187" si="110">+Q181/P181</f>
        <v>0.72994350282485865</v>
      </c>
      <c r="S181" s="1045">
        <v>177</v>
      </c>
      <c r="T181" s="1045">
        <v>132.80000000000001</v>
      </c>
      <c r="U181" s="1043">
        <f t="shared" ref="U181:U187" si="111">+T181/S181</f>
        <v>0.75028248587570623</v>
      </c>
      <c r="V181" s="1045">
        <v>177</v>
      </c>
      <c r="W181" s="1045">
        <v>119.6</v>
      </c>
      <c r="X181" s="1043">
        <f t="shared" ref="X181:X193" si="112">+W181/V181</f>
        <v>0.67570621468926551</v>
      </c>
      <c r="Y181" s="1045">
        <v>177</v>
      </c>
      <c r="Z181" s="1045">
        <v>115.6</v>
      </c>
      <c r="AA181" s="1043">
        <f t="shared" ref="AA181:AA193" si="113">+Z181/Y181</f>
        <v>0.65310734463276832</v>
      </c>
      <c r="AB181" s="1045">
        <v>177</v>
      </c>
      <c r="AC181" s="1045">
        <v>105.2</v>
      </c>
      <c r="AD181" s="1043">
        <f t="shared" ref="AD181:AD187" si="114">+AC181/AB181</f>
        <v>0.59435028248587574</v>
      </c>
      <c r="AE181" s="1045">
        <v>177</v>
      </c>
      <c r="AF181" s="1045">
        <v>95.6</v>
      </c>
      <c r="AG181" s="1043">
        <f t="shared" ref="AG181:AG187" si="115">+AF181/AE181</f>
        <v>0.54011299435028248</v>
      </c>
      <c r="AH181" s="1045">
        <v>177</v>
      </c>
      <c r="AI181" s="1045">
        <v>91.6</v>
      </c>
      <c r="AJ181" s="1043">
        <f t="shared" ref="AJ181:AJ187" si="116">+AI181/AH181</f>
        <v>0.51751412429378529</v>
      </c>
      <c r="AK181" s="1045">
        <v>177</v>
      </c>
      <c r="AL181" s="1045">
        <v>102</v>
      </c>
      <c r="AM181" s="1043">
        <f t="shared" ref="AM181:AM187" si="117">+AL181/AK181</f>
        <v>0.57627118644067798</v>
      </c>
      <c r="AN181" s="1045">
        <v>177</v>
      </c>
      <c r="AO181" s="1044">
        <v>104</v>
      </c>
      <c r="AP181" s="1043">
        <f t="shared" ref="AP181:AP187" si="118">+AO181/AN181</f>
        <v>0.58757062146892658</v>
      </c>
      <c r="AQ181" s="1042">
        <f t="shared" ref="AQ181:AQ225" si="119">+(H181+K181+N181+Q181+T181+W181+Z181+AC181+AF181+AI181+AL181+AO181)/(G181+J181+M181+P181+S181+V181+Y181+AB181+AE181+AH181+AK181+AN181)</f>
        <v>0.66403013182674198</v>
      </c>
    </row>
    <row r="182" spans="1:43">
      <c r="A182" s="1046">
        <v>176</v>
      </c>
      <c r="B182" s="1045" t="s">
        <v>1625</v>
      </c>
      <c r="C182" s="1045" t="s">
        <v>2457</v>
      </c>
      <c r="D182" s="1045" t="s">
        <v>2456</v>
      </c>
      <c r="E182" s="1045">
        <v>11</v>
      </c>
      <c r="F182" s="1045">
        <v>178</v>
      </c>
      <c r="G182" s="1045">
        <v>178</v>
      </c>
      <c r="H182" s="1045">
        <v>256</v>
      </c>
      <c r="I182" s="1043">
        <f t="shared" si="107"/>
        <v>1.4382022471910112</v>
      </c>
      <c r="J182" s="1045">
        <v>178</v>
      </c>
      <c r="K182" s="1045">
        <v>301.2</v>
      </c>
      <c r="L182" s="1043">
        <f t="shared" si="108"/>
        <v>1.6921348314606741</v>
      </c>
      <c r="M182" s="1045">
        <v>178</v>
      </c>
      <c r="N182" s="1045">
        <v>275.60000000000002</v>
      </c>
      <c r="O182" s="1043">
        <f t="shared" si="109"/>
        <v>1.5483146067415732</v>
      </c>
      <c r="P182" s="1045">
        <v>178</v>
      </c>
      <c r="Q182" s="1045">
        <v>240</v>
      </c>
      <c r="R182" s="1043">
        <f t="shared" si="110"/>
        <v>1.348314606741573</v>
      </c>
      <c r="S182" s="1045">
        <v>178</v>
      </c>
      <c r="T182" s="1045">
        <v>288</v>
      </c>
      <c r="U182" s="1043">
        <f t="shared" si="111"/>
        <v>1.6179775280898876</v>
      </c>
      <c r="V182" s="1045">
        <v>178</v>
      </c>
      <c r="W182" s="1045">
        <v>295.60000000000002</v>
      </c>
      <c r="X182" s="1043">
        <f t="shared" si="112"/>
        <v>1.660674157303371</v>
      </c>
      <c r="Y182" s="1045">
        <v>178</v>
      </c>
      <c r="Z182" s="1045">
        <v>244.4</v>
      </c>
      <c r="AA182" s="1043">
        <f t="shared" si="113"/>
        <v>1.3730337078651687</v>
      </c>
      <c r="AB182" s="1045">
        <v>178</v>
      </c>
      <c r="AC182" s="1045">
        <v>231.2</v>
      </c>
      <c r="AD182" s="1043">
        <f t="shared" si="114"/>
        <v>1.2988764044943819</v>
      </c>
      <c r="AE182" s="1045">
        <v>178</v>
      </c>
      <c r="AF182" s="1045">
        <v>244.8</v>
      </c>
      <c r="AG182" s="1043">
        <f t="shared" si="115"/>
        <v>1.3752808988764045</v>
      </c>
      <c r="AH182" s="1045">
        <v>178</v>
      </c>
      <c r="AI182" s="1045">
        <v>226</v>
      </c>
      <c r="AJ182" s="1043">
        <f t="shared" si="116"/>
        <v>1.2696629213483146</v>
      </c>
      <c r="AK182" s="1045">
        <v>178</v>
      </c>
      <c r="AL182" s="1045">
        <v>248.4</v>
      </c>
      <c r="AM182" s="1043">
        <f t="shared" si="117"/>
        <v>1.395505617977528</v>
      </c>
      <c r="AN182" s="1045">
        <v>178</v>
      </c>
      <c r="AO182" s="1044">
        <v>296.8</v>
      </c>
      <c r="AP182" s="1043">
        <f t="shared" si="118"/>
        <v>1.6674157303370787</v>
      </c>
      <c r="AQ182" s="1042">
        <f t="shared" si="119"/>
        <v>1.4737827715355807</v>
      </c>
    </row>
    <row r="183" spans="1:43">
      <c r="A183" s="1046">
        <v>177</v>
      </c>
      <c r="B183" s="1045" t="s">
        <v>1858</v>
      </c>
      <c r="C183" s="1045" t="s">
        <v>2457</v>
      </c>
      <c r="D183" s="1045" t="s">
        <v>2456</v>
      </c>
      <c r="E183" s="1045">
        <v>11</v>
      </c>
      <c r="F183" s="1045">
        <v>178</v>
      </c>
      <c r="G183" s="1045">
        <v>178</v>
      </c>
      <c r="H183" s="1045">
        <v>140</v>
      </c>
      <c r="I183" s="1043">
        <f t="shared" si="107"/>
        <v>0.7865168539325843</v>
      </c>
      <c r="J183" s="1045">
        <v>178</v>
      </c>
      <c r="K183" s="1045">
        <v>153</v>
      </c>
      <c r="L183" s="1043">
        <f t="shared" si="108"/>
        <v>0.8595505617977528</v>
      </c>
      <c r="M183" s="1045">
        <v>178</v>
      </c>
      <c r="N183" s="1045">
        <v>153</v>
      </c>
      <c r="O183" s="1043">
        <f t="shared" si="109"/>
        <v>0.8595505617977528</v>
      </c>
      <c r="P183" s="1045">
        <v>178</v>
      </c>
      <c r="Q183" s="1045">
        <v>158</v>
      </c>
      <c r="R183" s="1043">
        <f t="shared" si="110"/>
        <v>0.88764044943820219</v>
      </c>
      <c r="S183" s="1045">
        <v>178</v>
      </c>
      <c r="T183" s="1045">
        <v>98</v>
      </c>
      <c r="U183" s="1043">
        <f t="shared" si="111"/>
        <v>0.550561797752809</v>
      </c>
      <c r="V183" s="1045">
        <v>178</v>
      </c>
      <c r="W183" s="1045">
        <v>142</v>
      </c>
      <c r="X183" s="1043">
        <f t="shared" si="112"/>
        <v>0.797752808988764</v>
      </c>
      <c r="Y183" s="1045">
        <v>178</v>
      </c>
      <c r="Z183" s="1045">
        <v>108</v>
      </c>
      <c r="AA183" s="1043">
        <f t="shared" si="113"/>
        <v>0.6067415730337079</v>
      </c>
      <c r="AB183" s="1045">
        <v>178</v>
      </c>
      <c r="AC183" s="1045">
        <v>98</v>
      </c>
      <c r="AD183" s="1043">
        <f t="shared" si="114"/>
        <v>0.550561797752809</v>
      </c>
      <c r="AE183" s="1045">
        <v>178</v>
      </c>
      <c r="AF183" s="1045">
        <v>31</v>
      </c>
      <c r="AG183" s="1043">
        <f t="shared" si="115"/>
        <v>0.17415730337078653</v>
      </c>
      <c r="AH183" s="1045">
        <v>178</v>
      </c>
      <c r="AI183" s="1045">
        <v>17</v>
      </c>
      <c r="AJ183" s="1043">
        <f t="shared" si="116"/>
        <v>9.5505617977528087E-2</v>
      </c>
      <c r="AK183" s="1045">
        <v>178</v>
      </c>
      <c r="AL183" s="1045">
        <v>95</v>
      </c>
      <c r="AM183" s="1043">
        <f t="shared" si="117"/>
        <v>0.5337078651685393</v>
      </c>
      <c r="AN183" s="1045">
        <v>178</v>
      </c>
      <c r="AO183" s="1044">
        <v>83</v>
      </c>
      <c r="AP183" s="1043">
        <f t="shared" si="118"/>
        <v>0.46629213483146065</v>
      </c>
      <c r="AQ183" s="1042">
        <f t="shared" si="119"/>
        <v>0.59737827715355807</v>
      </c>
    </row>
    <row r="184" spans="1:43">
      <c r="A184" s="1046">
        <v>178</v>
      </c>
      <c r="B184" s="1045" t="s">
        <v>574</v>
      </c>
      <c r="C184" s="1045" t="s">
        <v>2457</v>
      </c>
      <c r="D184" s="1045" t="s">
        <v>2456</v>
      </c>
      <c r="E184" s="1045">
        <v>11</v>
      </c>
      <c r="F184" s="1045">
        <v>178</v>
      </c>
      <c r="G184" s="1045">
        <v>178</v>
      </c>
      <c r="H184" s="1045">
        <v>106.62</v>
      </c>
      <c r="I184" s="1043">
        <f t="shared" si="107"/>
        <v>0.59898876404494383</v>
      </c>
      <c r="J184" s="1045">
        <v>178</v>
      </c>
      <c r="K184" s="1045">
        <v>107.6</v>
      </c>
      <c r="L184" s="1043">
        <f t="shared" si="108"/>
        <v>0.60449438202247185</v>
      </c>
      <c r="M184" s="1045">
        <v>178</v>
      </c>
      <c r="N184" s="1045">
        <v>124.56</v>
      </c>
      <c r="O184" s="1043">
        <f t="shared" si="109"/>
        <v>0.69977528089887642</v>
      </c>
      <c r="P184" s="1045">
        <v>178</v>
      </c>
      <c r="Q184" s="1045">
        <v>124</v>
      </c>
      <c r="R184" s="1043">
        <f t="shared" si="110"/>
        <v>0.6966292134831461</v>
      </c>
      <c r="S184" s="1045">
        <v>178</v>
      </c>
      <c r="T184" s="1045">
        <v>129.06</v>
      </c>
      <c r="U184" s="1043">
        <f t="shared" si="111"/>
        <v>0.72505617977528092</v>
      </c>
      <c r="V184" s="1045">
        <v>178</v>
      </c>
      <c r="W184" s="1045">
        <v>186.8</v>
      </c>
      <c r="X184" s="1043">
        <f t="shared" si="112"/>
        <v>1.0494382022471911</v>
      </c>
      <c r="Y184" s="1045">
        <v>178</v>
      </c>
      <c r="Z184" s="1045">
        <v>203.2</v>
      </c>
      <c r="AA184" s="1043">
        <f t="shared" si="113"/>
        <v>1.1415730337078651</v>
      </c>
      <c r="AB184" s="1045">
        <v>178</v>
      </c>
      <c r="AC184" s="1045">
        <v>183.8</v>
      </c>
      <c r="AD184" s="1043">
        <f t="shared" si="114"/>
        <v>1.0325842696629215</v>
      </c>
      <c r="AE184" s="1045">
        <v>178</v>
      </c>
      <c r="AF184" s="1045">
        <v>178</v>
      </c>
      <c r="AG184" s="1043">
        <f t="shared" si="115"/>
        <v>1</v>
      </c>
      <c r="AH184" s="1045">
        <v>178</v>
      </c>
      <c r="AI184" s="1045">
        <v>174</v>
      </c>
      <c r="AJ184" s="1043">
        <f t="shared" si="116"/>
        <v>0.97752808988764039</v>
      </c>
      <c r="AK184" s="1045">
        <v>178</v>
      </c>
      <c r="AL184" s="1045">
        <v>216</v>
      </c>
      <c r="AM184" s="1043">
        <f t="shared" si="117"/>
        <v>1.2134831460674158</v>
      </c>
      <c r="AN184" s="1045">
        <v>178</v>
      </c>
      <c r="AO184" s="1044">
        <v>132.88</v>
      </c>
      <c r="AP184" s="1043">
        <f t="shared" si="118"/>
        <v>0.74651685393258427</v>
      </c>
      <c r="AQ184" s="1042">
        <f t="shared" si="119"/>
        <v>0.87383895131086142</v>
      </c>
    </row>
    <row r="185" spans="1:43">
      <c r="A185" s="1046">
        <v>179</v>
      </c>
      <c r="B185" s="1045" t="s">
        <v>489</v>
      </c>
      <c r="C185" s="1045" t="s">
        <v>2457</v>
      </c>
      <c r="D185" s="1045" t="s">
        <v>2456</v>
      </c>
      <c r="E185" s="1045">
        <v>11</v>
      </c>
      <c r="F185" s="1045">
        <v>178</v>
      </c>
      <c r="G185" s="1045">
        <v>178</v>
      </c>
      <c r="H185" s="1045">
        <v>106.18</v>
      </c>
      <c r="I185" s="1043">
        <f t="shared" si="107"/>
        <v>0.59651685393258436</v>
      </c>
      <c r="J185" s="1045">
        <v>178</v>
      </c>
      <c r="K185" s="1045">
        <v>107.18</v>
      </c>
      <c r="L185" s="1043">
        <f t="shared" si="108"/>
        <v>0.60213483146067415</v>
      </c>
      <c r="M185" s="1045">
        <v>178</v>
      </c>
      <c r="N185" s="1045">
        <v>111.62</v>
      </c>
      <c r="O185" s="1043">
        <f t="shared" si="109"/>
        <v>0.62707865168539323</v>
      </c>
      <c r="P185" s="1045">
        <v>178</v>
      </c>
      <c r="Q185" s="1045">
        <v>113.06</v>
      </c>
      <c r="R185" s="1043">
        <f t="shared" si="110"/>
        <v>0.63516853932584272</v>
      </c>
      <c r="S185" s="1045">
        <v>178</v>
      </c>
      <c r="T185" s="1045">
        <v>113.62</v>
      </c>
      <c r="U185" s="1043">
        <f t="shared" si="111"/>
        <v>0.63831460674157303</v>
      </c>
      <c r="V185" s="1045">
        <v>178</v>
      </c>
      <c r="W185" s="1045">
        <v>131.94</v>
      </c>
      <c r="X185" s="1043">
        <f t="shared" si="112"/>
        <v>0.74123595505617978</v>
      </c>
      <c r="Y185" s="1045">
        <v>178</v>
      </c>
      <c r="Z185" s="1045">
        <v>115.82</v>
      </c>
      <c r="AA185" s="1043">
        <f t="shared" si="113"/>
        <v>0.65067415730337075</v>
      </c>
      <c r="AB185" s="1045">
        <v>178</v>
      </c>
      <c r="AC185" s="1045">
        <v>116.4</v>
      </c>
      <c r="AD185" s="1043">
        <f t="shared" si="114"/>
        <v>0.65393258426966294</v>
      </c>
      <c r="AE185" s="1045">
        <v>178</v>
      </c>
      <c r="AF185" s="1045">
        <v>105.6</v>
      </c>
      <c r="AG185" s="1043">
        <f t="shared" si="115"/>
        <v>0.59325842696629205</v>
      </c>
      <c r="AH185" s="1045">
        <v>178</v>
      </c>
      <c r="AI185" s="1045">
        <v>106.6</v>
      </c>
      <c r="AJ185" s="1043">
        <f t="shared" si="116"/>
        <v>0.59887640449438195</v>
      </c>
      <c r="AK185" s="1045">
        <v>178</v>
      </c>
      <c r="AL185" s="1045">
        <v>100.6</v>
      </c>
      <c r="AM185" s="1043">
        <f t="shared" si="117"/>
        <v>0.56516853932584266</v>
      </c>
      <c r="AN185" s="1045">
        <v>178</v>
      </c>
      <c r="AO185" s="1044">
        <v>9.6</v>
      </c>
      <c r="AP185" s="1043">
        <f t="shared" si="118"/>
        <v>5.3932584269662923E-2</v>
      </c>
      <c r="AQ185" s="1042">
        <f t="shared" si="119"/>
        <v>0.57969101123595501</v>
      </c>
    </row>
    <row r="186" spans="1:43">
      <c r="A186" s="1046">
        <v>180</v>
      </c>
      <c r="B186" s="1045" t="s">
        <v>570</v>
      </c>
      <c r="C186" s="1045" t="s">
        <v>2457</v>
      </c>
      <c r="D186" s="1045" t="s">
        <v>2456</v>
      </c>
      <c r="E186" s="1045">
        <v>11</v>
      </c>
      <c r="F186" s="1045">
        <v>179</v>
      </c>
      <c r="G186" s="1045">
        <v>179</v>
      </c>
      <c r="H186" s="1045">
        <v>157.80000000000001</v>
      </c>
      <c r="I186" s="1043">
        <f t="shared" si="107"/>
        <v>0.88156424581005588</v>
      </c>
      <c r="J186" s="1045">
        <v>179</v>
      </c>
      <c r="K186" s="1045">
        <v>164.4</v>
      </c>
      <c r="L186" s="1043">
        <f t="shared" si="108"/>
        <v>0.91843575418994416</v>
      </c>
      <c r="M186" s="1045">
        <v>179</v>
      </c>
      <c r="N186" s="1045">
        <v>165.6</v>
      </c>
      <c r="O186" s="1043">
        <f t="shared" si="109"/>
        <v>0.9251396648044693</v>
      </c>
      <c r="P186" s="1045">
        <v>179</v>
      </c>
      <c r="Q186" s="1045">
        <v>177.6</v>
      </c>
      <c r="R186" s="1043">
        <f t="shared" si="110"/>
        <v>0.99217877094972062</v>
      </c>
      <c r="S186" s="1045">
        <v>179</v>
      </c>
      <c r="T186" s="1045">
        <v>168.6</v>
      </c>
      <c r="U186" s="1043">
        <f t="shared" si="111"/>
        <v>0.94189944134078207</v>
      </c>
      <c r="V186" s="1045">
        <v>179</v>
      </c>
      <c r="W186" s="1045">
        <v>127.2</v>
      </c>
      <c r="X186" s="1043">
        <f t="shared" si="112"/>
        <v>0.71061452513966483</v>
      </c>
      <c r="Y186" s="1045">
        <v>179</v>
      </c>
      <c r="Z186" s="1045">
        <v>159</v>
      </c>
      <c r="AA186" s="1043">
        <f t="shared" si="113"/>
        <v>0.88826815642458101</v>
      </c>
      <c r="AB186" s="1045">
        <v>179</v>
      </c>
      <c r="AC186" s="1045">
        <v>167.4</v>
      </c>
      <c r="AD186" s="1043">
        <f t="shared" si="114"/>
        <v>0.93519553072625705</v>
      </c>
      <c r="AE186" s="1045">
        <v>179</v>
      </c>
      <c r="AF186" s="1045">
        <v>174</v>
      </c>
      <c r="AG186" s="1043">
        <f t="shared" si="115"/>
        <v>0.97206703910614523</v>
      </c>
      <c r="AH186" s="1045">
        <v>179</v>
      </c>
      <c r="AI186" s="1045">
        <v>169.8</v>
      </c>
      <c r="AJ186" s="1043">
        <f t="shared" si="116"/>
        <v>0.94860335195530732</v>
      </c>
      <c r="AK186" s="1045">
        <v>179</v>
      </c>
      <c r="AL186" s="1045">
        <v>11.4</v>
      </c>
      <c r="AM186" s="1043">
        <f t="shared" si="117"/>
        <v>6.3687150837988829E-2</v>
      </c>
      <c r="AN186" s="1045">
        <v>179</v>
      </c>
      <c r="AO186" s="1044">
        <v>133.80000000000001</v>
      </c>
      <c r="AP186" s="1043">
        <f t="shared" si="118"/>
        <v>0.74748603351955312</v>
      </c>
      <c r="AQ186" s="1042">
        <f t="shared" si="119"/>
        <v>0.8270949720670393</v>
      </c>
    </row>
    <row r="187" spans="1:43">
      <c r="A187" s="1046">
        <v>181</v>
      </c>
      <c r="B187" s="1045" t="s">
        <v>1835</v>
      </c>
      <c r="C187" s="1045" t="s">
        <v>2457</v>
      </c>
      <c r="D187" s="1045" t="s">
        <v>2553</v>
      </c>
      <c r="E187" s="1045">
        <v>11</v>
      </c>
      <c r="F187" s="1045">
        <v>180</v>
      </c>
      <c r="G187" s="1045">
        <v>180</v>
      </c>
      <c r="H187" s="1045">
        <v>172.4</v>
      </c>
      <c r="I187" s="1043">
        <f t="shared" si="107"/>
        <v>0.95777777777777784</v>
      </c>
      <c r="J187" s="1045">
        <v>180</v>
      </c>
      <c r="K187" s="1045">
        <v>184.5</v>
      </c>
      <c r="L187" s="1043">
        <f t="shared" si="108"/>
        <v>1.0249999999999999</v>
      </c>
      <c r="M187" s="1045">
        <v>180</v>
      </c>
      <c r="N187" s="1045">
        <v>179.68</v>
      </c>
      <c r="O187" s="1043">
        <f t="shared" si="109"/>
        <v>0.99822222222222223</v>
      </c>
      <c r="P187" s="1045">
        <v>180</v>
      </c>
      <c r="Q187" s="1045">
        <v>185.32</v>
      </c>
      <c r="R187" s="1043">
        <f t="shared" si="110"/>
        <v>1.0295555555555556</v>
      </c>
      <c r="S187" s="1045">
        <v>180</v>
      </c>
      <c r="T187" s="1045">
        <v>135.06</v>
      </c>
      <c r="U187" s="1043">
        <f t="shared" si="111"/>
        <v>0.7503333333333333</v>
      </c>
      <c r="V187" s="1045">
        <v>180</v>
      </c>
      <c r="W187" s="1045">
        <v>173.26</v>
      </c>
      <c r="X187" s="1043">
        <f t="shared" si="112"/>
        <v>0.9625555555555555</v>
      </c>
      <c r="Y187" s="1045">
        <v>180</v>
      </c>
      <c r="Z187" s="1045">
        <v>126.44</v>
      </c>
      <c r="AA187" s="1043">
        <f t="shared" si="113"/>
        <v>0.70244444444444443</v>
      </c>
      <c r="AB187" s="1045">
        <v>180</v>
      </c>
      <c r="AC187" s="1045">
        <v>147.19999999999999</v>
      </c>
      <c r="AD187" s="1043">
        <f t="shared" si="114"/>
        <v>0.81777777777777771</v>
      </c>
      <c r="AE187" s="1045">
        <v>180</v>
      </c>
      <c r="AF187" s="1045">
        <v>53</v>
      </c>
      <c r="AG187" s="1043">
        <f t="shared" si="115"/>
        <v>0.29444444444444445</v>
      </c>
      <c r="AH187" s="1045">
        <v>180</v>
      </c>
      <c r="AI187" s="1045">
        <v>44</v>
      </c>
      <c r="AJ187" s="1043">
        <f t="shared" si="116"/>
        <v>0.24444444444444444</v>
      </c>
      <c r="AK187" s="1045">
        <v>180</v>
      </c>
      <c r="AL187" s="1045">
        <v>114.82</v>
      </c>
      <c r="AM187" s="1043">
        <f t="shared" si="117"/>
        <v>0.63788888888888884</v>
      </c>
      <c r="AN187" s="1045">
        <v>180</v>
      </c>
      <c r="AO187" s="1044">
        <v>217.4</v>
      </c>
      <c r="AP187" s="1043">
        <f t="shared" si="118"/>
        <v>1.2077777777777778</v>
      </c>
      <c r="AQ187" s="1042">
        <f t="shared" si="119"/>
        <v>0.80235185185185187</v>
      </c>
    </row>
    <row r="188" spans="1:43">
      <c r="A188" s="1046">
        <v>182</v>
      </c>
      <c r="B188" s="1045" t="s">
        <v>1770</v>
      </c>
      <c r="C188" s="1045" t="s">
        <v>2457</v>
      </c>
      <c r="D188" s="1045" t="s">
        <v>2456</v>
      </c>
      <c r="E188" s="1045">
        <v>11</v>
      </c>
      <c r="F188" s="1045">
        <v>180</v>
      </c>
      <c r="G188" s="1045">
        <v>180</v>
      </c>
      <c r="H188" s="1045">
        <v>0</v>
      </c>
      <c r="I188" s="1043"/>
      <c r="J188" s="1045">
        <v>180</v>
      </c>
      <c r="K188" s="1045">
        <v>0</v>
      </c>
      <c r="L188" s="1043"/>
      <c r="M188" s="1045">
        <v>180</v>
      </c>
      <c r="N188" s="1045">
        <v>0</v>
      </c>
      <c r="O188" s="1043"/>
      <c r="P188" s="1045">
        <v>180</v>
      </c>
      <c r="Q188" s="1045">
        <v>0</v>
      </c>
      <c r="R188" s="1043"/>
      <c r="S188" s="1045">
        <v>180</v>
      </c>
      <c r="T188" s="1045">
        <v>0</v>
      </c>
      <c r="U188" s="1043"/>
      <c r="V188" s="1045">
        <v>180</v>
      </c>
      <c r="W188" s="1045">
        <v>49.2</v>
      </c>
      <c r="X188" s="1043">
        <f t="shared" si="112"/>
        <v>0.27333333333333337</v>
      </c>
      <c r="Y188" s="1045">
        <v>180</v>
      </c>
      <c r="Z188" s="1045">
        <v>36.299999999999997</v>
      </c>
      <c r="AA188" s="1043">
        <f t="shared" si="113"/>
        <v>0.20166666666666666</v>
      </c>
      <c r="AB188" s="1045">
        <v>180</v>
      </c>
      <c r="AC188" s="1045">
        <v>0</v>
      </c>
      <c r="AD188" s="1043"/>
      <c r="AE188" s="1045">
        <v>180</v>
      </c>
      <c r="AF188" s="1045">
        <v>0</v>
      </c>
      <c r="AG188" s="1043"/>
      <c r="AH188" s="1045">
        <v>180</v>
      </c>
      <c r="AI188" s="1045">
        <v>0</v>
      </c>
      <c r="AJ188" s="1043"/>
      <c r="AK188" s="1045">
        <v>180</v>
      </c>
      <c r="AL188" s="1045">
        <v>0</v>
      </c>
      <c r="AM188" s="1043"/>
      <c r="AN188" s="1045">
        <v>180</v>
      </c>
      <c r="AO188" s="1044">
        <v>0</v>
      </c>
      <c r="AP188" s="1043"/>
      <c r="AQ188" s="1042">
        <f t="shared" si="119"/>
        <v>3.9583333333333331E-2</v>
      </c>
    </row>
    <row r="189" spans="1:43">
      <c r="A189" s="1046">
        <v>183</v>
      </c>
      <c r="B189" s="1045" t="s">
        <v>966</v>
      </c>
      <c r="C189" s="1045" t="s">
        <v>2457</v>
      </c>
      <c r="D189" s="1045" t="s">
        <v>1603</v>
      </c>
      <c r="E189" s="1045">
        <v>11</v>
      </c>
      <c r="F189" s="1045">
        <v>182.22</v>
      </c>
      <c r="G189" s="1045">
        <v>182.22</v>
      </c>
      <c r="H189" s="1045">
        <v>137.19999999999999</v>
      </c>
      <c r="I189" s="1043">
        <f>+H189/G189</f>
        <v>0.75293601141477329</v>
      </c>
      <c r="J189" s="1045">
        <v>182.22</v>
      </c>
      <c r="K189" s="1045">
        <v>121.2</v>
      </c>
      <c r="L189" s="1043">
        <f>+K189/J189</f>
        <v>0.66513006256173857</v>
      </c>
      <c r="M189" s="1045">
        <v>182.22</v>
      </c>
      <c r="N189" s="1045">
        <v>127.4</v>
      </c>
      <c r="O189" s="1043">
        <f>+N189/M189</f>
        <v>0.69915486774228952</v>
      </c>
      <c r="P189" s="1045">
        <v>182.22</v>
      </c>
      <c r="Q189" s="1045">
        <v>141.19999999999999</v>
      </c>
      <c r="R189" s="1043">
        <f>+Q189/P189</f>
        <v>0.77488749862803197</v>
      </c>
      <c r="S189" s="1045">
        <v>182.22</v>
      </c>
      <c r="T189" s="1045">
        <v>148.19999999999999</v>
      </c>
      <c r="U189" s="1043">
        <f>+T189/S189</f>
        <v>0.81330260125123477</v>
      </c>
      <c r="V189" s="1045">
        <v>182.22</v>
      </c>
      <c r="W189" s="1045">
        <v>136.80000000000001</v>
      </c>
      <c r="X189" s="1043">
        <f t="shared" si="112"/>
        <v>0.75074086269344753</v>
      </c>
      <c r="Y189" s="1045">
        <v>182.22</v>
      </c>
      <c r="Z189" s="1045">
        <v>142.4</v>
      </c>
      <c r="AA189" s="1043">
        <f t="shared" si="113"/>
        <v>0.78147294479200968</v>
      </c>
      <c r="AB189" s="1045">
        <v>182.22</v>
      </c>
      <c r="AC189" s="1045">
        <v>150.6</v>
      </c>
      <c r="AD189" s="1043">
        <f t="shared" ref="AD189:AD197" si="120">+AC189/AB189</f>
        <v>0.82647349357918998</v>
      </c>
      <c r="AE189" s="1045">
        <v>182.22</v>
      </c>
      <c r="AF189" s="1045">
        <v>163.6</v>
      </c>
      <c r="AG189" s="1043">
        <f t="shared" ref="AG189:AG197" si="121">+AF189/AE189</f>
        <v>0.89781582702228069</v>
      </c>
      <c r="AH189" s="1045">
        <v>182.22</v>
      </c>
      <c r="AI189" s="1045">
        <v>156.4</v>
      </c>
      <c r="AJ189" s="1043">
        <f t="shared" ref="AJ189:AJ197" si="122">+AI189/AH189</f>
        <v>0.85830315003841517</v>
      </c>
      <c r="AK189" s="1045">
        <v>182.22</v>
      </c>
      <c r="AL189" s="1045">
        <v>155.6</v>
      </c>
      <c r="AM189" s="1043">
        <f t="shared" ref="AM189:AM197" si="123">+AL189/AK189</f>
        <v>0.85391285259576333</v>
      </c>
      <c r="AN189" s="1045">
        <v>182.22</v>
      </c>
      <c r="AO189" s="1044">
        <v>142.4</v>
      </c>
      <c r="AP189" s="1043">
        <f t="shared" ref="AP189:AP210" si="124">+AO189/AN189</f>
        <v>0.78147294479200968</v>
      </c>
      <c r="AQ189" s="1042">
        <f t="shared" si="119"/>
        <v>0.78796692642593202</v>
      </c>
    </row>
    <row r="190" spans="1:43">
      <c r="A190" s="1046">
        <v>184</v>
      </c>
      <c r="B190" s="1045" t="s">
        <v>1182</v>
      </c>
      <c r="C190" s="1045" t="s">
        <v>2457</v>
      </c>
      <c r="D190" s="1045" t="s">
        <v>1123</v>
      </c>
      <c r="E190" s="1045">
        <v>11</v>
      </c>
      <c r="F190" s="1045">
        <v>183</v>
      </c>
      <c r="G190" s="1045">
        <v>183</v>
      </c>
      <c r="H190" s="1045">
        <v>36.9</v>
      </c>
      <c r="I190" s="1043">
        <f>+H190/G190</f>
        <v>0.20163934426229507</v>
      </c>
      <c r="J190" s="1045">
        <v>183</v>
      </c>
      <c r="K190" s="1045">
        <v>41.6</v>
      </c>
      <c r="L190" s="1043">
        <f>+K190/J190</f>
        <v>0.22732240437158471</v>
      </c>
      <c r="M190" s="1045">
        <v>183</v>
      </c>
      <c r="N190" s="1045">
        <v>41.6</v>
      </c>
      <c r="O190" s="1043">
        <f>+N190/M190</f>
        <v>0.22732240437158471</v>
      </c>
      <c r="P190" s="1045">
        <v>183</v>
      </c>
      <c r="Q190" s="1045">
        <v>52.5</v>
      </c>
      <c r="R190" s="1043">
        <f>+Q190/P190</f>
        <v>0.28688524590163933</v>
      </c>
      <c r="S190" s="1045">
        <v>183</v>
      </c>
      <c r="T190" s="1045">
        <v>33.1</v>
      </c>
      <c r="U190" s="1043">
        <f>+T190/S190</f>
        <v>0.18087431693989073</v>
      </c>
      <c r="V190" s="1045">
        <v>183</v>
      </c>
      <c r="W190" s="1045">
        <v>54.1</v>
      </c>
      <c r="X190" s="1043">
        <f t="shared" si="112"/>
        <v>0.29562841530054645</v>
      </c>
      <c r="Y190" s="1045">
        <v>183</v>
      </c>
      <c r="Z190" s="1045">
        <v>26.3</v>
      </c>
      <c r="AA190" s="1043">
        <f t="shared" si="113"/>
        <v>0.14371584699453552</v>
      </c>
      <c r="AB190" s="1045">
        <v>183</v>
      </c>
      <c r="AC190" s="1045">
        <v>23</v>
      </c>
      <c r="AD190" s="1043">
        <f t="shared" si="120"/>
        <v>0.12568306010928962</v>
      </c>
      <c r="AE190" s="1045">
        <v>183</v>
      </c>
      <c r="AF190" s="1045">
        <v>17</v>
      </c>
      <c r="AG190" s="1043">
        <f t="shared" si="121"/>
        <v>9.2896174863387984E-2</v>
      </c>
      <c r="AH190" s="1045">
        <v>183</v>
      </c>
      <c r="AI190" s="1045">
        <v>11</v>
      </c>
      <c r="AJ190" s="1043">
        <f t="shared" si="122"/>
        <v>6.0109289617486336E-2</v>
      </c>
      <c r="AK190" s="1045">
        <v>183</v>
      </c>
      <c r="AL190" s="1045">
        <v>25</v>
      </c>
      <c r="AM190" s="1043">
        <f t="shared" si="123"/>
        <v>0.13661202185792351</v>
      </c>
      <c r="AN190" s="1045">
        <v>183</v>
      </c>
      <c r="AO190" s="1044">
        <v>24</v>
      </c>
      <c r="AP190" s="1043">
        <f t="shared" si="124"/>
        <v>0.13114754098360656</v>
      </c>
      <c r="AQ190" s="1042">
        <f t="shared" si="119"/>
        <v>0.17581967213114755</v>
      </c>
    </row>
    <row r="191" spans="1:43">
      <c r="A191" s="1046">
        <v>185</v>
      </c>
      <c r="B191" s="1045" t="s">
        <v>1956</v>
      </c>
      <c r="C191" s="1045" t="s">
        <v>2457</v>
      </c>
      <c r="D191" s="1045" t="s">
        <v>2456</v>
      </c>
      <c r="E191" s="1045">
        <v>11</v>
      </c>
      <c r="F191" s="1045">
        <v>183</v>
      </c>
      <c r="G191" s="1045">
        <v>183</v>
      </c>
      <c r="H191" s="1045">
        <v>101.8</v>
      </c>
      <c r="I191" s="1043">
        <f>+H191/G191</f>
        <v>0.55628415300546441</v>
      </c>
      <c r="J191" s="1045">
        <v>183</v>
      </c>
      <c r="K191" s="1045">
        <v>131.19999999999999</v>
      </c>
      <c r="L191" s="1043">
        <f>+K191/J191</f>
        <v>0.71693989071038244</v>
      </c>
      <c r="M191" s="1045">
        <v>183</v>
      </c>
      <c r="N191" s="1045">
        <v>106.4</v>
      </c>
      <c r="O191" s="1043">
        <f>+N191/M191</f>
        <v>0.58142076502732243</v>
      </c>
      <c r="P191" s="1045">
        <v>183</v>
      </c>
      <c r="Q191" s="1045">
        <v>107.6</v>
      </c>
      <c r="R191" s="1043">
        <f>+Q191/P191</f>
        <v>0.58797814207650267</v>
      </c>
      <c r="S191" s="1045">
        <v>183</v>
      </c>
      <c r="T191" s="1045">
        <v>132.6</v>
      </c>
      <c r="U191" s="1043">
        <f>+T191/S191</f>
        <v>0.72459016393442621</v>
      </c>
      <c r="V191" s="1045">
        <v>183</v>
      </c>
      <c r="W191" s="1045">
        <v>152.19999999999999</v>
      </c>
      <c r="X191" s="1043">
        <f t="shared" si="112"/>
        <v>0.8316939890710382</v>
      </c>
      <c r="Y191" s="1045">
        <v>183</v>
      </c>
      <c r="Z191" s="1045">
        <v>140</v>
      </c>
      <c r="AA191" s="1043">
        <f t="shared" si="113"/>
        <v>0.76502732240437155</v>
      </c>
      <c r="AB191" s="1045">
        <v>183</v>
      </c>
      <c r="AC191" s="1045">
        <v>10.199999999999999</v>
      </c>
      <c r="AD191" s="1043">
        <f t="shared" si="120"/>
        <v>5.5737704918032781E-2</v>
      </c>
      <c r="AE191" s="1045">
        <v>183</v>
      </c>
      <c r="AF191" s="1045">
        <v>164.6</v>
      </c>
      <c r="AG191" s="1043">
        <f t="shared" si="121"/>
        <v>0.89945355191256826</v>
      </c>
      <c r="AH191" s="1045">
        <v>183</v>
      </c>
      <c r="AI191" s="1045">
        <v>150</v>
      </c>
      <c r="AJ191" s="1043">
        <f t="shared" si="122"/>
        <v>0.81967213114754101</v>
      </c>
      <c r="AK191" s="1045">
        <v>183</v>
      </c>
      <c r="AL191" s="1045">
        <v>140.80000000000001</v>
      </c>
      <c r="AM191" s="1043">
        <f t="shared" si="123"/>
        <v>0.76939890710382519</v>
      </c>
      <c r="AN191" s="1045">
        <v>183</v>
      </c>
      <c r="AO191" s="1044">
        <v>159.6</v>
      </c>
      <c r="AP191" s="1043">
        <f t="shared" si="124"/>
        <v>0.87213114754098353</v>
      </c>
      <c r="AQ191" s="1042">
        <f t="shared" si="119"/>
        <v>0.68169398907103818</v>
      </c>
    </row>
    <row r="192" spans="1:43">
      <c r="A192" s="1046">
        <v>186</v>
      </c>
      <c r="B192" s="1045" t="s">
        <v>1078</v>
      </c>
      <c r="C192" s="1045" t="s">
        <v>2457</v>
      </c>
      <c r="D192" s="1045" t="s">
        <v>2456</v>
      </c>
      <c r="E192" s="1045">
        <v>11</v>
      </c>
      <c r="F192" s="1045">
        <v>184</v>
      </c>
      <c r="G192" s="1045">
        <v>184</v>
      </c>
      <c r="H192" s="1045">
        <v>104.1</v>
      </c>
      <c r="I192" s="1043">
        <f>+H192/G192</f>
        <v>0.56576086956521732</v>
      </c>
      <c r="J192" s="1045">
        <v>184</v>
      </c>
      <c r="K192" s="1045">
        <v>130.19999999999999</v>
      </c>
      <c r="L192" s="1043">
        <f>+K192/J192</f>
        <v>0.70760869565217388</v>
      </c>
      <c r="M192" s="1045">
        <v>184</v>
      </c>
      <c r="N192" s="1045">
        <v>108.6</v>
      </c>
      <c r="O192" s="1043">
        <f>+N192/M192</f>
        <v>0.5902173913043478</v>
      </c>
      <c r="P192" s="1045">
        <v>184</v>
      </c>
      <c r="Q192" s="1045">
        <v>111.9</v>
      </c>
      <c r="R192" s="1043">
        <f>+Q192/P192</f>
        <v>0.60815217391304355</v>
      </c>
      <c r="S192" s="1045">
        <v>184</v>
      </c>
      <c r="T192" s="1045">
        <v>110.7</v>
      </c>
      <c r="U192" s="1043">
        <f>+T192/S192</f>
        <v>0.60163043478260869</v>
      </c>
      <c r="V192" s="1045">
        <v>184</v>
      </c>
      <c r="W192" s="1045">
        <v>130.5</v>
      </c>
      <c r="X192" s="1043">
        <f t="shared" si="112"/>
        <v>0.70923913043478259</v>
      </c>
      <c r="Y192" s="1045">
        <v>184</v>
      </c>
      <c r="Z192" s="1045">
        <v>112.5</v>
      </c>
      <c r="AA192" s="1043">
        <f t="shared" si="113"/>
        <v>0.61141304347826086</v>
      </c>
      <c r="AB192" s="1045">
        <v>184</v>
      </c>
      <c r="AC192" s="1045">
        <v>108.3</v>
      </c>
      <c r="AD192" s="1043">
        <f t="shared" si="120"/>
        <v>0.58858695652173909</v>
      </c>
      <c r="AE192" s="1045">
        <v>184</v>
      </c>
      <c r="AF192" s="1045">
        <v>149.69999999999999</v>
      </c>
      <c r="AG192" s="1043">
        <f t="shared" si="121"/>
        <v>0.81358695652173907</v>
      </c>
      <c r="AH192" s="1045">
        <v>184</v>
      </c>
      <c r="AI192" s="1045">
        <v>157.5</v>
      </c>
      <c r="AJ192" s="1043">
        <f t="shared" si="122"/>
        <v>0.85597826086956519</v>
      </c>
      <c r="AK192" s="1045">
        <v>184</v>
      </c>
      <c r="AL192" s="1045">
        <v>143.69999999999999</v>
      </c>
      <c r="AM192" s="1043">
        <f t="shared" si="123"/>
        <v>0.78097826086956512</v>
      </c>
      <c r="AN192" s="1045">
        <v>184</v>
      </c>
      <c r="AO192" s="1044">
        <v>148.80000000000001</v>
      </c>
      <c r="AP192" s="1043">
        <f t="shared" si="124"/>
        <v>0.80869565217391315</v>
      </c>
      <c r="AQ192" s="1042">
        <f t="shared" si="119"/>
        <v>0.68682065217391308</v>
      </c>
    </row>
    <row r="193" spans="1:43">
      <c r="A193" s="1046">
        <v>187</v>
      </c>
      <c r="B193" s="1045" t="s">
        <v>1153</v>
      </c>
      <c r="C193" s="1045" t="s">
        <v>2457</v>
      </c>
      <c r="D193" s="1045" t="s">
        <v>1603</v>
      </c>
      <c r="E193" s="1045">
        <v>11</v>
      </c>
      <c r="F193" s="1045">
        <v>185.56</v>
      </c>
      <c r="G193" s="1045">
        <v>185.56</v>
      </c>
      <c r="H193" s="1045">
        <v>99</v>
      </c>
      <c r="I193" s="1043">
        <f>+H193/G193</f>
        <v>0.53352015520586338</v>
      </c>
      <c r="J193" s="1045">
        <v>185.56</v>
      </c>
      <c r="K193" s="1045">
        <v>102</v>
      </c>
      <c r="L193" s="1043">
        <f>+K193/J193</f>
        <v>0.54968743263634401</v>
      </c>
      <c r="M193" s="1045">
        <v>185.56</v>
      </c>
      <c r="N193" s="1045">
        <v>92.7</v>
      </c>
      <c r="O193" s="1043">
        <f>+N193/M193</f>
        <v>0.49956887260185384</v>
      </c>
      <c r="P193" s="1045">
        <v>185.56</v>
      </c>
      <c r="Q193" s="1045">
        <v>104.16</v>
      </c>
      <c r="R193" s="1043">
        <f>+Q193/P193</f>
        <v>0.56132787238629012</v>
      </c>
      <c r="S193" s="1045">
        <v>185.56</v>
      </c>
      <c r="T193" s="1045">
        <v>97.68</v>
      </c>
      <c r="U193" s="1043">
        <f>+T193/S193</f>
        <v>0.5264065531364519</v>
      </c>
      <c r="V193" s="1045">
        <v>185.56</v>
      </c>
      <c r="W193" s="1045">
        <v>94.89</v>
      </c>
      <c r="X193" s="1043">
        <f t="shared" si="112"/>
        <v>0.51137098512610479</v>
      </c>
      <c r="Y193" s="1045">
        <v>185.56</v>
      </c>
      <c r="Z193" s="1045">
        <v>100.98</v>
      </c>
      <c r="AA193" s="1043">
        <f t="shared" si="113"/>
        <v>0.54419055830998064</v>
      </c>
      <c r="AB193" s="1045">
        <v>185.56</v>
      </c>
      <c r="AC193" s="1045">
        <v>86.73</v>
      </c>
      <c r="AD193" s="1043">
        <f t="shared" si="120"/>
        <v>0.46739599051519726</v>
      </c>
      <c r="AE193" s="1045">
        <v>185.56</v>
      </c>
      <c r="AF193" s="1045">
        <v>80.430000000000007</v>
      </c>
      <c r="AG193" s="1043">
        <f t="shared" si="121"/>
        <v>0.43344470791118778</v>
      </c>
      <c r="AH193" s="1045">
        <v>185.56</v>
      </c>
      <c r="AI193" s="1045">
        <v>79.02</v>
      </c>
      <c r="AJ193" s="1043">
        <f t="shared" si="122"/>
        <v>0.42584608751886177</v>
      </c>
      <c r="AK193" s="1045">
        <v>185.56</v>
      </c>
      <c r="AL193" s="1045">
        <v>78.84</v>
      </c>
      <c r="AM193" s="1043">
        <f t="shared" si="123"/>
        <v>0.42487605087303298</v>
      </c>
      <c r="AN193" s="1045">
        <v>185.56</v>
      </c>
      <c r="AO193" s="1044">
        <v>88.68</v>
      </c>
      <c r="AP193" s="1043">
        <f t="shared" si="124"/>
        <v>0.47790472084500973</v>
      </c>
      <c r="AQ193" s="1042">
        <f t="shared" si="119"/>
        <v>0.4962949989221816</v>
      </c>
    </row>
    <row r="194" spans="1:43">
      <c r="A194" s="1046">
        <v>188</v>
      </c>
      <c r="B194" s="1045" t="s">
        <v>2574</v>
      </c>
      <c r="C194" s="1045" t="s">
        <v>2457</v>
      </c>
      <c r="D194" s="1045" t="s">
        <v>2456</v>
      </c>
      <c r="E194" s="1045">
        <v>11</v>
      </c>
      <c r="F194" s="1045">
        <v>186</v>
      </c>
      <c r="G194" s="1045">
        <v>0</v>
      </c>
      <c r="H194" s="1045">
        <v>0</v>
      </c>
      <c r="I194" s="1043"/>
      <c r="J194" s="1045">
        <v>0</v>
      </c>
      <c r="K194" s="1045">
        <v>0</v>
      </c>
      <c r="L194" s="1043"/>
      <c r="M194" s="1045">
        <v>0</v>
      </c>
      <c r="N194" s="1045">
        <v>0</v>
      </c>
      <c r="O194" s="1043"/>
      <c r="P194" s="1045">
        <v>0</v>
      </c>
      <c r="Q194" s="1045">
        <v>0</v>
      </c>
      <c r="R194" s="1043"/>
      <c r="S194" s="1045">
        <v>0</v>
      </c>
      <c r="T194" s="1045">
        <v>0</v>
      </c>
      <c r="U194" s="1043"/>
      <c r="V194" s="1045">
        <v>0</v>
      </c>
      <c r="W194" s="1045">
        <v>0</v>
      </c>
      <c r="X194" s="1043"/>
      <c r="Y194" s="1045">
        <v>0</v>
      </c>
      <c r="Z194" s="1045">
        <v>0</v>
      </c>
      <c r="AA194" s="1043"/>
      <c r="AB194" s="1045">
        <v>186</v>
      </c>
      <c r="AC194" s="1045">
        <v>7.4</v>
      </c>
      <c r="AD194" s="1043">
        <f t="shared" si="120"/>
        <v>3.9784946236559142E-2</v>
      </c>
      <c r="AE194" s="1045">
        <v>186</v>
      </c>
      <c r="AF194" s="1045">
        <v>128</v>
      </c>
      <c r="AG194" s="1043">
        <f t="shared" si="121"/>
        <v>0.68817204301075274</v>
      </c>
      <c r="AH194" s="1045">
        <v>186</v>
      </c>
      <c r="AI194" s="1045">
        <v>102.8</v>
      </c>
      <c r="AJ194" s="1043">
        <f t="shared" si="122"/>
        <v>0.55268817204301068</v>
      </c>
      <c r="AK194" s="1045">
        <v>186</v>
      </c>
      <c r="AL194" s="1045">
        <v>91.8</v>
      </c>
      <c r="AM194" s="1043">
        <f t="shared" si="123"/>
        <v>0.49354838709677418</v>
      </c>
      <c r="AN194" s="1045">
        <v>186</v>
      </c>
      <c r="AO194" s="1044">
        <v>115.8</v>
      </c>
      <c r="AP194" s="1043">
        <f t="shared" si="124"/>
        <v>0.6225806451612903</v>
      </c>
      <c r="AQ194" s="1042">
        <f t="shared" si="119"/>
        <v>0.47935483870967743</v>
      </c>
    </row>
    <row r="195" spans="1:43">
      <c r="A195" s="1046">
        <v>189</v>
      </c>
      <c r="B195" s="1045" t="s">
        <v>1470</v>
      </c>
      <c r="C195" s="1045" t="s">
        <v>2457</v>
      </c>
      <c r="D195" s="1045" t="s">
        <v>2456</v>
      </c>
      <c r="E195" s="1045">
        <v>11</v>
      </c>
      <c r="F195" s="1045">
        <v>187</v>
      </c>
      <c r="G195" s="1045">
        <v>115.4</v>
      </c>
      <c r="H195" s="1045">
        <v>85.4</v>
      </c>
      <c r="I195" s="1043">
        <f>+H195/G195</f>
        <v>0.74003466204506063</v>
      </c>
      <c r="J195" s="1045">
        <v>115.4</v>
      </c>
      <c r="K195" s="1045">
        <v>26.4</v>
      </c>
      <c r="L195" s="1043">
        <f>+K195/J195</f>
        <v>0.22876949740034661</v>
      </c>
      <c r="M195" s="1045">
        <v>115.4</v>
      </c>
      <c r="N195" s="1045">
        <v>124.8</v>
      </c>
      <c r="O195" s="1043">
        <f>+N195/M195</f>
        <v>1.0814558058925476</v>
      </c>
      <c r="P195" s="1045">
        <v>115.4</v>
      </c>
      <c r="Q195" s="1045">
        <v>0</v>
      </c>
      <c r="R195" s="1043"/>
      <c r="S195" s="1045">
        <v>187</v>
      </c>
      <c r="T195" s="1045">
        <v>127.2</v>
      </c>
      <c r="U195" s="1043">
        <f>+T195/S195</f>
        <v>0.68021390374331547</v>
      </c>
      <c r="V195" s="1045">
        <v>187</v>
      </c>
      <c r="W195" s="1045">
        <v>130.4</v>
      </c>
      <c r="X195" s="1043">
        <f>+W195/V195</f>
        <v>0.69732620320855621</v>
      </c>
      <c r="Y195" s="1045">
        <v>187</v>
      </c>
      <c r="Z195" s="1045">
        <v>136.80000000000001</v>
      </c>
      <c r="AA195" s="1043">
        <f>+Z195/Y195</f>
        <v>0.73155080213903745</v>
      </c>
      <c r="AB195" s="1045">
        <v>187</v>
      </c>
      <c r="AC195" s="1045">
        <v>142.4</v>
      </c>
      <c r="AD195" s="1043">
        <f t="shared" si="120"/>
        <v>0.76149732620320854</v>
      </c>
      <c r="AE195" s="1045">
        <v>187</v>
      </c>
      <c r="AF195" s="1045">
        <v>129.6</v>
      </c>
      <c r="AG195" s="1043">
        <f t="shared" si="121"/>
        <v>0.69304812834224594</v>
      </c>
      <c r="AH195" s="1045">
        <v>187</v>
      </c>
      <c r="AI195" s="1045">
        <v>126.4</v>
      </c>
      <c r="AJ195" s="1043">
        <f t="shared" si="122"/>
        <v>0.67593582887700543</v>
      </c>
      <c r="AK195" s="1045">
        <v>187</v>
      </c>
      <c r="AL195" s="1045">
        <v>138.4</v>
      </c>
      <c r="AM195" s="1043">
        <f t="shared" si="123"/>
        <v>0.74010695187165776</v>
      </c>
      <c r="AN195" s="1045">
        <v>187</v>
      </c>
      <c r="AO195" s="1044">
        <v>138.4</v>
      </c>
      <c r="AP195" s="1043">
        <f t="shared" si="124"/>
        <v>0.74010695187165776</v>
      </c>
      <c r="AQ195" s="1042">
        <f t="shared" si="119"/>
        <v>0.66724560686554979</v>
      </c>
    </row>
    <row r="196" spans="1:43">
      <c r="A196" s="1046">
        <v>190</v>
      </c>
      <c r="B196" s="1045" t="s">
        <v>571</v>
      </c>
      <c r="C196" s="1045" t="s">
        <v>2457</v>
      </c>
      <c r="D196" s="1045" t="s">
        <v>2456</v>
      </c>
      <c r="E196" s="1045">
        <v>11</v>
      </c>
      <c r="F196" s="1045">
        <v>189</v>
      </c>
      <c r="G196" s="1045">
        <v>189</v>
      </c>
      <c r="H196" s="1045">
        <v>165.6</v>
      </c>
      <c r="I196" s="1043">
        <f>+H196/G196</f>
        <v>0.87619047619047619</v>
      </c>
      <c r="J196" s="1045">
        <v>189</v>
      </c>
      <c r="K196" s="1045">
        <v>145.80000000000001</v>
      </c>
      <c r="L196" s="1043">
        <f>+K196/J196</f>
        <v>0.77142857142857146</v>
      </c>
      <c r="M196" s="1045">
        <v>189</v>
      </c>
      <c r="N196" s="1045">
        <v>149.4</v>
      </c>
      <c r="O196" s="1043">
        <f>+N196/M196</f>
        <v>0.79047619047619055</v>
      </c>
      <c r="P196" s="1045">
        <v>189</v>
      </c>
      <c r="Q196" s="1045">
        <v>144</v>
      </c>
      <c r="R196" s="1043">
        <f>+Q196/P196</f>
        <v>0.76190476190476186</v>
      </c>
      <c r="S196" s="1045">
        <v>189</v>
      </c>
      <c r="T196" s="1045">
        <v>141</v>
      </c>
      <c r="U196" s="1043">
        <f>+T196/S196</f>
        <v>0.74603174603174605</v>
      </c>
      <c r="V196" s="1045">
        <v>189</v>
      </c>
      <c r="W196" s="1045">
        <v>165</v>
      </c>
      <c r="X196" s="1043">
        <f>+W196/V196</f>
        <v>0.87301587301587302</v>
      </c>
      <c r="Y196" s="1045">
        <v>189</v>
      </c>
      <c r="Z196" s="1045">
        <v>110.4</v>
      </c>
      <c r="AA196" s="1043">
        <f>+Z196/Y196</f>
        <v>0.58412698412698416</v>
      </c>
      <c r="AB196" s="1045">
        <v>189</v>
      </c>
      <c r="AC196" s="1045">
        <v>136.80000000000001</v>
      </c>
      <c r="AD196" s="1043">
        <f t="shared" si="120"/>
        <v>0.7238095238095239</v>
      </c>
      <c r="AE196" s="1045">
        <v>189</v>
      </c>
      <c r="AF196" s="1045">
        <v>142.19999999999999</v>
      </c>
      <c r="AG196" s="1043">
        <f t="shared" si="121"/>
        <v>0.75238095238095237</v>
      </c>
      <c r="AH196" s="1045">
        <v>189</v>
      </c>
      <c r="AI196" s="1045">
        <v>139.19999999999999</v>
      </c>
      <c r="AJ196" s="1043">
        <f t="shared" si="122"/>
        <v>0.73650793650793644</v>
      </c>
      <c r="AK196" s="1045">
        <v>189</v>
      </c>
      <c r="AL196" s="1045">
        <v>156</v>
      </c>
      <c r="AM196" s="1043">
        <f t="shared" si="123"/>
        <v>0.82539682539682535</v>
      </c>
      <c r="AN196" s="1045">
        <v>189</v>
      </c>
      <c r="AO196" s="1044">
        <v>181.2</v>
      </c>
      <c r="AP196" s="1043">
        <f t="shared" si="124"/>
        <v>0.95873015873015865</v>
      </c>
      <c r="AQ196" s="1042">
        <f t="shared" si="119"/>
        <v>0.78333333333333344</v>
      </c>
    </row>
    <row r="197" spans="1:43">
      <c r="A197" s="1046">
        <v>191</v>
      </c>
      <c r="B197" s="1045" t="s">
        <v>30</v>
      </c>
      <c r="C197" s="1045" t="s">
        <v>2457</v>
      </c>
      <c r="D197" s="1045" t="s">
        <v>2456</v>
      </c>
      <c r="E197" s="1045">
        <v>11</v>
      </c>
      <c r="F197" s="1045">
        <v>189</v>
      </c>
      <c r="G197" s="1045">
        <v>189</v>
      </c>
      <c r="H197" s="1045">
        <v>109</v>
      </c>
      <c r="I197" s="1043">
        <f>+H197/G197</f>
        <v>0.57671957671957674</v>
      </c>
      <c r="J197" s="1045">
        <v>189</v>
      </c>
      <c r="K197" s="1045">
        <v>92.5</v>
      </c>
      <c r="L197" s="1043">
        <f>+K197/J197</f>
        <v>0.48941798941798942</v>
      </c>
      <c r="M197" s="1045">
        <v>189</v>
      </c>
      <c r="N197" s="1045">
        <v>88</v>
      </c>
      <c r="O197" s="1043">
        <f>+N197/M197</f>
        <v>0.46560846560846558</v>
      </c>
      <c r="P197" s="1045">
        <v>189</v>
      </c>
      <c r="Q197" s="1045">
        <v>58.5</v>
      </c>
      <c r="R197" s="1043">
        <f>+Q197/P197</f>
        <v>0.30952380952380953</v>
      </c>
      <c r="S197" s="1045">
        <v>189</v>
      </c>
      <c r="T197" s="1045">
        <v>79</v>
      </c>
      <c r="U197" s="1043">
        <f>+T197/S197</f>
        <v>0.41798941798941797</v>
      </c>
      <c r="V197" s="1045">
        <v>189</v>
      </c>
      <c r="W197" s="1045">
        <v>81.5</v>
      </c>
      <c r="X197" s="1043">
        <f>+W197/V197</f>
        <v>0.43121693121693122</v>
      </c>
      <c r="Y197" s="1045">
        <v>189</v>
      </c>
      <c r="Z197" s="1045">
        <v>82.5</v>
      </c>
      <c r="AA197" s="1043">
        <f>+Z197/Y197</f>
        <v>0.43650793650793651</v>
      </c>
      <c r="AB197" s="1045">
        <v>189</v>
      </c>
      <c r="AC197" s="1045">
        <v>57.5</v>
      </c>
      <c r="AD197" s="1043">
        <f t="shared" si="120"/>
        <v>0.30423280423280424</v>
      </c>
      <c r="AE197" s="1045">
        <v>189</v>
      </c>
      <c r="AF197" s="1045">
        <v>44.5</v>
      </c>
      <c r="AG197" s="1043">
        <f t="shared" si="121"/>
        <v>0.23544973544973544</v>
      </c>
      <c r="AH197" s="1045">
        <v>189</v>
      </c>
      <c r="AI197" s="1045">
        <v>48</v>
      </c>
      <c r="AJ197" s="1043">
        <f t="shared" si="122"/>
        <v>0.25396825396825395</v>
      </c>
      <c r="AK197" s="1045">
        <v>189</v>
      </c>
      <c r="AL197" s="1045">
        <v>89.5</v>
      </c>
      <c r="AM197" s="1043">
        <f t="shared" si="123"/>
        <v>0.47354497354497355</v>
      </c>
      <c r="AN197" s="1045">
        <v>189</v>
      </c>
      <c r="AO197" s="1044">
        <v>116.5</v>
      </c>
      <c r="AP197" s="1043">
        <f t="shared" si="124"/>
        <v>0.6164021164021164</v>
      </c>
      <c r="AQ197" s="1042">
        <f t="shared" si="119"/>
        <v>0.41754850088183421</v>
      </c>
    </row>
    <row r="198" spans="1:43">
      <c r="A198" s="1046">
        <v>192</v>
      </c>
      <c r="B198" s="1045" t="s">
        <v>2572</v>
      </c>
      <c r="C198" s="1045" t="s">
        <v>2557</v>
      </c>
      <c r="D198" s="1045" t="s">
        <v>1546</v>
      </c>
      <c r="E198" s="1045">
        <v>11</v>
      </c>
      <c r="F198" s="1045">
        <v>189</v>
      </c>
      <c r="G198" s="1045">
        <v>0</v>
      </c>
      <c r="H198" s="1045">
        <v>0</v>
      </c>
      <c r="I198" s="1043"/>
      <c r="J198" s="1045">
        <v>0</v>
      </c>
      <c r="K198" s="1045">
        <v>0</v>
      </c>
      <c r="L198" s="1043"/>
      <c r="M198" s="1045">
        <v>0</v>
      </c>
      <c r="N198" s="1045">
        <v>0</v>
      </c>
      <c r="O198" s="1043"/>
      <c r="P198" s="1045">
        <v>0</v>
      </c>
      <c r="Q198" s="1045">
        <v>0</v>
      </c>
      <c r="R198" s="1043"/>
      <c r="S198" s="1045">
        <v>0</v>
      </c>
      <c r="T198" s="1045">
        <v>0</v>
      </c>
      <c r="U198" s="1043"/>
      <c r="V198" s="1045">
        <v>0</v>
      </c>
      <c r="W198" s="1045">
        <v>0</v>
      </c>
      <c r="X198" s="1043"/>
      <c r="Y198" s="1045">
        <v>0</v>
      </c>
      <c r="Z198" s="1045">
        <v>0</v>
      </c>
      <c r="AA198" s="1043"/>
      <c r="AB198" s="1045">
        <v>0</v>
      </c>
      <c r="AC198" s="1045">
        <v>0</v>
      </c>
      <c r="AD198" s="1043"/>
      <c r="AE198" s="1045">
        <v>0</v>
      </c>
      <c r="AF198" s="1045">
        <v>0</v>
      </c>
      <c r="AG198" s="1043"/>
      <c r="AH198" s="1045">
        <v>0</v>
      </c>
      <c r="AI198" s="1045">
        <v>0</v>
      </c>
      <c r="AJ198" s="1043"/>
      <c r="AK198" s="1045">
        <v>0</v>
      </c>
      <c r="AL198" s="1045">
        <v>0</v>
      </c>
      <c r="AM198" s="1043"/>
      <c r="AN198" s="1045">
        <v>189</v>
      </c>
      <c r="AO198" s="1044">
        <v>16</v>
      </c>
      <c r="AP198" s="1043">
        <f t="shared" si="124"/>
        <v>8.4656084656084651E-2</v>
      </c>
      <c r="AQ198" s="1042">
        <f t="shared" si="119"/>
        <v>8.4656084656084651E-2</v>
      </c>
    </row>
    <row r="199" spans="1:43">
      <c r="A199" s="1046">
        <v>193</v>
      </c>
      <c r="B199" s="1045" t="s">
        <v>1958</v>
      </c>
      <c r="C199" s="1045" t="s">
        <v>2457</v>
      </c>
      <c r="D199" s="1045" t="s">
        <v>2456</v>
      </c>
      <c r="E199" s="1045">
        <v>11</v>
      </c>
      <c r="F199" s="1045">
        <v>189</v>
      </c>
      <c r="G199" s="1045">
        <v>0</v>
      </c>
      <c r="H199" s="1045">
        <v>0</v>
      </c>
      <c r="I199" s="1043"/>
      <c r="J199" s="1045">
        <v>0</v>
      </c>
      <c r="K199" s="1045">
        <v>0</v>
      </c>
      <c r="L199" s="1043"/>
      <c r="M199" s="1045">
        <v>0</v>
      </c>
      <c r="N199" s="1045">
        <v>0</v>
      </c>
      <c r="O199" s="1043"/>
      <c r="P199" s="1045">
        <v>0</v>
      </c>
      <c r="Q199" s="1045">
        <v>0</v>
      </c>
      <c r="R199" s="1043"/>
      <c r="S199" s="1045">
        <v>0</v>
      </c>
      <c r="T199" s="1045">
        <v>0</v>
      </c>
      <c r="U199" s="1043"/>
      <c r="V199" s="1045">
        <v>133.33000000000001</v>
      </c>
      <c r="W199" s="1045">
        <v>150</v>
      </c>
      <c r="X199" s="1043">
        <f t="shared" ref="X199:X225" si="125">+W199/V199</f>
        <v>1.1250281257031425</v>
      </c>
      <c r="Y199" s="1045">
        <v>133.33000000000001</v>
      </c>
      <c r="Z199" s="1045">
        <v>159</v>
      </c>
      <c r="AA199" s="1043">
        <f>+Z199/Y199</f>
        <v>1.192529813245331</v>
      </c>
      <c r="AB199" s="1045">
        <v>133.33000000000001</v>
      </c>
      <c r="AC199" s="1045">
        <v>162</v>
      </c>
      <c r="AD199" s="1043">
        <f t="shared" ref="AD199:AD225" si="126">+AC199/AB199</f>
        <v>1.2150303757593939</v>
      </c>
      <c r="AE199" s="1045">
        <v>189</v>
      </c>
      <c r="AF199" s="1045">
        <v>165.6</v>
      </c>
      <c r="AG199" s="1043">
        <f t="shared" ref="AG199:AG210" si="127">+AF199/AE199</f>
        <v>0.87619047619047619</v>
      </c>
      <c r="AH199" s="1045">
        <v>189</v>
      </c>
      <c r="AI199" s="1045">
        <v>155.4</v>
      </c>
      <c r="AJ199" s="1043">
        <f t="shared" ref="AJ199:AJ210" si="128">+AI199/AH199</f>
        <v>0.8222222222222223</v>
      </c>
      <c r="AK199" s="1045">
        <v>189</v>
      </c>
      <c r="AL199" s="1045">
        <v>178.2</v>
      </c>
      <c r="AM199" s="1043">
        <f t="shared" ref="AM199:AM210" si="129">+AL199/AK199</f>
        <v>0.94285714285714284</v>
      </c>
      <c r="AN199" s="1045">
        <v>189</v>
      </c>
      <c r="AO199" s="1044">
        <v>152.4</v>
      </c>
      <c r="AP199" s="1043">
        <f t="shared" si="124"/>
        <v>0.80634920634920637</v>
      </c>
      <c r="AQ199" s="1042">
        <f t="shared" si="119"/>
        <v>0.97111566709054586</v>
      </c>
    </row>
    <row r="200" spans="1:43">
      <c r="A200" s="1046">
        <v>194</v>
      </c>
      <c r="B200" s="1045" t="s">
        <v>1939</v>
      </c>
      <c r="C200" s="1045" t="s">
        <v>2457</v>
      </c>
      <c r="D200" s="1045" t="s">
        <v>1546</v>
      </c>
      <c r="E200" s="1045">
        <v>11</v>
      </c>
      <c r="F200" s="1045">
        <v>189</v>
      </c>
      <c r="G200" s="1045">
        <v>0</v>
      </c>
      <c r="H200" s="1045">
        <v>0</v>
      </c>
      <c r="I200" s="1043"/>
      <c r="J200" s="1045">
        <v>0</v>
      </c>
      <c r="K200" s="1045">
        <v>0</v>
      </c>
      <c r="L200" s="1043"/>
      <c r="M200" s="1045">
        <v>0</v>
      </c>
      <c r="N200" s="1045">
        <v>0</v>
      </c>
      <c r="O200" s="1043"/>
      <c r="P200" s="1045">
        <v>0</v>
      </c>
      <c r="Q200" s="1045">
        <v>0</v>
      </c>
      <c r="R200" s="1043"/>
      <c r="S200" s="1045">
        <v>189</v>
      </c>
      <c r="T200" s="1045">
        <v>0</v>
      </c>
      <c r="U200" s="1043"/>
      <c r="V200" s="1045">
        <v>189</v>
      </c>
      <c r="W200" s="1045">
        <v>81</v>
      </c>
      <c r="X200" s="1043">
        <f t="shared" si="125"/>
        <v>0.42857142857142855</v>
      </c>
      <c r="Y200" s="1045">
        <v>189</v>
      </c>
      <c r="Z200" s="1045">
        <v>89.4</v>
      </c>
      <c r="AA200" s="1043">
        <f>+Z200/Y200</f>
        <v>0.47301587301587306</v>
      </c>
      <c r="AB200" s="1045">
        <v>189</v>
      </c>
      <c r="AC200" s="1045">
        <v>91.2</v>
      </c>
      <c r="AD200" s="1043">
        <f t="shared" si="126"/>
        <v>0.48253968253968255</v>
      </c>
      <c r="AE200" s="1045">
        <v>189</v>
      </c>
      <c r="AF200" s="1045">
        <v>93</v>
      </c>
      <c r="AG200" s="1043">
        <f t="shared" si="127"/>
        <v>0.49206349206349204</v>
      </c>
      <c r="AH200" s="1045">
        <v>189</v>
      </c>
      <c r="AI200" s="1045">
        <v>84.6</v>
      </c>
      <c r="AJ200" s="1043">
        <f t="shared" si="128"/>
        <v>0.44761904761904758</v>
      </c>
      <c r="AK200" s="1045">
        <v>189</v>
      </c>
      <c r="AL200" s="1045">
        <v>66</v>
      </c>
      <c r="AM200" s="1043">
        <f t="shared" si="129"/>
        <v>0.34920634920634919</v>
      </c>
      <c r="AN200" s="1045">
        <v>189</v>
      </c>
      <c r="AO200" s="1044">
        <v>66</v>
      </c>
      <c r="AP200" s="1043">
        <f t="shared" si="124"/>
        <v>0.34920634920634919</v>
      </c>
      <c r="AQ200" s="1042">
        <f t="shared" si="119"/>
        <v>0.37777777777777782</v>
      </c>
    </row>
    <row r="201" spans="1:43">
      <c r="A201" s="1046">
        <v>195</v>
      </c>
      <c r="B201" s="1045" t="s">
        <v>1480</v>
      </c>
      <c r="C201" s="1045" t="s">
        <v>2457</v>
      </c>
      <c r="D201" s="1045" t="s">
        <v>2456</v>
      </c>
      <c r="E201" s="1045">
        <v>11</v>
      </c>
      <c r="F201" s="1045">
        <v>189</v>
      </c>
      <c r="G201" s="1045">
        <v>189</v>
      </c>
      <c r="H201" s="1045">
        <v>110.4</v>
      </c>
      <c r="I201" s="1043">
        <f t="shared" ref="I201:I225" si="130">+H201/G201</f>
        <v>0.58412698412698416</v>
      </c>
      <c r="J201" s="1045">
        <v>189</v>
      </c>
      <c r="K201" s="1045">
        <v>112.8</v>
      </c>
      <c r="L201" s="1043">
        <f t="shared" ref="L201:L210" si="131">+K201/J201</f>
        <v>0.59682539682539681</v>
      </c>
      <c r="M201" s="1045">
        <v>189</v>
      </c>
      <c r="N201" s="1045">
        <v>110.4</v>
      </c>
      <c r="O201" s="1043">
        <f t="shared" ref="O201:O225" si="132">+N201/M201</f>
        <v>0.58412698412698416</v>
      </c>
      <c r="P201" s="1045">
        <v>189</v>
      </c>
      <c r="Q201" s="1045">
        <v>103.8</v>
      </c>
      <c r="R201" s="1043">
        <f t="shared" ref="R201:R225" si="133">+Q201/P201</f>
        <v>0.54920634920634914</v>
      </c>
      <c r="S201" s="1045">
        <v>189</v>
      </c>
      <c r="T201" s="1045">
        <v>95.4</v>
      </c>
      <c r="U201" s="1043">
        <f t="shared" ref="U201:U225" si="134">+T201/S201</f>
        <v>0.50476190476190474</v>
      </c>
      <c r="V201" s="1045">
        <v>189</v>
      </c>
      <c r="W201" s="1045">
        <v>107.4</v>
      </c>
      <c r="X201" s="1043">
        <f t="shared" si="125"/>
        <v>0.56825396825396823</v>
      </c>
      <c r="Y201" s="1045">
        <v>189</v>
      </c>
      <c r="Z201" s="1045">
        <v>0</v>
      </c>
      <c r="AA201" s="1043"/>
      <c r="AB201" s="1045">
        <v>189</v>
      </c>
      <c r="AC201" s="1045">
        <v>108.6</v>
      </c>
      <c r="AD201" s="1043">
        <f t="shared" si="126"/>
        <v>0.57460317460317456</v>
      </c>
      <c r="AE201" s="1045">
        <v>189</v>
      </c>
      <c r="AF201" s="1045">
        <v>117.6</v>
      </c>
      <c r="AG201" s="1043">
        <f t="shared" si="127"/>
        <v>0.62222222222222223</v>
      </c>
      <c r="AH201" s="1045">
        <v>189</v>
      </c>
      <c r="AI201" s="1045">
        <v>114.6</v>
      </c>
      <c r="AJ201" s="1043">
        <f t="shared" si="128"/>
        <v>0.6063492063492063</v>
      </c>
      <c r="AK201" s="1045">
        <v>189</v>
      </c>
      <c r="AL201" s="1045">
        <v>108</v>
      </c>
      <c r="AM201" s="1043">
        <f t="shared" si="129"/>
        <v>0.5714285714285714</v>
      </c>
      <c r="AN201" s="1045">
        <v>189</v>
      </c>
      <c r="AO201" s="1044">
        <v>101.4</v>
      </c>
      <c r="AP201" s="1043">
        <f t="shared" si="124"/>
        <v>0.53650793650793649</v>
      </c>
      <c r="AQ201" s="1042">
        <f t="shared" si="119"/>
        <v>0.52486772486772493</v>
      </c>
    </row>
    <row r="202" spans="1:43">
      <c r="A202" s="1046">
        <v>196</v>
      </c>
      <c r="B202" s="1045" t="s">
        <v>1945</v>
      </c>
      <c r="C202" s="1045" t="s">
        <v>2457</v>
      </c>
      <c r="D202" s="1045" t="s">
        <v>2456</v>
      </c>
      <c r="E202" s="1045">
        <v>11</v>
      </c>
      <c r="F202" s="1045">
        <v>189</v>
      </c>
      <c r="G202" s="1045">
        <v>189</v>
      </c>
      <c r="H202" s="1045">
        <v>150.6</v>
      </c>
      <c r="I202" s="1043">
        <f t="shared" si="130"/>
        <v>0.79682539682539677</v>
      </c>
      <c r="J202" s="1045">
        <v>189</v>
      </c>
      <c r="K202" s="1045">
        <v>147</v>
      </c>
      <c r="L202" s="1043">
        <f t="shared" si="131"/>
        <v>0.77777777777777779</v>
      </c>
      <c r="M202" s="1045">
        <v>189</v>
      </c>
      <c r="N202" s="1045">
        <v>178.8</v>
      </c>
      <c r="O202" s="1043">
        <f t="shared" si="132"/>
        <v>0.94603174603174611</v>
      </c>
      <c r="P202" s="1045">
        <v>189</v>
      </c>
      <c r="Q202" s="1045">
        <v>177.6</v>
      </c>
      <c r="R202" s="1043">
        <f t="shared" si="133"/>
        <v>0.93968253968253967</v>
      </c>
      <c r="S202" s="1045">
        <v>189</v>
      </c>
      <c r="T202" s="1045">
        <v>180</v>
      </c>
      <c r="U202" s="1043">
        <f t="shared" si="134"/>
        <v>0.95238095238095233</v>
      </c>
      <c r="V202" s="1045">
        <v>189</v>
      </c>
      <c r="W202" s="1045">
        <v>181.8</v>
      </c>
      <c r="X202" s="1043">
        <f t="shared" si="125"/>
        <v>0.96190476190476193</v>
      </c>
      <c r="Y202" s="1045">
        <v>189</v>
      </c>
      <c r="Z202" s="1045">
        <v>136.80000000000001</v>
      </c>
      <c r="AA202" s="1043">
        <f>+Z202/Y202</f>
        <v>0.7238095238095239</v>
      </c>
      <c r="AB202" s="1045">
        <v>189</v>
      </c>
      <c r="AC202" s="1045">
        <v>13.2</v>
      </c>
      <c r="AD202" s="1043">
        <f t="shared" si="126"/>
        <v>6.9841269841269843E-2</v>
      </c>
      <c r="AE202" s="1045">
        <v>189</v>
      </c>
      <c r="AF202" s="1045">
        <v>182.4</v>
      </c>
      <c r="AG202" s="1043">
        <f t="shared" si="127"/>
        <v>0.96507936507936509</v>
      </c>
      <c r="AH202" s="1045">
        <v>189</v>
      </c>
      <c r="AI202" s="1045">
        <v>192.6</v>
      </c>
      <c r="AJ202" s="1043">
        <f t="shared" si="128"/>
        <v>1.019047619047619</v>
      </c>
      <c r="AK202" s="1045">
        <v>189</v>
      </c>
      <c r="AL202" s="1045">
        <v>135</v>
      </c>
      <c r="AM202" s="1043">
        <f t="shared" si="129"/>
        <v>0.7142857142857143</v>
      </c>
      <c r="AN202" s="1045">
        <v>189</v>
      </c>
      <c r="AO202" s="1044">
        <v>126</v>
      </c>
      <c r="AP202" s="1043">
        <f t="shared" si="124"/>
        <v>0.66666666666666663</v>
      </c>
      <c r="AQ202" s="1042">
        <f t="shared" si="119"/>
        <v>0.7944444444444444</v>
      </c>
    </row>
    <row r="203" spans="1:43">
      <c r="A203" s="1046">
        <v>197</v>
      </c>
      <c r="B203" s="1045" t="s">
        <v>1448</v>
      </c>
      <c r="C203" s="1045" t="s">
        <v>2457</v>
      </c>
      <c r="D203" s="1045" t="s">
        <v>1546</v>
      </c>
      <c r="E203" s="1045">
        <v>11</v>
      </c>
      <c r="F203" s="1045">
        <v>191</v>
      </c>
      <c r="G203" s="1045">
        <v>191</v>
      </c>
      <c r="H203" s="1045">
        <v>23.8</v>
      </c>
      <c r="I203" s="1043">
        <f t="shared" si="130"/>
        <v>0.12460732984293194</v>
      </c>
      <c r="J203" s="1045">
        <v>191</v>
      </c>
      <c r="K203" s="1045">
        <v>20.6</v>
      </c>
      <c r="L203" s="1043">
        <f t="shared" si="131"/>
        <v>0.10785340314136127</v>
      </c>
      <c r="M203" s="1045">
        <v>191</v>
      </c>
      <c r="N203" s="1045">
        <v>18.2</v>
      </c>
      <c r="O203" s="1043">
        <f t="shared" si="132"/>
        <v>9.5287958115183244E-2</v>
      </c>
      <c r="P203" s="1045">
        <v>191</v>
      </c>
      <c r="Q203" s="1045">
        <v>17.8</v>
      </c>
      <c r="R203" s="1043">
        <f t="shared" si="133"/>
        <v>9.3193717277486918E-2</v>
      </c>
      <c r="S203" s="1045">
        <v>191</v>
      </c>
      <c r="T203" s="1045">
        <v>20.6</v>
      </c>
      <c r="U203" s="1043">
        <f t="shared" si="134"/>
        <v>0.10785340314136127</v>
      </c>
      <c r="V203" s="1045">
        <v>191</v>
      </c>
      <c r="W203" s="1045">
        <v>19.8</v>
      </c>
      <c r="X203" s="1043">
        <f t="shared" si="125"/>
        <v>0.10366492146596859</v>
      </c>
      <c r="Y203" s="1045">
        <v>191</v>
      </c>
      <c r="Z203" s="1045">
        <v>18.8</v>
      </c>
      <c r="AA203" s="1043">
        <f>+Z203/Y203</f>
        <v>9.8429319371727747E-2</v>
      </c>
      <c r="AB203" s="1045">
        <v>191</v>
      </c>
      <c r="AC203" s="1045">
        <v>20.6</v>
      </c>
      <c r="AD203" s="1043">
        <f t="shared" si="126"/>
        <v>0.10785340314136127</v>
      </c>
      <c r="AE203" s="1045">
        <v>191</v>
      </c>
      <c r="AF203" s="1045">
        <v>18.8</v>
      </c>
      <c r="AG203" s="1043">
        <f t="shared" si="127"/>
        <v>9.8429319371727747E-2</v>
      </c>
      <c r="AH203" s="1045">
        <v>191</v>
      </c>
      <c r="AI203" s="1045">
        <v>18</v>
      </c>
      <c r="AJ203" s="1043">
        <f t="shared" si="128"/>
        <v>9.4240837696335081E-2</v>
      </c>
      <c r="AK203" s="1045">
        <v>191</v>
      </c>
      <c r="AL203" s="1045">
        <v>17</v>
      </c>
      <c r="AM203" s="1043">
        <f t="shared" si="129"/>
        <v>8.9005235602094238E-2</v>
      </c>
      <c r="AN203" s="1045">
        <v>191</v>
      </c>
      <c r="AO203" s="1044">
        <v>16</v>
      </c>
      <c r="AP203" s="1043">
        <f t="shared" si="124"/>
        <v>8.3769633507853408E-2</v>
      </c>
      <c r="AQ203" s="1042">
        <f t="shared" si="119"/>
        <v>0.10034904013961606</v>
      </c>
    </row>
    <row r="204" spans="1:43">
      <c r="A204" s="1046">
        <v>198</v>
      </c>
      <c r="B204" s="1045" t="s">
        <v>542</v>
      </c>
      <c r="C204" s="1045" t="s">
        <v>2457</v>
      </c>
      <c r="D204" s="1045" t="s">
        <v>1546</v>
      </c>
      <c r="E204" s="1045">
        <v>11</v>
      </c>
      <c r="F204" s="1045">
        <v>193</v>
      </c>
      <c r="G204" s="1045">
        <v>193</v>
      </c>
      <c r="H204" s="1045">
        <v>145</v>
      </c>
      <c r="I204" s="1043">
        <f t="shared" si="130"/>
        <v>0.75129533678756477</v>
      </c>
      <c r="J204" s="1045">
        <v>193</v>
      </c>
      <c r="K204" s="1045">
        <v>152</v>
      </c>
      <c r="L204" s="1043">
        <f t="shared" si="131"/>
        <v>0.78756476683937826</v>
      </c>
      <c r="M204" s="1045">
        <v>193</v>
      </c>
      <c r="N204" s="1045">
        <v>87</v>
      </c>
      <c r="O204" s="1043">
        <f t="shared" si="132"/>
        <v>0.45077720207253885</v>
      </c>
      <c r="P204" s="1045">
        <v>193</v>
      </c>
      <c r="Q204" s="1045">
        <v>154.4</v>
      </c>
      <c r="R204" s="1043">
        <f t="shared" si="133"/>
        <v>0.8</v>
      </c>
      <c r="S204" s="1045">
        <v>193</v>
      </c>
      <c r="T204" s="1045">
        <v>152.80000000000001</v>
      </c>
      <c r="U204" s="1043">
        <f t="shared" si="134"/>
        <v>0.7917098445595856</v>
      </c>
      <c r="V204" s="1045">
        <v>193</v>
      </c>
      <c r="W204" s="1045">
        <v>156.80000000000001</v>
      </c>
      <c r="X204" s="1043">
        <f t="shared" si="125"/>
        <v>0.81243523316062183</v>
      </c>
      <c r="Y204" s="1045">
        <v>193</v>
      </c>
      <c r="Z204" s="1045">
        <v>147.19999999999999</v>
      </c>
      <c r="AA204" s="1043">
        <f>+Z204/Y204</f>
        <v>0.76269430051813469</v>
      </c>
      <c r="AB204" s="1045">
        <v>193</v>
      </c>
      <c r="AC204" s="1045">
        <v>65.599999999999994</v>
      </c>
      <c r="AD204" s="1043">
        <f t="shared" si="126"/>
        <v>0.33989637305699477</v>
      </c>
      <c r="AE204" s="1045">
        <v>193</v>
      </c>
      <c r="AF204" s="1045">
        <v>61.6</v>
      </c>
      <c r="AG204" s="1043">
        <f t="shared" si="127"/>
        <v>0.31917098445595854</v>
      </c>
      <c r="AH204" s="1045">
        <v>193</v>
      </c>
      <c r="AI204" s="1045">
        <v>58.4</v>
      </c>
      <c r="AJ204" s="1043">
        <f t="shared" si="128"/>
        <v>0.30259067357512953</v>
      </c>
      <c r="AK204" s="1045">
        <v>193</v>
      </c>
      <c r="AL204" s="1045">
        <v>75.2</v>
      </c>
      <c r="AM204" s="1043">
        <f t="shared" si="129"/>
        <v>0.38963730569948191</v>
      </c>
      <c r="AN204" s="1045">
        <v>193</v>
      </c>
      <c r="AO204" s="1044">
        <v>98.4</v>
      </c>
      <c r="AP204" s="1043">
        <f t="shared" si="124"/>
        <v>0.50984455958549224</v>
      </c>
      <c r="AQ204" s="1042">
        <f t="shared" si="119"/>
        <v>0.58480138169257345</v>
      </c>
    </row>
    <row r="205" spans="1:43">
      <c r="A205" s="1046">
        <v>199</v>
      </c>
      <c r="B205" s="1045" t="s">
        <v>1845</v>
      </c>
      <c r="C205" s="1045" t="s">
        <v>2457</v>
      </c>
      <c r="D205" s="1045" t="s">
        <v>1546</v>
      </c>
      <c r="E205" s="1045">
        <v>11</v>
      </c>
      <c r="F205" s="1045">
        <v>193</v>
      </c>
      <c r="G205" s="1045">
        <v>193</v>
      </c>
      <c r="H205" s="1045">
        <v>74.400000000000006</v>
      </c>
      <c r="I205" s="1043">
        <f t="shared" si="130"/>
        <v>0.38549222797927463</v>
      </c>
      <c r="J205" s="1045">
        <v>193</v>
      </c>
      <c r="K205" s="1045">
        <v>84.6</v>
      </c>
      <c r="L205" s="1043">
        <f t="shared" si="131"/>
        <v>0.43834196891191707</v>
      </c>
      <c r="M205" s="1045">
        <v>193</v>
      </c>
      <c r="N205" s="1045">
        <v>71.400000000000006</v>
      </c>
      <c r="O205" s="1043">
        <f t="shared" si="132"/>
        <v>0.36994818652849742</v>
      </c>
      <c r="P205" s="1045">
        <v>193</v>
      </c>
      <c r="Q205" s="1045">
        <v>58.8</v>
      </c>
      <c r="R205" s="1043">
        <f t="shared" si="133"/>
        <v>0.30466321243523314</v>
      </c>
      <c r="S205" s="1045">
        <v>193</v>
      </c>
      <c r="T205" s="1045">
        <v>57.6</v>
      </c>
      <c r="U205" s="1043">
        <f t="shared" si="134"/>
        <v>0.29844559585492231</v>
      </c>
      <c r="V205" s="1045">
        <v>193</v>
      </c>
      <c r="W205" s="1045">
        <v>67.8</v>
      </c>
      <c r="X205" s="1043">
        <f t="shared" si="125"/>
        <v>0.35129533678756475</v>
      </c>
      <c r="Y205" s="1045">
        <v>193</v>
      </c>
      <c r="Z205" s="1045">
        <v>54.6</v>
      </c>
      <c r="AA205" s="1043">
        <f>+Z205/Y205</f>
        <v>0.28290155440414511</v>
      </c>
      <c r="AB205" s="1045">
        <v>193</v>
      </c>
      <c r="AC205" s="1045">
        <v>9.9</v>
      </c>
      <c r="AD205" s="1043">
        <f t="shared" si="126"/>
        <v>5.1295336787564767E-2</v>
      </c>
      <c r="AE205" s="1045">
        <v>193</v>
      </c>
      <c r="AF205" s="1045">
        <v>6.3</v>
      </c>
      <c r="AG205" s="1043">
        <f t="shared" si="127"/>
        <v>3.2642487046632127E-2</v>
      </c>
      <c r="AH205" s="1045">
        <v>193</v>
      </c>
      <c r="AI205" s="1045">
        <v>6.3</v>
      </c>
      <c r="AJ205" s="1043">
        <f t="shared" si="128"/>
        <v>3.2642487046632127E-2</v>
      </c>
      <c r="AK205" s="1045">
        <v>193</v>
      </c>
      <c r="AL205" s="1045">
        <v>154.4</v>
      </c>
      <c r="AM205" s="1043">
        <f t="shared" si="129"/>
        <v>0.8</v>
      </c>
      <c r="AN205" s="1045">
        <v>193</v>
      </c>
      <c r="AO205" s="1045">
        <v>154.4</v>
      </c>
      <c r="AP205" s="1043">
        <f t="shared" si="124"/>
        <v>0.8</v>
      </c>
      <c r="AQ205" s="1042">
        <f t="shared" si="119"/>
        <v>0.34563903281519864</v>
      </c>
    </row>
    <row r="206" spans="1:43">
      <c r="A206" s="1046">
        <v>200</v>
      </c>
      <c r="B206" s="1045" t="s">
        <v>1474</v>
      </c>
      <c r="C206" s="1045" t="s">
        <v>2457</v>
      </c>
      <c r="D206" s="1045" t="s">
        <v>2456</v>
      </c>
      <c r="E206" s="1045">
        <v>11</v>
      </c>
      <c r="F206" s="1045">
        <v>195</v>
      </c>
      <c r="G206" s="1045">
        <v>118</v>
      </c>
      <c r="H206" s="1045">
        <v>80.8</v>
      </c>
      <c r="I206" s="1043">
        <f t="shared" si="130"/>
        <v>0.68474576271186438</v>
      </c>
      <c r="J206" s="1045">
        <v>118</v>
      </c>
      <c r="K206" s="1045">
        <v>73.2</v>
      </c>
      <c r="L206" s="1043">
        <f t="shared" si="131"/>
        <v>0.62033898305084745</v>
      </c>
      <c r="M206" s="1045">
        <v>118</v>
      </c>
      <c r="N206" s="1045">
        <v>70</v>
      </c>
      <c r="O206" s="1043">
        <f t="shared" si="132"/>
        <v>0.59322033898305082</v>
      </c>
      <c r="P206" s="1045">
        <v>118</v>
      </c>
      <c r="Q206" s="1045">
        <v>60</v>
      </c>
      <c r="R206" s="1043">
        <f t="shared" si="133"/>
        <v>0.50847457627118642</v>
      </c>
      <c r="S206" s="1045">
        <v>118</v>
      </c>
      <c r="T206" s="1045">
        <v>61.6</v>
      </c>
      <c r="U206" s="1043">
        <f t="shared" si="134"/>
        <v>0.52203389830508473</v>
      </c>
      <c r="V206" s="1045">
        <v>118</v>
      </c>
      <c r="W206" s="1045">
        <v>10</v>
      </c>
      <c r="X206" s="1043">
        <f t="shared" si="125"/>
        <v>8.4745762711864403E-2</v>
      </c>
      <c r="Y206" s="1045">
        <v>118</v>
      </c>
      <c r="Z206" s="1045">
        <v>101.2</v>
      </c>
      <c r="AA206" s="1043">
        <f>+Z206/Y206</f>
        <v>0.85762711864406782</v>
      </c>
      <c r="AB206" s="1045">
        <v>118</v>
      </c>
      <c r="AC206" s="1045">
        <v>155.6</v>
      </c>
      <c r="AD206" s="1043">
        <f t="shared" si="126"/>
        <v>1.31864406779661</v>
      </c>
      <c r="AE206" s="1045">
        <v>195</v>
      </c>
      <c r="AF206" s="1045">
        <v>106.8</v>
      </c>
      <c r="AG206" s="1043">
        <f t="shared" si="127"/>
        <v>0.5476923076923077</v>
      </c>
      <c r="AH206" s="1045">
        <v>195</v>
      </c>
      <c r="AI206" s="1045">
        <v>120.8</v>
      </c>
      <c r="AJ206" s="1043">
        <f t="shared" si="128"/>
        <v>0.61948717948717946</v>
      </c>
      <c r="AK206" s="1045">
        <v>195</v>
      </c>
      <c r="AL206" s="1045">
        <v>146</v>
      </c>
      <c r="AM206" s="1043">
        <f t="shared" si="129"/>
        <v>0.74871794871794872</v>
      </c>
      <c r="AN206" s="1045">
        <v>195</v>
      </c>
      <c r="AO206" s="1044">
        <v>130.80000000000001</v>
      </c>
      <c r="AP206" s="1043">
        <f t="shared" si="124"/>
        <v>0.67076923076923078</v>
      </c>
      <c r="AQ206" s="1042">
        <f t="shared" si="119"/>
        <v>0.64779582366589328</v>
      </c>
    </row>
    <row r="207" spans="1:43">
      <c r="A207" s="1046">
        <v>201</v>
      </c>
      <c r="B207" s="1045" t="s">
        <v>61</v>
      </c>
      <c r="C207" s="1045" t="s">
        <v>2457</v>
      </c>
      <c r="D207" s="1045" t="s">
        <v>2456</v>
      </c>
      <c r="E207" s="1045">
        <v>33</v>
      </c>
      <c r="F207" s="1045">
        <v>196</v>
      </c>
      <c r="G207" s="1045">
        <v>196</v>
      </c>
      <c r="H207" s="1045">
        <v>165.6</v>
      </c>
      <c r="I207" s="1043">
        <f t="shared" si="130"/>
        <v>0.84489795918367339</v>
      </c>
      <c r="J207" s="1045">
        <v>196</v>
      </c>
      <c r="K207" s="1045">
        <v>167.4</v>
      </c>
      <c r="L207" s="1043">
        <f t="shared" si="131"/>
        <v>0.85408163265306125</v>
      </c>
      <c r="M207" s="1045">
        <v>196</v>
      </c>
      <c r="N207" s="1045">
        <v>161.4</v>
      </c>
      <c r="O207" s="1043">
        <f t="shared" si="132"/>
        <v>0.82346938775510203</v>
      </c>
      <c r="P207" s="1045">
        <v>196</v>
      </c>
      <c r="Q207" s="1045">
        <v>153</v>
      </c>
      <c r="R207" s="1043">
        <f t="shared" si="133"/>
        <v>0.78061224489795922</v>
      </c>
      <c r="S207" s="1045">
        <v>196</v>
      </c>
      <c r="T207" s="1045">
        <v>145.19999999999999</v>
      </c>
      <c r="U207" s="1043">
        <f t="shared" si="134"/>
        <v>0.74081632653061213</v>
      </c>
      <c r="V207" s="1045">
        <v>196</v>
      </c>
      <c r="W207" s="1045">
        <v>0.6</v>
      </c>
      <c r="X207" s="1043">
        <f t="shared" si="125"/>
        <v>3.0612244897959182E-3</v>
      </c>
      <c r="Y207" s="1045">
        <v>196</v>
      </c>
      <c r="Z207" s="1045">
        <v>0</v>
      </c>
      <c r="AA207" s="1043"/>
      <c r="AB207" s="1045">
        <v>196</v>
      </c>
      <c r="AC207" s="1045">
        <v>167.4</v>
      </c>
      <c r="AD207" s="1043">
        <f t="shared" si="126"/>
        <v>0.85408163265306125</v>
      </c>
      <c r="AE207" s="1045">
        <v>196</v>
      </c>
      <c r="AF207" s="1045">
        <v>10.8</v>
      </c>
      <c r="AG207" s="1043">
        <f t="shared" si="127"/>
        <v>5.5102040816326532E-2</v>
      </c>
      <c r="AH207" s="1045">
        <v>196</v>
      </c>
      <c r="AI207" s="1045">
        <v>13.8</v>
      </c>
      <c r="AJ207" s="1043">
        <f t="shared" si="128"/>
        <v>7.040816326530612E-2</v>
      </c>
      <c r="AK207" s="1045">
        <v>196</v>
      </c>
      <c r="AL207" s="1045">
        <v>141</v>
      </c>
      <c r="AM207" s="1043">
        <f t="shared" si="129"/>
        <v>0.71938775510204078</v>
      </c>
      <c r="AN207" s="1045">
        <v>196</v>
      </c>
      <c r="AO207" s="1044">
        <v>165.6</v>
      </c>
      <c r="AP207" s="1043">
        <f t="shared" si="124"/>
        <v>0.84489795918367339</v>
      </c>
      <c r="AQ207" s="1042">
        <f t="shared" si="119"/>
        <v>0.54923469387755086</v>
      </c>
    </row>
    <row r="208" spans="1:43">
      <c r="A208" s="1046">
        <v>202</v>
      </c>
      <c r="B208" s="1045" t="s">
        <v>1440</v>
      </c>
      <c r="C208" s="1045" t="s">
        <v>2457</v>
      </c>
      <c r="D208" s="1045" t="s">
        <v>2553</v>
      </c>
      <c r="E208" s="1045">
        <v>11</v>
      </c>
      <c r="F208" s="1045">
        <v>198</v>
      </c>
      <c r="G208" s="1045">
        <v>198</v>
      </c>
      <c r="H208" s="1045">
        <v>168.4</v>
      </c>
      <c r="I208" s="1043">
        <f t="shared" si="130"/>
        <v>0.85050505050505054</v>
      </c>
      <c r="J208" s="1045">
        <v>198</v>
      </c>
      <c r="K208" s="1045">
        <v>215.2</v>
      </c>
      <c r="L208" s="1043">
        <f t="shared" si="131"/>
        <v>1.0868686868686868</v>
      </c>
      <c r="M208" s="1045">
        <v>198</v>
      </c>
      <c r="N208" s="1045">
        <v>190.4</v>
      </c>
      <c r="O208" s="1043">
        <f t="shared" si="132"/>
        <v>0.96161616161616159</v>
      </c>
      <c r="P208" s="1045">
        <v>198</v>
      </c>
      <c r="Q208" s="1045">
        <v>195.6</v>
      </c>
      <c r="R208" s="1043">
        <f t="shared" si="133"/>
        <v>0.9878787878787878</v>
      </c>
      <c r="S208" s="1045">
        <v>198</v>
      </c>
      <c r="T208" s="1045">
        <v>195</v>
      </c>
      <c r="U208" s="1043">
        <f t="shared" si="134"/>
        <v>0.98484848484848486</v>
      </c>
      <c r="V208" s="1045">
        <v>198</v>
      </c>
      <c r="W208" s="1045">
        <v>203.4</v>
      </c>
      <c r="X208" s="1043">
        <f t="shared" si="125"/>
        <v>1.0272727272727273</v>
      </c>
      <c r="Y208" s="1045">
        <v>198</v>
      </c>
      <c r="Z208" s="1045">
        <v>207.6</v>
      </c>
      <c r="AA208" s="1043">
        <f t="shared" ref="AA208:AA225" si="135">+Z208/Y208</f>
        <v>1.0484848484848484</v>
      </c>
      <c r="AB208" s="1045">
        <v>198</v>
      </c>
      <c r="AC208" s="1045">
        <v>213.4</v>
      </c>
      <c r="AD208" s="1043">
        <f t="shared" si="126"/>
        <v>1.0777777777777777</v>
      </c>
      <c r="AE208" s="1045">
        <v>198</v>
      </c>
      <c r="AF208" s="1045">
        <v>42.8</v>
      </c>
      <c r="AG208" s="1043">
        <f t="shared" si="127"/>
        <v>0.21616161616161614</v>
      </c>
      <c r="AH208" s="1045">
        <v>198</v>
      </c>
      <c r="AI208" s="1045">
        <v>79.2</v>
      </c>
      <c r="AJ208" s="1043">
        <f t="shared" si="128"/>
        <v>0.4</v>
      </c>
      <c r="AK208" s="1045">
        <v>198</v>
      </c>
      <c r="AL208" s="1045">
        <v>197</v>
      </c>
      <c r="AM208" s="1043">
        <f t="shared" si="129"/>
        <v>0.99494949494949492</v>
      </c>
      <c r="AN208" s="1045">
        <v>198</v>
      </c>
      <c r="AO208" s="1044">
        <v>250.4</v>
      </c>
      <c r="AP208" s="1043">
        <f t="shared" si="124"/>
        <v>1.2646464646464646</v>
      </c>
      <c r="AQ208" s="1042">
        <f t="shared" si="119"/>
        <v>0.90841750841750846</v>
      </c>
    </row>
    <row r="209" spans="1:43">
      <c r="A209" s="1046">
        <v>203</v>
      </c>
      <c r="B209" s="1045" t="s">
        <v>1853</v>
      </c>
      <c r="C209" s="1045" t="s">
        <v>2457</v>
      </c>
      <c r="D209" s="1045" t="s">
        <v>2456</v>
      </c>
      <c r="E209" s="1045">
        <v>11</v>
      </c>
      <c r="F209" s="1045">
        <v>200</v>
      </c>
      <c r="G209" s="1045">
        <v>200</v>
      </c>
      <c r="H209" s="1045">
        <v>24</v>
      </c>
      <c r="I209" s="1043">
        <f t="shared" si="130"/>
        <v>0.12</v>
      </c>
      <c r="J209" s="1045">
        <v>200</v>
      </c>
      <c r="K209" s="1045">
        <v>27.6</v>
      </c>
      <c r="L209" s="1043">
        <f t="shared" si="131"/>
        <v>0.13800000000000001</v>
      </c>
      <c r="M209" s="1045">
        <v>200</v>
      </c>
      <c r="N209" s="1045">
        <v>37.799999999999997</v>
      </c>
      <c r="O209" s="1043">
        <f t="shared" si="132"/>
        <v>0.18899999999999997</v>
      </c>
      <c r="P209" s="1045">
        <v>200</v>
      </c>
      <c r="Q209" s="1045">
        <v>25.8</v>
      </c>
      <c r="R209" s="1043">
        <f t="shared" si="133"/>
        <v>0.129</v>
      </c>
      <c r="S209" s="1045">
        <v>200</v>
      </c>
      <c r="T209" s="1045">
        <v>3</v>
      </c>
      <c r="U209" s="1043">
        <f t="shared" si="134"/>
        <v>1.4999999999999999E-2</v>
      </c>
      <c r="V209" s="1045">
        <v>200</v>
      </c>
      <c r="W209" s="1045">
        <v>1.8</v>
      </c>
      <c r="X209" s="1043">
        <f t="shared" si="125"/>
        <v>9.0000000000000011E-3</v>
      </c>
      <c r="Y209" s="1045">
        <v>200</v>
      </c>
      <c r="Z209" s="1045">
        <v>1.2</v>
      </c>
      <c r="AA209" s="1043">
        <f t="shared" si="135"/>
        <v>6.0000000000000001E-3</v>
      </c>
      <c r="AB209" s="1045">
        <v>200</v>
      </c>
      <c r="AC209" s="1045">
        <v>1.2</v>
      </c>
      <c r="AD209" s="1043">
        <f t="shared" si="126"/>
        <v>6.0000000000000001E-3</v>
      </c>
      <c r="AE209" s="1045">
        <v>200</v>
      </c>
      <c r="AF209" s="1045">
        <v>2.4</v>
      </c>
      <c r="AG209" s="1043">
        <f t="shared" si="127"/>
        <v>1.2E-2</v>
      </c>
      <c r="AH209" s="1045">
        <v>200</v>
      </c>
      <c r="AI209" s="1045">
        <v>3.6</v>
      </c>
      <c r="AJ209" s="1043">
        <f t="shared" si="128"/>
        <v>1.8000000000000002E-2</v>
      </c>
      <c r="AK209" s="1045">
        <v>200</v>
      </c>
      <c r="AL209" s="1045">
        <v>2.4</v>
      </c>
      <c r="AM209" s="1043">
        <f t="shared" si="129"/>
        <v>1.2E-2</v>
      </c>
      <c r="AN209" s="1045">
        <v>200</v>
      </c>
      <c r="AO209" s="1044">
        <v>1.2</v>
      </c>
      <c r="AP209" s="1043">
        <f t="shared" si="124"/>
        <v>6.0000000000000001E-3</v>
      </c>
      <c r="AQ209" s="1042">
        <f t="shared" si="119"/>
        <v>5.5E-2</v>
      </c>
    </row>
    <row r="210" spans="1:43">
      <c r="A210" s="1046">
        <v>204</v>
      </c>
      <c r="B210" s="1045" t="s">
        <v>1626</v>
      </c>
      <c r="C210" s="1045" t="s">
        <v>2457</v>
      </c>
      <c r="D210" s="1045" t="s">
        <v>2456</v>
      </c>
      <c r="E210" s="1045">
        <v>33</v>
      </c>
      <c r="F210" s="1045">
        <v>200</v>
      </c>
      <c r="G210" s="1045">
        <v>200</v>
      </c>
      <c r="H210" s="1045">
        <v>127.8</v>
      </c>
      <c r="I210" s="1043">
        <f t="shared" si="130"/>
        <v>0.63900000000000001</v>
      </c>
      <c r="J210" s="1045">
        <v>200</v>
      </c>
      <c r="K210" s="1045">
        <v>177.6</v>
      </c>
      <c r="L210" s="1043">
        <f t="shared" si="131"/>
        <v>0.88800000000000001</v>
      </c>
      <c r="M210" s="1045">
        <v>200</v>
      </c>
      <c r="N210" s="1045">
        <v>115.8</v>
      </c>
      <c r="O210" s="1043">
        <f t="shared" si="132"/>
        <v>0.57899999999999996</v>
      </c>
      <c r="P210" s="1045">
        <v>200</v>
      </c>
      <c r="Q210" s="1045">
        <v>151.80000000000001</v>
      </c>
      <c r="R210" s="1043">
        <f t="shared" si="133"/>
        <v>0.75900000000000001</v>
      </c>
      <c r="S210" s="1045">
        <v>200</v>
      </c>
      <c r="T210" s="1045">
        <v>97.8</v>
      </c>
      <c r="U210" s="1043">
        <f t="shared" si="134"/>
        <v>0.48899999999999999</v>
      </c>
      <c r="V210" s="1045">
        <v>200</v>
      </c>
      <c r="W210" s="1045">
        <v>124.8</v>
      </c>
      <c r="X210" s="1043">
        <f t="shared" si="125"/>
        <v>0.624</v>
      </c>
      <c r="Y210" s="1045">
        <v>200</v>
      </c>
      <c r="Z210" s="1045">
        <v>10.199999999999999</v>
      </c>
      <c r="AA210" s="1043">
        <f t="shared" si="135"/>
        <v>5.0999999999999997E-2</v>
      </c>
      <c r="AB210" s="1045">
        <v>200</v>
      </c>
      <c r="AC210" s="1045">
        <v>136.80000000000001</v>
      </c>
      <c r="AD210" s="1043">
        <f t="shared" si="126"/>
        <v>0.68400000000000005</v>
      </c>
      <c r="AE210" s="1045">
        <v>200</v>
      </c>
      <c r="AF210" s="1045">
        <v>194.4</v>
      </c>
      <c r="AG210" s="1043">
        <f t="shared" si="127"/>
        <v>0.97199999999999998</v>
      </c>
      <c r="AH210" s="1045">
        <v>200</v>
      </c>
      <c r="AI210" s="1045">
        <v>212.4</v>
      </c>
      <c r="AJ210" s="1043">
        <f t="shared" si="128"/>
        <v>1.0620000000000001</v>
      </c>
      <c r="AK210" s="1045">
        <v>200</v>
      </c>
      <c r="AL210" s="1045">
        <v>213.6</v>
      </c>
      <c r="AM210" s="1043">
        <f t="shared" si="129"/>
        <v>1.0680000000000001</v>
      </c>
      <c r="AN210" s="1045">
        <v>200</v>
      </c>
      <c r="AO210" s="1044">
        <v>265.8</v>
      </c>
      <c r="AP210" s="1043">
        <f t="shared" si="124"/>
        <v>1.329</v>
      </c>
      <c r="AQ210" s="1042">
        <f t="shared" si="119"/>
        <v>0.76200000000000001</v>
      </c>
    </row>
    <row r="211" spans="1:43">
      <c r="A211" s="1046">
        <v>205</v>
      </c>
      <c r="B211" s="1045" t="s">
        <v>1465</v>
      </c>
      <c r="C211" s="1045" t="s">
        <v>2457</v>
      </c>
      <c r="D211" s="1045" t="s">
        <v>2456</v>
      </c>
      <c r="E211" s="1045">
        <v>11</v>
      </c>
      <c r="F211" s="1045">
        <v>200</v>
      </c>
      <c r="G211" s="1045">
        <v>200</v>
      </c>
      <c r="H211" s="1045">
        <v>275.2</v>
      </c>
      <c r="I211" s="1043">
        <f t="shared" si="130"/>
        <v>1.3759999999999999</v>
      </c>
      <c r="J211" s="1045">
        <v>200</v>
      </c>
      <c r="K211" s="1045">
        <v>0</v>
      </c>
      <c r="L211" s="1043"/>
      <c r="M211" s="1045">
        <v>200</v>
      </c>
      <c r="N211" s="1045">
        <v>194.8</v>
      </c>
      <c r="O211" s="1043">
        <f t="shared" si="132"/>
        <v>0.97400000000000009</v>
      </c>
      <c r="P211" s="1045">
        <v>200</v>
      </c>
      <c r="Q211" s="1045">
        <v>274.8</v>
      </c>
      <c r="R211" s="1043">
        <f t="shared" si="133"/>
        <v>1.3740000000000001</v>
      </c>
      <c r="S211" s="1045">
        <v>200</v>
      </c>
      <c r="T211" s="1045">
        <v>273.60000000000002</v>
      </c>
      <c r="U211" s="1043">
        <f t="shared" si="134"/>
        <v>1.3680000000000001</v>
      </c>
      <c r="V211" s="1045">
        <v>200</v>
      </c>
      <c r="W211" s="1045">
        <v>338.8</v>
      </c>
      <c r="X211" s="1043">
        <f t="shared" si="125"/>
        <v>1.694</v>
      </c>
      <c r="Y211" s="1045">
        <v>200</v>
      </c>
      <c r="Z211" s="1045">
        <v>355.6</v>
      </c>
      <c r="AA211" s="1043">
        <f t="shared" si="135"/>
        <v>1.778</v>
      </c>
      <c r="AB211" s="1045">
        <v>200</v>
      </c>
      <c r="AC211" s="1045">
        <v>397.6</v>
      </c>
      <c r="AD211" s="1043">
        <f t="shared" si="126"/>
        <v>1.9880000000000002</v>
      </c>
      <c r="AE211" s="1045">
        <v>200</v>
      </c>
      <c r="AF211" s="1045">
        <v>0</v>
      </c>
      <c r="AG211" s="1043"/>
      <c r="AH211" s="1045">
        <v>200</v>
      </c>
      <c r="AI211" s="1045">
        <v>0</v>
      </c>
      <c r="AJ211" s="1043"/>
      <c r="AK211" s="1045">
        <v>200</v>
      </c>
      <c r="AL211" s="1045">
        <v>0</v>
      </c>
      <c r="AM211" s="1043"/>
      <c r="AN211" s="1045">
        <v>200</v>
      </c>
      <c r="AO211" s="1044">
        <v>0</v>
      </c>
      <c r="AP211" s="1043"/>
      <c r="AQ211" s="1042">
        <f t="shared" si="119"/>
        <v>0.87933333333333341</v>
      </c>
    </row>
    <row r="212" spans="1:43">
      <c r="A212" s="1046">
        <v>206</v>
      </c>
      <c r="B212" s="1045" t="s">
        <v>1044</v>
      </c>
      <c r="C212" s="1045" t="s">
        <v>2457</v>
      </c>
      <c r="D212" s="1045" t="s">
        <v>1546</v>
      </c>
      <c r="E212" s="1045">
        <v>33</v>
      </c>
      <c r="F212" s="1045">
        <v>200</v>
      </c>
      <c r="G212" s="1045">
        <v>200</v>
      </c>
      <c r="H212" s="1045">
        <v>192</v>
      </c>
      <c r="I212" s="1043">
        <f t="shared" si="130"/>
        <v>0.96</v>
      </c>
      <c r="J212" s="1045">
        <v>200</v>
      </c>
      <c r="K212" s="1045">
        <v>228</v>
      </c>
      <c r="L212" s="1043">
        <f t="shared" ref="L212:L225" si="136">+K212/J212</f>
        <v>1.1399999999999999</v>
      </c>
      <c r="M212" s="1045">
        <v>200</v>
      </c>
      <c r="N212" s="1045">
        <v>108</v>
      </c>
      <c r="O212" s="1043">
        <f t="shared" si="132"/>
        <v>0.54</v>
      </c>
      <c r="P212" s="1045">
        <v>200</v>
      </c>
      <c r="Q212" s="1045">
        <v>96</v>
      </c>
      <c r="R212" s="1043">
        <f t="shared" si="133"/>
        <v>0.48</v>
      </c>
      <c r="S212" s="1045">
        <v>200</v>
      </c>
      <c r="T212" s="1045">
        <v>96</v>
      </c>
      <c r="U212" s="1043">
        <f t="shared" si="134"/>
        <v>0.48</v>
      </c>
      <c r="V212" s="1045">
        <v>200</v>
      </c>
      <c r="W212" s="1045">
        <v>84</v>
      </c>
      <c r="X212" s="1043">
        <f t="shared" si="125"/>
        <v>0.42</v>
      </c>
      <c r="Y212" s="1045">
        <v>200</v>
      </c>
      <c r="Z212" s="1045">
        <v>96</v>
      </c>
      <c r="AA212" s="1043">
        <f t="shared" si="135"/>
        <v>0.48</v>
      </c>
      <c r="AB212" s="1045">
        <v>200</v>
      </c>
      <c r="AC212" s="1045">
        <v>72</v>
      </c>
      <c r="AD212" s="1043">
        <f t="shared" si="126"/>
        <v>0.36</v>
      </c>
      <c r="AE212" s="1045">
        <v>200</v>
      </c>
      <c r="AF212" s="1045">
        <v>156</v>
      </c>
      <c r="AG212" s="1043">
        <f t="shared" ref="AG212:AG225" si="137">+AF212/AE212</f>
        <v>0.78</v>
      </c>
      <c r="AH212" s="1045">
        <v>200</v>
      </c>
      <c r="AI212" s="1045">
        <v>144</v>
      </c>
      <c r="AJ212" s="1043">
        <f t="shared" ref="AJ212:AJ225" si="138">+AI212/AH212</f>
        <v>0.72</v>
      </c>
      <c r="AK212" s="1045">
        <v>200</v>
      </c>
      <c r="AL212" s="1045">
        <v>180</v>
      </c>
      <c r="AM212" s="1043">
        <f t="shared" ref="AM212:AM225" si="139">+AL212/AK212</f>
        <v>0.9</v>
      </c>
      <c r="AN212" s="1045">
        <v>200</v>
      </c>
      <c r="AO212" s="1044">
        <v>168</v>
      </c>
      <c r="AP212" s="1043">
        <f t="shared" ref="AP212:AP225" si="140">+AO212/AN212</f>
        <v>0.84</v>
      </c>
      <c r="AQ212" s="1042">
        <f t="shared" si="119"/>
        <v>0.67500000000000004</v>
      </c>
    </row>
    <row r="213" spans="1:43">
      <c r="A213" s="1046">
        <v>207</v>
      </c>
      <c r="B213" s="1045" t="s">
        <v>1304</v>
      </c>
      <c r="C213" s="1045" t="s">
        <v>2457</v>
      </c>
      <c r="D213" s="1045" t="s">
        <v>2456</v>
      </c>
      <c r="E213" s="1045">
        <v>33</v>
      </c>
      <c r="F213" s="1045">
        <v>200</v>
      </c>
      <c r="G213" s="1045">
        <v>200</v>
      </c>
      <c r="H213" s="1045">
        <v>36</v>
      </c>
      <c r="I213" s="1043">
        <f t="shared" si="130"/>
        <v>0.18</v>
      </c>
      <c r="J213" s="1045">
        <v>200</v>
      </c>
      <c r="K213" s="1045">
        <v>48</v>
      </c>
      <c r="L213" s="1043">
        <f t="shared" si="136"/>
        <v>0.24</v>
      </c>
      <c r="M213" s="1045">
        <v>200</v>
      </c>
      <c r="N213" s="1045">
        <v>48</v>
      </c>
      <c r="O213" s="1043">
        <f t="shared" si="132"/>
        <v>0.24</v>
      </c>
      <c r="P213" s="1045">
        <v>200</v>
      </c>
      <c r="Q213" s="1045">
        <v>48</v>
      </c>
      <c r="R213" s="1043">
        <f t="shared" si="133"/>
        <v>0.24</v>
      </c>
      <c r="S213" s="1045">
        <v>200</v>
      </c>
      <c r="T213" s="1045">
        <v>48</v>
      </c>
      <c r="U213" s="1043">
        <f t="shared" si="134"/>
        <v>0.24</v>
      </c>
      <c r="V213" s="1045">
        <v>200</v>
      </c>
      <c r="W213" s="1045">
        <v>48</v>
      </c>
      <c r="X213" s="1043">
        <f t="shared" si="125"/>
        <v>0.24</v>
      </c>
      <c r="Y213" s="1045">
        <v>200</v>
      </c>
      <c r="Z213" s="1045">
        <v>48</v>
      </c>
      <c r="AA213" s="1043">
        <f t="shared" si="135"/>
        <v>0.24</v>
      </c>
      <c r="AB213" s="1045">
        <v>200</v>
      </c>
      <c r="AC213" s="1045">
        <v>48</v>
      </c>
      <c r="AD213" s="1043">
        <f t="shared" si="126"/>
        <v>0.24</v>
      </c>
      <c r="AE213" s="1045">
        <v>200</v>
      </c>
      <c r="AF213" s="1045">
        <v>36</v>
      </c>
      <c r="AG213" s="1043">
        <f t="shared" si="137"/>
        <v>0.18</v>
      </c>
      <c r="AH213" s="1045">
        <v>200</v>
      </c>
      <c r="AI213" s="1045">
        <v>96</v>
      </c>
      <c r="AJ213" s="1043">
        <f t="shared" si="138"/>
        <v>0.48</v>
      </c>
      <c r="AK213" s="1045">
        <v>200</v>
      </c>
      <c r="AL213" s="1045">
        <v>36</v>
      </c>
      <c r="AM213" s="1043">
        <f t="shared" si="139"/>
        <v>0.18</v>
      </c>
      <c r="AN213" s="1045">
        <v>200</v>
      </c>
      <c r="AO213" s="1044">
        <v>36</v>
      </c>
      <c r="AP213" s="1043">
        <f t="shared" si="140"/>
        <v>0.18</v>
      </c>
      <c r="AQ213" s="1042">
        <f t="shared" si="119"/>
        <v>0.24</v>
      </c>
    </row>
    <row r="214" spans="1:43">
      <c r="A214" s="1046">
        <v>208</v>
      </c>
      <c r="B214" s="1045" t="s">
        <v>588</v>
      </c>
      <c r="C214" s="1045" t="s">
        <v>2457</v>
      </c>
      <c r="D214" s="1045" t="s">
        <v>2456</v>
      </c>
      <c r="E214" s="1045">
        <v>11</v>
      </c>
      <c r="F214" s="1045">
        <v>200</v>
      </c>
      <c r="G214" s="1045">
        <v>200</v>
      </c>
      <c r="H214" s="1045">
        <v>145.86000000000001</v>
      </c>
      <c r="I214" s="1043">
        <f t="shared" si="130"/>
        <v>0.72930000000000006</v>
      </c>
      <c r="J214" s="1045">
        <v>200</v>
      </c>
      <c r="K214" s="1045">
        <v>138</v>
      </c>
      <c r="L214" s="1043">
        <f t="shared" si="136"/>
        <v>0.69</v>
      </c>
      <c r="M214" s="1045">
        <v>200</v>
      </c>
      <c r="N214" s="1045">
        <v>130.5</v>
      </c>
      <c r="O214" s="1043">
        <f t="shared" si="132"/>
        <v>0.65249999999999997</v>
      </c>
      <c r="P214" s="1045">
        <v>200</v>
      </c>
      <c r="Q214" s="1045">
        <v>15.18</v>
      </c>
      <c r="R214" s="1043">
        <f t="shared" si="133"/>
        <v>7.5899999999999995E-2</v>
      </c>
      <c r="S214" s="1045">
        <v>200</v>
      </c>
      <c r="T214" s="1045">
        <v>28.14</v>
      </c>
      <c r="U214" s="1043">
        <f t="shared" si="134"/>
        <v>0.14069999999999999</v>
      </c>
      <c r="V214" s="1045">
        <v>200</v>
      </c>
      <c r="W214" s="1045">
        <v>174</v>
      </c>
      <c r="X214" s="1043">
        <f t="shared" si="125"/>
        <v>0.87</v>
      </c>
      <c r="Y214" s="1045">
        <v>200</v>
      </c>
      <c r="Z214" s="1045">
        <v>21.96</v>
      </c>
      <c r="AA214" s="1043">
        <f t="shared" si="135"/>
        <v>0.10980000000000001</v>
      </c>
      <c r="AB214" s="1045">
        <v>200</v>
      </c>
      <c r="AC214" s="1045">
        <v>149.4</v>
      </c>
      <c r="AD214" s="1043">
        <f t="shared" si="126"/>
        <v>0.747</v>
      </c>
      <c r="AE214" s="1045">
        <v>200</v>
      </c>
      <c r="AF214" s="1045">
        <v>150</v>
      </c>
      <c r="AG214" s="1043">
        <f t="shared" si="137"/>
        <v>0.75</v>
      </c>
      <c r="AH214" s="1045">
        <v>200</v>
      </c>
      <c r="AI214" s="1045">
        <v>156.6</v>
      </c>
      <c r="AJ214" s="1043">
        <f t="shared" si="138"/>
        <v>0.78299999999999992</v>
      </c>
      <c r="AK214" s="1045">
        <v>200</v>
      </c>
      <c r="AL214" s="1045">
        <v>150.6</v>
      </c>
      <c r="AM214" s="1043">
        <f t="shared" si="139"/>
        <v>0.753</v>
      </c>
      <c r="AN214" s="1045">
        <v>200</v>
      </c>
      <c r="AO214" s="1044">
        <v>159</v>
      </c>
      <c r="AP214" s="1043">
        <f t="shared" si="140"/>
        <v>0.79500000000000004</v>
      </c>
      <c r="AQ214" s="1042">
        <f t="shared" si="119"/>
        <v>0.59135000000000004</v>
      </c>
    </row>
    <row r="215" spans="1:43">
      <c r="A215" s="1046">
        <v>209</v>
      </c>
      <c r="B215" s="1045" t="s">
        <v>1487</v>
      </c>
      <c r="C215" s="1045" t="s">
        <v>2457</v>
      </c>
      <c r="D215" s="1045" t="s">
        <v>2456</v>
      </c>
      <c r="E215" s="1045">
        <v>33</v>
      </c>
      <c r="F215" s="1045">
        <v>200</v>
      </c>
      <c r="G215" s="1045">
        <v>200</v>
      </c>
      <c r="H215" s="1045">
        <v>127.2</v>
      </c>
      <c r="I215" s="1043">
        <f t="shared" si="130"/>
        <v>0.63600000000000001</v>
      </c>
      <c r="J215" s="1045">
        <v>200</v>
      </c>
      <c r="K215" s="1045">
        <v>127.8</v>
      </c>
      <c r="L215" s="1043">
        <f t="shared" si="136"/>
        <v>0.63900000000000001</v>
      </c>
      <c r="M215" s="1045">
        <v>200</v>
      </c>
      <c r="N215" s="1045">
        <v>141</v>
      </c>
      <c r="O215" s="1043">
        <f t="shared" si="132"/>
        <v>0.70499999999999996</v>
      </c>
      <c r="P215" s="1045">
        <v>200</v>
      </c>
      <c r="Q215" s="1045">
        <v>160</v>
      </c>
      <c r="R215" s="1043">
        <f t="shared" si="133"/>
        <v>0.8</v>
      </c>
      <c r="S215" s="1045">
        <v>200</v>
      </c>
      <c r="T215" s="1045">
        <v>116.4</v>
      </c>
      <c r="U215" s="1043">
        <f t="shared" si="134"/>
        <v>0.58200000000000007</v>
      </c>
      <c r="V215" s="1045">
        <v>200</v>
      </c>
      <c r="W215" s="1045">
        <v>111</v>
      </c>
      <c r="X215" s="1043">
        <f t="shared" si="125"/>
        <v>0.55500000000000005</v>
      </c>
      <c r="Y215" s="1045">
        <v>200</v>
      </c>
      <c r="Z215" s="1045">
        <v>121.2</v>
      </c>
      <c r="AA215" s="1043">
        <f t="shared" si="135"/>
        <v>0.60599999999999998</v>
      </c>
      <c r="AB215" s="1045">
        <v>200</v>
      </c>
      <c r="AC215" s="1045">
        <v>114</v>
      </c>
      <c r="AD215" s="1043">
        <f t="shared" si="126"/>
        <v>0.56999999999999995</v>
      </c>
      <c r="AE215" s="1045">
        <v>200</v>
      </c>
      <c r="AF215" s="1045">
        <v>126.3</v>
      </c>
      <c r="AG215" s="1043">
        <f t="shared" si="137"/>
        <v>0.63149999999999995</v>
      </c>
      <c r="AH215" s="1045">
        <v>200</v>
      </c>
      <c r="AI215" s="1045">
        <v>122.1</v>
      </c>
      <c r="AJ215" s="1043">
        <f t="shared" si="138"/>
        <v>0.61049999999999993</v>
      </c>
      <c r="AK215" s="1045">
        <v>200</v>
      </c>
      <c r="AL215" s="1045">
        <v>134.1</v>
      </c>
      <c r="AM215" s="1043">
        <f t="shared" si="139"/>
        <v>0.67049999999999998</v>
      </c>
      <c r="AN215" s="1045">
        <v>200</v>
      </c>
      <c r="AO215" s="1044">
        <v>126.3</v>
      </c>
      <c r="AP215" s="1043">
        <f t="shared" si="140"/>
        <v>0.63149999999999995</v>
      </c>
      <c r="AQ215" s="1042">
        <f t="shared" si="119"/>
        <v>0.63641666666666663</v>
      </c>
    </row>
    <row r="216" spans="1:43">
      <c r="A216" s="1046">
        <v>210</v>
      </c>
      <c r="B216" s="1045" t="s">
        <v>596</v>
      </c>
      <c r="C216" s="1045" t="s">
        <v>2457</v>
      </c>
      <c r="D216" s="1045" t="s">
        <v>1123</v>
      </c>
      <c r="E216" s="1045">
        <v>11</v>
      </c>
      <c r="F216" s="1045">
        <v>200</v>
      </c>
      <c r="G216" s="1045">
        <v>200</v>
      </c>
      <c r="H216" s="1045">
        <v>27.9</v>
      </c>
      <c r="I216" s="1043">
        <f t="shared" si="130"/>
        <v>0.13949999999999999</v>
      </c>
      <c r="J216" s="1045">
        <v>200</v>
      </c>
      <c r="K216" s="1045">
        <v>29.6</v>
      </c>
      <c r="L216" s="1043">
        <f t="shared" si="136"/>
        <v>0.14800000000000002</v>
      </c>
      <c r="M216" s="1045">
        <v>200</v>
      </c>
      <c r="N216" s="1045">
        <v>24.1</v>
      </c>
      <c r="O216" s="1043">
        <f t="shared" si="132"/>
        <v>0.12050000000000001</v>
      </c>
      <c r="P216" s="1045">
        <v>200</v>
      </c>
      <c r="Q216" s="1045">
        <v>24.6</v>
      </c>
      <c r="R216" s="1043">
        <f t="shared" si="133"/>
        <v>0.12300000000000001</v>
      </c>
      <c r="S216" s="1045">
        <v>200</v>
      </c>
      <c r="T216" s="1045">
        <v>24.5</v>
      </c>
      <c r="U216" s="1043">
        <f t="shared" si="134"/>
        <v>0.1225</v>
      </c>
      <c r="V216" s="1045">
        <v>200</v>
      </c>
      <c r="W216" s="1045">
        <v>31.8</v>
      </c>
      <c r="X216" s="1043">
        <f t="shared" si="125"/>
        <v>0.159</v>
      </c>
      <c r="Y216" s="1045">
        <v>200</v>
      </c>
      <c r="Z216" s="1045">
        <v>22.2</v>
      </c>
      <c r="AA216" s="1043">
        <f t="shared" si="135"/>
        <v>0.111</v>
      </c>
      <c r="AB216" s="1045">
        <v>200</v>
      </c>
      <c r="AC216" s="1045">
        <v>20.6</v>
      </c>
      <c r="AD216" s="1043">
        <f t="shared" si="126"/>
        <v>0.10300000000000001</v>
      </c>
      <c r="AE216" s="1045">
        <v>200</v>
      </c>
      <c r="AF216" s="1045">
        <v>17</v>
      </c>
      <c r="AG216" s="1043">
        <f t="shared" si="137"/>
        <v>8.5000000000000006E-2</v>
      </c>
      <c r="AH216" s="1045">
        <v>200</v>
      </c>
      <c r="AI216" s="1045">
        <v>23.9</v>
      </c>
      <c r="AJ216" s="1043">
        <f t="shared" si="138"/>
        <v>0.1195</v>
      </c>
      <c r="AK216" s="1045">
        <v>200</v>
      </c>
      <c r="AL216" s="1045">
        <v>22.8</v>
      </c>
      <c r="AM216" s="1043">
        <f t="shared" si="139"/>
        <v>0.114</v>
      </c>
      <c r="AN216" s="1045">
        <v>200</v>
      </c>
      <c r="AO216" s="1044">
        <v>24</v>
      </c>
      <c r="AP216" s="1043">
        <f t="shared" si="140"/>
        <v>0.12</v>
      </c>
      <c r="AQ216" s="1042">
        <f t="shared" si="119"/>
        <v>0.12208333333333334</v>
      </c>
    </row>
    <row r="217" spans="1:43">
      <c r="A217" s="1046">
        <v>211</v>
      </c>
      <c r="B217" s="1045" t="s">
        <v>1654</v>
      </c>
      <c r="C217" s="1045" t="s">
        <v>2457</v>
      </c>
      <c r="D217" s="1045" t="s">
        <v>2456</v>
      </c>
      <c r="E217" s="1045">
        <v>11</v>
      </c>
      <c r="F217" s="1045">
        <v>200</v>
      </c>
      <c r="G217" s="1045">
        <v>200</v>
      </c>
      <c r="H217" s="1045">
        <v>139.6</v>
      </c>
      <c r="I217" s="1043">
        <f t="shared" si="130"/>
        <v>0.69799999999999995</v>
      </c>
      <c r="J217" s="1045">
        <v>200</v>
      </c>
      <c r="K217" s="1045">
        <v>132.80000000000001</v>
      </c>
      <c r="L217" s="1043">
        <f t="shared" si="136"/>
        <v>0.66400000000000003</v>
      </c>
      <c r="M217" s="1045">
        <v>200</v>
      </c>
      <c r="N217" s="1045">
        <v>139.6</v>
      </c>
      <c r="O217" s="1043">
        <f t="shared" si="132"/>
        <v>0.69799999999999995</v>
      </c>
      <c r="P217" s="1045">
        <v>200</v>
      </c>
      <c r="Q217" s="1045">
        <v>143.19999999999999</v>
      </c>
      <c r="R217" s="1043">
        <f t="shared" si="133"/>
        <v>0.71599999999999997</v>
      </c>
      <c r="S217" s="1045">
        <v>200</v>
      </c>
      <c r="T217" s="1045">
        <v>149.6</v>
      </c>
      <c r="U217" s="1043">
        <f t="shared" si="134"/>
        <v>0.748</v>
      </c>
      <c r="V217" s="1045">
        <v>200</v>
      </c>
      <c r="W217" s="1045">
        <v>146.4</v>
      </c>
      <c r="X217" s="1043">
        <f t="shared" si="125"/>
        <v>0.73199999999999998</v>
      </c>
      <c r="Y217" s="1045">
        <v>200</v>
      </c>
      <c r="Z217" s="1045">
        <v>148.4</v>
      </c>
      <c r="AA217" s="1043">
        <f t="shared" si="135"/>
        <v>0.74199999999999999</v>
      </c>
      <c r="AB217" s="1045">
        <v>200</v>
      </c>
      <c r="AC217" s="1045">
        <v>144</v>
      </c>
      <c r="AD217" s="1043">
        <f t="shared" si="126"/>
        <v>0.72</v>
      </c>
      <c r="AE217" s="1045">
        <v>200</v>
      </c>
      <c r="AF217" s="1045">
        <v>152</v>
      </c>
      <c r="AG217" s="1043">
        <f t="shared" si="137"/>
        <v>0.76</v>
      </c>
      <c r="AH217" s="1045">
        <v>200</v>
      </c>
      <c r="AI217" s="1045">
        <v>152</v>
      </c>
      <c r="AJ217" s="1043">
        <f t="shared" si="138"/>
        <v>0.76</v>
      </c>
      <c r="AK217" s="1045">
        <v>200</v>
      </c>
      <c r="AL217" s="1045">
        <v>139.19999999999999</v>
      </c>
      <c r="AM217" s="1043">
        <f t="shared" si="139"/>
        <v>0.69599999999999995</v>
      </c>
      <c r="AN217" s="1045">
        <v>200</v>
      </c>
      <c r="AO217" s="1044">
        <v>138</v>
      </c>
      <c r="AP217" s="1043">
        <f t="shared" si="140"/>
        <v>0.69</v>
      </c>
      <c r="AQ217" s="1042">
        <f t="shared" si="119"/>
        <v>0.71866666666666668</v>
      </c>
    </row>
    <row r="218" spans="1:43">
      <c r="A218" s="1046">
        <v>212</v>
      </c>
      <c r="B218" s="1045" t="s">
        <v>1884</v>
      </c>
      <c r="C218" s="1045" t="s">
        <v>2457</v>
      </c>
      <c r="D218" s="1045" t="s">
        <v>1123</v>
      </c>
      <c r="E218" s="1045">
        <v>11</v>
      </c>
      <c r="F218" s="1045">
        <v>204</v>
      </c>
      <c r="G218" s="1045">
        <v>204</v>
      </c>
      <c r="H218" s="1045">
        <v>18</v>
      </c>
      <c r="I218" s="1043">
        <f t="shared" si="130"/>
        <v>8.8235294117647065E-2</v>
      </c>
      <c r="J218" s="1045">
        <v>204</v>
      </c>
      <c r="K218" s="1045">
        <v>20.399999999999999</v>
      </c>
      <c r="L218" s="1043">
        <f t="shared" si="136"/>
        <v>9.9999999999999992E-2</v>
      </c>
      <c r="M218" s="1045">
        <v>204</v>
      </c>
      <c r="N218" s="1045">
        <v>19.2</v>
      </c>
      <c r="O218" s="1043">
        <f t="shared" si="132"/>
        <v>9.4117647058823528E-2</v>
      </c>
      <c r="P218" s="1045">
        <v>204</v>
      </c>
      <c r="Q218" s="1045">
        <v>19.8</v>
      </c>
      <c r="R218" s="1043">
        <f t="shared" si="133"/>
        <v>9.7058823529411767E-2</v>
      </c>
      <c r="S218" s="1045">
        <v>204</v>
      </c>
      <c r="T218" s="1045">
        <v>15</v>
      </c>
      <c r="U218" s="1043">
        <f t="shared" si="134"/>
        <v>7.3529411764705885E-2</v>
      </c>
      <c r="V218" s="1045">
        <v>204</v>
      </c>
      <c r="W218" s="1045">
        <v>19.8</v>
      </c>
      <c r="X218" s="1043">
        <f t="shared" si="125"/>
        <v>9.7058823529411767E-2</v>
      </c>
      <c r="Y218" s="1045">
        <v>204</v>
      </c>
      <c r="Z218" s="1045">
        <v>20.399999999999999</v>
      </c>
      <c r="AA218" s="1043">
        <f t="shared" si="135"/>
        <v>9.9999999999999992E-2</v>
      </c>
      <c r="AB218" s="1045">
        <v>204</v>
      </c>
      <c r="AC218" s="1045">
        <v>13.2</v>
      </c>
      <c r="AD218" s="1043">
        <f t="shared" si="126"/>
        <v>6.4705882352941169E-2</v>
      </c>
      <c r="AE218" s="1045">
        <v>204</v>
      </c>
      <c r="AF218" s="1045">
        <v>18.600000000000001</v>
      </c>
      <c r="AG218" s="1043">
        <f t="shared" si="137"/>
        <v>9.1176470588235303E-2</v>
      </c>
      <c r="AH218" s="1045">
        <v>204</v>
      </c>
      <c r="AI218" s="1045">
        <v>16.8</v>
      </c>
      <c r="AJ218" s="1043">
        <f t="shared" si="138"/>
        <v>8.2352941176470587E-2</v>
      </c>
      <c r="AK218" s="1045">
        <v>204</v>
      </c>
      <c r="AL218" s="1045">
        <v>16.8</v>
      </c>
      <c r="AM218" s="1043">
        <f t="shared" si="139"/>
        <v>8.2352941176470587E-2</v>
      </c>
      <c r="AN218" s="1045">
        <v>204</v>
      </c>
      <c r="AO218" s="1044">
        <v>21</v>
      </c>
      <c r="AP218" s="1043">
        <f t="shared" si="140"/>
        <v>0.10294117647058823</v>
      </c>
      <c r="AQ218" s="1042">
        <f t="shared" si="119"/>
        <v>8.9460784313725492E-2</v>
      </c>
    </row>
    <row r="219" spans="1:43">
      <c r="A219" s="1046">
        <v>213</v>
      </c>
      <c r="B219" s="1045" t="s">
        <v>1594</v>
      </c>
      <c r="C219" s="1045" t="s">
        <v>2457</v>
      </c>
      <c r="D219" s="1045" t="s">
        <v>2553</v>
      </c>
      <c r="E219" s="1045">
        <v>33</v>
      </c>
      <c r="F219" s="1045">
        <v>205</v>
      </c>
      <c r="G219" s="1045">
        <v>205</v>
      </c>
      <c r="H219" s="1045">
        <v>237</v>
      </c>
      <c r="I219" s="1043">
        <f t="shared" si="130"/>
        <v>1.1560975609756097</v>
      </c>
      <c r="J219" s="1045">
        <v>205</v>
      </c>
      <c r="K219" s="1045">
        <v>237</v>
      </c>
      <c r="L219" s="1043">
        <f t="shared" si="136"/>
        <v>1.1560975609756097</v>
      </c>
      <c r="M219" s="1045">
        <v>205</v>
      </c>
      <c r="N219" s="1045">
        <v>234</v>
      </c>
      <c r="O219" s="1043">
        <f t="shared" si="132"/>
        <v>1.1414634146341462</v>
      </c>
      <c r="P219" s="1045">
        <v>205</v>
      </c>
      <c r="Q219" s="1045">
        <v>216</v>
      </c>
      <c r="R219" s="1043">
        <f t="shared" si="133"/>
        <v>1.0536585365853659</v>
      </c>
      <c r="S219" s="1045">
        <v>205</v>
      </c>
      <c r="T219" s="1045">
        <v>214.5</v>
      </c>
      <c r="U219" s="1043">
        <f t="shared" si="134"/>
        <v>1.0463414634146342</v>
      </c>
      <c r="V219" s="1045">
        <v>205</v>
      </c>
      <c r="W219" s="1045">
        <v>213</v>
      </c>
      <c r="X219" s="1043">
        <f t="shared" si="125"/>
        <v>1.0390243902439025</v>
      </c>
      <c r="Y219" s="1045">
        <v>205</v>
      </c>
      <c r="Z219" s="1045">
        <v>204</v>
      </c>
      <c r="AA219" s="1043">
        <f t="shared" si="135"/>
        <v>0.99512195121951219</v>
      </c>
      <c r="AB219" s="1045">
        <v>205</v>
      </c>
      <c r="AC219" s="1045">
        <v>196.5</v>
      </c>
      <c r="AD219" s="1043">
        <f t="shared" si="126"/>
        <v>0.95853658536585362</v>
      </c>
      <c r="AE219" s="1045">
        <v>205</v>
      </c>
      <c r="AF219" s="1045">
        <v>199.5</v>
      </c>
      <c r="AG219" s="1043">
        <f t="shared" si="137"/>
        <v>0.97317073170731705</v>
      </c>
      <c r="AH219" s="1045">
        <v>205</v>
      </c>
      <c r="AI219" s="1045">
        <v>198</v>
      </c>
      <c r="AJ219" s="1043">
        <f t="shared" si="138"/>
        <v>0.96585365853658534</v>
      </c>
      <c r="AK219" s="1045">
        <v>205</v>
      </c>
      <c r="AL219" s="1045">
        <v>193.5</v>
      </c>
      <c r="AM219" s="1043">
        <f t="shared" si="139"/>
        <v>0.94390243902439019</v>
      </c>
      <c r="AN219" s="1045">
        <v>205</v>
      </c>
      <c r="AO219" s="1044">
        <v>168</v>
      </c>
      <c r="AP219" s="1043">
        <f t="shared" si="140"/>
        <v>0.81951219512195117</v>
      </c>
      <c r="AQ219" s="1042">
        <f t="shared" si="119"/>
        <v>1.0207317073170732</v>
      </c>
    </row>
    <row r="220" spans="1:43">
      <c r="A220" s="1046">
        <v>214</v>
      </c>
      <c r="B220" s="1045" t="s">
        <v>791</v>
      </c>
      <c r="C220" s="1045" t="s">
        <v>2457</v>
      </c>
      <c r="D220" s="1045" t="s">
        <v>2456</v>
      </c>
      <c r="E220" s="1045">
        <v>11</v>
      </c>
      <c r="F220" s="1045">
        <v>209</v>
      </c>
      <c r="G220" s="1045">
        <v>209</v>
      </c>
      <c r="H220" s="1045">
        <v>6</v>
      </c>
      <c r="I220" s="1043">
        <f t="shared" si="130"/>
        <v>2.8708133971291867E-2</v>
      </c>
      <c r="J220" s="1045">
        <v>209</v>
      </c>
      <c r="K220" s="1045">
        <v>8.4</v>
      </c>
      <c r="L220" s="1043">
        <f t="shared" si="136"/>
        <v>4.0191387559808611E-2</v>
      </c>
      <c r="M220" s="1045">
        <v>209</v>
      </c>
      <c r="N220" s="1045">
        <v>7.2</v>
      </c>
      <c r="O220" s="1043">
        <f t="shared" si="132"/>
        <v>3.4449760765550237E-2</v>
      </c>
      <c r="P220" s="1045">
        <v>209</v>
      </c>
      <c r="Q220" s="1045">
        <v>12</v>
      </c>
      <c r="R220" s="1043">
        <f t="shared" si="133"/>
        <v>5.7416267942583733E-2</v>
      </c>
      <c r="S220" s="1045">
        <v>209</v>
      </c>
      <c r="T220" s="1045">
        <v>6</v>
      </c>
      <c r="U220" s="1043">
        <f t="shared" si="134"/>
        <v>2.8708133971291867E-2</v>
      </c>
      <c r="V220" s="1045">
        <v>209</v>
      </c>
      <c r="W220" s="1045">
        <v>7.2</v>
      </c>
      <c r="X220" s="1043">
        <f t="shared" si="125"/>
        <v>3.4449760765550237E-2</v>
      </c>
      <c r="Y220" s="1045">
        <v>209</v>
      </c>
      <c r="Z220" s="1045">
        <v>6</v>
      </c>
      <c r="AA220" s="1043">
        <f t="shared" si="135"/>
        <v>2.8708133971291867E-2</v>
      </c>
      <c r="AB220" s="1045">
        <v>209</v>
      </c>
      <c r="AC220" s="1045">
        <v>6</v>
      </c>
      <c r="AD220" s="1043">
        <f t="shared" si="126"/>
        <v>2.8708133971291867E-2</v>
      </c>
      <c r="AE220" s="1045">
        <v>209</v>
      </c>
      <c r="AF220" s="1045">
        <v>8.4</v>
      </c>
      <c r="AG220" s="1043">
        <f t="shared" si="137"/>
        <v>4.0191387559808611E-2</v>
      </c>
      <c r="AH220" s="1045">
        <v>209</v>
      </c>
      <c r="AI220" s="1045">
        <v>6</v>
      </c>
      <c r="AJ220" s="1043">
        <f t="shared" si="138"/>
        <v>2.8708133971291867E-2</v>
      </c>
      <c r="AK220" s="1045">
        <v>209</v>
      </c>
      <c r="AL220" s="1045">
        <v>9.6</v>
      </c>
      <c r="AM220" s="1043">
        <f t="shared" si="139"/>
        <v>4.5933014354066985E-2</v>
      </c>
      <c r="AN220" s="1045">
        <v>209</v>
      </c>
      <c r="AO220" s="1044">
        <v>6</v>
      </c>
      <c r="AP220" s="1043">
        <f t="shared" si="140"/>
        <v>2.8708133971291867E-2</v>
      </c>
      <c r="AQ220" s="1042">
        <f t="shared" si="119"/>
        <v>3.5406698564593303E-2</v>
      </c>
    </row>
    <row r="221" spans="1:43">
      <c r="A221" s="1046">
        <v>215</v>
      </c>
      <c r="B221" s="1045" t="s">
        <v>1051</v>
      </c>
      <c r="C221" s="1045" t="s">
        <v>2457</v>
      </c>
      <c r="D221" s="1045" t="s">
        <v>2456</v>
      </c>
      <c r="E221" s="1045">
        <v>11</v>
      </c>
      <c r="F221" s="1045">
        <v>210</v>
      </c>
      <c r="G221" s="1045">
        <v>210</v>
      </c>
      <c r="H221" s="1045">
        <v>105.6</v>
      </c>
      <c r="I221" s="1043">
        <f t="shared" si="130"/>
        <v>0.50285714285714278</v>
      </c>
      <c r="J221" s="1045">
        <v>210</v>
      </c>
      <c r="K221" s="1045">
        <v>99.6</v>
      </c>
      <c r="L221" s="1043">
        <f t="shared" si="136"/>
        <v>0.47428571428571425</v>
      </c>
      <c r="M221" s="1045">
        <v>210</v>
      </c>
      <c r="N221" s="1045">
        <v>111</v>
      </c>
      <c r="O221" s="1043">
        <f t="shared" si="132"/>
        <v>0.52857142857142858</v>
      </c>
      <c r="P221" s="1045">
        <v>210</v>
      </c>
      <c r="Q221" s="1045">
        <v>109.2</v>
      </c>
      <c r="R221" s="1043">
        <f t="shared" si="133"/>
        <v>0.52</v>
      </c>
      <c r="S221" s="1045">
        <v>210</v>
      </c>
      <c r="T221" s="1045">
        <v>111.6</v>
      </c>
      <c r="U221" s="1043">
        <f t="shared" si="134"/>
        <v>0.53142857142857136</v>
      </c>
      <c r="V221" s="1045">
        <v>210</v>
      </c>
      <c r="W221" s="1045">
        <v>116.4</v>
      </c>
      <c r="X221" s="1043">
        <f t="shared" si="125"/>
        <v>0.55428571428571427</v>
      </c>
      <c r="Y221" s="1045">
        <v>210</v>
      </c>
      <c r="Z221" s="1045">
        <v>86.4</v>
      </c>
      <c r="AA221" s="1043">
        <f t="shared" si="135"/>
        <v>0.41142857142857148</v>
      </c>
      <c r="AB221" s="1045">
        <v>210</v>
      </c>
      <c r="AC221" s="1045">
        <v>8.4</v>
      </c>
      <c r="AD221" s="1043">
        <f t="shared" si="126"/>
        <v>0.04</v>
      </c>
      <c r="AE221" s="1045">
        <v>210</v>
      </c>
      <c r="AF221" s="1045">
        <v>8.4</v>
      </c>
      <c r="AG221" s="1043">
        <f t="shared" si="137"/>
        <v>0.04</v>
      </c>
      <c r="AH221" s="1045">
        <v>210</v>
      </c>
      <c r="AI221" s="1045">
        <v>82.2</v>
      </c>
      <c r="AJ221" s="1043">
        <f t="shared" si="138"/>
        <v>0.39142857142857146</v>
      </c>
      <c r="AK221" s="1045">
        <v>210</v>
      </c>
      <c r="AL221" s="1045">
        <v>106.2</v>
      </c>
      <c r="AM221" s="1043">
        <f t="shared" si="139"/>
        <v>0.50571428571428578</v>
      </c>
      <c r="AN221" s="1045">
        <v>210</v>
      </c>
      <c r="AO221" s="1044">
        <v>13.8</v>
      </c>
      <c r="AP221" s="1043">
        <f t="shared" si="140"/>
        <v>6.5714285714285711E-2</v>
      </c>
      <c r="AQ221" s="1042">
        <f t="shared" si="119"/>
        <v>0.38047619047619047</v>
      </c>
    </row>
    <row r="222" spans="1:43">
      <c r="A222" s="1046">
        <v>216</v>
      </c>
      <c r="B222" s="1045" t="s">
        <v>774</v>
      </c>
      <c r="C222" s="1045" t="s">
        <v>2457</v>
      </c>
      <c r="D222" s="1045" t="s">
        <v>2456</v>
      </c>
      <c r="E222" s="1045">
        <v>33</v>
      </c>
      <c r="F222" s="1045">
        <v>210</v>
      </c>
      <c r="G222" s="1045">
        <v>210</v>
      </c>
      <c r="H222" s="1045">
        <v>208.8</v>
      </c>
      <c r="I222" s="1043">
        <f t="shared" si="130"/>
        <v>0.99428571428571433</v>
      </c>
      <c r="J222" s="1045">
        <v>210</v>
      </c>
      <c r="K222" s="1045">
        <v>196.8</v>
      </c>
      <c r="L222" s="1043">
        <f t="shared" si="136"/>
        <v>0.93714285714285717</v>
      </c>
      <c r="M222" s="1045">
        <v>210</v>
      </c>
      <c r="N222" s="1045">
        <v>198.8</v>
      </c>
      <c r="O222" s="1043">
        <f t="shared" si="132"/>
        <v>0.94666666666666677</v>
      </c>
      <c r="P222" s="1045">
        <v>210</v>
      </c>
      <c r="Q222" s="1045">
        <v>189.6</v>
      </c>
      <c r="R222" s="1043">
        <f t="shared" si="133"/>
        <v>0.9028571428571428</v>
      </c>
      <c r="S222" s="1045">
        <v>210</v>
      </c>
      <c r="T222" s="1045">
        <v>190.8</v>
      </c>
      <c r="U222" s="1043">
        <f t="shared" si="134"/>
        <v>0.90857142857142859</v>
      </c>
      <c r="V222" s="1045">
        <v>210</v>
      </c>
      <c r="W222" s="1045">
        <v>207.6</v>
      </c>
      <c r="X222" s="1043">
        <f t="shared" si="125"/>
        <v>0.98857142857142855</v>
      </c>
      <c r="Y222" s="1045">
        <v>210</v>
      </c>
      <c r="Z222" s="1045">
        <v>204</v>
      </c>
      <c r="AA222" s="1043">
        <f t="shared" si="135"/>
        <v>0.97142857142857142</v>
      </c>
      <c r="AB222" s="1045">
        <v>210</v>
      </c>
      <c r="AC222" s="1045">
        <v>205.2</v>
      </c>
      <c r="AD222" s="1043">
        <f t="shared" si="126"/>
        <v>0.97714285714285709</v>
      </c>
      <c r="AE222" s="1045">
        <v>210</v>
      </c>
      <c r="AF222" s="1045">
        <v>200.4</v>
      </c>
      <c r="AG222" s="1043">
        <f t="shared" si="137"/>
        <v>0.95428571428571429</v>
      </c>
      <c r="AH222" s="1045">
        <v>210</v>
      </c>
      <c r="AI222" s="1045">
        <v>189.6</v>
      </c>
      <c r="AJ222" s="1043">
        <f t="shared" si="138"/>
        <v>0.9028571428571428</v>
      </c>
      <c r="AK222" s="1045">
        <v>210</v>
      </c>
      <c r="AL222" s="1045">
        <v>182.4</v>
      </c>
      <c r="AM222" s="1043">
        <f t="shared" si="139"/>
        <v>0.86857142857142855</v>
      </c>
      <c r="AN222" s="1045">
        <v>210</v>
      </c>
      <c r="AO222" s="1044">
        <v>184.8</v>
      </c>
      <c r="AP222" s="1043">
        <f t="shared" si="140"/>
        <v>0.88</v>
      </c>
      <c r="AQ222" s="1042">
        <f t="shared" si="119"/>
        <v>0.9360317460317461</v>
      </c>
    </row>
    <row r="223" spans="1:43">
      <c r="A223" s="1046">
        <v>217</v>
      </c>
      <c r="B223" s="1045" t="s">
        <v>1305</v>
      </c>
      <c r="C223" s="1045" t="s">
        <v>2457</v>
      </c>
      <c r="D223" s="1045" t="s">
        <v>2456</v>
      </c>
      <c r="E223" s="1045">
        <v>33</v>
      </c>
      <c r="F223" s="1045">
        <v>210</v>
      </c>
      <c r="G223" s="1045">
        <v>210</v>
      </c>
      <c r="H223" s="1045">
        <v>182.43</v>
      </c>
      <c r="I223" s="1043">
        <f t="shared" si="130"/>
        <v>0.86871428571428577</v>
      </c>
      <c r="J223" s="1045">
        <v>210</v>
      </c>
      <c r="K223" s="1045">
        <v>182.73</v>
      </c>
      <c r="L223" s="1043">
        <f t="shared" si="136"/>
        <v>0.87014285714285711</v>
      </c>
      <c r="M223" s="1045">
        <v>210</v>
      </c>
      <c r="N223" s="1045">
        <v>180.18</v>
      </c>
      <c r="O223" s="1043">
        <f t="shared" si="132"/>
        <v>0.85799999999999998</v>
      </c>
      <c r="P223" s="1045">
        <v>210</v>
      </c>
      <c r="Q223" s="1045">
        <v>178.98</v>
      </c>
      <c r="R223" s="1043">
        <f t="shared" si="133"/>
        <v>0.8522857142857142</v>
      </c>
      <c r="S223" s="1045">
        <v>210</v>
      </c>
      <c r="T223" s="1045">
        <v>183.75</v>
      </c>
      <c r="U223" s="1043">
        <f t="shared" si="134"/>
        <v>0.875</v>
      </c>
      <c r="V223" s="1045">
        <v>210</v>
      </c>
      <c r="W223" s="1045">
        <v>180</v>
      </c>
      <c r="X223" s="1043">
        <f t="shared" si="125"/>
        <v>0.8571428571428571</v>
      </c>
      <c r="Y223" s="1045">
        <v>210</v>
      </c>
      <c r="Z223" s="1045">
        <v>180.3</v>
      </c>
      <c r="AA223" s="1043">
        <f t="shared" si="135"/>
        <v>0.85857142857142865</v>
      </c>
      <c r="AB223" s="1045">
        <v>210</v>
      </c>
      <c r="AC223" s="1045">
        <v>183.9</v>
      </c>
      <c r="AD223" s="1043">
        <f t="shared" si="126"/>
        <v>0.87571428571428578</v>
      </c>
      <c r="AE223" s="1045">
        <v>210</v>
      </c>
      <c r="AF223" s="1045">
        <v>194.1</v>
      </c>
      <c r="AG223" s="1043">
        <f t="shared" si="137"/>
        <v>0.92428571428571427</v>
      </c>
      <c r="AH223" s="1045">
        <v>210</v>
      </c>
      <c r="AI223" s="1045">
        <v>183.3</v>
      </c>
      <c r="AJ223" s="1043">
        <f t="shared" si="138"/>
        <v>0.87285714285714289</v>
      </c>
      <c r="AK223" s="1045">
        <v>210</v>
      </c>
      <c r="AL223" s="1045">
        <v>183</v>
      </c>
      <c r="AM223" s="1043">
        <f t="shared" si="139"/>
        <v>0.87142857142857144</v>
      </c>
      <c r="AN223" s="1045">
        <v>210</v>
      </c>
      <c r="AO223" s="1044">
        <v>186.6</v>
      </c>
      <c r="AP223" s="1043">
        <f t="shared" si="140"/>
        <v>0.88857142857142857</v>
      </c>
      <c r="AQ223" s="1042">
        <f t="shared" si="119"/>
        <v>0.87272619047619049</v>
      </c>
    </row>
    <row r="224" spans="1:43">
      <c r="A224" s="1046">
        <v>218</v>
      </c>
      <c r="B224" s="1045" t="s">
        <v>1160</v>
      </c>
      <c r="C224" s="1045" t="s">
        <v>2457</v>
      </c>
      <c r="D224" s="1045" t="s">
        <v>2456</v>
      </c>
      <c r="E224" s="1045">
        <v>11</v>
      </c>
      <c r="F224" s="1045">
        <v>211</v>
      </c>
      <c r="G224" s="1045">
        <v>211</v>
      </c>
      <c r="H224" s="1045">
        <v>186.27</v>
      </c>
      <c r="I224" s="1043">
        <f t="shared" si="130"/>
        <v>0.88279620853080576</v>
      </c>
      <c r="J224" s="1045">
        <v>211</v>
      </c>
      <c r="K224" s="1045">
        <v>162</v>
      </c>
      <c r="L224" s="1043">
        <f t="shared" si="136"/>
        <v>0.76777251184834128</v>
      </c>
      <c r="M224" s="1045">
        <v>211</v>
      </c>
      <c r="N224" s="1045">
        <v>186.27</v>
      </c>
      <c r="O224" s="1043">
        <f t="shared" si="132"/>
        <v>0.88279620853080576</v>
      </c>
      <c r="P224" s="1045">
        <v>211</v>
      </c>
      <c r="Q224" s="1045">
        <v>204</v>
      </c>
      <c r="R224" s="1043">
        <f t="shared" si="133"/>
        <v>0.96682464454976302</v>
      </c>
      <c r="S224" s="1045">
        <v>211</v>
      </c>
      <c r="T224" s="1045">
        <v>186.27</v>
      </c>
      <c r="U224" s="1043">
        <f t="shared" si="134"/>
        <v>0.88279620853080576</v>
      </c>
      <c r="V224" s="1045">
        <v>211</v>
      </c>
      <c r="W224" s="1045">
        <v>157.19999999999999</v>
      </c>
      <c r="X224" s="1043">
        <f t="shared" si="125"/>
        <v>0.74502369668246438</v>
      </c>
      <c r="Y224" s="1045">
        <v>211</v>
      </c>
      <c r="Z224" s="1045">
        <v>193.8</v>
      </c>
      <c r="AA224" s="1043">
        <f t="shared" si="135"/>
        <v>0.91848341232227493</v>
      </c>
      <c r="AB224" s="1045">
        <v>211</v>
      </c>
      <c r="AC224" s="1045">
        <v>177.6</v>
      </c>
      <c r="AD224" s="1043">
        <f t="shared" si="126"/>
        <v>0.84170616113744068</v>
      </c>
      <c r="AE224" s="1045">
        <v>211</v>
      </c>
      <c r="AF224" s="1045">
        <v>244.2</v>
      </c>
      <c r="AG224" s="1043">
        <f t="shared" si="137"/>
        <v>1.1573459715639809</v>
      </c>
      <c r="AH224" s="1045">
        <v>211</v>
      </c>
      <c r="AI224" s="1045">
        <v>238.2</v>
      </c>
      <c r="AJ224" s="1043">
        <f t="shared" si="138"/>
        <v>1.1289099526066351</v>
      </c>
      <c r="AK224" s="1045">
        <v>211</v>
      </c>
      <c r="AL224" s="1045">
        <v>155.4</v>
      </c>
      <c r="AM224" s="1043">
        <f t="shared" si="139"/>
        <v>0.73649289099526072</v>
      </c>
      <c r="AN224" s="1045">
        <v>211</v>
      </c>
      <c r="AO224" s="1044">
        <v>147</v>
      </c>
      <c r="AP224" s="1043">
        <f t="shared" si="140"/>
        <v>0.69668246445497628</v>
      </c>
      <c r="AQ224" s="1042">
        <f t="shared" si="119"/>
        <v>0.88396919431279619</v>
      </c>
    </row>
    <row r="225" spans="1:43">
      <c r="A225" s="1046">
        <v>219</v>
      </c>
      <c r="B225" s="1045" t="s">
        <v>1518</v>
      </c>
      <c r="C225" s="1045" t="s">
        <v>2457</v>
      </c>
      <c r="D225" s="1045" t="s">
        <v>2456</v>
      </c>
      <c r="E225" s="1045">
        <v>11</v>
      </c>
      <c r="F225" s="1045">
        <v>218</v>
      </c>
      <c r="G225" s="1045">
        <v>218</v>
      </c>
      <c r="H225" s="1045">
        <v>243.6</v>
      </c>
      <c r="I225" s="1043">
        <f t="shared" si="130"/>
        <v>1.1174311926605505</v>
      </c>
      <c r="J225" s="1045">
        <v>218</v>
      </c>
      <c r="K225" s="1045">
        <v>120.6</v>
      </c>
      <c r="L225" s="1043">
        <f t="shared" si="136"/>
        <v>0.55321100917431187</v>
      </c>
      <c r="M225" s="1045">
        <v>218</v>
      </c>
      <c r="N225" s="1045">
        <v>113.4</v>
      </c>
      <c r="O225" s="1043">
        <f t="shared" si="132"/>
        <v>0.52018348623853217</v>
      </c>
      <c r="P225" s="1045">
        <v>218</v>
      </c>
      <c r="Q225" s="1045">
        <v>192.6</v>
      </c>
      <c r="R225" s="1043">
        <f t="shared" si="133"/>
        <v>0.88348623853211006</v>
      </c>
      <c r="S225" s="1045">
        <v>218</v>
      </c>
      <c r="T225" s="1045">
        <v>182.4</v>
      </c>
      <c r="U225" s="1043">
        <f t="shared" si="134"/>
        <v>0.83669724770642206</v>
      </c>
      <c r="V225" s="1045">
        <v>218</v>
      </c>
      <c r="W225" s="1045">
        <v>166.2</v>
      </c>
      <c r="X225" s="1043">
        <f t="shared" si="125"/>
        <v>0.76238532110091739</v>
      </c>
      <c r="Y225" s="1045">
        <v>218</v>
      </c>
      <c r="Z225" s="1045">
        <v>125.1</v>
      </c>
      <c r="AA225" s="1043">
        <f t="shared" si="135"/>
        <v>0.5738532110091743</v>
      </c>
      <c r="AB225" s="1045">
        <v>218</v>
      </c>
      <c r="AC225" s="1045">
        <v>124.5</v>
      </c>
      <c r="AD225" s="1043">
        <f t="shared" si="126"/>
        <v>0.57110091743119262</v>
      </c>
      <c r="AE225" s="1045">
        <v>218</v>
      </c>
      <c r="AF225" s="1045">
        <v>124.5</v>
      </c>
      <c r="AG225" s="1043">
        <f t="shared" si="137"/>
        <v>0.57110091743119262</v>
      </c>
      <c r="AH225" s="1045">
        <v>218</v>
      </c>
      <c r="AI225" s="1045">
        <v>156.6</v>
      </c>
      <c r="AJ225" s="1043">
        <f t="shared" si="138"/>
        <v>0.71834862385321097</v>
      </c>
      <c r="AK225" s="1045">
        <v>218</v>
      </c>
      <c r="AL225" s="1045">
        <v>137.4</v>
      </c>
      <c r="AM225" s="1043">
        <f t="shared" si="139"/>
        <v>0.63027522935779823</v>
      </c>
      <c r="AN225" s="1045">
        <v>218</v>
      </c>
      <c r="AO225" s="1044">
        <v>90</v>
      </c>
      <c r="AP225" s="1043">
        <f t="shared" si="140"/>
        <v>0.41284403669724773</v>
      </c>
      <c r="AQ225" s="1042">
        <f t="shared" si="119"/>
        <v>0.67924311926605496</v>
      </c>
    </row>
    <row r="226" spans="1:43">
      <c r="A226" s="1046">
        <v>220</v>
      </c>
      <c r="B226" s="1045" t="s">
        <v>1881</v>
      </c>
      <c r="C226" s="1045" t="s">
        <v>622</v>
      </c>
      <c r="D226" s="1045" t="s">
        <v>2456</v>
      </c>
      <c r="E226" s="1045">
        <v>11</v>
      </c>
      <c r="F226" s="1045">
        <v>219</v>
      </c>
      <c r="G226" s="1045">
        <v>219</v>
      </c>
      <c r="H226" s="1045">
        <v>0</v>
      </c>
      <c r="I226" s="1043"/>
      <c r="J226" s="1045">
        <v>219</v>
      </c>
      <c r="K226" s="1045">
        <v>0</v>
      </c>
      <c r="L226" s="1043"/>
      <c r="M226" s="1045">
        <v>219</v>
      </c>
      <c r="N226" s="1045">
        <v>0</v>
      </c>
      <c r="O226" s="1043"/>
      <c r="P226" s="1045">
        <v>219</v>
      </c>
      <c r="Q226" s="1045">
        <v>0</v>
      </c>
      <c r="R226" s="1043"/>
      <c r="S226" s="1045">
        <v>219</v>
      </c>
      <c r="T226" s="1045">
        <v>0</v>
      </c>
      <c r="U226" s="1043"/>
      <c r="V226" s="1045">
        <v>219</v>
      </c>
      <c r="W226" s="1045">
        <v>0</v>
      </c>
      <c r="X226" s="1043"/>
      <c r="Y226" s="1045">
        <v>219</v>
      </c>
      <c r="Z226" s="1045">
        <v>0</v>
      </c>
      <c r="AA226" s="1043"/>
      <c r="AB226" s="1045">
        <v>219</v>
      </c>
      <c r="AC226" s="1045">
        <v>0</v>
      </c>
      <c r="AD226" s="1043"/>
      <c r="AE226" s="1045">
        <v>219</v>
      </c>
      <c r="AF226" s="1045">
        <v>0</v>
      </c>
      <c r="AG226" s="1043"/>
      <c r="AH226" s="1045">
        <v>219</v>
      </c>
      <c r="AI226" s="1045">
        <v>0</v>
      </c>
      <c r="AJ226" s="1043"/>
      <c r="AK226" s="1045">
        <v>219</v>
      </c>
      <c r="AL226" s="1045">
        <v>0</v>
      </c>
      <c r="AM226" s="1043"/>
      <c r="AN226" s="1045">
        <v>219</v>
      </c>
      <c r="AO226" s="1044">
        <v>0</v>
      </c>
      <c r="AP226" s="1043"/>
      <c r="AQ226" s="1043">
        <v>0</v>
      </c>
    </row>
    <row r="227" spans="1:43">
      <c r="A227" s="1046">
        <v>221</v>
      </c>
      <c r="B227" s="1045" t="s">
        <v>865</v>
      </c>
      <c r="C227" s="1045" t="s">
        <v>2457</v>
      </c>
      <c r="D227" s="1045" t="s">
        <v>2456</v>
      </c>
      <c r="E227" s="1045">
        <v>11</v>
      </c>
      <c r="F227" s="1045">
        <v>222</v>
      </c>
      <c r="G227" s="1045">
        <v>222</v>
      </c>
      <c r="H227" s="1045">
        <v>176.4</v>
      </c>
      <c r="I227" s="1043">
        <f>+H227/G227</f>
        <v>0.79459459459459458</v>
      </c>
      <c r="J227" s="1045">
        <v>222</v>
      </c>
      <c r="K227" s="1045">
        <v>63.6</v>
      </c>
      <c r="L227" s="1043">
        <f>+K227/J227</f>
        <v>0.2864864864864865</v>
      </c>
      <c r="M227" s="1045">
        <v>222</v>
      </c>
      <c r="N227" s="1045">
        <v>31.2</v>
      </c>
      <c r="O227" s="1043">
        <f>+N227/M227</f>
        <v>0.14054054054054055</v>
      </c>
      <c r="P227" s="1045">
        <v>222</v>
      </c>
      <c r="Q227" s="1045">
        <v>26.4</v>
      </c>
      <c r="R227" s="1043">
        <f>+Q227/P227</f>
        <v>0.11891891891891891</v>
      </c>
      <c r="S227" s="1045">
        <v>222</v>
      </c>
      <c r="T227" s="1045">
        <v>24</v>
      </c>
      <c r="U227" s="1043">
        <f>+T227/S227</f>
        <v>0.10810810810810811</v>
      </c>
      <c r="V227" s="1045">
        <v>222</v>
      </c>
      <c r="W227" s="1045">
        <v>28.8</v>
      </c>
      <c r="X227" s="1043">
        <f>+W227/V227</f>
        <v>0.12972972972972974</v>
      </c>
      <c r="Y227" s="1045">
        <v>222</v>
      </c>
      <c r="Z227" s="1045">
        <v>30</v>
      </c>
      <c r="AA227" s="1043">
        <f>+Z227/Y227</f>
        <v>0.13513513513513514</v>
      </c>
      <c r="AB227" s="1045">
        <v>222</v>
      </c>
      <c r="AC227" s="1045">
        <v>28.8</v>
      </c>
      <c r="AD227" s="1043">
        <f>+AC227/AB227</f>
        <v>0.12972972972972974</v>
      </c>
      <c r="AE227" s="1045">
        <v>222</v>
      </c>
      <c r="AF227" s="1045">
        <v>28.8</v>
      </c>
      <c r="AG227" s="1043">
        <f>+AF227/AE227</f>
        <v>0.12972972972972974</v>
      </c>
      <c r="AH227" s="1045">
        <v>222</v>
      </c>
      <c r="AI227" s="1045">
        <v>28.8</v>
      </c>
      <c r="AJ227" s="1043">
        <f>+AI227/AH227</f>
        <v>0.12972972972972974</v>
      </c>
      <c r="AK227" s="1045">
        <v>222</v>
      </c>
      <c r="AL227" s="1045">
        <v>27.6</v>
      </c>
      <c r="AM227" s="1043">
        <f t="shared" ref="AM227:AM235" si="141">+AL227/AK227</f>
        <v>0.12432432432432433</v>
      </c>
      <c r="AN227" s="1045">
        <v>222</v>
      </c>
      <c r="AO227" s="1044">
        <v>26.4</v>
      </c>
      <c r="AP227" s="1043">
        <f t="shared" ref="AP227:AP235" si="142">+AO227/AN227</f>
        <v>0.11891891891891891</v>
      </c>
      <c r="AQ227" s="1042">
        <f t="shared" ref="AQ227:AQ247" si="143">+(H227+K227+N227+Q227+T227+W227+Z227+AC227+AF227+AI227+AL227+AO227)/(G227+J227+M227+P227+S227+V227+Y227+AB227+AE227+AH227+AK227+AN227)</f>
        <v>0.19549549549549552</v>
      </c>
    </row>
    <row r="228" spans="1:43">
      <c r="A228" s="1046">
        <v>222</v>
      </c>
      <c r="B228" s="1045" t="s">
        <v>2569</v>
      </c>
      <c r="C228" s="1045" t="s">
        <v>2457</v>
      </c>
      <c r="D228" s="1045" t="s">
        <v>1603</v>
      </c>
      <c r="E228" s="1045">
        <v>11</v>
      </c>
      <c r="F228" s="1045">
        <v>222</v>
      </c>
      <c r="G228" s="1045">
        <v>0</v>
      </c>
      <c r="H228" s="1045">
        <v>0</v>
      </c>
      <c r="I228" s="1043"/>
      <c r="J228" s="1045">
        <v>0</v>
      </c>
      <c r="K228" s="1045">
        <v>0</v>
      </c>
      <c r="L228" s="1043"/>
      <c r="M228" s="1045">
        <v>0</v>
      </c>
      <c r="N228" s="1045">
        <v>0</v>
      </c>
      <c r="O228" s="1043"/>
      <c r="P228" s="1045">
        <v>0</v>
      </c>
      <c r="Q228" s="1045">
        <v>0</v>
      </c>
      <c r="R228" s="1043"/>
      <c r="S228" s="1045">
        <v>0</v>
      </c>
      <c r="T228" s="1045">
        <v>0</v>
      </c>
      <c r="U228" s="1043"/>
      <c r="V228" s="1045">
        <v>0</v>
      </c>
      <c r="W228" s="1045">
        <v>0</v>
      </c>
      <c r="X228" s="1043"/>
      <c r="Y228" s="1045">
        <v>0</v>
      </c>
      <c r="Z228" s="1045">
        <v>0</v>
      </c>
      <c r="AA228" s="1043"/>
      <c r="AB228" s="1045">
        <v>0</v>
      </c>
      <c r="AC228" s="1045">
        <v>0</v>
      </c>
      <c r="AD228" s="1043"/>
      <c r="AE228" s="1045">
        <v>222</v>
      </c>
      <c r="AF228" s="1045">
        <v>12</v>
      </c>
      <c r="AG228" s="1043">
        <f>+AF228/AE228</f>
        <v>5.4054054054054057E-2</v>
      </c>
      <c r="AH228" s="1045">
        <v>222</v>
      </c>
      <c r="AI228" s="1045">
        <v>10.199999999999999</v>
      </c>
      <c r="AJ228" s="1043">
        <f>+AI228/AH228</f>
        <v>4.5945945945945942E-2</v>
      </c>
      <c r="AK228" s="1045">
        <v>222</v>
      </c>
      <c r="AL228" s="1045">
        <v>15</v>
      </c>
      <c r="AM228" s="1043">
        <f t="shared" si="141"/>
        <v>6.7567567567567571E-2</v>
      </c>
      <c r="AN228" s="1045">
        <v>222</v>
      </c>
      <c r="AO228" s="1044">
        <v>13.8</v>
      </c>
      <c r="AP228" s="1043">
        <f t="shared" si="142"/>
        <v>6.2162162162162166E-2</v>
      </c>
      <c r="AQ228" s="1042">
        <f t="shared" si="143"/>
        <v>5.7432432432432436E-2</v>
      </c>
    </row>
    <row r="229" spans="1:43">
      <c r="A229" s="1046">
        <v>223</v>
      </c>
      <c r="B229" s="1045" t="s">
        <v>1937</v>
      </c>
      <c r="C229" s="1045" t="s">
        <v>2457</v>
      </c>
      <c r="D229" s="1045" t="s">
        <v>1603</v>
      </c>
      <c r="E229" s="1045">
        <v>11</v>
      </c>
      <c r="F229" s="1045">
        <v>222</v>
      </c>
      <c r="G229" s="1045">
        <v>222</v>
      </c>
      <c r="H229" s="1045">
        <v>171</v>
      </c>
      <c r="I229" s="1043">
        <f>+H229/G229</f>
        <v>0.77027027027027029</v>
      </c>
      <c r="J229" s="1045">
        <v>222</v>
      </c>
      <c r="K229" s="1045">
        <v>163.80000000000001</v>
      </c>
      <c r="L229" s="1043">
        <f>+K229/J229</f>
        <v>0.73783783783783785</v>
      </c>
      <c r="M229" s="1045">
        <v>222</v>
      </c>
      <c r="N229" s="1045">
        <v>160.19999999999999</v>
      </c>
      <c r="O229" s="1043">
        <f>+N229/M229</f>
        <v>0.72162162162162158</v>
      </c>
      <c r="P229" s="1045">
        <v>222</v>
      </c>
      <c r="Q229" s="1045">
        <v>166.8</v>
      </c>
      <c r="R229" s="1043">
        <f>+Q229/P229</f>
        <v>0.75135135135135145</v>
      </c>
      <c r="S229" s="1045">
        <v>222</v>
      </c>
      <c r="T229" s="1045">
        <v>180</v>
      </c>
      <c r="U229" s="1043">
        <f>+T229/S229</f>
        <v>0.81081081081081086</v>
      </c>
      <c r="V229" s="1045">
        <v>222</v>
      </c>
      <c r="W229" s="1045">
        <v>183</v>
      </c>
      <c r="X229" s="1043">
        <f>+W229/V229</f>
        <v>0.82432432432432434</v>
      </c>
      <c r="Y229" s="1045">
        <v>222</v>
      </c>
      <c r="Z229" s="1045">
        <v>195</v>
      </c>
      <c r="AA229" s="1043">
        <f>+Z229/Y229</f>
        <v>0.8783783783783784</v>
      </c>
      <c r="AB229" s="1045">
        <v>222</v>
      </c>
      <c r="AC229" s="1045">
        <v>187.8</v>
      </c>
      <c r="AD229" s="1043">
        <f>+AC229/AB229</f>
        <v>0.84594594594594597</v>
      </c>
      <c r="AE229" s="1045">
        <v>222</v>
      </c>
      <c r="AF229" s="1045">
        <v>199.8</v>
      </c>
      <c r="AG229" s="1043">
        <f>+AF229/AE229</f>
        <v>0.9</v>
      </c>
      <c r="AH229" s="1045">
        <v>222</v>
      </c>
      <c r="AI229" s="1045">
        <v>223.2</v>
      </c>
      <c r="AJ229" s="1043">
        <f>+AI229/AH229</f>
        <v>1.0054054054054054</v>
      </c>
      <c r="AK229" s="1045">
        <v>222</v>
      </c>
      <c r="AL229" s="1045">
        <v>204.6</v>
      </c>
      <c r="AM229" s="1043">
        <f t="shared" si="141"/>
        <v>0.92162162162162165</v>
      </c>
      <c r="AN229" s="1045">
        <v>222</v>
      </c>
      <c r="AO229" s="1044">
        <v>202.8</v>
      </c>
      <c r="AP229" s="1043">
        <f t="shared" si="142"/>
        <v>0.91351351351351362</v>
      </c>
      <c r="AQ229" s="1042">
        <f t="shared" si="143"/>
        <v>0.84009009009009006</v>
      </c>
    </row>
    <row r="230" spans="1:43">
      <c r="A230" s="1046">
        <v>224</v>
      </c>
      <c r="B230" s="1045" t="s">
        <v>2609</v>
      </c>
      <c r="C230" s="1045" t="s">
        <v>2457</v>
      </c>
      <c r="D230" s="1045" t="s">
        <v>2456</v>
      </c>
      <c r="E230" s="1045">
        <v>11</v>
      </c>
      <c r="F230" s="1045">
        <v>223</v>
      </c>
      <c r="G230" s="1045">
        <v>0</v>
      </c>
      <c r="H230" s="1045">
        <v>0</v>
      </c>
      <c r="I230" s="1043"/>
      <c r="J230" s="1045">
        <v>0</v>
      </c>
      <c r="K230" s="1045">
        <v>0</v>
      </c>
      <c r="L230" s="1043"/>
      <c r="M230" s="1045">
        <v>0</v>
      </c>
      <c r="N230" s="1045">
        <v>0</v>
      </c>
      <c r="O230" s="1043"/>
      <c r="P230" s="1045">
        <v>0</v>
      </c>
      <c r="Q230" s="1045">
        <v>0</v>
      </c>
      <c r="R230" s="1043"/>
      <c r="S230" s="1045">
        <v>0</v>
      </c>
      <c r="T230" s="1045">
        <v>0</v>
      </c>
      <c r="U230" s="1043"/>
      <c r="V230" s="1045">
        <v>0</v>
      </c>
      <c r="W230" s="1045">
        <v>0</v>
      </c>
      <c r="X230" s="1043"/>
      <c r="Y230" s="1045">
        <v>0</v>
      </c>
      <c r="Z230" s="1045">
        <v>0</v>
      </c>
      <c r="AA230" s="1043"/>
      <c r="AB230" s="1045">
        <v>0</v>
      </c>
      <c r="AC230" s="1045">
        <v>0</v>
      </c>
      <c r="AD230" s="1043"/>
      <c r="AE230" s="1045">
        <v>0</v>
      </c>
      <c r="AF230" s="1045">
        <v>0</v>
      </c>
      <c r="AG230" s="1043"/>
      <c r="AH230" s="1045">
        <v>0</v>
      </c>
      <c r="AI230" s="1045">
        <v>0</v>
      </c>
      <c r="AJ230" s="1043"/>
      <c r="AK230" s="1045">
        <v>223</v>
      </c>
      <c r="AL230" s="1045">
        <v>102</v>
      </c>
      <c r="AM230" s="1043">
        <f t="shared" si="141"/>
        <v>0.45739910313901344</v>
      </c>
      <c r="AN230" s="1045">
        <v>223</v>
      </c>
      <c r="AO230" s="1044">
        <v>108</v>
      </c>
      <c r="AP230" s="1043">
        <f t="shared" si="142"/>
        <v>0.48430493273542602</v>
      </c>
      <c r="AQ230" s="1042">
        <f t="shared" si="143"/>
        <v>0.47085201793721976</v>
      </c>
    </row>
    <row r="231" spans="1:43">
      <c r="A231" s="1046">
        <v>225</v>
      </c>
      <c r="B231" s="1045" t="s">
        <v>1769</v>
      </c>
      <c r="C231" s="1045" t="s">
        <v>2457</v>
      </c>
      <c r="D231" s="1045" t="s">
        <v>2456</v>
      </c>
      <c r="E231" s="1045">
        <v>11</v>
      </c>
      <c r="F231" s="1045">
        <v>227</v>
      </c>
      <c r="G231" s="1045">
        <v>227</v>
      </c>
      <c r="H231" s="1045">
        <v>205.2</v>
      </c>
      <c r="I231" s="1043">
        <f t="shared" ref="I231:I247" si="144">+H231/G231</f>
        <v>0.903964757709251</v>
      </c>
      <c r="J231" s="1045">
        <v>227</v>
      </c>
      <c r="K231" s="1045">
        <v>194.4</v>
      </c>
      <c r="L231" s="1043">
        <f t="shared" ref="L231:L247" si="145">+K231/J231</f>
        <v>0.85638766519823795</v>
      </c>
      <c r="M231" s="1045">
        <v>227</v>
      </c>
      <c r="N231" s="1045">
        <v>189.4</v>
      </c>
      <c r="O231" s="1043">
        <f t="shared" ref="O231:O247" si="146">+N231/M231</f>
        <v>0.83436123348017621</v>
      </c>
      <c r="P231" s="1045">
        <v>227</v>
      </c>
      <c r="Q231" s="1045">
        <v>173.8</v>
      </c>
      <c r="R231" s="1043">
        <f t="shared" ref="R231:R247" si="147">+Q231/P231</f>
        <v>0.76563876651982388</v>
      </c>
      <c r="S231" s="1045">
        <v>227</v>
      </c>
      <c r="T231" s="1045">
        <v>174.8</v>
      </c>
      <c r="U231" s="1043">
        <f>+T231/S231</f>
        <v>0.77004405286343613</v>
      </c>
      <c r="V231" s="1045">
        <v>227</v>
      </c>
      <c r="W231" s="1045">
        <v>161.4</v>
      </c>
      <c r="X231" s="1043">
        <f>+W231/V231</f>
        <v>0.71101321585903088</v>
      </c>
      <c r="Y231" s="1045">
        <v>227</v>
      </c>
      <c r="Z231" s="1045">
        <v>160.6</v>
      </c>
      <c r="AA231" s="1043">
        <f>+Z231/Y231</f>
        <v>0.70748898678414096</v>
      </c>
      <c r="AB231" s="1045">
        <v>227</v>
      </c>
      <c r="AC231" s="1045">
        <v>131.4</v>
      </c>
      <c r="AD231" s="1043">
        <f>+AC231/AB231</f>
        <v>0.57885462555066081</v>
      </c>
      <c r="AE231" s="1045">
        <v>227</v>
      </c>
      <c r="AF231" s="1045">
        <v>77</v>
      </c>
      <c r="AG231" s="1043">
        <f>+AF231/AE231</f>
        <v>0.33920704845814981</v>
      </c>
      <c r="AH231" s="1045">
        <v>227</v>
      </c>
      <c r="AI231" s="1045">
        <v>186.4</v>
      </c>
      <c r="AJ231" s="1043">
        <f>+AI231/AH231</f>
        <v>0.82114537444933922</v>
      </c>
      <c r="AK231" s="1045">
        <v>227</v>
      </c>
      <c r="AL231" s="1045">
        <v>176</v>
      </c>
      <c r="AM231" s="1043">
        <f t="shared" si="141"/>
        <v>0.77533039647577096</v>
      </c>
      <c r="AN231" s="1045">
        <v>227</v>
      </c>
      <c r="AO231" s="1044">
        <v>133.4</v>
      </c>
      <c r="AP231" s="1043">
        <f t="shared" si="142"/>
        <v>0.58766519823788543</v>
      </c>
      <c r="AQ231" s="1042">
        <f t="shared" si="143"/>
        <v>0.72092511013215865</v>
      </c>
    </row>
    <row r="232" spans="1:43">
      <c r="A232" s="1046">
        <v>226</v>
      </c>
      <c r="B232" s="1045" t="s">
        <v>1313</v>
      </c>
      <c r="C232" s="1045" t="s">
        <v>2457</v>
      </c>
      <c r="D232" s="1045" t="s">
        <v>2456</v>
      </c>
      <c r="E232" s="1045">
        <v>33</v>
      </c>
      <c r="F232" s="1045">
        <v>230</v>
      </c>
      <c r="G232" s="1045">
        <v>230</v>
      </c>
      <c r="H232" s="1045">
        <v>95.4</v>
      </c>
      <c r="I232" s="1043">
        <f t="shared" si="144"/>
        <v>0.4147826086956522</v>
      </c>
      <c r="J232" s="1045">
        <v>230</v>
      </c>
      <c r="K232" s="1045">
        <v>100.8</v>
      </c>
      <c r="L232" s="1043">
        <f t="shared" si="145"/>
        <v>0.43826086956521737</v>
      </c>
      <c r="M232" s="1045">
        <v>230</v>
      </c>
      <c r="N232" s="1045">
        <v>106.2</v>
      </c>
      <c r="O232" s="1043">
        <f t="shared" si="146"/>
        <v>0.4617391304347826</v>
      </c>
      <c r="P232" s="1045">
        <v>230</v>
      </c>
      <c r="Q232" s="1045">
        <v>127.8</v>
      </c>
      <c r="R232" s="1043">
        <f t="shared" si="147"/>
        <v>0.55565217391304345</v>
      </c>
      <c r="S232" s="1045">
        <v>230</v>
      </c>
      <c r="T232" s="1045">
        <v>91.8</v>
      </c>
      <c r="U232" s="1043">
        <f>+T232/S232</f>
        <v>0.39913043478260868</v>
      </c>
      <c r="V232" s="1045">
        <v>230</v>
      </c>
      <c r="W232" s="1045">
        <v>94.2</v>
      </c>
      <c r="X232" s="1043">
        <f>+W232/V232</f>
        <v>0.40956521739130436</v>
      </c>
      <c r="Y232" s="1045">
        <v>230</v>
      </c>
      <c r="Z232" s="1045">
        <v>98.4</v>
      </c>
      <c r="AA232" s="1043">
        <f>+Z232/Y232</f>
        <v>0.42782608695652175</v>
      </c>
      <c r="AB232" s="1045">
        <v>230</v>
      </c>
      <c r="AC232" s="1045">
        <v>120.6</v>
      </c>
      <c r="AD232" s="1043">
        <f>+AC232/AB232</f>
        <v>0.52434782608695651</v>
      </c>
      <c r="AE232" s="1045">
        <v>230</v>
      </c>
      <c r="AF232" s="1045">
        <v>70.2</v>
      </c>
      <c r="AG232" s="1043">
        <f>+AF232/AE232</f>
        <v>0.30521739130434783</v>
      </c>
      <c r="AH232" s="1045">
        <v>230</v>
      </c>
      <c r="AI232" s="1045">
        <v>99.6</v>
      </c>
      <c r="AJ232" s="1043">
        <f>+AI232/AH232</f>
        <v>0.43304347826086953</v>
      </c>
      <c r="AK232" s="1045">
        <v>230</v>
      </c>
      <c r="AL232" s="1045">
        <v>100.8</v>
      </c>
      <c r="AM232" s="1043">
        <f t="shared" si="141"/>
        <v>0.43826086956521737</v>
      </c>
      <c r="AN232" s="1045">
        <v>230</v>
      </c>
      <c r="AO232" s="1044">
        <v>106.8</v>
      </c>
      <c r="AP232" s="1043">
        <f t="shared" si="142"/>
        <v>0.46434782608695652</v>
      </c>
      <c r="AQ232" s="1042">
        <f t="shared" si="143"/>
        <v>0.43934782608695655</v>
      </c>
    </row>
    <row r="233" spans="1:43">
      <c r="A233" s="1046">
        <v>227</v>
      </c>
      <c r="B233" s="1045" t="s">
        <v>1678</v>
      </c>
      <c r="C233" s="1045" t="s">
        <v>2457</v>
      </c>
      <c r="D233" s="1045" t="s">
        <v>2456</v>
      </c>
      <c r="E233" s="1045">
        <v>11</v>
      </c>
      <c r="F233" s="1045">
        <v>230</v>
      </c>
      <c r="G233" s="1045">
        <v>230</v>
      </c>
      <c r="H233" s="1045">
        <v>200.5</v>
      </c>
      <c r="I233" s="1043">
        <f t="shared" si="144"/>
        <v>0.87173913043478257</v>
      </c>
      <c r="J233" s="1045">
        <v>230</v>
      </c>
      <c r="K233" s="1045">
        <v>195.5</v>
      </c>
      <c r="L233" s="1043">
        <f t="shared" si="145"/>
        <v>0.85</v>
      </c>
      <c r="M233" s="1045">
        <v>230</v>
      </c>
      <c r="N233" s="1045">
        <v>198.5</v>
      </c>
      <c r="O233" s="1043">
        <f t="shared" si="146"/>
        <v>0.86304347826086958</v>
      </c>
      <c r="P233" s="1045">
        <v>230</v>
      </c>
      <c r="Q233" s="1045">
        <v>205.5</v>
      </c>
      <c r="R233" s="1043">
        <f t="shared" si="147"/>
        <v>0.89347826086956517</v>
      </c>
      <c r="S233" s="1045">
        <v>230</v>
      </c>
      <c r="T233" s="1045">
        <v>204</v>
      </c>
      <c r="U233" s="1043">
        <f>+T233/S233</f>
        <v>0.88695652173913042</v>
      </c>
      <c r="V233" s="1045">
        <v>230</v>
      </c>
      <c r="W233" s="1045">
        <v>198</v>
      </c>
      <c r="X233" s="1043">
        <f>+W233/V233</f>
        <v>0.86086956521739133</v>
      </c>
      <c r="Y233" s="1045">
        <v>230</v>
      </c>
      <c r="Z233" s="1045">
        <v>210</v>
      </c>
      <c r="AA233" s="1043">
        <f>+Z233/Y233</f>
        <v>0.91304347826086951</v>
      </c>
      <c r="AB233" s="1045">
        <v>230</v>
      </c>
      <c r="AC233" s="1045">
        <v>213.5</v>
      </c>
      <c r="AD233" s="1043">
        <f>+AC233/AB233</f>
        <v>0.92826086956521736</v>
      </c>
      <c r="AE233" s="1045">
        <v>230</v>
      </c>
      <c r="AF233" s="1045">
        <v>215</v>
      </c>
      <c r="AG233" s="1043">
        <f>+AF233/AE233</f>
        <v>0.93478260869565222</v>
      </c>
      <c r="AH233" s="1045">
        <v>230</v>
      </c>
      <c r="AI233" s="1045">
        <v>214.5</v>
      </c>
      <c r="AJ233" s="1043">
        <f>+AI233/AH233</f>
        <v>0.93260869565217386</v>
      </c>
      <c r="AK233" s="1045">
        <v>230</v>
      </c>
      <c r="AL233" s="1045">
        <v>211.5</v>
      </c>
      <c r="AM233" s="1043">
        <f t="shared" si="141"/>
        <v>0.91956521739130437</v>
      </c>
      <c r="AN233" s="1045">
        <v>230</v>
      </c>
      <c r="AO233" s="1044">
        <v>208</v>
      </c>
      <c r="AP233" s="1043">
        <f t="shared" si="142"/>
        <v>0.90434782608695652</v>
      </c>
      <c r="AQ233" s="1042">
        <f t="shared" si="143"/>
        <v>0.89655797101449275</v>
      </c>
    </row>
    <row r="234" spans="1:43">
      <c r="A234" s="1046">
        <v>228</v>
      </c>
      <c r="B234" s="1045" t="s">
        <v>1380</v>
      </c>
      <c r="C234" s="1045" t="s">
        <v>2457</v>
      </c>
      <c r="D234" s="1045" t="s">
        <v>1603</v>
      </c>
      <c r="E234" s="1045">
        <v>11</v>
      </c>
      <c r="F234" s="1045">
        <v>233.33</v>
      </c>
      <c r="G234" s="1045">
        <v>177.78</v>
      </c>
      <c r="H234" s="1045">
        <v>169.2</v>
      </c>
      <c r="I234" s="1043">
        <f t="shared" si="144"/>
        <v>0.951738103273709</v>
      </c>
      <c r="J234" s="1045">
        <v>177.78</v>
      </c>
      <c r="K234" s="1045">
        <v>174</v>
      </c>
      <c r="L234" s="1043">
        <f t="shared" si="145"/>
        <v>0.97873776577792782</v>
      </c>
      <c r="M234" s="1045">
        <v>177.78</v>
      </c>
      <c r="N234" s="1045">
        <v>177.6</v>
      </c>
      <c r="O234" s="1043">
        <f t="shared" si="146"/>
        <v>0.99898751265609176</v>
      </c>
      <c r="P234" s="1045">
        <v>177.78</v>
      </c>
      <c r="Q234" s="1045">
        <v>175.2</v>
      </c>
      <c r="R234" s="1043">
        <f t="shared" si="147"/>
        <v>0.98548768140398235</v>
      </c>
      <c r="S234" s="1045">
        <v>177.78</v>
      </c>
      <c r="T234" s="1045">
        <v>180</v>
      </c>
      <c r="U234" s="1043">
        <f>+T234/S234</f>
        <v>1.0124873439082012</v>
      </c>
      <c r="V234" s="1045">
        <v>177.78</v>
      </c>
      <c r="W234" s="1045">
        <v>177.6</v>
      </c>
      <c r="X234" s="1043">
        <f>+W234/V234</f>
        <v>0.99898751265609176</v>
      </c>
      <c r="Y234" s="1045">
        <v>177.78</v>
      </c>
      <c r="Z234" s="1045">
        <v>190.8</v>
      </c>
      <c r="AA234" s="1043">
        <f>+Z234/Y234</f>
        <v>1.0732365845426932</v>
      </c>
      <c r="AB234" s="1045">
        <v>177.78</v>
      </c>
      <c r="AC234" s="1045">
        <v>182.4</v>
      </c>
      <c r="AD234" s="1043">
        <f>+AC234/AB234</f>
        <v>1.0259871751603105</v>
      </c>
      <c r="AE234" s="1045">
        <v>233.33</v>
      </c>
      <c r="AF234" s="1045">
        <v>186</v>
      </c>
      <c r="AG234" s="1043">
        <f>+AF234/AE234</f>
        <v>0.7971542450606437</v>
      </c>
      <c r="AH234" s="1045">
        <v>233.33</v>
      </c>
      <c r="AI234" s="1045">
        <v>188.4</v>
      </c>
      <c r="AJ234" s="1043">
        <f>+AI234/AH234</f>
        <v>0.80744010628723262</v>
      </c>
      <c r="AK234" s="1045">
        <v>233.33</v>
      </c>
      <c r="AL234" s="1045">
        <v>192</v>
      </c>
      <c r="AM234" s="1043">
        <f t="shared" si="141"/>
        <v>0.82286889812711606</v>
      </c>
      <c r="AN234" s="1045">
        <v>233.33</v>
      </c>
      <c r="AO234" s="1044">
        <v>187.2</v>
      </c>
      <c r="AP234" s="1043">
        <f t="shared" si="142"/>
        <v>0.8022971756739381</v>
      </c>
      <c r="AQ234" s="1042">
        <f t="shared" si="143"/>
        <v>0.92563976294384354</v>
      </c>
    </row>
    <row r="235" spans="1:43">
      <c r="A235" s="1046">
        <v>229</v>
      </c>
      <c r="B235" s="1045" t="s">
        <v>1867</v>
      </c>
      <c r="C235" s="1045" t="s">
        <v>2457</v>
      </c>
      <c r="D235" s="1045" t="s">
        <v>2456</v>
      </c>
      <c r="E235" s="1045">
        <v>11</v>
      </c>
      <c r="F235" s="1045">
        <v>234</v>
      </c>
      <c r="G235" s="1045">
        <v>234</v>
      </c>
      <c r="H235" s="1045">
        <v>175</v>
      </c>
      <c r="I235" s="1043">
        <f t="shared" si="144"/>
        <v>0.74786324786324787</v>
      </c>
      <c r="J235" s="1045">
        <v>234</v>
      </c>
      <c r="K235" s="1045">
        <v>170.4</v>
      </c>
      <c r="L235" s="1043">
        <f t="shared" si="145"/>
        <v>0.72820512820512828</v>
      </c>
      <c r="M235" s="1045">
        <v>234</v>
      </c>
      <c r="N235" s="1045">
        <v>186</v>
      </c>
      <c r="O235" s="1043">
        <f t="shared" si="146"/>
        <v>0.79487179487179482</v>
      </c>
      <c r="P235" s="1045">
        <v>234</v>
      </c>
      <c r="Q235" s="1045">
        <v>103.6</v>
      </c>
      <c r="R235" s="1043">
        <f t="shared" si="147"/>
        <v>0.44273504273504272</v>
      </c>
      <c r="S235" s="1045">
        <v>234</v>
      </c>
      <c r="T235" s="1045">
        <v>136.4</v>
      </c>
      <c r="U235" s="1043">
        <f>+T235/S235</f>
        <v>0.58290598290598294</v>
      </c>
      <c r="V235" s="1045">
        <v>234</v>
      </c>
      <c r="W235" s="1045">
        <v>164</v>
      </c>
      <c r="X235" s="1043">
        <f>+W235/V235</f>
        <v>0.70085470085470081</v>
      </c>
      <c r="Y235" s="1045">
        <v>234</v>
      </c>
      <c r="Z235" s="1045">
        <v>8.4</v>
      </c>
      <c r="AA235" s="1043">
        <f>+Z235/Y235</f>
        <v>3.5897435897435902E-2</v>
      </c>
      <c r="AB235" s="1045">
        <v>234</v>
      </c>
      <c r="AC235" s="1045">
        <v>105.6</v>
      </c>
      <c r="AD235" s="1043">
        <f>+AC235/AB235</f>
        <v>0.45128205128205123</v>
      </c>
      <c r="AE235" s="1045">
        <v>234</v>
      </c>
      <c r="AF235" s="1045">
        <v>182.4</v>
      </c>
      <c r="AG235" s="1043">
        <f>+AF235/AE235</f>
        <v>0.77948717948717949</v>
      </c>
      <c r="AH235" s="1045">
        <v>234</v>
      </c>
      <c r="AI235" s="1045">
        <v>163.19999999999999</v>
      </c>
      <c r="AJ235" s="1043">
        <f>+AI235/AH235</f>
        <v>0.6974358974358974</v>
      </c>
      <c r="AK235" s="1045">
        <v>234</v>
      </c>
      <c r="AL235" s="1045">
        <v>170.4</v>
      </c>
      <c r="AM235" s="1043">
        <f t="shared" si="141"/>
        <v>0.72820512820512828</v>
      </c>
      <c r="AN235" s="1045">
        <v>234</v>
      </c>
      <c r="AO235" s="1044">
        <v>184</v>
      </c>
      <c r="AP235" s="1043">
        <f t="shared" si="142"/>
        <v>0.78632478632478631</v>
      </c>
      <c r="AQ235" s="1042">
        <f t="shared" si="143"/>
        <v>0.62300569800569805</v>
      </c>
    </row>
    <row r="236" spans="1:43">
      <c r="A236" s="1046">
        <v>230</v>
      </c>
      <c r="B236" s="1045" t="s">
        <v>2608</v>
      </c>
      <c r="C236" s="1045" t="s">
        <v>2459</v>
      </c>
      <c r="D236" s="1045" t="s">
        <v>2456</v>
      </c>
      <c r="E236" s="1045">
        <v>11</v>
      </c>
      <c r="F236" s="1045">
        <v>236</v>
      </c>
      <c r="G236" s="1045">
        <v>236</v>
      </c>
      <c r="H236" s="1045">
        <v>70.2</v>
      </c>
      <c r="I236" s="1043">
        <f t="shared" si="144"/>
        <v>0.2974576271186441</v>
      </c>
      <c r="J236" s="1045">
        <v>236</v>
      </c>
      <c r="K236" s="1045">
        <v>13.2</v>
      </c>
      <c r="L236" s="1043">
        <f t="shared" si="145"/>
        <v>5.5932203389830508E-2</v>
      </c>
      <c r="M236" s="1045">
        <v>236</v>
      </c>
      <c r="N236" s="1045">
        <v>10.8</v>
      </c>
      <c r="O236" s="1043">
        <f t="shared" si="146"/>
        <v>4.576271186440678E-2</v>
      </c>
      <c r="P236" s="1045">
        <v>236</v>
      </c>
      <c r="Q236" s="1045">
        <v>10.199999999999999</v>
      </c>
      <c r="R236" s="1043">
        <f t="shared" si="147"/>
        <v>4.3220338983050846E-2</v>
      </c>
      <c r="S236" s="1045">
        <v>236</v>
      </c>
      <c r="T236" s="1045">
        <v>0</v>
      </c>
      <c r="U236" s="1043"/>
      <c r="V236" s="1045">
        <v>236</v>
      </c>
      <c r="W236" s="1045">
        <v>0</v>
      </c>
      <c r="X236" s="1043"/>
      <c r="Y236" s="1045">
        <v>236</v>
      </c>
      <c r="Z236" s="1045">
        <v>0</v>
      </c>
      <c r="AA236" s="1043"/>
      <c r="AB236" s="1045">
        <v>236</v>
      </c>
      <c r="AC236" s="1045">
        <v>0</v>
      </c>
      <c r="AD236" s="1043"/>
      <c r="AE236" s="1045">
        <v>236</v>
      </c>
      <c r="AF236" s="1045">
        <v>0</v>
      </c>
      <c r="AG236" s="1043"/>
      <c r="AH236" s="1045">
        <v>236</v>
      </c>
      <c r="AI236" s="1045">
        <v>0</v>
      </c>
      <c r="AJ236" s="1043"/>
      <c r="AK236" s="1045">
        <v>236</v>
      </c>
      <c r="AL236" s="1045">
        <v>0</v>
      </c>
      <c r="AM236" s="1043"/>
      <c r="AN236" s="1045">
        <v>236</v>
      </c>
      <c r="AO236" s="1044">
        <v>0</v>
      </c>
      <c r="AP236" s="1043"/>
      <c r="AQ236" s="1042">
        <f t="shared" si="143"/>
        <v>3.6864406779661019E-2</v>
      </c>
    </row>
    <row r="237" spans="1:43">
      <c r="A237" s="1046">
        <v>231</v>
      </c>
      <c r="B237" s="1045" t="s">
        <v>1864</v>
      </c>
      <c r="C237" s="1045" t="s">
        <v>2457</v>
      </c>
      <c r="D237" s="1045" t="s">
        <v>2456</v>
      </c>
      <c r="E237" s="1045">
        <v>11</v>
      </c>
      <c r="F237" s="1045">
        <v>244</v>
      </c>
      <c r="G237" s="1045">
        <v>244</v>
      </c>
      <c r="H237" s="1045">
        <v>240</v>
      </c>
      <c r="I237" s="1043">
        <f t="shared" si="144"/>
        <v>0.98360655737704916</v>
      </c>
      <c r="J237" s="1045">
        <v>244</v>
      </c>
      <c r="K237" s="1045">
        <v>222</v>
      </c>
      <c r="L237" s="1043">
        <f t="shared" si="145"/>
        <v>0.9098360655737705</v>
      </c>
      <c r="M237" s="1045">
        <v>244</v>
      </c>
      <c r="N237" s="1045">
        <v>210</v>
      </c>
      <c r="O237" s="1043">
        <f t="shared" si="146"/>
        <v>0.86065573770491799</v>
      </c>
      <c r="P237" s="1045">
        <v>244</v>
      </c>
      <c r="Q237" s="1045">
        <v>226.4</v>
      </c>
      <c r="R237" s="1043">
        <f t="shared" si="147"/>
        <v>0.9278688524590164</v>
      </c>
      <c r="S237" s="1045">
        <v>244</v>
      </c>
      <c r="T237" s="1045">
        <v>228</v>
      </c>
      <c r="U237" s="1043">
        <f t="shared" ref="U237:U247" si="148">+T237/S237</f>
        <v>0.93442622950819676</v>
      </c>
      <c r="V237" s="1045">
        <v>244</v>
      </c>
      <c r="W237" s="1045">
        <v>231.2</v>
      </c>
      <c r="X237" s="1043">
        <f t="shared" ref="X237:X247" si="149">+W237/V237</f>
        <v>0.94754098360655736</v>
      </c>
      <c r="Y237" s="1045">
        <v>244</v>
      </c>
      <c r="Z237" s="1045">
        <v>243.6</v>
      </c>
      <c r="AA237" s="1043">
        <f t="shared" ref="AA237:AA247" si="150">+Z237/Y237</f>
        <v>0.99836065573770494</v>
      </c>
      <c r="AB237" s="1045">
        <v>244</v>
      </c>
      <c r="AC237" s="1045">
        <v>234</v>
      </c>
      <c r="AD237" s="1043">
        <f t="shared" ref="AD237:AD247" si="151">+AC237/AB237</f>
        <v>0.95901639344262291</v>
      </c>
      <c r="AE237" s="1045">
        <v>244</v>
      </c>
      <c r="AF237" s="1045">
        <v>229.2</v>
      </c>
      <c r="AG237" s="1043">
        <f t="shared" ref="AG237:AG247" si="152">+AF237/AE237</f>
        <v>0.93934426229508194</v>
      </c>
      <c r="AH237" s="1045">
        <v>244</v>
      </c>
      <c r="AI237" s="1045">
        <v>230.4</v>
      </c>
      <c r="AJ237" s="1043">
        <f t="shared" ref="AJ237:AJ247" si="153">+AI237/AH237</f>
        <v>0.94426229508196724</v>
      </c>
      <c r="AK237" s="1045">
        <v>244</v>
      </c>
      <c r="AL237" s="1045">
        <v>236</v>
      </c>
      <c r="AM237" s="1043">
        <f t="shared" ref="AM237:AM247" si="154">+AL237/AK237</f>
        <v>0.96721311475409832</v>
      </c>
      <c r="AN237" s="1045">
        <v>244</v>
      </c>
      <c r="AO237" s="1044">
        <v>222.8</v>
      </c>
      <c r="AP237" s="1043">
        <f t="shared" ref="AP237:AP247" si="155">+AO237/AN237</f>
        <v>0.91311475409836074</v>
      </c>
      <c r="AQ237" s="1042">
        <f t="shared" si="143"/>
        <v>0.94043715846994547</v>
      </c>
    </row>
    <row r="238" spans="1:43">
      <c r="A238" s="1046">
        <v>232</v>
      </c>
      <c r="B238" s="1045" t="s">
        <v>1972</v>
      </c>
      <c r="C238" s="1045" t="s">
        <v>2457</v>
      </c>
      <c r="D238" s="1045" t="s">
        <v>1123</v>
      </c>
      <c r="E238" s="1045">
        <v>11</v>
      </c>
      <c r="F238" s="1045">
        <v>244.5</v>
      </c>
      <c r="G238" s="1045">
        <v>244.5</v>
      </c>
      <c r="H238" s="1045">
        <v>38.4</v>
      </c>
      <c r="I238" s="1043">
        <f t="shared" si="144"/>
        <v>0.15705521472392636</v>
      </c>
      <c r="J238" s="1045">
        <v>244.5</v>
      </c>
      <c r="K238" s="1045">
        <v>39.6</v>
      </c>
      <c r="L238" s="1043">
        <f t="shared" si="145"/>
        <v>0.16196319018404909</v>
      </c>
      <c r="M238" s="1045">
        <v>244.5</v>
      </c>
      <c r="N238" s="1045">
        <v>34.799999999999997</v>
      </c>
      <c r="O238" s="1043">
        <f t="shared" si="146"/>
        <v>0.14233128834355827</v>
      </c>
      <c r="P238" s="1045">
        <v>244.5</v>
      </c>
      <c r="Q238" s="1045">
        <v>34.799999999999997</v>
      </c>
      <c r="R238" s="1043">
        <f t="shared" si="147"/>
        <v>0.14233128834355827</v>
      </c>
      <c r="S238" s="1045">
        <v>244.5</v>
      </c>
      <c r="T238" s="1045">
        <v>38.4</v>
      </c>
      <c r="U238" s="1043">
        <f t="shared" si="148"/>
        <v>0.15705521472392636</v>
      </c>
      <c r="V238" s="1045">
        <v>244.5</v>
      </c>
      <c r="W238" s="1045">
        <v>40.799999999999997</v>
      </c>
      <c r="X238" s="1043">
        <f t="shared" si="149"/>
        <v>0.16687116564417176</v>
      </c>
      <c r="Y238" s="1045">
        <v>244.5</v>
      </c>
      <c r="Z238" s="1045">
        <v>33.6</v>
      </c>
      <c r="AA238" s="1043">
        <f t="shared" si="150"/>
        <v>0.13742331288343559</v>
      </c>
      <c r="AB238" s="1045">
        <v>244.5</v>
      </c>
      <c r="AC238" s="1045">
        <v>31.2</v>
      </c>
      <c r="AD238" s="1043">
        <f t="shared" si="151"/>
        <v>0.12760736196319017</v>
      </c>
      <c r="AE238" s="1045">
        <v>244.5</v>
      </c>
      <c r="AF238" s="1045">
        <v>33.6</v>
      </c>
      <c r="AG238" s="1043">
        <f t="shared" si="152"/>
        <v>0.13742331288343559</v>
      </c>
      <c r="AH238" s="1045">
        <v>244.5</v>
      </c>
      <c r="AI238" s="1045">
        <v>37.200000000000003</v>
      </c>
      <c r="AJ238" s="1043">
        <f t="shared" si="153"/>
        <v>0.15214723926380369</v>
      </c>
      <c r="AK238" s="1045">
        <v>244.5</v>
      </c>
      <c r="AL238" s="1045">
        <v>39.6</v>
      </c>
      <c r="AM238" s="1043">
        <f t="shared" si="154"/>
        <v>0.16196319018404909</v>
      </c>
      <c r="AN238" s="1045">
        <v>244.5</v>
      </c>
      <c r="AO238" s="1044">
        <v>45.6</v>
      </c>
      <c r="AP238" s="1043">
        <f t="shared" si="155"/>
        <v>0.18650306748466258</v>
      </c>
      <c r="AQ238" s="1042">
        <f t="shared" si="143"/>
        <v>0.15255623721881392</v>
      </c>
    </row>
    <row r="239" spans="1:43">
      <c r="A239" s="1046">
        <v>233</v>
      </c>
      <c r="B239" s="1045" t="s">
        <v>1848</v>
      </c>
      <c r="C239" s="1045" t="s">
        <v>2457</v>
      </c>
      <c r="D239" s="1045" t="s">
        <v>2456</v>
      </c>
      <c r="E239" s="1045">
        <v>11</v>
      </c>
      <c r="F239" s="1045">
        <v>245</v>
      </c>
      <c r="G239" s="1045">
        <v>245</v>
      </c>
      <c r="H239" s="1045">
        <v>198</v>
      </c>
      <c r="I239" s="1043">
        <f t="shared" si="144"/>
        <v>0.80816326530612248</v>
      </c>
      <c r="J239" s="1045">
        <v>245</v>
      </c>
      <c r="K239" s="1045">
        <v>138</v>
      </c>
      <c r="L239" s="1043">
        <f t="shared" si="145"/>
        <v>0.56326530612244896</v>
      </c>
      <c r="M239" s="1045">
        <v>245</v>
      </c>
      <c r="N239" s="1045">
        <v>161</v>
      </c>
      <c r="O239" s="1043">
        <f t="shared" si="146"/>
        <v>0.65714285714285714</v>
      </c>
      <c r="P239" s="1045">
        <v>245</v>
      </c>
      <c r="Q239" s="1045">
        <v>167</v>
      </c>
      <c r="R239" s="1043">
        <f t="shared" si="147"/>
        <v>0.68163265306122445</v>
      </c>
      <c r="S239" s="1045">
        <v>245</v>
      </c>
      <c r="T239" s="1045">
        <v>163</v>
      </c>
      <c r="U239" s="1043">
        <f t="shared" si="148"/>
        <v>0.66530612244897958</v>
      </c>
      <c r="V239" s="1045">
        <v>245</v>
      </c>
      <c r="W239" s="1045">
        <v>168</v>
      </c>
      <c r="X239" s="1043">
        <f t="shared" si="149"/>
        <v>0.68571428571428572</v>
      </c>
      <c r="Y239" s="1045">
        <v>245</v>
      </c>
      <c r="Z239" s="1045">
        <v>192</v>
      </c>
      <c r="AA239" s="1043">
        <f t="shared" si="150"/>
        <v>0.78367346938775506</v>
      </c>
      <c r="AB239" s="1045">
        <v>245</v>
      </c>
      <c r="AC239" s="1045">
        <v>178</v>
      </c>
      <c r="AD239" s="1043">
        <f t="shared" si="151"/>
        <v>0.72653061224489801</v>
      </c>
      <c r="AE239" s="1045">
        <v>245</v>
      </c>
      <c r="AF239" s="1045">
        <v>119</v>
      </c>
      <c r="AG239" s="1043">
        <f t="shared" si="152"/>
        <v>0.48571428571428571</v>
      </c>
      <c r="AH239" s="1045">
        <v>245</v>
      </c>
      <c r="AI239" s="1045">
        <v>135</v>
      </c>
      <c r="AJ239" s="1043">
        <f t="shared" si="153"/>
        <v>0.55102040816326525</v>
      </c>
      <c r="AK239" s="1045">
        <v>245</v>
      </c>
      <c r="AL239" s="1045">
        <v>120</v>
      </c>
      <c r="AM239" s="1043">
        <f t="shared" si="154"/>
        <v>0.48979591836734693</v>
      </c>
      <c r="AN239" s="1045">
        <v>245</v>
      </c>
      <c r="AO239" s="1044">
        <v>162</v>
      </c>
      <c r="AP239" s="1043">
        <f t="shared" si="155"/>
        <v>0.66122448979591841</v>
      </c>
      <c r="AQ239" s="1042">
        <f t="shared" si="143"/>
        <v>0.64659863945578233</v>
      </c>
    </row>
    <row r="240" spans="1:43">
      <c r="A240" s="1046">
        <v>234</v>
      </c>
      <c r="B240" s="1045" t="s">
        <v>1849</v>
      </c>
      <c r="C240" s="1045" t="s">
        <v>2457</v>
      </c>
      <c r="D240" s="1045" t="s">
        <v>2456</v>
      </c>
      <c r="E240" s="1045">
        <v>11</v>
      </c>
      <c r="F240" s="1045">
        <v>245</v>
      </c>
      <c r="G240" s="1045">
        <v>245</v>
      </c>
      <c r="H240" s="1045">
        <v>268.8</v>
      </c>
      <c r="I240" s="1043">
        <f t="shared" si="144"/>
        <v>1.0971428571428572</v>
      </c>
      <c r="J240" s="1045">
        <v>245</v>
      </c>
      <c r="K240" s="1045">
        <v>291.2</v>
      </c>
      <c r="L240" s="1043">
        <f t="shared" si="145"/>
        <v>1.1885714285714286</v>
      </c>
      <c r="M240" s="1045">
        <v>245</v>
      </c>
      <c r="N240" s="1045">
        <v>237.6</v>
      </c>
      <c r="O240" s="1043">
        <f t="shared" si="146"/>
        <v>0.96979591836734691</v>
      </c>
      <c r="P240" s="1045">
        <v>245</v>
      </c>
      <c r="Q240" s="1045">
        <v>240.8</v>
      </c>
      <c r="R240" s="1043">
        <f t="shared" si="147"/>
        <v>0.98285714285714287</v>
      </c>
      <c r="S240" s="1045">
        <v>245</v>
      </c>
      <c r="T240" s="1045">
        <v>255.2</v>
      </c>
      <c r="U240" s="1043">
        <f t="shared" si="148"/>
        <v>1.0416326530612245</v>
      </c>
      <c r="V240" s="1045">
        <v>245</v>
      </c>
      <c r="W240" s="1045">
        <v>227.2</v>
      </c>
      <c r="X240" s="1043">
        <f t="shared" si="149"/>
        <v>0.92734693877551011</v>
      </c>
      <c r="Y240" s="1045">
        <v>245</v>
      </c>
      <c r="Z240" s="1045">
        <v>244</v>
      </c>
      <c r="AA240" s="1043">
        <f t="shared" si="150"/>
        <v>0.99591836734693873</v>
      </c>
      <c r="AB240" s="1045">
        <v>245</v>
      </c>
      <c r="AC240" s="1045">
        <v>250.4</v>
      </c>
      <c r="AD240" s="1043">
        <f t="shared" si="151"/>
        <v>1.0220408163265307</v>
      </c>
      <c r="AE240" s="1045">
        <v>245</v>
      </c>
      <c r="AF240" s="1045">
        <v>257.60000000000002</v>
      </c>
      <c r="AG240" s="1043">
        <f t="shared" si="152"/>
        <v>1.0514285714285716</v>
      </c>
      <c r="AH240" s="1045">
        <v>245</v>
      </c>
      <c r="AI240" s="1045">
        <v>236</v>
      </c>
      <c r="AJ240" s="1043">
        <f t="shared" si="153"/>
        <v>0.96326530612244898</v>
      </c>
      <c r="AK240" s="1045">
        <v>245</v>
      </c>
      <c r="AL240" s="1045">
        <v>236</v>
      </c>
      <c r="AM240" s="1043">
        <f t="shared" si="154"/>
        <v>0.96326530612244898</v>
      </c>
      <c r="AN240" s="1045">
        <v>245</v>
      </c>
      <c r="AO240" s="1044">
        <v>252.8</v>
      </c>
      <c r="AP240" s="1043">
        <f t="shared" si="155"/>
        <v>1.0318367346938775</v>
      </c>
      <c r="AQ240" s="1042">
        <f t="shared" si="143"/>
        <v>1.0195918367346939</v>
      </c>
    </row>
    <row r="241" spans="1:43">
      <c r="A241" s="1046">
        <v>235</v>
      </c>
      <c r="B241" s="1045" t="s">
        <v>1468</v>
      </c>
      <c r="C241" s="1045" t="s">
        <v>2457</v>
      </c>
      <c r="D241" s="1045" t="s">
        <v>2456</v>
      </c>
      <c r="E241" s="1045">
        <v>11</v>
      </c>
      <c r="F241" s="1045">
        <v>245</v>
      </c>
      <c r="G241" s="1045">
        <v>245</v>
      </c>
      <c r="H241" s="1045">
        <v>137.35</v>
      </c>
      <c r="I241" s="1043">
        <f t="shared" si="144"/>
        <v>0.56061224489795913</v>
      </c>
      <c r="J241" s="1045">
        <v>245</v>
      </c>
      <c r="K241" s="1045">
        <v>116.5</v>
      </c>
      <c r="L241" s="1043">
        <f t="shared" si="145"/>
        <v>0.47551020408163264</v>
      </c>
      <c r="M241" s="1045">
        <v>245</v>
      </c>
      <c r="N241" s="1045">
        <v>126.9</v>
      </c>
      <c r="O241" s="1043">
        <f t="shared" si="146"/>
        <v>0.51795918367346938</v>
      </c>
      <c r="P241" s="1045">
        <v>245</v>
      </c>
      <c r="Q241" s="1045">
        <v>144.5</v>
      </c>
      <c r="R241" s="1043">
        <f t="shared" si="147"/>
        <v>0.58979591836734691</v>
      </c>
      <c r="S241" s="1045">
        <v>245</v>
      </c>
      <c r="T241" s="1045">
        <v>134</v>
      </c>
      <c r="U241" s="1043">
        <f t="shared" si="148"/>
        <v>0.54693877551020409</v>
      </c>
      <c r="V241" s="1045">
        <v>245</v>
      </c>
      <c r="W241" s="1045">
        <v>14.55</v>
      </c>
      <c r="X241" s="1043">
        <f t="shared" si="149"/>
        <v>5.9387755102040821E-2</v>
      </c>
      <c r="Y241" s="1045">
        <v>245</v>
      </c>
      <c r="Z241" s="1045">
        <v>130</v>
      </c>
      <c r="AA241" s="1043">
        <f t="shared" si="150"/>
        <v>0.53061224489795922</v>
      </c>
      <c r="AB241" s="1045">
        <v>245</v>
      </c>
      <c r="AC241" s="1045">
        <v>140</v>
      </c>
      <c r="AD241" s="1043">
        <f t="shared" si="151"/>
        <v>0.5714285714285714</v>
      </c>
      <c r="AE241" s="1045">
        <v>245</v>
      </c>
      <c r="AF241" s="1045">
        <v>128</v>
      </c>
      <c r="AG241" s="1043">
        <f t="shared" si="152"/>
        <v>0.52244897959183678</v>
      </c>
      <c r="AH241" s="1045">
        <v>245</v>
      </c>
      <c r="AI241" s="1045">
        <v>137</v>
      </c>
      <c r="AJ241" s="1043">
        <f t="shared" si="153"/>
        <v>0.5591836734693878</v>
      </c>
      <c r="AK241" s="1045">
        <v>245</v>
      </c>
      <c r="AL241" s="1045">
        <v>131.5</v>
      </c>
      <c r="AM241" s="1043">
        <f t="shared" si="154"/>
        <v>0.53673469387755102</v>
      </c>
      <c r="AN241" s="1045">
        <v>245</v>
      </c>
      <c r="AO241" s="1044">
        <v>131.5</v>
      </c>
      <c r="AP241" s="1043">
        <f t="shared" si="155"/>
        <v>0.53673469387755102</v>
      </c>
      <c r="AQ241" s="1042">
        <f t="shared" si="143"/>
        <v>0.50061224489795919</v>
      </c>
    </row>
    <row r="242" spans="1:43">
      <c r="A242" s="1046">
        <v>236</v>
      </c>
      <c r="B242" s="1045" t="s">
        <v>1940</v>
      </c>
      <c r="C242" s="1045" t="s">
        <v>2457</v>
      </c>
      <c r="D242" s="1045" t="s">
        <v>1546</v>
      </c>
      <c r="E242" s="1045">
        <v>11</v>
      </c>
      <c r="F242" s="1045">
        <v>245</v>
      </c>
      <c r="G242" s="1045">
        <v>245</v>
      </c>
      <c r="H242" s="1045">
        <v>92</v>
      </c>
      <c r="I242" s="1043">
        <f t="shared" si="144"/>
        <v>0.37551020408163266</v>
      </c>
      <c r="J242" s="1045">
        <v>245</v>
      </c>
      <c r="K242" s="1045">
        <v>124</v>
      </c>
      <c r="L242" s="1043">
        <f t="shared" si="145"/>
        <v>0.5061224489795918</v>
      </c>
      <c r="M242" s="1045">
        <v>245</v>
      </c>
      <c r="N242" s="1045">
        <v>86.4</v>
      </c>
      <c r="O242" s="1043">
        <f t="shared" si="146"/>
        <v>0.35265306122448981</v>
      </c>
      <c r="P242" s="1045">
        <v>245</v>
      </c>
      <c r="Q242" s="1045">
        <v>104</v>
      </c>
      <c r="R242" s="1043">
        <f t="shared" si="147"/>
        <v>0.42448979591836733</v>
      </c>
      <c r="S242" s="1045">
        <v>245</v>
      </c>
      <c r="T242" s="1045">
        <v>84</v>
      </c>
      <c r="U242" s="1043">
        <f t="shared" si="148"/>
        <v>0.34285714285714286</v>
      </c>
      <c r="V242" s="1045">
        <v>245</v>
      </c>
      <c r="W242" s="1045">
        <v>88</v>
      </c>
      <c r="X242" s="1043">
        <f t="shared" si="149"/>
        <v>0.35918367346938773</v>
      </c>
      <c r="Y242" s="1045">
        <v>245</v>
      </c>
      <c r="Z242" s="1045">
        <v>80.8</v>
      </c>
      <c r="AA242" s="1043">
        <f t="shared" si="150"/>
        <v>0.32979591836734695</v>
      </c>
      <c r="AB242" s="1045">
        <v>245</v>
      </c>
      <c r="AC242" s="1045">
        <v>75.2</v>
      </c>
      <c r="AD242" s="1043">
        <f t="shared" si="151"/>
        <v>0.3069387755102041</v>
      </c>
      <c r="AE242" s="1045">
        <v>245</v>
      </c>
      <c r="AF242" s="1045">
        <v>95.2</v>
      </c>
      <c r="AG242" s="1043">
        <f t="shared" si="152"/>
        <v>0.38857142857142857</v>
      </c>
      <c r="AH242" s="1045">
        <v>245</v>
      </c>
      <c r="AI242" s="1045">
        <v>89.6</v>
      </c>
      <c r="AJ242" s="1043">
        <f t="shared" si="153"/>
        <v>0.36571428571428571</v>
      </c>
      <c r="AK242" s="1045">
        <v>245</v>
      </c>
      <c r="AL242" s="1045">
        <v>88.8</v>
      </c>
      <c r="AM242" s="1043">
        <f t="shared" si="154"/>
        <v>0.36244897959183675</v>
      </c>
      <c r="AN242" s="1045">
        <v>245</v>
      </c>
      <c r="AO242" s="1044">
        <v>84.8</v>
      </c>
      <c r="AP242" s="1043">
        <f t="shared" si="155"/>
        <v>0.34612244897959182</v>
      </c>
      <c r="AQ242" s="1042">
        <f t="shared" si="143"/>
        <v>0.37170068027210884</v>
      </c>
    </row>
    <row r="243" spans="1:43">
      <c r="A243" s="1046">
        <v>237</v>
      </c>
      <c r="B243" s="1045" t="s">
        <v>973</v>
      </c>
      <c r="C243" s="1045" t="s">
        <v>2457</v>
      </c>
      <c r="D243" s="1045" t="s">
        <v>1546</v>
      </c>
      <c r="E243" s="1045">
        <v>11</v>
      </c>
      <c r="F243" s="1045">
        <v>250</v>
      </c>
      <c r="G243" s="1045">
        <v>250</v>
      </c>
      <c r="H243" s="1045">
        <v>120.6</v>
      </c>
      <c r="I243" s="1043">
        <f t="shared" si="144"/>
        <v>0.4824</v>
      </c>
      <c r="J243" s="1045">
        <v>250</v>
      </c>
      <c r="K243" s="1045">
        <v>125.4</v>
      </c>
      <c r="L243" s="1043">
        <f t="shared" si="145"/>
        <v>0.50160000000000005</v>
      </c>
      <c r="M243" s="1045">
        <v>250</v>
      </c>
      <c r="N243" s="1045">
        <v>137.4</v>
      </c>
      <c r="O243" s="1043">
        <f t="shared" si="146"/>
        <v>0.54959999999999998</v>
      </c>
      <c r="P243" s="1045">
        <v>250</v>
      </c>
      <c r="Q243" s="1045">
        <v>137.4</v>
      </c>
      <c r="R243" s="1043">
        <f t="shared" si="147"/>
        <v>0.54959999999999998</v>
      </c>
      <c r="S243" s="1045">
        <v>250</v>
      </c>
      <c r="T243" s="1045">
        <v>133.80000000000001</v>
      </c>
      <c r="U243" s="1043">
        <f t="shared" si="148"/>
        <v>0.53520000000000001</v>
      </c>
      <c r="V243" s="1045">
        <v>250</v>
      </c>
      <c r="W243" s="1045">
        <v>153.6</v>
      </c>
      <c r="X243" s="1043">
        <f t="shared" si="149"/>
        <v>0.61439999999999995</v>
      </c>
      <c r="Y243" s="1045">
        <v>250</v>
      </c>
      <c r="Z243" s="1045">
        <v>141</v>
      </c>
      <c r="AA243" s="1043">
        <f t="shared" si="150"/>
        <v>0.56399999999999995</v>
      </c>
      <c r="AB243" s="1045">
        <v>250</v>
      </c>
      <c r="AC243" s="1045">
        <v>96</v>
      </c>
      <c r="AD243" s="1043">
        <f t="shared" si="151"/>
        <v>0.38400000000000001</v>
      </c>
      <c r="AE243" s="1045">
        <v>250</v>
      </c>
      <c r="AF243" s="1045">
        <v>97.8</v>
      </c>
      <c r="AG243" s="1043">
        <f t="shared" si="152"/>
        <v>0.39119999999999999</v>
      </c>
      <c r="AH243" s="1045">
        <v>250</v>
      </c>
      <c r="AI243" s="1045">
        <v>92.4</v>
      </c>
      <c r="AJ243" s="1043">
        <f t="shared" si="153"/>
        <v>0.36960000000000004</v>
      </c>
      <c r="AK243" s="1045">
        <v>250</v>
      </c>
      <c r="AL243" s="1045">
        <v>102</v>
      </c>
      <c r="AM243" s="1043">
        <f t="shared" si="154"/>
        <v>0.40799999999999997</v>
      </c>
      <c r="AN243" s="1045">
        <v>250</v>
      </c>
      <c r="AO243" s="1044">
        <v>115.2</v>
      </c>
      <c r="AP243" s="1043">
        <f t="shared" si="155"/>
        <v>0.46079999999999999</v>
      </c>
      <c r="AQ243" s="1042">
        <f t="shared" si="143"/>
        <v>0.48419999999999996</v>
      </c>
    </row>
    <row r="244" spans="1:43">
      <c r="A244" s="1046">
        <v>238</v>
      </c>
      <c r="B244" s="1045" t="s">
        <v>1620</v>
      </c>
      <c r="C244" s="1045" t="s">
        <v>2457</v>
      </c>
      <c r="D244" s="1045" t="s">
        <v>2456</v>
      </c>
      <c r="E244" s="1045">
        <v>11</v>
      </c>
      <c r="F244" s="1045">
        <v>250</v>
      </c>
      <c r="G244" s="1045">
        <v>250</v>
      </c>
      <c r="H244" s="1045">
        <v>23.46</v>
      </c>
      <c r="I244" s="1043">
        <f t="shared" si="144"/>
        <v>9.3840000000000007E-2</v>
      </c>
      <c r="J244" s="1045">
        <v>250</v>
      </c>
      <c r="K244" s="1045">
        <v>22.14</v>
      </c>
      <c r="L244" s="1043">
        <f t="shared" si="145"/>
        <v>8.856E-2</v>
      </c>
      <c r="M244" s="1045">
        <v>250</v>
      </c>
      <c r="N244" s="1045">
        <v>27.18</v>
      </c>
      <c r="O244" s="1043">
        <f t="shared" si="146"/>
        <v>0.10872</v>
      </c>
      <c r="P244" s="1045">
        <v>250</v>
      </c>
      <c r="Q244" s="1045">
        <v>40.86</v>
      </c>
      <c r="R244" s="1043">
        <f t="shared" si="147"/>
        <v>0.16344</v>
      </c>
      <c r="S244" s="1045">
        <v>250</v>
      </c>
      <c r="T244" s="1045">
        <v>34.5</v>
      </c>
      <c r="U244" s="1043">
        <f t="shared" si="148"/>
        <v>0.13800000000000001</v>
      </c>
      <c r="V244" s="1045">
        <v>250</v>
      </c>
      <c r="W244" s="1045">
        <v>27</v>
      </c>
      <c r="X244" s="1043">
        <f t="shared" si="149"/>
        <v>0.108</v>
      </c>
      <c r="Y244" s="1045">
        <v>250</v>
      </c>
      <c r="Z244" s="1045">
        <v>35.28</v>
      </c>
      <c r="AA244" s="1043">
        <f t="shared" si="150"/>
        <v>0.14112</v>
      </c>
      <c r="AB244" s="1045">
        <v>250</v>
      </c>
      <c r="AC244" s="1045">
        <v>22.8</v>
      </c>
      <c r="AD244" s="1043">
        <f t="shared" si="151"/>
        <v>9.1200000000000003E-2</v>
      </c>
      <c r="AE244" s="1045">
        <v>250</v>
      </c>
      <c r="AF244" s="1045">
        <v>25.2</v>
      </c>
      <c r="AG244" s="1043">
        <f t="shared" si="152"/>
        <v>0.1008</v>
      </c>
      <c r="AH244" s="1045">
        <v>250</v>
      </c>
      <c r="AI244" s="1045">
        <v>23.4</v>
      </c>
      <c r="AJ244" s="1043">
        <f t="shared" si="153"/>
        <v>9.3599999999999989E-2</v>
      </c>
      <c r="AK244" s="1045">
        <v>250</v>
      </c>
      <c r="AL244" s="1045">
        <v>27.6</v>
      </c>
      <c r="AM244" s="1043">
        <f t="shared" si="154"/>
        <v>0.11040000000000001</v>
      </c>
      <c r="AN244" s="1045">
        <v>250</v>
      </c>
      <c r="AO244" s="1044">
        <v>27.6</v>
      </c>
      <c r="AP244" s="1043">
        <f t="shared" si="155"/>
        <v>0.11040000000000001</v>
      </c>
      <c r="AQ244" s="1042">
        <f t="shared" si="143"/>
        <v>0.11234000000000001</v>
      </c>
    </row>
    <row r="245" spans="1:43">
      <c r="A245" s="1046">
        <v>239</v>
      </c>
      <c r="B245" s="1045" t="s">
        <v>540</v>
      </c>
      <c r="C245" s="1045" t="s">
        <v>2457</v>
      </c>
      <c r="D245" s="1045" t="s">
        <v>1546</v>
      </c>
      <c r="E245" s="1045">
        <v>33</v>
      </c>
      <c r="F245" s="1045">
        <v>250</v>
      </c>
      <c r="G245" s="1045">
        <v>250</v>
      </c>
      <c r="H245" s="1045">
        <v>64.8</v>
      </c>
      <c r="I245" s="1043">
        <f t="shared" si="144"/>
        <v>0.25919999999999999</v>
      </c>
      <c r="J245" s="1045">
        <v>250</v>
      </c>
      <c r="K245" s="1045">
        <v>52.2</v>
      </c>
      <c r="L245" s="1043">
        <f t="shared" si="145"/>
        <v>0.20880000000000001</v>
      </c>
      <c r="M245" s="1045">
        <v>250</v>
      </c>
      <c r="N245" s="1045">
        <v>50.4</v>
      </c>
      <c r="O245" s="1043">
        <f t="shared" si="146"/>
        <v>0.2016</v>
      </c>
      <c r="P245" s="1045">
        <v>250</v>
      </c>
      <c r="Q245" s="1045">
        <v>61.2</v>
      </c>
      <c r="R245" s="1043">
        <f t="shared" si="147"/>
        <v>0.24480000000000002</v>
      </c>
      <c r="S245" s="1045">
        <v>250</v>
      </c>
      <c r="T245" s="1045">
        <v>129.6</v>
      </c>
      <c r="U245" s="1043">
        <f t="shared" si="148"/>
        <v>0.51839999999999997</v>
      </c>
      <c r="V245" s="1045">
        <v>250</v>
      </c>
      <c r="W245" s="1045">
        <v>140.4</v>
      </c>
      <c r="X245" s="1043">
        <f t="shared" si="149"/>
        <v>0.56159999999999999</v>
      </c>
      <c r="Y245" s="1045">
        <v>250</v>
      </c>
      <c r="Z245" s="1045">
        <v>219.6</v>
      </c>
      <c r="AA245" s="1043">
        <f t="shared" si="150"/>
        <v>0.87839999999999996</v>
      </c>
      <c r="AB245" s="1045">
        <v>250</v>
      </c>
      <c r="AC245" s="1045">
        <v>36</v>
      </c>
      <c r="AD245" s="1043">
        <f t="shared" si="151"/>
        <v>0.14399999999999999</v>
      </c>
      <c r="AE245" s="1045">
        <v>250</v>
      </c>
      <c r="AF245" s="1045">
        <v>1.8</v>
      </c>
      <c r="AG245" s="1043">
        <f t="shared" si="152"/>
        <v>7.1999999999999998E-3</v>
      </c>
      <c r="AH245" s="1045">
        <v>250</v>
      </c>
      <c r="AI245" s="1045">
        <v>93.6</v>
      </c>
      <c r="AJ245" s="1043">
        <f t="shared" si="153"/>
        <v>0.37439999999999996</v>
      </c>
      <c r="AK245" s="1045">
        <v>250</v>
      </c>
      <c r="AL245" s="1045">
        <v>1.8</v>
      </c>
      <c r="AM245" s="1043">
        <f t="shared" si="154"/>
        <v>7.1999999999999998E-3</v>
      </c>
      <c r="AN245" s="1045">
        <v>250</v>
      </c>
      <c r="AO245" s="1044">
        <v>39.6</v>
      </c>
      <c r="AP245" s="1043">
        <f t="shared" si="155"/>
        <v>0.15840000000000001</v>
      </c>
      <c r="AQ245" s="1042">
        <f t="shared" si="143"/>
        <v>0.29699999999999999</v>
      </c>
    </row>
    <row r="246" spans="1:43">
      <c r="A246" s="1046">
        <v>240</v>
      </c>
      <c r="B246" s="1045" t="s">
        <v>250</v>
      </c>
      <c r="C246" s="1045" t="s">
        <v>2457</v>
      </c>
      <c r="D246" s="1045" t="s">
        <v>2456</v>
      </c>
      <c r="E246" s="1045">
        <v>11</v>
      </c>
      <c r="F246" s="1045">
        <v>250</v>
      </c>
      <c r="G246" s="1045">
        <v>250</v>
      </c>
      <c r="H246" s="1045">
        <v>226</v>
      </c>
      <c r="I246" s="1043">
        <f t="shared" si="144"/>
        <v>0.90400000000000003</v>
      </c>
      <c r="J246" s="1045">
        <v>250</v>
      </c>
      <c r="K246" s="1045">
        <v>210</v>
      </c>
      <c r="L246" s="1043">
        <f t="shared" si="145"/>
        <v>0.84</v>
      </c>
      <c r="M246" s="1045">
        <v>250</v>
      </c>
      <c r="N246" s="1045">
        <v>214</v>
      </c>
      <c r="O246" s="1043">
        <f t="shared" si="146"/>
        <v>0.85599999999999998</v>
      </c>
      <c r="P246" s="1045">
        <v>250</v>
      </c>
      <c r="Q246" s="1045">
        <v>220</v>
      </c>
      <c r="R246" s="1043">
        <f t="shared" si="147"/>
        <v>0.88</v>
      </c>
      <c r="S246" s="1045">
        <v>250</v>
      </c>
      <c r="T246" s="1045">
        <v>208</v>
      </c>
      <c r="U246" s="1043">
        <f t="shared" si="148"/>
        <v>0.83199999999999996</v>
      </c>
      <c r="V246" s="1045">
        <v>250</v>
      </c>
      <c r="W246" s="1045">
        <v>208</v>
      </c>
      <c r="X246" s="1043">
        <f t="shared" si="149"/>
        <v>0.83199999999999996</v>
      </c>
      <c r="Y246" s="1045">
        <v>250</v>
      </c>
      <c r="Z246" s="1045">
        <v>220</v>
      </c>
      <c r="AA246" s="1043">
        <f t="shared" si="150"/>
        <v>0.88</v>
      </c>
      <c r="AB246" s="1045">
        <v>250</v>
      </c>
      <c r="AC246" s="1045">
        <v>222</v>
      </c>
      <c r="AD246" s="1043">
        <f t="shared" si="151"/>
        <v>0.88800000000000001</v>
      </c>
      <c r="AE246" s="1045">
        <v>250</v>
      </c>
      <c r="AF246" s="1045">
        <v>225</v>
      </c>
      <c r="AG246" s="1043">
        <f t="shared" si="152"/>
        <v>0.9</v>
      </c>
      <c r="AH246" s="1045">
        <v>250</v>
      </c>
      <c r="AI246" s="1045">
        <v>246</v>
      </c>
      <c r="AJ246" s="1043">
        <f t="shared" si="153"/>
        <v>0.98399999999999999</v>
      </c>
      <c r="AK246" s="1045">
        <v>250</v>
      </c>
      <c r="AL246" s="1045">
        <v>226</v>
      </c>
      <c r="AM246" s="1043">
        <f t="shared" si="154"/>
        <v>0.90400000000000003</v>
      </c>
      <c r="AN246" s="1045">
        <v>250</v>
      </c>
      <c r="AO246" s="1044">
        <v>221</v>
      </c>
      <c r="AP246" s="1043">
        <f t="shared" si="155"/>
        <v>0.88400000000000001</v>
      </c>
      <c r="AQ246" s="1042">
        <f t="shared" si="143"/>
        <v>0.88200000000000001</v>
      </c>
    </row>
    <row r="247" spans="1:43">
      <c r="A247" s="1046">
        <v>241</v>
      </c>
      <c r="B247" s="1045" t="s">
        <v>522</v>
      </c>
      <c r="C247" s="1045" t="s">
        <v>2457</v>
      </c>
      <c r="D247" s="1045" t="s">
        <v>1546</v>
      </c>
      <c r="E247" s="1045">
        <v>11</v>
      </c>
      <c r="F247" s="1045">
        <v>250</v>
      </c>
      <c r="G247" s="1045">
        <v>250</v>
      </c>
      <c r="H247" s="1045">
        <v>198.18</v>
      </c>
      <c r="I247" s="1043">
        <f t="shared" si="144"/>
        <v>0.79271999999999998</v>
      </c>
      <c r="J247" s="1045">
        <v>250</v>
      </c>
      <c r="K247" s="1045">
        <v>220.68</v>
      </c>
      <c r="L247" s="1043">
        <f t="shared" si="145"/>
        <v>0.88272000000000006</v>
      </c>
      <c r="M247" s="1045">
        <v>250</v>
      </c>
      <c r="N247" s="1045">
        <v>199.5</v>
      </c>
      <c r="O247" s="1043">
        <f t="shared" si="146"/>
        <v>0.79800000000000004</v>
      </c>
      <c r="P247" s="1045">
        <v>250</v>
      </c>
      <c r="Q247" s="1045">
        <v>208.68</v>
      </c>
      <c r="R247" s="1043">
        <f t="shared" si="147"/>
        <v>0.83472000000000002</v>
      </c>
      <c r="S247" s="1045">
        <v>250</v>
      </c>
      <c r="T247" s="1045">
        <v>205.68</v>
      </c>
      <c r="U247" s="1043">
        <f t="shared" si="148"/>
        <v>0.82272000000000001</v>
      </c>
      <c r="V247" s="1045">
        <v>250</v>
      </c>
      <c r="W247" s="1045">
        <v>183.36</v>
      </c>
      <c r="X247" s="1043">
        <f t="shared" si="149"/>
        <v>0.73344000000000009</v>
      </c>
      <c r="Y247" s="1045">
        <v>250</v>
      </c>
      <c r="Z247" s="1045">
        <v>210</v>
      </c>
      <c r="AA247" s="1043">
        <f t="shared" si="150"/>
        <v>0.84</v>
      </c>
      <c r="AB247" s="1045">
        <v>250</v>
      </c>
      <c r="AC247" s="1045">
        <v>109.14</v>
      </c>
      <c r="AD247" s="1043">
        <f t="shared" si="151"/>
        <v>0.43656</v>
      </c>
      <c r="AE247" s="1045">
        <v>250</v>
      </c>
      <c r="AF247" s="1045">
        <v>82.68</v>
      </c>
      <c r="AG247" s="1043">
        <f t="shared" si="152"/>
        <v>0.33072000000000001</v>
      </c>
      <c r="AH247" s="1045">
        <v>250</v>
      </c>
      <c r="AI247" s="1045">
        <v>75.36</v>
      </c>
      <c r="AJ247" s="1043">
        <f t="shared" si="153"/>
        <v>0.30143999999999999</v>
      </c>
      <c r="AK247" s="1045">
        <v>250</v>
      </c>
      <c r="AL247" s="1045">
        <v>77.040000000000006</v>
      </c>
      <c r="AM247" s="1043">
        <f t="shared" si="154"/>
        <v>0.30816000000000004</v>
      </c>
      <c r="AN247" s="1045">
        <v>250</v>
      </c>
      <c r="AO247" s="1044">
        <v>114.96</v>
      </c>
      <c r="AP247" s="1043">
        <f t="shared" si="155"/>
        <v>0.45983999999999997</v>
      </c>
      <c r="AQ247" s="1042">
        <f t="shared" si="143"/>
        <v>0.62841999999999998</v>
      </c>
    </row>
    <row r="248" spans="1:43">
      <c r="A248" s="1046">
        <v>242</v>
      </c>
      <c r="B248" s="1045" t="s">
        <v>1515</v>
      </c>
      <c r="C248" s="1045" t="s">
        <v>2457</v>
      </c>
      <c r="D248" s="1045" t="s">
        <v>2456</v>
      </c>
      <c r="E248" s="1045">
        <v>11</v>
      </c>
      <c r="F248" s="1045">
        <v>250</v>
      </c>
      <c r="G248" s="1045">
        <v>250</v>
      </c>
      <c r="H248" s="1045">
        <v>0</v>
      </c>
      <c r="I248" s="1043"/>
      <c r="J248" s="1045">
        <v>250</v>
      </c>
      <c r="K248" s="1045">
        <v>0</v>
      </c>
      <c r="L248" s="1043"/>
      <c r="M248" s="1045">
        <v>250</v>
      </c>
      <c r="N248" s="1045">
        <v>0</v>
      </c>
      <c r="O248" s="1043"/>
      <c r="P248" s="1045">
        <v>250</v>
      </c>
      <c r="Q248" s="1045">
        <v>0</v>
      </c>
      <c r="R248" s="1043"/>
      <c r="S248" s="1045">
        <v>250</v>
      </c>
      <c r="T248" s="1045">
        <v>0</v>
      </c>
      <c r="U248" s="1043"/>
      <c r="V248" s="1045">
        <v>250</v>
      </c>
      <c r="W248" s="1045">
        <v>0</v>
      </c>
      <c r="X248" s="1043"/>
      <c r="Y248" s="1045">
        <v>250</v>
      </c>
      <c r="Z248" s="1045">
        <v>0</v>
      </c>
      <c r="AA248" s="1043"/>
      <c r="AB248" s="1045">
        <v>250</v>
      </c>
      <c r="AC248" s="1045">
        <v>0</v>
      </c>
      <c r="AD248" s="1043"/>
      <c r="AE248" s="1045">
        <v>250</v>
      </c>
      <c r="AF248" s="1045">
        <v>0</v>
      </c>
      <c r="AG248" s="1043"/>
      <c r="AH248" s="1045">
        <v>250</v>
      </c>
      <c r="AI248" s="1045">
        <v>0</v>
      </c>
      <c r="AJ248" s="1043"/>
      <c r="AK248" s="1045">
        <v>250</v>
      </c>
      <c r="AL248" s="1045">
        <v>0</v>
      </c>
      <c r="AM248" s="1043"/>
      <c r="AN248" s="1045">
        <v>250</v>
      </c>
      <c r="AO248" s="1044">
        <v>0</v>
      </c>
      <c r="AP248" s="1043"/>
      <c r="AQ248" s="1043">
        <v>0</v>
      </c>
    </row>
    <row r="249" spans="1:43">
      <c r="A249" s="1046">
        <v>243</v>
      </c>
      <c r="B249" s="1045" t="s">
        <v>548</v>
      </c>
      <c r="C249" s="1045" t="s">
        <v>2457</v>
      </c>
      <c r="D249" s="1045" t="s">
        <v>868</v>
      </c>
      <c r="E249" s="1045">
        <v>11</v>
      </c>
      <c r="F249" s="1045">
        <v>250.44</v>
      </c>
      <c r="G249" s="1045">
        <v>250.44</v>
      </c>
      <c r="H249" s="1045">
        <v>101.6</v>
      </c>
      <c r="I249" s="1043">
        <f>+H249/G249</f>
        <v>0.40568599265293082</v>
      </c>
      <c r="J249" s="1045">
        <v>250.44</v>
      </c>
      <c r="K249" s="1045">
        <v>97.6</v>
      </c>
      <c r="L249" s="1043">
        <f>+K249/J249</f>
        <v>0.38971410317840599</v>
      </c>
      <c r="M249" s="1045">
        <v>250.44</v>
      </c>
      <c r="N249" s="1045">
        <v>100.4</v>
      </c>
      <c r="O249" s="1043">
        <f>+N249/M249</f>
        <v>0.40089442581057344</v>
      </c>
      <c r="P249" s="1045">
        <v>250.44</v>
      </c>
      <c r="Q249" s="1045">
        <v>98.4</v>
      </c>
      <c r="R249" s="1043">
        <f>+Q249/P249</f>
        <v>0.392908481073311</v>
      </c>
      <c r="S249" s="1045">
        <v>250.44</v>
      </c>
      <c r="T249" s="1045">
        <v>101.2</v>
      </c>
      <c r="U249" s="1043">
        <f>+T249/S249</f>
        <v>0.40408880370547839</v>
      </c>
      <c r="V249" s="1045">
        <v>250.44</v>
      </c>
      <c r="W249" s="1045">
        <v>101.6</v>
      </c>
      <c r="X249" s="1043">
        <f>+W249/V249</f>
        <v>0.40568599265293082</v>
      </c>
      <c r="Y249" s="1045">
        <v>250.44</v>
      </c>
      <c r="Z249" s="1045">
        <v>102.4</v>
      </c>
      <c r="AA249" s="1043">
        <f>+Z249/Y249</f>
        <v>0.40888037054783583</v>
      </c>
      <c r="AB249" s="1045">
        <v>250.44</v>
      </c>
      <c r="AC249" s="1045">
        <v>107.6</v>
      </c>
      <c r="AD249" s="1043">
        <f>+AC249/AB249</f>
        <v>0.42964382686471808</v>
      </c>
      <c r="AE249" s="1045">
        <v>250.44</v>
      </c>
      <c r="AF249" s="1045">
        <v>102.8</v>
      </c>
      <c r="AG249" s="1043">
        <f>+AF249/AE249</f>
        <v>0.4104775594952883</v>
      </c>
      <c r="AH249" s="1045">
        <v>250.44</v>
      </c>
      <c r="AI249" s="1045">
        <v>102</v>
      </c>
      <c r="AJ249" s="1043">
        <f>+AI249/AH249</f>
        <v>0.40728318160038335</v>
      </c>
      <c r="AK249" s="1045">
        <v>250.44</v>
      </c>
      <c r="AL249" s="1045">
        <v>103.6</v>
      </c>
      <c r="AM249" s="1043">
        <f t="shared" ref="AM249:AM255" si="156">+AL249/AK249</f>
        <v>0.41367193739019326</v>
      </c>
      <c r="AN249" s="1045">
        <v>250.44</v>
      </c>
      <c r="AO249" s="1044">
        <v>102.4</v>
      </c>
      <c r="AP249" s="1043">
        <f t="shared" ref="AP249:AP255" si="157">+AO249/AN249</f>
        <v>0.40888037054783583</v>
      </c>
      <c r="AQ249" s="1042">
        <f t="shared" ref="AQ249:AQ280" si="158">+(H249+K249+N249+Q249+T249+W249+Z249+AC249+AF249+AI249+AL249+AO249)/(G249+J249+M249+P249+S249+V249+Y249+AB249+AE249+AH249+AK249+AN249)</f>
        <v>0.40648458712665703</v>
      </c>
    </row>
    <row r="250" spans="1:43">
      <c r="A250" s="1046">
        <v>244</v>
      </c>
      <c r="B250" s="1045" t="s">
        <v>1961</v>
      </c>
      <c r="C250" s="1045" t="s">
        <v>2457</v>
      </c>
      <c r="D250" s="1045" t="s">
        <v>2456</v>
      </c>
      <c r="E250" s="1045">
        <v>11</v>
      </c>
      <c r="F250" s="1045">
        <v>255</v>
      </c>
      <c r="G250" s="1045">
        <v>255</v>
      </c>
      <c r="H250" s="1045">
        <v>186.6</v>
      </c>
      <c r="I250" s="1043">
        <f>+H250/G250</f>
        <v>0.73176470588235287</v>
      </c>
      <c r="J250" s="1045">
        <v>255</v>
      </c>
      <c r="K250" s="1045">
        <v>177.6</v>
      </c>
      <c r="L250" s="1043">
        <f>+K250/J250</f>
        <v>0.69647058823529406</v>
      </c>
      <c r="M250" s="1045">
        <v>255</v>
      </c>
      <c r="N250" s="1045">
        <v>220.8</v>
      </c>
      <c r="O250" s="1043">
        <f>+N250/M250</f>
        <v>0.86588235294117655</v>
      </c>
      <c r="P250" s="1045">
        <v>255</v>
      </c>
      <c r="Q250" s="1045">
        <v>284.39999999999998</v>
      </c>
      <c r="R250" s="1043">
        <f>+Q250/P250</f>
        <v>1.1152941176470588</v>
      </c>
      <c r="S250" s="1045">
        <v>255</v>
      </c>
      <c r="T250" s="1045">
        <v>202.2</v>
      </c>
      <c r="U250" s="1043">
        <f>+T250/S250</f>
        <v>0.79294117647058815</v>
      </c>
      <c r="V250" s="1045">
        <v>255</v>
      </c>
      <c r="W250" s="1045">
        <v>270.60000000000002</v>
      </c>
      <c r="X250" s="1043">
        <f>+W250/V250</f>
        <v>1.0611764705882354</v>
      </c>
      <c r="Y250" s="1045">
        <v>255</v>
      </c>
      <c r="Z250" s="1045">
        <v>219</v>
      </c>
      <c r="AA250" s="1043">
        <f>+Z250/Y250</f>
        <v>0.85882352941176465</v>
      </c>
      <c r="AB250" s="1045">
        <v>255</v>
      </c>
      <c r="AC250" s="1045">
        <v>225</v>
      </c>
      <c r="AD250" s="1043">
        <f>+AC250/AB250</f>
        <v>0.88235294117647056</v>
      </c>
      <c r="AE250" s="1045">
        <v>255</v>
      </c>
      <c r="AF250" s="1045">
        <v>204.6</v>
      </c>
      <c r="AG250" s="1043">
        <f>+AF250/AE250</f>
        <v>0.8023529411764706</v>
      </c>
      <c r="AH250" s="1045">
        <v>255</v>
      </c>
      <c r="AI250" s="1045">
        <v>177.6</v>
      </c>
      <c r="AJ250" s="1043">
        <f>+AI250/AH250</f>
        <v>0.69647058823529406</v>
      </c>
      <c r="AK250" s="1045">
        <v>255</v>
      </c>
      <c r="AL250" s="1045">
        <v>186.6</v>
      </c>
      <c r="AM250" s="1043">
        <f t="shared" si="156"/>
        <v>0.73176470588235287</v>
      </c>
      <c r="AN250" s="1045">
        <v>255</v>
      </c>
      <c r="AO250" s="1044">
        <v>169.2</v>
      </c>
      <c r="AP250" s="1043">
        <f t="shared" si="157"/>
        <v>0.66352941176470581</v>
      </c>
      <c r="AQ250" s="1042">
        <f t="shared" si="158"/>
        <v>0.82490196078431355</v>
      </c>
    </row>
    <row r="251" spans="1:43">
      <c r="A251" s="1046">
        <v>245</v>
      </c>
      <c r="B251" s="1045" t="s">
        <v>2563</v>
      </c>
      <c r="C251" s="1045" t="s">
        <v>2457</v>
      </c>
      <c r="D251" s="1045" t="s">
        <v>2456</v>
      </c>
      <c r="E251" s="1045">
        <v>11</v>
      </c>
      <c r="F251" s="1045">
        <v>256</v>
      </c>
      <c r="G251" s="1045">
        <v>0</v>
      </c>
      <c r="H251" s="1045">
        <v>0</v>
      </c>
      <c r="I251" s="1043"/>
      <c r="J251" s="1045">
        <v>0</v>
      </c>
      <c r="K251" s="1045">
        <v>0</v>
      </c>
      <c r="L251" s="1043"/>
      <c r="M251" s="1045">
        <v>0</v>
      </c>
      <c r="N251" s="1045">
        <v>0</v>
      </c>
      <c r="O251" s="1043"/>
      <c r="P251" s="1045">
        <v>0</v>
      </c>
      <c r="Q251" s="1045">
        <v>0</v>
      </c>
      <c r="R251" s="1043"/>
      <c r="S251" s="1045">
        <v>0</v>
      </c>
      <c r="T251" s="1045">
        <v>0</v>
      </c>
      <c r="U251" s="1043"/>
      <c r="V251" s="1045">
        <v>0</v>
      </c>
      <c r="W251" s="1045">
        <v>0</v>
      </c>
      <c r="X251" s="1043"/>
      <c r="Y251" s="1045">
        <v>0</v>
      </c>
      <c r="Z251" s="1045">
        <v>0</v>
      </c>
      <c r="AA251" s="1043"/>
      <c r="AB251" s="1045">
        <v>0</v>
      </c>
      <c r="AC251" s="1045">
        <v>0</v>
      </c>
      <c r="AD251" s="1043"/>
      <c r="AE251" s="1045">
        <v>0</v>
      </c>
      <c r="AF251" s="1045">
        <v>0</v>
      </c>
      <c r="AG251" s="1043"/>
      <c r="AH251" s="1045">
        <v>0</v>
      </c>
      <c r="AI251" s="1045">
        <v>0</v>
      </c>
      <c r="AJ251" s="1043"/>
      <c r="AK251" s="1045">
        <v>256</v>
      </c>
      <c r="AL251" s="1045">
        <v>154.80000000000001</v>
      </c>
      <c r="AM251" s="1043">
        <f t="shared" si="156"/>
        <v>0.60468750000000004</v>
      </c>
      <c r="AN251" s="1045">
        <v>256</v>
      </c>
      <c r="AO251" s="1044">
        <v>180</v>
      </c>
      <c r="AP251" s="1043">
        <f t="shared" si="157"/>
        <v>0.703125</v>
      </c>
      <c r="AQ251" s="1042">
        <f t="shared" si="158"/>
        <v>0.65390625000000002</v>
      </c>
    </row>
    <row r="252" spans="1:43">
      <c r="A252" s="1046">
        <v>246</v>
      </c>
      <c r="B252" s="1045" t="s">
        <v>299</v>
      </c>
      <c r="C252" s="1045" t="s">
        <v>2457</v>
      </c>
      <c r="D252" s="1045" t="s">
        <v>2456</v>
      </c>
      <c r="E252" s="1045">
        <v>33</v>
      </c>
      <c r="F252" s="1045">
        <v>256</v>
      </c>
      <c r="G252" s="1045">
        <v>256</v>
      </c>
      <c r="H252" s="1045">
        <v>208.8</v>
      </c>
      <c r="I252" s="1043">
        <f t="shared" ref="I252:I262" si="159">+H252/G252</f>
        <v>0.81562500000000004</v>
      </c>
      <c r="J252" s="1045">
        <v>256</v>
      </c>
      <c r="K252" s="1045">
        <v>202.8</v>
      </c>
      <c r="L252" s="1043">
        <f t="shared" ref="L252:L262" si="160">+K252/J252</f>
        <v>0.79218750000000004</v>
      </c>
      <c r="M252" s="1045">
        <v>256</v>
      </c>
      <c r="N252" s="1045">
        <v>208.8</v>
      </c>
      <c r="O252" s="1043">
        <f t="shared" ref="O252:O262" si="161">+N252/M252</f>
        <v>0.81562500000000004</v>
      </c>
      <c r="P252" s="1045">
        <v>256</v>
      </c>
      <c r="Q252" s="1045">
        <v>210</v>
      </c>
      <c r="R252" s="1043">
        <f t="shared" ref="R252:R262" si="162">+Q252/P252</f>
        <v>0.8203125</v>
      </c>
      <c r="S252" s="1045">
        <v>256</v>
      </c>
      <c r="T252" s="1045">
        <v>206.4</v>
      </c>
      <c r="U252" s="1043">
        <f t="shared" ref="U252:U262" si="163">+T252/S252</f>
        <v>0.80625000000000002</v>
      </c>
      <c r="V252" s="1045">
        <v>256</v>
      </c>
      <c r="W252" s="1045">
        <v>202.8</v>
      </c>
      <c r="X252" s="1043">
        <f t="shared" ref="X252:X261" si="164">+W252/V252</f>
        <v>0.79218750000000004</v>
      </c>
      <c r="Y252" s="1045">
        <v>256</v>
      </c>
      <c r="Z252" s="1045">
        <v>213.6</v>
      </c>
      <c r="AA252" s="1043">
        <f>+Z252/Y252</f>
        <v>0.83437499999999998</v>
      </c>
      <c r="AB252" s="1045">
        <v>256</v>
      </c>
      <c r="AC252" s="1045">
        <v>202.8</v>
      </c>
      <c r="AD252" s="1043">
        <f>+AC252/AB252</f>
        <v>0.79218750000000004</v>
      </c>
      <c r="AE252" s="1045">
        <v>256</v>
      </c>
      <c r="AF252" s="1045">
        <v>218.4</v>
      </c>
      <c r="AG252" s="1043">
        <f>+AF252/AE252</f>
        <v>0.85312500000000002</v>
      </c>
      <c r="AH252" s="1045">
        <v>256</v>
      </c>
      <c r="AI252" s="1045">
        <v>218.4</v>
      </c>
      <c r="AJ252" s="1043">
        <f>+AI252/AH252</f>
        <v>0.85312500000000002</v>
      </c>
      <c r="AK252" s="1045">
        <v>256</v>
      </c>
      <c r="AL252" s="1045">
        <v>222</v>
      </c>
      <c r="AM252" s="1043">
        <f t="shared" si="156"/>
        <v>0.8671875</v>
      </c>
      <c r="AN252" s="1045">
        <v>256</v>
      </c>
      <c r="AO252" s="1044">
        <v>212.4</v>
      </c>
      <c r="AP252" s="1043">
        <f t="shared" si="157"/>
        <v>0.82968750000000002</v>
      </c>
      <c r="AQ252" s="1042">
        <f t="shared" si="158"/>
        <v>0.82265625000000009</v>
      </c>
    </row>
    <row r="253" spans="1:43">
      <c r="A253" s="1046">
        <v>247</v>
      </c>
      <c r="B253" s="1045" t="s">
        <v>1492</v>
      </c>
      <c r="C253" s="1045" t="s">
        <v>2457</v>
      </c>
      <c r="D253" s="1045" t="s">
        <v>1123</v>
      </c>
      <c r="E253" s="1045">
        <v>11</v>
      </c>
      <c r="F253" s="1045">
        <v>256</v>
      </c>
      <c r="G253" s="1045">
        <v>256</v>
      </c>
      <c r="H253" s="1045">
        <v>45</v>
      </c>
      <c r="I253" s="1043">
        <f t="shared" si="159"/>
        <v>0.17578125</v>
      </c>
      <c r="J253" s="1045">
        <v>256</v>
      </c>
      <c r="K253" s="1045">
        <v>28</v>
      </c>
      <c r="L253" s="1043">
        <f t="shared" si="160"/>
        <v>0.109375</v>
      </c>
      <c r="M253" s="1045">
        <v>256</v>
      </c>
      <c r="N253" s="1045">
        <v>23</v>
      </c>
      <c r="O253" s="1043">
        <f t="shared" si="161"/>
        <v>8.984375E-2</v>
      </c>
      <c r="P253" s="1045">
        <v>256</v>
      </c>
      <c r="Q253" s="1045">
        <v>42</v>
      </c>
      <c r="R253" s="1043">
        <f t="shared" si="162"/>
        <v>0.1640625</v>
      </c>
      <c r="S253" s="1045">
        <v>256</v>
      </c>
      <c r="T253" s="1045">
        <v>44</v>
      </c>
      <c r="U253" s="1043">
        <f t="shared" si="163"/>
        <v>0.171875</v>
      </c>
      <c r="V253" s="1045">
        <v>256</v>
      </c>
      <c r="W253" s="1045">
        <v>41</v>
      </c>
      <c r="X253" s="1043">
        <f t="shared" si="164"/>
        <v>0.16015625</v>
      </c>
      <c r="Y253" s="1045">
        <v>256</v>
      </c>
      <c r="Z253" s="1045">
        <v>45</v>
      </c>
      <c r="AA253" s="1043">
        <f>+Z253/Y253</f>
        <v>0.17578125</v>
      </c>
      <c r="AB253" s="1045">
        <v>256</v>
      </c>
      <c r="AC253" s="1045">
        <v>38</v>
      </c>
      <c r="AD253" s="1043">
        <f>+AC253/AB253</f>
        <v>0.1484375</v>
      </c>
      <c r="AE253" s="1045">
        <v>256</v>
      </c>
      <c r="AF253" s="1045">
        <v>43</v>
      </c>
      <c r="AG253" s="1043">
        <f>+AF253/AE253</f>
        <v>0.16796875</v>
      </c>
      <c r="AH253" s="1045">
        <v>256</v>
      </c>
      <c r="AI253" s="1045">
        <v>47</v>
      </c>
      <c r="AJ253" s="1043">
        <f>+AI253/AH253</f>
        <v>0.18359375</v>
      </c>
      <c r="AK253" s="1045">
        <v>256</v>
      </c>
      <c r="AL253" s="1045">
        <v>42</v>
      </c>
      <c r="AM253" s="1043">
        <f t="shared" si="156"/>
        <v>0.1640625</v>
      </c>
      <c r="AN253" s="1045">
        <v>256</v>
      </c>
      <c r="AO253" s="1044">
        <v>41</v>
      </c>
      <c r="AP253" s="1043">
        <f t="shared" si="157"/>
        <v>0.16015625</v>
      </c>
      <c r="AQ253" s="1042">
        <f t="shared" si="158"/>
        <v>0.15592447916666666</v>
      </c>
    </row>
    <row r="254" spans="1:43">
      <c r="A254" s="1046">
        <v>248</v>
      </c>
      <c r="B254" s="1045" t="s">
        <v>521</v>
      </c>
      <c r="C254" s="1045" t="s">
        <v>2457</v>
      </c>
      <c r="D254" s="1045" t="s">
        <v>1546</v>
      </c>
      <c r="E254" s="1045">
        <v>11</v>
      </c>
      <c r="F254" s="1045">
        <v>256</v>
      </c>
      <c r="G254" s="1045">
        <v>256</v>
      </c>
      <c r="H254" s="1045">
        <v>120</v>
      </c>
      <c r="I254" s="1043">
        <f t="shared" si="159"/>
        <v>0.46875</v>
      </c>
      <c r="J254" s="1045">
        <v>256</v>
      </c>
      <c r="K254" s="1045">
        <v>141</v>
      </c>
      <c r="L254" s="1043">
        <f t="shared" si="160"/>
        <v>0.55078125</v>
      </c>
      <c r="M254" s="1045">
        <v>256</v>
      </c>
      <c r="N254" s="1045">
        <v>135.5</v>
      </c>
      <c r="O254" s="1043">
        <f t="shared" si="161"/>
        <v>0.529296875</v>
      </c>
      <c r="P254" s="1045">
        <v>256</v>
      </c>
      <c r="Q254" s="1045">
        <v>99</v>
      </c>
      <c r="R254" s="1043">
        <f t="shared" si="162"/>
        <v>0.38671875</v>
      </c>
      <c r="S254" s="1045">
        <v>256</v>
      </c>
      <c r="T254" s="1045">
        <v>118</v>
      </c>
      <c r="U254" s="1043">
        <f t="shared" si="163"/>
        <v>0.4609375</v>
      </c>
      <c r="V254" s="1045">
        <v>256</v>
      </c>
      <c r="W254" s="1045">
        <v>127</v>
      </c>
      <c r="X254" s="1043">
        <f t="shared" si="164"/>
        <v>0.49609375</v>
      </c>
      <c r="Y254" s="1045">
        <v>256</v>
      </c>
      <c r="Z254" s="1045">
        <v>87</v>
      </c>
      <c r="AA254" s="1043">
        <f>+Z254/Y254</f>
        <v>0.33984375</v>
      </c>
      <c r="AB254" s="1045">
        <v>256</v>
      </c>
      <c r="AC254" s="1045">
        <v>68</v>
      </c>
      <c r="AD254" s="1043">
        <f>+AC254/AB254</f>
        <v>0.265625</v>
      </c>
      <c r="AE254" s="1045">
        <v>256</v>
      </c>
      <c r="AF254" s="1045">
        <v>71.5</v>
      </c>
      <c r="AG254" s="1043">
        <f>+AF254/AE254</f>
        <v>0.279296875</v>
      </c>
      <c r="AH254" s="1045">
        <v>256</v>
      </c>
      <c r="AI254" s="1045">
        <v>66.5</v>
      </c>
      <c r="AJ254" s="1043">
        <f>+AI254/AH254</f>
        <v>0.259765625</v>
      </c>
      <c r="AK254" s="1045">
        <v>256</v>
      </c>
      <c r="AL254" s="1045">
        <v>82.5</v>
      </c>
      <c r="AM254" s="1043">
        <f t="shared" si="156"/>
        <v>0.322265625</v>
      </c>
      <c r="AN254" s="1045">
        <v>256</v>
      </c>
      <c r="AO254" s="1044">
        <v>102</v>
      </c>
      <c r="AP254" s="1043">
        <f t="shared" si="157"/>
        <v>0.3984375</v>
      </c>
      <c r="AQ254" s="1042">
        <f t="shared" si="158"/>
        <v>0.396484375</v>
      </c>
    </row>
    <row r="255" spans="1:43">
      <c r="A255" s="1046">
        <v>249</v>
      </c>
      <c r="B255" s="1045" t="s">
        <v>976</v>
      </c>
      <c r="C255" s="1045" t="s">
        <v>2457</v>
      </c>
      <c r="D255" s="1045" t="s">
        <v>2456</v>
      </c>
      <c r="E255" s="1045">
        <v>11</v>
      </c>
      <c r="F255" s="1045">
        <v>260</v>
      </c>
      <c r="G255" s="1045">
        <v>260</v>
      </c>
      <c r="H255" s="1045">
        <v>176.04</v>
      </c>
      <c r="I255" s="1043">
        <f t="shared" si="159"/>
        <v>0.67707692307692302</v>
      </c>
      <c r="J255" s="1045">
        <v>260</v>
      </c>
      <c r="K255" s="1045">
        <v>200.46</v>
      </c>
      <c r="L255" s="1043">
        <f t="shared" si="160"/>
        <v>0.77100000000000002</v>
      </c>
      <c r="M255" s="1045">
        <v>260</v>
      </c>
      <c r="N255" s="1045">
        <v>221.4</v>
      </c>
      <c r="O255" s="1043">
        <f t="shared" si="161"/>
        <v>0.85153846153846158</v>
      </c>
      <c r="P255" s="1045">
        <v>260</v>
      </c>
      <c r="Q255" s="1045">
        <v>225.6</v>
      </c>
      <c r="R255" s="1043">
        <f t="shared" si="162"/>
        <v>0.86769230769230765</v>
      </c>
      <c r="S255" s="1045">
        <v>260</v>
      </c>
      <c r="T255" s="1045">
        <v>321</v>
      </c>
      <c r="U255" s="1043">
        <f t="shared" si="163"/>
        <v>1.2346153846153847</v>
      </c>
      <c r="V255" s="1045">
        <v>260</v>
      </c>
      <c r="W255" s="1045">
        <v>276.60000000000002</v>
      </c>
      <c r="X255" s="1043">
        <f t="shared" si="164"/>
        <v>1.0638461538461539</v>
      </c>
      <c r="Y255" s="1045">
        <v>260</v>
      </c>
      <c r="Z255" s="1045">
        <v>315.60000000000002</v>
      </c>
      <c r="AA255" s="1043">
        <f>+Z255/Y255</f>
        <v>1.213846153846154</v>
      </c>
      <c r="AB255" s="1045">
        <v>260</v>
      </c>
      <c r="AC255" s="1045">
        <v>249</v>
      </c>
      <c r="AD255" s="1043">
        <f>+AC255/AB255</f>
        <v>0.95769230769230773</v>
      </c>
      <c r="AE255" s="1045">
        <v>260</v>
      </c>
      <c r="AF255" s="1045">
        <v>213.6</v>
      </c>
      <c r="AG255" s="1043">
        <f>+AF255/AE255</f>
        <v>0.82153846153846155</v>
      </c>
      <c r="AH255" s="1045">
        <v>260</v>
      </c>
      <c r="AI255" s="1045">
        <v>220.2</v>
      </c>
      <c r="AJ255" s="1043">
        <f>+AI255/AH255</f>
        <v>0.84692307692307689</v>
      </c>
      <c r="AK255" s="1045">
        <v>260</v>
      </c>
      <c r="AL255" s="1045">
        <v>234.78</v>
      </c>
      <c r="AM255" s="1043">
        <f t="shared" si="156"/>
        <v>0.90300000000000002</v>
      </c>
      <c r="AN255" s="1045">
        <v>260</v>
      </c>
      <c r="AO255" s="1044">
        <v>185.04</v>
      </c>
      <c r="AP255" s="1043">
        <f t="shared" si="157"/>
        <v>0.71169230769230762</v>
      </c>
      <c r="AQ255" s="1042">
        <f t="shared" si="158"/>
        <v>0.91003846153846146</v>
      </c>
    </row>
    <row r="256" spans="1:43">
      <c r="A256" s="1046">
        <v>250</v>
      </c>
      <c r="B256" s="1045" t="s">
        <v>1624</v>
      </c>
      <c r="C256" s="1045" t="s">
        <v>2459</v>
      </c>
      <c r="D256" s="1045" t="s">
        <v>2456</v>
      </c>
      <c r="E256" s="1045">
        <v>11</v>
      </c>
      <c r="F256" s="1045">
        <v>266</v>
      </c>
      <c r="G256" s="1045">
        <v>266</v>
      </c>
      <c r="H256" s="1045">
        <v>326.39999999999998</v>
      </c>
      <c r="I256" s="1043">
        <f t="shared" si="159"/>
        <v>1.2270676691729323</v>
      </c>
      <c r="J256" s="1045">
        <v>266</v>
      </c>
      <c r="K256" s="1045">
        <v>339.6</v>
      </c>
      <c r="L256" s="1043">
        <f t="shared" si="160"/>
        <v>1.2766917293233084</v>
      </c>
      <c r="M256" s="1045">
        <v>266</v>
      </c>
      <c r="N256" s="1045">
        <v>376</v>
      </c>
      <c r="O256" s="1043">
        <f t="shared" si="161"/>
        <v>1.4135338345864661</v>
      </c>
      <c r="P256" s="1045">
        <v>266</v>
      </c>
      <c r="Q256" s="1045">
        <v>325.60000000000002</v>
      </c>
      <c r="R256" s="1043">
        <f t="shared" si="162"/>
        <v>1.2240601503759398</v>
      </c>
      <c r="S256" s="1045">
        <v>266</v>
      </c>
      <c r="T256" s="1045">
        <v>11.6</v>
      </c>
      <c r="U256" s="1043">
        <f t="shared" si="163"/>
        <v>4.3609022556390979E-2</v>
      </c>
      <c r="V256" s="1045">
        <v>266</v>
      </c>
      <c r="W256" s="1045">
        <v>336.4</v>
      </c>
      <c r="X256" s="1043">
        <f t="shared" si="164"/>
        <v>1.2646616541353382</v>
      </c>
      <c r="Y256" s="1045">
        <v>266</v>
      </c>
      <c r="Z256" s="1045">
        <v>0</v>
      </c>
      <c r="AA256" s="1043"/>
      <c r="AB256" s="1045">
        <v>266</v>
      </c>
      <c r="AC256" s="1045">
        <v>0</v>
      </c>
      <c r="AD256" s="1043"/>
      <c r="AE256" s="1045">
        <v>266</v>
      </c>
      <c r="AF256" s="1045">
        <v>0</v>
      </c>
      <c r="AG256" s="1043"/>
      <c r="AH256" s="1045">
        <v>266</v>
      </c>
      <c r="AI256" s="1045">
        <v>0</v>
      </c>
      <c r="AJ256" s="1043"/>
      <c r="AK256" s="1045">
        <v>266</v>
      </c>
      <c r="AL256" s="1045">
        <v>0</v>
      </c>
      <c r="AM256" s="1043"/>
      <c r="AN256" s="1045">
        <v>266</v>
      </c>
      <c r="AO256" s="1044">
        <v>0</v>
      </c>
      <c r="AP256" s="1043"/>
      <c r="AQ256" s="1042">
        <f t="shared" si="158"/>
        <v>0.53746867167919798</v>
      </c>
    </row>
    <row r="257" spans="1:43">
      <c r="A257" s="1046">
        <v>251</v>
      </c>
      <c r="B257" s="1045" t="s">
        <v>1178</v>
      </c>
      <c r="C257" s="1045" t="s">
        <v>2457</v>
      </c>
      <c r="D257" s="1045" t="s">
        <v>1546</v>
      </c>
      <c r="E257" s="1045">
        <v>11</v>
      </c>
      <c r="F257" s="1045">
        <v>268</v>
      </c>
      <c r="G257" s="1045">
        <v>268</v>
      </c>
      <c r="H257" s="1045">
        <v>109.6</v>
      </c>
      <c r="I257" s="1043">
        <f t="shared" si="159"/>
        <v>0.40895522388059702</v>
      </c>
      <c r="J257" s="1045">
        <v>268</v>
      </c>
      <c r="K257" s="1045">
        <v>114.4</v>
      </c>
      <c r="L257" s="1043">
        <f t="shared" si="160"/>
        <v>0.42686567164179107</v>
      </c>
      <c r="M257" s="1045">
        <v>268</v>
      </c>
      <c r="N257" s="1045">
        <v>127.2</v>
      </c>
      <c r="O257" s="1043">
        <f t="shared" si="161"/>
        <v>0.47462686567164181</v>
      </c>
      <c r="P257" s="1045">
        <v>268</v>
      </c>
      <c r="Q257" s="1045">
        <v>70.8</v>
      </c>
      <c r="R257" s="1043">
        <f t="shared" si="162"/>
        <v>0.26417910447761195</v>
      </c>
      <c r="S257" s="1045">
        <v>268</v>
      </c>
      <c r="T257" s="1045">
        <v>74.8</v>
      </c>
      <c r="U257" s="1043">
        <f t="shared" si="163"/>
        <v>0.27910447761194029</v>
      </c>
      <c r="V257" s="1045">
        <v>268</v>
      </c>
      <c r="W257" s="1045">
        <v>82</v>
      </c>
      <c r="X257" s="1043">
        <f t="shared" si="164"/>
        <v>0.30597014925373134</v>
      </c>
      <c r="Y257" s="1045">
        <v>268</v>
      </c>
      <c r="Z257" s="1045">
        <v>72.400000000000006</v>
      </c>
      <c r="AA257" s="1043">
        <f>+Z257/Y257</f>
        <v>0.2701492537313433</v>
      </c>
      <c r="AB257" s="1045">
        <v>268</v>
      </c>
      <c r="AC257" s="1045">
        <v>53.6</v>
      </c>
      <c r="AD257" s="1043">
        <f>+AC257/AB257</f>
        <v>0.2</v>
      </c>
      <c r="AE257" s="1045">
        <v>268</v>
      </c>
      <c r="AF257" s="1045">
        <v>57.2</v>
      </c>
      <c r="AG257" s="1043">
        <f>+AF257/AE257</f>
        <v>0.21343283582089553</v>
      </c>
      <c r="AH257" s="1045">
        <v>268</v>
      </c>
      <c r="AI257" s="1045">
        <v>55.6</v>
      </c>
      <c r="AJ257" s="1043">
        <f>+AI257/AH257</f>
        <v>0.20746268656716418</v>
      </c>
      <c r="AK257" s="1045">
        <v>268</v>
      </c>
      <c r="AL257" s="1045">
        <v>82.8</v>
      </c>
      <c r="AM257" s="1043">
        <f t="shared" ref="AM257:AM262" si="165">+AL257/AK257</f>
        <v>0.30895522388059699</v>
      </c>
      <c r="AN257" s="1045">
        <v>268</v>
      </c>
      <c r="AO257" s="1044">
        <v>78</v>
      </c>
      <c r="AP257" s="1043">
        <f t="shared" ref="AP257:AP264" si="166">+AO257/AN257</f>
        <v>0.29104477611940299</v>
      </c>
      <c r="AQ257" s="1042">
        <f t="shared" si="158"/>
        <v>0.30422885572139302</v>
      </c>
    </row>
    <row r="258" spans="1:43">
      <c r="A258" s="1046">
        <v>252</v>
      </c>
      <c r="B258" s="1045" t="s">
        <v>251</v>
      </c>
      <c r="C258" s="1045" t="s">
        <v>2457</v>
      </c>
      <c r="D258" s="1045" t="s">
        <v>2456</v>
      </c>
      <c r="E258" s="1045">
        <v>11</v>
      </c>
      <c r="F258" s="1045">
        <v>270</v>
      </c>
      <c r="G258" s="1045">
        <v>270</v>
      </c>
      <c r="H258" s="1045">
        <v>240.15</v>
      </c>
      <c r="I258" s="1043">
        <f t="shared" si="159"/>
        <v>0.88944444444444448</v>
      </c>
      <c r="J258" s="1045">
        <v>270</v>
      </c>
      <c r="K258" s="1045">
        <v>241.1</v>
      </c>
      <c r="L258" s="1043">
        <f t="shared" si="160"/>
        <v>0.89296296296296296</v>
      </c>
      <c r="M258" s="1045">
        <v>270</v>
      </c>
      <c r="N258" s="1045">
        <v>259.2</v>
      </c>
      <c r="O258" s="1043">
        <f t="shared" si="161"/>
        <v>0.96</v>
      </c>
      <c r="P258" s="1045">
        <v>270</v>
      </c>
      <c r="Q258" s="1045">
        <v>249.7</v>
      </c>
      <c r="R258" s="1043">
        <f t="shared" si="162"/>
        <v>0.92481481481481476</v>
      </c>
      <c r="S258" s="1045">
        <v>270</v>
      </c>
      <c r="T258" s="1045">
        <v>280.5</v>
      </c>
      <c r="U258" s="1043">
        <f t="shared" si="163"/>
        <v>1.038888888888889</v>
      </c>
      <c r="V258" s="1045">
        <v>270</v>
      </c>
      <c r="W258" s="1045">
        <v>253</v>
      </c>
      <c r="X258" s="1043">
        <f t="shared" si="164"/>
        <v>0.937037037037037</v>
      </c>
      <c r="Y258" s="1045">
        <v>270</v>
      </c>
      <c r="Z258" s="1045">
        <v>263.3</v>
      </c>
      <c r="AA258" s="1043">
        <f>+Z258/Y258</f>
        <v>0.97518518518518527</v>
      </c>
      <c r="AB258" s="1045">
        <v>270</v>
      </c>
      <c r="AC258" s="1045">
        <v>183.5</v>
      </c>
      <c r="AD258" s="1043">
        <f>+AC258/AB258</f>
        <v>0.67962962962962958</v>
      </c>
      <c r="AE258" s="1045">
        <v>270</v>
      </c>
      <c r="AF258" s="1045">
        <v>185</v>
      </c>
      <c r="AG258" s="1043">
        <f>+AF258/AE258</f>
        <v>0.68518518518518523</v>
      </c>
      <c r="AH258" s="1045">
        <v>270</v>
      </c>
      <c r="AI258" s="1045">
        <v>214</v>
      </c>
      <c r="AJ258" s="1043">
        <f>+AI258/AH258</f>
        <v>0.79259259259259263</v>
      </c>
      <c r="AK258" s="1045">
        <v>270</v>
      </c>
      <c r="AL258" s="1045">
        <v>297</v>
      </c>
      <c r="AM258" s="1043">
        <f t="shared" si="165"/>
        <v>1.1000000000000001</v>
      </c>
      <c r="AN258" s="1045">
        <v>270</v>
      </c>
      <c r="AO258" s="1044">
        <v>290</v>
      </c>
      <c r="AP258" s="1043">
        <f t="shared" si="166"/>
        <v>1.0740740740740742</v>
      </c>
      <c r="AQ258" s="1042">
        <f t="shared" si="158"/>
        <v>0.91248456790123456</v>
      </c>
    </row>
    <row r="259" spans="1:43">
      <c r="A259" s="1046">
        <v>253</v>
      </c>
      <c r="B259" s="1045" t="s">
        <v>1883</v>
      </c>
      <c r="C259" s="1045" t="s">
        <v>2457</v>
      </c>
      <c r="D259" s="1045" t="s">
        <v>2456</v>
      </c>
      <c r="E259" s="1045">
        <v>11</v>
      </c>
      <c r="F259" s="1045">
        <v>275</v>
      </c>
      <c r="G259" s="1045">
        <v>275</v>
      </c>
      <c r="H259" s="1045">
        <v>199.85</v>
      </c>
      <c r="I259" s="1043">
        <f t="shared" si="159"/>
        <v>0.72672727272727267</v>
      </c>
      <c r="J259" s="1045">
        <v>275</v>
      </c>
      <c r="K259" s="1045">
        <v>225.45</v>
      </c>
      <c r="L259" s="1043">
        <f t="shared" si="160"/>
        <v>0.81981818181818178</v>
      </c>
      <c r="M259" s="1045">
        <v>275</v>
      </c>
      <c r="N259" s="1045">
        <v>236.7</v>
      </c>
      <c r="O259" s="1043">
        <f t="shared" si="161"/>
        <v>0.86072727272727267</v>
      </c>
      <c r="P259" s="1045">
        <v>275</v>
      </c>
      <c r="Q259" s="1045">
        <v>232.2</v>
      </c>
      <c r="R259" s="1043">
        <f t="shared" si="162"/>
        <v>0.84436363636363632</v>
      </c>
      <c r="S259" s="1045">
        <v>275</v>
      </c>
      <c r="T259" s="1045">
        <v>209</v>
      </c>
      <c r="U259" s="1043">
        <f t="shared" si="163"/>
        <v>0.76</v>
      </c>
      <c r="V259" s="1045">
        <v>275</v>
      </c>
      <c r="W259" s="1045">
        <v>221.1</v>
      </c>
      <c r="X259" s="1043">
        <f t="shared" si="164"/>
        <v>0.80399999999999994</v>
      </c>
      <c r="Y259" s="1045">
        <v>275</v>
      </c>
      <c r="Z259" s="1045">
        <v>206.4</v>
      </c>
      <c r="AA259" s="1043">
        <f>+Z259/Y259</f>
        <v>0.75054545454545452</v>
      </c>
      <c r="AB259" s="1045">
        <v>275</v>
      </c>
      <c r="AC259" s="1045">
        <v>194.2</v>
      </c>
      <c r="AD259" s="1043">
        <f>+AC259/AB259</f>
        <v>0.70618181818181813</v>
      </c>
      <c r="AE259" s="1045">
        <v>275</v>
      </c>
      <c r="AF259" s="1045">
        <v>200.3</v>
      </c>
      <c r="AG259" s="1043">
        <f>+AF259/AE259</f>
        <v>0.72836363636363644</v>
      </c>
      <c r="AH259" s="1045">
        <v>275</v>
      </c>
      <c r="AI259" s="1045">
        <v>185.45</v>
      </c>
      <c r="AJ259" s="1043">
        <f>+AI259/AH259</f>
        <v>0.67436363636363628</v>
      </c>
      <c r="AK259" s="1045">
        <v>275</v>
      </c>
      <c r="AL259" s="1045">
        <v>195.8</v>
      </c>
      <c r="AM259" s="1043">
        <f t="shared" si="165"/>
        <v>0.71200000000000008</v>
      </c>
      <c r="AN259" s="1045">
        <v>275</v>
      </c>
      <c r="AO259" s="1044">
        <v>203.75</v>
      </c>
      <c r="AP259" s="1043">
        <f t="shared" si="166"/>
        <v>0.74090909090909096</v>
      </c>
      <c r="AQ259" s="1042">
        <f t="shared" si="158"/>
        <v>0.76066666666666671</v>
      </c>
    </row>
    <row r="260" spans="1:43">
      <c r="A260" s="1046">
        <v>254</v>
      </c>
      <c r="B260" s="1045" t="s">
        <v>1837</v>
      </c>
      <c r="C260" s="1045" t="s">
        <v>2457</v>
      </c>
      <c r="D260" s="1045" t="s">
        <v>2553</v>
      </c>
      <c r="E260" s="1045">
        <v>11</v>
      </c>
      <c r="F260" s="1045">
        <v>277.77999999999997</v>
      </c>
      <c r="G260" s="1045">
        <v>277.77999999999997</v>
      </c>
      <c r="H260" s="1045">
        <v>480</v>
      </c>
      <c r="I260" s="1043">
        <f t="shared" si="159"/>
        <v>1.7279861761105912</v>
      </c>
      <c r="J260" s="1045">
        <v>277.77999999999997</v>
      </c>
      <c r="K260" s="1045">
        <v>502.8</v>
      </c>
      <c r="L260" s="1043">
        <f t="shared" si="160"/>
        <v>1.8100655194758444</v>
      </c>
      <c r="M260" s="1045">
        <v>277.77999999999997</v>
      </c>
      <c r="N260" s="1045">
        <v>403.2</v>
      </c>
      <c r="O260" s="1043">
        <f t="shared" si="161"/>
        <v>1.4515083879328967</v>
      </c>
      <c r="P260" s="1045">
        <v>277.77999999999997</v>
      </c>
      <c r="Q260" s="1045">
        <v>334.8</v>
      </c>
      <c r="R260" s="1043">
        <f t="shared" si="162"/>
        <v>1.2052703578371375</v>
      </c>
      <c r="S260" s="1045">
        <v>277.77999999999997</v>
      </c>
      <c r="T260" s="1045">
        <v>356.4</v>
      </c>
      <c r="U260" s="1043">
        <f t="shared" si="163"/>
        <v>1.2830297357621139</v>
      </c>
      <c r="V260" s="1045">
        <v>277.77999999999997</v>
      </c>
      <c r="W260" s="1045">
        <v>450</v>
      </c>
      <c r="X260" s="1043">
        <f t="shared" si="164"/>
        <v>1.6199870401036793</v>
      </c>
      <c r="Y260" s="1045">
        <v>277.77999999999997</v>
      </c>
      <c r="Z260" s="1045">
        <v>420</v>
      </c>
      <c r="AA260" s="1043">
        <f>+Z260/Y260</f>
        <v>1.5119879040967674</v>
      </c>
      <c r="AB260" s="1045">
        <v>277.77999999999997</v>
      </c>
      <c r="AC260" s="1045">
        <v>451.2</v>
      </c>
      <c r="AD260" s="1043">
        <f>+AC260/AB260</f>
        <v>1.6243070055439557</v>
      </c>
      <c r="AE260" s="1045">
        <v>277.77999999999997</v>
      </c>
      <c r="AF260" s="1045">
        <v>192</v>
      </c>
      <c r="AG260" s="1043">
        <f>+AF260/AE260</f>
        <v>0.69119447044423654</v>
      </c>
      <c r="AH260" s="1045">
        <v>277.77999999999997</v>
      </c>
      <c r="AI260" s="1045">
        <v>102</v>
      </c>
      <c r="AJ260" s="1043">
        <f>+AI260/AH260</f>
        <v>0.36719706242350064</v>
      </c>
      <c r="AK260" s="1045">
        <v>277.77999999999997</v>
      </c>
      <c r="AL260" s="1045">
        <v>241.2</v>
      </c>
      <c r="AM260" s="1043">
        <f t="shared" si="165"/>
        <v>0.86831305349557208</v>
      </c>
      <c r="AN260" s="1045">
        <v>277.77999999999997</v>
      </c>
      <c r="AO260" s="1044">
        <v>408</v>
      </c>
      <c r="AP260" s="1043">
        <f t="shared" si="166"/>
        <v>1.4687882496940026</v>
      </c>
      <c r="AQ260" s="1042">
        <f t="shared" si="158"/>
        <v>1.3024695802433583</v>
      </c>
    </row>
    <row r="261" spans="1:43">
      <c r="A261" s="1046">
        <v>255</v>
      </c>
      <c r="B261" s="1045" t="s">
        <v>1170</v>
      </c>
      <c r="C261" s="1045" t="s">
        <v>2457</v>
      </c>
      <c r="D261" s="1045" t="s">
        <v>1931</v>
      </c>
      <c r="E261" s="1045">
        <v>11</v>
      </c>
      <c r="F261" s="1045">
        <v>278</v>
      </c>
      <c r="G261" s="1045">
        <v>278</v>
      </c>
      <c r="H261" s="1045">
        <v>169.8</v>
      </c>
      <c r="I261" s="1043">
        <f t="shared" si="159"/>
        <v>0.61079136690647484</v>
      </c>
      <c r="J261" s="1045">
        <v>278</v>
      </c>
      <c r="K261" s="1045">
        <v>151.19999999999999</v>
      </c>
      <c r="L261" s="1043">
        <f t="shared" si="160"/>
        <v>0.54388489208633084</v>
      </c>
      <c r="M261" s="1045">
        <v>278</v>
      </c>
      <c r="N261" s="1045">
        <v>307.8</v>
      </c>
      <c r="O261" s="1043">
        <f t="shared" si="161"/>
        <v>1.1071942446043166</v>
      </c>
      <c r="P261" s="1045">
        <v>278</v>
      </c>
      <c r="Q261" s="1045">
        <v>281.39999999999998</v>
      </c>
      <c r="R261" s="1043">
        <f t="shared" si="162"/>
        <v>1.012230215827338</v>
      </c>
      <c r="S261" s="1045">
        <v>278</v>
      </c>
      <c r="T261" s="1045">
        <v>308.39999999999998</v>
      </c>
      <c r="U261" s="1043">
        <f t="shared" si="163"/>
        <v>1.1093525179856114</v>
      </c>
      <c r="V261" s="1045">
        <v>278</v>
      </c>
      <c r="W261" s="1045">
        <v>308.39999999999998</v>
      </c>
      <c r="X261" s="1043">
        <f t="shared" si="164"/>
        <v>1.1093525179856114</v>
      </c>
      <c r="Y261" s="1045">
        <v>278</v>
      </c>
      <c r="Z261" s="1045">
        <v>276.60000000000002</v>
      </c>
      <c r="AA261" s="1043">
        <f>+Z261/Y261</f>
        <v>0.99496402877697854</v>
      </c>
      <c r="AB261" s="1045">
        <v>278</v>
      </c>
      <c r="AC261" s="1045">
        <v>270.60000000000002</v>
      </c>
      <c r="AD261" s="1043">
        <f>+AC261/AB261</f>
        <v>0.97338129496402881</v>
      </c>
      <c r="AE261" s="1045">
        <v>278</v>
      </c>
      <c r="AF261" s="1045">
        <v>256.8</v>
      </c>
      <c r="AG261" s="1043">
        <f>+AF261/AE261</f>
        <v>0.92374100719424468</v>
      </c>
      <c r="AH261" s="1045">
        <v>278</v>
      </c>
      <c r="AI261" s="1045">
        <v>235.8</v>
      </c>
      <c r="AJ261" s="1043">
        <f>+AI261/AH261</f>
        <v>0.84820143884892085</v>
      </c>
      <c r="AK261" s="1045">
        <v>278</v>
      </c>
      <c r="AL261" s="1045">
        <v>232.2</v>
      </c>
      <c r="AM261" s="1043">
        <f t="shared" si="165"/>
        <v>0.83525179856115106</v>
      </c>
      <c r="AN261" s="1045">
        <v>278</v>
      </c>
      <c r="AO261" s="1044">
        <v>240.6</v>
      </c>
      <c r="AP261" s="1043">
        <f t="shared" si="166"/>
        <v>0.8654676258992805</v>
      </c>
      <c r="AQ261" s="1042">
        <f t="shared" si="158"/>
        <v>0.91115107913669058</v>
      </c>
    </row>
    <row r="262" spans="1:43">
      <c r="A262" s="1046">
        <v>256</v>
      </c>
      <c r="B262" s="1045" t="s">
        <v>2607</v>
      </c>
      <c r="C262" s="1045" t="s">
        <v>2459</v>
      </c>
      <c r="D262" s="1045" t="s">
        <v>2456</v>
      </c>
      <c r="E262" s="1045">
        <v>11</v>
      </c>
      <c r="F262" s="1045">
        <v>278</v>
      </c>
      <c r="G262" s="1045">
        <v>278</v>
      </c>
      <c r="H262" s="1045">
        <v>167</v>
      </c>
      <c r="I262" s="1043">
        <f t="shared" si="159"/>
        <v>0.60071942446043169</v>
      </c>
      <c r="J262" s="1045">
        <v>278</v>
      </c>
      <c r="K262" s="1045">
        <v>157</v>
      </c>
      <c r="L262" s="1043">
        <f t="shared" si="160"/>
        <v>0.56474820143884896</v>
      </c>
      <c r="M262" s="1045">
        <v>278</v>
      </c>
      <c r="N262" s="1045">
        <v>4</v>
      </c>
      <c r="O262" s="1043">
        <f t="shared" si="161"/>
        <v>1.4388489208633094E-2</v>
      </c>
      <c r="P262" s="1045">
        <v>278</v>
      </c>
      <c r="Q262" s="1045">
        <v>1</v>
      </c>
      <c r="R262" s="1043">
        <f t="shared" si="162"/>
        <v>3.5971223021582736E-3</v>
      </c>
      <c r="S262" s="1045">
        <v>278</v>
      </c>
      <c r="T262" s="1045">
        <v>10</v>
      </c>
      <c r="U262" s="1043">
        <f t="shared" si="163"/>
        <v>3.5971223021582732E-2</v>
      </c>
      <c r="V262" s="1045">
        <v>278</v>
      </c>
      <c r="W262" s="1045">
        <v>0</v>
      </c>
      <c r="X262" s="1043"/>
      <c r="Y262" s="1045">
        <v>278</v>
      </c>
      <c r="Z262" s="1045">
        <v>0</v>
      </c>
      <c r="AA262" s="1043"/>
      <c r="AB262" s="1045">
        <v>278</v>
      </c>
      <c r="AC262" s="1045">
        <v>0</v>
      </c>
      <c r="AD262" s="1043"/>
      <c r="AE262" s="1045">
        <v>278</v>
      </c>
      <c r="AF262" s="1045">
        <v>0</v>
      </c>
      <c r="AG262" s="1043"/>
      <c r="AH262" s="1045">
        <v>278</v>
      </c>
      <c r="AI262" s="1045">
        <v>0</v>
      </c>
      <c r="AJ262" s="1043"/>
      <c r="AK262" s="1045">
        <v>278</v>
      </c>
      <c r="AL262" s="1045">
        <v>1</v>
      </c>
      <c r="AM262" s="1043">
        <f t="shared" si="165"/>
        <v>3.5971223021582736E-3</v>
      </c>
      <c r="AN262" s="1045">
        <v>278</v>
      </c>
      <c r="AO262" s="1044">
        <v>1</v>
      </c>
      <c r="AP262" s="1043">
        <f t="shared" si="166"/>
        <v>3.5971223021582736E-3</v>
      </c>
      <c r="AQ262" s="1042">
        <f t="shared" si="158"/>
        <v>0.10221822541966427</v>
      </c>
    </row>
    <row r="263" spans="1:43">
      <c r="A263" s="1046">
        <v>257</v>
      </c>
      <c r="B263" s="1045" t="s">
        <v>2561</v>
      </c>
      <c r="C263" s="1045" t="s">
        <v>2557</v>
      </c>
      <c r="D263" s="1045" t="s">
        <v>1546</v>
      </c>
      <c r="E263" s="1045">
        <v>11</v>
      </c>
      <c r="F263" s="1045">
        <v>278</v>
      </c>
      <c r="G263" s="1045">
        <v>0</v>
      </c>
      <c r="H263" s="1045">
        <v>0</v>
      </c>
      <c r="I263" s="1043"/>
      <c r="J263" s="1045">
        <v>0</v>
      </c>
      <c r="K263" s="1045">
        <v>0</v>
      </c>
      <c r="L263" s="1043"/>
      <c r="M263" s="1045">
        <v>0</v>
      </c>
      <c r="N263" s="1045">
        <v>0</v>
      </c>
      <c r="O263" s="1043"/>
      <c r="P263" s="1045">
        <v>0</v>
      </c>
      <c r="Q263" s="1045">
        <v>0</v>
      </c>
      <c r="R263" s="1043"/>
      <c r="S263" s="1045">
        <v>0</v>
      </c>
      <c r="T263" s="1045">
        <v>0</v>
      </c>
      <c r="U263" s="1043"/>
      <c r="V263" s="1045">
        <v>0</v>
      </c>
      <c r="W263" s="1045">
        <v>0</v>
      </c>
      <c r="X263" s="1043"/>
      <c r="Y263" s="1045">
        <v>0</v>
      </c>
      <c r="Z263" s="1045">
        <v>0</v>
      </c>
      <c r="AA263" s="1043"/>
      <c r="AB263" s="1045">
        <v>0</v>
      </c>
      <c r="AC263" s="1045">
        <v>0</v>
      </c>
      <c r="AD263" s="1043"/>
      <c r="AE263" s="1045">
        <v>0</v>
      </c>
      <c r="AF263" s="1045">
        <v>0</v>
      </c>
      <c r="AG263" s="1043"/>
      <c r="AH263" s="1045">
        <v>0</v>
      </c>
      <c r="AI263" s="1045">
        <v>0</v>
      </c>
      <c r="AJ263" s="1043"/>
      <c r="AK263" s="1045">
        <v>0</v>
      </c>
      <c r="AL263" s="1045">
        <v>0</v>
      </c>
      <c r="AM263" s="1043"/>
      <c r="AN263" s="1045">
        <v>278</v>
      </c>
      <c r="AO263" s="1044">
        <v>240</v>
      </c>
      <c r="AP263" s="1043">
        <f t="shared" si="166"/>
        <v>0.86330935251798557</v>
      </c>
      <c r="AQ263" s="1042">
        <f t="shared" si="158"/>
        <v>0.86330935251798557</v>
      </c>
    </row>
    <row r="264" spans="1:43">
      <c r="A264" s="1046">
        <v>258</v>
      </c>
      <c r="B264" s="1045" t="s">
        <v>1307</v>
      </c>
      <c r="C264" s="1045" t="s">
        <v>2457</v>
      </c>
      <c r="D264" s="1045" t="s">
        <v>2456</v>
      </c>
      <c r="E264" s="1045">
        <v>33</v>
      </c>
      <c r="F264" s="1045">
        <v>278</v>
      </c>
      <c r="G264" s="1045">
        <v>278</v>
      </c>
      <c r="H264" s="1045">
        <v>39.6</v>
      </c>
      <c r="I264" s="1043">
        <f t="shared" ref="I264:I307" si="167">+H264/G264</f>
        <v>0.14244604316546763</v>
      </c>
      <c r="J264" s="1045">
        <v>278</v>
      </c>
      <c r="K264" s="1045">
        <v>26.4</v>
      </c>
      <c r="L264" s="1043">
        <f t="shared" ref="L264:L306" si="168">+K264/J264</f>
        <v>9.4964028776978418E-2</v>
      </c>
      <c r="M264" s="1045">
        <v>278</v>
      </c>
      <c r="N264" s="1045">
        <v>15.6</v>
      </c>
      <c r="O264" s="1043">
        <f t="shared" ref="O264:O306" si="169">+N264/M264</f>
        <v>5.6115107913669061E-2</v>
      </c>
      <c r="P264" s="1045">
        <v>278</v>
      </c>
      <c r="Q264" s="1045">
        <v>26.4</v>
      </c>
      <c r="R264" s="1043">
        <f>+Q264/P264</f>
        <v>9.4964028776978418E-2</v>
      </c>
      <c r="S264" s="1045">
        <v>278</v>
      </c>
      <c r="T264" s="1045">
        <v>13.2</v>
      </c>
      <c r="U264" s="1043">
        <f>+T264/S264</f>
        <v>4.7482014388489209E-2</v>
      </c>
      <c r="V264" s="1045">
        <v>278</v>
      </c>
      <c r="W264" s="1045">
        <v>27.6</v>
      </c>
      <c r="X264" s="1043">
        <f>+W264/V264</f>
        <v>9.9280575539568344E-2</v>
      </c>
      <c r="Y264" s="1045">
        <v>278</v>
      </c>
      <c r="Z264" s="1045">
        <v>12</v>
      </c>
      <c r="AA264" s="1043">
        <f>+Z264/Y264</f>
        <v>4.3165467625899283E-2</v>
      </c>
      <c r="AB264" s="1045">
        <v>278</v>
      </c>
      <c r="AC264" s="1045">
        <v>9.6</v>
      </c>
      <c r="AD264" s="1043">
        <f>+AC264/AB264</f>
        <v>3.4532374100719423E-2</v>
      </c>
      <c r="AE264" s="1045">
        <v>278</v>
      </c>
      <c r="AF264" s="1045">
        <v>9.6</v>
      </c>
      <c r="AG264" s="1043">
        <f>+AF264/AE264</f>
        <v>3.4532374100719423E-2</v>
      </c>
      <c r="AH264" s="1045">
        <v>278</v>
      </c>
      <c r="AI264" s="1045">
        <v>13.2</v>
      </c>
      <c r="AJ264" s="1043">
        <f>+AI264/AH264</f>
        <v>4.7482014388489209E-2</v>
      </c>
      <c r="AK264" s="1045">
        <v>278</v>
      </c>
      <c r="AL264" s="1045">
        <v>8.4</v>
      </c>
      <c r="AM264" s="1043">
        <f>+AL264/AK264</f>
        <v>3.0215827338129497E-2</v>
      </c>
      <c r="AN264" s="1045">
        <v>278</v>
      </c>
      <c r="AO264" s="1044">
        <v>12</v>
      </c>
      <c r="AP264" s="1043">
        <f t="shared" si="166"/>
        <v>4.3165467625899283E-2</v>
      </c>
      <c r="AQ264" s="1042">
        <f t="shared" si="158"/>
        <v>6.4028776978417259E-2</v>
      </c>
    </row>
    <row r="265" spans="1:43">
      <c r="A265" s="1046">
        <v>259</v>
      </c>
      <c r="B265" s="1045" t="s">
        <v>2606</v>
      </c>
      <c r="C265" s="1045" t="s">
        <v>2459</v>
      </c>
      <c r="D265" s="1045" t="s">
        <v>2456</v>
      </c>
      <c r="E265" s="1045">
        <v>11</v>
      </c>
      <c r="F265" s="1045">
        <v>279</v>
      </c>
      <c r="G265" s="1045">
        <v>279</v>
      </c>
      <c r="H265" s="1045">
        <v>12</v>
      </c>
      <c r="I265" s="1043">
        <f t="shared" si="167"/>
        <v>4.3010752688172046E-2</v>
      </c>
      <c r="J265" s="1045">
        <v>279</v>
      </c>
      <c r="K265" s="1045">
        <v>10</v>
      </c>
      <c r="L265" s="1043">
        <f t="shared" si="168"/>
        <v>3.5842293906810034E-2</v>
      </c>
      <c r="M265" s="1045">
        <v>279</v>
      </c>
      <c r="N265" s="1045">
        <v>8.5</v>
      </c>
      <c r="O265" s="1043">
        <f t="shared" si="169"/>
        <v>3.046594982078853E-2</v>
      </c>
      <c r="P265" s="1045">
        <v>279</v>
      </c>
      <c r="Q265" s="1045">
        <v>0</v>
      </c>
      <c r="R265" s="1043"/>
      <c r="S265" s="1045">
        <v>279</v>
      </c>
      <c r="T265" s="1045">
        <v>0</v>
      </c>
      <c r="U265" s="1043"/>
      <c r="V265" s="1045">
        <v>279</v>
      </c>
      <c r="W265" s="1045">
        <v>0</v>
      </c>
      <c r="X265" s="1043"/>
      <c r="Y265" s="1045">
        <v>279</v>
      </c>
      <c r="Z265" s="1045">
        <v>0</v>
      </c>
      <c r="AA265" s="1043"/>
      <c r="AB265" s="1045">
        <v>279</v>
      </c>
      <c r="AC265" s="1045">
        <v>0</v>
      </c>
      <c r="AD265" s="1043"/>
      <c r="AE265" s="1045">
        <v>279</v>
      </c>
      <c r="AF265" s="1045">
        <v>0</v>
      </c>
      <c r="AG265" s="1043"/>
      <c r="AH265" s="1045">
        <v>279</v>
      </c>
      <c r="AI265" s="1045">
        <v>0</v>
      </c>
      <c r="AJ265" s="1043"/>
      <c r="AK265" s="1045">
        <v>279</v>
      </c>
      <c r="AL265" s="1045">
        <v>0</v>
      </c>
      <c r="AM265" s="1043"/>
      <c r="AN265" s="1045">
        <v>279</v>
      </c>
      <c r="AO265" s="1044">
        <v>0</v>
      </c>
      <c r="AP265" s="1043"/>
      <c r="AQ265" s="1042">
        <f t="shared" si="158"/>
        <v>9.1099163679808845E-3</v>
      </c>
    </row>
    <row r="266" spans="1:43">
      <c r="A266" s="1046">
        <v>260</v>
      </c>
      <c r="B266" s="1045" t="s">
        <v>1329</v>
      </c>
      <c r="C266" s="1045" t="s">
        <v>2457</v>
      </c>
      <c r="D266" s="1045" t="s">
        <v>2456</v>
      </c>
      <c r="E266" s="1045">
        <v>33</v>
      </c>
      <c r="F266" s="1045">
        <v>280</v>
      </c>
      <c r="G266" s="1045">
        <v>280</v>
      </c>
      <c r="H266" s="1045">
        <v>252</v>
      </c>
      <c r="I266" s="1043">
        <f t="shared" si="167"/>
        <v>0.9</v>
      </c>
      <c r="J266" s="1045">
        <v>280</v>
      </c>
      <c r="K266" s="1045">
        <v>230.4</v>
      </c>
      <c r="L266" s="1043">
        <f t="shared" si="168"/>
        <v>0.82285714285714284</v>
      </c>
      <c r="M266" s="1045">
        <v>280</v>
      </c>
      <c r="N266" s="1045">
        <v>220.8</v>
      </c>
      <c r="O266" s="1043">
        <f t="shared" si="169"/>
        <v>0.78857142857142859</v>
      </c>
      <c r="P266" s="1045">
        <v>280</v>
      </c>
      <c r="Q266" s="1045">
        <v>246</v>
      </c>
      <c r="R266" s="1043">
        <f t="shared" ref="R266:R306" si="170">+Q266/P266</f>
        <v>0.87857142857142856</v>
      </c>
      <c r="S266" s="1045">
        <v>280</v>
      </c>
      <c r="T266" s="1045">
        <v>225.6</v>
      </c>
      <c r="U266" s="1043">
        <f t="shared" ref="U266:U306" si="171">+T266/S266</f>
        <v>0.80571428571428572</v>
      </c>
      <c r="V266" s="1045">
        <v>280</v>
      </c>
      <c r="W266" s="1045">
        <v>237.6</v>
      </c>
      <c r="X266" s="1043">
        <f t="shared" ref="X266:X306" si="172">+W266/V266</f>
        <v>0.84857142857142853</v>
      </c>
      <c r="Y266" s="1045">
        <v>280</v>
      </c>
      <c r="Z266" s="1045">
        <v>271.2</v>
      </c>
      <c r="AA266" s="1043">
        <f t="shared" ref="AA266:AA273" si="173">+Z266/Y266</f>
        <v>0.96857142857142853</v>
      </c>
      <c r="AB266" s="1045">
        <v>280</v>
      </c>
      <c r="AC266" s="1045">
        <v>271.2</v>
      </c>
      <c r="AD266" s="1043">
        <f t="shared" ref="AD266:AD273" si="174">+AC266/AB266</f>
        <v>0.96857142857142853</v>
      </c>
      <c r="AE266" s="1045">
        <v>280</v>
      </c>
      <c r="AF266" s="1045">
        <v>277.2</v>
      </c>
      <c r="AG266" s="1043">
        <f t="shared" ref="AG266:AG273" si="175">+AF266/AE266</f>
        <v>0.99</v>
      </c>
      <c r="AH266" s="1045">
        <v>280</v>
      </c>
      <c r="AI266" s="1045">
        <v>272.39999999999998</v>
      </c>
      <c r="AJ266" s="1043">
        <f t="shared" ref="AJ266:AJ273" si="176">+AI266/AH266</f>
        <v>0.97285714285714275</v>
      </c>
      <c r="AK266" s="1045">
        <v>280</v>
      </c>
      <c r="AL266" s="1045">
        <v>258</v>
      </c>
      <c r="AM266" s="1043">
        <f t="shared" ref="AM266:AM273" si="177">+AL266/AK266</f>
        <v>0.92142857142857137</v>
      </c>
      <c r="AN266" s="1045">
        <v>280</v>
      </c>
      <c r="AO266" s="1044">
        <v>274.8</v>
      </c>
      <c r="AP266" s="1043">
        <f t="shared" ref="AP266:AP273" si="178">+AO266/AN266</f>
        <v>0.98142857142857143</v>
      </c>
      <c r="AQ266" s="1042">
        <f t="shared" si="158"/>
        <v>0.90392857142857153</v>
      </c>
    </row>
    <row r="267" spans="1:43">
      <c r="A267" s="1046">
        <v>261</v>
      </c>
      <c r="B267" s="1045" t="s">
        <v>720</v>
      </c>
      <c r="C267" s="1045" t="s">
        <v>2457</v>
      </c>
      <c r="D267" s="1045" t="s">
        <v>1603</v>
      </c>
      <c r="E267" s="1045">
        <v>11</v>
      </c>
      <c r="F267" s="1045">
        <v>284.44</v>
      </c>
      <c r="G267" s="1045">
        <v>284.44</v>
      </c>
      <c r="H267" s="1045">
        <v>132</v>
      </c>
      <c r="I267" s="1043">
        <f t="shared" si="167"/>
        <v>0.46406975108986076</v>
      </c>
      <c r="J267" s="1045">
        <v>284.44</v>
      </c>
      <c r="K267" s="1045">
        <v>151.80000000000001</v>
      </c>
      <c r="L267" s="1043">
        <f t="shared" si="168"/>
        <v>0.53368021375333996</v>
      </c>
      <c r="M267" s="1045">
        <v>284.44</v>
      </c>
      <c r="N267" s="1045">
        <v>135.6</v>
      </c>
      <c r="O267" s="1043">
        <f t="shared" si="169"/>
        <v>0.47672619884685696</v>
      </c>
      <c r="P267" s="1045">
        <v>284.44</v>
      </c>
      <c r="Q267" s="1045">
        <v>128.4</v>
      </c>
      <c r="R267" s="1043">
        <f t="shared" si="170"/>
        <v>0.45141330333286461</v>
      </c>
      <c r="S267" s="1045">
        <v>284.44</v>
      </c>
      <c r="T267" s="1045">
        <v>127.2</v>
      </c>
      <c r="U267" s="1043">
        <f t="shared" si="171"/>
        <v>0.44719448741386586</v>
      </c>
      <c r="V267" s="1045">
        <v>284.44</v>
      </c>
      <c r="W267" s="1045">
        <v>124.2</v>
      </c>
      <c r="X267" s="1043">
        <f t="shared" si="172"/>
        <v>0.43664744761636903</v>
      </c>
      <c r="Y267" s="1045">
        <v>284.44</v>
      </c>
      <c r="Z267" s="1045">
        <v>113.4</v>
      </c>
      <c r="AA267" s="1043">
        <f t="shared" si="173"/>
        <v>0.39867810434538042</v>
      </c>
      <c r="AB267" s="1045">
        <v>284.44</v>
      </c>
      <c r="AC267" s="1045">
        <v>111.6</v>
      </c>
      <c r="AD267" s="1043">
        <f t="shared" si="174"/>
        <v>0.39234988046688229</v>
      </c>
      <c r="AE267" s="1045">
        <v>284.44</v>
      </c>
      <c r="AF267" s="1045">
        <v>99.6</v>
      </c>
      <c r="AG267" s="1043">
        <f t="shared" si="175"/>
        <v>0.35016172127689493</v>
      </c>
      <c r="AH267" s="1045">
        <v>284.44</v>
      </c>
      <c r="AI267" s="1045">
        <v>102.6</v>
      </c>
      <c r="AJ267" s="1043">
        <f t="shared" si="176"/>
        <v>0.36070876107439176</v>
      </c>
      <c r="AK267" s="1045">
        <v>284.44</v>
      </c>
      <c r="AL267" s="1045">
        <v>99</v>
      </c>
      <c r="AM267" s="1043">
        <f t="shared" si="177"/>
        <v>0.34805231331739561</v>
      </c>
      <c r="AN267" s="1045">
        <v>284.44</v>
      </c>
      <c r="AO267" s="1044">
        <v>106.8</v>
      </c>
      <c r="AP267" s="1043">
        <f t="shared" si="178"/>
        <v>0.37547461679088734</v>
      </c>
      <c r="AQ267" s="1042">
        <f t="shared" si="158"/>
        <v>0.41959639994374903</v>
      </c>
    </row>
    <row r="268" spans="1:43">
      <c r="A268" s="1046">
        <v>262</v>
      </c>
      <c r="B268" s="1045" t="s">
        <v>970</v>
      </c>
      <c r="C268" s="1045" t="s">
        <v>2457</v>
      </c>
      <c r="D268" s="1045" t="s">
        <v>1546</v>
      </c>
      <c r="E268" s="1045">
        <v>11</v>
      </c>
      <c r="F268" s="1045">
        <v>300</v>
      </c>
      <c r="G268" s="1045">
        <v>300</v>
      </c>
      <c r="H268" s="1045">
        <v>256.8</v>
      </c>
      <c r="I268" s="1043">
        <f t="shared" si="167"/>
        <v>0.85599999999999998</v>
      </c>
      <c r="J268" s="1045">
        <v>300</v>
      </c>
      <c r="K268" s="1045">
        <v>254.4</v>
      </c>
      <c r="L268" s="1043">
        <f t="shared" si="168"/>
        <v>0.84799999999999998</v>
      </c>
      <c r="M268" s="1045">
        <v>300</v>
      </c>
      <c r="N268" s="1045">
        <v>255.6</v>
      </c>
      <c r="O268" s="1043">
        <f t="shared" si="169"/>
        <v>0.85199999999999998</v>
      </c>
      <c r="P268" s="1045">
        <v>300</v>
      </c>
      <c r="Q268" s="1045">
        <v>261.60000000000002</v>
      </c>
      <c r="R268" s="1043">
        <f t="shared" si="170"/>
        <v>0.87200000000000011</v>
      </c>
      <c r="S268" s="1045">
        <v>300</v>
      </c>
      <c r="T268" s="1045">
        <v>248.4</v>
      </c>
      <c r="U268" s="1043">
        <f t="shared" si="171"/>
        <v>0.82800000000000007</v>
      </c>
      <c r="V268" s="1045">
        <v>300</v>
      </c>
      <c r="W268" s="1045">
        <v>267.60000000000002</v>
      </c>
      <c r="X268" s="1043">
        <f t="shared" si="172"/>
        <v>0.89200000000000013</v>
      </c>
      <c r="Y268" s="1045">
        <v>300</v>
      </c>
      <c r="Z268" s="1045">
        <v>267.60000000000002</v>
      </c>
      <c r="AA268" s="1043">
        <f t="shared" si="173"/>
        <v>0.89200000000000013</v>
      </c>
      <c r="AB268" s="1045">
        <v>300</v>
      </c>
      <c r="AC268" s="1045">
        <v>234</v>
      </c>
      <c r="AD268" s="1043">
        <f t="shared" si="174"/>
        <v>0.78</v>
      </c>
      <c r="AE268" s="1045">
        <v>300</v>
      </c>
      <c r="AF268" s="1045">
        <v>200.4</v>
      </c>
      <c r="AG268" s="1043">
        <f t="shared" si="175"/>
        <v>0.66800000000000004</v>
      </c>
      <c r="AH268" s="1045">
        <v>300</v>
      </c>
      <c r="AI268" s="1045">
        <v>192</v>
      </c>
      <c r="AJ268" s="1043">
        <f t="shared" si="176"/>
        <v>0.64</v>
      </c>
      <c r="AK268" s="1045">
        <v>300</v>
      </c>
      <c r="AL268" s="1045">
        <v>223.2</v>
      </c>
      <c r="AM268" s="1043">
        <f t="shared" si="177"/>
        <v>0.74399999999999999</v>
      </c>
      <c r="AN268" s="1045">
        <v>300</v>
      </c>
      <c r="AO268" s="1044">
        <v>207.6</v>
      </c>
      <c r="AP268" s="1043">
        <f t="shared" si="178"/>
        <v>0.69199999999999995</v>
      </c>
      <c r="AQ268" s="1042">
        <f t="shared" si="158"/>
        <v>0.79699999999999993</v>
      </c>
    </row>
    <row r="269" spans="1:43">
      <c r="A269" s="1046">
        <v>263</v>
      </c>
      <c r="B269" s="1045" t="s">
        <v>32</v>
      </c>
      <c r="C269" s="1045" t="s">
        <v>2457</v>
      </c>
      <c r="D269" s="1045" t="s">
        <v>2456</v>
      </c>
      <c r="E269" s="1045">
        <v>11</v>
      </c>
      <c r="F269" s="1045">
        <v>300</v>
      </c>
      <c r="G269" s="1045">
        <v>300</v>
      </c>
      <c r="H269" s="1045">
        <v>257</v>
      </c>
      <c r="I269" s="1043">
        <f t="shared" si="167"/>
        <v>0.85666666666666669</v>
      </c>
      <c r="J269" s="1045">
        <v>300</v>
      </c>
      <c r="K269" s="1045">
        <v>257</v>
      </c>
      <c r="L269" s="1043">
        <f t="shared" si="168"/>
        <v>0.85666666666666669</v>
      </c>
      <c r="M269" s="1045">
        <v>300</v>
      </c>
      <c r="N269" s="1045">
        <v>258</v>
      </c>
      <c r="O269" s="1043">
        <f t="shared" si="169"/>
        <v>0.86</v>
      </c>
      <c r="P269" s="1045">
        <v>300</v>
      </c>
      <c r="Q269" s="1045">
        <v>260</v>
      </c>
      <c r="R269" s="1043">
        <f t="shared" si="170"/>
        <v>0.8666666666666667</v>
      </c>
      <c r="S269" s="1045">
        <v>300</v>
      </c>
      <c r="T269" s="1045">
        <v>265</v>
      </c>
      <c r="U269" s="1043">
        <f t="shared" si="171"/>
        <v>0.8833333333333333</v>
      </c>
      <c r="V269" s="1045">
        <v>300</v>
      </c>
      <c r="W269" s="1045">
        <v>259</v>
      </c>
      <c r="X269" s="1043">
        <f t="shared" si="172"/>
        <v>0.86333333333333329</v>
      </c>
      <c r="Y269" s="1045">
        <v>300</v>
      </c>
      <c r="Z269" s="1045">
        <v>274</v>
      </c>
      <c r="AA269" s="1043">
        <f t="shared" si="173"/>
        <v>0.91333333333333333</v>
      </c>
      <c r="AB269" s="1045">
        <v>300</v>
      </c>
      <c r="AC269" s="1045">
        <v>270</v>
      </c>
      <c r="AD269" s="1043">
        <f t="shared" si="174"/>
        <v>0.9</v>
      </c>
      <c r="AE269" s="1045">
        <v>300</v>
      </c>
      <c r="AF269" s="1045">
        <v>274</v>
      </c>
      <c r="AG269" s="1043">
        <f t="shared" si="175"/>
        <v>0.91333333333333333</v>
      </c>
      <c r="AH269" s="1045">
        <v>300</v>
      </c>
      <c r="AI269" s="1045">
        <v>277</v>
      </c>
      <c r="AJ269" s="1043">
        <f t="shared" si="176"/>
        <v>0.92333333333333334</v>
      </c>
      <c r="AK269" s="1045">
        <v>300</v>
      </c>
      <c r="AL269" s="1045">
        <v>264</v>
      </c>
      <c r="AM269" s="1043">
        <f t="shared" si="177"/>
        <v>0.88</v>
      </c>
      <c r="AN269" s="1045">
        <v>300</v>
      </c>
      <c r="AO269" s="1044">
        <v>266</v>
      </c>
      <c r="AP269" s="1043">
        <f t="shared" si="178"/>
        <v>0.88666666666666671</v>
      </c>
      <c r="AQ269" s="1042">
        <f t="shared" si="158"/>
        <v>0.88361111111111112</v>
      </c>
    </row>
    <row r="270" spans="1:43">
      <c r="A270" s="1046">
        <v>264</v>
      </c>
      <c r="B270" s="1045" t="s">
        <v>1548</v>
      </c>
      <c r="C270" s="1045" t="s">
        <v>2457</v>
      </c>
      <c r="D270" s="1045" t="s">
        <v>2456</v>
      </c>
      <c r="E270" s="1045">
        <v>11</v>
      </c>
      <c r="F270" s="1045">
        <v>300</v>
      </c>
      <c r="G270" s="1045">
        <v>300</v>
      </c>
      <c r="H270" s="1045">
        <v>282.8</v>
      </c>
      <c r="I270" s="1043">
        <f t="shared" si="167"/>
        <v>0.94266666666666665</v>
      </c>
      <c r="J270" s="1045">
        <v>300</v>
      </c>
      <c r="K270" s="1045">
        <v>321.2</v>
      </c>
      <c r="L270" s="1043">
        <f t="shared" si="168"/>
        <v>1.0706666666666667</v>
      </c>
      <c r="M270" s="1045">
        <v>300</v>
      </c>
      <c r="N270" s="1045">
        <v>325.2</v>
      </c>
      <c r="O270" s="1043">
        <f t="shared" si="169"/>
        <v>1.0839999999999999</v>
      </c>
      <c r="P270" s="1045">
        <v>300</v>
      </c>
      <c r="Q270" s="1045">
        <v>301.2</v>
      </c>
      <c r="R270" s="1043">
        <f t="shared" si="170"/>
        <v>1.004</v>
      </c>
      <c r="S270" s="1045">
        <v>300</v>
      </c>
      <c r="T270" s="1045">
        <v>331.6</v>
      </c>
      <c r="U270" s="1043">
        <f t="shared" si="171"/>
        <v>1.1053333333333335</v>
      </c>
      <c r="V270" s="1045">
        <v>300</v>
      </c>
      <c r="W270" s="1045">
        <v>271.60000000000002</v>
      </c>
      <c r="X270" s="1043">
        <f t="shared" si="172"/>
        <v>0.90533333333333343</v>
      </c>
      <c r="Y270" s="1045">
        <v>300</v>
      </c>
      <c r="Z270" s="1045">
        <v>300</v>
      </c>
      <c r="AA270" s="1043">
        <f t="shared" si="173"/>
        <v>1</v>
      </c>
      <c r="AB270" s="1045">
        <v>300</v>
      </c>
      <c r="AC270" s="1045">
        <v>287.2</v>
      </c>
      <c r="AD270" s="1043">
        <f t="shared" si="174"/>
        <v>0.95733333333333326</v>
      </c>
      <c r="AE270" s="1045">
        <v>300</v>
      </c>
      <c r="AF270" s="1045">
        <v>284</v>
      </c>
      <c r="AG270" s="1043">
        <f t="shared" si="175"/>
        <v>0.94666666666666666</v>
      </c>
      <c r="AH270" s="1045">
        <v>300</v>
      </c>
      <c r="AI270" s="1045">
        <v>297.60000000000002</v>
      </c>
      <c r="AJ270" s="1043">
        <f t="shared" si="176"/>
        <v>0.9920000000000001</v>
      </c>
      <c r="AK270" s="1045">
        <v>300</v>
      </c>
      <c r="AL270" s="1045">
        <v>317.2</v>
      </c>
      <c r="AM270" s="1043">
        <f t="shared" si="177"/>
        <v>1.0573333333333332</v>
      </c>
      <c r="AN270" s="1045">
        <v>300</v>
      </c>
      <c r="AO270" s="1044">
        <v>317.2</v>
      </c>
      <c r="AP270" s="1043">
        <f t="shared" si="178"/>
        <v>1.0573333333333332</v>
      </c>
      <c r="AQ270" s="1042">
        <f t="shared" si="158"/>
        <v>1.0102222222222219</v>
      </c>
    </row>
    <row r="271" spans="1:43">
      <c r="A271" s="1046">
        <v>265</v>
      </c>
      <c r="B271" s="1045" t="s">
        <v>1265</v>
      </c>
      <c r="C271" s="1045" t="s">
        <v>2457</v>
      </c>
      <c r="D271" s="1045" t="s">
        <v>2553</v>
      </c>
      <c r="E271" s="1045">
        <v>11</v>
      </c>
      <c r="F271" s="1045">
        <v>300</v>
      </c>
      <c r="G271" s="1045">
        <v>300</v>
      </c>
      <c r="H271" s="1045">
        <v>172.4</v>
      </c>
      <c r="I271" s="1043">
        <f t="shared" si="167"/>
        <v>0.57466666666666666</v>
      </c>
      <c r="J271" s="1045">
        <v>300</v>
      </c>
      <c r="K271" s="1045">
        <v>167.6</v>
      </c>
      <c r="L271" s="1043">
        <f t="shared" si="168"/>
        <v>0.55866666666666664</v>
      </c>
      <c r="M271" s="1045">
        <v>300</v>
      </c>
      <c r="N271" s="1045">
        <v>150.80000000000001</v>
      </c>
      <c r="O271" s="1043">
        <f t="shared" si="169"/>
        <v>0.50266666666666671</v>
      </c>
      <c r="P271" s="1045">
        <v>300</v>
      </c>
      <c r="Q271" s="1045">
        <v>154</v>
      </c>
      <c r="R271" s="1043">
        <f t="shared" si="170"/>
        <v>0.51333333333333331</v>
      </c>
      <c r="S271" s="1045">
        <v>300</v>
      </c>
      <c r="T271" s="1045">
        <v>186.4</v>
      </c>
      <c r="U271" s="1043">
        <f t="shared" si="171"/>
        <v>0.6213333333333334</v>
      </c>
      <c r="V271" s="1045">
        <v>300</v>
      </c>
      <c r="W271" s="1045">
        <v>226</v>
      </c>
      <c r="X271" s="1043">
        <f t="shared" si="172"/>
        <v>0.7533333333333333</v>
      </c>
      <c r="Y271" s="1045">
        <v>300</v>
      </c>
      <c r="Z271" s="1045">
        <v>190.8</v>
      </c>
      <c r="AA271" s="1043">
        <f t="shared" si="173"/>
        <v>0.63600000000000001</v>
      </c>
      <c r="AB271" s="1045">
        <v>300</v>
      </c>
      <c r="AC271" s="1045">
        <v>172.4</v>
      </c>
      <c r="AD271" s="1043">
        <f t="shared" si="174"/>
        <v>0.57466666666666666</v>
      </c>
      <c r="AE271" s="1045">
        <v>300</v>
      </c>
      <c r="AF271" s="1045">
        <v>36</v>
      </c>
      <c r="AG271" s="1043">
        <f t="shared" si="175"/>
        <v>0.12</v>
      </c>
      <c r="AH271" s="1045">
        <v>300</v>
      </c>
      <c r="AI271" s="1045">
        <v>19.600000000000001</v>
      </c>
      <c r="AJ271" s="1043">
        <f t="shared" si="176"/>
        <v>6.533333333333334E-2</v>
      </c>
      <c r="AK271" s="1045">
        <v>300</v>
      </c>
      <c r="AL271" s="1045">
        <v>138</v>
      </c>
      <c r="AM271" s="1043">
        <f t="shared" si="177"/>
        <v>0.46</v>
      </c>
      <c r="AN271" s="1045">
        <v>300</v>
      </c>
      <c r="AO271" s="1044">
        <v>172.8</v>
      </c>
      <c r="AP271" s="1043">
        <f t="shared" si="178"/>
        <v>0.57600000000000007</v>
      </c>
      <c r="AQ271" s="1042">
        <f t="shared" si="158"/>
        <v>0.49633333333333324</v>
      </c>
    </row>
    <row r="272" spans="1:43">
      <c r="A272" s="1046">
        <v>266</v>
      </c>
      <c r="B272" s="1045" t="s">
        <v>573</v>
      </c>
      <c r="C272" s="1045" t="s">
        <v>2457</v>
      </c>
      <c r="D272" s="1045" t="s">
        <v>2456</v>
      </c>
      <c r="E272" s="1045">
        <v>11</v>
      </c>
      <c r="F272" s="1045">
        <v>300</v>
      </c>
      <c r="G272" s="1045">
        <v>300</v>
      </c>
      <c r="H272" s="1045">
        <v>249</v>
      </c>
      <c r="I272" s="1043">
        <f t="shared" si="167"/>
        <v>0.83</v>
      </c>
      <c r="J272" s="1045">
        <v>300</v>
      </c>
      <c r="K272" s="1045">
        <v>259.2</v>
      </c>
      <c r="L272" s="1043">
        <f t="shared" si="168"/>
        <v>0.86399999999999999</v>
      </c>
      <c r="M272" s="1045">
        <v>300</v>
      </c>
      <c r="N272" s="1045">
        <v>298.8</v>
      </c>
      <c r="O272" s="1043">
        <f t="shared" si="169"/>
        <v>0.996</v>
      </c>
      <c r="P272" s="1045">
        <v>300</v>
      </c>
      <c r="Q272" s="1045">
        <v>268.2</v>
      </c>
      <c r="R272" s="1043">
        <f t="shared" si="170"/>
        <v>0.89400000000000002</v>
      </c>
      <c r="S272" s="1045">
        <v>300</v>
      </c>
      <c r="T272" s="1045">
        <v>287.39999999999998</v>
      </c>
      <c r="U272" s="1043">
        <f t="shared" si="171"/>
        <v>0.95799999999999996</v>
      </c>
      <c r="V272" s="1045">
        <v>300</v>
      </c>
      <c r="W272" s="1045">
        <v>337.2</v>
      </c>
      <c r="X272" s="1043">
        <f t="shared" si="172"/>
        <v>1.1239999999999999</v>
      </c>
      <c r="Y272" s="1045">
        <v>300</v>
      </c>
      <c r="Z272" s="1045">
        <v>271.8</v>
      </c>
      <c r="AA272" s="1043">
        <f t="shared" si="173"/>
        <v>0.90600000000000003</v>
      </c>
      <c r="AB272" s="1045">
        <v>300</v>
      </c>
      <c r="AC272" s="1045">
        <v>271.8</v>
      </c>
      <c r="AD272" s="1043">
        <f t="shared" si="174"/>
        <v>0.90600000000000003</v>
      </c>
      <c r="AE272" s="1045">
        <v>300</v>
      </c>
      <c r="AF272" s="1045">
        <v>271.2</v>
      </c>
      <c r="AG272" s="1043">
        <f t="shared" si="175"/>
        <v>0.90399999999999991</v>
      </c>
      <c r="AH272" s="1045">
        <v>300</v>
      </c>
      <c r="AI272" s="1045">
        <v>288.60000000000002</v>
      </c>
      <c r="AJ272" s="1043">
        <f t="shared" si="176"/>
        <v>0.96200000000000008</v>
      </c>
      <c r="AK272" s="1045">
        <v>300</v>
      </c>
      <c r="AL272" s="1045">
        <v>294.60000000000002</v>
      </c>
      <c r="AM272" s="1043">
        <f t="shared" si="177"/>
        <v>0.9820000000000001</v>
      </c>
      <c r="AN272" s="1045">
        <v>300</v>
      </c>
      <c r="AO272" s="1044">
        <v>307.8</v>
      </c>
      <c r="AP272" s="1043">
        <f t="shared" si="178"/>
        <v>1.026</v>
      </c>
      <c r="AQ272" s="1042">
        <f t="shared" si="158"/>
        <v>0.94599999999999995</v>
      </c>
    </row>
    <row r="273" spans="1:43">
      <c r="A273" s="1046">
        <v>267</v>
      </c>
      <c r="B273" s="1045" t="s">
        <v>56</v>
      </c>
      <c r="C273" s="1045" t="s">
        <v>2457</v>
      </c>
      <c r="D273" s="1045" t="s">
        <v>2456</v>
      </c>
      <c r="E273" s="1045">
        <v>33</v>
      </c>
      <c r="F273" s="1045">
        <v>300</v>
      </c>
      <c r="G273" s="1045">
        <v>300</v>
      </c>
      <c r="H273" s="1045">
        <v>267.3</v>
      </c>
      <c r="I273" s="1043">
        <f t="shared" si="167"/>
        <v>0.89100000000000001</v>
      </c>
      <c r="J273" s="1045">
        <v>300</v>
      </c>
      <c r="K273" s="1045">
        <v>266.39999999999998</v>
      </c>
      <c r="L273" s="1043">
        <f t="shared" si="168"/>
        <v>0.8879999999999999</v>
      </c>
      <c r="M273" s="1045">
        <v>300</v>
      </c>
      <c r="N273" s="1045">
        <v>285.89999999999998</v>
      </c>
      <c r="O273" s="1043">
        <f t="shared" si="169"/>
        <v>0.95299999999999996</v>
      </c>
      <c r="P273" s="1045">
        <v>300</v>
      </c>
      <c r="Q273" s="1045">
        <v>282.3</v>
      </c>
      <c r="R273" s="1043">
        <f t="shared" si="170"/>
        <v>0.94100000000000006</v>
      </c>
      <c r="S273" s="1045">
        <v>300</v>
      </c>
      <c r="T273" s="1045">
        <v>273</v>
      </c>
      <c r="U273" s="1043">
        <f t="shared" si="171"/>
        <v>0.91</v>
      </c>
      <c r="V273" s="1045">
        <v>300</v>
      </c>
      <c r="W273" s="1045">
        <v>279</v>
      </c>
      <c r="X273" s="1043">
        <f t="shared" si="172"/>
        <v>0.93</v>
      </c>
      <c r="Y273" s="1045">
        <v>300</v>
      </c>
      <c r="Z273" s="1045">
        <v>270</v>
      </c>
      <c r="AA273" s="1043">
        <f t="shared" si="173"/>
        <v>0.9</v>
      </c>
      <c r="AB273" s="1045">
        <v>300</v>
      </c>
      <c r="AC273" s="1045">
        <v>264</v>
      </c>
      <c r="AD273" s="1043">
        <f t="shared" si="174"/>
        <v>0.88</v>
      </c>
      <c r="AE273" s="1045">
        <v>300</v>
      </c>
      <c r="AF273" s="1045">
        <v>252</v>
      </c>
      <c r="AG273" s="1043">
        <f t="shared" si="175"/>
        <v>0.84</v>
      </c>
      <c r="AH273" s="1045">
        <v>300</v>
      </c>
      <c r="AI273" s="1045">
        <v>249</v>
      </c>
      <c r="AJ273" s="1043">
        <f t="shared" si="176"/>
        <v>0.83</v>
      </c>
      <c r="AK273" s="1045">
        <v>300</v>
      </c>
      <c r="AL273" s="1045">
        <v>247.5</v>
      </c>
      <c r="AM273" s="1043">
        <f t="shared" si="177"/>
        <v>0.82499999999999996</v>
      </c>
      <c r="AN273" s="1045">
        <v>300</v>
      </c>
      <c r="AO273" s="1044">
        <v>257.7</v>
      </c>
      <c r="AP273" s="1043">
        <f t="shared" si="178"/>
        <v>0.85899999999999999</v>
      </c>
      <c r="AQ273" s="1042">
        <f t="shared" si="158"/>
        <v>0.88724999999999998</v>
      </c>
    </row>
    <row r="274" spans="1:43">
      <c r="A274" s="1046">
        <v>268</v>
      </c>
      <c r="B274" s="1045" t="s">
        <v>57</v>
      </c>
      <c r="C274" s="1045" t="s">
        <v>2459</v>
      </c>
      <c r="D274" s="1045" t="s">
        <v>2456</v>
      </c>
      <c r="E274" s="1045">
        <v>33</v>
      </c>
      <c r="F274" s="1045">
        <v>300</v>
      </c>
      <c r="G274" s="1045">
        <v>300</v>
      </c>
      <c r="H274" s="1045">
        <v>14.4</v>
      </c>
      <c r="I274" s="1043">
        <f t="shared" si="167"/>
        <v>4.8000000000000001E-2</v>
      </c>
      <c r="J274" s="1045">
        <v>300</v>
      </c>
      <c r="K274" s="1045">
        <v>14.4</v>
      </c>
      <c r="L274" s="1043">
        <f t="shared" si="168"/>
        <v>4.8000000000000001E-2</v>
      </c>
      <c r="M274" s="1045">
        <v>300</v>
      </c>
      <c r="N274" s="1045">
        <v>12</v>
      </c>
      <c r="O274" s="1043">
        <f t="shared" si="169"/>
        <v>0.04</v>
      </c>
      <c r="P274" s="1045">
        <v>300</v>
      </c>
      <c r="Q274" s="1045">
        <v>12</v>
      </c>
      <c r="R274" s="1043">
        <f t="shared" si="170"/>
        <v>0.04</v>
      </c>
      <c r="S274" s="1045">
        <v>300</v>
      </c>
      <c r="T274" s="1045">
        <v>9.6</v>
      </c>
      <c r="U274" s="1043">
        <f t="shared" si="171"/>
        <v>3.2000000000000001E-2</v>
      </c>
      <c r="V274" s="1045">
        <v>300</v>
      </c>
      <c r="W274" s="1045">
        <v>7.2</v>
      </c>
      <c r="X274" s="1043">
        <f t="shared" si="172"/>
        <v>2.4E-2</v>
      </c>
      <c r="Y274" s="1045">
        <v>300</v>
      </c>
      <c r="Z274" s="1045">
        <v>0</v>
      </c>
      <c r="AA274" s="1043"/>
      <c r="AB274" s="1045">
        <v>300</v>
      </c>
      <c r="AC274" s="1045">
        <v>0</v>
      </c>
      <c r="AD274" s="1043"/>
      <c r="AE274" s="1045">
        <v>300</v>
      </c>
      <c r="AF274" s="1045">
        <v>0</v>
      </c>
      <c r="AG274" s="1043"/>
      <c r="AH274" s="1045">
        <v>300</v>
      </c>
      <c r="AI274" s="1045">
        <v>0</v>
      </c>
      <c r="AJ274" s="1043"/>
      <c r="AK274" s="1045">
        <v>300</v>
      </c>
      <c r="AL274" s="1045">
        <v>0</v>
      </c>
      <c r="AM274" s="1043"/>
      <c r="AN274" s="1045">
        <v>300</v>
      </c>
      <c r="AO274" s="1044">
        <v>0</v>
      </c>
      <c r="AP274" s="1043"/>
      <c r="AQ274" s="1042">
        <f t="shared" si="158"/>
        <v>1.9333333333333331E-2</v>
      </c>
    </row>
    <row r="275" spans="1:43">
      <c r="A275" s="1046">
        <v>269</v>
      </c>
      <c r="B275" s="1045" t="s">
        <v>864</v>
      </c>
      <c r="C275" s="1045" t="s">
        <v>2457</v>
      </c>
      <c r="D275" s="1045" t="s">
        <v>2456</v>
      </c>
      <c r="E275" s="1045">
        <v>11</v>
      </c>
      <c r="F275" s="1045">
        <v>300</v>
      </c>
      <c r="G275" s="1045">
        <v>300</v>
      </c>
      <c r="H275" s="1045">
        <v>283</v>
      </c>
      <c r="I275" s="1043">
        <f t="shared" si="167"/>
        <v>0.94333333333333336</v>
      </c>
      <c r="J275" s="1045">
        <v>300</v>
      </c>
      <c r="K275" s="1045">
        <v>293.5</v>
      </c>
      <c r="L275" s="1043">
        <f t="shared" si="168"/>
        <v>0.97833333333333339</v>
      </c>
      <c r="M275" s="1045">
        <v>300</v>
      </c>
      <c r="N275" s="1045">
        <v>259.5</v>
      </c>
      <c r="O275" s="1043">
        <f t="shared" si="169"/>
        <v>0.86499999999999999</v>
      </c>
      <c r="P275" s="1045">
        <v>300</v>
      </c>
      <c r="Q275" s="1045">
        <v>276</v>
      </c>
      <c r="R275" s="1043">
        <f t="shared" si="170"/>
        <v>0.92</v>
      </c>
      <c r="S275" s="1045">
        <v>300</v>
      </c>
      <c r="T275" s="1045">
        <v>298.5</v>
      </c>
      <c r="U275" s="1043">
        <f t="shared" si="171"/>
        <v>0.995</v>
      </c>
      <c r="V275" s="1045">
        <v>300</v>
      </c>
      <c r="W275" s="1045">
        <v>327.5</v>
      </c>
      <c r="X275" s="1043">
        <f t="shared" si="172"/>
        <v>1.0916666666666666</v>
      </c>
      <c r="Y275" s="1045">
        <v>300</v>
      </c>
      <c r="Z275" s="1045">
        <v>307</v>
      </c>
      <c r="AA275" s="1043">
        <f>+Z275/Y275</f>
        <v>1.0233333333333334</v>
      </c>
      <c r="AB275" s="1045">
        <v>300</v>
      </c>
      <c r="AC275" s="1045">
        <v>328</v>
      </c>
      <c r="AD275" s="1043">
        <f>+AC275/AB275</f>
        <v>1.0933333333333333</v>
      </c>
      <c r="AE275" s="1045">
        <v>300</v>
      </c>
      <c r="AF275" s="1045">
        <v>321</v>
      </c>
      <c r="AG275" s="1043">
        <f>+AF275/AE275</f>
        <v>1.07</v>
      </c>
      <c r="AH275" s="1045">
        <v>300</v>
      </c>
      <c r="AI275" s="1045">
        <v>352.5</v>
      </c>
      <c r="AJ275" s="1043">
        <f>+AI275/AH275</f>
        <v>1.175</v>
      </c>
      <c r="AK275" s="1045">
        <v>300</v>
      </c>
      <c r="AL275" s="1045">
        <v>306</v>
      </c>
      <c r="AM275" s="1043">
        <f>+AL275/AK275</f>
        <v>1.02</v>
      </c>
      <c r="AN275" s="1045">
        <v>300</v>
      </c>
      <c r="AO275" s="1044">
        <v>334.5</v>
      </c>
      <c r="AP275" s="1043">
        <f>+AO275/AN275</f>
        <v>1.115</v>
      </c>
      <c r="AQ275" s="1042">
        <f t="shared" si="158"/>
        <v>1.0241666666666667</v>
      </c>
    </row>
    <row r="276" spans="1:43">
      <c r="A276" s="1046">
        <v>270</v>
      </c>
      <c r="B276" s="1045" t="s">
        <v>1657</v>
      </c>
      <c r="C276" s="1045" t="s">
        <v>2457</v>
      </c>
      <c r="D276" s="1045" t="s">
        <v>2456</v>
      </c>
      <c r="E276" s="1045">
        <v>11</v>
      </c>
      <c r="F276" s="1045">
        <v>300</v>
      </c>
      <c r="G276" s="1045">
        <v>300</v>
      </c>
      <c r="H276" s="1045">
        <v>138.84</v>
      </c>
      <c r="I276" s="1043">
        <f t="shared" si="167"/>
        <v>0.46279999999999999</v>
      </c>
      <c r="J276" s="1045">
        <v>300</v>
      </c>
      <c r="K276" s="1045">
        <v>142.59</v>
      </c>
      <c r="L276" s="1043">
        <f t="shared" si="168"/>
        <v>0.4753</v>
      </c>
      <c r="M276" s="1045">
        <v>300</v>
      </c>
      <c r="N276" s="1045">
        <v>148.41</v>
      </c>
      <c r="O276" s="1043">
        <f t="shared" si="169"/>
        <v>0.49469999999999997</v>
      </c>
      <c r="P276" s="1045">
        <v>300</v>
      </c>
      <c r="Q276" s="1045">
        <v>143.91</v>
      </c>
      <c r="R276" s="1043">
        <f t="shared" si="170"/>
        <v>0.47970000000000002</v>
      </c>
      <c r="S276" s="1045">
        <v>300</v>
      </c>
      <c r="T276" s="1045">
        <v>150.84</v>
      </c>
      <c r="U276" s="1043">
        <f t="shared" si="171"/>
        <v>0.50280000000000002</v>
      </c>
      <c r="V276" s="1045">
        <v>300</v>
      </c>
      <c r="W276" s="1045">
        <v>151.22999999999999</v>
      </c>
      <c r="X276" s="1043">
        <f t="shared" si="172"/>
        <v>0.50409999999999999</v>
      </c>
      <c r="Y276" s="1045">
        <v>300</v>
      </c>
      <c r="Z276" s="1045">
        <v>8.82</v>
      </c>
      <c r="AA276" s="1043">
        <f>+Z276/Y276</f>
        <v>2.9400000000000003E-2</v>
      </c>
      <c r="AB276" s="1045">
        <v>300</v>
      </c>
      <c r="AC276" s="1045">
        <v>144.47999999999999</v>
      </c>
      <c r="AD276" s="1043">
        <f>+AC276/AB276</f>
        <v>0.48159999999999997</v>
      </c>
      <c r="AE276" s="1045">
        <v>300</v>
      </c>
      <c r="AF276" s="1045">
        <v>143.07</v>
      </c>
      <c r="AG276" s="1043">
        <f>+AF276/AE276</f>
        <v>0.47689999999999999</v>
      </c>
      <c r="AH276" s="1045">
        <v>300</v>
      </c>
      <c r="AI276" s="1045">
        <v>148.59</v>
      </c>
      <c r="AJ276" s="1043">
        <f>+AI276/AH276</f>
        <v>0.49530000000000002</v>
      </c>
      <c r="AK276" s="1045">
        <v>300</v>
      </c>
      <c r="AL276" s="1045">
        <v>156.27000000000001</v>
      </c>
      <c r="AM276" s="1043">
        <f>+AL276/AK276</f>
        <v>0.52090000000000003</v>
      </c>
      <c r="AN276" s="1045">
        <v>300</v>
      </c>
      <c r="AO276" s="1044">
        <v>145.22999999999999</v>
      </c>
      <c r="AP276" s="1043">
        <f>+AO276/AN276</f>
        <v>0.48409999999999997</v>
      </c>
      <c r="AQ276" s="1042">
        <f t="shared" si="158"/>
        <v>0.45063333333333333</v>
      </c>
    </row>
    <row r="277" spans="1:43">
      <c r="A277" s="1046">
        <v>271</v>
      </c>
      <c r="B277" s="1045" t="s">
        <v>1315</v>
      </c>
      <c r="C277" s="1045" t="s">
        <v>2457</v>
      </c>
      <c r="D277" s="1045" t="s">
        <v>2456</v>
      </c>
      <c r="E277" s="1045">
        <v>11</v>
      </c>
      <c r="F277" s="1045">
        <v>301</v>
      </c>
      <c r="G277" s="1045">
        <v>301</v>
      </c>
      <c r="H277" s="1045">
        <v>267.35000000000002</v>
      </c>
      <c r="I277" s="1043">
        <f t="shared" si="167"/>
        <v>0.88820598006644524</v>
      </c>
      <c r="J277" s="1045">
        <v>301</v>
      </c>
      <c r="K277" s="1045">
        <v>232.65</v>
      </c>
      <c r="L277" s="1043">
        <f t="shared" si="168"/>
        <v>0.77292358803986716</v>
      </c>
      <c r="M277" s="1045">
        <v>301</v>
      </c>
      <c r="N277" s="1045">
        <v>296.7</v>
      </c>
      <c r="O277" s="1043">
        <f t="shared" si="169"/>
        <v>0.98571428571428565</v>
      </c>
      <c r="P277" s="1045">
        <v>301</v>
      </c>
      <c r="Q277" s="1045">
        <v>260.8</v>
      </c>
      <c r="R277" s="1043">
        <f t="shared" si="170"/>
        <v>0.86644518272425253</v>
      </c>
      <c r="S277" s="1045">
        <v>301</v>
      </c>
      <c r="T277" s="1045">
        <v>237.05</v>
      </c>
      <c r="U277" s="1043">
        <f t="shared" si="171"/>
        <v>0.78754152823920265</v>
      </c>
      <c r="V277" s="1045">
        <v>301</v>
      </c>
      <c r="W277" s="1045">
        <v>259.39999999999998</v>
      </c>
      <c r="X277" s="1043">
        <f t="shared" si="172"/>
        <v>0.86179401993355476</v>
      </c>
      <c r="Y277" s="1045">
        <v>301</v>
      </c>
      <c r="Z277" s="1045">
        <v>326.25</v>
      </c>
      <c r="AA277" s="1043">
        <f>+Z277/Y277</f>
        <v>1.0838870431893688</v>
      </c>
      <c r="AB277" s="1045">
        <v>301</v>
      </c>
      <c r="AC277" s="1045">
        <v>180</v>
      </c>
      <c r="AD277" s="1043">
        <f>+AC277/AB277</f>
        <v>0.59800664451827246</v>
      </c>
      <c r="AE277" s="1045">
        <v>301</v>
      </c>
      <c r="AF277" s="1045">
        <v>14</v>
      </c>
      <c r="AG277" s="1043">
        <f>+AF277/AE277</f>
        <v>4.6511627906976744E-2</v>
      </c>
      <c r="AH277" s="1045">
        <v>301</v>
      </c>
      <c r="AI277" s="1045">
        <v>384</v>
      </c>
      <c r="AJ277" s="1043">
        <f>+AI277/AH277</f>
        <v>1.2757475083056478</v>
      </c>
      <c r="AK277" s="1045">
        <v>301</v>
      </c>
      <c r="AL277" s="1045">
        <v>333</v>
      </c>
      <c r="AM277" s="1043">
        <f>+AL277/AK277</f>
        <v>1.106312292358804</v>
      </c>
      <c r="AN277" s="1045">
        <v>301</v>
      </c>
      <c r="AO277" s="1044">
        <v>317</v>
      </c>
      <c r="AP277" s="1043">
        <f>+AO277/AN277</f>
        <v>1.0531561461794019</v>
      </c>
      <c r="AQ277" s="1042">
        <f t="shared" si="158"/>
        <v>0.86052048726467323</v>
      </c>
    </row>
    <row r="278" spans="1:43">
      <c r="A278" s="1046">
        <v>272</v>
      </c>
      <c r="B278" s="1045" t="s">
        <v>1844</v>
      </c>
      <c r="C278" s="1045" t="s">
        <v>2457</v>
      </c>
      <c r="D278" s="1045" t="s">
        <v>1546</v>
      </c>
      <c r="E278" s="1045">
        <v>11</v>
      </c>
      <c r="F278" s="1045">
        <v>311</v>
      </c>
      <c r="G278" s="1045">
        <v>311</v>
      </c>
      <c r="H278" s="1045">
        <v>132.6</v>
      </c>
      <c r="I278" s="1043">
        <f t="shared" si="167"/>
        <v>0.42636655948553054</v>
      </c>
      <c r="J278" s="1045">
        <v>311</v>
      </c>
      <c r="K278" s="1045">
        <v>139.68</v>
      </c>
      <c r="L278" s="1043">
        <f t="shared" si="168"/>
        <v>0.44913183279742769</v>
      </c>
      <c r="M278" s="1045">
        <v>311</v>
      </c>
      <c r="N278" s="1045">
        <v>123</v>
      </c>
      <c r="O278" s="1043">
        <f t="shared" si="169"/>
        <v>0.39549839228295819</v>
      </c>
      <c r="P278" s="1045">
        <v>311</v>
      </c>
      <c r="Q278" s="1045">
        <v>123</v>
      </c>
      <c r="R278" s="1043">
        <f t="shared" si="170"/>
        <v>0.39549839228295819</v>
      </c>
      <c r="S278" s="1045">
        <v>311</v>
      </c>
      <c r="T278" s="1045">
        <v>3.54</v>
      </c>
      <c r="U278" s="1043">
        <f t="shared" si="171"/>
        <v>1.1382636655948554E-2</v>
      </c>
      <c r="V278" s="1045">
        <v>311</v>
      </c>
      <c r="W278" s="1045">
        <v>17.399999999999999</v>
      </c>
      <c r="X278" s="1043">
        <f t="shared" si="172"/>
        <v>5.5948553054662377E-2</v>
      </c>
      <c r="Y278" s="1045">
        <v>311</v>
      </c>
      <c r="Z278" s="1045">
        <v>0</v>
      </c>
      <c r="AA278" s="1043"/>
      <c r="AB278" s="1045">
        <v>311</v>
      </c>
      <c r="AC278" s="1045">
        <v>0</v>
      </c>
      <c r="AD278" s="1043"/>
      <c r="AE278" s="1045">
        <v>311</v>
      </c>
      <c r="AF278" s="1045">
        <v>0</v>
      </c>
      <c r="AG278" s="1043"/>
      <c r="AH278" s="1045">
        <v>311</v>
      </c>
      <c r="AI278" s="1045">
        <v>0</v>
      </c>
      <c r="AJ278" s="1043"/>
      <c r="AK278" s="1045">
        <v>311</v>
      </c>
      <c r="AL278" s="1045">
        <v>0.6</v>
      </c>
      <c r="AM278" s="1043">
        <f>+AL278/AK278</f>
        <v>1.9292604501607716E-3</v>
      </c>
      <c r="AN278" s="1045">
        <v>311</v>
      </c>
      <c r="AO278" s="1044">
        <v>18</v>
      </c>
      <c r="AP278" s="1043">
        <f>+AO278/AN278</f>
        <v>5.7877813504823149E-2</v>
      </c>
      <c r="AQ278" s="1042">
        <f t="shared" si="158"/>
        <v>0.14946945337620576</v>
      </c>
    </row>
    <row r="279" spans="1:43">
      <c r="A279" s="1046">
        <v>273</v>
      </c>
      <c r="B279" s="1045" t="s">
        <v>975</v>
      </c>
      <c r="C279" s="1045" t="s">
        <v>2457</v>
      </c>
      <c r="D279" s="1045" t="s">
        <v>2456</v>
      </c>
      <c r="E279" s="1045">
        <v>33</v>
      </c>
      <c r="F279" s="1045">
        <v>320</v>
      </c>
      <c r="G279" s="1045">
        <v>320</v>
      </c>
      <c r="H279" s="1045">
        <v>225.95</v>
      </c>
      <c r="I279" s="1043">
        <f t="shared" si="167"/>
        <v>0.70609374999999996</v>
      </c>
      <c r="J279" s="1045">
        <v>320</v>
      </c>
      <c r="K279" s="1045">
        <v>195</v>
      </c>
      <c r="L279" s="1043">
        <f t="shared" si="168"/>
        <v>0.609375</v>
      </c>
      <c r="M279" s="1045">
        <v>320</v>
      </c>
      <c r="N279" s="1045">
        <v>237.8</v>
      </c>
      <c r="O279" s="1043">
        <f t="shared" si="169"/>
        <v>0.74312500000000004</v>
      </c>
      <c r="P279" s="1045">
        <v>320</v>
      </c>
      <c r="Q279" s="1045">
        <v>226.25</v>
      </c>
      <c r="R279" s="1043">
        <f t="shared" si="170"/>
        <v>0.70703125</v>
      </c>
      <c r="S279" s="1045">
        <v>320</v>
      </c>
      <c r="T279" s="1045">
        <v>141</v>
      </c>
      <c r="U279" s="1043">
        <f t="shared" si="171"/>
        <v>0.44062499999999999</v>
      </c>
      <c r="V279" s="1045">
        <v>320</v>
      </c>
      <c r="W279" s="1045">
        <v>89.5</v>
      </c>
      <c r="X279" s="1043">
        <f t="shared" si="172"/>
        <v>0.27968749999999998</v>
      </c>
      <c r="Y279" s="1045">
        <v>320</v>
      </c>
      <c r="Z279" s="1045">
        <v>24</v>
      </c>
      <c r="AA279" s="1043">
        <f>+Z279/Y279</f>
        <v>7.4999999999999997E-2</v>
      </c>
      <c r="AB279" s="1045">
        <v>320</v>
      </c>
      <c r="AC279" s="1045">
        <v>235.45</v>
      </c>
      <c r="AD279" s="1043">
        <f>+AC279/AB279</f>
        <v>0.73578124999999994</v>
      </c>
      <c r="AE279" s="1045">
        <v>320</v>
      </c>
      <c r="AF279" s="1045">
        <v>237.95</v>
      </c>
      <c r="AG279" s="1043">
        <f>+AF279/AE279</f>
        <v>0.74359374999999994</v>
      </c>
      <c r="AH279" s="1045">
        <v>320</v>
      </c>
      <c r="AI279" s="1045">
        <v>236.1</v>
      </c>
      <c r="AJ279" s="1043">
        <f>+AI279/AH279</f>
        <v>0.73781249999999998</v>
      </c>
      <c r="AK279" s="1045">
        <v>320</v>
      </c>
      <c r="AL279" s="1045">
        <v>274.7</v>
      </c>
      <c r="AM279" s="1043">
        <f>+AL279/AK279</f>
        <v>0.85843749999999996</v>
      </c>
      <c r="AN279" s="1045">
        <v>320</v>
      </c>
      <c r="AO279" s="1044">
        <v>232.95</v>
      </c>
      <c r="AP279" s="1043">
        <f>+AO279/AN279</f>
        <v>0.72796874999999994</v>
      </c>
      <c r="AQ279" s="1042">
        <f t="shared" si="158"/>
        <v>0.61371093749999994</v>
      </c>
    </row>
    <row r="280" spans="1:43">
      <c r="A280" s="1046">
        <v>274</v>
      </c>
      <c r="B280" s="1045" t="s">
        <v>1050</v>
      </c>
      <c r="C280" s="1045" t="s">
        <v>2459</v>
      </c>
      <c r="D280" s="1045" t="s">
        <v>2456</v>
      </c>
      <c r="E280" s="1045">
        <v>11</v>
      </c>
      <c r="F280" s="1045">
        <v>325</v>
      </c>
      <c r="G280" s="1045">
        <v>325</v>
      </c>
      <c r="H280" s="1045">
        <v>243</v>
      </c>
      <c r="I280" s="1043">
        <f t="shared" si="167"/>
        <v>0.74769230769230766</v>
      </c>
      <c r="J280" s="1045">
        <v>325</v>
      </c>
      <c r="K280" s="1045">
        <v>227</v>
      </c>
      <c r="L280" s="1043">
        <f t="shared" si="168"/>
        <v>0.69846153846153847</v>
      </c>
      <c r="M280" s="1045">
        <v>325</v>
      </c>
      <c r="N280" s="1045">
        <v>382</v>
      </c>
      <c r="O280" s="1043">
        <f t="shared" si="169"/>
        <v>1.1753846153846155</v>
      </c>
      <c r="P280" s="1045">
        <v>325</v>
      </c>
      <c r="Q280" s="1045">
        <v>362</v>
      </c>
      <c r="R280" s="1043">
        <f t="shared" si="170"/>
        <v>1.1138461538461539</v>
      </c>
      <c r="S280" s="1045">
        <v>325</v>
      </c>
      <c r="T280" s="1045">
        <v>219</v>
      </c>
      <c r="U280" s="1043">
        <f t="shared" si="171"/>
        <v>0.67384615384615387</v>
      </c>
      <c r="V280" s="1045">
        <v>325</v>
      </c>
      <c r="W280" s="1045">
        <v>12</v>
      </c>
      <c r="X280" s="1043">
        <f t="shared" si="172"/>
        <v>3.6923076923076927E-2</v>
      </c>
      <c r="Y280" s="1045">
        <v>325</v>
      </c>
      <c r="Z280" s="1045">
        <v>0</v>
      </c>
      <c r="AA280" s="1043"/>
      <c r="AB280" s="1045">
        <v>325</v>
      </c>
      <c r="AC280" s="1045">
        <v>0</v>
      </c>
      <c r="AD280" s="1043"/>
      <c r="AE280" s="1045">
        <v>325</v>
      </c>
      <c r="AF280" s="1045">
        <v>0</v>
      </c>
      <c r="AG280" s="1043"/>
      <c r="AH280" s="1045">
        <v>325</v>
      </c>
      <c r="AI280" s="1045">
        <v>0</v>
      </c>
      <c r="AJ280" s="1043"/>
      <c r="AK280" s="1045">
        <v>325</v>
      </c>
      <c r="AL280" s="1045">
        <v>0</v>
      </c>
      <c r="AM280" s="1043"/>
      <c r="AN280" s="1045">
        <v>325</v>
      </c>
      <c r="AO280" s="1044">
        <v>0</v>
      </c>
      <c r="AP280" s="1043"/>
      <c r="AQ280" s="1042">
        <f t="shared" si="158"/>
        <v>0.37051282051282053</v>
      </c>
    </row>
    <row r="281" spans="1:43">
      <c r="A281" s="1046">
        <v>275</v>
      </c>
      <c r="B281" s="1045" t="s">
        <v>734</v>
      </c>
      <c r="C281" s="1045" t="s">
        <v>2457</v>
      </c>
      <c r="D281" s="1045" t="s">
        <v>2456</v>
      </c>
      <c r="E281" s="1045">
        <v>11</v>
      </c>
      <c r="F281" s="1045">
        <v>328</v>
      </c>
      <c r="G281" s="1045">
        <v>328</v>
      </c>
      <c r="H281" s="1045">
        <v>242.4</v>
      </c>
      <c r="I281" s="1043">
        <f t="shared" si="167"/>
        <v>0.73902439024390243</v>
      </c>
      <c r="J281" s="1045">
        <v>328</v>
      </c>
      <c r="K281" s="1045">
        <v>195.6</v>
      </c>
      <c r="L281" s="1043">
        <f t="shared" si="168"/>
        <v>0.59634146341463412</v>
      </c>
      <c r="M281" s="1045">
        <v>328</v>
      </c>
      <c r="N281" s="1045">
        <v>222</v>
      </c>
      <c r="O281" s="1043">
        <f t="shared" si="169"/>
        <v>0.67682926829268297</v>
      </c>
      <c r="P281" s="1045">
        <v>328</v>
      </c>
      <c r="Q281" s="1045">
        <v>271.2</v>
      </c>
      <c r="R281" s="1043">
        <f t="shared" si="170"/>
        <v>0.82682926829268288</v>
      </c>
      <c r="S281" s="1045">
        <v>328</v>
      </c>
      <c r="T281" s="1045">
        <v>331.2</v>
      </c>
      <c r="U281" s="1043">
        <f t="shared" si="171"/>
        <v>1.0097560975609756</v>
      </c>
      <c r="V281" s="1045">
        <v>328</v>
      </c>
      <c r="W281" s="1045">
        <v>309.60000000000002</v>
      </c>
      <c r="X281" s="1043">
        <f t="shared" si="172"/>
        <v>0.94390243902439031</v>
      </c>
      <c r="Y281" s="1045">
        <v>328</v>
      </c>
      <c r="Z281" s="1045">
        <v>247.2</v>
      </c>
      <c r="AA281" s="1043">
        <f t="shared" ref="AA281:AA306" si="179">+Z281/Y281</f>
        <v>0.75365853658536586</v>
      </c>
      <c r="AB281" s="1045">
        <v>328</v>
      </c>
      <c r="AC281" s="1045">
        <v>154.80000000000001</v>
      </c>
      <c r="AD281" s="1043">
        <f t="shared" ref="AD281:AD289" si="180">+AC281/AB281</f>
        <v>0.47195121951219515</v>
      </c>
      <c r="AE281" s="1045">
        <v>328</v>
      </c>
      <c r="AF281" s="1045">
        <v>213.6</v>
      </c>
      <c r="AG281" s="1043">
        <f t="shared" ref="AG281:AG289" si="181">+AF281/AE281</f>
        <v>0.65121951219512197</v>
      </c>
      <c r="AH281" s="1045">
        <v>328</v>
      </c>
      <c r="AI281" s="1045">
        <v>262.8</v>
      </c>
      <c r="AJ281" s="1043">
        <f t="shared" ref="AJ281:AJ289" si="182">+AI281/AH281</f>
        <v>0.801219512195122</v>
      </c>
      <c r="AK281" s="1045">
        <v>328</v>
      </c>
      <c r="AL281" s="1045">
        <v>232.8</v>
      </c>
      <c r="AM281" s="1043">
        <f t="shared" ref="AM281:AM289" si="183">+AL281/AK281</f>
        <v>0.70975609756097569</v>
      </c>
      <c r="AN281" s="1045">
        <v>328</v>
      </c>
      <c r="AO281" s="1044">
        <v>234</v>
      </c>
      <c r="AP281" s="1043">
        <f t="shared" ref="AP281:AP306" si="184">+AO281/AN281</f>
        <v>0.71341463414634143</v>
      </c>
      <c r="AQ281" s="1042">
        <f t="shared" ref="AQ281:AQ312" si="185">+(H281+K281+N281+Q281+T281+W281+Z281+AC281+AF281+AI281+AL281+AO281)/(G281+J281+M281+P281+S281+V281+Y281+AB281+AE281+AH281+AK281+AN281)</f>
        <v>0.7411585365853659</v>
      </c>
    </row>
    <row r="282" spans="1:43">
      <c r="A282" s="1046">
        <v>276</v>
      </c>
      <c r="B282" s="1045" t="s">
        <v>977</v>
      </c>
      <c r="C282" s="1045" t="s">
        <v>2457</v>
      </c>
      <c r="D282" s="1045" t="s">
        <v>2456</v>
      </c>
      <c r="E282" s="1045">
        <v>11</v>
      </c>
      <c r="F282" s="1045">
        <v>332</v>
      </c>
      <c r="G282" s="1045">
        <v>234</v>
      </c>
      <c r="H282" s="1045">
        <v>331.88</v>
      </c>
      <c r="I282" s="1043">
        <f t="shared" si="167"/>
        <v>1.4182905982905982</v>
      </c>
      <c r="J282" s="1045">
        <v>234</v>
      </c>
      <c r="K282" s="1045">
        <v>277.68</v>
      </c>
      <c r="L282" s="1043">
        <f t="shared" si="168"/>
        <v>1.1866666666666668</v>
      </c>
      <c r="M282" s="1045">
        <v>234</v>
      </c>
      <c r="N282" s="1045">
        <v>275.44</v>
      </c>
      <c r="O282" s="1043">
        <f t="shared" si="169"/>
        <v>1.1770940170940172</v>
      </c>
      <c r="P282" s="1045">
        <v>234</v>
      </c>
      <c r="Q282" s="1045">
        <v>288.76</v>
      </c>
      <c r="R282" s="1043">
        <f t="shared" si="170"/>
        <v>1.234017094017094</v>
      </c>
      <c r="S282" s="1045">
        <v>234</v>
      </c>
      <c r="T282" s="1045">
        <v>264.38</v>
      </c>
      <c r="U282" s="1043">
        <f t="shared" si="171"/>
        <v>1.1298290598290599</v>
      </c>
      <c r="V282" s="1045">
        <v>332</v>
      </c>
      <c r="W282" s="1045">
        <v>248.88</v>
      </c>
      <c r="X282" s="1043">
        <f t="shared" si="172"/>
        <v>0.74963855421686743</v>
      </c>
      <c r="Y282" s="1045">
        <v>332</v>
      </c>
      <c r="Z282" s="1045">
        <v>194.18</v>
      </c>
      <c r="AA282" s="1043">
        <f t="shared" si="179"/>
        <v>0.58487951807228922</v>
      </c>
      <c r="AB282" s="1045">
        <v>332</v>
      </c>
      <c r="AC282" s="1045">
        <v>253.88</v>
      </c>
      <c r="AD282" s="1043">
        <f t="shared" si="180"/>
        <v>0.76469879518072292</v>
      </c>
      <c r="AE282" s="1045">
        <v>332</v>
      </c>
      <c r="AF282" s="1045">
        <v>225.5</v>
      </c>
      <c r="AG282" s="1043">
        <f t="shared" si="181"/>
        <v>0.67921686746987953</v>
      </c>
      <c r="AH282" s="1045">
        <v>332</v>
      </c>
      <c r="AI282" s="1045">
        <v>316</v>
      </c>
      <c r="AJ282" s="1043">
        <f t="shared" si="182"/>
        <v>0.95180722891566261</v>
      </c>
      <c r="AK282" s="1045">
        <v>332</v>
      </c>
      <c r="AL282" s="1045">
        <v>264.5</v>
      </c>
      <c r="AM282" s="1043">
        <f t="shared" si="183"/>
        <v>0.79668674698795183</v>
      </c>
      <c r="AN282" s="1045">
        <v>332</v>
      </c>
      <c r="AO282" s="1044">
        <v>265</v>
      </c>
      <c r="AP282" s="1043">
        <f t="shared" si="184"/>
        <v>0.79819277108433739</v>
      </c>
      <c r="AQ282" s="1042">
        <f t="shared" si="185"/>
        <v>0.91759587864911274</v>
      </c>
    </row>
    <row r="283" spans="1:43">
      <c r="A283" s="1046">
        <v>277</v>
      </c>
      <c r="B283" s="1045" t="s">
        <v>1550</v>
      </c>
      <c r="C283" s="1045" t="s">
        <v>2457</v>
      </c>
      <c r="D283" s="1045" t="s">
        <v>2456</v>
      </c>
      <c r="E283" s="1045">
        <v>11</v>
      </c>
      <c r="F283" s="1045">
        <v>333</v>
      </c>
      <c r="G283" s="1045">
        <v>333</v>
      </c>
      <c r="H283" s="1045">
        <v>226</v>
      </c>
      <c r="I283" s="1043">
        <f t="shared" si="167"/>
        <v>0.6786786786786787</v>
      </c>
      <c r="J283" s="1045">
        <v>333</v>
      </c>
      <c r="K283" s="1045">
        <v>249</v>
      </c>
      <c r="L283" s="1043">
        <f t="shared" si="168"/>
        <v>0.74774774774774777</v>
      </c>
      <c r="M283" s="1045">
        <v>333</v>
      </c>
      <c r="N283" s="1045">
        <v>217</v>
      </c>
      <c r="O283" s="1043">
        <f t="shared" si="169"/>
        <v>0.65165165165165162</v>
      </c>
      <c r="P283" s="1045">
        <v>333</v>
      </c>
      <c r="Q283" s="1045">
        <v>193</v>
      </c>
      <c r="R283" s="1043">
        <f t="shared" si="170"/>
        <v>0.57957957957957962</v>
      </c>
      <c r="S283" s="1045">
        <v>333</v>
      </c>
      <c r="T283" s="1045">
        <v>263</v>
      </c>
      <c r="U283" s="1043">
        <f t="shared" si="171"/>
        <v>0.78978978978978975</v>
      </c>
      <c r="V283" s="1045">
        <v>333</v>
      </c>
      <c r="W283" s="1045">
        <v>294</v>
      </c>
      <c r="X283" s="1043">
        <f t="shared" si="172"/>
        <v>0.88288288288288286</v>
      </c>
      <c r="Y283" s="1045">
        <v>333</v>
      </c>
      <c r="Z283" s="1045">
        <v>277</v>
      </c>
      <c r="AA283" s="1043">
        <f t="shared" si="179"/>
        <v>0.83183183183183185</v>
      </c>
      <c r="AB283" s="1045">
        <v>333</v>
      </c>
      <c r="AC283" s="1045">
        <v>275</v>
      </c>
      <c r="AD283" s="1043">
        <f t="shared" si="180"/>
        <v>0.82582582582582587</v>
      </c>
      <c r="AE283" s="1045">
        <v>333</v>
      </c>
      <c r="AF283" s="1045">
        <v>255</v>
      </c>
      <c r="AG283" s="1043">
        <f t="shared" si="181"/>
        <v>0.76576576576576572</v>
      </c>
      <c r="AH283" s="1045">
        <v>333</v>
      </c>
      <c r="AI283" s="1045">
        <v>247</v>
      </c>
      <c r="AJ283" s="1043">
        <f t="shared" si="182"/>
        <v>0.74174174174174179</v>
      </c>
      <c r="AK283" s="1045">
        <v>333</v>
      </c>
      <c r="AL283" s="1045">
        <v>246</v>
      </c>
      <c r="AM283" s="1043">
        <f t="shared" si="183"/>
        <v>0.73873873873873874</v>
      </c>
      <c r="AN283" s="1045">
        <v>333</v>
      </c>
      <c r="AO283" s="1044">
        <v>246</v>
      </c>
      <c r="AP283" s="1043">
        <f t="shared" si="184"/>
        <v>0.73873873873873874</v>
      </c>
      <c r="AQ283" s="1042">
        <f t="shared" si="185"/>
        <v>0.74774774774774777</v>
      </c>
    </row>
    <row r="284" spans="1:43">
      <c r="A284" s="1046">
        <v>278</v>
      </c>
      <c r="B284" s="1045" t="s">
        <v>526</v>
      </c>
      <c r="C284" s="1045" t="s">
        <v>2457</v>
      </c>
      <c r="D284" s="1045" t="s">
        <v>2456</v>
      </c>
      <c r="E284" s="1045">
        <v>11</v>
      </c>
      <c r="F284" s="1045">
        <v>333</v>
      </c>
      <c r="G284" s="1045">
        <v>333</v>
      </c>
      <c r="H284" s="1045">
        <v>216</v>
      </c>
      <c r="I284" s="1043">
        <f t="shared" si="167"/>
        <v>0.64864864864864868</v>
      </c>
      <c r="J284" s="1045">
        <v>333</v>
      </c>
      <c r="K284" s="1045">
        <v>205</v>
      </c>
      <c r="L284" s="1043">
        <f t="shared" si="168"/>
        <v>0.61561561561561562</v>
      </c>
      <c r="M284" s="1045">
        <v>333</v>
      </c>
      <c r="N284" s="1045">
        <v>176</v>
      </c>
      <c r="O284" s="1043">
        <f t="shared" si="169"/>
        <v>0.5285285285285285</v>
      </c>
      <c r="P284" s="1045">
        <v>333</v>
      </c>
      <c r="Q284" s="1045">
        <v>166</v>
      </c>
      <c r="R284" s="1043">
        <f t="shared" si="170"/>
        <v>0.49849849849849848</v>
      </c>
      <c r="S284" s="1045">
        <v>333</v>
      </c>
      <c r="T284" s="1045">
        <v>125</v>
      </c>
      <c r="U284" s="1043">
        <f t="shared" si="171"/>
        <v>0.37537537537537535</v>
      </c>
      <c r="V284" s="1045">
        <v>333</v>
      </c>
      <c r="W284" s="1045">
        <v>149</v>
      </c>
      <c r="X284" s="1043">
        <f t="shared" si="172"/>
        <v>0.44744744744744747</v>
      </c>
      <c r="Y284" s="1045">
        <v>333</v>
      </c>
      <c r="Z284" s="1045">
        <v>152</v>
      </c>
      <c r="AA284" s="1043">
        <f t="shared" si="179"/>
        <v>0.45645645645645644</v>
      </c>
      <c r="AB284" s="1045">
        <v>333</v>
      </c>
      <c r="AC284" s="1045">
        <v>131</v>
      </c>
      <c r="AD284" s="1043">
        <f t="shared" si="180"/>
        <v>0.39339339339339341</v>
      </c>
      <c r="AE284" s="1045">
        <v>333</v>
      </c>
      <c r="AF284" s="1045">
        <v>26</v>
      </c>
      <c r="AG284" s="1043">
        <f t="shared" si="181"/>
        <v>7.8078078078078081E-2</v>
      </c>
      <c r="AH284" s="1045">
        <v>333</v>
      </c>
      <c r="AI284" s="1045">
        <v>145</v>
      </c>
      <c r="AJ284" s="1043">
        <f t="shared" si="182"/>
        <v>0.43543543543543545</v>
      </c>
      <c r="AK284" s="1045">
        <v>333</v>
      </c>
      <c r="AL284" s="1045">
        <v>194</v>
      </c>
      <c r="AM284" s="1043">
        <f t="shared" si="183"/>
        <v>0.58258258258258255</v>
      </c>
      <c r="AN284" s="1045">
        <v>333</v>
      </c>
      <c r="AO284" s="1044">
        <v>140</v>
      </c>
      <c r="AP284" s="1043">
        <f t="shared" si="184"/>
        <v>0.42042042042042044</v>
      </c>
      <c r="AQ284" s="1042">
        <f t="shared" si="185"/>
        <v>0.45670670670670671</v>
      </c>
    </row>
    <row r="285" spans="1:43">
      <c r="A285" s="1046">
        <v>279</v>
      </c>
      <c r="B285" s="1045" t="s">
        <v>1720</v>
      </c>
      <c r="C285" s="1045" t="s">
        <v>2457</v>
      </c>
      <c r="D285" s="1045" t="s">
        <v>2456</v>
      </c>
      <c r="E285" s="1045">
        <v>33</v>
      </c>
      <c r="F285" s="1045">
        <v>333</v>
      </c>
      <c r="G285" s="1045">
        <v>333</v>
      </c>
      <c r="H285" s="1045">
        <v>245.04</v>
      </c>
      <c r="I285" s="1043">
        <f t="shared" si="167"/>
        <v>0.73585585585585578</v>
      </c>
      <c r="J285" s="1045">
        <v>333</v>
      </c>
      <c r="K285" s="1045">
        <v>300.95999999999998</v>
      </c>
      <c r="L285" s="1043">
        <f t="shared" si="168"/>
        <v>0.90378378378378377</v>
      </c>
      <c r="M285" s="1045">
        <v>333</v>
      </c>
      <c r="N285" s="1045">
        <v>309.36</v>
      </c>
      <c r="O285" s="1043">
        <f t="shared" si="169"/>
        <v>0.92900900900900907</v>
      </c>
      <c r="P285" s="1045">
        <v>333</v>
      </c>
      <c r="Q285" s="1045">
        <v>310.86</v>
      </c>
      <c r="R285" s="1043">
        <f t="shared" si="170"/>
        <v>0.93351351351351353</v>
      </c>
      <c r="S285" s="1045">
        <v>333</v>
      </c>
      <c r="T285" s="1045">
        <v>343.14</v>
      </c>
      <c r="U285" s="1043">
        <f t="shared" si="171"/>
        <v>1.0304504504504504</v>
      </c>
      <c r="V285" s="1045">
        <v>333</v>
      </c>
      <c r="W285" s="1045">
        <v>310.68</v>
      </c>
      <c r="X285" s="1043">
        <f t="shared" si="172"/>
        <v>0.93297297297297299</v>
      </c>
      <c r="Y285" s="1045">
        <v>333</v>
      </c>
      <c r="Z285" s="1045">
        <v>340.5</v>
      </c>
      <c r="AA285" s="1043">
        <f t="shared" si="179"/>
        <v>1.0225225225225225</v>
      </c>
      <c r="AB285" s="1045">
        <v>333</v>
      </c>
      <c r="AC285" s="1045">
        <v>242.82</v>
      </c>
      <c r="AD285" s="1043">
        <f t="shared" si="180"/>
        <v>0.72918918918918918</v>
      </c>
      <c r="AE285" s="1045">
        <v>333</v>
      </c>
      <c r="AF285" s="1045">
        <v>284.64</v>
      </c>
      <c r="AG285" s="1043">
        <f t="shared" si="181"/>
        <v>0.8547747747747747</v>
      </c>
      <c r="AH285" s="1045">
        <v>333</v>
      </c>
      <c r="AI285" s="1045">
        <v>233.82</v>
      </c>
      <c r="AJ285" s="1043">
        <f t="shared" si="182"/>
        <v>0.7021621621621621</v>
      </c>
      <c r="AK285" s="1045">
        <v>333</v>
      </c>
      <c r="AL285" s="1045">
        <v>276.36</v>
      </c>
      <c r="AM285" s="1043">
        <f t="shared" si="183"/>
        <v>0.82990990990990998</v>
      </c>
      <c r="AN285" s="1045">
        <v>333</v>
      </c>
      <c r="AO285" s="1044">
        <v>209.28</v>
      </c>
      <c r="AP285" s="1043">
        <f t="shared" si="184"/>
        <v>0.62846846846846849</v>
      </c>
      <c r="AQ285" s="1042">
        <f t="shared" si="185"/>
        <v>0.85271771771771787</v>
      </c>
    </row>
    <row r="286" spans="1:43">
      <c r="A286" s="1046">
        <v>280</v>
      </c>
      <c r="B286" s="1045" t="s">
        <v>584</v>
      </c>
      <c r="C286" s="1045" t="s">
        <v>2457</v>
      </c>
      <c r="D286" s="1045" t="s">
        <v>2456</v>
      </c>
      <c r="E286" s="1045">
        <v>11</v>
      </c>
      <c r="F286" s="1045">
        <v>333</v>
      </c>
      <c r="G286" s="1045">
        <v>333</v>
      </c>
      <c r="H286" s="1045">
        <v>385.3</v>
      </c>
      <c r="I286" s="1043">
        <f t="shared" si="167"/>
        <v>1.1570570570570571</v>
      </c>
      <c r="J286" s="1045">
        <v>333</v>
      </c>
      <c r="K286" s="1045">
        <v>392.8</v>
      </c>
      <c r="L286" s="1043">
        <f t="shared" si="168"/>
        <v>1.1795795795795796</v>
      </c>
      <c r="M286" s="1045">
        <v>333</v>
      </c>
      <c r="N286" s="1045">
        <v>416.3</v>
      </c>
      <c r="O286" s="1043">
        <f t="shared" si="169"/>
        <v>1.2501501501501502</v>
      </c>
      <c r="P286" s="1045">
        <v>333</v>
      </c>
      <c r="Q286" s="1045">
        <v>411</v>
      </c>
      <c r="R286" s="1043">
        <f t="shared" si="170"/>
        <v>1.2342342342342343</v>
      </c>
      <c r="S286" s="1045">
        <v>333</v>
      </c>
      <c r="T286" s="1045">
        <v>358</v>
      </c>
      <c r="U286" s="1043">
        <f t="shared" si="171"/>
        <v>1.075075075075075</v>
      </c>
      <c r="V286" s="1045">
        <v>333</v>
      </c>
      <c r="W286" s="1045">
        <v>347</v>
      </c>
      <c r="X286" s="1043">
        <f t="shared" si="172"/>
        <v>1.042042042042042</v>
      </c>
      <c r="Y286" s="1045">
        <v>333</v>
      </c>
      <c r="Z286" s="1045">
        <v>311</v>
      </c>
      <c r="AA286" s="1043">
        <f t="shared" si="179"/>
        <v>0.93393393393393398</v>
      </c>
      <c r="AB286" s="1045">
        <v>333</v>
      </c>
      <c r="AC286" s="1045">
        <v>305</v>
      </c>
      <c r="AD286" s="1043">
        <f t="shared" si="180"/>
        <v>0.91591591591591592</v>
      </c>
      <c r="AE286" s="1045">
        <v>333</v>
      </c>
      <c r="AF286" s="1045">
        <v>394</v>
      </c>
      <c r="AG286" s="1043">
        <f t="shared" si="181"/>
        <v>1.1831831831831832</v>
      </c>
      <c r="AH286" s="1045">
        <v>333</v>
      </c>
      <c r="AI286" s="1045">
        <v>306</v>
      </c>
      <c r="AJ286" s="1043">
        <f t="shared" si="182"/>
        <v>0.91891891891891897</v>
      </c>
      <c r="AK286" s="1045">
        <v>333</v>
      </c>
      <c r="AL286" s="1045">
        <v>380</v>
      </c>
      <c r="AM286" s="1043">
        <f t="shared" si="183"/>
        <v>1.1411411411411412</v>
      </c>
      <c r="AN286" s="1045">
        <v>333</v>
      </c>
      <c r="AO286" s="1044">
        <v>383</v>
      </c>
      <c r="AP286" s="1043">
        <f t="shared" si="184"/>
        <v>1.1501501501501501</v>
      </c>
      <c r="AQ286" s="1042">
        <f t="shared" si="185"/>
        <v>1.0984484484484485</v>
      </c>
    </row>
    <row r="287" spans="1:43">
      <c r="A287" s="1046">
        <v>281</v>
      </c>
      <c r="B287" s="1045" t="s">
        <v>1675</v>
      </c>
      <c r="C287" s="1045" t="s">
        <v>2457</v>
      </c>
      <c r="D287" s="1045" t="s">
        <v>2456</v>
      </c>
      <c r="E287" s="1045">
        <v>11</v>
      </c>
      <c r="F287" s="1045">
        <v>333</v>
      </c>
      <c r="G287" s="1045">
        <v>333</v>
      </c>
      <c r="H287" s="1045">
        <v>18.399999999999999</v>
      </c>
      <c r="I287" s="1043">
        <f t="shared" si="167"/>
        <v>5.5255255255255251E-2</v>
      </c>
      <c r="J287" s="1045">
        <v>333</v>
      </c>
      <c r="K287" s="1045">
        <v>39.700000000000003</v>
      </c>
      <c r="L287" s="1043">
        <f t="shared" si="168"/>
        <v>0.11921921921921923</v>
      </c>
      <c r="M287" s="1045">
        <v>333</v>
      </c>
      <c r="N287" s="1045">
        <v>7.5</v>
      </c>
      <c r="O287" s="1043">
        <f t="shared" si="169"/>
        <v>2.2522522522522521E-2</v>
      </c>
      <c r="P287" s="1045">
        <v>333</v>
      </c>
      <c r="Q287" s="1045">
        <v>79.400000000000006</v>
      </c>
      <c r="R287" s="1043">
        <f t="shared" si="170"/>
        <v>0.23843843843843845</v>
      </c>
      <c r="S287" s="1045">
        <v>333</v>
      </c>
      <c r="T287" s="1045">
        <v>97.2</v>
      </c>
      <c r="U287" s="1043">
        <f t="shared" si="171"/>
        <v>0.29189189189189191</v>
      </c>
      <c r="V287" s="1045">
        <v>333</v>
      </c>
      <c r="W287" s="1045">
        <v>87.8</v>
      </c>
      <c r="X287" s="1043">
        <f t="shared" si="172"/>
        <v>0.26366366366366367</v>
      </c>
      <c r="Y287" s="1045">
        <v>333</v>
      </c>
      <c r="Z287" s="1045">
        <v>65</v>
      </c>
      <c r="AA287" s="1043">
        <f t="shared" si="179"/>
        <v>0.19519519519519518</v>
      </c>
      <c r="AB287" s="1045">
        <v>333</v>
      </c>
      <c r="AC287" s="1045">
        <v>60</v>
      </c>
      <c r="AD287" s="1043">
        <f t="shared" si="180"/>
        <v>0.18018018018018017</v>
      </c>
      <c r="AE287" s="1045">
        <v>333</v>
      </c>
      <c r="AF287" s="1045">
        <v>41.6</v>
      </c>
      <c r="AG287" s="1043">
        <f t="shared" si="181"/>
        <v>0.12492492492492493</v>
      </c>
      <c r="AH287" s="1045">
        <v>333</v>
      </c>
      <c r="AI287" s="1045">
        <v>5.6</v>
      </c>
      <c r="AJ287" s="1043">
        <f t="shared" si="182"/>
        <v>1.6816816816816817E-2</v>
      </c>
      <c r="AK287" s="1045">
        <v>333</v>
      </c>
      <c r="AL287" s="1045">
        <v>30</v>
      </c>
      <c r="AM287" s="1043">
        <f t="shared" si="183"/>
        <v>9.0090090090090086E-2</v>
      </c>
      <c r="AN287" s="1045">
        <v>333</v>
      </c>
      <c r="AO287" s="1044">
        <v>8.8000000000000007</v>
      </c>
      <c r="AP287" s="1043">
        <f t="shared" si="184"/>
        <v>2.6426426426426428E-2</v>
      </c>
      <c r="AQ287" s="1042">
        <f t="shared" si="185"/>
        <v>0.13538538538538539</v>
      </c>
    </row>
    <row r="288" spans="1:43">
      <c r="A288" s="1046">
        <v>282</v>
      </c>
      <c r="B288" s="1045" t="s">
        <v>42</v>
      </c>
      <c r="C288" s="1045" t="s">
        <v>2457</v>
      </c>
      <c r="D288" s="1045" t="s">
        <v>2456</v>
      </c>
      <c r="E288" s="1045">
        <v>11</v>
      </c>
      <c r="F288" s="1045">
        <v>335</v>
      </c>
      <c r="G288" s="1045">
        <v>335</v>
      </c>
      <c r="H288" s="1045">
        <v>255.6</v>
      </c>
      <c r="I288" s="1043">
        <f t="shared" si="167"/>
        <v>0.7629850746268656</v>
      </c>
      <c r="J288" s="1045">
        <v>335</v>
      </c>
      <c r="K288" s="1045">
        <v>277.8</v>
      </c>
      <c r="L288" s="1043">
        <f t="shared" si="168"/>
        <v>0.82925373134328362</v>
      </c>
      <c r="M288" s="1045">
        <v>335</v>
      </c>
      <c r="N288" s="1045">
        <v>264</v>
      </c>
      <c r="O288" s="1043">
        <f t="shared" si="169"/>
        <v>0.78805970149253735</v>
      </c>
      <c r="P288" s="1045">
        <v>335</v>
      </c>
      <c r="Q288" s="1045">
        <v>345.6</v>
      </c>
      <c r="R288" s="1043">
        <f t="shared" si="170"/>
        <v>1.0316417910447762</v>
      </c>
      <c r="S288" s="1045">
        <v>335</v>
      </c>
      <c r="T288" s="1045">
        <v>311.39999999999998</v>
      </c>
      <c r="U288" s="1043">
        <f t="shared" si="171"/>
        <v>0.92955223880597004</v>
      </c>
      <c r="V288" s="1045">
        <v>335</v>
      </c>
      <c r="W288" s="1045">
        <v>291.60000000000002</v>
      </c>
      <c r="X288" s="1043">
        <f t="shared" si="172"/>
        <v>0.87044776119402989</v>
      </c>
      <c r="Y288" s="1045">
        <v>335</v>
      </c>
      <c r="Z288" s="1045">
        <v>295.8</v>
      </c>
      <c r="AA288" s="1043">
        <f t="shared" si="179"/>
        <v>0.88298507462686571</v>
      </c>
      <c r="AB288" s="1045">
        <v>335</v>
      </c>
      <c r="AC288" s="1045">
        <v>332.4</v>
      </c>
      <c r="AD288" s="1043">
        <f t="shared" si="180"/>
        <v>0.99223880597014924</v>
      </c>
      <c r="AE288" s="1045">
        <v>335</v>
      </c>
      <c r="AF288" s="1045">
        <v>291.60000000000002</v>
      </c>
      <c r="AG288" s="1043">
        <f t="shared" si="181"/>
        <v>0.87044776119402989</v>
      </c>
      <c r="AH288" s="1045">
        <v>335</v>
      </c>
      <c r="AI288" s="1045">
        <v>282.60000000000002</v>
      </c>
      <c r="AJ288" s="1043">
        <f t="shared" si="182"/>
        <v>0.8435820895522389</v>
      </c>
      <c r="AK288" s="1045">
        <v>335</v>
      </c>
      <c r="AL288" s="1045">
        <v>267.60000000000002</v>
      </c>
      <c r="AM288" s="1043">
        <f t="shared" si="183"/>
        <v>0.79880597014925381</v>
      </c>
      <c r="AN288" s="1045">
        <v>335</v>
      </c>
      <c r="AO288" s="1044">
        <v>281.39999999999998</v>
      </c>
      <c r="AP288" s="1043">
        <f t="shared" si="184"/>
        <v>0.84</v>
      </c>
      <c r="AQ288" s="1042">
        <f t="shared" si="185"/>
        <v>0.86999999999999988</v>
      </c>
    </row>
    <row r="289" spans="1:43">
      <c r="A289" s="1046">
        <v>283</v>
      </c>
      <c r="B289" s="1045" t="s">
        <v>1473</v>
      </c>
      <c r="C289" s="1045" t="s">
        <v>2457</v>
      </c>
      <c r="D289" s="1045" t="s">
        <v>2456</v>
      </c>
      <c r="E289" s="1045">
        <v>11</v>
      </c>
      <c r="F289" s="1045">
        <v>340</v>
      </c>
      <c r="G289" s="1045">
        <v>340</v>
      </c>
      <c r="H289" s="1045">
        <v>224.8</v>
      </c>
      <c r="I289" s="1043">
        <f t="shared" si="167"/>
        <v>0.66117647058823537</v>
      </c>
      <c r="J289" s="1045">
        <v>340</v>
      </c>
      <c r="K289" s="1045">
        <v>171.2</v>
      </c>
      <c r="L289" s="1043">
        <f t="shared" si="168"/>
        <v>0.50352941176470589</v>
      </c>
      <c r="M289" s="1045">
        <v>340</v>
      </c>
      <c r="N289" s="1045">
        <v>244.8</v>
      </c>
      <c r="O289" s="1043">
        <f t="shared" si="169"/>
        <v>0.72000000000000008</v>
      </c>
      <c r="P289" s="1045">
        <v>340</v>
      </c>
      <c r="Q289" s="1045">
        <v>222.4</v>
      </c>
      <c r="R289" s="1043">
        <f t="shared" si="170"/>
        <v>0.65411764705882358</v>
      </c>
      <c r="S289" s="1045">
        <v>340</v>
      </c>
      <c r="T289" s="1045">
        <v>232</v>
      </c>
      <c r="U289" s="1043">
        <f t="shared" si="171"/>
        <v>0.68235294117647061</v>
      </c>
      <c r="V289" s="1045">
        <v>340</v>
      </c>
      <c r="W289" s="1045">
        <v>228.8</v>
      </c>
      <c r="X289" s="1043">
        <f t="shared" si="172"/>
        <v>0.67294117647058826</v>
      </c>
      <c r="Y289" s="1045">
        <v>340</v>
      </c>
      <c r="Z289" s="1045">
        <v>194.4</v>
      </c>
      <c r="AA289" s="1043">
        <f t="shared" si="179"/>
        <v>0.57176470588235295</v>
      </c>
      <c r="AB289" s="1045">
        <v>340</v>
      </c>
      <c r="AC289" s="1045">
        <v>184</v>
      </c>
      <c r="AD289" s="1043">
        <f t="shared" si="180"/>
        <v>0.54117647058823526</v>
      </c>
      <c r="AE289" s="1045">
        <v>340</v>
      </c>
      <c r="AF289" s="1045">
        <v>245.6</v>
      </c>
      <c r="AG289" s="1043">
        <f t="shared" si="181"/>
        <v>0.72235294117647053</v>
      </c>
      <c r="AH289" s="1045">
        <v>340</v>
      </c>
      <c r="AI289" s="1045">
        <v>197.6</v>
      </c>
      <c r="AJ289" s="1043">
        <f t="shared" si="182"/>
        <v>0.58117647058823529</v>
      </c>
      <c r="AK289" s="1045">
        <v>340</v>
      </c>
      <c r="AL289" s="1045">
        <v>152</v>
      </c>
      <c r="AM289" s="1043">
        <f t="shared" si="183"/>
        <v>0.44705882352941179</v>
      </c>
      <c r="AN289" s="1045">
        <v>340</v>
      </c>
      <c r="AO289" s="1044">
        <v>23.2</v>
      </c>
      <c r="AP289" s="1043">
        <f t="shared" si="184"/>
        <v>6.8235294117647061E-2</v>
      </c>
      <c r="AQ289" s="1042">
        <f t="shared" si="185"/>
        <v>0.56882352941176462</v>
      </c>
    </row>
    <row r="290" spans="1:43">
      <c r="A290" s="1046">
        <v>284</v>
      </c>
      <c r="B290" s="1045" t="s">
        <v>551</v>
      </c>
      <c r="C290" s="1045" t="s">
        <v>2457</v>
      </c>
      <c r="D290" s="1045" t="s">
        <v>868</v>
      </c>
      <c r="E290" s="1045">
        <v>11</v>
      </c>
      <c r="F290" s="1045">
        <v>341</v>
      </c>
      <c r="G290" s="1045">
        <v>341</v>
      </c>
      <c r="H290" s="1045">
        <v>255</v>
      </c>
      <c r="I290" s="1043">
        <f t="shared" si="167"/>
        <v>0.74780058651026393</v>
      </c>
      <c r="J290" s="1045">
        <v>341</v>
      </c>
      <c r="K290" s="1045">
        <v>18</v>
      </c>
      <c r="L290" s="1043">
        <f t="shared" si="168"/>
        <v>5.2785923753665691E-2</v>
      </c>
      <c r="M290" s="1045">
        <v>341</v>
      </c>
      <c r="N290" s="1045">
        <v>16</v>
      </c>
      <c r="O290" s="1043">
        <f t="shared" si="169"/>
        <v>4.6920821114369501E-2</v>
      </c>
      <c r="P290" s="1045">
        <v>341</v>
      </c>
      <c r="Q290" s="1045">
        <v>16</v>
      </c>
      <c r="R290" s="1043">
        <f t="shared" si="170"/>
        <v>4.6920821114369501E-2</v>
      </c>
      <c r="S290" s="1045">
        <v>341</v>
      </c>
      <c r="T290" s="1045">
        <v>18</v>
      </c>
      <c r="U290" s="1043">
        <f t="shared" si="171"/>
        <v>5.2785923753665691E-2</v>
      </c>
      <c r="V290" s="1045">
        <v>341</v>
      </c>
      <c r="W290" s="1045">
        <v>18</v>
      </c>
      <c r="X290" s="1043">
        <f t="shared" si="172"/>
        <v>5.2785923753665691E-2</v>
      </c>
      <c r="Y290" s="1045">
        <v>341</v>
      </c>
      <c r="Z290" s="1045">
        <v>16</v>
      </c>
      <c r="AA290" s="1043">
        <f t="shared" si="179"/>
        <v>4.6920821114369501E-2</v>
      </c>
      <c r="AB290" s="1045">
        <v>341</v>
      </c>
      <c r="AC290" s="1045">
        <v>0</v>
      </c>
      <c r="AD290" s="1043"/>
      <c r="AE290" s="1045">
        <v>341</v>
      </c>
      <c r="AF290" s="1045">
        <v>0</v>
      </c>
      <c r="AG290" s="1043"/>
      <c r="AH290" s="1045">
        <v>341</v>
      </c>
      <c r="AI290" s="1045">
        <v>0</v>
      </c>
      <c r="AJ290" s="1043"/>
      <c r="AK290" s="1045">
        <v>341</v>
      </c>
      <c r="AL290" s="1045">
        <v>0</v>
      </c>
      <c r="AM290" s="1043"/>
      <c r="AN290" s="1045">
        <v>341</v>
      </c>
      <c r="AO290" s="1044">
        <v>6</v>
      </c>
      <c r="AP290" s="1043">
        <f t="shared" si="184"/>
        <v>1.7595307917888565E-2</v>
      </c>
      <c r="AQ290" s="1042">
        <f t="shared" si="185"/>
        <v>8.8709677419354843E-2</v>
      </c>
    </row>
    <row r="291" spans="1:43">
      <c r="A291" s="1046">
        <v>285</v>
      </c>
      <c r="B291" s="1045" t="s">
        <v>60</v>
      </c>
      <c r="C291" s="1045" t="s">
        <v>2457</v>
      </c>
      <c r="D291" s="1045" t="s">
        <v>2456</v>
      </c>
      <c r="E291" s="1045">
        <v>11</v>
      </c>
      <c r="F291" s="1045">
        <v>349</v>
      </c>
      <c r="G291" s="1045">
        <v>349</v>
      </c>
      <c r="H291" s="1045">
        <v>218</v>
      </c>
      <c r="I291" s="1043">
        <f t="shared" si="167"/>
        <v>0.62464183381088823</v>
      </c>
      <c r="J291" s="1045">
        <v>349</v>
      </c>
      <c r="K291" s="1045">
        <v>216</v>
      </c>
      <c r="L291" s="1043">
        <f t="shared" si="168"/>
        <v>0.61891117478510027</v>
      </c>
      <c r="M291" s="1045">
        <v>349</v>
      </c>
      <c r="N291" s="1045">
        <v>262</v>
      </c>
      <c r="O291" s="1043">
        <f t="shared" si="169"/>
        <v>0.75071633237822355</v>
      </c>
      <c r="P291" s="1045">
        <v>349</v>
      </c>
      <c r="Q291" s="1045">
        <v>306</v>
      </c>
      <c r="R291" s="1043">
        <f t="shared" si="170"/>
        <v>0.87679083094555876</v>
      </c>
      <c r="S291" s="1045">
        <v>349</v>
      </c>
      <c r="T291" s="1045">
        <v>288</v>
      </c>
      <c r="U291" s="1043">
        <f t="shared" si="171"/>
        <v>0.82521489971346706</v>
      </c>
      <c r="V291" s="1045">
        <v>349</v>
      </c>
      <c r="W291" s="1045">
        <v>270</v>
      </c>
      <c r="X291" s="1043">
        <f t="shared" si="172"/>
        <v>0.77363896848137537</v>
      </c>
      <c r="Y291" s="1045">
        <v>349</v>
      </c>
      <c r="Z291" s="1045">
        <v>198</v>
      </c>
      <c r="AA291" s="1043">
        <f t="shared" si="179"/>
        <v>0.56733524355300857</v>
      </c>
      <c r="AB291" s="1045">
        <v>349</v>
      </c>
      <c r="AC291" s="1045">
        <v>184</v>
      </c>
      <c r="AD291" s="1043">
        <f t="shared" ref="AD291:AD306" si="186">+AC291/AB291</f>
        <v>0.52722063037249278</v>
      </c>
      <c r="AE291" s="1045">
        <v>349</v>
      </c>
      <c r="AF291" s="1045">
        <v>278</v>
      </c>
      <c r="AG291" s="1043">
        <f t="shared" ref="AG291:AG306" si="187">+AF291/AE291</f>
        <v>0.79656160458452718</v>
      </c>
      <c r="AH291" s="1045">
        <v>349</v>
      </c>
      <c r="AI291" s="1045">
        <v>186</v>
      </c>
      <c r="AJ291" s="1043">
        <f t="shared" ref="AJ291:AJ306" si="188">+AI291/AH291</f>
        <v>0.53295128939828085</v>
      </c>
      <c r="AK291" s="1045">
        <v>349</v>
      </c>
      <c r="AL291" s="1045">
        <v>164</v>
      </c>
      <c r="AM291" s="1043">
        <f t="shared" ref="AM291:AM306" si="189">+AL291/AK291</f>
        <v>0.46991404011461319</v>
      </c>
      <c r="AN291" s="1045">
        <v>349</v>
      </c>
      <c r="AO291" s="1044">
        <v>144</v>
      </c>
      <c r="AP291" s="1043">
        <f t="shared" si="184"/>
        <v>0.41260744985673353</v>
      </c>
      <c r="AQ291" s="1042">
        <f t="shared" si="185"/>
        <v>0.64804202483285578</v>
      </c>
    </row>
    <row r="292" spans="1:43">
      <c r="A292" s="1046">
        <v>286</v>
      </c>
      <c r="B292" s="1045" t="s">
        <v>585</v>
      </c>
      <c r="C292" s="1045" t="s">
        <v>2457</v>
      </c>
      <c r="D292" s="1045" t="s">
        <v>2456</v>
      </c>
      <c r="E292" s="1045">
        <v>33</v>
      </c>
      <c r="F292" s="1045">
        <v>349</v>
      </c>
      <c r="G292" s="1045">
        <v>349</v>
      </c>
      <c r="H292" s="1045">
        <v>348</v>
      </c>
      <c r="I292" s="1043">
        <f t="shared" si="167"/>
        <v>0.99713467048710602</v>
      </c>
      <c r="J292" s="1045">
        <v>349</v>
      </c>
      <c r="K292" s="1045">
        <v>336.36</v>
      </c>
      <c r="L292" s="1043">
        <f t="shared" si="168"/>
        <v>0.96378223495702009</v>
      </c>
      <c r="M292" s="1045">
        <v>349</v>
      </c>
      <c r="N292" s="1045">
        <v>326.27999999999997</v>
      </c>
      <c r="O292" s="1043">
        <f t="shared" si="169"/>
        <v>0.93489971346704859</v>
      </c>
      <c r="P292" s="1045">
        <v>349</v>
      </c>
      <c r="Q292" s="1045">
        <v>325.92</v>
      </c>
      <c r="R292" s="1043">
        <f t="shared" si="170"/>
        <v>0.93386819484240691</v>
      </c>
      <c r="S292" s="1045">
        <v>349</v>
      </c>
      <c r="T292" s="1045">
        <v>330</v>
      </c>
      <c r="U292" s="1043">
        <f t="shared" si="171"/>
        <v>0.94555873925501432</v>
      </c>
      <c r="V292" s="1045">
        <v>349</v>
      </c>
      <c r="W292" s="1045">
        <v>331.2</v>
      </c>
      <c r="X292" s="1043">
        <f t="shared" si="172"/>
        <v>0.94899713467048707</v>
      </c>
      <c r="Y292" s="1045">
        <v>349</v>
      </c>
      <c r="Z292" s="1045">
        <v>327.60000000000002</v>
      </c>
      <c r="AA292" s="1043">
        <f t="shared" si="179"/>
        <v>0.93868194842406882</v>
      </c>
      <c r="AB292" s="1045">
        <v>349</v>
      </c>
      <c r="AC292" s="1045">
        <v>324</v>
      </c>
      <c r="AD292" s="1043">
        <f t="shared" si="186"/>
        <v>0.92836676217765046</v>
      </c>
      <c r="AE292" s="1045">
        <v>349</v>
      </c>
      <c r="AF292" s="1045">
        <v>234</v>
      </c>
      <c r="AG292" s="1043">
        <f t="shared" si="187"/>
        <v>0.67048710601719197</v>
      </c>
      <c r="AH292" s="1045">
        <v>349</v>
      </c>
      <c r="AI292" s="1045">
        <v>333.6</v>
      </c>
      <c r="AJ292" s="1043">
        <f t="shared" si="188"/>
        <v>0.95587392550143269</v>
      </c>
      <c r="AK292" s="1045">
        <v>349</v>
      </c>
      <c r="AL292" s="1045">
        <v>330</v>
      </c>
      <c r="AM292" s="1043">
        <f t="shared" si="189"/>
        <v>0.94555873925501432</v>
      </c>
      <c r="AN292" s="1045">
        <v>349</v>
      </c>
      <c r="AO292" s="1044">
        <v>321.36</v>
      </c>
      <c r="AP292" s="1043">
        <f t="shared" si="184"/>
        <v>0.92080229226361032</v>
      </c>
      <c r="AQ292" s="1042">
        <f t="shared" si="185"/>
        <v>0.9236676217765043</v>
      </c>
    </row>
    <row r="293" spans="1:43">
      <c r="A293" s="1046">
        <v>287</v>
      </c>
      <c r="B293" s="1045" t="s">
        <v>31</v>
      </c>
      <c r="C293" s="1045" t="s">
        <v>2457</v>
      </c>
      <c r="D293" s="1045" t="s">
        <v>2456</v>
      </c>
      <c r="E293" s="1045">
        <v>11</v>
      </c>
      <c r="F293" s="1045">
        <v>350</v>
      </c>
      <c r="G293" s="1045">
        <v>350</v>
      </c>
      <c r="H293" s="1045">
        <v>295.5</v>
      </c>
      <c r="I293" s="1043">
        <f t="shared" si="167"/>
        <v>0.84428571428571431</v>
      </c>
      <c r="J293" s="1045">
        <v>350</v>
      </c>
      <c r="K293" s="1045">
        <v>299.5</v>
      </c>
      <c r="L293" s="1043">
        <f t="shared" si="168"/>
        <v>0.85571428571428576</v>
      </c>
      <c r="M293" s="1045">
        <v>350</v>
      </c>
      <c r="N293" s="1045">
        <v>276</v>
      </c>
      <c r="O293" s="1043">
        <f t="shared" si="169"/>
        <v>0.78857142857142859</v>
      </c>
      <c r="P293" s="1045">
        <v>350</v>
      </c>
      <c r="Q293" s="1045">
        <v>288</v>
      </c>
      <c r="R293" s="1043">
        <f t="shared" si="170"/>
        <v>0.82285714285714284</v>
      </c>
      <c r="S293" s="1045">
        <v>350</v>
      </c>
      <c r="T293" s="1045">
        <v>277.5</v>
      </c>
      <c r="U293" s="1043">
        <f t="shared" si="171"/>
        <v>0.79285714285714282</v>
      </c>
      <c r="V293" s="1045">
        <v>350</v>
      </c>
      <c r="W293" s="1045">
        <v>304.5</v>
      </c>
      <c r="X293" s="1043">
        <f t="shared" si="172"/>
        <v>0.87</v>
      </c>
      <c r="Y293" s="1045">
        <v>350</v>
      </c>
      <c r="Z293" s="1045">
        <v>198.5</v>
      </c>
      <c r="AA293" s="1043">
        <f t="shared" si="179"/>
        <v>0.56714285714285717</v>
      </c>
      <c r="AB293" s="1045">
        <v>350</v>
      </c>
      <c r="AC293" s="1045">
        <v>273</v>
      </c>
      <c r="AD293" s="1043">
        <f t="shared" si="186"/>
        <v>0.78</v>
      </c>
      <c r="AE293" s="1045">
        <v>350</v>
      </c>
      <c r="AF293" s="1045">
        <v>303.5</v>
      </c>
      <c r="AG293" s="1043">
        <f t="shared" si="187"/>
        <v>0.8671428571428571</v>
      </c>
      <c r="AH293" s="1045">
        <v>350</v>
      </c>
      <c r="AI293" s="1045">
        <v>343</v>
      </c>
      <c r="AJ293" s="1043">
        <f t="shared" si="188"/>
        <v>0.98</v>
      </c>
      <c r="AK293" s="1045">
        <v>350</v>
      </c>
      <c r="AL293" s="1045">
        <v>344</v>
      </c>
      <c r="AM293" s="1043">
        <f t="shared" si="189"/>
        <v>0.98285714285714287</v>
      </c>
      <c r="AN293" s="1045">
        <v>350</v>
      </c>
      <c r="AO293" s="1044">
        <v>281.5</v>
      </c>
      <c r="AP293" s="1043">
        <f t="shared" si="184"/>
        <v>0.80428571428571427</v>
      </c>
      <c r="AQ293" s="1042">
        <f t="shared" si="185"/>
        <v>0.82964285714285713</v>
      </c>
    </row>
    <row r="294" spans="1:43">
      <c r="A294" s="1046">
        <v>288</v>
      </c>
      <c r="B294" s="1045" t="s">
        <v>1177</v>
      </c>
      <c r="C294" s="1045" t="s">
        <v>2457</v>
      </c>
      <c r="D294" s="1045" t="s">
        <v>1546</v>
      </c>
      <c r="E294" s="1045">
        <v>11</v>
      </c>
      <c r="F294" s="1045">
        <v>350</v>
      </c>
      <c r="G294" s="1045">
        <v>350</v>
      </c>
      <c r="H294" s="1045">
        <v>192.5</v>
      </c>
      <c r="I294" s="1043">
        <f t="shared" si="167"/>
        <v>0.55000000000000004</v>
      </c>
      <c r="J294" s="1045">
        <v>350</v>
      </c>
      <c r="K294" s="1045">
        <v>237.5</v>
      </c>
      <c r="L294" s="1043">
        <f t="shared" si="168"/>
        <v>0.6785714285714286</v>
      </c>
      <c r="M294" s="1045">
        <v>350</v>
      </c>
      <c r="N294" s="1045">
        <v>195.5</v>
      </c>
      <c r="O294" s="1043">
        <f t="shared" si="169"/>
        <v>0.55857142857142861</v>
      </c>
      <c r="P294" s="1045">
        <v>350</v>
      </c>
      <c r="Q294" s="1045">
        <v>169</v>
      </c>
      <c r="R294" s="1043">
        <f t="shared" si="170"/>
        <v>0.48285714285714287</v>
      </c>
      <c r="S294" s="1045">
        <v>350</v>
      </c>
      <c r="T294" s="1045">
        <v>166</v>
      </c>
      <c r="U294" s="1043">
        <f t="shared" si="171"/>
        <v>0.47428571428571431</v>
      </c>
      <c r="V294" s="1045">
        <v>350</v>
      </c>
      <c r="W294" s="1045">
        <v>178.5</v>
      </c>
      <c r="X294" s="1043">
        <f t="shared" si="172"/>
        <v>0.51</v>
      </c>
      <c r="Y294" s="1045">
        <v>350</v>
      </c>
      <c r="Z294" s="1045">
        <v>158</v>
      </c>
      <c r="AA294" s="1043">
        <f t="shared" si="179"/>
        <v>0.4514285714285714</v>
      </c>
      <c r="AB294" s="1045">
        <v>350</v>
      </c>
      <c r="AC294" s="1045">
        <v>157</v>
      </c>
      <c r="AD294" s="1043">
        <f t="shared" si="186"/>
        <v>0.44857142857142857</v>
      </c>
      <c r="AE294" s="1045">
        <v>350</v>
      </c>
      <c r="AF294" s="1045">
        <v>185.5</v>
      </c>
      <c r="AG294" s="1043">
        <f t="shared" si="187"/>
        <v>0.53</v>
      </c>
      <c r="AH294" s="1045">
        <v>350</v>
      </c>
      <c r="AI294" s="1045">
        <v>156</v>
      </c>
      <c r="AJ294" s="1043">
        <f t="shared" si="188"/>
        <v>0.44571428571428573</v>
      </c>
      <c r="AK294" s="1045">
        <v>350</v>
      </c>
      <c r="AL294" s="1045">
        <v>163</v>
      </c>
      <c r="AM294" s="1043">
        <f t="shared" si="189"/>
        <v>0.46571428571428569</v>
      </c>
      <c r="AN294" s="1045">
        <v>350</v>
      </c>
      <c r="AO294" s="1044">
        <v>194.5</v>
      </c>
      <c r="AP294" s="1043">
        <f t="shared" si="184"/>
        <v>0.55571428571428572</v>
      </c>
      <c r="AQ294" s="1042">
        <f t="shared" si="185"/>
        <v>0.51261904761904764</v>
      </c>
    </row>
    <row r="295" spans="1:43">
      <c r="A295" s="1046">
        <v>289</v>
      </c>
      <c r="B295" s="1045" t="s">
        <v>1960</v>
      </c>
      <c r="C295" s="1045" t="s">
        <v>2457</v>
      </c>
      <c r="D295" s="1045" t="s">
        <v>2456</v>
      </c>
      <c r="E295" s="1045">
        <v>11</v>
      </c>
      <c r="F295" s="1045">
        <v>350</v>
      </c>
      <c r="G295" s="1045">
        <v>350</v>
      </c>
      <c r="H295" s="1045">
        <v>222</v>
      </c>
      <c r="I295" s="1043">
        <f t="shared" si="167"/>
        <v>0.63428571428571423</v>
      </c>
      <c r="J295" s="1045">
        <v>350</v>
      </c>
      <c r="K295" s="1045">
        <v>178.8</v>
      </c>
      <c r="L295" s="1043">
        <f t="shared" si="168"/>
        <v>0.5108571428571429</v>
      </c>
      <c r="M295" s="1045">
        <v>350</v>
      </c>
      <c r="N295" s="1045">
        <v>312.60000000000002</v>
      </c>
      <c r="O295" s="1043">
        <f t="shared" si="169"/>
        <v>0.89314285714285724</v>
      </c>
      <c r="P295" s="1045">
        <v>350</v>
      </c>
      <c r="Q295" s="1045">
        <v>276</v>
      </c>
      <c r="R295" s="1043">
        <f t="shared" si="170"/>
        <v>0.78857142857142859</v>
      </c>
      <c r="S295" s="1045">
        <v>350</v>
      </c>
      <c r="T295" s="1045">
        <v>297.60000000000002</v>
      </c>
      <c r="U295" s="1043">
        <f t="shared" si="171"/>
        <v>0.85028571428571431</v>
      </c>
      <c r="V295" s="1045">
        <v>350</v>
      </c>
      <c r="W295" s="1045">
        <v>187.2</v>
      </c>
      <c r="X295" s="1043">
        <f t="shared" si="172"/>
        <v>0.53485714285714281</v>
      </c>
      <c r="Y295" s="1045">
        <v>350</v>
      </c>
      <c r="Z295" s="1045">
        <v>313.2</v>
      </c>
      <c r="AA295" s="1043">
        <f t="shared" si="179"/>
        <v>0.8948571428571428</v>
      </c>
      <c r="AB295" s="1045">
        <v>350</v>
      </c>
      <c r="AC295" s="1045">
        <v>277.2</v>
      </c>
      <c r="AD295" s="1043">
        <f t="shared" si="186"/>
        <v>0.79199999999999993</v>
      </c>
      <c r="AE295" s="1045">
        <v>350</v>
      </c>
      <c r="AF295" s="1045">
        <v>303.60000000000002</v>
      </c>
      <c r="AG295" s="1043">
        <f t="shared" si="187"/>
        <v>0.86742857142857155</v>
      </c>
      <c r="AH295" s="1045">
        <v>350</v>
      </c>
      <c r="AI295" s="1045">
        <v>222</v>
      </c>
      <c r="AJ295" s="1043">
        <f t="shared" si="188"/>
        <v>0.63428571428571423</v>
      </c>
      <c r="AK295" s="1045">
        <v>350</v>
      </c>
      <c r="AL295" s="1045">
        <v>214.8</v>
      </c>
      <c r="AM295" s="1043">
        <f t="shared" si="189"/>
        <v>0.61371428571428577</v>
      </c>
      <c r="AN295" s="1045">
        <v>350</v>
      </c>
      <c r="AO295" s="1044">
        <v>170.4</v>
      </c>
      <c r="AP295" s="1043">
        <f t="shared" si="184"/>
        <v>0.48685714285714288</v>
      </c>
      <c r="AQ295" s="1042">
        <f t="shared" si="185"/>
        <v>0.70842857142857141</v>
      </c>
    </row>
    <row r="296" spans="1:43">
      <c r="A296" s="1046">
        <v>290</v>
      </c>
      <c r="B296" s="1045" t="s">
        <v>1949</v>
      </c>
      <c r="C296" s="1045" t="s">
        <v>2457</v>
      </c>
      <c r="D296" s="1045" t="s">
        <v>2456</v>
      </c>
      <c r="E296" s="1045">
        <v>11</v>
      </c>
      <c r="F296" s="1045">
        <v>351</v>
      </c>
      <c r="G296" s="1045">
        <v>351</v>
      </c>
      <c r="H296" s="1045">
        <v>297.60000000000002</v>
      </c>
      <c r="I296" s="1043">
        <f t="shared" si="167"/>
        <v>0.84786324786324796</v>
      </c>
      <c r="J296" s="1045">
        <v>351</v>
      </c>
      <c r="K296" s="1045">
        <v>282</v>
      </c>
      <c r="L296" s="1043">
        <f t="shared" si="168"/>
        <v>0.80341880341880345</v>
      </c>
      <c r="M296" s="1045">
        <v>351</v>
      </c>
      <c r="N296" s="1045">
        <v>349.2</v>
      </c>
      <c r="O296" s="1043">
        <f t="shared" si="169"/>
        <v>0.99487179487179489</v>
      </c>
      <c r="P296" s="1045">
        <v>351</v>
      </c>
      <c r="Q296" s="1045">
        <v>324</v>
      </c>
      <c r="R296" s="1043">
        <f t="shared" si="170"/>
        <v>0.92307692307692313</v>
      </c>
      <c r="S296" s="1045">
        <v>351</v>
      </c>
      <c r="T296" s="1045">
        <v>350.4</v>
      </c>
      <c r="U296" s="1043">
        <f t="shared" si="171"/>
        <v>0.99829059829059819</v>
      </c>
      <c r="V296" s="1045">
        <v>351</v>
      </c>
      <c r="W296" s="1045">
        <v>380.4</v>
      </c>
      <c r="X296" s="1043">
        <f t="shared" si="172"/>
        <v>1.0837606837606837</v>
      </c>
      <c r="Y296" s="1045">
        <v>351</v>
      </c>
      <c r="Z296" s="1045">
        <v>286.8</v>
      </c>
      <c r="AA296" s="1043">
        <f t="shared" si="179"/>
        <v>0.81709401709401708</v>
      </c>
      <c r="AB296" s="1045">
        <v>351</v>
      </c>
      <c r="AC296" s="1045">
        <v>265.2</v>
      </c>
      <c r="AD296" s="1043">
        <f t="shared" si="186"/>
        <v>0.75555555555555554</v>
      </c>
      <c r="AE296" s="1045">
        <v>351</v>
      </c>
      <c r="AF296" s="1045">
        <v>267.60000000000002</v>
      </c>
      <c r="AG296" s="1043">
        <f t="shared" si="187"/>
        <v>0.76239316239316246</v>
      </c>
      <c r="AH296" s="1045">
        <v>351</v>
      </c>
      <c r="AI296" s="1045">
        <v>61.2</v>
      </c>
      <c r="AJ296" s="1043">
        <f t="shared" si="188"/>
        <v>0.17435897435897438</v>
      </c>
      <c r="AK296" s="1045">
        <v>351</v>
      </c>
      <c r="AL296" s="1045">
        <v>288</v>
      </c>
      <c r="AM296" s="1043">
        <f t="shared" si="189"/>
        <v>0.82051282051282048</v>
      </c>
      <c r="AN296" s="1045">
        <v>351</v>
      </c>
      <c r="AO296" s="1044">
        <v>252</v>
      </c>
      <c r="AP296" s="1043">
        <f t="shared" si="184"/>
        <v>0.71794871794871795</v>
      </c>
      <c r="AQ296" s="1042">
        <f t="shared" si="185"/>
        <v>0.8082621082621082</v>
      </c>
    </row>
    <row r="297" spans="1:43">
      <c r="A297" s="1046">
        <v>291</v>
      </c>
      <c r="B297" s="1045" t="s">
        <v>1049</v>
      </c>
      <c r="C297" s="1045" t="s">
        <v>2457</v>
      </c>
      <c r="D297" s="1045" t="s">
        <v>2456</v>
      </c>
      <c r="E297" s="1045">
        <v>11</v>
      </c>
      <c r="F297" s="1045">
        <v>353</v>
      </c>
      <c r="G297" s="1045">
        <v>353</v>
      </c>
      <c r="H297" s="1045">
        <v>263</v>
      </c>
      <c r="I297" s="1043">
        <f t="shared" si="167"/>
        <v>0.74504249291784708</v>
      </c>
      <c r="J297" s="1045">
        <v>353</v>
      </c>
      <c r="K297" s="1045">
        <v>255</v>
      </c>
      <c r="L297" s="1043">
        <f t="shared" si="168"/>
        <v>0.72237960339943341</v>
      </c>
      <c r="M297" s="1045">
        <v>353</v>
      </c>
      <c r="N297" s="1045">
        <v>253</v>
      </c>
      <c r="O297" s="1043">
        <f t="shared" si="169"/>
        <v>0.71671388101983002</v>
      </c>
      <c r="P297" s="1045">
        <v>353</v>
      </c>
      <c r="Q297" s="1045">
        <v>252</v>
      </c>
      <c r="R297" s="1043">
        <f t="shared" si="170"/>
        <v>0.71388101983002827</v>
      </c>
      <c r="S297" s="1045">
        <v>353</v>
      </c>
      <c r="T297" s="1045">
        <v>245</v>
      </c>
      <c r="U297" s="1043">
        <f t="shared" si="171"/>
        <v>0.69405099150141647</v>
      </c>
      <c r="V297" s="1045">
        <v>353</v>
      </c>
      <c r="W297" s="1045">
        <v>257</v>
      </c>
      <c r="X297" s="1043">
        <f t="shared" si="172"/>
        <v>0.7280453257790368</v>
      </c>
      <c r="Y297" s="1045">
        <v>353</v>
      </c>
      <c r="Z297" s="1045">
        <v>246</v>
      </c>
      <c r="AA297" s="1043">
        <f t="shared" si="179"/>
        <v>0.69688385269121811</v>
      </c>
      <c r="AB297" s="1045">
        <v>353</v>
      </c>
      <c r="AC297" s="1045">
        <v>250</v>
      </c>
      <c r="AD297" s="1043">
        <f t="shared" si="186"/>
        <v>0.70821529745042489</v>
      </c>
      <c r="AE297" s="1045">
        <v>353</v>
      </c>
      <c r="AF297" s="1045">
        <v>249</v>
      </c>
      <c r="AG297" s="1043">
        <f t="shared" si="187"/>
        <v>0.70538243626062325</v>
      </c>
      <c r="AH297" s="1045">
        <v>353</v>
      </c>
      <c r="AI297" s="1045">
        <v>246</v>
      </c>
      <c r="AJ297" s="1043">
        <f t="shared" si="188"/>
        <v>0.69688385269121811</v>
      </c>
      <c r="AK297" s="1045">
        <v>353</v>
      </c>
      <c r="AL297" s="1045">
        <v>263</v>
      </c>
      <c r="AM297" s="1043">
        <f t="shared" si="189"/>
        <v>0.74504249291784708</v>
      </c>
      <c r="AN297" s="1045">
        <v>353</v>
      </c>
      <c r="AO297" s="1044">
        <v>264</v>
      </c>
      <c r="AP297" s="1043">
        <f t="shared" si="184"/>
        <v>0.74787535410764872</v>
      </c>
      <c r="AQ297" s="1042">
        <f t="shared" si="185"/>
        <v>0.7183663833805477</v>
      </c>
    </row>
    <row r="298" spans="1:43">
      <c r="A298" s="1046">
        <v>292</v>
      </c>
      <c r="B298" s="1045" t="s">
        <v>1880</v>
      </c>
      <c r="C298" s="1045" t="s">
        <v>2457</v>
      </c>
      <c r="D298" s="1045" t="s">
        <v>2456</v>
      </c>
      <c r="E298" s="1045">
        <v>11</v>
      </c>
      <c r="F298" s="1045">
        <v>361</v>
      </c>
      <c r="G298" s="1045">
        <v>361</v>
      </c>
      <c r="H298" s="1045">
        <v>270.77999999999997</v>
      </c>
      <c r="I298" s="1043">
        <f t="shared" si="167"/>
        <v>0.75008310249307475</v>
      </c>
      <c r="J298" s="1045">
        <v>361</v>
      </c>
      <c r="K298" s="1045">
        <v>164.28</v>
      </c>
      <c r="L298" s="1043">
        <f t="shared" si="168"/>
        <v>0.45506925207756233</v>
      </c>
      <c r="M298" s="1045">
        <v>361</v>
      </c>
      <c r="N298" s="1045">
        <v>155.82</v>
      </c>
      <c r="O298" s="1043">
        <f t="shared" si="169"/>
        <v>0.43163434903047088</v>
      </c>
      <c r="P298" s="1045">
        <v>361</v>
      </c>
      <c r="Q298" s="1045">
        <v>198</v>
      </c>
      <c r="R298" s="1043">
        <f t="shared" si="170"/>
        <v>0.54847645429362879</v>
      </c>
      <c r="S298" s="1045">
        <v>361</v>
      </c>
      <c r="T298" s="1045">
        <v>177</v>
      </c>
      <c r="U298" s="1043">
        <f t="shared" si="171"/>
        <v>0.49030470914127422</v>
      </c>
      <c r="V298" s="1045">
        <v>361</v>
      </c>
      <c r="W298" s="1045">
        <v>212.64</v>
      </c>
      <c r="X298" s="1043">
        <f t="shared" si="172"/>
        <v>0.58903047091412741</v>
      </c>
      <c r="Y298" s="1045">
        <v>361</v>
      </c>
      <c r="Z298" s="1045">
        <v>165.78</v>
      </c>
      <c r="AA298" s="1043">
        <f t="shared" si="179"/>
        <v>0.45922437673130195</v>
      </c>
      <c r="AB298" s="1045">
        <v>361</v>
      </c>
      <c r="AC298" s="1045">
        <v>156.54</v>
      </c>
      <c r="AD298" s="1043">
        <f t="shared" si="186"/>
        <v>0.43362880886426591</v>
      </c>
      <c r="AE298" s="1045">
        <v>361</v>
      </c>
      <c r="AF298" s="1045">
        <v>170.64</v>
      </c>
      <c r="AG298" s="1043">
        <f t="shared" si="187"/>
        <v>0.47268698060941827</v>
      </c>
      <c r="AH298" s="1045">
        <v>361</v>
      </c>
      <c r="AI298" s="1045">
        <v>170.28</v>
      </c>
      <c r="AJ298" s="1043">
        <f t="shared" si="188"/>
        <v>0.47168975069252078</v>
      </c>
      <c r="AK298" s="1045">
        <v>361</v>
      </c>
      <c r="AL298" s="1045">
        <v>207.78</v>
      </c>
      <c r="AM298" s="1043">
        <f t="shared" si="189"/>
        <v>0.57556786703601104</v>
      </c>
      <c r="AN298" s="1045">
        <v>361</v>
      </c>
      <c r="AO298" s="1044">
        <v>186.54</v>
      </c>
      <c r="AP298" s="1043">
        <f t="shared" si="184"/>
        <v>0.51673130193905814</v>
      </c>
      <c r="AQ298" s="1042">
        <f t="shared" si="185"/>
        <v>0.51617728531855955</v>
      </c>
    </row>
    <row r="299" spans="1:43">
      <c r="A299" s="1046">
        <v>293</v>
      </c>
      <c r="B299" s="1045" t="s">
        <v>1875</v>
      </c>
      <c r="C299" s="1045" t="s">
        <v>2457</v>
      </c>
      <c r="D299" s="1045" t="s">
        <v>2456</v>
      </c>
      <c r="E299" s="1045">
        <v>33</v>
      </c>
      <c r="F299" s="1045">
        <v>364</v>
      </c>
      <c r="G299" s="1045">
        <v>364</v>
      </c>
      <c r="H299" s="1045">
        <v>628.79999999999995</v>
      </c>
      <c r="I299" s="1043">
        <f t="shared" si="167"/>
        <v>1.7274725274725273</v>
      </c>
      <c r="J299" s="1045">
        <v>364</v>
      </c>
      <c r="K299" s="1045">
        <v>591.6</v>
      </c>
      <c r="L299" s="1043">
        <f t="shared" si="168"/>
        <v>1.6252747252747253</v>
      </c>
      <c r="M299" s="1045">
        <v>364</v>
      </c>
      <c r="N299" s="1045">
        <v>658.8</v>
      </c>
      <c r="O299" s="1043">
        <f t="shared" si="169"/>
        <v>1.8098901098901097</v>
      </c>
      <c r="P299" s="1045">
        <v>364</v>
      </c>
      <c r="Q299" s="1045">
        <v>598.79999999999995</v>
      </c>
      <c r="R299" s="1043">
        <f t="shared" si="170"/>
        <v>1.645054945054945</v>
      </c>
      <c r="S299" s="1045">
        <v>364</v>
      </c>
      <c r="T299" s="1045">
        <v>608.4</v>
      </c>
      <c r="U299" s="1043">
        <f t="shared" si="171"/>
        <v>1.6714285714285713</v>
      </c>
      <c r="V299" s="1045">
        <v>364</v>
      </c>
      <c r="W299" s="1045">
        <v>643.20000000000005</v>
      </c>
      <c r="X299" s="1043">
        <f t="shared" si="172"/>
        <v>1.7670329670329672</v>
      </c>
      <c r="Y299" s="1045">
        <v>364</v>
      </c>
      <c r="Z299" s="1045">
        <v>670.8</v>
      </c>
      <c r="AA299" s="1043">
        <f t="shared" si="179"/>
        <v>1.8428571428571427</v>
      </c>
      <c r="AB299" s="1045">
        <v>364</v>
      </c>
      <c r="AC299" s="1045">
        <v>354</v>
      </c>
      <c r="AD299" s="1043">
        <f t="shared" si="186"/>
        <v>0.97252747252747251</v>
      </c>
      <c r="AE299" s="1045">
        <v>364</v>
      </c>
      <c r="AF299" s="1045">
        <v>727.2</v>
      </c>
      <c r="AG299" s="1043">
        <f t="shared" si="187"/>
        <v>1.997802197802198</v>
      </c>
      <c r="AH299" s="1045">
        <v>364</v>
      </c>
      <c r="AI299" s="1045">
        <v>700.8</v>
      </c>
      <c r="AJ299" s="1043">
        <f t="shared" si="188"/>
        <v>1.9252747252747251</v>
      </c>
      <c r="AK299" s="1045">
        <v>364</v>
      </c>
      <c r="AL299" s="1045">
        <v>703.2</v>
      </c>
      <c r="AM299" s="1043">
        <f t="shared" si="189"/>
        <v>1.9318681318681319</v>
      </c>
      <c r="AN299" s="1045">
        <v>364</v>
      </c>
      <c r="AO299" s="1044">
        <v>754.8</v>
      </c>
      <c r="AP299" s="1043">
        <f t="shared" si="184"/>
        <v>2.0736263736263734</v>
      </c>
      <c r="AQ299" s="1042">
        <f t="shared" si="185"/>
        <v>1.7491758241758244</v>
      </c>
    </row>
    <row r="300" spans="1:43">
      <c r="A300" s="1046">
        <v>294</v>
      </c>
      <c r="B300" s="1045" t="s">
        <v>1263</v>
      </c>
      <c r="C300" s="1045" t="s">
        <v>2457</v>
      </c>
      <c r="D300" s="1045" t="s">
        <v>1123</v>
      </c>
      <c r="E300" s="1045">
        <v>11</v>
      </c>
      <c r="F300" s="1045">
        <v>370</v>
      </c>
      <c r="G300" s="1045">
        <v>370</v>
      </c>
      <c r="H300" s="1045">
        <v>110.8</v>
      </c>
      <c r="I300" s="1043">
        <f t="shared" si="167"/>
        <v>0.29945945945945945</v>
      </c>
      <c r="J300" s="1045">
        <v>370</v>
      </c>
      <c r="K300" s="1045">
        <v>113.6</v>
      </c>
      <c r="L300" s="1043">
        <f t="shared" si="168"/>
        <v>0.307027027027027</v>
      </c>
      <c r="M300" s="1045">
        <v>370</v>
      </c>
      <c r="N300" s="1045">
        <v>67.2</v>
      </c>
      <c r="O300" s="1043">
        <f t="shared" si="169"/>
        <v>0.18162162162162163</v>
      </c>
      <c r="P300" s="1045">
        <v>370</v>
      </c>
      <c r="Q300" s="1045">
        <v>84</v>
      </c>
      <c r="R300" s="1043">
        <f t="shared" si="170"/>
        <v>0.22702702702702704</v>
      </c>
      <c r="S300" s="1045">
        <v>370</v>
      </c>
      <c r="T300" s="1045">
        <v>85.2</v>
      </c>
      <c r="U300" s="1043">
        <f t="shared" si="171"/>
        <v>0.23027027027027028</v>
      </c>
      <c r="V300" s="1045">
        <v>370</v>
      </c>
      <c r="W300" s="1045">
        <v>101.6</v>
      </c>
      <c r="X300" s="1043">
        <f t="shared" si="172"/>
        <v>0.27459459459459457</v>
      </c>
      <c r="Y300" s="1045">
        <v>370</v>
      </c>
      <c r="Z300" s="1045">
        <v>63.6</v>
      </c>
      <c r="AA300" s="1043">
        <f t="shared" si="179"/>
        <v>0.17189189189189188</v>
      </c>
      <c r="AB300" s="1045">
        <v>370</v>
      </c>
      <c r="AC300" s="1045">
        <v>52.4</v>
      </c>
      <c r="AD300" s="1043">
        <f t="shared" si="186"/>
        <v>0.14162162162162162</v>
      </c>
      <c r="AE300" s="1045">
        <v>370</v>
      </c>
      <c r="AF300" s="1045">
        <v>38</v>
      </c>
      <c r="AG300" s="1043">
        <f t="shared" si="187"/>
        <v>0.10270270270270271</v>
      </c>
      <c r="AH300" s="1045">
        <v>370</v>
      </c>
      <c r="AI300" s="1045">
        <v>36</v>
      </c>
      <c r="AJ300" s="1043">
        <f t="shared" si="188"/>
        <v>9.7297297297297303E-2</v>
      </c>
      <c r="AK300" s="1045">
        <v>370</v>
      </c>
      <c r="AL300" s="1045">
        <v>42.8</v>
      </c>
      <c r="AM300" s="1043">
        <f t="shared" si="189"/>
        <v>0.11567567567567567</v>
      </c>
      <c r="AN300" s="1045">
        <v>370</v>
      </c>
      <c r="AO300" s="1044">
        <v>112.4</v>
      </c>
      <c r="AP300" s="1043">
        <f t="shared" si="184"/>
        <v>0.30378378378378379</v>
      </c>
      <c r="AQ300" s="1042">
        <f t="shared" si="185"/>
        <v>0.20441441441441438</v>
      </c>
    </row>
    <row r="301" spans="1:43">
      <c r="A301" s="1046">
        <v>295</v>
      </c>
      <c r="B301" s="1045" t="s">
        <v>1174</v>
      </c>
      <c r="C301" s="1045" t="s">
        <v>2457</v>
      </c>
      <c r="D301" s="1045" t="s">
        <v>1546</v>
      </c>
      <c r="E301" s="1045">
        <v>11</v>
      </c>
      <c r="F301" s="1045">
        <v>389</v>
      </c>
      <c r="G301" s="1045">
        <v>389</v>
      </c>
      <c r="H301" s="1045">
        <v>113</v>
      </c>
      <c r="I301" s="1043">
        <f t="shared" si="167"/>
        <v>0.29048843187660667</v>
      </c>
      <c r="J301" s="1045">
        <v>389</v>
      </c>
      <c r="K301" s="1045">
        <v>120</v>
      </c>
      <c r="L301" s="1043">
        <f t="shared" si="168"/>
        <v>0.30848329048843187</v>
      </c>
      <c r="M301" s="1045">
        <v>389</v>
      </c>
      <c r="N301" s="1045">
        <v>111</v>
      </c>
      <c r="O301" s="1043">
        <f t="shared" si="169"/>
        <v>0.28534704370179947</v>
      </c>
      <c r="P301" s="1045">
        <v>389</v>
      </c>
      <c r="Q301" s="1045">
        <v>92</v>
      </c>
      <c r="R301" s="1043">
        <f t="shared" si="170"/>
        <v>0.23650385604113111</v>
      </c>
      <c r="S301" s="1045">
        <v>389</v>
      </c>
      <c r="T301" s="1045">
        <v>94</v>
      </c>
      <c r="U301" s="1043">
        <f t="shared" si="171"/>
        <v>0.2416452442159383</v>
      </c>
      <c r="V301" s="1045">
        <v>389</v>
      </c>
      <c r="W301" s="1045">
        <v>100</v>
      </c>
      <c r="X301" s="1043">
        <f t="shared" si="172"/>
        <v>0.25706940874035988</v>
      </c>
      <c r="Y301" s="1045">
        <v>389</v>
      </c>
      <c r="Z301" s="1045">
        <v>81</v>
      </c>
      <c r="AA301" s="1043">
        <f t="shared" si="179"/>
        <v>0.20822622107969152</v>
      </c>
      <c r="AB301" s="1045">
        <v>389</v>
      </c>
      <c r="AC301" s="1045">
        <v>73</v>
      </c>
      <c r="AD301" s="1043">
        <f t="shared" si="186"/>
        <v>0.18766066838046272</v>
      </c>
      <c r="AE301" s="1045">
        <v>389</v>
      </c>
      <c r="AF301" s="1045">
        <v>53</v>
      </c>
      <c r="AG301" s="1043">
        <f t="shared" si="187"/>
        <v>0.13624678663239073</v>
      </c>
      <c r="AH301" s="1045">
        <v>389</v>
      </c>
      <c r="AI301" s="1045">
        <v>52</v>
      </c>
      <c r="AJ301" s="1043">
        <f t="shared" si="188"/>
        <v>0.13367609254498714</v>
      </c>
      <c r="AK301" s="1045">
        <v>389</v>
      </c>
      <c r="AL301" s="1045">
        <v>61</v>
      </c>
      <c r="AM301" s="1043">
        <f t="shared" si="189"/>
        <v>0.15681233933161953</v>
      </c>
      <c r="AN301" s="1045">
        <v>389</v>
      </c>
      <c r="AO301" s="1044">
        <v>111</v>
      </c>
      <c r="AP301" s="1043">
        <f t="shared" si="184"/>
        <v>0.28534704370179947</v>
      </c>
      <c r="AQ301" s="1042">
        <f t="shared" si="185"/>
        <v>0.22729220222793486</v>
      </c>
    </row>
    <row r="302" spans="1:43">
      <c r="A302" s="1046">
        <v>296</v>
      </c>
      <c r="B302" s="1045" t="s">
        <v>1962</v>
      </c>
      <c r="C302" s="1045" t="s">
        <v>2457</v>
      </c>
      <c r="D302" s="1045" t="s">
        <v>2456</v>
      </c>
      <c r="E302" s="1045">
        <v>33</v>
      </c>
      <c r="F302" s="1045">
        <v>390</v>
      </c>
      <c r="G302" s="1045">
        <v>390</v>
      </c>
      <c r="H302" s="1045">
        <v>306</v>
      </c>
      <c r="I302" s="1043">
        <f t="shared" si="167"/>
        <v>0.7846153846153846</v>
      </c>
      <c r="J302" s="1045">
        <v>390</v>
      </c>
      <c r="K302" s="1045">
        <v>303</v>
      </c>
      <c r="L302" s="1043">
        <f t="shared" si="168"/>
        <v>0.77692307692307694</v>
      </c>
      <c r="M302" s="1045">
        <v>390</v>
      </c>
      <c r="N302" s="1045">
        <v>309</v>
      </c>
      <c r="O302" s="1043">
        <f t="shared" si="169"/>
        <v>0.79230769230769227</v>
      </c>
      <c r="P302" s="1045">
        <v>390</v>
      </c>
      <c r="Q302" s="1045">
        <v>315</v>
      </c>
      <c r="R302" s="1043">
        <f t="shared" si="170"/>
        <v>0.80769230769230771</v>
      </c>
      <c r="S302" s="1045">
        <v>390</v>
      </c>
      <c r="T302" s="1045">
        <v>306</v>
      </c>
      <c r="U302" s="1043">
        <f t="shared" si="171"/>
        <v>0.7846153846153846</v>
      </c>
      <c r="V302" s="1045">
        <v>390</v>
      </c>
      <c r="W302" s="1045">
        <v>321</v>
      </c>
      <c r="X302" s="1043">
        <f t="shared" si="172"/>
        <v>0.82307692307692304</v>
      </c>
      <c r="Y302" s="1045">
        <v>390</v>
      </c>
      <c r="Z302" s="1045">
        <v>306</v>
      </c>
      <c r="AA302" s="1043">
        <f t="shared" si="179"/>
        <v>0.7846153846153846</v>
      </c>
      <c r="AB302" s="1045">
        <v>390</v>
      </c>
      <c r="AC302" s="1045">
        <v>324</v>
      </c>
      <c r="AD302" s="1043">
        <f t="shared" si="186"/>
        <v>0.83076923076923082</v>
      </c>
      <c r="AE302" s="1045">
        <v>390</v>
      </c>
      <c r="AF302" s="1045">
        <v>333</v>
      </c>
      <c r="AG302" s="1043">
        <f t="shared" si="187"/>
        <v>0.85384615384615381</v>
      </c>
      <c r="AH302" s="1045">
        <v>390</v>
      </c>
      <c r="AI302" s="1045">
        <v>321</v>
      </c>
      <c r="AJ302" s="1043">
        <f t="shared" si="188"/>
        <v>0.82307692307692304</v>
      </c>
      <c r="AK302" s="1045">
        <v>390</v>
      </c>
      <c r="AL302" s="1045">
        <v>321</v>
      </c>
      <c r="AM302" s="1043">
        <f t="shared" si="189"/>
        <v>0.82307692307692304</v>
      </c>
      <c r="AN302" s="1045">
        <v>390</v>
      </c>
      <c r="AO302" s="1044">
        <v>315</v>
      </c>
      <c r="AP302" s="1043">
        <f t="shared" si="184"/>
        <v>0.80769230769230771</v>
      </c>
      <c r="AQ302" s="1042">
        <f t="shared" si="185"/>
        <v>0.80769230769230771</v>
      </c>
    </row>
    <row r="303" spans="1:43">
      <c r="A303" s="1046">
        <v>297</v>
      </c>
      <c r="B303" s="1045" t="s">
        <v>550</v>
      </c>
      <c r="C303" s="1045" t="s">
        <v>2457</v>
      </c>
      <c r="D303" s="1045" t="s">
        <v>868</v>
      </c>
      <c r="E303" s="1045">
        <v>11</v>
      </c>
      <c r="F303" s="1045">
        <v>391</v>
      </c>
      <c r="G303" s="1045">
        <v>391</v>
      </c>
      <c r="H303" s="1045">
        <v>168</v>
      </c>
      <c r="I303" s="1043">
        <f t="shared" si="167"/>
        <v>0.42966751918158569</v>
      </c>
      <c r="J303" s="1045">
        <v>391</v>
      </c>
      <c r="K303" s="1045">
        <v>164</v>
      </c>
      <c r="L303" s="1043">
        <f t="shared" si="168"/>
        <v>0.41943734015345269</v>
      </c>
      <c r="M303" s="1045">
        <v>391</v>
      </c>
      <c r="N303" s="1045">
        <v>168</v>
      </c>
      <c r="O303" s="1043">
        <f t="shared" si="169"/>
        <v>0.42966751918158569</v>
      </c>
      <c r="P303" s="1045">
        <v>391</v>
      </c>
      <c r="Q303" s="1045">
        <v>172</v>
      </c>
      <c r="R303" s="1043">
        <f t="shared" si="170"/>
        <v>0.43989769820971869</v>
      </c>
      <c r="S303" s="1045">
        <v>391</v>
      </c>
      <c r="T303" s="1045">
        <v>172</v>
      </c>
      <c r="U303" s="1043">
        <f t="shared" si="171"/>
        <v>0.43989769820971869</v>
      </c>
      <c r="V303" s="1045">
        <v>391</v>
      </c>
      <c r="W303" s="1045">
        <v>168</v>
      </c>
      <c r="X303" s="1043">
        <f t="shared" si="172"/>
        <v>0.42966751918158569</v>
      </c>
      <c r="Y303" s="1045">
        <v>391</v>
      </c>
      <c r="Z303" s="1045">
        <v>172</v>
      </c>
      <c r="AA303" s="1043">
        <f t="shared" si="179"/>
        <v>0.43989769820971869</v>
      </c>
      <c r="AB303" s="1045">
        <v>391</v>
      </c>
      <c r="AC303" s="1045">
        <v>172</v>
      </c>
      <c r="AD303" s="1043">
        <f t="shared" si="186"/>
        <v>0.43989769820971869</v>
      </c>
      <c r="AE303" s="1045">
        <v>391</v>
      </c>
      <c r="AF303" s="1045">
        <v>172</v>
      </c>
      <c r="AG303" s="1043">
        <f t="shared" si="187"/>
        <v>0.43989769820971869</v>
      </c>
      <c r="AH303" s="1045">
        <v>391</v>
      </c>
      <c r="AI303" s="1045">
        <v>168</v>
      </c>
      <c r="AJ303" s="1043">
        <f t="shared" si="188"/>
        <v>0.42966751918158569</v>
      </c>
      <c r="AK303" s="1045">
        <v>391</v>
      </c>
      <c r="AL303" s="1045">
        <v>152</v>
      </c>
      <c r="AM303" s="1043">
        <f t="shared" si="189"/>
        <v>0.38874680306905368</v>
      </c>
      <c r="AN303" s="1045">
        <v>391</v>
      </c>
      <c r="AO303" s="1044">
        <v>148</v>
      </c>
      <c r="AP303" s="1043">
        <f t="shared" si="184"/>
        <v>0.37851662404092073</v>
      </c>
      <c r="AQ303" s="1042">
        <f t="shared" si="185"/>
        <v>0.42540494458653028</v>
      </c>
    </row>
    <row r="304" spans="1:43">
      <c r="A304" s="1046">
        <v>298</v>
      </c>
      <c r="B304" s="1045" t="s">
        <v>1256</v>
      </c>
      <c r="C304" s="1045" t="s">
        <v>2457</v>
      </c>
      <c r="D304" s="1045" t="s">
        <v>2456</v>
      </c>
      <c r="E304" s="1045">
        <v>11</v>
      </c>
      <c r="F304" s="1045">
        <v>400</v>
      </c>
      <c r="G304" s="1045">
        <v>400</v>
      </c>
      <c r="H304" s="1045">
        <v>324</v>
      </c>
      <c r="I304" s="1043">
        <f t="shared" si="167"/>
        <v>0.81</v>
      </c>
      <c r="J304" s="1045">
        <v>400</v>
      </c>
      <c r="K304" s="1045">
        <v>290</v>
      </c>
      <c r="L304" s="1043">
        <f t="shared" si="168"/>
        <v>0.72499999999999998</v>
      </c>
      <c r="M304" s="1045">
        <v>400</v>
      </c>
      <c r="N304" s="1045">
        <v>313</v>
      </c>
      <c r="O304" s="1043">
        <f t="shared" si="169"/>
        <v>0.78249999999999997</v>
      </c>
      <c r="P304" s="1045">
        <v>400</v>
      </c>
      <c r="Q304" s="1045">
        <v>327</v>
      </c>
      <c r="R304" s="1043">
        <f t="shared" si="170"/>
        <v>0.8175</v>
      </c>
      <c r="S304" s="1045">
        <v>400</v>
      </c>
      <c r="T304" s="1045">
        <v>336</v>
      </c>
      <c r="U304" s="1043">
        <f t="shared" si="171"/>
        <v>0.84</v>
      </c>
      <c r="V304" s="1045">
        <v>400</v>
      </c>
      <c r="W304" s="1045">
        <v>316</v>
      </c>
      <c r="X304" s="1043">
        <f t="shared" si="172"/>
        <v>0.79</v>
      </c>
      <c r="Y304" s="1045">
        <v>400</v>
      </c>
      <c r="Z304" s="1045">
        <v>321</v>
      </c>
      <c r="AA304" s="1043">
        <f t="shared" si="179"/>
        <v>0.80249999999999999</v>
      </c>
      <c r="AB304" s="1045">
        <v>400</v>
      </c>
      <c r="AC304" s="1045">
        <v>300</v>
      </c>
      <c r="AD304" s="1043">
        <f t="shared" si="186"/>
        <v>0.75</v>
      </c>
      <c r="AE304" s="1045">
        <v>400</v>
      </c>
      <c r="AF304" s="1045">
        <v>309</v>
      </c>
      <c r="AG304" s="1043">
        <f t="shared" si="187"/>
        <v>0.77249999999999996</v>
      </c>
      <c r="AH304" s="1045">
        <v>400</v>
      </c>
      <c r="AI304" s="1045">
        <v>331</v>
      </c>
      <c r="AJ304" s="1043">
        <f t="shared" si="188"/>
        <v>0.82750000000000001</v>
      </c>
      <c r="AK304" s="1045">
        <v>400</v>
      </c>
      <c r="AL304" s="1045">
        <v>323</v>
      </c>
      <c r="AM304" s="1043">
        <f t="shared" si="189"/>
        <v>0.8075</v>
      </c>
      <c r="AN304" s="1045">
        <v>400</v>
      </c>
      <c r="AO304" s="1044">
        <v>308</v>
      </c>
      <c r="AP304" s="1043">
        <f t="shared" si="184"/>
        <v>0.77</v>
      </c>
      <c r="AQ304" s="1042">
        <f t="shared" si="185"/>
        <v>0.79125000000000001</v>
      </c>
    </row>
    <row r="305" spans="1:43">
      <c r="A305" s="1046">
        <v>299</v>
      </c>
      <c r="B305" s="1045" t="s">
        <v>1258</v>
      </c>
      <c r="C305" s="1045" t="s">
        <v>2457</v>
      </c>
      <c r="D305" s="1045" t="s">
        <v>2456</v>
      </c>
      <c r="E305" s="1045">
        <v>11</v>
      </c>
      <c r="F305" s="1045">
        <v>400</v>
      </c>
      <c r="G305" s="1045">
        <v>204</v>
      </c>
      <c r="H305" s="1045">
        <v>155.56</v>
      </c>
      <c r="I305" s="1043">
        <f t="shared" si="167"/>
        <v>0.76254901960784316</v>
      </c>
      <c r="J305" s="1045">
        <v>204</v>
      </c>
      <c r="K305" s="1045">
        <v>166.18</v>
      </c>
      <c r="L305" s="1043">
        <f t="shared" si="168"/>
        <v>0.81460784313725498</v>
      </c>
      <c r="M305" s="1045">
        <v>400</v>
      </c>
      <c r="N305" s="1045">
        <v>162.5</v>
      </c>
      <c r="O305" s="1043">
        <f t="shared" si="169"/>
        <v>0.40625</v>
      </c>
      <c r="P305" s="1045">
        <v>400</v>
      </c>
      <c r="Q305" s="1045">
        <v>171.94</v>
      </c>
      <c r="R305" s="1043">
        <f t="shared" si="170"/>
        <v>0.42985000000000001</v>
      </c>
      <c r="S305" s="1045">
        <v>400</v>
      </c>
      <c r="T305" s="1045">
        <v>165.38</v>
      </c>
      <c r="U305" s="1043">
        <f t="shared" si="171"/>
        <v>0.41344999999999998</v>
      </c>
      <c r="V305" s="1045">
        <v>400</v>
      </c>
      <c r="W305" s="1045">
        <v>179.82</v>
      </c>
      <c r="X305" s="1043">
        <f t="shared" si="172"/>
        <v>0.44955000000000001</v>
      </c>
      <c r="Y305" s="1045">
        <v>400</v>
      </c>
      <c r="Z305" s="1045">
        <v>174.56</v>
      </c>
      <c r="AA305" s="1043">
        <f t="shared" si="179"/>
        <v>0.43640000000000001</v>
      </c>
      <c r="AB305" s="1045">
        <v>400</v>
      </c>
      <c r="AC305" s="1045">
        <v>159.88</v>
      </c>
      <c r="AD305" s="1043">
        <f t="shared" si="186"/>
        <v>0.3997</v>
      </c>
      <c r="AE305" s="1045">
        <v>400</v>
      </c>
      <c r="AF305" s="1045">
        <v>150.36000000000001</v>
      </c>
      <c r="AG305" s="1043">
        <f t="shared" si="187"/>
        <v>0.37590000000000001</v>
      </c>
      <c r="AH305" s="1045">
        <v>400</v>
      </c>
      <c r="AI305" s="1045">
        <v>147.18</v>
      </c>
      <c r="AJ305" s="1043">
        <f t="shared" si="188"/>
        <v>0.36795</v>
      </c>
      <c r="AK305" s="1045">
        <v>400</v>
      </c>
      <c r="AL305" s="1045">
        <v>226.68</v>
      </c>
      <c r="AM305" s="1043">
        <f t="shared" si="189"/>
        <v>0.56669999999999998</v>
      </c>
      <c r="AN305" s="1045">
        <v>400</v>
      </c>
      <c r="AO305" s="1044">
        <v>202.68</v>
      </c>
      <c r="AP305" s="1043">
        <f t="shared" si="184"/>
        <v>0.50670000000000004</v>
      </c>
      <c r="AQ305" s="1042">
        <f t="shared" si="185"/>
        <v>0.46794918330308538</v>
      </c>
    </row>
    <row r="306" spans="1:43">
      <c r="A306" s="1046">
        <v>300</v>
      </c>
      <c r="B306" s="1045" t="s">
        <v>1158</v>
      </c>
      <c r="C306" s="1045" t="s">
        <v>2457</v>
      </c>
      <c r="D306" s="1045" t="s">
        <v>2456</v>
      </c>
      <c r="E306" s="1045">
        <v>11</v>
      </c>
      <c r="F306" s="1045">
        <v>400</v>
      </c>
      <c r="G306" s="1045">
        <v>400</v>
      </c>
      <c r="H306" s="1045">
        <v>394.88</v>
      </c>
      <c r="I306" s="1043">
        <f t="shared" si="167"/>
        <v>0.98719999999999997</v>
      </c>
      <c r="J306" s="1045">
        <v>400</v>
      </c>
      <c r="K306" s="1045">
        <v>401.92</v>
      </c>
      <c r="L306" s="1043">
        <f t="shared" si="168"/>
        <v>1.0048000000000001</v>
      </c>
      <c r="M306" s="1045">
        <v>400</v>
      </c>
      <c r="N306" s="1045">
        <v>426.88</v>
      </c>
      <c r="O306" s="1043">
        <f t="shared" si="169"/>
        <v>1.0671999999999999</v>
      </c>
      <c r="P306" s="1045">
        <v>400</v>
      </c>
      <c r="Q306" s="1045">
        <v>423.68</v>
      </c>
      <c r="R306" s="1043">
        <f t="shared" si="170"/>
        <v>1.0591999999999999</v>
      </c>
      <c r="S306" s="1045">
        <v>400</v>
      </c>
      <c r="T306" s="1045">
        <v>455.04</v>
      </c>
      <c r="U306" s="1043">
        <f t="shared" si="171"/>
        <v>1.1375999999999999</v>
      </c>
      <c r="V306" s="1045">
        <v>400</v>
      </c>
      <c r="W306" s="1045">
        <v>453.12</v>
      </c>
      <c r="X306" s="1043">
        <f t="shared" si="172"/>
        <v>1.1328</v>
      </c>
      <c r="Y306" s="1045">
        <v>400</v>
      </c>
      <c r="Z306" s="1045">
        <v>409.6</v>
      </c>
      <c r="AA306" s="1043">
        <f t="shared" si="179"/>
        <v>1.024</v>
      </c>
      <c r="AB306" s="1045">
        <v>400</v>
      </c>
      <c r="AC306" s="1045">
        <v>445.44</v>
      </c>
      <c r="AD306" s="1043">
        <f t="shared" si="186"/>
        <v>1.1135999999999999</v>
      </c>
      <c r="AE306" s="1045">
        <v>400</v>
      </c>
      <c r="AF306" s="1045">
        <v>446.72</v>
      </c>
      <c r="AG306" s="1043">
        <f t="shared" si="187"/>
        <v>1.1168</v>
      </c>
      <c r="AH306" s="1045">
        <v>400</v>
      </c>
      <c r="AI306" s="1045">
        <v>581.12</v>
      </c>
      <c r="AJ306" s="1043">
        <f t="shared" si="188"/>
        <v>1.4528000000000001</v>
      </c>
      <c r="AK306" s="1045">
        <v>400</v>
      </c>
      <c r="AL306" s="1045">
        <v>584.32000000000005</v>
      </c>
      <c r="AM306" s="1043">
        <f t="shared" si="189"/>
        <v>1.4608000000000001</v>
      </c>
      <c r="AN306" s="1045">
        <v>400</v>
      </c>
      <c r="AO306" s="1044">
        <v>656</v>
      </c>
      <c r="AP306" s="1043">
        <f t="shared" si="184"/>
        <v>1.64</v>
      </c>
      <c r="AQ306" s="1042">
        <f t="shared" si="185"/>
        <v>1.1830666666666665</v>
      </c>
    </row>
    <row r="307" spans="1:43">
      <c r="A307" s="1046">
        <v>301</v>
      </c>
      <c r="B307" s="1045" t="s">
        <v>1464</v>
      </c>
      <c r="C307" s="1045" t="s">
        <v>622</v>
      </c>
      <c r="D307" s="1045" t="s">
        <v>2456</v>
      </c>
      <c r="E307" s="1045">
        <v>33</v>
      </c>
      <c r="F307" s="1045">
        <v>400</v>
      </c>
      <c r="G307" s="1045">
        <v>400</v>
      </c>
      <c r="H307" s="1045">
        <v>84</v>
      </c>
      <c r="I307" s="1043">
        <f t="shared" si="167"/>
        <v>0.21</v>
      </c>
      <c r="J307" s="1045">
        <v>400</v>
      </c>
      <c r="K307" s="1045">
        <v>0</v>
      </c>
      <c r="L307" s="1043"/>
      <c r="M307" s="1045">
        <v>400</v>
      </c>
      <c r="N307" s="1045">
        <v>0</v>
      </c>
      <c r="O307" s="1043"/>
      <c r="P307" s="1045">
        <v>400</v>
      </c>
      <c r="Q307" s="1045">
        <v>0</v>
      </c>
      <c r="R307" s="1043"/>
      <c r="S307" s="1045">
        <v>400</v>
      </c>
      <c r="T307" s="1045">
        <v>0</v>
      </c>
      <c r="U307" s="1043"/>
      <c r="V307" s="1045">
        <v>400</v>
      </c>
      <c r="W307" s="1045">
        <v>0</v>
      </c>
      <c r="X307" s="1043"/>
      <c r="Y307" s="1045">
        <v>400</v>
      </c>
      <c r="Z307" s="1045">
        <v>0</v>
      </c>
      <c r="AA307" s="1043"/>
      <c r="AB307" s="1045">
        <v>400</v>
      </c>
      <c r="AC307" s="1045">
        <v>0</v>
      </c>
      <c r="AD307" s="1043"/>
      <c r="AE307" s="1045">
        <v>400</v>
      </c>
      <c r="AF307" s="1045">
        <v>0</v>
      </c>
      <c r="AG307" s="1043"/>
      <c r="AH307" s="1045">
        <v>400</v>
      </c>
      <c r="AI307" s="1045">
        <v>0</v>
      </c>
      <c r="AJ307" s="1043"/>
      <c r="AK307" s="1045">
        <v>400</v>
      </c>
      <c r="AL307" s="1045">
        <v>0</v>
      </c>
      <c r="AM307" s="1043"/>
      <c r="AN307" s="1045">
        <v>400</v>
      </c>
      <c r="AO307" s="1044">
        <v>0</v>
      </c>
      <c r="AP307" s="1043"/>
      <c r="AQ307" s="1042">
        <f t="shared" si="185"/>
        <v>1.7500000000000002E-2</v>
      </c>
    </row>
    <row r="308" spans="1:43">
      <c r="A308" s="1046">
        <v>302</v>
      </c>
      <c r="B308" s="1045" t="s">
        <v>2555</v>
      </c>
      <c r="C308" s="1045" t="s">
        <v>2457</v>
      </c>
      <c r="D308" s="1045" t="s">
        <v>1123</v>
      </c>
      <c r="E308" s="1045">
        <v>11</v>
      </c>
      <c r="F308" s="1045">
        <v>400</v>
      </c>
      <c r="G308" s="1045">
        <v>0</v>
      </c>
      <c r="H308" s="1045">
        <v>0</v>
      </c>
      <c r="I308" s="1043"/>
      <c r="J308" s="1045">
        <v>0</v>
      </c>
      <c r="K308" s="1045">
        <v>0</v>
      </c>
      <c r="L308" s="1043"/>
      <c r="M308" s="1045">
        <v>0</v>
      </c>
      <c r="N308" s="1045">
        <v>0</v>
      </c>
      <c r="O308" s="1043"/>
      <c r="P308" s="1045">
        <v>0</v>
      </c>
      <c r="Q308" s="1045">
        <v>0</v>
      </c>
      <c r="R308" s="1043"/>
      <c r="S308" s="1045">
        <v>0</v>
      </c>
      <c r="T308" s="1045">
        <v>0</v>
      </c>
      <c r="U308" s="1043"/>
      <c r="V308" s="1045">
        <v>0</v>
      </c>
      <c r="W308" s="1045">
        <v>0</v>
      </c>
      <c r="X308" s="1043"/>
      <c r="Y308" s="1045">
        <v>0</v>
      </c>
      <c r="Z308" s="1045">
        <v>0</v>
      </c>
      <c r="AA308" s="1043"/>
      <c r="AB308" s="1045">
        <v>0</v>
      </c>
      <c r="AC308" s="1045">
        <v>0</v>
      </c>
      <c r="AD308" s="1043"/>
      <c r="AE308" s="1045">
        <v>0</v>
      </c>
      <c r="AF308" s="1045">
        <v>0</v>
      </c>
      <c r="AG308" s="1043"/>
      <c r="AH308" s="1045">
        <v>0</v>
      </c>
      <c r="AI308" s="1045">
        <v>0</v>
      </c>
      <c r="AJ308" s="1043"/>
      <c r="AK308" s="1045">
        <v>400</v>
      </c>
      <c r="AL308" s="1045">
        <v>60</v>
      </c>
      <c r="AM308" s="1043">
        <f>+AL308/AK308</f>
        <v>0.15</v>
      </c>
      <c r="AN308" s="1045">
        <v>400</v>
      </c>
      <c r="AO308" s="1044">
        <v>110</v>
      </c>
      <c r="AP308" s="1043">
        <f>+AO308/AN308</f>
        <v>0.27500000000000002</v>
      </c>
      <c r="AQ308" s="1042">
        <f t="shared" si="185"/>
        <v>0.21249999999999999</v>
      </c>
    </row>
    <row r="309" spans="1:43">
      <c r="A309" s="1046">
        <v>303</v>
      </c>
      <c r="B309" s="1045" t="s">
        <v>1944</v>
      </c>
      <c r="C309" s="1045" t="s">
        <v>2457</v>
      </c>
      <c r="D309" s="1045" t="s">
        <v>2553</v>
      </c>
      <c r="E309" s="1045">
        <v>11</v>
      </c>
      <c r="F309" s="1045">
        <v>400</v>
      </c>
      <c r="G309" s="1045">
        <v>400</v>
      </c>
      <c r="H309" s="1045">
        <v>158.4</v>
      </c>
      <c r="I309" s="1043">
        <f>+H309/G309</f>
        <v>0.39600000000000002</v>
      </c>
      <c r="J309" s="1045">
        <v>400</v>
      </c>
      <c r="K309" s="1045">
        <v>198</v>
      </c>
      <c r="L309" s="1043">
        <f>+K309/J309</f>
        <v>0.495</v>
      </c>
      <c r="M309" s="1045">
        <v>400</v>
      </c>
      <c r="N309" s="1045">
        <v>67.2</v>
      </c>
      <c r="O309" s="1043">
        <f>+N309/M309</f>
        <v>0.16800000000000001</v>
      </c>
      <c r="P309" s="1045">
        <v>400</v>
      </c>
      <c r="Q309" s="1045">
        <v>67.2</v>
      </c>
      <c r="R309" s="1043">
        <f t="shared" ref="R309:R340" si="190">+Q309/P309</f>
        <v>0.16800000000000001</v>
      </c>
      <c r="S309" s="1045">
        <v>400</v>
      </c>
      <c r="T309" s="1045">
        <v>182.4</v>
      </c>
      <c r="U309" s="1043">
        <f>+T309/S309</f>
        <v>0.45600000000000002</v>
      </c>
      <c r="V309" s="1045">
        <v>400</v>
      </c>
      <c r="W309" s="1045">
        <v>135.6</v>
      </c>
      <c r="X309" s="1043">
        <f>+W309/V309</f>
        <v>0.33899999999999997</v>
      </c>
      <c r="Y309" s="1045">
        <v>400</v>
      </c>
      <c r="Z309" s="1045">
        <v>34.799999999999997</v>
      </c>
      <c r="AA309" s="1043">
        <f>+Z309/Y309</f>
        <v>8.6999999999999994E-2</v>
      </c>
      <c r="AB309" s="1045">
        <v>400</v>
      </c>
      <c r="AC309" s="1045">
        <v>32.4</v>
      </c>
      <c r="AD309" s="1043">
        <f>+AC309/AB309</f>
        <v>8.1000000000000003E-2</v>
      </c>
      <c r="AE309" s="1045">
        <v>400</v>
      </c>
      <c r="AF309" s="1045">
        <v>134.4</v>
      </c>
      <c r="AG309" s="1043">
        <f>+AF309/AE309</f>
        <v>0.33600000000000002</v>
      </c>
      <c r="AH309" s="1045">
        <v>400</v>
      </c>
      <c r="AI309" s="1045">
        <v>178.8</v>
      </c>
      <c r="AJ309" s="1043">
        <f>+AI309/AH309</f>
        <v>0.44700000000000001</v>
      </c>
      <c r="AK309" s="1045">
        <v>400</v>
      </c>
      <c r="AL309" s="1045">
        <v>182.4</v>
      </c>
      <c r="AM309" s="1043">
        <f>+AL309/AK309</f>
        <v>0.45600000000000002</v>
      </c>
      <c r="AN309" s="1045">
        <v>400</v>
      </c>
      <c r="AO309" s="1044">
        <v>79.2</v>
      </c>
      <c r="AP309" s="1043">
        <f>+AO309/AN309</f>
        <v>0.19800000000000001</v>
      </c>
      <c r="AQ309" s="1042">
        <f t="shared" si="185"/>
        <v>0.30224999999999996</v>
      </c>
    </row>
    <row r="310" spans="1:43">
      <c r="A310" s="1046">
        <v>304</v>
      </c>
      <c r="B310" s="1045" t="s">
        <v>1653</v>
      </c>
      <c r="C310" s="1045" t="s">
        <v>2457</v>
      </c>
      <c r="D310" s="1045" t="s">
        <v>2456</v>
      </c>
      <c r="E310" s="1045">
        <v>11</v>
      </c>
      <c r="F310" s="1045">
        <v>400</v>
      </c>
      <c r="G310" s="1045">
        <v>300</v>
      </c>
      <c r="H310" s="1045">
        <v>330.6</v>
      </c>
      <c r="I310" s="1043">
        <f>+H310/G310</f>
        <v>1.1020000000000001</v>
      </c>
      <c r="J310" s="1045">
        <v>300</v>
      </c>
      <c r="K310" s="1045">
        <v>304.8</v>
      </c>
      <c r="L310" s="1043">
        <f>+K310/J310</f>
        <v>1.016</v>
      </c>
      <c r="M310" s="1045">
        <v>300</v>
      </c>
      <c r="N310" s="1045">
        <v>286.2</v>
      </c>
      <c r="O310" s="1043">
        <f>+N310/M310</f>
        <v>0.95399999999999996</v>
      </c>
      <c r="P310" s="1045">
        <v>300</v>
      </c>
      <c r="Q310" s="1045">
        <v>246.6</v>
      </c>
      <c r="R310" s="1043">
        <f t="shared" si="190"/>
        <v>0.82199999999999995</v>
      </c>
      <c r="S310" s="1045">
        <v>300</v>
      </c>
      <c r="T310" s="1045">
        <v>237</v>
      </c>
      <c r="U310" s="1043">
        <f>+T310/S310</f>
        <v>0.79</v>
      </c>
      <c r="V310" s="1045">
        <v>300</v>
      </c>
      <c r="W310" s="1045">
        <v>237</v>
      </c>
      <c r="X310" s="1043">
        <f>+W310/V310</f>
        <v>0.79</v>
      </c>
      <c r="Y310" s="1045">
        <v>300</v>
      </c>
      <c r="Z310" s="1045">
        <v>286.2</v>
      </c>
      <c r="AA310" s="1043">
        <f>+Z310/Y310</f>
        <v>0.95399999999999996</v>
      </c>
      <c r="AB310" s="1045">
        <v>300</v>
      </c>
      <c r="AC310" s="1045">
        <v>251.4</v>
      </c>
      <c r="AD310" s="1043">
        <f>+AC310/AB310</f>
        <v>0.83799999999999997</v>
      </c>
      <c r="AE310" s="1045">
        <v>400</v>
      </c>
      <c r="AF310" s="1045">
        <v>235.8</v>
      </c>
      <c r="AG310" s="1043">
        <f>+AF310/AE310</f>
        <v>0.58950000000000002</v>
      </c>
      <c r="AH310" s="1045">
        <v>400</v>
      </c>
      <c r="AI310" s="1045">
        <v>249</v>
      </c>
      <c r="AJ310" s="1043">
        <f>+AI310/AH310</f>
        <v>0.62250000000000005</v>
      </c>
      <c r="AK310" s="1045">
        <v>400</v>
      </c>
      <c r="AL310" s="1045">
        <v>274.2</v>
      </c>
      <c r="AM310" s="1043">
        <f>+AL310/AK310</f>
        <v>0.6855</v>
      </c>
      <c r="AN310" s="1045">
        <v>400</v>
      </c>
      <c r="AO310" s="1044">
        <v>276</v>
      </c>
      <c r="AP310" s="1043">
        <f>+AO310/AN310</f>
        <v>0.69</v>
      </c>
      <c r="AQ310" s="1042">
        <f t="shared" si="185"/>
        <v>0.80370000000000008</v>
      </c>
    </row>
    <row r="311" spans="1:43">
      <c r="A311" s="1046">
        <v>305</v>
      </c>
      <c r="B311" s="1045" t="s">
        <v>1515</v>
      </c>
      <c r="C311" s="1045" t="s">
        <v>2457</v>
      </c>
      <c r="D311" s="1045" t="s">
        <v>2456</v>
      </c>
      <c r="E311" s="1045">
        <v>11</v>
      </c>
      <c r="F311" s="1045">
        <v>400</v>
      </c>
      <c r="G311" s="1045">
        <v>400</v>
      </c>
      <c r="H311" s="1045">
        <v>0</v>
      </c>
      <c r="I311" s="1043"/>
      <c r="J311" s="1045">
        <v>400</v>
      </c>
      <c r="K311" s="1045">
        <v>0</v>
      </c>
      <c r="L311" s="1043"/>
      <c r="M311" s="1045">
        <v>400</v>
      </c>
      <c r="N311" s="1045">
        <v>0</v>
      </c>
      <c r="O311" s="1043"/>
      <c r="P311" s="1045">
        <v>400</v>
      </c>
      <c r="Q311" s="1045">
        <v>2.4</v>
      </c>
      <c r="R311" s="1043">
        <f t="shared" si="190"/>
        <v>6.0000000000000001E-3</v>
      </c>
      <c r="S311" s="1045">
        <v>400</v>
      </c>
      <c r="T311" s="1045">
        <v>2.4</v>
      </c>
      <c r="U311" s="1043">
        <f>+T311/S311</f>
        <v>6.0000000000000001E-3</v>
      </c>
      <c r="V311" s="1045">
        <v>400</v>
      </c>
      <c r="W311" s="1045">
        <v>0</v>
      </c>
      <c r="X311" s="1043"/>
      <c r="Y311" s="1045">
        <v>400</v>
      </c>
      <c r="Z311" s="1045">
        <v>0</v>
      </c>
      <c r="AA311" s="1043"/>
      <c r="AB311" s="1045">
        <v>400</v>
      </c>
      <c r="AC311" s="1045">
        <v>0</v>
      </c>
      <c r="AD311" s="1043"/>
      <c r="AE311" s="1045">
        <v>400</v>
      </c>
      <c r="AF311" s="1045">
        <v>0</v>
      </c>
      <c r="AG311" s="1043"/>
      <c r="AH311" s="1045">
        <v>400</v>
      </c>
      <c r="AI311" s="1045">
        <v>0</v>
      </c>
      <c r="AJ311" s="1043"/>
      <c r="AK311" s="1045">
        <v>400</v>
      </c>
      <c r="AL311" s="1045">
        <v>0</v>
      </c>
      <c r="AM311" s="1043"/>
      <c r="AN311" s="1045">
        <v>400</v>
      </c>
      <c r="AO311" s="1044">
        <v>0</v>
      </c>
      <c r="AP311" s="1043"/>
      <c r="AQ311" s="1042">
        <f t="shared" si="185"/>
        <v>1E-3</v>
      </c>
    </row>
    <row r="312" spans="1:43">
      <c r="A312" s="1046">
        <v>306</v>
      </c>
      <c r="B312" s="1045" t="s">
        <v>1846</v>
      </c>
      <c r="C312" s="1045" t="s">
        <v>2457</v>
      </c>
      <c r="D312" s="1045" t="s">
        <v>1546</v>
      </c>
      <c r="E312" s="1045">
        <v>11</v>
      </c>
      <c r="F312" s="1045">
        <v>400</v>
      </c>
      <c r="G312" s="1045">
        <v>400</v>
      </c>
      <c r="H312" s="1045">
        <v>321.89999999999998</v>
      </c>
      <c r="I312" s="1043">
        <f t="shared" ref="I312:I340" si="191">+H312/G312</f>
        <v>0.80474999999999997</v>
      </c>
      <c r="J312" s="1045">
        <v>400</v>
      </c>
      <c r="K312" s="1045">
        <v>53.9</v>
      </c>
      <c r="L312" s="1043">
        <f t="shared" ref="L312:L340" si="192">+K312/J312</f>
        <v>0.13475000000000001</v>
      </c>
      <c r="M312" s="1045">
        <v>400</v>
      </c>
      <c r="N312" s="1045">
        <v>258.89999999999998</v>
      </c>
      <c r="O312" s="1043">
        <f t="shared" ref="O312:O340" si="193">+N312/M312</f>
        <v>0.64724999999999999</v>
      </c>
      <c r="P312" s="1045">
        <v>400</v>
      </c>
      <c r="Q312" s="1045">
        <v>21.55</v>
      </c>
      <c r="R312" s="1043">
        <f t="shared" si="190"/>
        <v>5.3874999999999999E-2</v>
      </c>
      <c r="S312" s="1045">
        <v>400</v>
      </c>
      <c r="T312" s="1045">
        <v>12.65</v>
      </c>
      <c r="U312" s="1043">
        <f>+T312/S312</f>
        <v>3.1625E-2</v>
      </c>
      <c r="V312" s="1045">
        <v>400</v>
      </c>
      <c r="W312" s="1045">
        <v>48.3</v>
      </c>
      <c r="X312" s="1043">
        <f>+W312/V312</f>
        <v>0.12075</v>
      </c>
      <c r="Y312" s="1045">
        <v>400</v>
      </c>
      <c r="Z312" s="1045">
        <v>177.8</v>
      </c>
      <c r="AA312" s="1043">
        <f>+Z312/Y312</f>
        <v>0.44450000000000001</v>
      </c>
      <c r="AB312" s="1045">
        <v>400</v>
      </c>
      <c r="AC312" s="1045">
        <v>312.5</v>
      </c>
      <c r="AD312" s="1043">
        <f t="shared" ref="AD312:AD340" si="194">+AC312/AB312</f>
        <v>0.78125</v>
      </c>
      <c r="AE312" s="1045">
        <v>400</v>
      </c>
      <c r="AF312" s="1045">
        <v>280.5</v>
      </c>
      <c r="AG312" s="1043">
        <f t="shared" ref="AG312:AG340" si="195">+AF312/AE312</f>
        <v>0.70125000000000004</v>
      </c>
      <c r="AH312" s="1045">
        <v>400</v>
      </c>
      <c r="AI312" s="1045">
        <v>381.5</v>
      </c>
      <c r="AJ312" s="1043">
        <f>+AI312/AH312</f>
        <v>0.95374999999999999</v>
      </c>
      <c r="AK312" s="1045">
        <v>400</v>
      </c>
      <c r="AL312" s="1045">
        <v>323.5</v>
      </c>
      <c r="AM312" s="1043">
        <f>+AL312/AK312</f>
        <v>0.80874999999999997</v>
      </c>
      <c r="AN312" s="1045">
        <v>400</v>
      </c>
      <c r="AO312" s="1044">
        <v>326.25</v>
      </c>
      <c r="AP312" s="1043">
        <f>+AO312/AN312</f>
        <v>0.81562500000000004</v>
      </c>
      <c r="AQ312" s="1042">
        <f t="shared" si="185"/>
        <v>0.52484375000000005</v>
      </c>
    </row>
    <row r="313" spans="1:43">
      <c r="A313" s="1046">
        <v>307</v>
      </c>
      <c r="B313" s="1045" t="s">
        <v>1935</v>
      </c>
      <c r="C313" s="1045" t="s">
        <v>622</v>
      </c>
      <c r="D313" s="1045" t="s">
        <v>1603</v>
      </c>
      <c r="E313" s="1045">
        <v>11</v>
      </c>
      <c r="F313" s="1045">
        <v>400</v>
      </c>
      <c r="G313" s="1045">
        <v>400</v>
      </c>
      <c r="H313" s="1045">
        <v>243</v>
      </c>
      <c r="I313" s="1043">
        <f t="shared" si="191"/>
        <v>0.60750000000000004</v>
      </c>
      <c r="J313" s="1045">
        <v>400</v>
      </c>
      <c r="K313" s="1045">
        <v>264</v>
      </c>
      <c r="L313" s="1043">
        <f t="shared" si="192"/>
        <v>0.66</v>
      </c>
      <c r="M313" s="1045">
        <v>400</v>
      </c>
      <c r="N313" s="1045">
        <v>258</v>
      </c>
      <c r="O313" s="1043">
        <f t="shared" si="193"/>
        <v>0.64500000000000002</v>
      </c>
      <c r="P313" s="1045">
        <v>400</v>
      </c>
      <c r="Q313" s="1045">
        <v>193</v>
      </c>
      <c r="R313" s="1043">
        <f t="shared" si="190"/>
        <v>0.48249999999999998</v>
      </c>
      <c r="S313" s="1045">
        <v>400</v>
      </c>
      <c r="T313" s="1045">
        <v>0</v>
      </c>
      <c r="U313" s="1043"/>
      <c r="V313" s="1045">
        <v>400</v>
      </c>
      <c r="W313" s="1045">
        <v>0</v>
      </c>
      <c r="X313" s="1043"/>
      <c r="Y313" s="1045">
        <v>400</v>
      </c>
      <c r="Z313" s="1045">
        <v>0</v>
      </c>
      <c r="AA313" s="1043"/>
      <c r="AB313" s="1045">
        <v>400</v>
      </c>
      <c r="AC313" s="1045">
        <v>75</v>
      </c>
      <c r="AD313" s="1043">
        <f t="shared" si="194"/>
        <v>0.1875</v>
      </c>
      <c r="AE313" s="1045">
        <v>400</v>
      </c>
      <c r="AF313" s="1045">
        <v>128</v>
      </c>
      <c r="AG313" s="1043">
        <f t="shared" si="195"/>
        <v>0.32</v>
      </c>
      <c r="AH313" s="1045">
        <v>400</v>
      </c>
      <c r="AI313" s="1045">
        <v>0</v>
      </c>
      <c r="AJ313" s="1043"/>
      <c r="AK313" s="1045">
        <v>400</v>
      </c>
      <c r="AL313" s="1045">
        <v>0</v>
      </c>
      <c r="AM313" s="1043"/>
      <c r="AN313" s="1045">
        <v>400</v>
      </c>
      <c r="AO313" s="1044">
        <v>0</v>
      </c>
      <c r="AP313" s="1043"/>
      <c r="AQ313" s="1042">
        <f t="shared" ref="AQ313:AQ344" si="196">+(H313+K313+N313+Q313+T313+W313+Z313+AC313+AF313+AI313+AL313+AO313)/(G313+J313+M313+P313+S313+V313+Y313+AB313+AE313+AH313+AK313+AN313)</f>
        <v>0.24187500000000001</v>
      </c>
    </row>
    <row r="314" spans="1:43">
      <c r="A314" s="1046">
        <v>308</v>
      </c>
      <c r="B314" s="1045" t="s">
        <v>1517</v>
      </c>
      <c r="C314" s="1045" t="s">
        <v>2459</v>
      </c>
      <c r="D314" s="1045" t="s">
        <v>2456</v>
      </c>
      <c r="E314" s="1045">
        <v>11</v>
      </c>
      <c r="F314" s="1045">
        <v>412</v>
      </c>
      <c r="G314" s="1045">
        <v>412</v>
      </c>
      <c r="H314" s="1045">
        <v>16</v>
      </c>
      <c r="I314" s="1043">
        <f t="shared" si="191"/>
        <v>3.8834951456310676E-2</v>
      </c>
      <c r="J314" s="1045">
        <v>412</v>
      </c>
      <c r="K314" s="1045">
        <v>16</v>
      </c>
      <c r="L314" s="1043">
        <f t="shared" si="192"/>
        <v>3.8834951456310676E-2</v>
      </c>
      <c r="M314" s="1045">
        <v>412</v>
      </c>
      <c r="N314" s="1045">
        <v>17</v>
      </c>
      <c r="O314" s="1043">
        <f t="shared" si="193"/>
        <v>4.12621359223301E-2</v>
      </c>
      <c r="P314" s="1045">
        <v>412</v>
      </c>
      <c r="Q314" s="1045">
        <v>18</v>
      </c>
      <c r="R314" s="1043">
        <f t="shared" si="190"/>
        <v>4.3689320388349516E-2</v>
      </c>
      <c r="S314" s="1045">
        <v>412</v>
      </c>
      <c r="T314" s="1045">
        <v>329.6</v>
      </c>
      <c r="U314" s="1043"/>
      <c r="V314" s="1045">
        <v>412</v>
      </c>
      <c r="W314" s="1045">
        <v>13</v>
      </c>
      <c r="X314" s="1043">
        <f t="shared" ref="X314:X340" si="197">+W314/V314</f>
        <v>3.1553398058252427E-2</v>
      </c>
      <c r="Y314" s="1045">
        <v>412</v>
      </c>
      <c r="Z314" s="1045">
        <v>14</v>
      </c>
      <c r="AA314" s="1043">
        <f t="shared" ref="AA314:AA340" si="198">+Z314/Y314</f>
        <v>3.3980582524271843E-2</v>
      </c>
      <c r="AB314" s="1045">
        <v>412</v>
      </c>
      <c r="AC314" s="1045">
        <v>15</v>
      </c>
      <c r="AD314" s="1043">
        <f t="shared" si="194"/>
        <v>3.640776699029126E-2</v>
      </c>
      <c r="AE314" s="1045">
        <v>412</v>
      </c>
      <c r="AF314" s="1045">
        <v>14</v>
      </c>
      <c r="AG314" s="1043">
        <f t="shared" si="195"/>
        <v>3.3980582524271843E-2</v>
      </c>
      <c r="AH314" s="1045">
        <v>412</v>
      </c>
      <c r="AI314" s="1045">
        <v>0</v>
      </c>
      <c r="AJ314" s="1043"/>
      <c r="AK314" s="1045">
        <v>412</v>
      </c>
      <c r="AL314" s="1045">
        <v>0</v>
      </c>
      <c r="AM314" s="1043"/>
      <c r="AN314" s="1045">
        <v>412</v>
      </c>
      <c r="AO314" s="1044">
        <v>0</v>
      </c>
      <c r="AP314" s="1043"/>
      <c r="AQ314" s="1042">
        <f t="shared" si="196"/>
        <v>9.1545307443365698E-2</v>
      </c>
    </row>
    <row r="315" spans="1:43">
      <c r="A315" s="1046">
        <v>309</v>
      </c>
      <c r="B315" s="1045" t="s">
        <v>1163</v>
      </c>
      <c r="C315" s="1045" t="s">
        <v>2457</v>
      </c>
      <c r="D315" s="1045" t="s">
        <v>2456</v>
      </c>
      <c r="E315" s="1045">
        <v>33</v>
      </c>
      <c r="F315" s="1045">
        <v>422</v>
      </c>
      <c r="G315" s="1045">
        <v>422</v>
      </c>
      <c r="H315" s="1045">
        <v>337.6</v>
      </c>
      <c r="I315" s="1043">
        <f t="shared" si="191"/>
        <v>0.8</v>
      </c>
      <c r="J315" s="1045">
        <v>422</v>
      </c>
      <c r="K315" s="1045">
        <v>337.6</v>
      </c>
      <c r="L315" s="1043">
        <f t="shared" si="192"/>
        <v>0.8</v>
      </c>
      <c r="M315" s="1045">
        <v>422</v>
      </c>
      <c r="N315" s="1045">
        <v>337.6</v>
      </c>
      <c r="O315" s="1043">
        <f t="shared" si="193"/>
        <v>0.8</v>
      </c>
      <c r="P315" s="1045">
        <v>422</v>
      </c>
      <c r="Q315" s="1045">
        <v>337.6</v>
      </c>
      <c r="R315" s="1043">
        <f t="shared" si="190"/>
        <v>0.8</v>
      </c>
      <c r="S315" s="1045">
        <v>422</v>
      </c>
      <c r="T315" s="1045">
        <v>337.6</v>
      </c>
      <c r="U315" s="1043">
        <f t="shared" ref="U315:U340" si="199">+T315/S315</f>
        <v>0.8</v>
      </c>
      <c r="V315" s="1045">
        <v>422</v>
      </c>
      <c r="W315" s="1045">
        <v>337.6</v>
      </c>
      <c r="X315" s="1043">
        <f t="shared" si="197"/>
        <v>0.8</v>
      </c>
      <c r="Y315" s="1045">
        <v>422</v>
      </c>
      <c r="Z315" s="1045">
        <v>337.6</v>
      </c>
      <c r="AA315" s="1043">
        <f t="shared" si="198"/>
        <v>0.8</v>
      </c>
      <c r="AB315" s="1045">
        <v>422</v>
      </c>
      <c r="AC315" s="1045">
        <v>337.6</v>
      </c>
      <c r="AD315" s="1043">
        <f t="shared" si="194"/>
        <v>0.8</v>
      </c>
      <c r="AE315" s="1045">
        <v>422</v>
      </c>
      <c r="AF315" s="1045">
        <v>337.6</v>
      </c>
      <c r="AG315" s="1043">
        <f t="shared" si="195"/>
        <v>0.8</v>
      </c>
      <c r="AH315" s="1045">
        <v>422</v>
      </c>
      <c r="AI315" s="1045">
        <v>337.6</v>
      </c>
      <c r="AJ315" s="1043">
        <f t="shared" ref="AJ315:AJ340" si="200">+AI315/AH315</f>
        <v>0.8</v>
      </c>
      <c r="AK315" s="1045">
        <v>422</v>
      </c>
      <c r="AL315" s="1045">
        <v>337.6</v>
      </c>
      <c r="AM315" s="1043">
        <f t="shared" ref="AM315:AM340" si="201">+AL315/AK315</f>
        <v>0.8</v>
      </c>
      <c r="AN315" s="1045">
        <v>422</v>
      </c>
      <c r="AO315" s="1045">
        <v>337.6</v>
      </c>
      <c r="AP315" s="1043">
        <f t="shared" ref="AP315:AP328" si="202">+AO315/AN315</f>
        <v>0.8</v>
      </c>
      <c r="AQ315" s="1042">
        <f t="shared" si="196"/>
        <v>0.79999999999999982</v>
      </c>
    </row>
    <row r="316" spans="1:43">
      <c r="A316" s="1046">
        <v>310</v>
      </c>
      <c r="B316" s="1045" t="s">
        <v>523</v>
      </c>
      <c r="C316" s="1045" t="s">
        <v>2457</v>
      </c>
      <c r="D316" s="1045" t="s">
        <v>1546</v>
      </c>
      <c r="E316" s="1045">
        <v>11</v>
      </c>
      <c r="F316" s="1045">
        <v>422</v>
      </c>
      <c r="G316" s="1045">
        <v>422</v>
      </c>
      <c r="H316" s="1045">
        <v>237.65</v>
      </c>
      <c r="I316" s="1043">
        <f t="shared" si="191"/>
        <v>0.56315165876777251</v>
      </c>
      <c r="J316" s="1045">
        <v>422</v>
      </c>
      <c r="K316" s="1045">
        <v>223.75</v>
      </c>
      <c r="L316" s="1043">
        <f t="shared" si="192"/>
        <v>0.53021327014218012</v>
      </c>
      <c r="M316" s="1045">
        <v>422</v>
      </c>
      <c r="N316" s="1045">
        <v>226.25</v>
      </c>
      <c r="O316" s="1043">
        <f t="shared" si="193"/>
        <v>0.53613744075829384</v>
      </c>
      <c r="P316" s="1045">
        <v>422</v>
      </c>
      <c r="Q316" s="1045">
        <v>255.95</v>
      </c>
      <c r="R316" s="1043">
        <f t="shared" si="190"/>
        <v>0.60651658767772509</v>
      </c>
      <c r="S316" s="1045">
        <v>422</v>
      </c>
      <c r="T316" s="1045">
        <v>204.05</v>
      </c>
      <c r="U316" s="1043">
        <f t="shared" si="199"/>
        <v>0.4835308056872038</v>
      </c>
      <c r="V316" s="1045">
        <v>422</v>
      </c>
      <c r="W316" s="1045">
        <v>210.45</v>
      </c>
      <c r="X316" s="1043">
        <f t="shared" si="197"/>
        <v>0.49869668246445498</v>
      </c>
      <c r="Y316" s="1045">
        <v>422</v>
      </c>
      <c r="Z316" s="1045">
        <v>194.85</v>
      </c>
      <c r="AA316" s="1043">
        <f t="shared" si="198"/>
        <v>0.46172985781990522</v>
      </c>
      <c r="AB316" s="1045">
        <v>422</v>
      </c>
      <c r="AC316" s="1045">
        <v>161.9</v>
      </c>
      <c r="AD316" s="1043">
        <f t="shared" si="194"/>
        <v>0.38364928909952606</v>
      </c>
      <c r="AE316" s="1045">
        <v>422</v>
      </c>
      <c r="AF316" s="1045">
        <v>180</v>
      </c>
      <c r="AG316" s="1043">
        <f t="shared" si="195"/>
        <v>0.42654028436018959</v>
      </c>
      <c r="AH316" s="1045">
        <v>422</v>
      </c>
      <c r="AI316" s="1045">
        <v>190.95</v>
      </c>
      <c r="AJ316" s="1043">
        <f t="shared" si="200"/>
        <v>0.45248815165876777</v>
      </c>
      <c r="AK316" s="1045">
        <v>422</v>
      </c>
      <c r="AL316" s="1045">
        <v>179.7</v>
      </c>
      <c r="AM316" s="1043">
        <f t="shared" si="201"/>
        <v>0.42582938388625591</v>
      </c>
      <c r="AN316" s="1045">
        <v>422</v>
      </c>
      <c r="AO316" s="1044">
        <v>172.35</v>
      </c>
      <c r="AP316" s="1043">
        <f t="shared" si="202"/>
        <v>0.4084123222748815</v>
      </c>
      <c r="AQ316" s="1042">
        <f t="shared" si="196"/>
        <v>0.48140797788309625</v>
      </c>
    </row>
    <row r="317" spans="1:43">
      <c r="A317" s="1046">
        <v>311</v>
      </c>
      <c r="B317" s="1045" t="s">
        <v>1181</v>
      </c>
      <c r="C317" s="1045" t="s">
        <v>2457</v>
      </c>
      <c r="D317" s="1045" t="s">
        <v>2456</v>
      </c>
      <c r="E317" s="1045">
        <v>11</v>
      </c>
      <c r="F317" s="1045">
        <v>434</v>
      </c>
      <c r="G317" s="1045">
        <v>434</v>
      </c>
      <c r="H317" s="1045">
        <v>44.4</v>
      </c>
      <c r="I317" s="1043">
        <f t="shared" si="191"/>
        <v>0.10230414746543778</v>
      </c>
      <c r="J317" s="1045">
        <v>434</v>
      </c>
      <c r="K317" s="1045">
        <v>222</v>
      </c>
      <c r="L317" s="1043">
        <f t="shared" si="192"/>
        <v>0.51152073732718895</v>
      </c>
      <c r="M317" s="1045">
        <v>434</v>
      </c>
      <c r="N317" s="1045">
        <v>223</v>
      </c>
      <c r="O317" s="1043">
        <f t="shared" si="193"/>
        <v>0.51382488479262678</v>
      </c>
      <c r="P317" s="1045">
        <v>434</v>
      </c>
      <c r="Q317" s="1045">
        <v>214</v>
      </c>
      <c r="R317" s="1043">
        <f t="shared" si="190"/>
        <v>0.49308755760368661</v>
      </c>
      <c r="S317" s="1045">
        <v>434</v>
      </c>
      <c r="T317" s="1045">
        <v>249</v>
      </c>
      <c r="U317" s="1043">
        <f t="shared" si="199"/>
        <v>0.57373271889400923</v>
      </c>
      <c r="V317" s="1045">
        <v>434</v>
      </c>
      <c r="W317" s="1045">
        <v>235</v>
      </c>
      <c r="X317" s="1043">
        <f t="shared" si="197"/>
        <v>0.54147465437788023</v>
      </c>
      <c r="Y317" s="1045">
        <v>434</v>
      </c>
      <c r="Z317" s="1045">
        <v>134</v>
      </c>
      <c r="AA317" s="1043">
        <f t="shared" si="198"/>
        <v>0.30875576036866359</v>
      </c>
      <c r="AB317" s="1045">
        <v>434</v>
      </c>
      <c r="AC317" s="1045">
        <v>239</v>
      </c>
      <c r="AD317" s="1043">
        <f t="shared" si="194"/>
        <v>0.55069124423963134</v>
      </c>
      <c r="AE317" s="1045">
        <v>434</v>
      </c>
      <c r="AF317" s="1045">
        <v>157</v>
      </c>
      <c r="AG317" s="1043">
        <f t="shared" si="195"/>
        <v>0.36175115207373271</v>
      </c>
      <c r="AH317" s="1045">
        <v>434</v>
      </c>
      <c r="AI317" s="1045">
        <v>227</v>
      </c>
      <c r="AJ317" s="1043">
        <f t="shared" si="200"/>
        <v>0.52304147465437789</v>
      </c>
      <c r="AK317" s="1045">
        <v>434</v>
      </c>
      <c r="AL317" s="1045">
        <v>266</v>
      </c>
      <c r="AM317" s="1043">
        <f t="shared" si="201"/>
        <v>0.61290322580645162</v>
      </c>
      <c r="AN317" s="1045">
        <v>434</v>
      </c>
      <c r="AO317" s="1044">
        <v>225</v>
      </c>
      <c r="AP317" s="1043">
        <f t="shared" si="202"/>
        <v>0.51843317972350234</v>
      </c>
      <c r="AQ317" s="1042">
        <f t="shared" si="196"/>
        <v>0.46762672811059908</v>
      </c>
    </row>
    <row r="318" spans="1:43">
      <c r="A318" s="1046">
        <v>312</v>
      </c>
      <c r="B318" s="1045" t="s">
        <v>1951</v>
      </c>
      <c r="C318" s="1045" t="s">
        <v>2457</v>
      </c>
      <c r="D318" s="1045" t="s">
        <v>2456</v>
      </c>
      <c r="E318" s="1045">
        <v>11</v>
      </c>
      <c r="F318" s="1045">
        <v>444</v>
      </c>
      <c r="G318" s="1045">
        <v>444</v>
      </c>
      <c r="H318" s="1045">
        <v>15</v>
      </c>
      <c r="I318" s="1043">
        <f t="shared" si="191"/>
        <v>3.3783783783783786E-2</v>
      </c>
      <c r="J318" s="1045">
        <v>444</v>
      </c>
      <c r="K318" s="1045">
        <v>15</v>
      </c>
      <c r="L318" s="1043">
        <f t="shared" si="192"/>
        <v>3.3783783783783786E-2</v>
      </c>
      <c r="M318" s="1045">
        <v>444</v>
      </c>
      <c r="N318" s="1045">
        <v>236</v>
      </c>
      <c r="O318" s="1043">
        <f t="shared" si="193"/>
        <v>0.53153153153153154</v>
      </c>
      <c r="P318" s="1045">
        <v>444</v>
      </c>
      <c r="Q318" s="1045">
        <v>269</v>
      </c>
      <c r="R318" s="1043">
        <f t="shared" si="190"/>
        <v>0.60585585585585588</v>
      </c>
      <c r="S318" s="1045">
        <v>444</v>
      </c>
      <c r="T318" s="1045">
        <v>270</v>
      </c>
      <c r="U318" s="1043">
        <f t="shared" si="199"/>
        <v>0.60810810810810811</v>
      </c>
      <c r="V318" s="1045">
        <v>444</v>
      </c>
      <c r="W318" s="1045">
        <v>261</v>
      </c>
      <c r="X318" s="1043">
        <f t="shared" si="197"/>
        <v>0.58783783783783783</v>
      </c>
      <c r="Y318" s="1045">
        <v>444</v>
      </c>
      <c r="Z318" s="1045">
        <v>369</v>
      </c>
      <c r="AA318" s="1043">
        <f t="shared" si="198"/>
        <v>0.83108108108108103</v>
      </c>
      <c r="AB318" s="1045">
        <v>444</v>
      </c>
      <c r="AC318" s="1045">
        <v>365</v>
      </c>
      <c r="AD318" s="1043">
        <f t="shared" si="194"/>
        <v>0.82207207207207211</v>
      </c>
      <c r="AE318" s="1045">
        <v>444</v>
      </c>
      <c r="AF318" s="1045">
        <v>372</v>
      </c>
      <c r="AG318" s="1043">
        <f t="shared" si="195"/>
        <v>0.83783783783783783</v>
      </c>
      <c r="AH318" s="1045">
        <v>444</v>
      </c>
      <c r="AI318" s="1045">
        <v>304</v>
      </c>
      <c r="AJ318" s="1043">
        <f t="shared" si="200"/>
        <v>0.68468468468468469</v>
      </c>
      <c r="AK318" s="1045">
        <v>444</v>
      </c>
      <c r="AL318" s="1045">
        <v>243</v>
      </c>
      <c r="AM318" s="1043">
        <f t="shared" si="201"/>
        <v>0.54729729729729726</v>
      </c>
      <c r="AN318" s="1045">
        <v>444</v>
      </c>
      <c r="AO318" s="1044">
        <v>311</v>
      </c>
      <c r="AP318" s="1043">
        <f t="shared" si="202"/>
        <v>0.7004504504504504</v>
      </c>
      <c r="AQ318" s="1042">
        <f t="shared" si="196"/>
        <v>0.56869369369369371</v>
      </c>
    </row>
    <row r="319" spans="1:43">
      <c r="A319" s="1046">
        <v>313</v>
      </c>
      <c r="B319" s="1045" t="s">
        <v>1551</v>
      </c>
      <c r="C319" s="1045" t="s">
        <v>2457</v>
      </c>
      <c r="D319" s="1045" t="s">
        <v>2456</v>
      </c>
      <c r="E319" s="1045">
        <v>33</v>
      </c>
      <c r="F319" s="1045">
        <v>450</v>
      </c>
      <c r="G319" s="1045">
        <v>450</v>
      </c>
      <c r="H319" s="1045">
        <v>442.5</v>
      </c>
      <c r="I319" s="1043">
        <f t="shared" si="191"/>
        <v>0.98333333333333328</v>
      </c>
      <c r="J319" s="1045">
        <v>450</v>
      </c>
      <c r="K319" s="1045">
        <v>427.5</v>
      </c>
      <c r="L319" s="1043">
        <f t="shared" si="192"/>
        <v>0.95</v>
      </c>
      <c r="M319" s="1045">
        <v>450</v>
      </c>
      <c r="N319" s="1045">
        <v>443.4</v>
      </c>
      <c r="O319" s="1043">
        <f t="shared" si="193"/>
        <v>0.98533333333333328</v>
      </c>
      <c r="P319" s="1045">
        <v>450</v>
      </c>
      <c r="Q319" s="1045">
        <v>388.2</v>
      </c>
      <c r="R319" s="1043">
        <f t="shared" si="190"/>
        <v>0.86266666666666669</v>
      </c>
      <c r="S319" s="1045">
        <v>450</v>
      </c>
      <c r="T319" s="1045">
        <v>388.2</v>
      </c>
      <c r="U319" s="1043">
        <f t="shared" si="199"/>
        <v>0.86266666666666669</v>
      </c>
      <c r="V319" s="1045">
        <v>450</v>
      </c>
      <c r="W319" s="1045">
        <v>364.8</v>
      </c>
      <c r="X319" s="1043">
        <f t="shared" si="197"/>
        <v>0.81066666666666665</v>
      </c>
      <c r="Y319" s="1045">
        <v>450</v>
      </c>
      <c r="Z319" s="1045">
        <v>131.4</v>
      </c>
      <c r="AA319" s="1043">
        <f t="shared" si="198"/>
        <v>0.29200000000000004</v>
      </c>
      <c r="AB319" s="1045">
        <v>450</v>
      </c>
      <c r="AC319" s="1045">
        <v>372</v>
      </c>
      <c r="AD319" s="1043">
        <f t="shared" si="194"/>
        <v>0.82666666666666666</v>
      </c>
      <c r="AE319" s="1045">
        <v>450</v>
      </c>
      <c r="AF319" s="1045">
        <v>409.8</v>
      </c>
      <c r="AG319" s="1043">
        <f t="shared" si="195"/>
        <v>0.91066666666666674</v>
      </c>
      <c r="AH319" s="1045">
        <v>450</v>
      </c>
      <c r="AI319" s="1045">
        <v>295.2</v>
      </c>
      <c r="AJ319" s="1043">
        <f t="shared" si="200"/>
        <v>0.65600000000000003</v>
      </c>
      <c r="AK319" s="1045">
        <v>450</v>
      </c>
      <c r="AL319" s="1045">
        <v>369</v>
      </c>
      <c r="AM319" s="1043">
        <f t="shared" si="201"/>
        <v>0.82</v>
      </c>
      <c r="AN319" s="1045">
        <v>450</v>
      </c>
      <c r="AO319" s="1044">
        <v>306.60000000000002</v>
      </c>
      <c r="AP319" s="1043">
        <f t="shared" si="202"/>
        <v>0.68133333333333335</v>
      </c>
      <c r="AQ319" s="1042">
        <f t="shared" si="196"/>
        <v>0.80344444444444452</v>
      </c>
    </row>
    <row r="320" spans="1:43">
      <c r="A320" s="1046">
        <v>314</v>
      </c>
      <c r="B320" s="1045" t="s">
        <v>44</v>
      </c>
      <c r="C320" s="1045" t="s">
        <v>2457</v>
      </c>
      <c r="D320" s="1045" t="s">
        <v>2456</v>
      </c>
      <c r="E320" s="1045">
        <v>33</v>
      </c>
      <c r="F320" s="1045">
        <v>450</v>
      </c>
      <c r="G320" s="1045">
        <v>450</v>
      </c>
      <c r="H320" s="1045">
        <v>420</v>
      </c>
      <c r="I320" s="1043">
        <f t="shared" si="191"/>
        <v>0.93333333333333335</v>
      </c>
      <c r="J320" s="1045">
        <v>450</v>
      </c>
      <c r="K320" s="1045">
        <v>384</v>
      </c>
      <c r="L320" s="1043">
        <f t="shared" si="192"/>
        <v>0.85333333333333339</v>
      </c>
      <c r="M320" s="1045">
        <v>450</v>
      </c>
      <c r="N320" s="1045">
        <v>384</v>
      </c>
      <c r="O320" s="1043">
        <f t="shared" si="193"/>
        <v>0.85333333333333339</v>
      </c>
      <c r="P320" s="1045">
        <v>450</v>
      </c>
      <c r="Q320" s="1045">
        <v>396</v>
      </c>
      <c r="R320" s="1043">
        <f t="shared" si="190"/>
        <v>0.88</v>
      </c>
      <c r="S320" s="1045">
        <v>450</v>
      </c>
      <c r="T320" s="1045">
        <v>396</v>
      </c>
      <c r="U320" s="1043">
        <f t="shared" si="199"/>
        <v>0.88</v>
      </c>
      <c r="V320" s="1045">
        <v>450</v>
      </c>
      <c r="W320" s="1045">
        <v>408</v>
      </c>
      <c r="X320" s="1043">
        <f t="shared" si="197"/>
        <v>0.90666666666666662</v>
      </c>
      <c r="Y320" s="1045">
        <v>450</v>
      </c>
      <c r="Z320" s="1045">
        <v>408</v>
      </c>
      <c r="AA320" s="1043">
        <f t="shared" si="198"/>
        <v>0.90666666666666662</v>
      </c>
      <c r="AB320" s="1045">
        <v>450</v>
      </c>
      <c r="AC320" s="1045">
        <v>396</v>
      </c>
      <c r="AD320" s="1043">
        <f t="shared" si="194"/>
        <v>0.88</v>
      </c>
      <c r="AE320" s="1045">
        <v>450</v>
      </c>
      <c r="AF320" s="1045">
        <v>396</v>
      </c>
      <c r="AG320" s="1043">
        <f t="shared" si="195"/>
        <v>0.88</v>
      </c>
      <c r="AH320" s="1045">
        <v>450</v>
      </c>
      <c r="AI320" s="1045">
        <v>420</v>
      </c>
      <c r="AJ320" s="1043">
        <f t="shared" si="200"/>
        <v>0.93333333333333335</v>
      </c>
      <c r="AK320" s="1045">
        <v>450</v>
      </c>
      <c r="AL320" s="1045">
        <v>396</v>
      </c>
      <c r="AM320" s="1043">
        <f t="shared" si="201"/>
        <v>0.88</v>
      </c>
      <c r="AN320" s="1045">
        <v>450</v>
      </c>
      <c r="AO320" s="1044">
        <v>360</v>
      </c>
      <c r="AP320" s="1043">
        <f t="shared" si="202"/>
        <v>0.8</v>
      </c>
      <c r="AQ320" s="1042">
        <f t="shared" si="196"/>
        <v>0.88222222222222224</v>
      </c>
    </row>
    <row r="321" spans="1:43">
      <c r="A321" s="1046">
        <v>315</v>
      </c>
      <c r="B321" s="1045" t="s">
        <v>38</v>
      </c>
      <c r="C321" s="1045" t="s">
        <v>2457</v>
      </c>
      <c r="D321" s="1045" t="s">
        <v>1603</v>
      </c>
      <c r="E321" s="1045">
        <v>11</v>
      </c>
      <c r="F321" s="1045">
        <v>452.22</v>
      </c>
      <c r="G321" s="1045">
        <v>452.22</v>
      </c>
      <c r="H321" s="1045">
        <v>131.19999999999999</v>
      </c>
      <c r="I321" s="1043">
        <f t="shared" si="191"/>
        <v>0.29012427579496702</v>
      </c>
      <c r="J321" s="1045">
        <v>452.22</v>
      </c>
      <c r="K321" s="1045">
        <v>135.6</v>
      </c>
      <c r="L321" s="1043">
        <f t="shared" si="192"/>
        <v>0.29985405333687143</v>
      </c>
      <c r="M321" s="1045">
        <v>452.22</v>
      </c>
      <c r="N321" s="1045">
        <v>123.6</v>
      </c>
      <c r="O321" s="1043">
        <f t="shared" si="193"/>
        <v>0.27331829640440491</v>
      </c>
      <c r="P321" s="1045">
        <v>452.22</v>
      </c>
      <c r="Q321" s="1045">
        <v>124</v>
      </c>
      <c r="R321" s="1043">
        <f t="shared" si="190"/>
        <v>0.27420282163548715</v>
      </c>
      <c r="S321" s="1045">
        <v>452.22</v>
      </c>
      <c r="T321" s="1045">
        <v>122.8</v>
      </c>
      <c r="U321" s="1043">
        <f t="shared" si="199"/>
        <v>0.2715492459422405</v>
      </c>
      <c r="V321" s="1045">
        <v>452.22</v>
      </c>
      <c r="W321" s="1045">
        <v>122.8</v>
      </c>
      <c r="X321" s="1043">
        <f t="shared" si="197"/>
        <v>0.2715492459422405</v>
      </c>
      <c r="Y321" s="1045">
        <v>452.22</v>
      </c>
      <c r="Z321" s="1045">
        <v>144</v>
      </c>
      <c r="AA321" s="1043">
        <f t="shared" si="198"/>
        <v>0.31842908318959795</v>
      </c>
      <c r="AB321" s="1045">
        <v>452.22</v>
      </c>
      <c r="AC321" s="1045">
        <v>115.2</v>
      </c>
      <c r="AD321" s="1043">
        <f t="shared" si="194"/>
        <v>0.25474326655167839</v>
      </c>
      <c r="AE321" s="1045">
        <v>452.22</v>
      </c>
      <c r="AF321" s="1045">
        <v>135.6</v>
      </c>
      <c r="AG321" s="1043">
        <f t="shared" si="195"/>
        <v>0.29985405333687143</v>
      </c>
      <c r="AH321" s="1045">
        <v>452.22</v>
      </c>
      <c r="AI321" s="1045">
        <v>125.2</v>
      </c>
      <c r="AJ321" s="1043">
        <f t="shared" si="200"/>
        <v>0.27685639732873379</v>
      </c>
      <c r="AK321" s="1045">
        <v>452.22</v>
      </c>
      <c r="AL321" s="1045">
        <v>126.8</v>
      </c>
      <c r="AM321" s="1043">
        <f t="shared" si="201"/>
        <v>0.28039449825306262</v>
      </c>
      <c r="AN321" s="1045">
        <v>452.22</v>
      </c>
      <c r="AO321" s="1044">
        <v>126.8</v>
      </c>
      <c r="AP321" s="1043">
        <f t="shared" si="202"/>
        <v>0.28039449825306262</v>
      </c>
      <c r="AQ321" s="1042">
        <f t="shared" si="196"/>
        <v>0.28260581133076806</v>
      </c>
    </row>
    <row r="322" spans="1:43">
      <c r="A322" s="1046">
        <v>316</v>
      </c>
      <c r="B322" s="1045" t="s">
        <v>866</v>
      </c>
      <c r="C322" s="1045" t="s">
        <v>2457</v>
      </c>
      <c r="D322" s="1045" t="s">
        <v>1123</v>
      </c>
      <c r="E322" s="1045">
        <v>11</v>
      </c>
      <c r="F322" s="1045">
        <v>467</v>
      </c>
      <c r="G322" s="1045">
        <v>467</v>
      </c>
      <c r="H322" s="1045">
        <v>234</v>
      </c>
      <c r="I322" s="1043">
        <f t="shared" si="191"/>
        <v>0.50107066381156318</v>
      </c>
      <c r="J322" s="1045">
        <v>467</v>
      </c>
      <c r="K322" s="1045">
        <v>243.6</v>
      </c>
      <c r="L322" s="1043">
        <f t="shared" si="192"/>
        <v>0.52162740899357596</v>
      </c>
      <c r="M322" s="1045">
        <v>467</v>
      </c>
      <c r="N322" s="1045">
        <v>188.4</v>
      </c>
      <c r="O322" s="1043">
        <f t="shared" si="193"/>
        <v>0.40342612419700213</v>
      </c>
      <c r="P322" s="1045">
        <v>467</v>
      </c>
      <c r="Q322" s="1045">
        <v>200.4</v>
      </c>
      <c r="R322" s="1043">
        <f t="shared" si="190"/>
        <v>0.42912205567451822</v>
      </c>
      <c r="S322" s="1045">
        <v>467</v>
      </c>
      <c r="T322" s="1045">
        <v>217.2</v>
      </c>
      <c r="U322" s="1043">
        <f t="shared" si="199"/>
        <v>0.46509635974304064</v>
      </c>
      <c r="V322" s="1045">
        <v>467</v>
      </c>
      <c r="W322" s="1045">
        <v>235.2</v>
      </c>
      <c r="X322" s="1043">
        <f t="shared" si="197"/>
        <v>0.5036402569593148</v>
      </c>
      <c r="Y322" s="1045">
        <v>467</v>
      </c>
      <c r="Z322" s="1045">
        <v>218.4</v>
      </c>
      <c r="AA322" s="1043">
        <f t="shared" si="198"/>
        <v>0.46766595289079232</v>
      </c>
      <c r="AB322" s="1045">
        <v>467</v>
      </c>
      <c r="AC322" s="1045">
        <v>120</v>
      </c>
      <c r="AD322" s="1043">
        <f t="shared" si="194"/>
        <v>0.2569593147751606</v>
      </c>
      <c r="AE322" s="1045">
        <v>467</v>
      </c>
      <c r="AF322" s="1045">
        <v>90</v>
      </c>
      <c r="AG322" s="1043">
        <f t="shared" si="195"/>
        <v>0.19271948608137046</v>
      </c>
      <c r="AH322" s="1045">
        <v>467</v>
      </c>
      <c r="AI322" s="1045">
        <v>142.80000000000001</v>
      </c>
      <c r="AJ322" s="1043">
        <f t="shared" si="200"/>
        <v>0.30578158458244115</v>
      </c>
      <c r="AK322" s="1045">
        <v>467</v>
      </c>
      <c r="AL322" s="1045">
        <v>104.4</v>
      </c>
      <c r="AM322" s="1043">
        <f t="shared" si="201"/>
        <v>0.22355460385438974</v>
      </c>
      <c r="AN322" s="1045">
        <v>467</v>
      </c>
      <c r="AO322" s="1044">
        <v>162</v>
      </c>
      <c r="AP322" s="1043">
        <f t="shared" si="202"/>
        <v>0.34689507494646682</v>
      </c>
      <c r="AQ322" s="1042">
        <f t="shared" si="196"/>
        <v>0.38479657387580302</v>
      </c>
    </row>
    <row r="323" spans="1:43">
      <c r="A323" s="1046">
        <v>317</v>
      </c>
      <c r="B323" s="1045" t="s">
        <v>1676</v>
      </c>
      <c r="C323" s="1045" t="s">
        <v>2457</v>
      </c>
      <c r="D323" s="1045" t="s">
        <v>2456</v>
      </c>
      <c r="E323" s="1045">
        <v>11</v>
      </c>
      <c r="F323" s="1045">
        <v>473</v>
      </c>
      <c r="G323" s="1045">
        <v>473</v>
      </c>
      <c r="H323" s="1045">
        <v>13.6</v>
      </c>
      <c r="I323" s="1043">
        <f t="shared" si="191"/>
        <v>2.8752642706131079E-2</v>
      </c>
      <c r="J323" s="1045">
        <v>473</v>
      </c>
      <c r="K323" s="1045">
        <v>11.2</v>
      </c>
      <c r="L323" s="1043">
        <f t="shared" si="192"/>
        <v>2.3678646934460885E-2</v>
      </c>
      <c r="M323" s="1045">
        <v>473</v>
      </c>
      <c r="N323" s="1045">
        <v>16.8</v>
      </c>
      <c r="O323" s="1043">
        <f t="shared" si="193"/>
        <v>3.5517970401691336E-2</v>
      </c>
      <c r="P323" s="1045">
        <v>473</v>
      </c>
      <c r="Q323" s="1045">
        <v>16</v>
      </c>
      <c r="R323" s="1043">
        <f t="shared" si="190"/>
        <v>3.382663847780127E-2</v>
      </c>
      <c r="S323" s="1045">
        <v>473</v>
      </c>
      <c r="T323" s="1045">
        <v>20</v>
      </c>
      <c r="U323" s="1043">
        <f t="shared" si="199"/>
        <v>4.2283298097251586E-2</v>
      </c>
      <c r="V323" s="1045">
        <v>473</v>
      </c>
      <c r="W323" s="1045">
        <v>14.4</v>
      </c>
      <c r="X323" s="1043">
        <f t="shared" si="197"/>
        <v>3.0443974630021142E-2</v>
      </c>
      <c r="Y323" s="1045">
        <v>473</v>
      </c>
      <c r="Z323" s="1045">
        <v>20.8</v>
      </c>
      <c r="AA323" s="1043">
        <f t="shared" si="198"/>
        <v>4.3974630021141652E-2</v>
      </c>
      <c r="AB323" s="1045">
        <v>473</v>
      </c>
      <c r="AC323" s="1045">
        <v>15.2</v>
      </c>
      <c r="AD323" s="1043">
        <f t="shared" si="194"/>
        <v>3.2135306553911204E-2</v>
      </c>
      <c r="AE323" s="1045">
        <v>473</v>
      </c>
      <c r="AF323" s="1045">
        <v>14.4</v>
      </c>
      <c r="AG323" s="1043">
        <f t="shared" si="195"/>
        <v>3.0443974630021142E-2</v>
      </c>
      <c r="AH323" s="1045">
        <v>473</v>
      </c>
      <c r="AI323" s="1045">
        <v>13.6</v>
      </c>
      <c r="AJ323" s="1043">
        <f t="shared" si="200"/>
        <v>2.8752642706131079E-2</v>
      </c>
      <c r="AK323" s="1045">
        <v>473</v>
      </c>
      <c r="AL323" s="1045">
        <v>14.4</v>
      </c>
      <c r="AM323" s="1043">
        <f t="shared" si="201"/>
        <v>3.0443974630021142E-2</v>
      </c>
      <c r="AN323" s="1045">
        <v>473</v>
      </c>
      <c r="AO323" s="1044">
        <v>20</v>
      </c>
      <c r="AP323" s="1043">
        <f t="shared" si="202"/>
        <v>4.2283298097251586E-2</v>
      </c>
      <c r="AQ323" s="1042">
        <f t="shared" si="196"/>
        <v>3.3544749823819595E-2</v>
      </c>
    </row>
    <row r="324" spans="1:43">
      <c r="A324" s="1046">
        <v>318</v>
      </c>
      <c r="B324" s="1045" t="s">
        <v>533</v>
      </c>
      <c r="C324" s="1045" t="s">
        <v>2457</v>
      </c>
      <c r="D324" s="1045" t="s">
        <v>2456</v>
      </c>
      <c r="E324" s="1045">
        <v>11</v>
      </c>
      <c r="F324" s="1045">
        <v>490</v>
      </c>
      <c r="G324" s="1045">
        <v>490</v>
      </c>
      <c r="H324" s="1045">
        <v>38</v>
      </c>
      <c r="I324" s="1043">
        <f t="shared" si="191"/>
        <v>7.7551020408163265E-2</v>
      </c>
      <c r="J324" s="1045">
        <v>490</v>
      </c>
      <c r="K324" s="1045">
        <v>88</v>
      </c>
      <c r="L324" s="1043">
        <f t="shared" si="192"/>
        <v>0.17959183673469387</v>
      </c>
      <c r="M324" s="1045">
        <v>490</v>
      </c>
      <c r="N324" s="1045">
        <v>40</v>
      </c>
      <c r="O324" s="1043">
        <f t="shared" si="193"/>
        <v>8.1632653061224483E-2</v>
      </c>
      <c r="P324" s="1045">
        <v>490</v>
      </c>
      <c r="Q324" s="1045">
        <v>38</v>
      </c>
      <c r="R324" s="1043">
        <f t="shared" si="190"/>
        <v>7.7551020408163265E-2</v>
      </c>
      <c r="S324" s="1045">
        <v>490</v>
      </c>
      <c r="T324" s="1045">
        <v>34</v>
      </c>
      <c r="U324" s="1043">
        <f t="shared" si="199"/>
        <v>6.9387755102040816E-2</v>
      </c>
      <c r="V324" s="1045">
        <v>490</v>
      </c>
      <c r="W324" s="1045">
        <v>20</v>
      </c>
      <c r="X324" s="1043">
        <f t="shared" si="197"/>
        <v>4.0816326530612242E-2</v>
      </c>
      <c r="Y324" s="1045">
        <v>490</v>
      </c>
      <c r="Z324" s="1045">
        <v>42</v>
      </c>
      <c r="AA324" s="1043">
        <f t="shared" si="198"/>
        <v>8.5714285714285715E-2</v>
      </c>
      <c r="AB324" s="1045">
        <v>490</v>
      </c>
      <c r="AC324" s="1045">
        <v>30</v>
      </c>
      <c r="AD324" s="1043">
        <f t="shared" si="194"/>
        <v>6.1224489795918366E-2</v>
      </c>
      <c r="AE324" s="1045">
        <v>490</v>
      </c>
      <c r="AF324" s="1045">
        <v>28</v>
      </c>
      <c r="AG324" s="1043">
        <f t="shared" si="195"/>
        <v>5.7142857142857141E-2</v>
      </c>
      <c r="AH324" s="1045">
        <v>490</v>
      </c>
      <c r="AI324" s="1045">
        <v>28</v>
      </c>
      <c r="AJ324" s="1043">
        <f t="shared" si="200"/>
        <v>5.7142857142857141E-2</v>
      </c>
      <c r="AK324" s="1045">
        <v>490</v>
      </c>
      <c r="AL324" s="1045">
        <v>34</v>
      </c>
      <c r="AM324" s="1043">
        <f t="shared" si="201"/>
        <v>6.9387755102040816E-2</v>
      </c>
      <c r="AN324" s="1045">
        <v>490</v>
      </c>
      <c r="AO324" s="1044">
        <v>42</v>
      </c>
      <c r="AP324" s="1043">
        <f t="shared" si="202"/>
        <v>8.5714285714285715E-2</v>
      </c>
      <c r="AQ324" s="1042">
        <f t="shared" si="196"/>
        <v>7.857142857142857E-2</v>
      </c>
    </row>
    <row r="325" spans="1:43">
      <c r="A325" s="1046">
        <v>319</v>
      </c>
      <c r="B325" s="1045" t="s">
        <v>1316</v>
      </c>
      <c r="C325" s="1045" t="s">
        <v>2457</v>
      </c>
      <c r="D325" s="1045" t="s">
        <v>2456</v>
      </c>
      <c r="E325" s="1045">
        <v>11</v>
      </c>
      <c r="F325" s="1045">
        <v>498</v>
      </c>
      <c r="G325" s="1045">
        <v>498</v>
      </c>
      <c r="H325" s="1045">
        <v>252</v>
      </c>
      <c r="I325" s="1043">
        <f t="shared" si="191"/>
        <v>0.50602409638554213</v>
      </c>
      <c r="J325" s="1045">
        <v>498</v>
      </c>
      <c r="K325" s="1045">
        <v>253.2</v>
      </c>
      <c r="L325" s="1043">
        <f t="shared" si="192"/>
        <v>0.50843373493975896</v>
      </c>
      <c r="M325" s="1045">
        <v>498</v>
      </c>
      <c r="N325" s="1045">
        <v>284.39999999999998</v>
      </c>
      <c r="O325" s="1043">
        <f t="shared" si="193"/>
        <v>0.57108433734939756</v>
      </c>
      <c r="P325" s="1045">
        <v>498</v>
      </c>
      <c r="Q325" s="1045">
        <v>342</v>
      </c>
      <c r="R325" s="1043">
        <f t="shared" si="190"/>
        <v>0.68674698795180722</v>
      </c>
      <c r="S325" s="1045">
        <v>498</v>
      </c>
      <c r="T325" s="1045">
        <v>291.60000000000002</v>
      </c>
      <c r="U325" s="1043">
        <f t="shared" si="199"/>
        <v>0.58554216867469888</v>
      </c>
      <c r="V325" s="1045">
        <v>498</v>
      </c>
      <c r="W325" s="1045">
        <v>325.2</v>
      </c>
      <c r="X325" s="1043">
        <f t="shared" si="197"/>
        <v>0.65301204819277103</v>
      </c>
      <c r="Y325" s="1045">
        <v>498</v>
      </c>
      <c r="Z325" s="1045">
        <v>319.2</v>
      </c>
      <c r="AA325" s="1043">
        <f t="shared" si="198"/>
        <v>0.64096385542168677</v>
      </c>
      <c r="AB325" s="1045">
        <v>498</v>
      </c>
      <c r="AC325" s="1045">
        <v>253.2</v>
      </c>
      <c r="AD325" s="1043">
        <f t="shared" si="194"/>
        <v>0.50843373493975896</v>
      </c>
      <c r="AE325" s="1045">
        <v>498</v>
      </c>
      <c r="AF325" s="1045">
        <v>297.60000000000002</v>
      </c>
      <c r="AG325" s="1043">
        <f t="shared" si="195"/>
        <v>0.59759036144578315</v>
      </c>
      <c r="AH325" s="1045">
        <v>498</v>
      </c>
      <c r="AI325" s="1045">
        <v>279.60000000000002</v>
      </c>
      <c r="AJ325" s="1043">
        <f t="shared" si="200"/>
        <v>0.56144578313253013</v>
      </c>
      <c r="AK325" s="1045">
        <v>498</v>
      </c>
      <c r="AL325" s="1045">
        <v>250.8</v>
      </c>
      <c r="AM325" s="1043">
        <f t="shared" si="201"/>
        <v>0.5036144578313253</v>
      </c>
      <c r="AN325" s="1045">
        <v>498</v>
      </c>
      <c r="AO325" s="1044">
        <v>283.2</v>
      </c>
      <c r="AP325" s="1043">
        <f t="shared" si="202"/>
        <v>0.56867469879518073</v>
      </c>
      <c r="AQ325" s="1042">
        <f t="shared" si="196"/>
        <v>0.57429718875502</v>
      </c>
    </row>
    <row r="326" spans="1:43">
      <c r="A326" s="1046">
        <v>320</v>
      </c>
      <c r="B326" s="1045" t="s">
        <v>969</v>
      </c>
      <c r="C326" s="1045" t="s">
        <v>2457</v>
      </c>
      <c r="D326" s="1045" t="s">
        <v>1546</v>
      </c>
      <c r="E326" s="1045">
        <v>33</v>
      </c>
      <c r="F326" s="1045">
        <v>500</v>
      </c>
      <c r="G326" s="1045">
        <v>500</v>
      </c>
      <c r="H326" s="1045">
        <v>314.27999999999997</v>
      </c>
      <c r="I326" s="1043">
        <f t="shared" si="191"/>
        <v>0.6285599999999999</v>
      </c>
      <c r="J326" s="1045">
        <v>500</v>
      </c>
      <c r="K326" s="1045">
        <v>221.46</v>
      </c>
      <c r="L326" s="1043">
        <f t="shared" si="192"/>
        <v>0.44292000000000004</v>
      </c>
      <c r="M326" s="1045">
        <v>500</v>
      </c>
      <c r="N326" s="1045">
        <v>218.64</v>
      </c>
      <c r="O326" s="1043">
        <f t="shared" si="193"/>
        <v>0.43727999999999995</v>
      </c>
      <c r="P326" s="1045">
        <v>500</v>
      </c>
      <c r="Q326" s="1045">
        <v>216.18</v>
      </c>
      <c r="R326" s="1043">
        <f t="shared" si="190"/>
        <v>0.43236000000000002</v>
      </c>
      <c r="S326" s="1045">
        <v>500</v>
      </c>
      <c r="T326" s="1045">
        <v>211.32</v>
      </c>
      <c r="U326" s="1043">
        <f t="shared" si="199"/>
        <v>0.42263999999999996</v>
      </c>
      <c r="V326" s="1045">
        <v>500</v>
      </c>
      <c r="W326" s="1045">
        <v>342</v>
      </c>
      <c r="X326" s="1043">
        <f t="shared" si="197"/>
        <v>0.68400000000000005</v>
      </c>
      <c r="Y326" s="1045">
        <v>500</v>
      </c>
      <c r="Z326" s="1045">
        <v>208.8</v>
      </c>
      <c r="AA326" s="1043">
        <f t="shared" si="198"/>
        <v>0.41760000000000003</v>
      </c>
      <c r="AB326" s="1045">
        <v>500</v>
      </c>
      <c r="AC326" s="1045">
        <v>229.8</v>
      </c>
      <c r="AD326" s="1043">
        <f t="shared" si="194"/>
        <v>0.45960000000000001</v>
      </c>
      <c r="AE326" s="1045">
        <v>500</v>
      </c>
      <c r="AF326" s="1045">
        <v>187.8</v>
      </c>
      <c r="AG326" s="1043">
        <f t="shared" si="195"/>
        <v>0.37560000000000004</v>
      </c>
      <c r="AH326" s="1045">
        <v>500</v>
      </c>
      <c r="AI326" s="1045">
        <v>195</v>
      </c>
      <c r="AJ326" s="1043">
        <f t="shared" si="200"/>
        <v>0.39</v>
      </c>
      <c r="AK326" s="1045">
        <v>500</v>
      </c>
      <c r="AL326" s="1045">
        <v>198</v>
      </c>
      <c r="AM326" s="1043">
        <f t="shared" si="201"/>
        <v>0.39600000000000002</v>
      </c>
      <c r="AN326" s="1045">
        <v>500</v>
      </c>
      <c r="AO326" s="1044">
        <v>181.2</v>
      </c>
      <c r="AP326" s="1043">
        <f t="shared" si="202"/>
        <v>0.3624</v>
      </c>
      <c r="AQ326" s="1042">
        <f t="shared" si="196"/>
        <v>0.45407999999999993</v>
      </c>
    </row>
    <row r="327" spans="1:43">
      <c r="A327" s="1046">
        <v>321</v>
      </c>
      <c r="B327" s="1045" t="s">
        <v>1247</v>
      </c>
      <c r="C327" s="1045" t="s">
        <v>2457</v>
      </c>
      <c r="D327" s="1045" t="s">
        <v>2456</v>
      </c>
      <c r="E327" s="1045">
        <v>33</v>
      </c>
      <c r="F327" s="1045">
        <v>500</v>
      </c>
      <c r="G327" s="1045">
        <v>500</v>
      </c>
      <c r="H327" s="1045">
        <v>360</v>
      </c>
      <c r="I327" s="1043">
        <f t="shared" si="191"/>
        <v>0.72</v>
      </c>
      <c r="J327" s="1045">
        <v>500</v>
      </c>
      <c r="K327" s="1045">
        <v>297.60000000000002</v>
      </c>
      <c r="L327" s="1043">
        <f t="shared" si="192"/>
        <v>0.59520000000000006</v>
      </c>
      <c r="M327" s="1045">
        <v>500</v>
      </c>
      <c r="N327" s="1045">
        <v>319.2</v>
      </c>
      <c r="O327" s="1043">
        <f t="shared" si="193"/>
        <v>0.63839999999999997</v>
      </c>
      <c r="P327" s="1045">
        <v>500</v>
      </c>
      <c r="Q327" s="1045">
        <v>321.60000000000002</v>
      </c>
      <c r="R327" s="1043">
        <f t="shared" si="190"/>
        <v>0.64319999999999999</v>
      </c>
      <c r="S327" s="1045">
        <v>500</v>
      </c>
      <c r="T327" s="1045">
        <v>324</v>
      </c>
      <c r="U327" s="1043">
        <f t="shared" si="199"/>
        <v>0.64800000000000002</v>
      </c>
      <c r="V327" s="1045">
        <v>500</v>
      </c>
      <c r="W327" s="1045">
        <v>319.2</v>
      </c>
      <c r="X327" s="1043">
        <f t="shared" si="197"/>
        <v>0.63839999999999997</v>
      </c>
      <c r="Y327" s="1045">
        <v>500</v>
      </c>
      <c r="Z327" s="1045">
        <v>331.2</v>
      </c>
      <c r="AA327" s="1043">
        <f t="shared" si="198"/>
        <v>0.66239999999999999</v>
      </c>
      <c r="AB327" s="1045">
        <v>500</v>
      </c>
      <c r="AC327" s="1045">
        <v>350.4</v>
      </c>
      <c r="AD327" s="1043">
        <f t="shared" si="194"/>
        <v>0.70079999999999998</v>
      </c>
      <c r="AE327" s="1045">
        <v>500</v>
      </c>
      <c r="AF327" s="1045">
        <v>297.60000000000002</v>
      </c>
      <c r="AG327" s="1043">
        <f t="shared" si="195"/>
        <v>0.59520000000000006</v>
      </c>
      <c r="AH327" s="1045">
        <v>500</v>
      </c>
      <c r="AI327" s="1045">
        <v>295.2</v>
      </c>
      <c r="AJ327" s="1043">
        <f t="shared" si="200"/>
        <v>0.59039999999999992</v>
      </c>
      <c r="AK327" s="1045">
        <v>500</v>
      </c>
      <c r="AL327" s="1045">
        <v>302.39999999999998</v>
      </c>
      <c r="AM327" s="1043">
        <f t="shared" si="201"/>
        <v>0.6048</v>
      </c>
      <c r="AN327" s="1045">
        <v>500</v>
      </c>
      <c r="AO327" s="1044">
        <v>304.8</v>
      </c>
      <c r="AP327" s="1043">
        <f t="shared" si="202"/>
        <v>0.60960000000000003</v>
      </c>
      <c r="AQ327" s="1042">
        <f t="shared" si="196"/>
        <v>0.6372000000000001</v>
      </c>
    </row>
    <row r="328" spans="1:43">
      <c r="A328" s="1046">
        <v>322</v>
      </c>
      <c r="B328" s="1045" t="s">
        <v>1257</v>
      </c>
      <c r="C328" s="1045" t="s">
        <v>2457</v>
      </c>
      <c r="D328" s="1045" t="s">
        <v>2456</v>
      </c>
      <c r="E328" s="1045">
        <v>11</v>
      </c>
      <c r="F328" s="1045">
        <v>500</v>
      </c>
      <c r="G328" s="1045">
        <v>500</v>
      </c>
      <c r="H328" s="1045">
        <v>354</v>
      </c>
      <c r="I328" s="1043">
        <f t="shared" si="191"/>
        <v>0.70799999999999996</v>
      </c>
      <c r="J328" s="1045">
        <v>500</v>
      </c>
      <c r="K328" s="1045">
        <v>346.8</v>
      </c>
      <c r="L328" s="1043">
        <f t="shared" si="192"/>
        <v>0.69359999999999999</v>
      </c>
      <c r="M328" s="1045">
        <v>500</v>
      </c>
      <c r="N328" s="1045">
        <v>345.6</v>
      </c>
      <c r="O328" s="1043">
        <f t="shared" si="193"/>
        <v>0.69120000000000004</v>
      </c>
      <c r="P328" s="1045">
        <v>500</v>
      </c>
      <c r="Q328" s="1045">
        <v>356.4</v>
      </c>
      <c r="R328" s="1043">
        <f t="shared" si="190"/>
        <v>0.71279999999999999</v>
      </c>
      <c r="S328" s="1045">
        <v>500</v>
      </c>
      <c r="T328" s="1045">
        <v>373.2</v>
      </c>
      <c r="U328" s="1043">
        <f t="shared" si="199"/>
        <v>0.74639999999999995</v>
      </c>
      <c r="V328" s="1045">
        <v>500</v>
      </c>
      <c r="W328" s="1045">
        <v>384</v>
      </c>
      <c r="X328" s="1043">
        <f t="shared" si="197"/>
        <v>0.76800000000000002</v>
      </c>
      <c r="Y328" s="1045">
        <v>500</v>
      </c>
      <c r="Z328" s="1045">
        <v>378</v>
      </c>
      <c r="AA328" s="1043">
        <f t="shared" si="198"/>
        <v>0.75600000000000001</v>
      </c>
      <c r="AB328" s="1045">
        <v>500</v>
      </c>
      <c r="AC328" s="1045">
        <v>364.8</v>
      </c>
      <c r="AD328" s="1043">
        <f t="shared" si="194"/>
        <v>0.72960000000000003</v>
      </c>
      <c r="AE328" s="1045">
        <v>500</v>
      </c>
      <c r="AF328" s="1045">
        <v>379.2</v>
      </c>
      <c r="AG328" s="1043">
        <f t="shared" si="195"/>
        <v>0.75839999999999996</v>
      </c>
      <c r="AH328" s="1045">
        <v>500</v>
      </c>
      <c r="AI328" s="1045">
        <v>332.4</v>
      </c>
      <c r="AJ328" s="1043">
        <f t="shared" si="200"/>
        <v>0.66479999999999995</v>
      </c>
      <c r="AK328" s="1045">
        <v>500</v>
      </c>
      <c r="AL328" s="1045">
        <v>321.60000000000002</v>
      </c>
      <c r="AM328" s="1043">
        <f t="shared" si="201"/>
        <v>0.64319999999999999</v>
      </c>
      <c r="AN328" s="1045">
        <v>500</v>
      </c>
      <c r="AO328" s="1044">
        <v>327.60000000000002</v>
      </c>
      <c r="AP328" s="1043">
        <f t="shared" si="202"/>
        <v>0.6552</v>
      </c>
      <c r="AQ328" s="1042">
        <f t="shared" si="196"/>
        <v>0.71060000000000001</v>
      </c>
    </row>
    <row r="329" spans="1:43">
      <c r="A329" s="1046">
        <v>323</v>
      </c>
      <c r="B329" s="1045" t="s">
        <v>247</v>
      </c>
      <c r="C329" s="1045" t="s">
        <v>2457</v>
      </c>
      <c r="D329" s="1045" t="s">
        <v>2456</v>
      </c>
      <c r="E329" s="1045">
        <v>11</v>
      </c>
      <c r="F329" s="1045">
        <v>500</v>
      </c>
      <c r="G329" s="1045">
        <v>500</v>
      </c>
      <c r="H329" s="1045">
        <v>453</v>
      </c>
      <c r="I329" s="1043">
        <f t="shared" si="191"/>
        <v>0.90600000000000003</v>
      </c>
      <c r="J329" s="1045">
        <v>500</v>
      </c>
      <c r="K329" s="1045">
        <v>451</v>
      </c>
      <c r="L329" s="1043">
        <f t="shared" si="192"/>
        <v>0.90200000000000002</v>
      </c>
      <c r="M329" s="1045">
        <v>500</v>
      </c>
      <c r="N329" s="1045">
        <v>451</v>
      </c>
      <c r="O329" s="1043">
        <f t="shared" si="193"/>
        <v>0.90200000000000002</v>
      </c>
      <c r="P329" s="1045">
        <v>500</v>
      </c>
      <c r="Q329" s="1045">
        <v>407</v>
      </c>
      <c r="R329" s="1043">
        <f t="shared" si="190"/>
        <v>0.81399999999999995</v>
      </c>
      <c r="S329" s="1045">
        <v>500</v>
      </c>
      <c r="T329" s="1045">
        <v>429</v>
      </c>
      <c r="U329" s="1043">
        <f t="shared" si="199"/>
        <v>0.85799999999999998</v>
      </c>
      <c r="V329" s="1045">
        <v>500</v>
      </c>
      <c r="W329" s="1045">
        <v>440</v>
      </c>
      <c r="X329" s="1043">
        <f t="shared" si="197"/>
        <v>0.88</v>
      </c>
      <c r="Y329" s="1045">
        <v>500</v>
      </c>
      <c r="Z329" s="1045">
        <v>474</v>
      </c>
      <c r="AA329" s="1043">
        <f t="shared" si="198"/>
        <v>0.94799999999999995</v>
      </c>
      <c r="AB329" s="1045">
        <v>500</v>
      </c>
      <c r="AC329" s="1045">
        <v>446</v>
      </c>
      <c r="AD329" s="1043">
        <f t="shared" si="194"/>
        <v>0.89200000000000002</v>
      </c>
      <c r="AE329" s="1045">
        <v>500</v>
      </c>
      <c r="AF329" s="1045">
        <v>470</v>
      </c>
      <c r="AG329" s="1043">
        <f t="shared" si="195"/>
        <v>0.94</v>
      </c>
      <c r="AH329" s="1045">
        <v>500</v>
      </c>
      <c r="AI329" s="1045">
        <v>437</v>
      </c>
      <c r="AJ329" s="1043">
        <f t="shared" si="200"/>
        <v>0.874</v>
      </c>
      <c r="AK329" s="1045">
        <v>500</v>
      </c>
      <c r="AL329" s="1045">
        <v>14</v>
      </c>
      <c r="AM329" s="1043">
        <f t="shared" si="201"/>
        <v>2.8000000000000001E-2</v>
      </c>
      <c r="AN329" s="1045">
        <v>500</v>
      </c>
      <c r="AO329" s="1044">
        <v>0</v>
      </c>
      <c r="AP329" s="1043"/>
      <c r="AQ329" s="1042">
        <f t="shared" si="196"/>
        <v>0.74533333333333329</v>
      </c>
    </row>
    <row r="330" spans="1:43">
      <c r="A330" s="1046">
        <v>324</v>
      </c>
      <c r="B330" s="1045" t="s">
        <v>59</v>
      </c>
      <c r="C330" s="1045" t="s">
        <v>2457</v>
      </c>
      <c r="D330" s="1045" t="s">
        <v>2456</v>
      </c>
      <c r="E330" s="1045">
        <v>33</v>
      </c>
      <c r="F330" s="1045">
        <v>500</v>
      </c>
      <c r="G330" s="1045">
        <v>500</v>
      </c>
      <c r="H330" s="1045">
        <v>289.8</v>
      </c>
      <c r="I330" s="1043">
        <f t="shared" si="191"/>
        <v>0.5796</v>
      </c>
      <c r="J330" s="1045">
        <v>500</v>
      </c>
      <c r="K330" s="1045">
        <v>70.2</v>
      </c>
      <c r="L330" s="1043">
        <f t="shared" si="192"/>
        <v>0.1404</v>
      </c>
      <c r="M330" s="1045">
        <v>500</v>
      </c>
      <c r="N330" s="1045">
        <v>43.2</v>
      </c>
      <c r="O330" s="1043">
        <f t="shared" si="193"/>
        <v>8.6400000000000005E-2</v>
      </c>
      <c r="P330" s="1045">
        <v>500</v>
      </c>
      <c r="Q330" s="1045">
        <v>37.799999999999997</v>
      </c>
      <c r="R330" s="1043">
        <f t="shared" si="190"/>
        <v>7.5600000000000001E-2</v>
      </c>
      <c r="S330" s="1045">
        <v>500</v>
      </c>
      <c r="T330" s="1045">
        <v>54</v>
      </c>
      <c r="U330" s="1043">
        <f t="shared" si="199"/>
        <v>0.108</v>
      </c>
      <c r="V330" s="1045">
        <v>500</v>
      </c>
      <c r="W330" s="1045">
        <v>45</v>
      </c>
      <c r="X330" s="1043">
        <f t="shared" si="197"/>
        <v>0.09</v>
      </c>
      <c r="Y330" s="1045">
        <v>500</v>
      </c>
      <c r="Z330" s="1045">
        <v>48.6</v>
      </c>
      <c r="AA330" s="1043">
        <f t="shared" si="198"/>
        <v>9.7200000000000009E-2</v>
      </c>
      <c r="AB330" s="1045">
        <v>500</v>
      </c>
      <c r="AC330" s="1045">
        <v>37.799999999999997</v>
      </c>
      <c r="AD330" s="1043">
        <f t="shared" si="194"/>
        <v>7.5600000000000001E-2</v>
      </c>
      <c r="AE330" s="1045">
        <v>500</v>
      </c>
      <c r="AF330" s="1045">
        <v>41.4</v>
      </c>
      <c r="AG330" s="1043">
        <f t="shared" si="195"/>
        <v>8.2799999999999999E-2</v>
      </c>
      <c r="AH330" s="1045">
        <v>500</v>
      </c>
      <c r="AI330" s="1045">
        <v>43.2</v>
      </c>
      <c r="AJ330" s="1043">
        <f t="shared" si="200"/>
        <v>8.6400000000000005E-2</v>
      </c>
      <c r="AK330" s="1045">
        <v>500</v>
      </c>
      <c r="AL330" s="1045">
        <v>50.4</v>
      </c>
      <c r="AM330" s="1043">
        <f t="shared" si="201"/>
        <v>0.1008</v>
      </c>
      <c r="AN330" s="1045">
        <v>500</v>
      </c>
      <c r="AO330" s="1044">
        <v>97.2</v>
      </c>
      <c r="AP330" s="1043">
        <f t="shared" ref="AP330:AP352" si="203">+AO330/AN330</f>
        <v>0.19440000000000002</v>
      </c>
      <c r="AQ330" s="1042">
        <f t="shared" si="196"/>
        <v>0.1431</v>
      </c>
    </row>
    <row r="331" spans="1:43">
      <c r="A331" s="1046">
        <v>325</v>
      </c>
      <c r="B331" s="1045" t="s">
        <v>862</v>
      </c>
      <c r="C331" s="1045" t="s">
        <v>2457</v>
      </c>
      <c r="D331" s="1045" t="s">
        <v>2456</v>
      </c>
      <c r="E331" s="1045">
        <v>11</v>
      </c>
      <c r="F331" s="1045">
        <v>500</v>
      </c>
      <c r="G331" s="1045">
        <v>500</v>
      </c>
      <c r="H331" s="1045">
        <v>228</v>
      </c>
      <c r="I331" s="1043">
        <f t="shared" si="191"/>
        <v>0.45600000000000002</v>
      </c>
      <c r="J331" s="1045">
        <v>500</v>
      </c>
      <c r="K331" s="1045">
        <v>236</v>
      </c>
      <c r="L331" s="1043">
        <f t="shared" si="192"/>
        <v>0.47199999999999998</v>
      </c>
      <c r="M331" s="1045">
        <v>500</v>
      </c>
      <c r="N331" s="1045">
        <v>250</v>
      </c>
      <c r="O331" s="1043">
        <f t="shared" si="193"/>
        <v>0.5</v>
      </c>
      <c r="P331" s="1045">
        <v>500</v>
      </c>
      <c r="Q331" s="1045">
        <v>268</v>
      </c>
      <c r="R331" s="1043">
        <f t="shared" si="190"/>
        <v>0.53600000000000003</v>
      </c>
      <c r="S331" s="1045">
        <v>500</v>
      </c>
      <c r="T331" s="1045">
        <v>264</v>
      </c>
      <c r="U331" s="1043">
        <f t="shared" si="199"/>
        <v>0.52800000000000002</v>
      </c>
      <c r="V331" s="1045">
        <v>500</v>
      </c>
      <c r="W331" s="1045">
        <v>214</v>
      </c>
      <c r="X331" s="1043">
        <f t="shared" si="197"/>
        <v>0.42799999999999999</v>
      </c>
      <c r="Y331" s="1045">
        <v>500</v>
      </c>
      <c r="Z331" s="1045">
        <v>248</v>
      </c>
      <c r="AA331" s="1043">
        <f t="shared" si="198"/>
        <v>0.496</v>
      </c>
      <c r="AB331" s="1045">
        <v>500</v>
      </c>
      <c r="AC331" s="1045">
        <v>372</v>
      </c>
      <c r="AD331" s="1043">
        <f t="shared" si="194"/>
        <v>0.74399999999999999</v>
      </c>
      <c r="AE331" s="1045">
        <v>500</v>
      </c>
      <c r="AF331" s="1045">
        <v>282</v>
      </c>
      <c r="AG331" s="1043">
        <f t="shared" si="195"/>
        <v>0.56399999999999995</v>
      </c>
      <c r="AH331" s="1045">
        <v>500</v>
      </c>
      <c r="AI331" s="1045">
        <v>302</v>
      </c>
      <c r="AJ331" s="1043">
        <f t="shared" si="200"/>
        <v>0.60399999999999998</v>
      </c>
      <c r="AK331" s="1045">
        <v>500</v>
      </c>
      <c r="AL331" s="1045">
        <v>286</v>
      </c>
      <c r="AM331" s="1043">
        <f t="shared" si="201"/>
        <v>0.57199999999999995</v>
      </c>
      <c r="AN331" s="1045">
        <v>500</v>
      </c>
      <c r="AO331" s="1044">
        <v>262</v>
      </c>
      <c r="AP331" s="1043">
        <f t="shared" si="203"/>
        <v>0.52400000000000002</v>
      </c>
      <c r="AQ331" s="1042">
        <f t="shared" si="196"/>
        <v>0.53533333333333333</v>
      </c>
    </row>
    <row r="332" spans="1:43">
      <c r="A332" s="1046">
        <v>326</v>
      </c>
      <c r="B332" s="1045" t="s">
        <v>108</v>
      </c>
      <c r="C332" s="1045" t="s">
        <v>2459</v>
      </c>
      <c r="D332" s="1045" t="s">
        <v>2456</v>
      </c>
      <c r="E332" s="1045">
        <v>11</v>
      </c>
      <c r="F332" s="1045">
        <v>500</v>
      </c>
      <c r="G332" s="1045">
        <v>500</v>
      </c>
      <c r="H332" s="1045">
        <v>30</v>
      </c>
      <c r="I332" s="1043">
        <f t="shared" si="191"/>
        <v>0.06</v>
      </c>
      <c r="J332" s="1045">
        <v>500</v>
      </c>
      <c r="K332" s="1045">
        <v>16</v>
      </c>
      <c r="L332" s="1043">
        <f t="shared" si="192"/>
        <v>3.2000000000000001E-2</v>
      </c>
      <c r="M332" s="1045">
        <v>500</v>
      </c>
      <c r="N332" s="1045">
        <v>22</v>
      </c>
      <c r="O332" s="1043">
        <f t="shared" si="193"/>
        <v>4.3999999999999997E-2</v>
      </c>
      <c r="P332" s="1045">
        <v>500</v>
      </c>
      <c r="Q332" s="1045">
        <v>17</v>
      </c>
      <c r="R332" s="1043">
        <f t="shared" si="190"/>
        <v>3.4000000000000002E-2</v>
      </c>
      <c r="S332" s="1045">
        <v>500</v>
      </c>
      <c r="T332" s="1045">
        <v>17</v>
      </c>
      <c r="U332" s="1043">
        <f t="shared" si="199"/>
        <v>3.4000000000000002E-2</v>
      </c>
      <c r="V332" s="1045">
        <v>500</v>
      </c>
      <c r="W332" s="1045">
        <v>15</v>
      </c>
      <c r="X332" s="1043">
        <f t="shared" si="197"/>
        <v>0.03</v>
      </c>
      <c r="Y332" s="1045">
        <v>500</v>
      </c>
      <c r="Z332" s="1045">
        <v>19</v>
      </c>
      <c r="AA332" s="1043">
        <f t="shared" si="198"/>
        <v>3.7999999999999999E-2</v>
      </c>
      <c r="AB332" s="1045">
        <v>500</v>
      </c>
      <c r="AC332" s="1045">
        <v>21</v>
      </c>
      <c r="AD332" s="1043">
        <f t="shared" si="194"/>
        <v>4.2000000000000003E-2</v>
      </c>
      <c r="AE332" s="1045">
        <v>500</v>
      </c>
      <c r="AF332" s="1045">
        <v>16</v>
      </c>
      <c r="AG332" s="1043">
        <f t="shared" si="195"/>
        <v>3.2000000000000001E-2</v>
      </c>
      <c r="AH332" s="1045">
        <v>500</v>
      </c>
      <c r="AI332" s="1045">
        <v>15</v>
      </c>
      <c r="AJ332" s="1043">
        <f t="shared" si="200"/>
        <v>0.03</v>
      </c>
      <c r="AK332" s="1045">
        <v>500</v>
      </c>
      <c r="AL332" s="1045">
        <v>15</v>
      </c>
      <c r="AM332" s="1043">
        <f t="shared" si="201"/>
        <v>0.03</v>
      </c>
      <c r="AN332" s="1045">
        <v>500</v>
      </c>
      <c r="AO332" s="1044">
        <v>16</v>
      </c>
      <c r="AP332" s="1043">
        <f t="shared" si="203"/>
        <v>3.2000000000000001E-2</v>
      </c>
      <c r="AQ332" s="1042">
        <f t="shared" si="196"/>
        <v>3.6499999999999998E-2</v>
      </c>
    </row>
    <row r="333" spans="1:43">
      <c r="A333" s="1046">
        <v>327</v>
      </c>
      <c r="B333" s="1045" t="s">
        <v>1882</v>
      </c>
      <c r="C333" s="1045" t="s">
        <v>2457</v>
      </c>
      <c r="D333" s="1045" t="s">
        <v>2456</v>
      </c>
      <c r="E333" s="1045">
        <v>33</v>
      </c>
      <c r="F333" s="1045">
        <v>500</v>
      </c>
      <c r="G333" s="1045">
        <v>500</v>
      </c>
      <c r="H333" s="1045">
        <v>55.2</v>
      </c>
      <c r="I333" s="1043">
        <f t="shared" si="191"/>
        <v>0.11040000000000001</v>
      </c>
      <c r="J333" s="1045">
        <v>500</v>
      </c>
      <c r="K333" s="1045">
        <v>154.19999999999999</v>
      </c>
      <c r="L333" s="1043">
        <f t="shared" si="192"/>
        <v>0.30839999999999995</v>
      </c>
      <c r="M333" s="1045">
        <v>500</v>
      </c>
      <c r="N333" s="1045">
        <v>346.2</v>
      </c>
      <c r="O333" s="1043">
        <f t="shared" si="193"/>
        <v>0.69240000000000002</v>
      </c>
      <c r="P333" s="1045">
        <v>500</v>
      </c>
      <c r="Q333" s="1045">
        <v>88.8</v>
      </c>
      <c r="R333" s="1043">
        <f t="shared" si="190"/>
        <v>0.17760000000000001</v>
      </c>
      <c r="S333" s="1045">
        <v>500</v>
      </c>
      <c r="T333" s="1045">
        <v>159.6</v>
      </c>
      <c r="U333" s="1043">
        <f t="shared" si="199"/>
        <v>0.31919999999999998</v>
      </c>
      <c r="V333" s="1045">
        <v>500</v>
      </c>
      <c r="W333" s="1045">
        <v>130.19999999999999</v>
      </c>
      <c r="X333" s="1043">
        <f t="shared" si="197"/>
        <v>0.26039999999999996</v>
      </c>
      <c r="Y333" s="1045">
        <v>500</v>
      </c>
      <c r="Z333" s="1045">
        <v>134.4</v>
      </c>
      <c r="AA333" s="1043">
        <f t="shared" si="198"/>
        <v>0.26880000000000004</v>
      </c>
      <c r="AB333" s="1045">
        <v>500</v>
      </c>
      <c r="AC333" s="1045">
        <v>102</v>
      </c>
      <c r="AD333" s="1043">
        <f t="shared" si="194"/>
        <v>0.20399999999999999</v>
      </c>
      <c r="AE333" s="1045">
        <v>500</v>
      </c>
      <c r="AF333" s="1045">
        <v>85.8</v>
      </c>
      <c r="AG333" s="1043">
        <f t="shared" si="195"/>
        <v>0.1716</v>
      </c>
      <c r="AH333" s="1045">
        <v>500</v>
      </c>
      <c r="AI333" s="1045">
        <v>82.8</v>
      </c>
      <c r="AJ333" s="1043">
        <f t="shared" si="200"/>
        <v>0.1656</v>
      </c>
      <c r="AK333" s="1045">
        <v>500</v>
      </c>
      <c r="AL333" s="1045">
        <v>89.4</v>
      </c>
      <c r="AM333" s="1043">
        <f t="shared" si="201"/>
        <v>0.17880000000000001</v>
      </c>
      <c r="AN333" s="1045">
        <v>500</v>
      </c>
      <c r="AO333" s="1044">
        <v>86.4</v>
      </c>
      <c r="AP333" s="1043">
        <f t="shared" si="203"/>
        <v>0.17280000000000001</v>
      </c>
      <c r="AQ333" s="1042">
        <f t="shared" si="196"/>
        <v>0.2525</v>
      </c>
    </row>
    <row r="334" spans="1:43">
      <c r="A334" s="1046">
        <v>328</v>
      </c>
      <c r="B334" s="1045" t="s">
        <v>1655</v>
      </c>
      <c r="C334" s="1045" t="s">
        <v>2457</v>
      </c>
      <c r="D334" s="1045" t="s">
        <v>2456</v>
      </c>
      <c r="E334" s="1045">
        <v>11</v>
      </c>
      <c r="F334" s="1045">
        <v>536</v>
      </c>
      <c r="G334" s="1045">
        <v>536</v>
      </c>
      <c r="H334" s="1045">
        <v>68.400000000000006</v>
      </c>
      <c r="I334" s="1043">
        <f t="shared" si="191"/>
        <v>0.12761194029850748</v>
      </c>
      <c r="J334" s="1045">
        <v>536</v>
      </c>
      <c r="K334" s="1045">
        <v>54</v>
      </c>
      <c r="L334" s="1043">
        <f t="shared" si="192"/>
        <v>0.10074626865671642</v>
      </c>
      <c r="M334" s="1045">
        <v>536</v>
      </c>
      <c r="N334" s="1045">
        <v>48</v>
      </c>
      <c r="O334" s="1043">
        <f t="shared" si="193"/>
        <v>8.9552238805970144E-2</v>
      </c>
      <c r="P334" s="1045">
        <v>536</v>
      </c>
      <c r="Q334" s="1045">
        <v>45.6</v>
      </c>
      <c r="R334" s="1043">
        <f t="shared" si="190"/>
        <v>8.5074626865671646E-2</v>
      </c>
      <c r="S334" s="1045">
        <v>536</v>
      </c>
      <c r="T334" s="1045">
        <v>43.2</v>
      </c>
      <c r="U334" s="1043">
        <f t="shared" si="199"/>
        <v>8.0597014925373134E-2</v>
      </c>
      <c r="V334" s="1045">
        <v>536</v>
      </c>
      <c r="W334" s="1045">
        <v>52.8</v>
      </c>
      <c r="X334" s="1043">
        <f t="shared" si="197"/>
        <v>9.8507462686567154E-2</v>
      </c>
      <c r="Y334" s="1045">
        <v>536</v>
      </c>
      <c r="Z334" s="1045">
        <v>50.4</v>
      </c>
      <c r="AA334" s="1043">
        <f t="shared" si="198"/>
        <v>9.4029850746268656E-2</v>
      </c>
      <c r="AB334" s="1045">
        <v>536</v>
      </c>
      <c r="AC334" s="1045">
        <v>44.4</v>
      </c>
      <c r="AD334" s="1043">
        <f t="shared" si="194"/>
        <v>8.2835820895522383E-2</v>
      </c>
      <c r="AE334" s="1045">
        <v>536</v>
      </c>
      <c r="AF334" s="1045">
        <v>45.6</v>
      </c>
      <c r="AG334" s="1043">
        <f t="shared" si="195"/>
        <v>8.5074626865671646E-2</v>
      </c>
      <c r="AH334" s="1045">
        <v>536</v>
      </c>
      <c r="AI334" s="1045">
        <v>49.2</v>
      </c>
      <c r="AJ334" s="1043">
        <f t="shared" si="200"/>
        <v>9.1791044776119407E-2</v>
      </c>
      <c r="AK334" s="1045">
        <v>536</v>
      </c>
      <c r="AL334" s="1045">
        <v>51.6</v>
      </c>
      <c r="AM334" s="1043">
        <f t="shared" si="201"/>
        <v>9.6268656716417919E-2</v>
      </c>
      <c r="AN334" s="1045">
        <v>536</v>
      </c>
      <c r="AO334" s="1044">
        <v>49.2</v>
      </c>
      <c r="AP334" s="1043">
        <f t="shared" si="203"/>
        <v>9.1791044776119407E-2</v>
      </c>
      <c r="AQ334" s="1042">
        <f t="shared" si="196"/>
        <v>9.3656716417910443E-2</v>
      </c>
    </row>
    <row r="335" spans="1:43">
      <c r="A335" s="1046">
        <v>329</v>
      </c>
      <c r="B335" s="1045" t="s">
        <v>1469</v>
      </c>
      <c r="C335" s="1045" t="s">
        <v>2457</v>
      </c>
      <c r="D335" s="1045" t="s">
        <v>2456</v>
      </c>
      <c r="E335" s="1045">
        <v>33</v>
      </c>
      <c r="F335" s="1045">
        <v>555</v>
      </c>
      <c r="G335" s="1045">
        <v>555</v>
      </c>
      <c r="H335" s="1045">
        <v>319.2</v>
      </c>
      <c r="I335" s="1043">
        <f t="shared" si="191"/>
        <v>0.57513513513513514</v>
      </c>
      <c r="J335" s="1045">
        <v>555</v>
      </c>
      <c r="K335" s="1045">
        <v>444</v>
      </c>
      <c r="L335" s="1043">
        <f t="shared" si="192"/>
        <v>0.8</v>
      </c>
      <c r="M335" s="1045">
        <v>555</v>
      </c>
      <c r="N335" s="1045">
        <v>444</v>
      </c>
      <c r="O335" s="1043">
        <f t="shared" si="193"/>
        <v>0.8</v>
      </c>
      <c r="P335" s="1045">
        <v>555</v>
      </c>
      <c r="Q335" s="1045">
        <v>444</v>
      </c>
      <c r="R335" s="1043">
        <f t="shared" si="190"/>
        <v>0.8</v>
      </c>
      <c r="S335" s="1045">
        <v>555</v>
      </c>
      <c r="T335" s="1045">
        <v>444</v>
      </c>
      <c r="U335" s="1043">
        <f t="shared" si="199"/>
        <v>0.8</v>
      </c>
      <c r="V335" s="1045">
        <v>555</v>
      </c>
      <c r="W335" s="1045">
        <v>390</v>
      </c>
      <c r="X335" s="1043">
        <f t="shared" si="197"/>
        <v>0.70270270270270274</v>
      </c>
      <c r="Y335" s="1045">
        <v>555</v>
      </c>
      <c r="Z335" s="1045">
        <v>388.5</v>
      </c>
      <c r="AA335" s="1043">
        <f t="shared" si="198"/>
        <v>0.7</v>
      </c>
      <c r="AB335" s="1045">
        <v>555</v>
      </c>
      <c r="AC335" s="1045">
        <v>345</v>
      </c>
      <c r="AD335" s="1043">
        <f t="shared" si="194"/>
        <v>0.6216216216216216</v>
      </c>
      <c r="AE335" s="1045">
        <v>555</v>
      </c>
      <c r="AF335" s="1045">
        <v>376.5</v>
      </c>
      <c r="AG335" s="1043">
        <f t="shared" si="195"/>
        <v>0.67837837837837833</v>
      </c>
      <c r="AH335" s="1045">
        <v>555</v>
      </c>
      <c r="AI335" s="1045">
        <v>343.5</v>
      </c>
      <c r="AJ335" s="1043">
        <f t="shared" si="200"/>
        <v>0.61891891891891893</v>
      </c>
      <c r="AK335" s="1045">
        <v>555</v>
      </c>
      <c r="AL335" s="1045">
        <v>346.5</v>
      </c>
      <c r="AM335" s="1043">
        <f t="shared" si="201"/>
        <v>0.62432432432432428</v>
      </c>
      <c r="AN335" s="1045">
        <v>555</v>
      </c>
      <c r="AO335" s="1044">
        <v>351</v>
      </c>
      <c r="AP335" s="1043">
        <f t="shared" si="203"/>
        <v>0.63243243243243241</v>
      </c>
      <c r="AQ335" s="1042">
        <f t="shared" si="196"/>
        <v>0.69612612612612612</v>
      </c>
    </row>
    <row r="336" spans="1:43">
      <c r="A336" s="1046">
        <v>330</v>
      </c>
      <c r="B336" s="1045" t="s">
        <v>576</v>
      </c>
      <c r="C336" s="1045" t="s">
        <v>2457</v>
      </c>
      <c r="D336" s="1045" t="s">
        <v>2456</v>
      </c>
      <c r="E336" s="1045">
        <v>33</v>
      </c>
      <c r="F336" s="1045">
        <v>555</v>
      </c>
      <c r="G336" s="1045">
        <v>555</v>
      </c>
      <c r="H336" s="1045">
        <v>324</v>
      </c>
      <c r="I336" s="1043">
        <f t="shared" si="191"/>
        <v>0.58378378378378382</v>
      </c>
      <c r="J336" s="1045">
        <v>555</v>
      </c>
      <c r="K336" s="1045">
        <v>28.8</v>
      </c>
      <c r="L336" s="1043">
        <f t="shared" si="192"/>
        <v>5.1891891891891896E-2</v>
      </c>
      <c r="M336" s="1045">
        <v>555</v>
      </c>
      <c r="N336" s="1045">
        <v>26.1</v>
      </c>
      <c r="O336" s="1043">
        <f t="shared" si="193"/>
        <v>4.7027027027027032E-2</v>
      </c>
      <c r="P336" s="1045">
        <v>555</v>
      </c>
      <c r="Q336" s="1045">
        <v>122.31</v>
      </c>
      <c r="R336" s="1043">
        <f t="shared" si="190"/>
        <v>0.22037837837837837</v>
      </c>
      <c r="S336" s="1045">
        <v>555</v>
      </c>
      <c r="T336" s="1045">
        <v>26.1</v>
      </c>
      <c r="U336" s="1043">
        <f t="shared" si="199"/>
        <v>4.7027027027027032E-2</v>
      </c>
      <c r="V336" s="1045">
        <v>555</v>
      </c>
      <c r="W336" s="1045">
        <v>24.3</v>
      </c>
      <c r="X336" s="1043">
        <f t="shared" si="197"/>
        <v>4.3783783783783788E-2</v>
      </c>
      <c r="Y336" s="1045">
        <v>555</v>
      </c>
      <c r="Z336" s="1045">
        <v>26.19</v>
      </c>
      <c r="AA336" s="1043">
        <f t="shared" si="198"/>
        <v>4.7189189189189192E-2</v>
      </c>
      <c r="AB336" s="1045">
        <v>555</v>
      </c>
      <c r="AC336" s="1045">
        <v>26.19</v>
      </c>
      <c r="AD336" s="1043">
        <f t="shared" si="194"/>
        <v>4.7189189189189192E-2</v>
      </c>
      <c r="AE336" s="1045">
        <v>555</v>
      </c>
      <c r="AF336" s="1045">
        <v>306.89999999999998</v>
      </c>
      <c r="AG336" s="1043">
        <f t="shared" si="195"/>
        <v>0.55297297297297299</v>
      </c>
      <c r="AH336" s="1045">
        <v>555</v>
      </c>
      <c r="AI336" s="1045">
        <v>315</v>
      </c>
      <c r="AJ336" s="1043">
        <f t="shared" si="200"/>
        <v>0.56756756756756754</v>
      </c>
      <c r="AK336" s="1045">
        <v>555</v>
      </c>
      <c r="AL336" s="1045">
        <v>302.39999999999998</v>
      </c>
      <c r="AM336" s="1043">
        <f t="shared" si="201"/>
        <v>0.54486486486486485</v>
      </c>
      <c r="AN336" s="1045">
        <v>555</v>
      </c>
      <c r="AO336" s="1044">
        <v>266.39999999999998</v>
      </c>
      <c r="AP336" s="1043">
        <f t="shared" si="203"/>
        <v>0.48</v>
      </c>
      <c r="AQ336" s="1042">
        <f t="shared" si="196"/>
        <v>0.26947297297297296</v>
      </c>
    </row>
    <row r="337" spans="1:43">
      <c r="A337" s="1046">
        <v>331</v>
      </c>
      <c r="B337" s="1045" t="s">
        <v>1866</v>
      </c>
      <c r="C337" s="1045" t="s">
        <v>2457</v>
      </c>
      <c r="D337" s="1045" t="s">
        <v>2456</v>
      </c>
      <c r="E337" s="1045">
        <v>33</v>
      </c>
      <c r="F337" s="1045">
        <v>555</v>
      </c>
      <c r="G337" s="1045">
        <v>555</v>
      </c>
      <c r="H337" s="1045">
        <v>313.2</v>
      </c>
      <c r="I337" s="1043">
        <f t="shared" si="191"/>
        <v>0.56432432432432433</v>
      </c>
      <c r="J337" s="1045">
        <v>555</v>
      </c>
      <c r="K337" s="1045">
        <v>309.60000000000002</v>
      </c>
      <c r="L337" s="1043">
        <f t="shared" si="192"/>
        <v>0.55783783783783791</v>
      </c>
      <c r="M337" s="1045">
        <v>555</v>
      </c>
      <c r="N337" s="1045">
        <v>286.2</v>
      </c>
      <c r="O337" s="1043">
        <f t="shared" si="193"/>
        <v>0.51567567567567563</v>
      </c>
      <c r="P337" s="1045">
        <v>555</v>
      </c>
      <c r="Q337" s="1045">
        <v>270</v>
      </c>
      <c r="R337" s="1043">
        <f t="shared" si="190"/>
        <v>0.48648648648648651</v>
      </c>
      <c r="S337" s="1045">
        <v>555</v>
      </c>
      <c r="T337" s="1045">
        <v>293.39999999999998</v>
      </c>
      <c r="U337" s="1043">
        <f t="shared" si="199"/>
        <v>0.52864864864864858</v>
      </c>
      <c r="V337" s="1045">
        <v>555</v>
      </c>
      <c r="W337" s="1045">
        <v>275.39999999999998</v>
      </c>
      <c r="X337" s="1043">
        <f t="shared" si="197"/>
        <v>0.4962162162162162</v>
      </c>
      <c r="Y337" s="1045">
        <v>555</v>
      </c>
      <c r="Z337" s="1045">
        <v>243</v>
      </c>
      <c r="AA337" s="1043">
        <f t="shared" si="198"/>
        <v>0.43783783783783786</v>
      </c>
      <c r="AB337" s="1045">
        <v>555</v>
      </c>
      <c r="AC337" s="1045">
        <v>257.39999999999998</v>
      </c>
      <c r="AD337" s="1043">
        <f t="shared" si="194"/>
        <v>0.46378378378378377</v>
      </c>
      <c r="AE337" s="1045">
        <v>555</v>
      </c>
      <c r="AF337" s="1045">
        <v>250.2</v>
      </c>
      <c r="AG337" s="1043">
        <f t="shared" si="195"/>
        <v>0.45081081081081081</v>
      </c>
      <c r="AH337" s="1045">
        <v>555</v>
      </c>
      <c r="AI337" s="1045">
        <v>241.2</v>
      </c>
      <c r="AJ337" s="1043">
        <f t="shared" si="200"/>
        <v>0.4345945945945946</v>
      </c>
      <c r="AK337" s="1045">
        <v>555</v>
      </c>
      <c r="AL337" s="1045">
        <v>154.80000000000001</v>
      </c>
      <c r="AM337" s="1043">
        <f t="shared" si="201"/>
        <v>0.27891891891891896</v>
      </c>
      <c r="AN337" s="1045">
        <v>555</v>
      </c>
      <c r="AO337" s="1044">
        <v>226.8</v>
      </c>
      <c r="AP337" s="1043">
        <f t="shared" si="203"/>
        <v>0.40864864864864869</v>
      </c>
      <c r="AQ337" s="1042">
        <f t="shared" si="196"/>
        <v>0.46864864864864869</v>
      </c>
    </row>
    <row r="338" spans="1:43">
      <c r="A338" s="1046">
        <v>332</v>
      </c>
      <c r="B338" s="1045" t="s">
        <v>580</v>
      </c>
      <c r="C338" s="1045" t="s">
        <v>2457</v>
      </c>
      <c r="D338" s="1045" t="s">
        <v>2456</v>
      </c>
      <c r="E338" s="1045">
        <v>33</v>
      </c>
      <c r="F338" s="1045">
        <v>555</v>
      </c>
      <c r="G338" s="1045">
        <v>555</v>
      </c>
      <c r="H338" s="1045">
        <v>210.6</v>
      </c>
      <c r="I338" s="1043">
        <f t="shared" si="191"/>
        <v>0.37945945945945947</v>
      </c>
      <c r="J338" s="1045">
        <v>555</v>
      </c>
      <c r="K338" s="1045">
        <v>199.8</v>
      </c>
      <c r="L338" s="1043">
        <f t="shared" si="192"/>
        <v>0.36000000000000004</v>
      </c>
      <c r="M338" s="1045">
        <v>555</v>
      </c>
      <c r="N338" s="1045">
        <v>192.6</v>
      </c>
      <c r="O338" s="1043">
        <f t="shared" si="193"/>
        <v>0.34702702702702704</v>
      </c>
      <c r="P338" s="1045">
        <v>555</v>
      </c>
      <c r="Q338" s="1045">
        <v>187.2</v>
      </c>
      <c r="R338" s="1043">
        <f t="shared" si="190"/>
        <v>0.33729729729729729</v>
      </c>
      <c r="S338" s="1045">
        <v>555</v>
      </c>
      <c r="T338" s="1045">
        <v>189</v>
      </c>
      <c r="U338" s="1043">
        <f t="shared" si="199"/>
        <v>0.34054054054054056</v>
      </c>
      <c r="V338" s="1045">
        <v>555</v>
      </c>
      <c r="W338" s="1045">
        <v>153</v>
      </c>
      <c r="X338" s="1043">
        <f t="shared" si="197"/>
        <v>0.27567567567567569</v>
      </c>
      <c r="Y338" s="1045">
        <v>555</v>
      </c>
      <c r="Z338" s="1045">
        <v>174</v>
      </c>
      <c r="AA338" s="1043">
        <f t="shared" si="198"/>
        <v>0.31351351351351353</v>
      </c>
      <c r="AB338" s="1045">
        <v>555</v>
      </c>
      <c r="AC338" s="1045">
        <v>210</v>
      </c>
      <c r="AD338" s="1043">
        <f t="shared" si="194"/>
        <v>0.3783783783783784</v>
      </c>
      <c r="AE338" s="1045">
        <v>555</v>
      </c>
      <c r="AF338" s="1045">
        <v>225</v>
      </c>
      <c r="AG338" s="1043">
        <f t="shared" si="195"/>
        <v>0.40540540540540543</v>
      </c>
      <c r="AH338" s="1045">
        <v>555</v>
      </c>
      <c r="AI338" s="1045">
        <v>222</v>
      </c>
      <c r="AJ338" s="1043">
        <f t="shared" si="200"/>
        <v>0.4</v>
      </c>
      <c r="AK338" s="1045">
        <v>555</v>
      </c>
      <c r="AL338" s="1045">
        <v>258</v>
      </c>
      <c r="AM338" s="1043">
        <f t="shared" si="201"/>
        <v>0.46486486486486489</v>
      </c>
      <c r="AN338" s="1045">
        <v>555</v>
      </c>
      <c r="AO338" s="1044">
        <v>255</v>
      </c>
      <c r="AP338" s="1043">
        <f t="shared" si="203"/>
        <v>0.45945945945945948</v>
      </c>
      <c r="AQ338" s="1042">
        <f t="shared" si="196"/>
        <v>0.37180180180180178</v>
      </c>
    </row>
    <row r="339" spans="1:43">
      <c r="A339" s="1046">
        <v>333</v>
      </c>
      <c r="B339" s="1045" t="s">
        <v>1531</v>
      </c>
      <c r="C339" s="1045" t="s">
        <v>2457</v>
      </c>
      <c r="D339" s="1045" t="s">
        <v>2456</v>
      </c>
      <c r="E339" s="1045">
        <v>33</v>
      </c>
      <c r="F339" s="1045">
        <v>555</v>
      </c>
      <c r="G339" s="1045">
        <v>555</v>
      </c>
      <c r="H339" s="1045">
        <v>31.8</v>
      </c>
      <c r="I339" s="1043">
        <f t="shared" si="191"/>
        <v>5.7297297297297302E-2</v>
      </c>
      <c r="J339" s="1045">
        <v>555</v>
      </c>
      <c r="K339" s="1045">
        <v>35.4</v>
      </c>
      <c r="L339" s="1043">
        <f t="shared" si="192"/>
        <v>6.3783783783783785E-2</v>
      </c>
      <c r="M339" s="1045">
        <v>555</v>
      </c>
      <c r="N339" s="1045">
        <v>33.6</v>
      </c>
      <c r="O339" s="1043">
        <f t="shared" si="193"/>
        <v>6.054054054054054E-2</v>
      </c>
      <c r="P339" s="1045">
        <v>555</v>
      </c>
      <c r="Q339" s="1045">
        <v>54.6</v>
      </c>
      <c r="R339" s="1043">
        <f t="shared" si="190"/>
        <v>9.8378378378378387E-2</v>
      </c>
      <c r="S339" s="1045">
        <v>555</v>
      </c>
      <c r="T339" s="1045">
        <v>28.2</v>
      </c>
      <c r="U339" s="1043">
        <f t="shared" si="199"/>
        <v>5.0810810810810812E-2</v>
      </c>
      <c r="V339" s="1045">
        <v>555</v>
      </c>
      <c r="W339" s="1045">
        <v>30</v>
      </c>
      <c r="X339" s="1043">
        <f t="shared" si="197"/>
        <v>5.4054054054054057E-2</v>
      </c>
      <c r="Y339" s="1045">
        <v>555</v>
      </c>
      <c r="Z339" s="1045">
        <v>36</v>
      </c>
      <c r="AA339" s="1043">
        <f t="shared" si="198"/>
        <v>6.4864864864864868E-2</v>
      </c>
      <c r="AB339" s="1045">
        <v>555</v>
      </c>
      <c r="AC339" s="1045">
        <v>30</v>
      </c>
      <c r="AD339" s="1043">
        <f t="shared" si="194"/>
        <v>5.4054054054054057E-2</v>
      </c>
      <c r="AE339" s="1045">
        <v>555</v>
      </c>
      <c r="AF339" s="1045">
        <v>48</v>
      </c>
      <c r="AG339" s="1043">
        <f t="shared" si="195"/>
        <v>8.6486486486486491E-2</v>
      </c>
      <c r="AH339" s="1045">
        <v>555</v>
      </c>
      <c r="AI339" s="1045">
        <v>36</v>
      </c>
      <c r="AJ339" s="1043">
        <f t="shared" si="200"/>
        <v>6.4864864864864868E-2</v>
      </c>
      <c r="AK339" s="1045">
        <v>555</v>
      </c>
      <c r="AL339" s="1045">
        <v>30</v>
      </c>
      <c r="AM339" s="1043">
        <f t="shared" si="201"/>
        <v>5.4054054054054057E-2</v>
      </c>
      <c r="AN339" s="1045">
        <v>555</v>
      </c>
      <c r="AO339" s="1044">
        <v>36</v>
      </c>
      <c r="AP339" s="1043">
        <f t="shared" si="203"/>
        <v>6.4864864864864868E-2</v>
      </c>
      <c r="AQ339" s="1042">
        <f t="shared" si="196"/>
        <v>6.4504504504504512E-2</v>
      </c>
    </row>
    <row r="340" spans="1:43">
      <c r="A340" s="1046">
        <v>334</v>
      </c>
      <c r="B340" s="1045" t="s">
        <v>1843</v>
      </c>
      <c r="C340" s="1045" t="s">
        <v>2457</v>
      </c>
      <c r="D340" s="1045" t="s">
        <v>1546</v>
      </c>
      <c r="E340" s="1045">
        <v>33</v>
      </c>
      <c r="F340" s="1045">
        <v>555</v>
      </c>
      <c r="G340" s="1045">
        <v>555</v>
      </c>
      <c r="H340" s="1045">
        <v>72.180000000000007</v>
      </c>
      <c r="I340" s="1043">
        <f t="shared" si="191"/>
        <v>0.13005405405405407</v>
      </c>
      <c r="J340" s="1045">
        <v>555</v>
      </c>
      <c r="K340" s="1045">
        <v>130.13999999999999</v>
      </c>
      <c r="L340" s="1043">
        <f t="shared" si="192"/>
        <v>0.23448648648648646</v>
      </c>
      <c r="M340" s="1045">
        <v>555</v>
      </c>
      <c r="N340" s="1045">
        <v>113.28</v>
      </c>
      <c r="O340" s="1043">
        <f t="shared" si="193"/>
        <v>0.20410810810810812</v>
      </c>
      <c r="P340" s="1045">
        <v>555</v>
      </c>
      <c r="Q340" s="1045">
        <v>97.68</v>
      </c>
      <c r="R340" s="1043">
        <f t="shared" si="190"/>
        <v>0.17600000000000002</v>
      </c>
      <c r="S340" s="1045">
        <v>555</v>
      </c>
      <c r="T340" s="1045">
        <v>95.64</v>
      </c>
      <c r="U340" s="1043">
        <f t="shared" si="199"/>
        <v>0.17232432432432432</v>
      </c>
      <c r="V340" s="1045">
        <v>555</v>
      </c>
      <c r="W340" s="1045">
        <v>105.6</v>
      </c>
      <c r="X340" s="1043">
        <f t="shared" si="197"/>
        <v>0.19027027027027027</v>
      </c>
      <c r="Y340" s="1045">
        <v>555</v>
      </c>
      <c r="Z340" s="1045">
        <v>82.2</v>
      </c>
      <c r="AA340" s="1043">
        <f t="shared" si="198"/>
        <v>0.14810810810810812</v>
      </c>
      <c r="AB340" s="1045">
        <v>555</v>
      </c>
      <c r="AC340" s="1045">
        <v>444</v>
      </c>
      <c r="AD340" s="1043">
        <f t="shared" si="194"/>
        <v>0.8</v>
      </c>
      <c r="AE340" s="1045">
        <v>555</v>
      </c>
      <c r="AF340" s="1045">
        <v>444</v>
      </c>
      <c r="AG340" s="1043">
        <f t="shared" si="195"/>
        <v>0.8</v>
      </c>
      <c r="AH340" s="1045">
        <v>555</v>
      </c>
      <c r="AI340" s="1045">
        <v>444</v>
      </c>
      <c r="AJ340" s="1043">
        <f t="shared" si="200"/>
        <v>0.8</v>
      </c>
      <c r="AK340" s="1045">
        <v>555</v>
      </c>
      <c r="AL340" s="1045">
        <v>68.400000000000006</v>
      </c>
      <c r="AM340" s="1043">
        <f t="shared" si="201"/>
        <v>0.12324324324324325</v>
      </c>
      <c r="AN340" s="1045">
        <v>555</v>
      </c>
      <c r="AO340" s="1044">
        <v>60</v>
      </c>
      <c r="AP340" s="1043">
        <f t="shared" si="203"/>
        <v>0.10810810810810811</v>
      </c>
      <c r="AQ340" s="1042">
        <f t="shared" si="196"/>
        <v>0.32389189189189188</v>
      </c>
    </row>
    <row r="341" spans="1:43">
      <c r="A341" s="1046">
        <v>335</v>
      </c>
      <c r="B341" s="1045" t="s">
        <v>2551</v>
      </c>
      <c r="C341" s="1045" t="s">
        <v>2557</v>
      </c>
      <c r="D341" s="1045" t="s">
        <v>2456</v>
      </c>
      <c r="E341" s="1045">
        <v>33</v>
      </c>
      <c r="F341" s="1045">
        <v>555</v>
      </c>
      <c r="G341" s="1045">
        <v>0</v>
      </c>
      <c r="H341" s="1045">
        <v>0</v>
      </c>
      <c r="I341" s="1043"/>
      <c r="J341" s="1045">
        <v>0</v>
      </c>
      <c r="K341" s="1045">
        <v>0</v>
      </c>
      <c r="L341" s="1043"/>
      <c r="M341" s="1045">
        <v>0</v>
      </c>
      <c r="N341" s="1045">
        <v>0</v>
      </c>
      <c r="O341" s="1043"/>
      <c r="P341" s="1045">
        <v>0</v>
      </c>
      <c r="Q341" s="1045">
        <v>0</v>
      </c>
      <c r="R341" s="1043"/>
      <c r="S341" s="1045">
        <v>0</v>
      </c>
      <c r="T341" s="1045">
        <v>0</v>
      </c>
      <c r="U341" s="1043"/>
      <c r="V341" s="1045">
        <v>0</v>
      </c>
      <c r="W341" s="1045">
        <v>0</v>
      </c>
      <c r="X341" s="1043"/>
      <c r="Y341" s="1045">
        <v>0</v>
      </c>
      <c r="Z341" s="1045">
        <v>0</v>
      </c>
      <c r="AA341" s="1043"/>
      <c r="AB341" s="1045">
        <v>0</v>
      </c>
      <c r="AC341" s="1045">
        <v>0</v>
      </c>
      <c r="AD341" s="1043"/>
      <c r="AE341" s="1045">
        <v>0</v>
      </c>
      <c r="AF341" s="1045">
        <v>0</v>
      </c>
      <c r="AG341" s="1043"/>
      <c r="AH341" s="1045">
        <v>0</v>
      </c>
      <c r="AI341" s="1045">
        <v>0</v>
      </c>
      <c r="AJ341" s="1043"/>
      <c r="AK341" s="1045">
        <v>0</v>
      </c>
      <c r="AL341" s="1045">
        <v>0</v>
      </c>
      <c r="AM341" s="1043"/>
      <c r="AN341" s="1045">
        <v>555</v>
      </c>
      <c r="AO341" s="1044">
        <v>360</v>
      </c>
      <c r="AP341" s="1043">
        <f t="shared" si="203"/>
        <v>0.64864864864864868</v>
      </c>
      <c r="AQ341" s="1042">
        <f t="shared" si="196"/>
        <v>0.64864864864864868</v>
      </c>
    </row>
    <row r="342" spans="1:43">
      <c r="A342" s="1046">
        <v>336</v>
      </c>
      <c r="B342" s="1045" t="s">
        <v>1829</v>
      </c>
      <c r="C342" s="1045" t="s">
        <v>2457</v>
      </c>
      <c r="D342" s="1045" t="s">
        <v>2456</v>
      </c>
      <c r="E342" s="1045">
        <v>33</v>
      </c>
      <c r="F342" s="1045">
        <v>555</v>
      </c>
      <c r="G342" s="1045">
        <v>1500</v>
      </c>
      <c r="H342" s="1045">
        <v>225.6</v>
      </c>
      <c r="I342" s="1043">
        <f t="shared" ref="I342:I352" si="204">+H342/G342</f>
        <v>0.15040000000000001</v>
      </c>
      <c r="J342" s="1045">
        <v>1500</v>
      </c>
      <c r="K342" s="1045">
        <v>218.4</v>
      </c>
      <c r="L342" s="1043">
        <f t="shared" ref="L342:L352" si="205">+K342/J342</f>
        <v>0.14560000000000001</v>
      </c>
      <c r="M342" s="1045">
        <v>1500</v>
      </c>
      <c r="N342" s="1045">
        <v>211.2</v>
      </c>
      <c r="O342" s="1043">
        <f t="shared" ref="O342:O352" si="206">+N342/M342</f>
        <v>0.14079999999999998</v>
      </c>
      <c r="P342" s="1045">
        <v>1500</v>
      </c>
      <c r="Q342" s="1045">
        <v>201.6</v>
      </c>
      <c r="R342" s="1043">
        <f t="shared" ref="R342:R352" si="207">+Q342/P342</f>
        <v>0.13439999999999999</v>
      </c>
      <c r="S342" s="1045">
        <v>1500</v>
      </c>
      <c r="T342" s="1045">
        <v>201.6</v>
      </c>
      <c r="U342" s="1043">
        <f t="shared" ref="U342:U352" si="208">+T342/S342</f>
        <v>0.13439999999999999</v>
      </c>
      <c r="V342" s="1045">
        <v>1500</v>
      </c>
      <c r="W342" s="1045">
        <v>180</v>
      </c>
      <c r="X342" s="1043">
        <f t="shared" ref="X342:X352" si="209">+W342/V342</f>
        <v>0.12</v>
      </c>
      <c r="Y342" s="1045">
        <v>555</v>
      </c>
      <c r="Z342" s="1045">
        <v>211.2</v>
      </c>
      <c r="AA342" s="1043">
        <f t="shared" ref="AA342:AA352" si="210">+Z342/Y342</f>
        <v>0.38054054054054054</v>
      </c>
      <c r="AB342" s="1045">
        <v>555</v>
      </c>
      <c r="AC342" s="1045">
        <v>144</v>
      </c>
      <c r="AD342" s="1043">
        <f t="shared" ref="AD342:AD352" si="211">+AC342/AB342</f>
        <v>0.25945945945945947</v>
      </c>
      <c r="AE342" s="1045">
        <v>555</v>
      </c>
      <c r="AF342" s="1045">
        <v>144</v>
      </c>
      <c r="AG342" s="1043">
        <f t="shared" ref="AG342:AG352" si="212">+AF342/AE342</f>
        <v>0.25945945945945947</v>
      </c>
      <c r="AH342" s="1045">
        <v>555</v>
      </c>
      <c r="AI342" s="1045">
        <v>216</v>
      </c>
      <c r="AJ342" s="1043">
        <f t="shared" ref="AJ342:AJ352" si="213">+AI342/AH342</f>
        <v>0.38918918918918921</v>
      </c>
      <c r="AK342" s="1045">
        <v>555</v>
      </c>
      <c r="AL342" s="1045">
        <v>432</v>
      </c>
      <c r="AM342" s="1043">
        <f t="shared" ref="AM342:AM352" si="214">+AL342/AK342</f>
        <v>0.77837837837837842</v>
      </c>
      <c r="AN342" s="1045">
        <v>555</v>
      </c>
      <c r="AO342" s="1044">
        <v>240</v>
      </c>
      <c r="AP342" s="1043">
        <f t="shared" si="203"/>
        <v>0.43243243243243246</v>
      </c>
      <c r="AQ342" s="1042">
        <f t="shared" si="196"/>
        <v>0.21294403892944042</v>
      </c>
    </row>
    <row r="343" spans="1:43">
      <c r="A343" s="1046">
        <v>337</v>
      </c>
      <c r="B343" s="1045" t="s">
        <v>756</v>
      </c>
      <c r="C343" s="1045" t="s">
        <v>2457</v>
      </c>
      <c r="D343" s="1045" t="s">
        <v>1603</v>
      </c>
      <c r="E343" s="1045">
        <v>11</v>
      </c>
      <c r="F343" s="1045">
        <v>555.55999999999995</v>
      </c>
      <c r="G343" s="1045">
        <v>555.55999999999995</v>
      </c>
      <c r="H343" s="1045">
        <v>521</v>
      </c>
      <c r="I343" s="1043">
        <f t="shared" si="204"/>
        <v>0.93779249766001882</v>
      </c>
      <c r="J343" s="1045">
        <v>555.55999999999995</v>
      </c>
      <c r="K343" s="1045">
        <v>486</v>
      </c>
      <c r="L343" s="1043">
        <f t="shared" si="205"/>
        <v>0.87479300165598683</v>
      </c>
      <c r="M343" s="1045">
        <v>555.55999999999995</v>
      </c>
      <c r="N343" s="1045">
        <v>482</v>
      </c>
      <c r="O343" s="1043">
        <f t="shared" si="206"/>
        <v>0.86759305925552599</v>
      </c>
      <c r="P343" s="1045">
        <v>555.55999999999995</v>
      </c>
      <c r="Q343" s="1045">
        <v>515</v>
      </c>
      <c r="R343" s="1043">
        <f t="shared" si="207"/>
        <v>0.92699258405932761</v>
      </c>
      <c r="S343" s="1045">
        <v>555.55999999999995</v>
      </c>
      <c r="T343" s="1045">
        <v>485</v>
      </c>
      <c r="U343" s="1043">
        <f t="shared" si="208"/>
        <v>0.87299301605587165</v>
      </c>
      <c r="V343" s="1045">
        <v>555.55999999999995</v>
      </c>
      <c r="W343" s="1045">
        <v>440</v>
      </c>
      <c r="X343" s="1043">
        <f t="shared" si="209"/>
        <v>0.79199366405068772</v>
      </c>
      <c r="Y343" s="1045">
        <v>555.55999999999995</v>
      </c>
      <c r="Z343" s="1045">
        <v>465</v>
      </c>
      <c r="AA343" s="1043">
        <f t="shared" si="210"/>
        <v>0.83699330405356764</v>
      </c>
      <c r="AB343" s="1045">
        <v>555.55999999999995</v>
      </c>
      <c r="AC343" s="1045">
        <v>454</v>
      </c>
      <c r="AD343" s="1043">
        <f t="shared" si="211"/>
        <v>0.81719346245230051</v>
      </c>
      <c r="AE343" s="1045">
        <v>555.55999999999995</v>
      </c>
      <c r="AF343" s="1045">
        <v>486</v>
      </c>
      <c r="AG343" s="1043">
        <f t="shared" si="212"/>
        <v>0.87479300165598683</v>
      </c>
      <c r="AH343" s="1045">
        <v>555.55999999999995</v>
      </c>
      <c r="AI343" s="1045">
        <v>479</v>
      </c>
      <c r="AJ343" s="1043">
        <f t="shared" si="213"/>
        <v>0.86219310245518044</v>
      </c>
      <c r="AK343" s="1045">
        <v>555.55999999999995</v>
      </c>
      <c r="AL343" s="1045">
        <v>472</v>
      </c>
      <c r="AM343" s="1043">
        <f t="shared" si="214"/>
        <v>0.84959320325437404</v>
      </c>
      <c r="AN343" s="1045">
        <v>555.55999999999995</v>
      </c>
      <c r="AO343" s="1044">
        <v>468</v>
      </c>
      <c r="AP343" s="1043">
        <f t="shared" si="203"/>
        <v>0.84239326085391331</v>
      </c>
      <c r="AQ343" s="1042">
        <f t="shared" si="196"/>
        <v>0.86294309645522871</v>
      </c>
    </row>
    <row r="344" spans="1:43">
      <c r="A344" s="1046">
        <v>338</v>
      </c>
      <c r="B344" s="1045" t="s">
        <v>1943</v>
      </c>
      <c r="C344" s="1045" t="s">
        <v>2457</v>
      </c>
      <c r="D344" s="1045" t="s">
        <v>1546</v>
      </c>
      <c r="E344" s="1045">
        <v>33</v>
      </c>
      <c r="F344" s="1045">
        <v>560</v>
      </c>
      <c r="G344" s="1045">
        <v>111</v>
      </c>
      <c r="H344" s="1045">
        <v>27</v>
      </c>
      <c r="I344" s="1043">
        <f t="shared" si="204"/>
        <v>0.24324324324324326</v>
      </c>
      <c r="J344" s="1045">
        <v>111</v>
      </c>
      <c r="K344" s="1045">
        <v>60</v>
      </c>
      <c r="L344" s="1043">
        <f t="shared" si="205"/>
        <v>0.54054054054054057</v>
      </c>
      <c r="M344" s="1045">
        <v>111</v>
      </c>
      <c r="N344" s="1045">
        <v>25</v>
      </c>
      <c r="O344" s="1043">
        <f t="shared" si="206"/>
        <v>0.22522522522522523</v>
      </c>
      <c r="P344" s="1045">
        <v>111</v>
      </c>
      <c r="Q344" s="1045">
        <v>76</v>
      </c>
      <c r="R344" s="1043">
        <f t="shared" si="207"/>
        <v>0.68468468468468469</v>
      </c>
      <c r="S344" s="1045">
        <v>111</v>
      </c>
      <c r="T344" s="1045">
        <v>261</v>
      </c>
      <c r="U344" s="1043">
        <f t="shared" si="208"/>
        <v>2.3513513513513513</v>
      </c>
      <c r="V344" s="1045">
        <v>111</v>
      </c>
      <c r="W344" s="1045">
        <v>256</v>
      </c>
      <c r="X344" s="1043">
        <f t="shared" si="209"/>
        <v>2.3063063063063063</v>
      </c>
      <c r="Y344" s="1045">
        <v>560</v>
      </c>
      <c r="Z344" s="1045">
        <v>383.4</v>
      </c>
      <c r="AA344" s="1043">
        <f t="shared" si="210"/>
        <v>0.68464285714285711</v>
      </c>
      <c r="AB344" s="1045">
        <v>560</v>
      </c>
      <c r="AC344" s="1045">
        <v>365.4</v>
      </c>
      <c r="AD344" s="1043">
        <f t="shared" si="211"/>
        <v>0.65249999999999997</v>
      </c>
      <c r="AE344" s="1045">
        <v>560</v>
      </c>
      <c r="AF344" s="1045">
        <v>387</v>
      </c>
      <c r="AG344" s="1043">
        <f t="shared" si="212"/>
        <v>0.69107142857142856</v>
      </c>
      <c r="AH344" s="1045">
        <v>560</v>
      </c>
      <c r="AI344" s="1045">
        <v>390.6</v>
      </c>
      <c r="AJ344" s="1043">
        <f t="shared" si="213"/>
        <v>0.69750000000000001</v>
      </c>
      <c r="AK344" s="1045">
        <v>560</v>
      </c>
      <c r="AL344" s="1045">
        <v>401.4</v>
      </c>
      <c r="AM344" s="1043">
        <f t="shared" si="214"/>
        <v>0.71678571428571425</v>
      </c>
      <c r="AN344" s="1045">
        <v>560</v>
      </c>
      <c r="AO344" s="1044">
        <v>379.8</v>
      </c>
      <c r="AP344" s="1043">
        <f t="shared" si="203"/>
        <v>0.67821428571428577</v>
      </c>
      <c r="AQ344" s="1042">
        <f t="shared" si="196"/>
        <v>0.74828614008941885</v>
      </c>
    </row>
    <row r="345" spans="1:43">
      <c r="A345" s="1046">
        <v>339</v>
      </c>
      <c r="B345" s="1045" t="s">
        <v>1483</v>
      </c>
      <c r="C345" s="1045" t="s">
        <v>2457</v>
      </c>
      <c r="D345" s="1045" t="s">
        <v>2456</v>
      </c>
      <c r="E345" s="1045">
        <v>33</v>
      </c>
      <c r="F345" s="1045">
        <v>560</v>
      </c>
      <c r="G345" s="1045">
        <v>560</v>
      </c>
      <c r="H345" s="1045">
        <v>195.36</v>
      </c>
      <c r="I345" s="1043">
        <f t="shared" si="204"/>
        <v>0.34885714285714287</v>
      </c>
      <c r="J345" s="1045">
        <v>560</v>
      </c>
      <c r="K345" s="1045">
        <v>168.36</v>
      </c>
      <c r="L345" s="1043">
        <f t="shared" si="205"/>
        <v>0.30064285714285716</v>
      </c>
      <c r="M345" s="1045">
        <v>560</v>
      </c>
      <c r="N345" s="1045">
        <v>207.36</v>
      </c>
      <c r="O345" s="1043">
        <f t="shared" si="206"/>
        <v>0.37028571428571433</v>
      </c>
      <c r="P345" s="1045">
        <v>560</v>
      </c>
      <c r="Q345" s="1045">
        <v>193.86</v>
      </c>
      <c r="R345" s="1043">
        <f t="shared" si="207"/>
        <v>0.34617857142857145</v>
      </c>
      <c r="S345" s="1045">
        <v>560</v>
      </c>
      <c r="T345" s="1045">
        <v>221.4</v>
      </c>
      <c r="U345" s="1043">
        <f t="shared" si="208"/>
        <v>0.39535714285714285</v>
      </c>
      <c r="V345" s="1045">
        <v>560</v>
      </c>
      <c r="W345" s="1045">
        <v>232.5</v>
      </c>
      <c r="X345" s="1043">
        <f t="shared" si="209"/>
        <v>0.41517857142857145</v>
      </c>
      <c r="Y345" s="1045">
        <v>560</v>
      </c>
      <c r="Z345" s="1045">
        <v>216</v>
      </c>
      <c r="AA345" s="1043">
        <f t="shared" si="210"/>
        <v>0.38571428571428573</v>
      </c>
      <c r="AB345" s="1045">
        <v>560</v>
      </c>
      <c r="AC345" s="1045">
        <v>48.6</v>
      </c>
      <c r="AD345" s="1043">
        <f t="shared" si="211"/>
        <v>8.6785714285714285E-2</v>
      </c>
      <c r="AE345" s="1045">
        <v>560</v>
      </c>
      <c r="AF345" s="1045">
        <v>45</v>
      </c>
      <c r="AG345" s="1043">
        <f t="shared" si="212"/>
        <v>8.0357142857142863E-2</v>
      </c>
      <c r="AH345" s="1045">
        <v>560</v>
      </c>
      <c r="AI345" s="1045">
        <v>219.6</v>
      </c>
      <c r="AJ345" s="1043">
        <f t="shared" si="213"/>
        <v>0.39214285714285713</v>
      </c>
      <c r="AK345" s="1045">
        <v>560</v>
      </c>
      <c r="AL345" s="1045">
        <v>221.4</v>
      </c>
      <c r="AM345" s="1043">
        <f t="shared" si="214"/>
        <v>0.39535714285714285</v>
      </c>
      <c r="AN345" s="1045">
        <v>560</v>
      </c>
      <c r="AO345" s="1044">
        <v>214.2</v>
      </c>
      <c r="AP345" s="1043">
        <f t="shared" si="203"/>
        <v>0.38250000000000001</v>
      </c>
      <c r="AQ345" s="1042">
        <f t="shared" ref="AQ345:AQ352" si="215">+(H345+K345+N345+Q345+T345+W345+Z345+AC345+AF345+AI345+AL345+AO345)/(G345+J345+M345+P345+S345+V345+Y345+AB345+AE345+AH345+AK345+AN345)</f>
        <v>0.32494642857142852</v>
      </c>
    </row>
    <row r="346" spans="1:43">
      <c r="A346" s="1046">
        <v>340</v>
      </c>
      <c r="B346" s="1045" t="s">
        <v>1968</v>
      </c>
      <c r="C346" s="1045" t="s">
        <v>2457</v>
      </c>
      <c r="D346" s="1045" t="s">
        <v>2456</v>
      </c>
      <c r="E346" s="1045">
        <v>33</v>
      </c>
      <c r="F346" s="1045">
        <v>561</v>
      </c>
      <c r="G346" s="1045">
        <v>561</v>
      </c>
      <c r="H346" s="1045">
        <v>174.6</v>
      </c>
      <c r="I346" s="1043">
        <f t="shared" si="204"/>
        <v>0.31122994652406416</v>
      </c>
      <c r="J346" s="1045">
        <v>561</v>
      </c>
      <c r="K346" s="1045">
        <v>192.6</v>
      </c>
      <c r="L346" s="1043">
        <f t="shared" si="205"/>
        <v>0.34331550802139038</v>
      </c>
      <c r="M346" s="1045">
        <v>561</v>
      </c>
      <c r="N346" s="1045">
        <v>165.6</v>
      </c>
      <c r="O346" s="1043">
        <f t="shared" si="206"/>
        <v>0.29518716577540105</v>
      </c>
      <c r="P346" s="1045">
        <v>561</v>
      </c>
      <c r="Q346" s="1045">
        <v>185.4</v>
      </c>
      <c r="R346" s="1043">
        <f t="shared" si="207"/>
        <v>0.33048128342245991</v>
      </c>
      <c r="S346" s="1045">
        <v>561</v>
      </c>
      <c r="T346" s="1045">
        <v>196.2</v>
      </c>
      <c r="U346" s="1043">
        <f t="shared" si="208"/>
        <v>0.34973262032085561</v>
      </c>
      <c r="V346" s="1045">
        <v>561</v>
      </c>
      <c r="W346" s="1045">
        <v>180</v>
      </c>
      <c r="X346" s="1043">
        <f t="shared" si="209"/>
        <v>0.32085561497326204</v>
      </c>
      <c r="Y346" s="1045">
        <v>561</v>
      </c>
      <c r="Z346" s="1045">
        <v>118.8</v>
      </c>
      <c r="AA346" s="1043">
        <f t="shared" si="210"/>
        <v>0.21176470588235294</v>
      </c>
      <c r="AB346" s="1045">
        <v>561</v>
      </c>
      <c r="AC346" s="1045">
        <v>10.8</v>
      </c>
      <c r="AD346" s="1043">
        <f t="shared" si="211"/>
        <v>1.9251336898395723E-2</v>
      </c>
      <c r="AE346" s="1045">
        <v>561</v>
      </c>
      <c r="AF346" s="1045">
        <v>169.2</v>
      </c>
      <c r="AG346" s="1043">
        <f t="shared" si="212"/>
        <v>0.30160427807486628</v>
      </c>
      <c r="AH346" s="1045">
        <v>561</v>
      </c>
      <c r="AI346" s="1045">
        <v>199.8</v>
      </c>
      <c r="AJ346" s="1043">
        <f t="shared" si="213"/>
        <v>0.3561497326203209</v>
      </c>
      <c r="AK346" s="1045">
        <v>561</v>
      </c>
      <c r="AL346" s="1045">
        <v>230.4</v>
      </c>
      <c r="AM346" s="1043">
        <f t="shared" si="214"/>
        <v>0.41069518716577541</v>
      </c>
      <c r="AN346" s="1045">
        <v>561</v>
      </c>
      <c r="AO346" s="1044">
        <v>214.2</v>
      </c>
      <c r="AP346" s="1043">
        <f t="shared" si="203"/>
        <v>0.38181818181818178</v>
      </c>
      <c r="AQ346" s="1042">
        <f t="shared" si="215"/>
        <v>0.30267379679144385</v>
      </c>
    </row>
    <row r="347" spans="1:43">
      <c r="A347" s="1046">
        <v>341</v>
      </c>
      <c r="B347" s="1045" t="s">
        <v>40</v>
      </c>
      <c r="C347" s="1045" t="s">
        <v>2457</v>
      </c>
      <c r="D347" s="1045" t="s">
        <v>2456</v>
      </c>
      <c r="E347" s="1045">
        <v>33</v>
      </c>
      <c r="F347" s="1045">
        <v>600</v>
      </c>
      <c r="G347" s="1045">
        <v>600</v>
      </c>
      <c r="H347" s="1045">
        <v>264.36</v>
      </c>
      <c r="I347" s="1043">
        <f t="shared" si="204"/>
        <v>0.44060000000000005</v>
      </c>
      <c r="J347" s="1045">
        <v>600</v>
      </c>
      <c r="K347" s="1045">
        <v>266.27999999999997</v>
      </c>
      <c r="L347" s="1043">
        <f t="shared" si="205"/>
        <v>0.44379999999999997</v>
      </c>
      <c r="M347" s="1045">
        <v>600</v>
      </c>
      <c r="N347" s="1045">
        <v>288</v>
      </c>
      <c r="O347" s="1043">
        <f t="shared" si="206"/>
        <v>0.48</v>
      </c>
      <c r="P347" s="1045">
        <v>600</v>
      </c>
      <c r="Q347" s="1045">
        <v>295.56</v>
      </c>
      <c r="R347" s="1043">
        <f t="shared" si="207"/>
        <v>0.49259999999999998</v>
      </c>
      <c r="S347" s="1045">
        <v>600</v>
      </c>
      <c r="T347" s="1045">
        <v>283.92</v>
      </c>
      <c r="U347" s="1043">
        <f t="shared" si="208"/>
        <v>0.47320000000000001</v>
      </c>
      <c r="V347" s="1045">
        <v>600</v>
      </c>
      <c r="W347" s="1045">
        <v>293.27999999999997</v>
      </c>
      <c r="X347" s="1043">
        <f t="shared" si="209"/>
        <v>0.48879999999999996</v>
      </c>
      <c r="Y347" s="1045">
        <v>600</v>
      </c>
      <c r="Z347" s="1045">
        <v>306.72000000000003</v>
      </c>
      <c r="AA347" s="1043">
        <f t="shared" si="210"/>
        <v>0.5112000000000001</v>
      </c>
      <c r="AB347" s="1045">
        <v>600</v>
      </c>
      <c r="AC347" s="1045">
        <v>254.4</v>
      </c>
      <c r="AD347" s="1043">
        <f t="shared" si="211"/>
        <v>0.42399999999999999</v>
      </c>
      <c r="AE347" s="1045">
        <v>600</v>
      </c>
      <c r="AF347" s="1045">
        <v>267.60000000000002</v>
      </c>
      <c r="AG347" s="1043">
        <f t="shared" si="212"/>
        <v>0.44600000000000006</v>
      </c>
      <c r="AH347" s="1045">
        <v>600</v>
      </c>
      <c r="AI347" s="1045">
        <v>271.2</v>
      </c>
      <c r="AJ347" s="1043">
        <f t="shared" si="213"/>
        <v>0.45199999999999996</v>
      </c>
      <c r="AK347" s="1045">
        <v>600</v>
      </c>
      <c r="AL347" s="1045">
        <v>285.60000000000002</v>
      </c>
      <c r="AM347" s="1043">
        <f t="shared" si="214"/>
        <v>0.47600000000000003</v>
      </c>
      <c r="AN347" s="1045">
        <v>600</v>
      </c>
      <c r="AO347" s="1044">
        <v>284.39999999999998</v>
      </c>
      <c r="AP347" s="1043">
        <f t="shared" si="203"/>
        <v>0.47399999999999998</v>
      </c>
      <c r="AQ347" s="1042">
        <f t="shared" si="215"/>
        <v>0.46684999999999999</v>
      </c>
    </row>
    <row r="348" spans="1:43">
      <c r="A348" s="1046">
        <v>342</v>
      </c>
      <c r="B348" s="1045" t="s">
        <v>1552</v>
      </c>
      <c r="C348" s="1045" t="s">
        <v>2457</v>
      </c>
      <c r="D348" s="1045" t="s">
        <v>2456</v>
      </c>
      <c r="E348" s="1045">
        <v>33</v>
      </c>
      <c r="F348" s="1045">
        <v>600</v>
      </c>
      <c r="G348" s="1045">
        <v>600</v>
      </c>
      <c r="H348" s="1045">
        <v>644.04</v>
      </c>
      <c r="I348" s="1043">
        <f t="shared" si="204"/>
        <v>1.0733999999999999</v>
      </c>
      <c r="J348" s="1045">
        <v>600</v>
      </c>
      <c r="K348" s="1045">
        <v>694.98</v>
      </c>
      <c r="L348" s="1043">
        <f t="shared" si="205"/>
        <v>1.1583000000000001</v>
      </c>
      <c r="M348" s="1045">
        <v>600</v>
      </c>
      <c r="N348" s="1045">
        <v>479.25</v>
      </c>
      <c r="O348" s="1043">
        <f t="shared" si="206"/>
        <v>0.79874999999999996</v>
      </c>
      <c r="P348" s="1045">
        <v>600</v>
      </c>
      <c r="Q348" s="1045">
        <v>457.92</v>
      </c>
      <c r="R348" s="1043">
        <f t="shared" si="207"/>
        <v>0.76319999999999999</v>
      </c>
      <c r="S348" s="1045">
        <v>600</v>
      </c>
      <c r="T348" s="1045">
        <v>561.69000000000005</v>
      </c>
      <c r="U348" s="1043">
        <f t="shared" si="208"/>
        <v>0.93615000000000004</v>
      </c>
      <c r="V348" s="1045">
        <v>600</v>
      </c>
      <c r="W348" s="1045">
        <v>472.5</v>
      </c>
      <c r="X348" s="1043">
        <f t="shared" si="209"/>
        <v>0.78749999999999998</v>
      </c>
      <c r="Y348" s="1045">
        <v>600</v>
      </c>
      <c r="Z348" s="1045">
        <v>714.42</v>
      </c>
      <c r="AA348" s="1043">
        <f t="shared" si="210"/>
        <v>1.1906999999999999</v>
      </c>
      <c r="AB348" s="1045">
        <v>600</v>
      </c>
      <c r="AC348" s="1045">
        <v>530.1</v>
      </c>
      <c r="AD348" s="1043">
        <f t="shared" si="211"/>
        <v>0.88350000000000006</v>
      </c>
      <c r="AE348" s="1045">
        <v>600</v>
      </c>
      <c r="AF348" s="1045">
        <v>543.6</v>
      </c>
      <c r="AG348" s="1043">
        <f t="shared" si="212"/>
        <v>0.90600000000000003</v>
      </c>
      <c r="AH348" s="1045">
        <v>600</v>
      </c>
      <c r="AI348" s="1045">
        <v>529.20000000000005</v>
      </c>
      <c r="AJ348" s="1043">
        <f t="shared" si="213"/>
        <v>0.88200000000000012</v>
      </c>
      <c r="AK348" s="1045">
        <v>600</v>
      </c>
      <c r="AL348" s="1045">
        <v>531</v>
      </c>
      <c r="AM348" s="1043">
        <f t="shared" si="214"/>
        <v>0.88500000000000001</v>
      </c>
      <c r="AN348" s="1045">
        <v>600</v>
      </c>
      <c r="AO348" s="1044">
        <v>513</v>
      </c>
      <c r="AP348" s="1043">
        <f t="shared" si="203"/>
        <v>0.85499999999999998</v>
      </c>
      <c r="AQ348" s="1042">
        <f t="shared" si="215"/>
        <v>0.92662500000000014</v>
      </c>
    </row>
    <row r="349" spans="1:43">
      <c r="A349" s="1046">
        <v>343</v>
      </c>
      <c r="B349" s="1045" t="s">
        <v>249</v>
      </c>
      <c r="C349" s="1045" t="s">
        <v>2457</v>
      </c>
      <c r="D349" s="1045" t="s">
        <v>2456</v>
      </c>
      <c r="E349" s="1045">
        <v>33</v>
      </c>
      <c r="F349" s="1045">
        <v>600</v>
      </c>
      <c r="G349" s="1045">
        <v>600</v>
      </c>
      <c r="H349" s="1045">
        <v>516.6</v>
      </c>
      <c r="I349" s="1043">
        <f t="shared" si="204"/>
        <v>0.86099999999999999</v>
      </c>
      <c r="J349" s="1045">
        <v>600</v>
      </c>
      <c r="K349" s="1045">
        <v>465</v>
      </c>
      <c r="L349" s="1043">
        <f t="shared" si="205"/>
        <v>0.77500000000000002</v>
      </c>
      <c r="M349" s="1045">
        <v>600</v>
      </c>
      <c r="N349" s="1045">
        <v>565.79999999999995</v>
      </c>
      <c r="O349" s="1043">
        <f t="shared" si="206"/>
        <v>0.94299999999999995</v>
      </c>
      <c r="P349" s="1045">
        <v>600</v>
      </c>
      <c r="Q349" s="1045">
        <v>505.8</v>
      </c>
      <c r="R349" s="1043">
        <f t="shared" si="207"/>
        <v>0.84299999999999997</v>
      </c>
      <c r="S349" s="1045">
        <v>600</v>
      </c>
      <c r="T349" s="1045">
        <v>478.8</v>
      </c>
      <c r="U349" s="1043">
        <f t="shared" si="208"/>
        <v>0.79800000000000004</v>
      </c>
      <c r="V349" s="1045">
        <v>600</v>
      </c>
      <c r="W349" s="1045">
        <v>490.8</v>
      </c>
      <c r="X349" s="1043">
        <f t="shared" si="209"/>
        <v>0.81800000000000006</v>
      </c>
      <c r="Y349" s="1045">
        <v>600</v>
      </c>
      <c r="Z349" s="1045">
        <v>498.6</v>
      </c>
      <c r="AA349" s="1043">
        <f t="shared" si="210"/>
        <v>0.83100000000000007</v>
      </c>
      <c r="AB349" s="1045">
        <v>600</v>
      </c>
      <c r="AC349" s="1045">
        <v>643.20000000000005</v>
      </c>
      <c r="AD349" s="1043">
        <f t="shared" si="211"/>
        <v>1.0720000000000001</v>
      </c>
      <c r="AE349" s="1045">
        <v>600</v>
      </c>
      <c r="AF349" s="1045">
        <v>582</v>
      </c>
      <c r="AG349" s="1043">
        <f t="shared" si="212"/>
        <v>0.97</v>
      </c>
      <c r="AH349" s="1045">
        <v>600</v>
      </c>
      <c r="AI349" s="1045">
        <v>724.8</v>
      </c>
      <c r="AJ349" s="1043">
        <f t="shared" si="213"/>
        <v>1.208</v>
      </c>
      <c r="AK349" s="1045">
        <v>600</v>
      </c>
      <c r="AL349" s="1045">
        <v>700.8</v>
      </c>
      <c r="AM349" s="1043">
        <f t="shared" si="214"/>
        <v>1.1679999999999999</v>
      </c>
      <c r="AN349" s="1045">
        <v>600</v>
      </c>
      <c r="AO349" s="1044">
        <v>696</v>
      </c>
      <c r="AP349" s="1043">
        <f t="shared" si="203"/>
        <v>1.1599999999999999</v>
      </c>
      <c r="AQ349" s="1042">
        <f t="shared" si="215"/>
        <v>0.95391666666666675</v>
      </c>
    </row>
    <row r="350" spans="1:43">
      <c r="A350" s="1046">
        <v>344</v>
      </c>
      <c r="B350" s="1045" t="s">
        <v>714</v>
      </c>
      <c r="C350" s="1045" t="s">
        <v>2457</v>
      </c>
      <c r="D350" s="1045" t="s">
        <v>2456</v>
      </c>
      <c r="E350" s="1045">
        <v>33</v>
      </c>
      <c r="F350" s="1045">
        <v>600</v>
      </c>
      <c r="G350" s="1045">
        <v>600</v>
      </c>
      <c r="H350" s="1045">
        <v>120</v>
      </c>
      <c r="I350" s="1043">
        <f t="shared" si="204"/>
        <v>0.2</v>
      </c>
      <c r="J350" s="1045">
        <v>600</v>
      </c>
      <c r="K350" s="1045">
        <v>522</v>
      </c>
      <c r="L350" s="1043">
        <f t="shared" si="205"/>
        <v>0.87</v>
      </c>
      <c r="M350" s="1045">
        <v>600</v>
      </c>
      <c r="N350" s="1045">
        <v>507</v>
      </c>
      <c r="O350" s="1043">
        <f t="shared" si="206"/>
        <v>0.84499999999999997</v>
      </c>
      <c r="P350" s="1045">
        <v>600</v>
      </c>
      <c r="Q350" s="1045">
        <v>450</v>
      </c>
      <c r="R350" s="1043">
        <f t="shared" si="207"/>
        <v>0.75</v>
      </c>
      <c r="S350" s="1045">
        <v>600</v>
      </c>
      <c r="T350" s="1045">
        <v>90</v>
      </c>
      <c r="U350" s="1043">
        <f t="shared" si="208"/>
        <v>0.15</v>
      </c>
      <c r="V350" s="1045">
        <v>600</v>
      </c>
      <c r="W350" s="1045">
        <v>495</v>
      </c>
      <c r="X350" s="1043">
        <f t="shared" si="209"/>
        <v>0.82499999999999996</v>
      </c>
      <c r="Y350" s="1045">
        <v>600</v>
      </c>
      <c r="Z350" s="1045">
        <v>564</v>
      </c>
      <c r="AA350" s="1043">
        <f t="shared" si="210"/>
        <v>0.94</v>
      </c>
      <c r="AB350" s="1045">
        <v>600</v>
      </c>
      <c r="AC350" s="1045">
        <v>540</v>
      </c>
      <c r="AD350" s="1043">
        <f t="shared" si="211"/>
        <v>0.9</v>
      </c>
      <c r="AE350" s="1045">
        <v>600</v>
      </c>
      <c r="AF350" s="1045">
        <v>546</v>
      </c>
      <c r="AG350" s="1043">
        <f t="shared" si="212"/>
        <v>0.91</v>
      </c>
      <c r="AH350" s="1045">
        <v>600</v>
      </c>
      <c r="AI350" s="1045">
        <v>516</v>
      </c>
      <c r="AJ350" s="1043">
        <f t="shared" si="213"/>
        <v>0.86</v>
      </c>
      <c r="AK350" s="1045">
        <v>600</v>
      </c>
      <c r="AL350" s="1045">
        <v>117</v>
      </c>
      <c r="AM350" s="1043">
        <f t="shared" si="214"/>
        <v>0.19500000000000001</v>
      </c>
      <c r="AN350" s="1045">
        <v>600</v>
      </c>
      <c r="AO350" s="1044">
        <v>492</v>
      </c>
      <c r="AP350" s="1043">
        <f t="shared" si="203"/>
        <v>0.82</v>
      </c>
      <c r="AQ350" s="1042">
        <f t="shared" si="215"/>
        <v>0.68874999999999997</v>
      </c>
    </row>
    <row r="351" spans="1:43">
      <c r="A351" s="1046">
        <v>345</v>
      </c>
      <c r="B351" s="1045" t="s">
        <v>519</v>
      </c>
      <c r="C351" s="1045" t="s">
        <v>2457</v>
      </c>
      <c r="D351" s="1045" t="s">
        <v>1603</v>
      </c>
      <c r="E351" s="1045">
        <v>33</v>
      </c>
      <c r="F351" s="1045">
        <v>666.67</v>
      </c>
      <c r="G351" s="1045">
        <v>666.67</v>
      </c>
      <c r="H351" s="1045">
        <v>289.2</v>
      </c>
      <c r="I351" s="1043">
        <f t="shared" si="204"/>
        <v>0.43379783101084496</v>
      </c>
      <c r="J351" s="1045">
        <v>666.67</v>
      </c>
      <c r="K351" s="1045">
        <v>315</v>
      </c>
      <c r="L351" s="1043">
        <f t="shared" si="205"/>
        <v>0.47249763751181245</v>
      </c>
      <c r="M351" s="1045">
        <v>666.67</v>
      </c>
      <c r="N351" s="1045">
        <v>264.45</v>
      </c>
      <c r="O351" s="1043">
        <f t="shared" si="206"/>
        <v>0.39667301663491683</v>
      </c>
      <c r="P351" s="1045">
        <v>666.67</v>
      </c>
      <c r="Q351" s="1045">
        <v>207.15</v>
      </c>
      <c r="R351" s="1043">
        <f t="shared" si="207"/>
        <v>0.31072344638276811</v>
      </c>
      <c r="S351" s="1045">
        <v>666.67</v>
      </c>
      <c r="T351" s="1045">
        <v>187.95</v>
      </c>
      <c r="U351" s="1043">
        <f t="shared" si="208"/>
        <v>0.28192359038204812</v>
      </c>
      <c r="V351" s="1045">
        <v>666.67</v>
      </c>
      <c r="W351" s="1045">
        <v>204.45</v>
      </c>
      <c r="X351" s="1043">
        <f t="shared" si="209"/>
        <v>0.30667346663266681</v>
      </c>
      <c r="Y351" s="1045">
        <v>666.67</v>
      </c>
      <c r="Z351" s="1045">
        <v>171.15</v>
      </c>
      <c r="AA351" s="1043">
        <f t="shared" si="210"/>
        <v>0.25672371638141811</v>
      </c>
      <c r="AB351" s="1045">
        <v>666.67</v>
      </c>
      <c r="AC351" s="1045">
        <v>103.2</v>
      </c>
      <c r="AD351" s="1043">
        <f t="shared" si="211"/>
        <v>0.15479922600387</v>
      </c>
      <c r="AE351" s="1045">
        <v>666.67</v>
      </c>
      <c r="AF351" s="1045">
        <v>125.7</v>
      </c>
      <c r="AG351" s="1043">
        <f t="shared" si="212"/>
        <v>0.18854905725471374</v>
      </c>
      <c r="AH351" s="1045">
        <v>666.67</v>
      </c>
      <c r="AI351" s="1045">
        <v>97.95</v>
      </c>
      <c r="AJ351" s="1043">
        <f t="shared" si="213"/>
        <v>0.14692426537867312</v>
      </c>
      <c r="AK351" s="1045">
        <v>666.67</v>
      </c>
      <c r="AL351" s="1045">
        <v>97.05</v>
      </c>
      <c r="AM351" s="1043">
        <f t="shared" si="214"/>
        <v>0.14557427212863935</v>
      </c>
      <c r="AN351" s="1045">
        <v>666.67</v>
      </c>
      <c r="AO351" s="1044">
        <v>167.85</v>
      </c>
      <c r="AP351" s="1043">
        <f t="shared" si="203"/>
        <v>0.25177374113129436</v>
      </c>
      <c r="AQ351" s="1042">
        <f t="shared" si="215"/>
        <v>0.27888610556947219</v>
      </c>
    </row>
    <row r="352" spans="1:43">
      <c r="A352" s="1046">
        <v>346</v>
      </c>
      <c r="B352" s="1045" t="s">
        <v>583</v>
      </c>
      <c r="C352" s="1045" t="s">
        <v>2457</v>
      </c>
      <c r="D352" s="1045" t="s">
        <v>2456</v>
      </c>
      <c r="E352" s="1045">
        <v>33</v>
      </c>
      <c r="F352" s="1045">
        <v>667</v>
      </c>
      <c r="G352" s="1045">
        <v>667</v>
      </c>
      <c r="H352" s="1045">
        <v>312.48</v>
      </c>
      <c r="I352" s="1043">
        <f t="shared" si="204"/>
        <v>0.46848575712143931</v>
      </c>
      <c r="J352" s="1045">
        <v>667</v>
      </c>
      <c r="K352" s="1045">
        <v>320.67</v>
      </c>
      <c r="L352" s="1043">
        <f t="shared" si="205"/>
        <v>0.48076461769115447</v>
      </c>
      <c r="M352" s="1045">
        <v>667</v>
      </c>
      <c r="N352" s="1045">
        <v>309.69</v>
      </c>
      <c r="O352" s="1043">
        <f t="shared" si="206"/>
        <v>0.46430284857571213</v>
      </c>
      <c r="P352" s="1045">
        <v>667</v>
      </c>
      <c r="Q352" s="1045">
        <v>365.04</v>
      </c>
      <c r="R352" s="1043">
        <f t="shared" si="207"/>
        <v>0.54728635682158921</v>
      </c>
      <c r="S352" s="1045">
        <v>667</v>
      </c>
      <c r="T352" s="1045">
        <v>344.25</v>
      </c>
      <c r="U352" s="1043">
        <f t="shared" si="208"/>
        <v>0.51611694152923537</v>
      </c>
      <c r="V352" s="1045">
        <v>667</v>
      </c>
      <c r="W352" s="1045">
        <v>327.60000000000002</v>
      </c>
      <c r="X352" s="1043">
        <f t="shared" si="209"/>
        <v>0.49115442278860572</v>
      </c>
      <c r="Y352" s="1045">
        <v>667</v>
      </c>
      <c r="Z352" s="1045">
        <v>318.60000000000002</v>
      </c>
      <c r="AA352" s="1043">
        <f t="shared" si="210"/>
        <v>0.47766116941529241</v>
      </c>
      <c r="AB352" s="1045">
        <v>667</v>
      </c>
      <c r="AC352" s="1045">
        <v>382.5</v>
      </c>
      <c r="AD352" s="1043">
        <f t="shared" si="211"/>
        <v>0.57346326836581707</v>
      </c>
      <c r="AE352" s="1045">
        <v>667</v>
      </c>
      <c r="AF352" s="1045">
        <v>364.5</v>
      </c>
      <c r="AG352" s="1043">
        <f t="shared" si="212"/>
        <v>0.54647676161919045</v>
      </c>
      <c r="AH352" s="1045">
        <v>667</v>
      </c>
      <c r="AI352" s="1045">
        <v>361.8</v>
      </c>
      <c r="AJ352" s="1043">
        <f t="shared" si="213"/>
        <v>0.54242878560719643</v>
      </c>
      <c r="AK352" s="1045">
        <v>667</v>
      </c>
      <c r="AL352" s="1045">
        <v>130.5</v>
      </c>
      <c r="AM352" s="1043">
        <f t="shared" si="214"/>
        <v>0.19565217391304349</v>
      </c>
      <c r="AN352" s="1045">
        <v>667</v>
      </c>
      <c r="AO352" s="1044">
        <v>249.3</v>
      </c>
      <c r="AP352" s="1043">
        <f t="shared" si="203"/>
        <v>0.37376311844077964</v>
      </c>
      <c r="AQ352" s="1042">
        <f t="shared" si="215"/>
        <v>0.47312968515742132</v>
      </c>
    </row>
    <row r="353" spans="1:43">
      <c r="A353" s="1046">
        <v>347</v>
      </c>
      <c r="B353" s="1045" t="s">
        <v>1180</v>
      </c>
      <c r="C353" s="1045" t="s">
        <v>622</v>
      </c>
      <c r="D353" s="1045" t="s">
        <v>2456</v>
      </c>
      <c r="E353" s="1045">
        <v>11</v>
      </c>
      <c r="F353" s="1045">
        <v>667</v>
      </c>
      <c r="G353" s="1045">
        <v>667</v>
      </c>
      <c r="H353" s="1045">
        <v>0</v>
      </c>
      <c r="I353" s="1043"/>
      <c r="J353" s="1045">
        <v>667</v>
      </c>
      <c r="K353" s="1045">
        <v>0</v>
      </c>
      <c r="L353" s="1043"/>
      <c r="M353" s="1045">
        <v>667</v>
      </c>
      <c r="N353" s="1045">
        <v>0</v>
      </c>
      <c r="O353" s="1043"/>
      <c r="P353" s="1045">
        <v>667</v>
      </c>
      <c r="Q353" s="1045">
        <v>0</v>
      </c>
      <c r="R353" s="1043"/>
      <c r="S353" s="1045">
        <v>667</v>
      </c>
      <c r="T353" s="1045">
        <v>0</v>
      </c>
      <c r="U353" s="1043"/>
      <c r="V353" s="1045">
        <v>667</v>
      </c>
      <c r="W353" s="1045">
        <v>0</v>
      </c>
      <c r="X353" s="1043"/>
      <c r="Y353" s="1045">
        <v>667</v>
      </c>
      <c r="Z353" s="1045">
        <v>0</v>
      </c>
      <c r="AA353" s="1043"/>
      <c r="AB353" s="1045">
        <v>667</v>
      </c>
      <c r="AC353" s="1045">
        <v>0</v>
      </c>
      <c r="AD353" s="1043"/>
      <c r="AE353" s="1045">
        <v>667</v>
      </c>
      <c r="AF353" s="1045">
        <v>0</v>
      </c>
      <c r="AG353" s="1043"/>
      <c r="AH353" s="1045">
        <v>667</v>
      </c>
      <c r="AI353" s="1045">
        <v>0</v>
      </c>
      <c r="AJ353" s="1043"/>
      <c r="AK353" s="1045">
        <v>667</v>
      </c>
      <c r="AL353" s="1045">
        <v>0</v>
      </c>
      <c r="AM353" s="1043"/>
      <c r="AN353" s="1045">
        <v>667</v>
      </c>
      <c r="AO353" s="1044">
        <v>0</v>
      </c>
      <c r="AP353" s="1043"/>
      <c r="AQ353" s="1043">
        <v>0</v>
      </c>
    </row>
    <row r="354" spans="1:43">
      <c r="A354" s="1046">
        <v>348</v>
      </c>
      <c r="B354" s="1045" t="s">
        <v>733</v>
      </c>
      <c r="C354" s="1045" t="s">
        <v>2457</v>
      </c>
      <c r="D354" s="1045" t="s">
        <v>2456</v>
      </c>
      <c r="E354" s="1045">
        <v>33</v>
      </c>
      <c r="F354" s="1045">
        <v>700</v>
      </c>
      <c r="G354" s="1045">
        <v>555</v>
      </c>
      <c r="H354" s="1045">
        <v>612</v>
      </c>
      <c r="I354" s="1043">
        <f>+H354/G354</f>
        <v>1.1027027027027028</v>
      </c>
      <c r="J354" s="1045">
        <v>555</v>
      </c>
      <c r="K354" s="1045">
        <v>648</v>
      </c>
      <c r="L354" s="1043">
        <f>+K354/J354</f>
        <v>1.1675675675675676</v>
      </c>
      <c r="M354" s="1045">
        <v>700</v>
      </c>
      <c r="N354" s="1045">
        <v>660</v>
      </c>
      <c r="O354" s="1043">
        <f>+N354/M354</f>
        <v>0.94285714285714284</v>
      </c>
      <c r="P354" s="1045">
        <v>700</v>
      </c>
      <c r="Q354" s="1045">
        <v>636</v>
      </c>
      <c r="R354" s="1043">
        <f>+Q354/P354</f>
        <v>0.90857142857142859</v>
      </c>
      <c r="S354" s="1045">
        <v>700</v>
      </c>
      <c r="T354" s="1045">
        <v>435</v>
      </c>
      <c r="U354" s="1043">
        <f>+T354/S354</f>
        <v>0.62142857142857144</v>
      </c>
      <c r="V354" s="1045">
        <v>700</v>
      </c>
      <c r="W354" s="1045">
        <v>465</v>
      </c>
      <c r="X354" s="1043">
        <f>+W354/V354</f>
        <v>0.66428571428571426</v>
      </c>
      <c r="Y354" s="1045">
        <v>700</v>
      </c>
      <c r="Z354" s="1045">
        <v>498</v>
      </c>
      <c r="AA354" s="1043">
        <f>+Z354/Y354</f>
        <v>0.71142857142857141</v>
      </c>
      <c r="AB354" s="1045">
        <v>700</v>
      </c>
      <c r="AC354" s="1045">
        <v>630</v>
      </c>
      <c r="AD354" s="1043">
        <f>+AC354/AB354</f>
        <v>0.9</v>
      </c>
      <c r="AE354" s="1045">
        <v>700</v>
      </c>
      <c r="AF354" s="1045">
        <v>630</v>
      </c>
      <c r="AG354" s="1043">
        <f>+AF354/AE354</f>
        <v>0.9</v>
      </c>
      <c r="AH354" s="1045">
        <v>700</v>
      </c>
      <c r="AI354" s="1045">
        <v>618</v>
      </c>
      <c r="AJ354" s="1043">
        <f>+AI354/AH354</f>
        <v>0.8828571428571429</v>
      </c>
      <c r="AK354" s="1045">
        <v>700</v>
      </c>
      <c r="AL354" s="1045">
        <v>642</v>
      </c>
      <c r="AM354" s="1043">
        <f>+AL354/AK354</f>
        <v>0.91714285714285715</v>
      </c>
      <c r="AN354" s="1045">
        <v>700</v>
      </c>
      <c r="AO354" s="1044">
        <v>663</v>
      </c>
      <c r="AP354" s="1043">
        <f>+AO354/AN354</f>
        <v>0.94714285714285718</v>
      </c>
      <c r="AQ354" s="1042">
        <f>+(H354+K354+N354+Q354+T354+W354+Z354+AC354+AF354+AI354+AL354+AO354)/(G354+J354+M354+P354+S354+V354+Y354+AB354+AE354+AH354+AK354+AN354)</f>
        <v>0.88002466091245379</v>
      </c>
    </row>
    <row r="355" spans="1:43">
      <c r="A355" s="1046">
        <v>349</v>
      </c>
      <c r="B355" s="1045" t="s">
        <v>575</v>
      </c>
      <c r="C355" s="1045" t="s">
        <v>622</v>
      </c>
      <c r="D355" s="1045" t="s">
        <v>2456</v>
      </c>
      <c r="E355" s="1045">
        <v>33</v>
      </c>
      <c r="F355" s="1045">
        <v>700</v>
      </c>
      <c r="G355" s="1045">
        <v>700</v>
      </c>
      <c r="H355" s="1045">
        <v>0</v>
      </c>
      <c r="I355" s="1043"/>
      <c r="J355" s="1045">
        <v>700</v>
      </c>
      <c r="K355" s="1045">
        <v>0</v>
      </c>
      <c r="L355" s="1043"/>
      <c r="M355" s="1045">
        <v>700</v>
      </c>
      <c r="N355" s="1045">
        <v>0</v>
      </c>
      <c r="O355" s="1043"/>
      <c r="P355" s="1045">
        <v>700</v>
      </c>
      <c r="Q355" s="1045">
        <v>0</v>
      </c>
      <c r="R355" s="1043"/>
      <c r="S355" s="1045">
        <v>700</v>
      </c>
      <c r="T355" s="1045">
        <v>0</v>
      </c>
      <c r="U355" s="1043"/>
      <c r="V355" s="1045">
        <v>700</v>
      </c>
      <c r="W355" s="1045">
        <v>0</v>
      </c>
      <c r="X355" s="1043"/>
      <c r="Y355" s="1045">
        <v>700</v>
      </c>
      <c r="Z355" s="1045">
        <v>0</v>
      </c>
      <c r="AA355" s="1043"/>
      <c r="AB355" s="1045">
        <v>700</v>
      </c>
      <c r="AC355" s="1045">
        <v>0</v>
      </c>
      <c r="AD355" s="1043"/>
      <c r="AE355" s="1045">
        <v>700</v>
      </c>
      <c r="AF355" s="1045">
        <v>0</v>
      </c>
      <c r="AG355" s="1043"/>
      <c r="AH355" s="1045">
        <v>700</v>
      </c>
      <c r="AI355" s="1045">
        <v>0</v>
      </c>
      <c r="AJ355" s="1043"/>
      <c r="AK355" s="1045">
        <v>700</v>
      </c>
      <c r="AL355" s="1045">
        <v>0</v>
      </c>
      <c r="AM355" s="1043"/>
      <c r="AN355" s="1045">
        <v>700</v>
      </c>
      <c r="AO355" s="1044">
        <v>0</v>
      </c>
      <c r="AP355" s="1043"/>
      <c r="AQ355" s="1043">
        <v>0</v>
      </c>
    </row>
    <row r="356" spans="1:43">
      <c r="A356" s="1046">
        <v>350</v>
      </c>
      <c r="B356" s="1045" t="s">
        <v>549</v>
      </c>
      <c r="C356" s="1045" t="s">
        <v>2457</v>
      </c>
      <c r="D356" s="1045" t="s">
        <v>1546</v>
      </c>
      <c r="E356" s="1045">
        <v>33</v>
      </c>
      <c r="F356" s="1045">
        <v>700</v>
      </c>
      <c r="G356" s="1045">
        <v>515</v>
      </c>
      <c r="H356" s="1045">
        <v>666.6</v>
      </c>
      <c r="I356" s="1043">
        <f t="shared" ref="I356:I387" si="216">+H356/G356</f>
        <v>1.294368932038835</v>
      </c>
      <c r="J356" s="1045">
        <v>515</v>
      </c>
      <c r="K356" s="1045">
        <v>679.68</v>
      </c>
      <c r="L356" s="1043">
        <f t="shared" ref="L356:L387" si="217">+K356/J356</f>
        <v>1.3197669902912621</v>
      </c>
      <c r="M356" s="1045">
        <v>515</v>
      </c>
      <c r="N356" s="1045">
        <v>680.4</v>
      </c>
      <c r="O356" s="1043">
        <f t="shared" ref="O356:O387" si="218">+N356/M356</f>
        <v>1.3211650485436892</v>
      </c>
      <c r="P356" s="1045">
        <v>515</v>
      </c>
      <c r="Q356" s="1045">
        <v>670.8</v>
      </c>
      <c r="R356" s="1043">
        <f t="shared" ref="R356:R387" si="219">+Q356/P356</f>
        <v>1.3025242718446601</v>
      </c>
      <c r="S356" s="1045">
        <v>515</v>
      </c>
      <c r="T356" s="1045">
        <v>669.6</v>
      </c>
      <c r="U356" s="1043">
        <f t="shared" ref="U356:U387" si="220">+T356/S356</f>
        <v>1.3001941747572816</v>
      </c>
      <c r="V356" s="1045">
        <v>515</v>
      </c>
      <c r="W356" s="1045">
        <v>651.6</v>
      </c>
      <c r="X356" s="1043">
        <f t="shared" ref="X356:X372" si="221">+W356/V356</f>
        <v>1.265242718446602</v>
      </c>
      <c r="Y356" s="1045">
        <v>515</v>
      </c>
      <c r="Z356" s="1045">
        <v>604.79999999999995</v>
      </c>
      <c r="AA356" s="1043">
        <f t="shared" ref="AA356:AA384" si="222">+Z356/Y356</f>
        <v>1.1743689320388349</v>
      </c>
      <c r="AB356" s="1045">
        <v>515</v>
      </c>
      <c r="AC356" s="1045">
        <v>574.20000000000005</v>
      </c>
      <c r="AD356" s="1043">
        <f t="shared" ref="AD356:AD384" si="223">+AC356/AB356</f>
        <v>1.1149514563106797</v>
      </c>
      <c r="AE356" s="1045">
        <v>515</v>
      </c>
      <c r="AF356" s="1045">
        <v>603</v>
      </c>
      <c r="AG356" s="1043">
        <f t="shared" ref="AG356:AG384" si="224">+AF356/AE356</f>
        <v>1.170873786407767</v>
      </c>
      <c r="AH356" s="1045">
        <v>515</v>
      </c>
      <c r="AI356" s="1045">
        <v>588.6</v>
      </c>
      <c r="AJ356" s="1043">
        <f t="shared" ref="AJ356:AJ384" si="225">+AI356/AH356</f>
        <v>1.1429126213592233</v>
      </c>
      <c r="AK356" s="1045">
        <v>700</v>
      </c>
      <c r="AL356" s="1045">
        <v>563.4</v>
      </c>
      <c r="AM356" s="1043">
        <f>+AL356/AK356</f>
        <v>0.80485714285714283</v>
      </c>
      <c r="AN356" s="1045">
        <v>700</v>
      </c>
      <c r="AO356" s="1044">
        <v>626.4</v>
      </c>
      <c r="AP356" s="1043">
        <f>+AO356/AN356</f>
        <v>0.8948571428571428</v>
      </c>
      <c r="AQ356" s="1042">
        <f t="shared" ref="AQ356:AQ387" si="226">+(H356+K356+N356+Q356+T356+W356+Z356+AC356+AF356+AI356+AL356+AO356)/(G356+J356+M356+P356+S356+V356+Y356+AB356+AE356+AH356+AK356+AN356)</f>
        <v>1.1571114503816793</v>
      </c>
    </row>
    <row r="357" spans="1:43">
      <c r="A357" s="1046">
        <v>351</v>
      </c>
      <c r="B357" s="1045" t="s">
        <v>569</v>
      </c>
      <c r="C357" s="1045" t="s">
        <v>2457</v>
      </c>
      <c r="D357" s="1045" t="s">
        <v>2456</v>
      </c>
      <c r="E357" s="1045">
        <v>11</v>
      </c>
      <c r="F357" s="1045">
        <v>722</v>
      </c>
      <c r="G357" s="1045">
        <v>722</v>
      </c>
      <c r="H357" s="1045">
        <v>439.4</v>
      </c>
      <c r="I357" s="1043">
        <f t="shared" si="216"/>
        <v>0.60858725761772847</v>
      </c>
      <c r="J357" s="1045">
        <v>722</v>
      </c>
      <c r="K357" s="1045">
        <v>417.2</v>
      </c>
      <c r="L357" s="1043">
        <f t="shared" si="217"/>
        <v>0.57783933518005537</v>
      </c>
      <c r="M357" s="1045">
        <v>722</v>
      </c>
      <c r="N357" s="1045">
        <v>411.3</v>
      </c>
      <c r="O357" s="1043">
        <f t="shared" si="218"/>
        <v>0.56966759002770084</v>
      </c>
      <c r="P357" s="1045">
        <v>722</v>
      </c>
      <c r="Q357" s="1045">
        <v>385.9</v>
      </c>
      <c r="R357" s="1043">
        <f t="shared" si="219"/>
        <v>0.53448753462603871</v>
      </c>
      <c r="S357" s="1045">
        <v>722</v>
      </c>
      <c r="T357" s="1045">
        <v>342.5</v>
      </c>
      <c r="U357" s="1043">
        <f t="shared" si="220"/>
        <v>0.47437673130193908</v>
      </c>
      <c r="V357" s="1045">
        <v>722</v>
      </c>
      <c r="W357" s="1045">
        <v>358.8</v>
      </c>
      <c r="X357" s="1043">
        <f t="shared" si="221"/>
        <v>0.49695290858725766</v>
      </c>
      <c r="Y357" s="1045">
        <v>722</v>
      </c>
      <c r="Z357" s="1045">
        <v>327.2</v>
      </c>
      <c r="AA357" s="1043">
        <f t="shared" si="222"/>
        <v>0.45318559556786703</v>
      </c>
      <c r="AB357" s="1045">
        <v>722</v>
      </c>
      <c r="AC357" s="1045">
        <v>385.3</v>
      </c>
      <c r="AD357" s="1043">
        <f t="shared" si="223"/>
        <v>0.53365650969529088</v>
      </c>
      <c r="AE357" s="1045">
        <v>722</v>
      </c>
      <c r="AF357" s="1045">
        <v>378</v>
      </c>
      <c r="AG357" s="1043">
        <f t="shared" si="224"/>
        <v>0.52354570637119113</v>
      </c>
      <c r="AH357" s="1045">
        <v>722</v>
      </c>
      <c r="AI357" s="1045">
        <v>324</v>
      </c>
      <c r="AJ357" s="1043">
        <f t="shared" si="225"/>
        <v>0.44875346260387811</v>
      </c>
      <c r="AK357" s="1045">
        <v>722</v>
      </c>
      <c r="AL357" s="1045">
        <v>0</v>
      </c>
      <c r="AM357" s="1043"/>
      <c r="AN357" s="1045">
        <v>722</v>
      </c>
      <c r="AO357" s="1044">
        <v>0</v>
      </c>
      <c r="AP357" s="1043"/>
      <c r="AQ357" s="1042">
        <f t="shared" si="226"/>
        <v>0.43508771929824558</v>
      </c>
    </row>
    <row r="358" spans="1:43">
      <c r="A358" s="1046">
        <v>352</v>
      </c>
      <c r="B358" s="1045" t="s">
        <v>538</v>
      </c>
      <c r="C358" s="1045" t="s">
        <v>2457</v>
      </c>
      <c r="D358" s="1045" t="s">
        <v>1546</v>
      </c>
      <c r="E358" s="1045">
        <v>33</v>
      </c>
      <c r="F358" s="1045">
        <v>723</v>
      </c>
      <c r="G358" s="1045">
        <v>723</v>
      </c>
      <c r="H358" s="1045">
        <v>455.4</v>
      </c>
      <c r="I358" s="1043">
        <f t="shared" si="216"/>
        <v>0.62987551867219915</v>
      </c>
      <c r="J358" s="1045">
        <v>723</v>
      </c>
      <c r="K358" s="1045">
        <v>426.6</v>
      </c>
      <c r="L358" s="1043">
        <f t="shared" si="217"/>
        <v>0.59004149377593362</v>
      </c>
      <c r="M358" s="1045">
        <v>723</v>
      </c>
      <c r="N358" s="1045">
        <v>448.2</v>
      </c>
      <c r="O358" s="1043">
        <f t="shared" si="218"/>
        <v>0.6199170124481328</v>
      </c>
      <c r="P358" s="1045">
        <v>723</v>
      </c>
      <c r="Q358" s="1045">
        <v>480.6</v>
      </c>
      <c r="R358" s="1043">
        <f t="shared" si="219"/>
        <v>0.66473029045643162</v>
      </c>
      <c r="S358" s="1045">
        <v>723</v>
      </c>
      <c r="T358" s="1045">
        <v>460.8</v>
      </c>
      <c r="U358" s="1043">
        <f t="shared" si="220"/>
        <v>0.63734439834024903</v>
      </c>
      <c r="V358" s="1045">
        <v>723</v>
      </c>
      <c r="W358" s="1045">
        <v>486</v>
      </c>
      <c r="X358" s="1043">
        <f t="shared" si="221"/>
        <v>0.67219917012448138</v>
      </c>
      <c r="Y358" s="1045">
        <v>723</v>
      </c>
      <c r="Z358" s="1045">
        <v>468</v>
      </c>
      <c r="AA358" s="1043">
        <f t="shared" si="222"/>
        <v>0.64730290456431538</v>
      </c>
      <c r="AB358" s="1045">
        <v>723</v>
      </c>
      <c r="AC358" s="1045">
        <v>447</v>
      </c>
      <c r="AD358" s="1043">
        <f t="shared" si="223"/>
        <v>0.61825726141078841</v>
      </c>
      <c r="AE358" s="1045">
        <v>723</v>
      </c>
      <c r="AF358" s="1045">
        <v>507</v>
      </c>
      <c r="AG358" s="1043">
        <f t="shared" si="224"/>
        <v>0.70124481327800825</v>
      </c>
      <c r="AH358" s="1045">
        <v>723</v>
      </c>
      <c r="AI358" s="1045">
        <v>537</v>
      </c>
      <c r="AJ358" s="1043">
        <f t="shared" si="225"/>
        <v>0.74273858921161828</v>
      </c>
      <c r="AK358" s="1045">
        <v>723</v>
      </c>
      <c r="AL358" s="1045">
        <v>537</v>
      </c>
      <c r="AM358" s="1043">
        <f t="shared" ref="AM358:AM384" si="227">+AL358/AK358</f>
        <v>0.74273858921161828</v>
      </c>
      <c r="AN358" s="1045">
        <v>723</v>
      </c>
      <c r="AO358" s="1044">
        <v>435</v>
      </c>
      <c r="AP358" s="1043">
        <f t="shared" ref="AP358:AP365" si="228">+AO358/AN358</f>
        <v>0.60165975103734437</v>
      </c>
      <c r="AQ358" s="1042">
        <f t="shared" si="226"/>
        <v>0.65567081604426003</v>
      </c>
    </row>
    <row r="359" spans="1:43">
      <c r="A359" s="1046">
        <v>353</v>
      </c>
      <c r="B359" s="1045" t="s">
        <v>1953</v>
      </c>
      <c r="C359" s="1045" t="s">
        <v>2457</v>
      </c>
      <c r="D359" s="1045" t="s">
        <v>2456</v>
      </c>
      <c r="E359" s="1045">
        <v>33</v>
      </c>
      <c r="F359" s="1045">
        <v>750</v>
      </c>
      <c r="G359" s="1045">
        <v>750</v>
      </c>
      <c r="H359" s="1045">
        <v>723</v>
      </c>
      <c r="I359" s="1043">
        <f t="shared" si="216"/>
        <v>0.96399999999999997</v>
      </c>
      <c r="J359" s="1045">
        <v>750</v>
      </c>
      <c r="K359" s="1045">
        <v>807</v>
      </c>
      <c r="L359" s="1043">
        <f t="shared" si="217"/>
        <v>1.0760000000000001</v>
      </c>
      <c r="M359" s="1045">
        <v>750</v>
      </c>
      <c r="N359" s="1045">
        <v>42</v>
      </c>
      <c r="O359" s="1043">
        <f t="shared" si="218"/>
        <v>5.6000000000000001E-2</v>
      </c>
      <c r="P359" s="1045">
        <v>750</v>
      </c>
      <c r="Q359" s="1045">
        <v>648</v>
      </c>
      <c r="R359" s="1043">
        <f t="shared" si="219"/>
        <v>0.86399999999999999</v>
      </c>
      <c r="S359" s="1045">
        <v>750</v>
      </c>
      <c r="T359" s="1045">
        <v>888</v>
      </c>
      <c r="U359" s="1043">
        <f t="shared" si="220"/>
        <v>1.1839999999999999</v>
      </c>
      <c r="V359" s="1045">
        <v>750</v>
      </c>
      <c r="W359" s="1045">
        <v>885</v>
      </c>
      <c r="X359" s="1043">
        <f t="shared" si="221"/>
        <v>1.18</v>
      </c>
      <c r="Y359" s="1045">
        <v>750</v>
      </c>
      <c r="Z359" s="1045">
        <v>741</v>
      </c>
      <c r="AA359" s="1043">
        <f t="shared" si="222"/>
        <v>0.98799999999999999</v>
      </c>
      <c r="AB359" s="1045">
        <v>750</v>
      </c>
      <c r="AC359" s="1045">
        <v>57</v>
      </c>
      <c r="AD359" s="1043">
        <f t="shared" si="223"/>
        <v>7.5999999999999998E-2</v>
      </c>
      <c r="AE359" s="1045">
        <v>750</v>
      </c>
      <c r="AF359" s="1045">
        <v>753</v>
      </c>
      <c r="AG359" s="1043">
        <f t="shared" si="224"/>
        <v>1.004</v>
      </c>
      <c r="AH359" s="1045">
        <v>750</v>
      </c>
      <c r="AI359" s="1045">
        <v>825</v>
      </c>
      <c r="AJ359" s="1043">
        <f t="shared" si="225"/>
        <v>1.1000000000000001</v>
      </c>
      <c r="AK359" s="1045">
        <v>750</v>
      </c>
      <c r="AL359" s="1045">
        <v>831</v>
      </c>
      <c r="AM359" s="1043">
        <f t="shared" si="227"/>
        <v>1.1080000000000001</v>
      </c>
      <c r="AN359" s="1045">
        <v>750</v>
      </c>
      <c r="AO359" s="1044">
        <v>858</v>
      </c>
      <c r="AP359" s="1043">
        <f t="shared" si="228"/>
        <v>1.1439999999999999</v>
      </c>
      <c r="AQ359" s="1042">
        <f t="shared" si="226"/>
        <v>0.89533333333333331</v>
      </c>
    </row>
    <row r="360" spans="1:43">
      <c r="A360" s="1046">
        <v>354</v>
      </c>
      <c r="B360" s="1045" t="s">
        <v>74</v>
      </c>
      <c r="C360" s="1045" t="s">
        <v>2457</v>
      </c>
      <c r="D360" s="1045" t="s">
        <v>2456</v>
      </c>
      <c r="E360" s="1045">
        <v>11</v>
      </c>
      <c r="F360" s="1045">
        <v>750</v>
      </c>
      <c r="G360" s="1045">
        <v>750</v>
      </c>
      <c r="H360" s="1045">
        <v>96</v>
      </c>
      <c r="I360" s="1043">
        <f t="shared" si="216"/>
        <v>0.128</v>
      </c>
      <c r="J360" s="1045">
        <v>750</v>
      </c>
      <c r="K360" s="1045">
        <v>480</v>
      </c>
      <c r="L360" s="1043">
        <f t="shared" si="217"/>
        <v>0.64</v>
      </c>
      <c r="M360" s="1045">
        <v>750</v>
      </c>
      <c r="N360" s="1045">
        <v>470</v>
      </c>
      <c r="O360" s="1043">
        <f t="shared" si="218"/>
        <v>0.62666666666666671</v>
      </c>
      <c r="P360" s="1045">
        <v>750</v>
      </c>
      <c r="Q360" s="1045">
        <v>80</v>
      </c>
      <c r="R360" s="1043">
        <f t="shared" si="219"/>
        <v>0.10666666666666667</v>
      </c>
      <c r="S360" s="1045">
        <v>750</v>
      </c>
      <c r="T360" s="1045">
        <v>54</v>
      </c>
      <c r="U360" s="1043">
        <f t="shared" si="220"/>
        <v>7.1999999999999995E-2</v>
      </c>
      <c r="V360" s="1045">
        <v>750</v>
      </c>
      <c r="W360" s="1045">
        <v>228</v>
      </c>
      <c r="X360" s="1043">
        <f t="shared" si="221"/>
        <v>0.30399999999999999</v>
      </c>
      <c r="Y360" s="1045">
        <v>750</v>
      </c>
      <c r="Z360" s="1045">
        <v>274</v>
      </c>
      <c r="AA360" s="1043">
        <f t="shared" si="222"/>
        <v>0.36533333333333334</v>
      </c>
      <c r="AB360" s="1045">
        <v>750</v>
      </c>
      <c r="AC360" s="1045">
        <v>488</v>
      </c>
      <c r="AD360" s="1043">
        <f t="shared" si="223"/>
        <v>0.65066666666666662</v>
      </c>
      <c r="AE360" s="1045">
        <v>750</v>
      </c>
      <c r="AF360" s="1045">
        <v>462</v>
      </c>
      <c r="AG360" s="1043">
        <f t="shared" si="224"/>
        <v>0.61599999999999999</v>
      </c>
      <c r="AH360" s="1045">
        <v>750</v>
      </c>
      <c r="AI360" s="1045">
        <v>162</v>
      </c>
      <c r="AJ360" s="1043">
        <f t="shared" si="225"/>
        <v>0.216</v>
      </c>
      <c r="AK360" s="1045">
        <v>750</v>
      </c>
      <c r="AL360" s="1045">
        <v>94</v>
      </c>
      <c r="AM360" s="1043">
        <f t="shared" si="227"/>
        <v>0.12533333333333332</v>
      </c>
      <c r="AN360" s="1045">
        <v>750</v>
      </c>
      <c r="AO360" s="1044">
        <v>386</v>
      </c>
      <c r="AP360" s="1043">
        <f t="shared" si="228"/>
        <v>0.51466666666666672</v>
      </c>
      <c r="AQ360" s="1042">
        <f t="shared" si="226"/>
        <v>0.36377777777777776</v>
      </c>
    </row>
    <row r="361" spans="1:43">
      <c r="A361" s="1046">
        <v>355</v>
      </c>
      <c r="B361" s="1045" t="s">
        <v>1656</v>
      </c>
      <c r="C361" s="1045" t="s">
        <v>2457</v>
      </c>
      <c r="D361" s="1045" t="s">
        <v>2456</v>
      </c>
      <c r="E361" s="1045">
        <v>11</v>
      </c>
      <c r="F361" s="1045">
        <v>750</v>
      </c>
      <c r="G361" s="1045">
        <v>750</v>
      </c>
      <c r="H361" s="1045">
        <v>34</v>
      </c>
      <c r="I361" s="1043">
        <f t="shared" si="216"/>
        <v>4.5333333333333337E-2</v>
      </c>
      <c r="J361" s="1045">
        <v>750</v>
      </c>
      <c r="K361" s="1045">
        <v>34</v>
      </c>
      <c r="L361" s="1043">
        <f t="shared" si="217"/>
        <v>4.5333333333333337E-2</v>
      </c>
      <c r="M361" s="1045">
        <v>750</v>
      </c>
      <c r="N361" s="1045">
        <v>42</v>
      </c>
      <c r="O361" s="1043">
        <f t="shared" si="218"/>
        <v>5.6000000000000001E-2</v>
      </c>
      <c r="P361" s="1045">
        <v>750</v>
      </c>
      <c r="Q361" s="1045">
        <v>32</v>
      </c>
      <c r="R361" s="1043">
        <f t="shared" si="219"/>
        <v>4.2666666666666665E-2</v>
      </c>
      <c r="S361" s="1045">
        <v>750</v>
      </c>
      <c r="T361" s="1045">
        <v>32</v>
      </c>
      <c r="U361" s="1043">
        <f t="shared" si="220"/>
        <v>4.2666666666666665E-2</v>
      </c>
      <c r="V361" s="1045">
        <v>750</v>
      </c>
      <c r="W361" s="1045">
        <v>132</v>
      </c>
      <c r="X361" s="1043">
        <f t="shared" si="221"/>
        <v>0.17599999999999999</v>
      </c>
      <c r="Y361" s="1045">
        <v>750</v>
      </c>
      <c r="Z361" s="1045">
        <v>34</v>
      </c>
      <c r="AA361" s="1043">
        <f t="shared" si="222"/>
        <v>4.5333333333333337E-2</v>
      </c>
      <c r="AB361" s="1045">
        <v>750</v>
      </c>
      <c r="AC361" s="1045">
        <v>30</v>
      </c>
      <c r="AD361" s="1043">
        <f t="shared" si="223"/>
        <v>0.04</v>
      </c>
      <c r="AE361" s="1045">
        <v>750</v>
      </c>
      <c r="AF361" s="1045">
        <v>30</v>
      </c>
      <c r="AG361" s="1043">
        <f t="shared" si="224"/>
        <v>0.04</v>
      </c>
      <c r="AH361" s="1045">
        <v>750</v>
      </c>
      <c r="AI361" s="1045">
        <v>28</v>
      </c>
      <c r="AJ361" s="1043">
        <f t="shared" si="225"/>
        <v>3.7333333333333336E-2</v>
      </c>
      <c r="AK361" s="1045">
        <v>750</v>
      </c>
      <c r="AL361" s="1045">
        <v>30</v>
      </c>
      <c r="AM361" s="1043">
        <f t="shared" si="227"/>
        <v>0.04</v>
      </c>
      <c r="AN361" s="1045">
        <v>750</v>
      </c>
      <c r="AO361" s="1044">
        <v>28</v>
      </c>
      <c r="AP361" s="1043">
        <f t="shared" si="228"/>
        <v>3.7333333333333336E-2</v>
      </c>
      <c r="AQ361" s="1042">
        <f t="shared" si="226"/>
        <v>5.3999999999999999E-2</v>
      </c>
    </row>
    <row r="362" spans="1:43">
      <c r="A362" s="1046">
        <v>356</v>
      </c>
      <c r="B362" s="1045" t="s">
        <v>1262</v>
      </c>
      <c r="C362" s="1045" t="s">
        <v>2457</v>
      </c>
      <c r="D362" s="1045" t="s">
        <v>1123</v>
      </c>
      <c r="E362" s="1045">
        <v>11</v>
      </c>
      <c r="F362" s="1045">
        <v>800</v>
      </c>
      <c r="G362" s="1045">
        <v>800</v>
      </c>
      <c r="H362" s="1045">
        <v>66.3</v>
      </c>
      <c r="I362" s="1043">
        <f t="shared" si="216"/>
        <v>8.287499999999999E-2</v>
      </c>
      <c r="J362" s="1045">
        <v>800</v>
      </c>
      <c r="K362" s="1045">
        <v>57.2</v>
      </c>
      <c r="L362" s="1043">
        <f t="shared" si="217"/>
        <v>7.1500000000000008E-2</v>
      </c>
      <c r="M362" s="1045">
        <v>800</v>
      </c>
      <c r="N362" s="1045">
        <v>36.299999999999997</v>
      </c>
      <c r="O362" s="1043">
        <f t="shared" si="218"/>
        <v>4.5374999999999999E-2</v>
      </c>
      <c r="P362" s="1045">
        <v>800</v>
      </c>
      <c r="Q362" s="1045">
        <v>52</v>
      </c>
      <c r="R362" s="1043">
        <f t="shared" si="219"/>
        <v>6.5000000000000002E-2</v>
      </c>
      <c r="S362" s="1045">
        <v>800</v>
      </c>
      <c r="T362" s="1045">
        <v>70</v>
      </c>
      <c r="U362" s="1043">
        <f t="shared" si="220"/>
        <v>8.7499999999999994E-2</v>
      </c>
      <c r="V362" s="1045">
        <v>800</v>
      </c>
      <c r="W362" s="1045">
        <v>60.6</v>
      </c>
      <c r="X362" s="1043">
        <f t="shared" si="221"/>
        <v>7.5749999999999998E-2</v>
      </c>
      <c r="Y362" s="1045">
        <v>800</v>
      </c>
      <c r="Z362" s="1045">
        <v>59.7</v>
      </c>
      <c r="AA362" s="1043">
        <f t="shared" si="222"/>
        <v>7.4624999999999997E-2</v>
      </c>
      <c r="AB362" s="1045">
        <v>800</v>
      </c>
      <c r="AC362" s="1045">
        <v>53.8</v>
      </c>
      <c r="AD362" s="1043">
        <f t="shared" si="223"/>
        <v>6.724999999999999E-2</v>
      </c>
      <c r="AE362" s="1045">
        <v>800</v>
      </c>
      <c r="AF362" s="1045">
        <v>41</v>
      </c>
      <c r="AG362" s="1043">
        <f t="shared" si="224"/>
        <v>5.1249999999999997E-2</v>
      </c>
      <c r="AH362" s="1045">
        <v>800</v>
      </c>
      <c r="AI362" s="1045">
        <v>39.4</v>
      </c>
      <c r="AJ362" s="1043">
        <f t="shared" si="225"/>
        <v>4.9249999999999995E-2</v>
      </c>
      <c r="AK362" s="1045">
        <v>800</v>
      </c>
      <c r="AL362" s="1045">
        <v>40</v>
      </c>
      <c r="AM362" s="1043">
        <f t="shared" si="227"/>
        <v>0.05</v>
      </c>
      <c r="AN362" s="1045">
        <v>800</v>
      </c>
      <c r="AO362" s="1044">
        <v>46.9</v>
      </c>
      <c r="AP362" s="1043">
        <f t="shared" si="228"/>
        <v>5.8624999999999997E-2</v>
      </c>
      <c r="AQ362" s="1042">
        <f t="shared" si="226"/>
        <v>6.4916666666666678E-2</v>
      </c>
    </row>
    <row r="363" spans="1:43">
      <c r="A363" s="1046">
        <v>357</v>
      </c>
      <c r="B363" s="1045" t="s">
        <v>1876</v>
      </c>
      <c r="C363" s="1045" t="s">
        <v>2457</v>
      </c>
      <c r="D363" s="1045" t="s">
        <v>2456</v>
      </c>
      <c r="E363" s="1045">
        <v>33</v>
      </c>
      <c r="F363" s="1045">
        <v>800</v>
      </c>
      <c r="G363" s="1045">
        <v>800</v>
      </c>
      <c r="H363" s="1045">
        <v>194.4</v>
      </c>
      <c r="I363" s="1043">
        <f t="shared" si="216"/>
        <v>0.24299999999999999</v>
      </c>
      <c r="J363" s="1045">
        <v>800</v>
      </c>
      <c r="K363" s="1045">
        <v>184.8</v>
      </c>
      <c r="L363" s="1043">
        <f t="shared" si="217"/>
        <v>0.23100000000000001</v>
      </c>
      <c r="M363" s="1045">
        <v>800</v>
      </c>
      <c r="N363" s="1045">
        <v>141.6</v>
      </c>
      <c r="O363" s="1043">
        <f t="shared" si="218"/>
        <v>0.17699999999999999</v>
      </c>
      <c r="P363" s="1045">
        <v>800</v>
      </c>
      <c r="Q363" s="1045">
        <v>170.4</v>
      </c>
      <c r="R363" s="1043">
        <f t="shared" si="219"/>
        <v>0.21299999999999999</v>
      </c>
      <c r="S363" s="1045">
        <v>800</v>
      </c>
      <c r="T363" s="1045">
        <v>175.2</v>
      </c>
      <c r="U363" s="1043">
        <f t="shared" si="220"/>
        <v>0.21899999999999997</v>
      </c>
      <c r="V363" s="1045">
        <v>800</v>
      </c>
      <c r="W363" s="1045">
        <v>201.6</v>
      </c>
      <c r="X363" s="1043">
        <f t="shared" si="221"/>
        <v>0.252</v>
      </c>
      <c r="Y363" s="1045">
        <v>800</v>
      </c>
      <c r="Z363" s="1045">
        <v>247.2</v>
      </c>
      <c r="AA363" s="1043">
        <f t="shared" si="222"/>
        <v>0.309</v>
      </c>
      <c r="AB363" s="1045">
        <v>800</v>
      </c>
      <c r="AC363" s="1045">
        <v>640</v>
      </c>
      <c r="AD363" s="1043">
        <f t="shared" si="223"/>
        <v>0.8</v>
      </c>
      <c r="AE363" s="1045">
        <v>800</v>
      </c>
      <c r="AF363" s="1045">
        <v>640</v>
      </c>
      <c r="AG363" s="1043">
        <f t="shared" si="224"/>
        <v>0.8</v>
      </c>
      <c r="AH363" s="1045">
        <v>800</v>
      </c>
      <c r="AI363" s="1045">
        <v>640</v>
      </c>
      <c r="AJ363" s="1043">
        <f t="shared" si="225"/>
        <v>0.8</v>
      </c>
      <c r="AK363" s="1045">
        <v>800</v>
      </c>
      <c r="AL363" s="1045">
        <v>640</v>
      </c>
      <c r="AM363" s="1043">
        <f t="shared" si="227"/>
        <v>0.8</v>
      </c>
      <c r="AN363" s="1045">
        <v>800</v>
      </c>
      <c r="AO363" s="1045">
        <v>640</v>
      </c>
      <c r="AP363" s="1043">
        <f t="shared" si="228"/>
        <v>0.8</v>
      </c>
      <c r="AQ363" s="1042">
        <f t="shared" si="226"/>
        <v>0.47033333333333333</v>
      </c>
    </row>
    <row r="364" spans="1:43">
      <c r="A364" s="1046">
        <v>358</v>
      </c>
      <c r="B364" s="1045" t="s">
        <v>1547</v>
      </c>
      <c r="C364" s="1045" t="s">
        <v>2457</v>
      </c>
      <c r="D364" s="1045" t="s">
        <v>1546</v>
      </c>
      <c r="E364" s="1045">
        <v>11</v>
      </c>
      <c r="F364" s="1045">
        <v>800</v>
      </c>
      <c r="G364" s="1045">
        <v>800</v>
      </c>
      <c r="H364" s="1045">
        <v>191</v>
      </c>
      <c r="I364" s="1043">
        <f t="shared" si="216"/>
        <v>0.23874999999999999</v>
      </c>
      <c r="J364" s="1045">
        <v>800</v>
      </c>
      <c r="K364" s="1045">
        <v>116</v>
      </c>
      <c r="L364" s="1043">
        <f t="shared" si="217"/>
        <v>0.14499999999999999</v>
      </c>
      <c r="M364" s="1045">
        <v>800</v>
      </c>
      <c r="N364" s="1045">
        <v>300</v>
      </c>
      <c r="O364" s="1043">
        <f t="shared" si="218"/>
        <v>0.375</v>
      </c>
      <c r="P364" s="1045">
        <v>800</v>
      </c>
      <c r="Q364" s="1045">
        <v>1125</v>
      </c>
      <c r="R364" s="1043">
        <f t="shared" si="219"/>
        <v>1.40625</v>
      </c>
      <c r="S364" s="1045">
        <v>800</v>
      </c>
      <c r="T364" s="1045">
        <v>268</v>
      </c>
      <c r="U364" s="1043">
        <f t="shared" si="220"/>
        <v>0.33500000000000002</v>
      </c>
      <c r="V364" s="1045">
        <v>800</v>
      </c>
      <c r="W364" s="1045">
        <v>805</v>
      </c>
      <c r="X364" s="1043">
        <f t="shared" si="221"/>
        <v>1.0062500000000001</v>
      </c>
      <c r="Y364" s="1045">
        <v>800</v>
      </c>
      <c r="Z364" s="1045">
        <v>1061</v>
      </c>
      <c r="AA364" s="1043">
        <f t="shared" si="222"/>
        <v>1.3262499999999999</v>
      </c>
      <c r="AB364" s="1045">
        <v>800</v>
      </c>
      <c r="AC364" s="1045">
        <v>1099</v>
      </c>
      <c r="AD364" s="1043">
        <f t="shared" si="223"/>
        <v>1.37375</v>
      </c>
      <c r="AE364" s="1045">
        <v>800</v>
      </c>
      <c r="AF364" s="1045">
        <v>816</v>
      </c>
      <c r="AG364" s="1043">
        <f t="shared" si="224"/>
        <v>1.02</v>
      </c>
      <c r="AH364" s="1045">
        <v>800</v>
      </c>
      <c r="AI364" s="1045">
        <v>985</v>
      </c>
      <c r="AJ364" s="1043">
        <f t="shared" si="225"/>
        <v>1.23125</v>
      </c>
      <c r="AK364" s="1045">
        <v>800</v>
      </c>
      <c r="AL364" s="1045">
        <v>953</v>
      </c>
      <c r="AM364" s="1043">
        <f t="shared" si="227"/>
        <v>1.1912499999999999</v>
      </c>
      <c r="AN364" s="1045">
        <v>800</v>
      </c>
      <c r="AO364" s="1044">
        <v>85</v>
      </c>
      <c r="AP364" s="1043">
        <f t="shared" si="228"/>
        <v>0.10625</v>
      </c>
      <c r="AQ364" s="1042">
        <f t="shared" si="226"/>
        <v>0.81291666666666662</v>
      </c>
    </row>
    <row r="365" spans="1:43">
      <c r="A365" s="1046">
        <v>359</v>
      </c>
      <c r="B365" s="1045" t="s">
        <v>1328</v>
      </c>
      <c r="C365" s="1045" t="s">
        <v>2457</v>
      </c>
      <c r="D365" s="1045" t="s">
        <v>2456</v>
      </c>
      <c r="E365" s="1045">
        <v>11</v>
      </c>
      <c r="F365" s="1045">
        <v>800</v>
      </c>
      <c r="G365" s="1045">
        <v>800</v>
      </c>
      <c r="H365" s="1045">
        <v>144</v>
      </c>
      <c r="I365" s="1043">
        <f t="shared" si="216"/>
        <v>0.18</v>
      </c>
      <c r="J365" s="1045">
        <v>800</v>
      </c>
      <c r="K365" s="1045">
        <v>144</v>
      </c>
      <c r="L365" s="1043">
        <f t="shared" si="217"/>
        <v>0.18</v>
      </c>
      <c r="M365" s="1045">
        <v>800</v>
      </c>
      <c r="N365" s="1045">
        <v>128</v>
      </c>
      <c r="O365" s="1043">
        <f t="shared" si="218"/>
        <v>0.16</v>
      </c>
      <c r="P365" s="1045">
        <v>800</v>
      </c>
      <c r="Q365" s="1045">
        <v>144</v>
      </c>
      <c r="R365" s="1043">
        <f t="shared" si="219"/>
        <v>0.18</v>
      </c>
      <c r="S365" s="1045">
        <v>800</v>
      </c>
      <c r="T365" s="1045">
        <v>136</v>
      </c>
      <c r="U365" s="1043">
        <f t="shared" si="220"/>
        <v>0.17</v>
      </c>
      <c r="V365" s="1045">
        <v>800</v>
      </c>
      <c r="W365" s="1045">
        <v>120</v>
      </c>
      <c r="X365" s="1043">
        <f t="shared" si="221"/>
        <v>0.15</v>
      </c>
      <c r="Y365" s="1045">
        <v>800</v>
      </c>
      <c r="Z365" s="1045">
        <v>248</v>
      </c>
      <c r="AA365" s="1043">
        <f t="shared" si="222"/>
        <v>0.31</v>
      </c>
      <c r="AB365" s="1045">
        <v>800</v>
      </c>
      <c r="AC365" s="1045">
        <v>112</v>
      </c>
      <c r="AD365" s="1043">
        <f t="shared" si="223"/>
        <v>0.14000000000000001</v>
      </c>
      <c r="AE365" s="1045">
        <v>800</v>
      </c>
      <c r="AF365" s="1045">
        <v>112</v>
      </c>
      <c r="AG365" s="1043">
        <f t="shared" si="224"/>
        <v>0.14000000000000001</v>
      </c>
      <c r="AH365" s="1045">
        <v>800</v>
      </c>
      <c r="AI365" s="1045">
        <v>112</v>
      </c>
      <c r="AJ365" s="1043">
        <f t="shared" si="225"/>
        <v>0.14000000000000001</v>
      </c>
      <c r="AK365" s="1045">
        <v>800</v>
      </c>
      <c r="AL365" s="1045">
        <v>104</v>
      </c>
      <c r="AM365" s="1043">
        <f t="shared" si="227"/>
        <v>0.13</v>
      </c>
      <c r="AN365" s="1045">
        <v>800</v>
      </c>
      <c r="AO365" s="1044">
        <v>104</v>
      </c>
      <c r="AP365" s="1043">
        <f t="shared" si="228"/>
        <v>0.13</v>
      </c>
      <c r="AQ365" s="1042">
        <f t="shared" si="226"/>
        <v>0.16750000000000001</v>
      </c>
    </row>
    <row r="366" spans="1:43">
      <c r="A366" s="1046">
        <v>360</v>
      </c>
      <c r="B366" s="1045" t="s">
        <v>107</v>
      </c>
      <c r="C366" s="1045" t="s">
        <v>2459</v>
      </c>
      <c r="D366" s="1045" t="s">
        <v>2456</v>
      </c>
      <c r="E366" s="1045">
        <v>11</v>
      </c>
      <c r="F366" s="1045">
        <v>800</v>
      </c>
      <c r="G366" s="1045">
        <v>800</v>
      </c>
      <c r="H366" s="1045">
        <v>15.3</v>
      </c>
      <c r="I366" s="1043">
        <f t="shared" si="216"/>
        <v>1.9125E-2</v>
      </c>
      <c r="J366" s="1045">
        <v>800</v>
      </c>
      <c r="K366" s="1045">
        <v>8.4</v>
      </c>
      <c r="L366" s="1043">
        <f t="shared" si="217"/>
        <v>1.0500000000000001E-2</v>
      </c>
      <c r="M366" s="1045">
        <v>800</v>
      </c>
      <c r="N366" s="1045">
        <v>8.8000000000000007</v>
      </c>
      <c r="O366" s="1043">
        <f t="shared" si="218"/>
        <v>1.1000000000000001E-2</v>
      </c>
      <c r="P366" s="1045">
        <v>800</v>
      </c>
      <c r="Q366" s="1045">
        <v>12.5</v>
      </c>
      <c r="R366" s="1043">
        <f t="shared" si="219"/>
        <v>1.5625E-2</v>
      </c>
      <c r="S366" s="1045">
        <v>800</v>
      </c>
      <c r="T366" s="1045">
        <v>9</v>
      </c>
      <c r="U366" s="1043">
        <f t="shared" si="220"/>
        <v>1.125E-2</v>
      </c>
      <c r="V366" s="1045">
        <v>800</v>
      </c>
      <c r="W366" s="1045">
        <v>7.5</v>
      </c>
      <c r="X366" s="1043">
        <f t="shared" si="221"/>
        <v>9.3749999999999997E-3</v>
      </c>
      <c r="Y366" s="1045">
        <v>800</v>
      </c>
      <c r="Z366" s="1045">
        <v>10</v>
      </c>
      <c r="AA366" s="1043">
        <f t="shared" si="222"/>
        <v>1.2500000000000001E-2</v>
      </c>
      <c r="AB366" s="1045">
        <v>800</v>
      </c>
      <c r="AC366" s="1045">
        <v>8</v>
      </c>
      <c r="AD366" s="1043">
        <f t="shared" si="223"/>
        <v>0.01</v>
      </c>
      <c r="AE366" s="1045">
        <v>800</v>
      </c>
      <c r="AF366" s="1045">
        <v>9</v>
      </c>
      <c r="AG366" s="1043">
        <f t="shared" si="224"/>
        <v>1.125E-2</v>
      </c>
      <c r="AH366" s="1045">
        <v>800</v>
      </c>
      <c r="AI366" s="1045">
        <v>8</v>
      </c>
      <c r="AJ366" s="1043">
        <f t="shared" si="225"/>
        <v>0.01</v>
      </c>
      <c r="AK366" s="1045">
        <v>800</v>
      </c>
      <c r="AL366" s="1045">
        <v>12</v>
      </c>
      <c r="AM366" s="1043">
        <f t="shared" si="227"/>
        <v>1.4999999999999999E-2</v>
      </c>
      <c r="AN366" s="1045">
        <v>800</v>
      </c>
      <c r="AO366" s="1044">
        <v>0</v>
      </c>
      <c r="AP366" s="1043"/>
      <c r="AQ366" s="1042">
        <f t="shared" si="226"/>
        <v>1.1302083333333334E-2</v>
      </c>
    </row>
    <row r="367" spans="1:43">
      <c r="A367" s="1046">
        <v>361</v>
      </c>
      <c r="B367" s="1045" t="s">
        <v>1516</v>
      </c>
      <c r="C367" s="1045" t="s">
        <v>2457</v>
      </c>
      <c r="D367" s="1045" t="s">
        <v>2456</v>
      </c>
      <c r="E367" s="1045">
        <v>11</v>
      </c>
      <c r="F367" s="1045">
        <v>800</v>
      </c>
      <c r="G367" s="1045">
        <v>800</v>
      </c>
      <c r="H367" s="1045">
        <v>120</v>
      </c>
      <c r="I367" s="1043">
        <f t="shared" si="216"/>
        <v>0.15</v>
      </c>
      <c r="J367" s="1045">
        <v>800</v>
      </c>
      <c r="K367" s="1045">
        <v>272</v>
      </c>
      <c r="L367" s="1043">
        <f t="shared" si="217"/>
        <v>0.34</v>
      </c>
      <c r="M367" s="1045">
        <v>800</v>
      </c>
      <c r="N367" s="1045">
        <v>248</v>
      </c>
      <c r="O367" s="1043">
        <f t="shared" si="218"/>
        <v>0.31</v>
      </c>
      <c r="P367" s="1045">
        <v>800</v>
      </c>
      <c r="Q367" s="1045">
        <v>80</v>
      </c>
      <c r="R367" s="1043">
        <f t="shared" si="219"/>
        <v>0.1</v>
      </c>
      <c r="S367" s="1045">
        <v>800</v>
      </c>
      <c r="T367" s="1045">
        <v>208</v>
      </c>
      <c r="U367" s="1043">
        <f t="shared" si="220"/>
        <v>0.26</v>
      </c>
      <c r="V367" s="1045">
        <v>800</v>
      </c>
      <c r="W367" s="1045">
        <v>192</v>
      </c>
      <c r="X367" s="1043">
        <f t="shared" si="221"/>
        <v>0.24</v>
      </c>
      <c r="Y367" s="1045">
        <v>800</v>
      </c>
      <c r="Z367" s="1045">
        <v>80</v>
      </c>
      <c r="AA367" s="1043">
        <f t="shared" si="222"/>
        <v>0.1</v>
      </c>
      <c r="AB367" s="1045">
        <v>800</v>
      </c>
      <c r="AC367" s="1045">
        <v>72</v>
      </c>
      <c r="AD367" s="1043">
        <f t="shared" si="223"/>
        <v>0.09</v>
      </c>
      <c r="AE367" s="1045">
        <v>800</v>
      </c>
      <c r="AF367" s="1045">
        <v>144</v>
      </c>
      <c r="AG367" s="1043">
        <f t="shared" si="224"/>
        <v>0.18</v>
      </c>
      <c r="AH367" s="1045">
        <v>800</v>
      </c>
      <c r="AI367" s="1045">
        <v>96</v>
      </c>
      <c r="AJ367" s="1043">
        <f t="shared" si="225"/>
        <v>0.12</v>
      </c>
      <c r="AK367" s="1045">
        <v>800</v>
      </c>
      <c r="AL367" s="1045">
        <v>208</v>
      </c>
      <c r="AM367" s="1043">
        <f t="shared" si="227"/>
        <v>0.26</v>
      </c>
      <c r="AN367" s="1045">
        <v>800</v>
      </c>
      <c r="AO367" s="1044">
        <v>40</v>
      </c>
      <c r="AP367" s="1043">
        <f t="shared" ref="AP367:AP383" si="229">+AO367/AN367</f>
        <v>0.05</v>
      </c>
      <c r="AQ367" s="1042">
        <f t="shared" si="226"/>
        <v>0.18333333333333332</v>
      </c>
    </row>
    <row r="368" spans="1:43">
      <c r="A368" s="1046">
        <v>362</v>
      </c>
      <c r="B368" s="1045" t="s">
        <v>1660</v>
      </c>
      <c r="C368" s="1045" t="s">
        <v>2457</v>
      </c>
      <c r="D368" s="1045" t="s">
        <v>2456</v>
      </c>
      <c r="E368" s="1045">
        <v>33</v>
      </c>
      <c r="F368" s="1045">
        <v>800</v>
      </c>
      <c r="G368" s="1045">
        <v>800</v>
      </c>
      <c r="H368" s="1045">
        <v>578.4</v>
      </c>
      <c r="I368" s="1043">
        <f t="shared" si="216"/>
        <v>0.72299999999999998</v>
      </c>
      <c r="J368" s="1045">
        <v>800</v>
      </c>
      <c r="K368" s="1045">
        <v>572.70000000000005</v>
      </c>
      <c r="L368" s="1043">
        <f t="shared" si="217"/>
        <v>0.71587500000000004</v>
      </c>
      <c r="M368" s="1045">
        <v>800</v>
      </c>
      <c r="N368" s="1045">
        <v>585.9</v>
      </c>
      <c r="O368" s="1043">
        <f t="shared" si="218"/>
        <v>0.732375</v>
      </c>
      <c r="P368" s="1045">
        <v>800</v>
      </c>
      <c r="Q368" s="1045">
        <v>587.70000000000005</v>
      </c>
      <c r="R368" s="1043">
        <f t="shared" si="219"/>
        <v>0.73462500000000008</v>
      </c>
      <c r="S368" s="1045">
        <v>800</v>
      </c>
      <c r="T368" s="1045">
        <v>587.70000000000005</v>
      </c>
      <c r="U368" s="1043">
        <f t="shared" si="220"/>
        <v>0.73462500000000008</v>
      </c>
      <c r="V368" s="1045">
        <v>800</v>
      </c>
      <c r="W368" s="1045">
        <v>579</v>
      </c>
      <c r="X368" s="1043">
        <f t="shared" si="221"/>
        <v>0.72375</v>
      </c>
      <c r="Y368" s="1045">
        <v>800</v>
      </c>
      <c r="Z368" s="1045">
        <v>582</v>
      </c>
      <c r="AA368" s="1043">
        <f t="shared" si="222"/>
        <v>0.72750000000000004</v>
      </c>
      <c r="AB368" s="1045">
        <v>800</v>
      </c>
      <c r="AC368" s="1045">
        <v>640</v>
      </c>
      <c r="AD368" s="1043">
        <f t="shared" si="223"/>
        <v>0.8</v>
      </c>
      <c r="AE368" s="1045">
        <v>800</v>
      </c>
      <c r="AF368" s="1045">
        <v>640</v>
      </c>
      <c r="AG368" s="1043">
        <f t="shared" si="224"/>
        <v>0.8</v>
      </c>
      <c r="AH368" s="1045">
        <v>800</v>
      </c>
      <c r="AI368" s="1045">
        <v>576</v>
      </c>
      <c r="AJ368" s="1043">
        <f t="shared" si="225"/>
        <v>0.72</v>
      </c>
      <c r="AK368" s="1045">
        <v>800</v>
      </c>
      <c r="AL368" s="1045">
        <v>575.70000000000005</v>
      </c>
      <c r="AM368" s="1043">
        <f t="shared" si="227"/>
        <v>0.71962500000000007</v>
      </c>
      <c r="AN368" s="1045">
        <v>800</v>
      </c>
      <c r="AO368" s="1044">
        <v>563.4</v>
      </c>
      <c r="AP368" s="1043">
        <f t="shared" si="229"/>
        <v>0.70424999999999993</v>
      </c>
      <c r="AQ368" s="1042">
        <f t="shared" si="226"/>
        <v>0.73630208333333325</v>
      </c>
    </row>
    <row r="369" spans="1:43">
      <c r="A369" s="1046">
        <v>363</v>
      </c>
      <c r="B369" s="1045" t="s">
        <v>1967</v>
      </c>
      <c r="C369" s="1045" t="s">
        <v>2457</v>
      </c>
      <c r="D369" s="1045" t="s">
        <v>2456</v>
      </c>
      <c r="E369" s="1045">
        <v>33</v>
      </c>
      <c r="F369" s="1045">
        <v>803</v>
      </c>
      <c r="G369" s="1045">
        <v>121.5</v>
      </c>
      <c r="H369" s="1045">
        <v>126.4</v>
      </c>
      <c r="I369" s="1043">
        <f t="shared" si="216"/>
        <v>1.0403292181069959</v>
      </c>
      <c r="J369" s="1045">
        <v>121.5</v>
      </c>
      <c r="K369" s="1045">
        <v>134</v>
      </c>
      <c r="L369" s="1043">
        <f t="shared" si="217"/>
        <v>1.1028806584362141</v>
      </c>
      <c r="M369" s="1045">
        <v>121.5</v>
      </c>
      <c r="N369" s="1045">
        <v>122.8</v>
      </c>
      <c r="O369" s="1043">
        <f t="shared" si="218"/>
        <v>1.0106995884773662</v>
      </c>
      <c r="P369" s="1045">
        <v>121.5</v>
      </c>
      <c r="Q369" s="1045">
        <v>134</v>
      </c>
      <c r="R369" s="1043">
        <f t="shared" si="219"/>
        <v>1.1028806584362141</v>
      </c>
      <c r="S369" s="1045">
        <v>121.5</v>
      </c>
      <c r="T369" s="1045">
        <v>134</v>
      </c>
      <c r="U369" s="1043">
        <f t="shared" si="220"/>
        <v>1.1028806584362141</v>
      </c>
      <c r="V369" s="1045">
        <v>803</v>
      </c>
      <c r="W369" s="1045">
        <v>324</v>
      </c>
      <c r="X369" s="1043">
        <f t="shared" si="221"/>
        <v>0.40348692403486924</v>
      </c>
      <c r="Y369" s="1045">
        <v>803</v>
      </c>
      <c r="Z369" s="1045">
        <v>348</v>
      </c>
      <c r="AA369" s="1043">
        <f t="shared" si="222"/>
        <v>0.43337484433374845</v>
      </c>
      <c r="AB369" s="1045">
        <v>803</v>
      </c>
      <c r="AC369" s="1045">
        <v>336</v>
      </c>
      <c r="AD369" s="1043">
        <f t="shared" si="223"/>
        <v>0.41843088418430885</v>
      </c>
      <c r="AE369" s="1045">
        <v>803</v>
      </c>
      <c r="AF369" s="1045">
        <v>363</v>
      </c>
      <c r="AG369" s="1043">
        <f t="shared" si="224"/>
        <v>0.45205479452054792</v>
      </c>
      <c r="AH369" s="1045">
        <v>803</v>
      </c>
      <c r="AI369" s="1045">
        <v>351</v>
      </c>
      <c r="AJ369" s="1043">
        <f t="shared" si="225"/>
        <v>0.43711083437110837</v>
      </c>
      <c r="AK369" s="1045">
        <v>803</v>
      </c>
      <c r="AL369" s="1045">
        <v>408</v>
      </c>
      <c r="AM369" s="1043">
        <f t="shared" si="227"/>
        <v>0.50809464508094648</v>
      </c>
      <c r="AN369" s="1045">
        <v>803</v>
      </c>
      <c r="AO369" s="1044">
        <v>444</v>
      </c>
      <c r="AP369" s="1043">
        <f t="shared" si="229"/>
        <v>0.55292652552926524</v>
      </c>
      <c r="AQ369" s="1042">
        <f t="shared" si="226"/>
        <v>0.51781327767520269</v>
      </c>
    </row>
    <row r="370" spans="1:43">
      <c r="A370" s="1046">
        <v>364</v>
      </c>
      <c r="B370" s="1045" t="s">
        <v>721</v>
      </c>
      <c r="C370" s="1045" t="s">
        <v>2457</v>
      </c>
      <c r="D370" s="1045" t="s">
        <v>1603</v>
      </c>
      <c r="E370" s="1045">
        <v>11</v>
      </c>
      <c r="F370" s="1045">
        <v>810</v>
      </c>
      <c r="G370" s="1045">
        <v>810</v>
      </c>
      <c r="H370" s="1045">
        <v>286</v>
      </c>
      <c r="I370" s="1043">
        <f t="shared" si="216"/>
        <v>0.35308641975308641</v>
      </c>
      <c r="J370" s="1045">
        <v>810</v>
      </c>
      <c r="K370" s="1045">
        <v>318</v>
      </c>
      <c r="L370" s="1043">
        <f t="shared" si="217"/>
        <v>0.3925925925925926</v>
      </c>
      <c r="M370" s="1045">
        <v>810</v>
      </c>
      <c r="N370" s="1045">
        <v>316</v>
      </c>
      <c r="O370" s="1043">
        <f t="shared" si="218"/>
        <v>0.39012345679012345</v>
      </c>
      <c r="P370" s="1045">
        <v>810</v>
      </c>
      <c r="Q370" s="1045">
        <v>322</v>
      </c>
      <c r="R370" s="1043">
        <f t="shared" si="219"/>
        <v>0.39753086419753086</v>
      </c>
      <c r="S370" s="1045">
        <v>810</v>
      </c>
      <c r="T370" s="1045">
        <v>294</v>
      </c>
      <c r="U370" s="1043">
        <f t="shared" si="220"/>
        <v>0.36296296296296299</v>
      </c>
      <c r="V370" s="1045">
        <v>810</v>
      </c>
      <c r="W370" s="1045">
        <v>282</v>
      </c>
      <c r="X370" s="1043">
        <f t="shared" si="221"/>
        <v>0.34814814814814815</v>
      </c>
      <c r="Y370" s="1045">
        <v>810</v>
      </c>
      <c r="Z370" s="1045">
        <v>280</v>
      </c>
      <c r="AA370" s="1043">
        <f t="shared" si="222"/>
        <v>0.34567901234567899</v>
      </c>
      <c r="AB370" s="1045">
        <v>810</v>
      </c>
      <c r="AC370" s="1045">
        <v>278</v>
      </c>
      <c r="AD370" s="1043">
        <f t="shared" si="223"/>
        <v>0.34320987654320989</v>
      </c>
      <c r="AE370" s="1045">
        <v>810</v>
      </c>
      <c r="AF370" s="1045">
        <v>290</v>
      </c>
      <c r="AG370" s="1043">
        <f t="shared" si="224"/>
        <v>0.35802469135802467</v>
      </c>
      <c r="AH370" s="1045">
        <v>810</v>
      </c>
      <c r="AI370" s="1045">
        <v>284</v>
      </c>
      <c r="AJ370" s="1043">
        <f t="shared" si="225"/>
        <v>0.35061728395061731</v>
      </c>
      <c r="AK370" s="1045">
        <v>810</v>
      </c>
      <c r="AL370" s="1045">
        <v>290</v>
      </c>
      <c r="AM370" s="1043">
        <f t="shared" si="227"/>
        <v>0.35802469135802467</v>
      </c>
      <c r="AN370" s="1045">
        <v>810</v>
      </c>
      <c r="AO370" s="1044">
        <v>298</v>
      </c>
      <c r="AP370" s="1043">
        <f t="shared" si="229"/>
        <v>0.36790123456790125</v>
      </c>
      <c r="AQ370" s="1042">
        <f t="shared" si="226"/>
        <v>0.36399176954732509</v>
      </c>
    </row>
    <row r="371" spans="1:43">
      <c r="A371" s="1046">
        <v>365</v>
      </c>
      <c r="B371" s="1045" t="s">
        <v>248</v>
      </c>
      <c r="C371" s="1045" t="s">
        <v>2457</v>
      </c>
      <c r="D371" s="1045" t="s">
        <v>2456</v>
      </c>
      <c r="E371" s="1045">
        <v>33</v>
      </c>
      <c r="F371" s="1045">
        <v>825</v>
      </c>
      <c r="G371" s="1045">
        <v>825</v>
      </c>
      <c r="H371" s="1045">
        <v>408</v>
      </c>
      <c r="I371" s="1043">
        <f t="shared" si="216"/>
        <v>0.49454545454545457</v>
      </c>
      <c r="J371" s="1045">
        <v>825</v>
      </c>
      <c r="K371" s="1045">
        <v>447</v>
      </c>
      <c r="L371" s="1043">
        <f t="shared" si="217"/>
        <v>0.54181818181818187</v>
      </c>
      <c r="M371" s="1045">
        <v>825</v>
      </c>
      <c r="N371" s="1045">
        <v>519</v>
      </c>
      <c r="O371" s="1043">
        <f t="shared" si="218"/>
        <v>0.62909090909090915</v>
      </c>
      <c r="P371" s="1045">
        <v>825</v>
      </c>
      <c r="Q371" s="1045">
        <v>579</v>
      </c>
      <c r="R371" s="1043">
        <f t="shared" si="219"/>
        <v>0.70181818181818179</v>
      </c>
      <c r="S371" s="1045">
        <v>825</v>
      </c>
      <c r="T371" s="1045">
        <v>603</v>
      </c>
      <c r="U371" s="1043">
        <f t="shared" si="220"/>
        <v>0.73090909090909095</v>
      </c>
      <c r="V371" s="1045">
        <v>825</v>
      </c>
      <c r="W371" s="1045">
        <v>582</v>
      </c>
      <c r="X371" s="1043">
        <f t="shared" si="221"/>
        <v>0.70545454545454545</v>
      </c>
      <c r="Y371" s="1045">
        <v>825</v>
      </c>
      <c r="Z371" s="1045">
        <v>594</v>
      </c>
      <c r="AA371" s="1043">
        <f t="shared" si="222"/>
        <v>0.72</v>
      </c>
      <c r="AB371" s="1045">
        <v>825</v>
      </c>
      <c r="AC371" s="1045">
        <v>618</v>
      </c>
      <c r="AD371" s="1043">
        <f t="shared" si="223"/>
        <v>0.74909090909090914</v>
      </c>
      <c r="AE371" s="1045">
        <v>825</v>
      </c>
      <c r="AF371" s="1045">
        <v>564</v>
      </c>
      <c r="AG371" s="1043">
        <f t="shared" si="224"/>
        <v>0.6836363636363636</v>
      </c>
      <c r="AH371" s="1045">
        <v>825</v>
      </c>
      <c r="AI371" s="1045">
        <v>693</v>
      </c>
      <c r="AJ371" s="1043">
        <f t="shared" si="225"/>
        <v>0.84</v>
      </c>
      <c r="AK371" s="1045">
        <v>825</v>
      </c>
      <c r="AL371" s="1045">
        <v>510</v>
      </c>
      <c r="AM371" s="1043">
        <f t="shared" si="227"/>
        <v>0.61818181818181817</v>
      </c>
      <c r="AN371" s="1045">
        <v>825</v>
      </c>
      <c r="AO371" s="1044">
        <v>450</v>
      </c>
      <c r="AP371" s="1043">
        <f t="shared" si="229"/>
        <v>0.54545454545454541</v>
      </c>
      <c r="AQ371" s="1042">
        <f t="shared" si="226"/>
        <v>0.66333333333333333</v>
      </c>
    </row>
    <row r="372" spans="1:43">
      <c r="A372" s="1046">
        <v>366</v>
      </c>
      <c r="B372" s="1045" t="s">
        <v>1317</v>
      </c>
      <c r="C372" s="1045" t="s">
        <v>2457</v>
      </c>
      <c r="D372" s="1045" t="s">
        <v>2456</v>
      </c>
      <c r="E372" s="1045">
        <v>11</v>
      </c>
      <c r="F372" s="1045">
        <v>834</v>
      </c>
      <c r="G372" s="1045">
        <v>834</v>
      </c>
      <c r="H372" s="1045">
        <v>594</v>
      </c>
      <c r="I372" s="1043">
        <f t="shared" si="216"/>
        <v>0.71223021582733814</v>
      </c>
      <c r="J372" s="1045">
        <v>834</v>
      </c>
      <c r="K372" s="1045">
        <v>610</v>
      </c>
      <c r="L372" s="1043">
        <f t="shared" si="217"/>
        <v>0.73141486810551559</v>
      </c>
      <c r="M372" s="1045">
        <v>834</v>
      </c>
      <c r="N372" s="1045">
        <v>626</v>
      </c>
      <c r="O372" s="1043">
        <f t="shared" si="218"/>
        <v>0.75059952038369304</v>
      </c>
      <c r="P372" s="1045">
        <v>834</v>
      </c>
      <c r="Q372" s="1045">
        <v>358</v>
      </c>
      <c r="R372" s="1043">
        <f t="shared" si="219"/>
        <v>0.42925659472422062</v>
      </c>
      <c r="S372" s="1045">
        <v>834</v>
      </c>
      <c r="T372" s="1045">
        <v>510</v>
      </c>
      <c r="U372" s="1043">
        <f t="shared" si="220"/>
        <v>0.61151079136690645</v>
      </c>
      <c r="V372" s="1045">
        <v>834</v>
      </c>
      <c r="W372" s="1045">
        <v>536</v>
      </c>
      <c r="X372" s="1043">
        <f t="shared" si="221"/>
        <v>0.64268585131894485</v>
      </c>
      <c r="Y372" s="1045">
        <v>834</v>
      </c>
      <c r="Z372" s="1045">
        <v>554</v>
      </c>
      <c r="AA372" s="1043">
        <f t="shared" si="222"/>
        <v>0.66426858513189446</v>
      </c>
      <c r="AB372" s="1045">
        <v>834</v>
      </c>
      <c r="AC372" s="1045">
        <v>566</v>
      </c>
      <c r="AD372" s="1043">
        <f t="shared" si="223"/>
        <v>0.67865707434052758</v>
      </c>
      <c r="AE372" s="1045">
        <v>834</v>
      </c>
      <c r="AF372" s="1045">
        <v>568</v>
      </c>
      <c r="AG372" s="1043">
        <f t="shared" si="224"/>
        <v>0.68105515587529974</v>
      </c>
      <c r="AH372" s="1045">
        <v>834</v>
      </c>
      <c r="AI372" s="1045">
        <v>588</v>
      </c>
      <c r="AJ372" s="1043">
        <f t="shared" si="225"/>
        <v>0.70503597122302153</v>
      </c>
      <c r="AK372" s="1045">
        <v>834</v>
      </c>
      <c r="AL372" s="1045">
        <v>594</v>
      </c>
      <c r="AM372" s="1043">
        <f t="shared" si="227"/>
        <v>0.71223021582733814</v>
      </c>
      <c r="AN372" s="1045">
        <v>834</v>
      </c>
      <c r="AO372" s="1044">
        <v>620</v>
      </c>
      <c r="AP372" s="1043">
        <f t="shared" si="229"/>
        <v>0.74340527577937654</v>
      </c>
      <c r="AQ372" s="1042">
        <f t="shared" si="226"/>
        <v>0.67186250999200636</v>
      </c>
    </row>
    <row r="373" spans="1:43">
      <c r="A373" s="1046">
        <v>367</v>
      </c>
      <c r="B373" s="1045" t="s">
        <v>2605</v>
      </c>
      <c r="C373" s="1045" t="s">
        <v>2459</v>
      </c>
      <c r="D373" s="1045" t="s">
        <v>2456</v>
      </c>
      <c r="E373" s="1045">
        <v>33</v>
      </c>
      <c r="F373" s="1045">
        <v>850</v>
      </c>
      <c r="G373" s="1045">
        <v>850</v>
      </c>
      <c r="H373" s="1045">
        <v>12</v>
      </c>
      <c r="I373" s="1043">
        <f t="shared" si="216"/>
        <v>1.411764705882353E-2</v>
      </c>
      <c r="J373" s="1045">
        <v>850</v>
      </c>
      <c r="K373" s="1045">
        <v>42</v>
      </c>
      <c r="L373" s="1043">
        <f t="shared" si="217"/>
        <v>4.9411764705882349E-2</v>
      </c>
      <c r="M373" s="1045">
        <v>850</v>
      </c>
      <c r="N373" s="1045">
        <v>12</v>
      </c>
      <c r="O373" s="1043">
        <f t="shared" si="218"/>
        <v>1.411764705882353E-2</v>
      </c>
      <c r="P373" s="1045">
        <v>850</v>
      </c>
      <c r="Q373" s="1045">
        <v>15</v>
      </c>
      <c r="R373" s="1043">
        <f t="shared" si="219"/>
        <v>1.7647058823529412E-2</v>
      </c>
      <c r="S373" s="1045">
        <v>850</v>
      </c>
      <c r="T373" s="1045">
        <v>48</v>
      </c>
      <c r="U373" s="1043">
        <f t="shared" si="220"/>
        <v>5.647058823529412E-2</v>
      </c>
      <c r="V373" s="1045">
        <v>850</v>
      </c>
      <c r="W373" s="1045">
        <v>0</v>
      </c>
      <c r="X373" s="1043"/>
      <c r="Y373" s="1045">
        <v>850</v>
      </c>
      <c r="Z373" s="1045">
        <v>21</v>
      </c>
      <c r="AA373" s="1043">
        <f t="shared" si="222"/>
        <v>2.4705882352941175E-2</v>
      </c>
      <c r="AB373" s="1045">
        <v>850</v>
      </c>
      <c r="AC373" s="1045">
        <v>9</v>
      </c>
      <c r="AD373" s="1043">
        <f t="shared" si="223"/>
        <v>1.0588235294117647E-2</v>
      </c>
      <c r="AE373" s="1045">
        <v>850</v>
      </c>
      <c r="AF373" s="1045">
        <v>9</v>
      </c>
      <c r="AG373" s="1043">
        <f t="shared" si="224"/>
        <v>1.0588235294117647E-2</v>
      </c>
      <c r="AH373" s="1045">
        <v>850</v>
      </c>
      <c r="AI373" s="1045">
        <v>9</v>
      </c>
      <c r="AJ373" s="1043">
        <f t="shared" si="225"/>
        <v>1.0588235294117647E-2</v>
      </c>
      <c r="AK373" s="1045">
        <v>850</v>
      </c>
      <c r="AL373" s="1045">
        <v>18</v>
      </c>
      <c r="AM373" s="1043">
        <f t="shared" si="227"/>
        <v>2.1176470588235293E-2</v>
      </c>
      <c r="AN373" s="1045">
        <v>850</v>
      </c>
      <c r="AO373" s="1044">
        <v>21</v>
      </c>
      <c r="AP373" s="1043">
        <f t="shared" si="229"/>
        <v>2.4705882352941175E-2</v>
      </c>
      <c r="AQ373" s="1042">
        <f t="shared" si="226"/>
        <v>2.1176470588235293E-2</v>
      </c>
    </row>
    <row r="374" spans="1:43">
      <c r="A374" s="1046">
        <v>368</v>
      </c>
      <c r="B374" s="1045" t="s">
        <v>55</v>
      </c>
      <c r="C374" s="1045" t="s">
        <v>2457</v>
      </c>
      <c r="D374" s="1045" t="s">
        <v>2456</v>
      </c>
      <c r="E374" s="1045">
        <v>33</v>
      </c>
      <c r="F374" s="1045">
        <v>850</v>
      </c>
      <c r="G374" s="1045">
        <v>850</v>
      </c>
      <c r="H374" s="1045">
        <v>47.7</v>
      </c>
      <c r="I374" s="1043">
        <f t="shared" si="216"/>
        <v>5.6117647058823536E-2</v>
      </c>
      <c r="J374" s="1045">
        <v>850</v>
      </c>
      <c r="K374" s="1045">
        <v>705.9</v>
      </c>
      <c r="L374" s="1043">
        <f t="shared" si="217"/>
        <v>0.83047058823529407</v>
      </c>
      <c r="M374" s="1045">
        <v>850</v>
      </c>
      <c r="N374" s="1045">
        <v>777.3</v>
      </c>
      <c r="O374" s="1043">
        <f t="shared" si="218"/>
        <v>0.91447058823529404</v>
      </c>
      <c r="P374" s="1045">
        <v>850</v>
      </c>
      <c r="Q374" s="1045">
        <v>840.9</v>
      </c>
      <c r="R374" s="1043">
        <f t="shared" si="219"/>
        <v>0.98929411764705877</v>
      </c>
      <c r="S374" s="1045">
        <v>850</v>
      </c>
      <c r="T374" s="1045">
        <v>840</v>
      </c>
      <c r="U374" s="1043">
        <f t="shared" si="220"/>
        <v>0.9882352941176471</v>
      </c>
      <c r="V374" s="1045">
        <v>850</v>
      </c>
      <c r="W374" s="1045">
        <v>816</v>
      </c>
      <c r="X374" s="1043">
        <f t="shared" ref="X374:X384" si="230">+W374/V374</f>
        <v>0.96</v>
      </c>
      <c r="Y374" s="1045">
        <v>850</v>
      </c>
      <c r="Z374" s="1045">
        <v>837</v>
      </c>
      <c r="AA374" s="1043">
        <f t="shared" si="222"/>
        <v>0.98470588235294121</v>
      </c>
      <c r="AB374" s="1045">
        <v>850</v>
      </c>
      <c r="AC374" s="1045">
        <v>798</v>
      </c>
      <c r="AD374" s="1043">
        <f t="shared" si="223"/>
        <v>0.93882352941176472</v>
      </c>
      <c r="AE374" s="1045">
        <v>850</v>
      </c>
      <c r="AF374" s="1045">
        <v>837</v>
      </c>
      <c r="AG374" s="1043">
        <f t="shared" si="224"/>
        <v>0.98470588235294121</v>
      </c>
      <c r="AH374" s="1045">
        <v>850</v>
      </c>
      <c r="AI374" s="1045">
        <v>843</v>
      </c>
      <c r="AJ374" s="1043">
        <f t="shared" si="225"/>
        <v>0.99176470588235299</v>
      </c>
      <c r="AK374" s="1045">
        <v>850</v>
      </c>
      <c r="AL374" s="1045">
        <v>900</v>
      </c>
      <c r="AM374" s="1043">
        <f t="shared" si="227"/>
        <v>1.0588235294117647</v>
      </c>
      <c r="AN374" s="1045">
        <v>850</v>
      </c>
      <c r="AO374" s="1044">
        <v>872.7</v>
      </c>
      <c r="AP374" s="1043">
        <f t="shared" si="229"/>
        <v>1.0267058823529411</v>
      </c>
      <c r="AQ374" s="1042">
        <f t="shared" si="226"/>
        <v>0.89367647058823529</v>
      </c>
    </row>
    <row r="375" spans="1:43">
      <c r="A375" s="1046">
        <v>369</v>
      </c>
      <c r="B375" s="1045" t="s">
        <v>1327</v>
      </c>
      <c r="C375" s="1045" t="s">
        <v>2457</v>
      </c>
      <c r="D375" s="1045" t="s">
        <v>2456</v>
      </c>
      <c r="E375" s="1045">
        <v>11</v>
      </c>
      <c r="F375" s="1045">
        <v>850</v>
      </c>
      <c r="G375" s="1045">
        <v>850</v>
      </c>
      <c r="H375" s="1045">
        <v>581.6</v>
      </c>
      <c r="I375" s="1043">
        <f t="shared" si="216"/>
        <v>0.68423529411764705</v>
      </c>
      <c r="J375" s="1045">
        <v>850</v>
      </c>
      <c r="K375" s="1045">
        <v>558.79999999999995</v>
      </c>
      <c r="L375" s="1043">
        <f t="shared" si="217"/>
        <v>0.65741176470588225</v>
      </c>
      <c r="M375" s="1045">
        <v>850</v>
      </c>
      <c r="N375" s="1045">
        <v>525.29999999999995</v>
      </c>
      <c r="O375" s="1043">
        <f t="shared" si="218"/>
        <v>0.61799999999999999</v>
      </c>
      <c r="P375" s="1045">
        <v>850</v>
      </c>
      <c r="Q375" s="1045">
        <v>534.4</v>
      </c>
      <c r="R375" s="1043">
        <f t="shared" si="219"/>
        <v>0.62870588235294111</v>
      </c>
      <c r="S375" s="1045">
        <v>850</v>
      </c>
      <c r="T375" s="1045">
        <v>513</v>
      </c>
      <c r="U375" s="1043">
        <f t="shared" si="220"/>
        <v>0.60352941176470587</v>
      </c>
      <c r="V375" s="1045">
        <v>850</v>
      </c>
      <c r="W375" s="1045">
        <v>463</v>
      </c>
      <c r="X375" s="1043">
        <f t="shared" si="230"/>
        <v>0.54470588235294115</v>
      </c>
      <c r="Y375" s="1045">
        <v>850</v>
      </c>
      <c r="Z375" s="1045">
        <v>450</v>
      </c>
      <c r="AA375" s="1043">
        <f t="shared" si="222"/>
        <v>0.52941176470588236</v>
      </c>
      <c r="AB375" s="1045">
        <v>850</v>
      </c>
      <c r="AC375" s="1045">
        <v>490</v>
      </c>
      <c r="AD375" s="1043">
        <f t="shared" si="223"/>
        <v>0.57647058823529407</v>
      </c>
      <c r="AE375" s="1045">
        <v>850</v>
      </c>
      <c r="AF375" s="1045">
        <v>530</v>
      </c>
      <c r="AG375" s="1043">
        <f t="shared" si="224"/>
        <v>0.62352941176470589</v>
      </c>
      <c r="AH375" s="1045">
        <v>850</v>
      </c>
      <c r="AI375" s="1045">
        <v>475</v>
      </c>
      <c r="AJ375" s="1043">
        <f t="shared" si="225"/>
        <v>0.55882352941176472</v>
      </c>
      <c r="AK375" s="1045">
        <v>850</v>
      </c>
      <c r="AL375" s="1045">
        <v>498</v>
      </c>
      <c r="AM375" s="1043">
        <f t="shared" si="227"/>
        <v>0.58588235294117652</v>
      </c>
      <c r="AN375" s="1045">
        <v>850</v>
      </c>
      <c r="AO375" s="1044">
        <v>435</v>
      </c>
      <c r="AP375" s="1043">
        <f t="shared" si="229"/>
        <v>0.5117647058823529</v>
      </c>
      <c r="AQ375" s="1042">
        <f t="shared" si="226"/>
        <v>0.59353921568627455</v>
      </c>
    </row>
    <row r="376" spans="1:43">
      <c r="A376" s="1046">
        <v>370</v>
      </c>
      <c r="B376" s="1045" t="s">
        <v>1514</v>
      </c>
      <c r="C376" s="1045" t="s">
        <v>2457</v>
      </c>
      <c r="D376" s="1045" t="s">
        <v>2456</v>
      </c>
      <c r="E376" s="1045">
        <v>33</v>
      </c>
      <c r="F376" s="1045">
        <v>850</v>
      </c>
      <c r="G376" s="1045">
        <v>850</v>
      </c>
      <c r="H376" s="1045">
        <v>524.1</v>
      </c>
      <c r="I376" s="1043">
        <f t="shared" si="216"/>
        <v>0.61658823529411766</v>
      </c>
      <c r="J376" s="1045">
        <v>850</v>
      </c>
      <c r="K376" s="1045">
        <v>494.1</v>
      </c>
      <c r="L376" s="1043">
        <f t="shared" si="217"/>
        <v>0.58129411764705885</v>
      </c>
      <c r="M376" s="1045">
        <v>850</v>
      </c>
      <c r="N376" s="1045">
        <v>560.1</v>
      </c>
      <c r="O376" s="1043">
        <f t="shared" si="218"/>
        <v>0.65894117647058825</v>
      </c>
      <c r="P376" s="1045">
        <v>850</v>
      </c>
      <c r="Q376" s="1045">
        <v>516.15</v>
      </c>
      <c r="R376" s="1043">
        <f t="shared" si="219"/>
        <v>0.60723529411764698</v>
      </c>
      <c r="S376" s="1045">
        <v>850</v>
      </c>
      <c r="T376" s="1045">
        <v>431.25</v>
      </c>
      <c r="U376" s="1043">
        <f t="shared" si="220"/>
        <v>0.50735294117647056</v>
      </c>
      <c r="V376" s="1045">
        <v>850</v>
      </c>
      <c r="W376" s="1045">
        <v>267.60000000000002</v>
      </c>
      <c r="X376" s="1043">
        <f t="shared" si="230"/>
        <v>0.31482352941176472</v>
      </c>
      <c r="Y376" s="1045">
        <v>850</v>
      </c>
      <c r="Z376" s="1045">
        <v>91.95</v>
      </c>
      <c r="AA376" s="1043">
        <f t="shared" si="222"/>
        <v>0.10817647058823529</v>
      </c>
      <c r="AB376" s="1045">
        <v>850</v>
      </c>
      <c r="AC376" s="1045">
        <v>94.65</v>
      </c>
      <c r="AD376" s="1043">
        <f t="shared" si="223"/>
        <v>0.1113529411764706</v>
      </c>
      <c r="AE376" s="1045">
        <v>850</v>
      </c>
      <c r="AF376" s="1045">
        <v>52.95</v>
      </c>
      <c r="AG376" s="1043">
        <f t="shared" si="224"/>
        <v>6.2294117647058826E-2</v>
      </c>
      <c r="AH376" s="1045">
        <v>850</v>
      </c>
      <c r="AI376" s="1045">
        <v>181.95</v>
      </c>
      <c r="AJ376" s="1043">
        <f t="shared" si="225"/>
        <v>0.21405882352941175</v>
      </c>
      <c r="AK376" s="1045">
        <v>850</v>
      </c>
      <c r="AL376" s="1045">
        <v>116.25</v>
      </c>
      <c r="AM376" s="1043">
        <f t="shared" si="227"/>
        <v>0.13676470588235295</v>
      </c>
      <c r="AN376" s="1045">
        <v>850</v>
      </c>
      <c r="AO376" s="1044">
        <v>486.15</v>
      </c>
      <c r="AP376" s="1043">
        <f t="shared" si="229"/>
        <v>0.57194117647058818</v>
      </c>
      <c r="AQ376" s="1042">
        <f t="shared" si="226"/>
        <v>0.37423529411764705</v>
      </c>
    </row>
    <row r="377" spans="1:43">
      <c r="A377" s="1046">
        <v>371</v>
      </c>
      <c r="B377" s="1045" t="s">
        <v>29</v>
      </c>
      <c r="C377" s="1045" t="s">
        <v>2457</v>
      </c>
      <c r="D377" s="1045" t="s">
        <v>2456</v>
      </c>
      <c r="E377" s="1045">
        <v>11</v>
      </c>
      <c r="F377" s="1045">
        <v>860</v>
      </c>
      <c r="G377" s="1045">
        <v>860</v>
      </c>
      <c r="H377" s="1045">
        <v>698</v>
      </c>
      <c r="I377" s="1043">
        <f t="shared" si="216"/>
        <v>0.81162790697674414</v>
      </c>
      <c r="J377" s="1045">
        <v>860</v>
      </c>
      <c r="K377" s="1045">
        <v>714</v>
      </c>
      <c r="L377" s="1043">
        <f t="shared" si="217"/>
        <v>0.83023255813953489</v>
      </c>
      <c r="M377" s="1045">
        <v>860</v>
      </c>
      <c r="N377" s="1045">
        <v>674</v>
      </c>
      <c r="O377" s="1043">
        <f t="shared" si="218"/>
        <v>0.78372093023255818</v>
      </c>
      <c r="P377" s="1045">
        <v>860</v>
      </c>
      <c r="Q377" s="1045">
        <v>674</v>
      </c>
      <c r="R377" s="1043">
        <f t="shared" si="219"/>
        <v>0.78372093023255818</v>
      </c>
      <c r="S377" s="1045">
        <v>860</v>
      </c>
      <c r="T377" s="1045">
        <v>684</v>
      </c>
      <c r="U377" s="1043">
        <f t="shared" si="220"/>
        <v>0.79534883720930227</v>
      </c>
      <c r="V377" s="1045">
        <v>860</v>
      </c>
      <c r="W377" s="1045">
        <v>698</v>
      </c>
      <c r="X377" s="1043">
        <f t="shared" si="230"/>
        <v>0.81162790697674414</v>
      </c>
      <c r="Y377" s="1045">
        <v>860</v>
      </c>
      <c r="Z377" s="1045">
        <v>710</v>
      </c>
      <c r="AA377" s="1043">
        <f t="shared" si="222"/>
        <v>0.82558139534883723</v>
      </c>
      <c r="AB377" s="1045">
        <v>860</v>
      </c>
      <c r="AC377" s="1045">
        <v>708</v>
      </c>
      <c r="AD377" s="1043">
        <f t="shared" si="223"/>
        <v>0.82325581395348835</v>
      </c>
      <c r="AE377" s="1045">
        <v>860</v>
      </c>
      <c r="AF377" s="1045">
        <v>754</v>
      </c>
      <c r="AG377" s="1043">
        <f t="shared" si="224"/>
        <v>0.87674418604651161</v>
      </c>
      <c r="AH377" s="1045">
        <v>860</v>
      </c>
      <c r="AI377" s="1045">
        <v>772</v>
      </c>
      <c r="AJ377" s="1043">
        <f t="shared" si="225"/>
        <v>0.89767441860465114</v>
      </c>
      <c r="AK377" s="1045">
        <v>860</v>
      </c>
      <c r="AL377" s="1045">
        <v>768</v>
      </c>
      <c r="AM377" s="1043">
        <f t="shared" si="227"/>
        <v>0.89302325581395348</v>
      </c>
      <c r="AN377" s="1045">
        <v>860</v>
      </c>
      <c r="AO377" s="1044">
        <v>742</v>
      </c>
      <c r="AP377" s="1043">
        <f t="shared" si="229"/>
        <v>0.86279069767441863</v>
      </c>
      <c r="AQ377" s="1042">
        <f t="shared" si="226"/>
        <v>0.83294573643410852</v>
      </c>
    </row>
    <row r="378" spans="1:43">
      <c r="A378" s="1046">
        <v>372</v>
      </c>
      <c r="B378" s="1045" t="s">
        <v>1723</v>
      </c>
      <c r="C378" s="1045" t="s">
        <v>2457</v>
      </c>
      <c r="D378" s="1045" t="s">
        <v>2456</v>
      </c>
      <c r="E378" s="1045">
        <v>33</v>
      </c>
      <c r="F378" s="1045">
        <v>889</v>
      </c>
      <c r="G378" s="1045">
        <v>889</v>
      </c>
      <c r="H378" s="1045">
        <v>847.2</v>
      </c>
      <c r="I378" s="1043">
        <f t="shared" si="216"/>
        <v>0.95298087739032622</v>
      </c>
      <c r="J378" s="1045">
        <v>889</v>
      </c>
      <c r="K378" s="1045">
        <v>841.2</v>
      </c>
      <c r="L378" s="1043">
        <f t="shared" si="217"/>
        <v>0.94623172103487074</v>
      </c>
      <c r="M378" s="1045">
        <v>889</v>
      </c>
      <c r="N378" s="1045">
        <v>871.2</v>
      </c>
      <c r="O378" s="1043">
        <f t="shared" si="218"/>
        <v>0.97997750281214857</v>
      </c>
      <c r="P378" s="1045">
        <v>889</v>
      </c>
      <c r="Q378" s="1045">
        <v>890.4</v>
      </c>
      <c r="R378" s="1043">
        <f t="shared" si="219"/>
        <v>1.0015748031496063</v>
      </c>
      <c r="S378" s="1045">
        <v>889</v>
      </c>
      <c r="T378" s="1045">
        <v>908.4</v>
      </c>
      <c r="U378" s="1043">
        <f t="shared" si="220"/>
        <v>1.0218222722159729</v>
      </c>
      <c r="V378" s="1045">
        <v>889</v>
      </c>
      <c r="W378" s="1045">
        <v>908.4</v>
      </c>
      <c r="X378" s="1043">
        <f t="shared" si="230"/>
        <v>1.0218222722159729</v>
      </c>
      <c r="Y378" s="1045">
        <v>889</v>
      </c>
      <c r="Z378" s="1045">
        <v>908.4</v>
      </c>
      <c r="AA378" s="1043">
        <f t="shared" si="222"/>
        <v>1.0218222722159729</v>
      </c>
      <c r="AB378" s="1045">
        <v>889</v>
      </c>
      <c r="AC378" s="1045">
        <v>884.4</v>
      </c>
      <c r="AD378" s="1043">
        <f t="shared" si="223"/>
        <v>0.99482564679415075</v>
      </c>
      <c r="AE378" s="1045">
        <v>889</v>
      </c>
      <c r="AF378" s="1045">
        <v>866.4</v>
      </c>
      <c r="AG378" s="1043">
        <f t="shared" si="224"/>
        <v>0.97457817772778399</v>
      </c>
      <c r="AH378" s="1045">
        <v>889</v>
      </c>
      <c r="AI378" s="1045">
        <v>888</v>
      </c>
      <c r="AJ378" s="1043">
        <f t="shared" si="225"/>
        <v>0.99887514060742411</v>
      </c>
      <c r="AK378" s="1045">
        <v>889</v>
      </c>
      <c r="AL378" s="1045">
        <v>888</v>
      </c>
      <c r="AM378" s="1043">
        <f t="shared" si="227"/>
        <v>0.99887514060742411</v>
      </c>
      <c r="AN378" s="1045">
        <v>889</v>
      </c>
      <c r="AO378" s="1044">
        <v>825</v>
      </c>
      <c r="AP378" s="1043">
        <f t="shared" si="229"/>
        <v>0.92800899887514066</v>
      </c>
      <c r="AQ378" s="1042">
        <f t="shared" si="226"/>
        <v>0.98678290213723285</v>
      </c>
    </row>
    <row r="379" spans="1:43">
      <c r="A379" s="1046">
        <v>373</v>
      </c>
      <c r="B379" s="1045" t="s">
        <v>1857</v>
      </c>
      <c r="C379" s="1045" t="s">
        <v>2457</v>
      </c>
      <c r="D379" s="1045" t="s">
        <v>2456</v>
      </c>
      <c r="E379" s="1045">
        <v>33</v>
      </c>
      <c r="F379" s="1045">
        <v>900</v>
      </c>
      <c r="G379" s="1045">
        <v>900</v>
      </c>
      <c r="H379" s="1045">
        <v>633</v>
      </c>
      <c r="I379" s="1043">
        <f t="shared" si="216"/>
        <v>0.70333333333333337</v>
      </c>
      <c r="J379" s="1045">
        <v>900</v>
      </c>
      <c r="K379" s="1045">
        <v>543</v>
      </c>
      <c r="L379" s="1043">
        <f t="shared" si="217"/>
        <v>0.60333333333333339</v>
      </c>
      <c r="M379" s="1045">
        <v>900</v>
      </c>
      <c r="N379" s="1045">
        <v>600</v>
      </c>
      <c r="O379" s="1043">
        <f t="shared" si="218"/>
        <v>0.66666666666666663</v>
      </c>
      <c r="P379" s="1045">
        <v>900</v>
      </c>
      <c r="Q379" s="1045">
        <v>621</v>
      </c>
      <c r="R379" s="1043">
        <f t="shared" si="219"/>
        <v>0.69</v>
      </c>
      <c r="S379" s="1045">
        <v>900</v>
      </c>
      <c r="T379" s="1045">
        <v>594</v>
      </c>
      <c r="U379" s="1043">
        <f t="shared" si="220"/>
        <v>0.66</v>
      </c>
      <c r="V379" s="1045">
        <v>900</v>
      </c>
      <c r="W379" s="1045">
        <v>639</v>
      </c>
      <c r="X379" s="1043">
        <f t="shared" si="230"/>
        <v>0.71</v>
      </c>
      <c r="Y379" s="1045">
        <v>900</v>
      </c>
      <c r="Z379" s="1045">
        <v>630</v>
      </c>
      <c r="AA379" s="1043">
        <f t="shared" si="222"/>
        <v>0.7</v>
      </c>
      <c r="AB379" s="1045">
        <v>900</v>
      </c>
      <c r="AC379" s="1045">
        <v>615</v>
      </c>
      <c r="AD379" s="1043">
        <f t="shared" si="223"/>
        <v>0.68333333333333335</v>
      </c>
      <c r="AE379" s="1045">
        <v>900</v>
      </c>
      <c r="AF379" s="1045">
        <v>723</v>
      </c>
      <c r="AG379" s="1043">
        <f t="shared" si="224"/>
        <v>0.80333333333333334</v>
      </c>
      <c r="AH379" s="1045">
        <v>900</v>
      </c>
      <c r="AI379" s="1045">
        <v>711</v>
      </c>
      <c r="AJ379" s="1043">
        <f t="shared" si="225"/>
        <v>0.79</v>
      </c>
      <c r="AK379" s="1045">
        <v>900</v>
      </c>
      <c r="AL379" s="1045">
        <v>696</v>
      </c>
      <c r="AM379" s="1043">
        <f t="shared" si="227"/>
        <v>0.77333333333333332</v>
      </c>
      <c r="AN379" s="1045">
        <v>900</v>
      </c>
      <c r="AO379" s="1044">
        <v>699</v>
      </c>
      <c r="AP379" s="1043">
        <f t="shared" si="229"/>
        <v>0.77666666666666662</v>
      </c>
      <c r="AQ379" s="1042">
        <f t="shared" si="226"/>
        <v>0.71333333333333337</v>
      </c>
    </row>
    <row r="380" spans="1:43">
      <c r="A380" s="1046">
        <v>374</v>
      </c>
      <c r="B380" s="1045" t="s">
        <v>863</v>
      </c>
      <c r="C380" s="1045" t="s">
        <v>2457</v>
      </c>
      <c r="D380" s="1045" t="s">
        <v>2456</v>
      </c>
      <c r="E380" s="1045">
        <v>11</v>
      </c>
      <c r="F380" s="1045">
        <v>900</v>
      </c>
      <c r="G380" s="1045">
        <v>900</v>
      </c>
      <c r="H380" s="1045">
        <v>820</v>
      </c>
      <c r="I380" s="1043">
        <f t="shared" si="216"/>
        <v>0.91111111111111109</v>
      </c>
      <c r="J380" s="1045">
        <v>900</v>
      </c>
      <c r="K380" s="1045">
        <v>876</v>
      </c>
      <c r="L380" s="1043">
        <f t="shared" si="217"/>
        <v>0.97333333333333338</v>
      </c>
      <c r="M380" s="1045">
        <v>900</v>
      </c>
      <c r="N380" s="1045">
        <v>816</v>
      </c>
      <c r="O380" s="1043">
        <f t="shared" si="218"/>
        <v>0.90666666666666662</v>
      </c>
      <c r="P380" s="1045">
        <v>900</v>
      </c>
      <c r="Q380" s="1045">
        <v>824</v>
      </c>
      <c r="R380" s="1043">
        <f t="shared" si="219"/>
        <v>0.91555555555555557</v>
      </c>
      <c r="S380" s="1045">
        <v>900</v>
      </c>
      <c r="T380" s="1045">
        <v>900</v>
      </c>
      <c r="U380" s="1043">
        <f t="shared" si="220"/>
        <v>1</v>
      </c>
      <c r="V380" s="1045">
        <v>900</v>
      </c>
      <c r="W380" s="1045">
        <v>940</v>
      </c>
      <c r="X380" s="1043">
        <f t="shared" si="230"/>
        <v>1.0444444444444445</v>
      </c>
      <c r="Y380" s="1045">
        <v>900</v>
      </c>
      <c r="Z380" s="1045">
        <v>1012</v>
      </c>
      <c r="AA380" s="1043">
        <f t="shared" si="222"/>
        <v>1.1244444444444444</v>
      </c>
      <c r="AB380" s="1045">
        <v>900</v>
      </c>
      <c r="AC380" s="1045">
        <v>940</v>
      </c>
      <c r="AD380" s="1043">
        <f t="shared" si="223"/>
        <v>1.0444444444444445</v>
      </c>
      <c r="AE380" s="1045">
        <v>900</v>
      </c>
      <c r="AF380" s="1045">
        <v>892</v>
      </c>
      <c r="AG380" s="1043">
        <f t="shared" si="224"/>
        <v>0.99111111111111116</v>
      </c>
      <c r="AH380" s="1045">
        <v>900</v>
      </c>
      <c r="AI380" s="1045">
        <v>880</v>
      </c>
      <c r="AJ380" s="1043">
        <f t="shared" si="225"/>
        <v>0.97777777777777775</v>
      </c>
      <c r="AK380" s="1045">
        <v>900</v>
      </c>
      <c r="AL380" s="1045">
        <v>820</v>
      </c>
      <c r="AM380" s="1043">
        <f t="shared" si="227"/>
        <v>0.91111111111111109</v>
      </c>
      <c r="AN380" s="1045">
        <v>900</v>
      </c>
      <c r="AO380" s="1044">
        <v>828</v>
      </c>
      <c r="AP380" s="1043">
        <f t="shared" si="229"/>
        <v>0.92</v>
      </c>
      <c r="AQ380" s="1042">
        <f t="shared" si="226"/>
        <v>0.97666666666666668</v>
      </c>
    </row>
    <row r="381" spans="1:43">
      <c r="A381" s="1046">
        <v>375</v>
      </c>
      <c r="B381" s="1045" t="s">
        <v>1621</v>
      </c>
      <c r="C381" s="1045" t="s">
        <v>2457</v>
      </c>
      <c r="D381" s="1045" t="s">
        <v>2456</v>
      </c>
      <c r="E381" s="1045">
        <v>132</v>
      </c>
      <c r="F381" s="1045">
        <v>1000</v>
      </c>
      <c r="G381" s="1045">
        <v>16667</v>
      </c>
      <c r="H381" s="1045">
        <v>384</v>
      </c>
      <c r="I381" s="1043">
        <f t="shared" si="216"/>
        <v>2.3039539209215816E-2</v>
      </c>
      <c r="J381" s="1045">
        <v>16667</v>
      </c>
      <c r="K381" s="1045">
        <v>384</v>
      </c>
      <c r="L381" s="1043">
        <f t="shared" si="217"/>
        <v>2.3039539209215816E-2</v>
      </c>
      <c r="M381" s="1045">
        <v>16667</v>
      </c>
      <c r="N381" s="1045">
        <v>336</v>
      </c>
      <c r="O381" s="1043">
        <f t="shared" si="218"/>
        <v>2.015959680806384E-2</v>
      </c>
      <c r="P381" s="1045">
        <v>16667</v>
      </c>
      <c r="Q381" s="1045">
        <v>336</v>
      </c>
      <c r="R381" s="1043">
        <f t="shared" si="219"/>
        <v>2.015959680806384E-2</v>
      </c>
      <c r="S381" s="1045">
        <v>16667</v>
      </c>
      <c r="T381" s="1045">
        <v>240</v>
      </c>
      <c r="U381" s="1043">
        <f t="shared" si="220"/>
        <v>1.4399712005759884E-2</v>
      </c>
      <c r="V381" s="1045">
        <v>16667</v>
      </c>
      <c r="W381" s="1045">
        <v>240</v>
      </c>
      <c r="X381" s="1043">
        <f t="shared" si="230"/>
        <v>1.4399712005759884E-2</v>
      </c>
      <c r="Y381" s="1045">
        <v>16667</v>
      </c>
      <c r="Z381" s="1045">
        <v>192</v>
      </c>
      <c r="AA381" s="1043">
        <f t="shared" si="222"/>
        <v>1.1519769604607908E-2</v>
      </c>
      <c r="AB381" s="1045">
        <v>16667</v>
      </c>
      <c r="AC381" s="1045">
        <v>209.38</v>
      </c>
      <c r="AD381" s="1043">
        <f t="shared" si="223"/>
        <v>1.2562548749025019E-2</v>
      </c>
      <c r="AE381" s="1045">
        <v>16667</v>
      </c>
      <c r="AF381" s="1045">
        <v>143.75</v>
      </c>
      <c r="AG381" s="1043">
        <f t="shared" si="224"/>
        <v>8.6248275034499309E-3</v>
      </c>
      <c r="AH381" s="1045">
        <v>1000</v>
      </c>
      <c r="AI381" s="1045">
        <v>218.75</v>
      </c>
      <c r="AJ381" s="1043">
        <f t="shared" si="225"/>
        <v>0.21875</v>
      </c>
      <c r="AK381" s="1045">
        <v>1000</v>
      </c>
      <c r="AL381" s="1045">
        <v>234.38</v>
      </c>
      <c r="AM381" s="1043">
        <f t="shared" si="227"/>
        <v>0.23438000000000001</v>
      </c>
      <c r="AN381" s="1045">
        <v>1000</v>
      </c>
      <c r="AO381" s="1044">
        <v>137.5</v>
      </c>
      <c r="AP381" s="1043">
        <f t="shared" si="229"/>
        <v>0.13750000000000001</v>
      </c>
      <c r="AQ381" s="1042">
        <f t="shared" si="226"/>
        <v>1.9971895975895899E-2</v>
      </c>
    </row>
    <row r="382" spans="1:43">
      <c r="A382" s="1046">
        <v>376</v>
      </c>
      <c r="B382" s="1045" t="s">
        <v>1623</v>
      </c>
      <c r="C382" s="1045" t="s">
        <v>2457</v>
      </c>
      <c r="D382" s="1045" t="s">
        <v>2456</v>
      </c>
      <c r="E382" s="1045">
        <v>33</v>
      </c>
      <c r="F382" s="1045">
        <v>1000</v>
      </c>
      <c r="G382" s="1045">
        <v>1000</v>
      </c>
      <c r="H382" s="1045">
        <v>742.5</v>
      </c>
      <c r="I382" s="1043">
        <f t="shared" si="216"/>
        <v>0.74250000000000005</v>
      </c>
      <c r="J382" s="1045">
        <v>1000</v>
      </c>
      <c r="K382" s="1045">
        <v>709.65</v>
      </c>
      <c r="L382" s="1043">
        <f t="shared" si="217"/>
        <v>0.70965</v>
      </c>
      <c r="M382" s="1045">
        <v>1000</v>
      </c>
      <c r="N382" s="1045">
        <v>702.15</v>
      </c>
      <c r="O382" s="1043">
        <f t="shared" si="218"/>
        <v>0.70214999999999994</v>
      </c>
      <c r="P382" s="1045">
        <v>1000</v>
      </c>
      <c r="Q382" s="1045">
        <v>706.95</v>
      </c>
      <c r="R382" s="1043">
        <f t="shared" si="219"/>
        <v>0.70695000000000008</v>
      </c>
      <c r="S382" s="1045">
        <v>1000</v>
      </c>
      <c r="T382" s="1045">
        <v>694.65</v>
      </c>
      <c r="U382" s="1043">
        <f t="shared" si="220"/>
        <v>0.69464999999999999</v>
      </c>
      <c r="V382" s="1045">
        <v>1000</v>
      </c>
      <c r="W382" s="1045">
        <v>601.35</v>
      </c>
      <c r="X382" s="1043">
        <f t="shared" si="230"/>
        <v>0.60135000000000005</v>
      </c>
      <c r="Y382" s="1045">
        <v>1000</v>
      </c>
      <c r="Z382" s="1045">
        <v>719.55</v>
      </c>
      <c r="AA382" s="1043">
        <f t="shared" si="222"/>
        <v>0.71954999999999991</v>
      </c>
      <c r="AB382" s="1045">
        <v>1000</v>
      </c>
      <c r="AC382" s="1045">
        <v>735</v>
      </c>
      <c r="AD382" s="1043">
        <f t="shared" si="223"/>
        <v>0.73499999999999999</v>
      </c>
      <c r="AE382" s="1045">
        <v>1000</v>
      </c>
      <c r="AF382" s="1045">
        <v>757.5</v>
      </c>
      <c r="AG382" s="1043">
        <f t="shared" si="224"/>
        <v>0.75749999999999995</v>
      </c>
      <c r="AH382" s="1045">
        <v>1000</v>
      </c>
      <c r="AI382" s="1045">
        <v>802.5</v>
      </c>
      <c r="AJ382" s="1043">
        <f t="shared" si="225"/>
        <v>0.80249999999999999</v>
      </c>
      <c r="AK382" s="1045">
        <v>1000</v>
      </c>
      <c r="AL382" s="1045">
        <v>720</v>
      </c>
      <c r="AM382" s="1043">
        <f t="shared" si="227"/>
        <v>0.72</v>
      </c>
      <c r="AN382" s="1045">
        <v>1000</v>
      </c>
      <c r="AO382" s="1044">
        <v>694.5</v>
      </c>
      <c r="AP382" s="1043">
        <f t="shared" si="229"/>
        <v>0.69450000000000001</v>
      </c>
      <c r="AQ382" s="1042">
        <f t="shared" si="226"/>
        <v>0.71552499999999997</v>
      </c>
    </row>
    <row r="383" spans="1:43">
      <c r="A383" s="1046">
        <v>377</v>
      </c>
      <c r="B383" s="1045" t="s">
        <v>66</v>
      </c>
      <c r="C383" s="1045" t="s">
        <v>2457</v>
      </c>
      <c r="D383" s="1045" t="s">
        <v>2456</v>
      </c>
      <c r="E383" s="1045">
        <v>33</v>
      </c>
      <c r="F383" s="1045">
        <v>1000</v>
      </c>
      <c r="G383" s="1045">
        <v>1000</v>
      </c>
      <c r="H383" s="1045">
        <v>205.8</v>
      </c>
      <c r="I383" s="1043">
        <f t="shared" si="216"/>
        <v>0.20580000000000001</v>
      </c>
      <c r="J383" s="1045">
        <v>1000</v>
      </c>
      <c r="K383" s="1045">
        <v>139.65</v>
      </c>
      <c r="L383" s="1043">
        <f t="shared" si="217"/>
        <v>0.13965</v>
      </c>
      <c r="M383" s="1045">
        <v>1000</v>
      </c>
      <c r="N383" s="1045">
        <v>75.45</v>
      </c>
      <c r="O383" s="1043">
        <f t="shared" si="218"/>
        <v>7.5450000000000003E-2</v>
      </c>
      <c r="P383" s="1045">
        <v>1000</v>
      </c>
      <c r="Q383" s="1045">
        <v>75</v>
      </c>
      <c r="R383" s="1043">
        <f t="shared" si="219"/>
        <v>7.4999999999999997E-2</v>
      </c>
      <c r="S383" s="1045">
        <v>1000</v>
      </c>
      <c r="T383" s="1045">
        <v>71.25</v>
      </c>
      <c r="U383" s="1043">
        <f t="shared" si="220"/>
        <v>7.1249999999999994E-2</v>
      </c>
      <c r="V383" s="1045">
        <v>1000</v>
      </c>
      <c r="W383" s="1045">
        <v>66</v>
      </c>
      <c r="X383" s="1043">
        <f t="shared" si="230"/>
        <v>6.6000000000000003E-2</v>
      </c>
      <c r="Y383" s="1045">
        <v>1000</v>
      </c>
      <c r="Z383" s="1045">
        <v>99</v>
      </c>
      <c r="AA383" s="1043">
        <f t="shared" si="222"/>
        <v>9.9000000000000005E-2</v>
      </c>
      <c r="AB383" s="1045">
        <v>1000</v>
      </c>
      <c r="AC383" s="1045">
        <v>84</v>
      </c>
      <c r="AD383" s="1043">
        <f t="shared" si="223"/>
        <v>8.4000000000000005E-2</v>
      </c>
      <c r="AE383" s="1045">
        <v>1000</v>
      </c>
      <c r="AF383" s="1045">
        <v>81</v>
      </c>
      <c r="AG383" s="1043">
        <f t="shared" si="224"/>
        <v>8.1000000000000003E-2</v>
      </c>
      <c r="AH383" s="1045">
        <v>1000</v>
      </c>
      <c r="AI383" s="1045">
        <v>67.5</v>
      </c>
      <c r="AJ383" s="1043">
        <f t="shared" si="225"/>
        <v>6.7500000000000004E-2</v>
      </c>
      <c r="AK383" s="1045">
        <v>1000</v>
      </c>
      <c r="AL383" s="1045">
        <v>70.349999999999994</v>
      </c>
      <c r="AM383" s="1043">
        <f t="shared" si="227"/>
        <v>7.0349999999999996E-2</v>
      </c>
      <c r="AN383" s="1045">
        <v>1000</v>
      </c>
      <c r="AO383" s="1044">
        <v>66.150000000000006</v>
      </c>
      <c r="AP383" s="1043">
        <f t="shared" si="229"/>
        <v>6.615E-2</v>
      </c>
      <c r="AQ383" s="1042">
        <f t="shared" si="226"/>
        <v>9.1762500000000011E-2</v>
      </c>
    </row>
    <row r="384" spans="1:43">
      <c r="A384" s="1046">
        <v>378</v>
      </c>
      <c r="B384" s="1045" t="s">
        <v>1659</v>
      </c>
      <c r="C384" s="1045" t="s">
        <v>2457</v>
      </c>
      <c r="D384" s="1045" t="s">
        <v>2456</v>
      </c>
      <c r="E384" s="1045">
        <v>33</v>
      </c>
      <c r="F384" s="1045">
        <v>1000</v>
      </c>
      <c r="G384" s="1045">
        <v>1000</v>
      </c>
      <c r="H384" s="1045">
        <v>942</v>
      </c>
      <c r="I384" s="1043">
        <f t="shared" si="216"/>
        <v>0.94199999999999995</v>
      </c>
      <c r="J384" s="1045">
        <v>1000</v>
      </c>
      <c r="K384" s="1045">
        <v>1314</v>
      </c>
      <c r="L384" s="1043">
        <f t="shared" si="217"/>
        <v>1.3140000000000001</v>
      </c>
      <c r="M384" s="1045">
        <v>1000</v>
      </c>
      <c r="N384" s="1045">
        <v>1140</v>
      </c>
      <c r="O384" s="1043">
        <f t="shared" si="218"/>
        <v>1.1399999999999999</v>
      </c>
      <c r="P384" s="1045">
        <v>1000</v>
      </c>
      <c r="Q384" s="1045">
        <v>2046</v>
      </c>
      <c r="R384" s="1043">
        <f t="shared" si="219"/>
        <v>2.0459999999999998</v>
      </c>
      <c r="S384" s="1045">
        <v>1000</v>
      </c>
      <c r="T384" s="1045">
        <v>1086</v>
      </c>
      <c r="U384" s="1043">
        <f t="shared" si="220"/>
        <v>1.0860000000000001</v>
      </c>
      <c r="V384" s="1045">
        <v>1000</v>
      </c>
      <c r="W384" s="1045">
        <v>840</v>
      </c>
      <c r="X384" s="1043">
        <f t="shared" si="230"/>
        <v>0.84</v>
      </c>
      <c r="Y384" s="1045">
        <v>1000</v>
      </c>
      <c r="Z384" s="1045">
        <v>864</v>
      </c>
      <c r="AA384" s="1043">
        <f t="shared" si="222"/>
        <v>0.86399999999999999</v>
      </c>
      <c r="AB384" s="1045">
        <v>1000</v>
      </c>
      <c r="AC384" s="1045">
        <v>798</v>
      </c>
      <c r="AD384" s="1043">
        <f t="shared" si="223"/>
        <v>0.79800000000000004</v>
      </c>
      <c r="AE384" s="1045">
        <v>1000</v>
      </c>
      <c r="AF384" s="1045">
        <v>738</v>
      </c>
      <c r="AG384" s="1043">
        <f t="shared" si="224"/>
        <v>0.73799999999999999</v>
      </c>
      <c r="AH384" s="1045">
        <v>1000</v>
      </c>
      <c r="AI384" s="1045">
        <v>846</v>
      </c>
      <c r="AJ384" s="1043">
        <f t="shared" si="225"/>
        <v>0.84599999999999997</v>
      </c>
      <c r="AK384" s="1045">
        <v>1000</v>
      </c>
      <c r="AL384" s="1045">
        <v>834</v>
      </c>
      <c r="AM384" s="1043">
        <f t="shared" si="227"/>
        <v>0.83399999999999996</v>
      </c>
      <c r="AN384" s="1045">
        <v>1000</v>
      </c>
      <c r="AO384" s="1044">
        <v>0</v>
      </c>
      <c r="AP384" s="1043"/>
      <c r="AQ384" s="1042">
        <f t="shared" si="226"/>
        <v>0.95399999999999996</v>
      </c>
    </row>
    <row r="385" spans="1:43">
      <c r="A385" s="1046">
        <v>379</v>
      </c>
      <c r="B385" s="1045" t="s">
        <v>1488</v>
      </c>
      <c r="C385" s="1045" t="s">
        <v>2459</v>
      </c>
      <c r="D385" s="1045" t="s">
        <v>2456</v>
      </c>
      <c r="E385" s="1045">
        <v>33</v>
      </c>
      <c r="F385" s="1045">
        <v>1000</v>
      </c>
      <c r="G385" s="1045">
        <v>1000</v>
      </c>
      <c r="H385" s="1045">
        <v>72</v>
      </c>
      <c r="I385" s="1043">
        <f t="shared" si="216"/>
        <v>7.1999999999999995E-2</v>
      </c>
      <c r="J385" s="1045">
        <v>1000</v>
      </c>
      <c r="K385" s="1045">
        <v>324</v>
      </c>
      <c r="L385" s="1043">
        <f t="shared" si="217"/>
        <v>0.32400000000000001</v>
      </c>
      <c r="M385" s="1045">
        <v>1000</v>
      </c>
      <c r="N385" s="1045">
        <v>360</v>
      </c>
      <c r="O385" s="1043">
        <f t="shared" si="218"/>
        <v>0.36</v>
      </c>
      <c r="P385" s="1045">
        <v>1000</v>
      </c>
      <c r="Q385" s="1045">
        <v>276</v>
      </c>
      <c r="R385" s="1043">
        <f t="shared" si="219"/>
        <v>0.27600000000000002</v>
      </c>
      <c r="S385" s="1045">
        <v>1000</v>
      </c>
      <c r="T385" s="1045">
        <v>336</v>
      </c>
      <c r="U385" s="1043">
        <f t="shared" si="220"/>
        <v>0.33600000000000002</v>
      </c>
      <c r="V385" s="1045">
        <v>1000</v>
      </c>
      <c r="W385" s="1045">
        <v>0</v>
      </c>
      <c r="X385" s="1043"/>
      <c r="Y385" s="1045">
        <v>1000</v>
      </c>
      <c r="Z385" s="1045">
        <v>0</v>
      </c>
      <c r="AA385" s="1043"/>
      <c r="AB385" s="1045">
        <v>1000</v>
      </c>
      <c r="AC385" s="1045">
        <v>0</v>
      </c>
      <c r="AD385" s="1043"/>
      <c r="AE385" s="1045">
        <v>1000</v>
      </c>
      <c r="AF385" s="1045">
        <v>0</v>
      </c>
      <c r="AG385" s="1043"/>
      <c r="AH385" s="1045">
        <v>1000</v>
      </c>
      <c r="AI385" s="1045">
        <v>0</v>
      </c>
      <c r="AJ385" s="1043"/>
      <c r="AK385" s="1045">
        <v>1000</v>
      </c>
      <c r="AL385" s="1045">
        <v>0</v>
      </c>
      <c r="AM385" s="1043"/>
      <c r="AN385" s="1045">
        <v>1000</v>
      </c>
      <c r="AO385" s="1044">
        <v>0</v>
      </c>
      <c r="AP385" s="1043"/>
      <c r="AQ385" s="1042">
        <f t="shared" si="226"/>
        <v>0.114</v>
      </c>
    </row>
    <row r="386" spans="1:43">
      <c r="A386" s="1046">
        <v>380</v>
      </c>
      <c r="B386" s="1045" t="s">
        <v>859</v>
      </c>
      <c r="C386" s="1045" t="s">
        <v>2457</v>
      </c>
      <c r="D386" s="1045" t="s">
        <v>2456</v>
      </c>
      <c r="E386" s="1045">
        <v>33</v>
      </c>
      <c r="F386" s="1045">
        <v>1000</v>
      </c>
      <c r="G386" s="1045">
        <v>1000</v>
      </c>
      <c r="H386" s="1045">
        <v>141</v>
      </c>
      <c r="I386" s="1043">
        <f t="shared" si="216"/>
        <v>0.14099999999999999</v>
      </c>
      <c r="J386" s="1045">
        <v>1000</v>
      </c>
      <c r="K386" s="1045">
        <v>135</v>
      </c>
      <c r="L386" s="1043">
        <f t="shared" si="217"/>
        <v>0.13500000000000001</v>
      </c>
      <c r="M386" s="1045">
        <v>1000</v>
      </c>
      <c r="N386" s="1045">
        <v>708</v>
      </c>
      <c r="O386" s="1043">
        <f t="shared" si="218"/>
        <v>0.70799999999999996</v>
      </c>
      <c r="P386" s="1045">
        <v>1000</v>
      </c>
      <c r="Q386" s="1045">
        <v>84</v>
      </c>
      <c r="R386" s="1043">
        <f t="shared" si="219"/>
        <v>8.4000000000000005E-2</v>
      </c>
      <c r="S386" s="1045">
        <v>1000</v>
      </c>
      <c r="T386" s="1045">
        <v>72</v>
      </c>
      <c r="U386" s="1043">
        <f t="shared" si="220"/>
        <v>7.1999999999999995E-2</v>
      </c>
      <c r="V386" s="1045">
        <v>1000</v>
      </c>
      <c r="W386" s="1045">
        <v>75</v>
      </c>
      <c r="X386" s="1043">
        <f>+W386/V386</f>
        <v>7.4999999999999997E-2</v>
      </c>
      <c r="Y386" s="1045">
        <v>1000</v>
      </c>
      <c r="Z386" s="1045">
        <v>90</v>
      </c>
      <c r="AA386" s="1043">
        <f>+Z386/Y386</f>
        <v>0.09</v>
      </c>
      <c r="AB386" s="1045">
        <v>1000</v>
      </c>
      <c r="AC386" s="1045">
        <v>243</v>
      </c>
      <c r="AD386" s="1043">
        <f>+AC386/AB386</f>
        <v>0.24299999999999999</v>
      </c>
      <c r="AE386" s="1045">
        <v>1000</v>
      </c>
      <c r="AF386" s="1045">
        <v>102</v>
      </c>
      <c r="AG386" s="1043">
        <f>+AF386/AE386</f>
        <v>0.10199999999999999</v>
      </c>
      <c r="AH386" s="1045">
        <v>1000</v>
      </c>
      <c r="AI386" s="1045">
        <v>120</v>
      </c>
      <c r="AJ386" s="1043">
        <f>+AI386/AH386</f>
        <v>0.12</v>
      </c>
      <c r="AK386" s="1045">
        <v>1000</v>
      </c>
      <c r="AL386" s="1045">
        <v>132</v>
      </c>
      <c r="AM386" s="1043">
        <f>+AL386/AK386</f>
        <v>0.13200000000000001</v>
      </c>
      <c r="AN386" s="1045">
        <v>1000</v>
      </c>
      <c r="AO386" s="1044">
        <v>147</v>
      </c>
      <c r="AP386" s="1043">
        <f>+AO386/AN386</f>
        <v>0.14699999999999999</v>
      </c>
      <c r="AQ386" s="1042">
        <f t="shared" si="226"/>
        <v>0.17075000000000001</v>
      </c>
    </row>
    <row r="387" spans="1:43" s="1037" customFormat="1">
      <c r="A387" s="1041">
        <f>+A386</f>
        <v>380</v>
      </c>
      <c r="B387" s="1040" t="s">
        <v>2550</v>
      </c>
      <c r="C387" s="1040"/>
      <c r="D387" s="1040"/>
      <c r="E387" s="1040"/>
      <c r="F387" s="1040">
        <f>SUM(F7:F386)</f>
        <v>107716.16</v>
      </c>
      <c r="G387" s="1040">
        <f>SUM(G7:G386)</f>
        <v>117656.81000000001</v>
      </c>
      <c r="H387" s="1040">
        <f>SUM(H7:H386)</f>
        <v>57817.36</v>
      </c>
      <c r="I387" s="1038">
        <f t="shared" si="216"/>
        <v>0.49140682974491656</v>
      </c>
      <c r="J387" s="1040">
        <f>SUM(J7:J386)</f>
        <v>117768.81000000001</v>
      </c>
      <c r="K387" s="1040">
        <f>SUM(K7:K386)</f>
        <v>59537.169999999991</v>
      </c>
      <c r="L387" s="1038">
        <f t="shared" si="217"/>
        <v>0.50554276637422069</v>
      </c>
      <c r="M387" s="1040">
        <f>SUM(M7:M386)</f>
        <v>118391.31000000001</v>
      </c>
      <c r="N387" s="1040">
        <f>SUM(N7:N386)</f>
        <v>59826.689999999988</v>
      </c>
      <c r="O387" s="1038">
        <f t="shared" si="218"/>
        <v>0.50533007870256674</v>
      </c>
      <c r="P387" s="1040">
        <f>SUM(P7:P386)</f>
        <v>118421.31000000001</v>
      </c>
      <c r="Q387" s="1040">
        <f>SUM(Q7:Q386)</f>
        <v>60454.110000000008</v>
      </c>
      <c r="R387" s="1038">
        <f t="shared" si="219"/>
        <v>0.51050026384609326</v>
      </c>
      <c r="S387" s="1040">
        <f>SUM(S7:S386)</f>
        <v>118681.91</v>
      </c>
      <c r="T387" s="1040">
        <f>SUM(T7:T386)</f>
        <v>57856.419999999984</v>
      </c>
      <c r="U387" s="1038">
        <f t="shared" si="220"/>
        <v>0.4874914803780962</v>
      </c>
      <c r="V387" s="1040">
        <f>SUM(V7:V386)</f>
        <v>119912.94</v>
      </c>
      <c r="W387" s="1040">
        <f>SUM(W7:W386)</f>
        <v>58529.419999999984</v>
      </c>
      <c r="X387" s="1038">
        <f>+W387/V387</f>
        <v>0.48809928269626268</v>
      </c>
      <c r="Y387" s="1040">
        <f>SUM(Y7:Y386)</f>
        <v>119416.94</v>
      </c>
      <c r="Z387" s="1040">
        <f>SUM(Z7:Z386)</f>
        <v>56641.249999999978</v>
      </c>
      <c r="AA387" s="1038">
        <f>+Z387/Y387</f>
        <v>0.47431503436614586</v>
      </c>
      <c r="AB387" s="1040">
        <f>SUM(AB7:AB386)</f>
        <v>119769.94</v>
      </c>
      <c r="AC387" s="1040">
        <f>SUM(AC7:AC386)</f>
        <v>54947.040000000015</v>
      </c>
      <c r="AD387" s="1038">
        <f>+AC387/AB387</f>
        <v>0.45877154150699262</v>
      </c>
      <c r="AE387" s="1040">
        <f>SUM(AE7:AE386)</f>
        <v>120452.16</v>
      </c>
      <c r="AF387" s="1040">
        <f>SUM(AF7:AF386)</f>
        <v>55310.049999999988</v>
      </c>
      <c r="AG387" s="1038">
        <f>+AF387/AE387</f>
        <v>0.45918686721765711</v>
      </c>
      <c r="AH387" s="1040">
        <f>SUM(AH7:AH386)</f>
        <v>104916.16</v>
      </c>
      <c r="AI387" s="1040">
        <f>SUM(AI7:AI386)</f>
        <v>56097.779999999962</v>
      </c>
      <c r="AJ387" s="1038">
        <f>+AI387/AH387</f>
        <v>0.53469150986845082</v>
      </c>
      <c r="AK387" s="1040">
        <f>SUM(AK7:AK386)</f>
        <v>106245.96</v>
      </c>
      <c r="AL387" s="1040">
        <f>SUM(AL7:AL386)</f>
        <v>56145.570000000007</v>
      </c>
      <c r="AM387" s="1038">
        <f>+AL387/AK387</f>
        <v>0.52844898761327019</v>
      </c>
      <c r="AN387" s="1040">
        <f>SUM(AN7:AN386)</f>
        <v>107716.16</v>
      </c>
      <c r="AO387" s="1040">
        <f>SUM(AO7:AO386)</f>
        <v>56447.709999999992</v>
      </c>
      <c r="AP387" s="1038">
        <f>+AO387/AN387</f>
        <v>0.52404123949461245</v>
      </c>
      <c r="AQ387" s="1038">
        <f t="shared" si="226"/>
        <v>0.49635467412429091</v>
      </c>
    </row>
    <row r="388" spans="1:43" s="1047" customFormat="1" ht="30">
      <c r="A388" s="1050"/>
      <c r="B388" s="1021" t="s">
        <v>2549</v>
      </c>
      <c r="C388" s="1049"/>
      <c r="D388" s="1049"/>
      <c r="E388" s="1049"/>
      <c r="F388" s="1049"/>
      <c r="G388" s="1049"/>
      <c r="H388" s="1049"/>
      <c r="I388" s="1048"/>
      <c r="J388" s="1049"/>
      <c r="K388" s="1049"/>
      <c r="L388" s="1048"/>
      <c r="M388" s="1049"/>
      <c r="N388" s="1049"/>
      <c r="O388" s="1048"/>
      <c r="P388" s="1049"/>
      <c r="Q388" s="1049"/>
      <c r="R388" s="1048"/>
      <c r="S388" s="1049"/>
      <c r="T388" s="1049"/>
      <c r="U388" s="1048"/>
      <c r="V388" s="1049"/>
      <c r="W388" s="1049"/>
      <c r="X388" s="1048"/>
      <c r="Y388" s="1049"/>
      <c r="Z388" s="1049"/>
      <c r="AA388" s="1048"/>
      <c r="AB388" s="1049"/>
      <c r="AC388" s="1049"/>
      <c r="AD388" s="1048"/>
      <c r="AE388" s="1049"/>
      <c r="AF388" s="1049"/>
      <c r="AG388" s="1048"/>
      <c r="AH388" s="1049"/>
      <c r="AI388" s="1049"/>
      <c r="AJ388" s="1048"/>
      <c r="AK388" s="1049"/>
      <c r="AL388" s="1049"/>
      <c r="AM388" s="1048"/>
      <c r="AN388" s="1049"/>
      <c r="AO388" s="1049"/>
      <c r="AP388" s="1048"/>
      <c r="AQ388" s="1048"/>
    </row>
    <row r="389" spans="1:43">
      <c r="A389" s="1046">
        <v>1</v>
      </c>
      <c r="B389" s="1045" t="s">
        <v>1489</v>
      </c>
      <c r="C389" s="1045" t="s">
        <v>2457</v>
      </c>
      <c r="D389" s="1045" t="s">
        <v>2456</v>
      </c>
      <c r="E389" s="1045">
        <v>11</v>
      </c>
      <c r="F389" s="1045">
        <v>1100</v>
      </c>
      <c r="G389" s="1045">
        <v>350</v>
      </c>
      <c r="H389" s="1045">
        <v>173</v>
      </c>
      <c r="I389" s="1043">
        <f t="shared" ref="I389:I405" si="231">+H389/G389</f>
        <v>0.49428571428571427</v>
      </c>
      <c r="J389" s="1045">
        <v>350</v>
      </c>
      <c r="K389" s="1045">
        <v>114.5</v>
      </c>
      <c r="L389" s="1043">
        <f t="shared" ref="L389:L405" si="232">+K389/J389</f>
        <v>0.32714285714285712</v>
      </c>
      <c r="M389" s="1045">
        <v>350</v>
      </c>
      <c r="N389" s="1045">
        <v>127</v>
      </c>
      <c r="O389" s="1043">
        <f t="shared" ref="O389:O405" si="233">+N389/M389</f>
        <v>0.36285714285714288</v>
      </c>
      <c r="P389" s="1045">
        <v>350</v>
      </c>
      <c r="Q389" s="1045">
        <v>111.5</v>
      </c>
      <c r="R389" s="1043">
        <f t="shared" ref="R389:R405" si="234">+Q389/P389</f>
        <v>0.31857142857142856</v>
      </c>
      <c r="S389" s="1045">
        <v>350</v>
      </c>
      <c r="T389" s="1045">
        <v>117.5</v>
      </c>
      <c r="U389" s="1043">
        <f t="shared" ref="U389:U405" si="235">+T389/S389</f>
        <v>0.33571428571428569</v>
      </c>
      <c r="V389" s="1045">
        <v>1100</v>
      </c>
      <c r="W389" s="1045">
        <v>538</v>
      </c>
      <c r="X389" s="1043">
        <f t="shared" ref="X389:X405" si="236">+W389/V389</f>
        <v>0.48909090909090908</v>
      </c>
      <c r="Y389" s="1045">
        <v>1100</v>
      </c>
      <c r="Z389" s="1045">
        <v>544</v>
      </c>
      <c r="AA389" s="1043">
        <f t="shared" ref="AA389:AA396" si="237">+Z389/Y389</f>
        <v>0.49454545454545457</v>
      </c>
      <c r="AB389" s="1045">
        <v>1100</v>
      </c>
      <c r="AC389" s="1045">
        <v>540</v>
      </c>
      <c r="AD389" s="1043">
        <f t="shared" ref="AD389:AD405" si="238">+AC389/AB389</f>
        <v>0.49090909090909091</v>
      </c>
      <c r="AE389" s="1045">
        <v>1100</v>
      </c>
      <c r="AF389" s="1045">
        <v>464</v>
      </c>
      <c r="AG389" s="1043">
        <f t="shared" ref="AG389:AG405" si="239">+AF389/AE389</f>
        <v>0.42181818181818181</v>
      </c>
      <c r="AH389" s="1045">
        <v>1100</v>
      </c>
      <c r="AI389" s="1045">
        <v>404</v>
      </c>
      <c r="AJ389" s="1043">
        <f t="shared" ref="AJ389:AJ399" si="240">+AI389/AH389</f>
        <v>0.36727272727272725</v>
      </c>
      <c r="AK389" s="1045">
        <v>1100</v>
      </c>
      <c r="AL389" s="1045">
        <v>430</v>
      </c>
      <c r="AM389" s="1043">
        <f t="shared" ref="AM389:AM405" si="241">+AL389/AK389</f>
        <v>0.39090909090909093</v>
      </c>
      <c r="AN389" s="1045">
        <v>1100</v>
      </c>
      <c r="AO389" s="1044">
        <v>460</v>
      </c>
      <c r="AP389" s="1043">
        <f t="shared" ref="AP389:AP405" si="242">+AO389/AN389</f>
        <v>0.41818181818181815</v>
      </c>
      <c r="AQ389" s="1042">
        <f t="shared" ref="AQ389:AQ405" si="243">+(H389+K389+N389+Q389+T389+W389+Z389+AC389+AF389+AI389+AL389+AO389)/(G389+J389+M389+P389+S389+V389+Y389+AB389+AE389+AH389+AK389+AN389)</f>
        <v>0.42576719576719579</v>
      </c>
    </row>
    <row r="390" spans="1:43">
      <c r="A390" s="1046">
        <v>2</v>
      </c>
      <c r="B390" s="1045" t="s">
        <v>1850</v>
      </c>
      <c r="C390" s="1045" t="s">
        <v>2457</v>
      </c>
      <c r="D390" s="1045" t="s">
        <v>2456</v>
      </c>
      <c r="E390" s="1045">
        <v>33</v>
      </c>
      <c r="F390" s="1045">
        <v>1111</v>
      </c>
      <c r="G390" s="1045">
        <v>1111</v>
      </c>
      <c r="H390" s="1045">
        <v>1224</v>
      </c>
      <c r="I390" s="1043">
        <f t="shared" si="231"/>
        <v>1.1017101710171018</v>
      </c>
      <c r="J390" s="1045">
        <v>1111</v>
      </c>
      <c r="K390" s="1045">
        <v>1230</v>
      </c>
      <c r="L390" s="1043">
        <f t="shared" si="232"/>
        <v>1.1071107110711071</v>
      </c>
      <c r="M390" s="1045">
        <v>1111</v>
      </c>
      <c r="N390" s="1045">
        <v>1248</v>
      </c>
      <c r="O390" s="1043">
        <f t="shared" si="233"/>
        <v>1.1233123312331232</v>
      </c>
      <c r="P390" s="1045">
        <v>1111</v>
      </c>
      <c r="Q390" s="1045">
        <v>1260</v>
      </c>
      <c r="R390" s="1043">
        <f t="shared" si="234"/>
        <v>1.1341134113411342</v>
      </c>
      <c r="S390" s="1045">
        <v>1111</v>
      </c>
      <c r="T390" s="1045">
        <v>1302</v>
      </c>
      <c r="U390" s="1043">
        <f t="shared" si="235"/>
        <v>1.171917191719172</v>
      </c>
      <c r="V390" s="1045">
        <v>1111</v>
      </c>
      <c r="W390" s="1045">
        <v>1242</v>
      </c>
      <c r="X390" s="1043">
        <f t="shared" si="236"/>
        <v>1.1179117911791179</v>
      </c>
      <c r="Y390" s="1045">
        <v>1111</v>
      </c>
      <c r="Z390" s="1045">
        <v>1356</v>
      </c>
      <c r="AA390" s="1043">
        <f t="shared" si="237"/>
        <v>1.2205220522052205</v>
      </c>
      <c r="AB390" s="1045">
        <v>1111</v>
      </c>
      <c r="AC390" s="1045">
        <v>1344</v>
      </c>
      <c r="AD390" s="1043">
        <f t="shared" si="238"/>
        <v>1.2097209720972097</v>
      </c>
      <c r="AE390" s="1045">
        <v>1111</v>
      </c>
      <c r="AF390" s="1045">
        <v>1464</v>
      </c>
      <c r="AG390" s="1043">
        <f t="shared" si="239"/>
        <v>1.3177317731773177</v>
      </c>
      <c r="AH390" s="1045">
        <v>1111</v>
      </c>
      <c r="AI390" s="1045">
        <v>1380</v>
      </c>
      <c r="AJ390" s="1043">
        <f t="shared" si="240"/>
        <v>1.2421242124212422</v>
      </c>
      <c r="AK390" s="1045">
        <v>1111</v>
      </c>
      <c r="AL390" s="1045">
        <v>1290</v>
      </c>
      <c r="AM390" s="1043">
        <f t="shared" si="241"/>
        <v>1.161116111611161</v>
      </c>
      <c r="AN390" s="1045">
        <v>1111</v>
      </c>
      <c r="AO390" s="1044">
        <v>1296</v>
      </c>
      <c r="AP390" s="1043">
        <f t="shared" si="242"/>
        <v>1.1665166516651666</v>
      </c>
      <c r="AQ390" s="1042">
        <f t="shared" si="243"/>
        <v>1.1728172817281728</v>
      </c>
    </row>
    <row r="391" spans="1:43">
      <c r="A391" s="1046">
        <v>3</v>
      </c>
      <c r="B391" s="1045" t="s">
        <v>1379</v>
      </c>
      <c r="C391" s="1045" t="s">
        <v>2457</v>
      </c>
      <c r="D391" s="1045" t="s">
        <v>1603</v>
      </c>
      <c r="E391" s="1045">
        <v>33</v>
      </c>
      <c r="F391" s="1045">
        <v>1236</v>
      </c>
      <c r="G391" s="1045">
        <v>888.89</v>
      </c>
      <c r="H391" s="1045">
        <v>1080</v>
      </c>
      <c r="I391" s="1043">
        <f t="shared" si="231"/>
        <v>1.2149984812518984</v>
      </c>
      <c r="J391" s="1045">
        <v>888.89</v>
      </c>
      <c r="K391" s="1045">
        <v>1036.8</v>
      </c>
      <c r="L391" s="1043">
        <f t="shared" si="232"/>
        <v>1.1663985420018224</v>
      </c>
      <c r="M391" s="1045">
        <v>888.89</v>
      </c>
      <c r="N391" s="1045">
        <v>1008.6</v>
      </c>
      <c r="O391" s="1043">
        <f t="shared" si="233"/>
        <v>1.1346735816580229</v>
      </c>
      <c r="P391" s="1045">
        <v>888.89</v>
      </c>
      <c r="Q391" s="1045">
        <v>1074.5999999999999</v>
      </c>
      <c r="R391" s="1043">
        <f t="shared" si="234"/>
        <v>1.2089234888456388</v>
      </c>
      <c r="S391" s="1045">
        <v>888.89</v>
      </c>
      <c r="T391" s="1045">
        <v>1132.8</v>
      </c>
      <c r="U391" s="1043">
        <f t="shared" si="235"/>
        <v>1.2743984070019911</v>
      </c>
      <c r="V391" s="1045">
        <v>888.89</v>
      </c>
      <c r="W391" s="1045">
        <v>1061.4000000000001</v>
      </c>
      <c r="X391" s="1043">
        <f t="shared" si="236"/>
        <v>1.1940735074081159</v>
      </c>
      <c r="Y391" s="1045">
        <v>888.89</v>
      </c>
      <c r="Z391" s="1045">
        <v>1188.5999999999999</v>
      </c>
      <c r="AA391" s="1043">
        <f t="shared" si="237"/>
        <v>1.3371733285333391</v>
      </c>
      <c r="AB391" s="1045">
        <v>888.89</v>
      </c>
      <c r="AC391" s="1045">
        <v>1050</v>
      </c>
      <c r="AD391" s="1043">
        <f t="shared" si="238"/>
        <v>1.1812485234393457</v>
      </c>
      <c r="AE391" s="1045">
        <v>1236</v>
      </c>
      <c r="AF391" s="1045">
        <v>1151.4000000000001</v>
      </c>
      <c r="AG391" s="1043">
        <f t="shared" si="239"/>
        <v>0.93155339805825255</v>
      </c>
      <c r="AH391" s="1045">
        <v>1236</v>
      </c>
      <c r="AI391" s="1045">
        <v>1149.5999999999999</v>
      </c>
      <c r="AJ391" s="1043">
        <f t="shared" si="240"/>
        <v>0.93009708737864072</v>
      </c>
      <c r="AK391" s="1045">
        <v>1236</v>
      </c>
      <c r="AL391" s="1045">
        <v>1126.8</v>
      </c>
      <c r="AM391" s="1043">
        <f t="shared" si="241"/>
        <v>0.9116504854368932</v>
      </c>
      <c r="AN391" s="1045">
        <v>1236</v>
      </c>
      <c r="AO391" s="1044">
        <v>1063.2</v>
      </c>
      <c r="AP391" s="1043">
        <f t="shared" si="242"/>
        <v>0.86019417475728155</v>
      </c>
      <c r="AQ391" s="1042">
        <f t="shared" si="243"/>
        <v>1.088649470100671</v>
      </c>
    </row>
    <row r="392" spans="1:43">
      <c r="A392" s="1046">
        <v>4</v>
      </c>
      <c r="B392" s="1045" t="s">
        <v>37</v>
      </c>
      <c r="C392" s="1045" t="s">
        <v>2457</v>
      </c>
      <c r="D392" s="1045" t="s">
        <v>1603</v>
      </c>
      <c r="E392" s="1045">
        <v>11</v>
      </c>
      <c r="F392" s="1045">
        <v>1292.22</v>
      </c>
      <c r="G392" s="1045">
        <v>1292.22</v>
      </c>
      <c r="H392" s="1045">
        <v>1012</v>
      </c>
      <c r="I392" s="1043">
        <f t="shared" si="231"/>
        <v>0.78314838030675893</v>
      </c>
      <c r="J392" s="1045">
        <v>1292.22</v>
      </c>
      <c r="K392" s="1045">
        <v>904</v>
      </c>
      <c r="L392" s="1043">
        <f t="shared" si="232"/>
        <v>0.69957128043212458</v>
      </c>
      <c r="M392" s="1045">
        <v>1292.22</v>
      </c>
      <c r="N392" s="1045">
        <v>936</v>
      </c>
      <c r="O392" s="1043">
        <f t="shared" si="233"/>
        <v>0.72433486558016436</v>
      </c>
      <c r="P392" s="1045">
        <v>1292.22</v>
      </c>
      <c r="Q392" s="1045">
        <v>1044</v>
      </c>
      <c r="R392" s="1043">
        <f t="shared" si="234"/>
        <v>0.80791196545479871</v>
      </c>
      <c r="S392" s="1045">
        <v>1292.22</v>
      </c>
      <c r="T392" s="1045">
        <v>1112</v>
      </c>
      <c r="U392" s="1043">
        <f t="shared" si="235"/>
        <v>0.86053458389438331</v>
      </c>
      <c r="V392" s="1045">
        <v>1292.22</v>
      </c>
      <c r="W392" s="1045">
        <v>972</v>
      </c>
      <c r="X392" s="1043">
        <f t="shared" si="236"/>
        <v>0.75219389887170918</v>
      </c>
      <c r="Y392" s="1045">
        <v>1292.22</v>
      </c>
      <c r="Z392" s="1045">
        <v>1040</v>
      </c>
      <c r="AA392" s="1043">
        <f t="shared" si="237"/>
        <v>0.80481651731129378</v>
      </c>
      <c r="AB392" s="1045">
        <v>1292.22</v>
      </c>
      <c r="AC392" s="1045">
        <v>1004</v>
      </c>
      <c r="AD392" s="1043">
        <f t="shared" si="238"/>
        <v>0.77695748401974896</v>
      </c>
      <c r="AE392" s="1045">
        <v>1292.22</v>
      </c>
      <c r="AF392" s="1045">
        <v>1052</v>
      </c>
      <c r="AG392" s="1043">
        <f t="shared" si="239"/>
        <v>0.81410286174180868</v>
      </c>
      <c r="AH392" s="1045">
        <v>1292.22</v>
      </c>
      <c r="AI392" s="1045">
        <v>1080</v>
      </c>
      <c r="AJ392" s="1043">
        <f t="shared" si="240"/>
        <v>0.83577099874634353</v>
      </c>
      <c r="AK392" s="1045">
        <v>1292.22</v>
      </c>
      <c r="AL392" s="1045">
        <v>1028</v>
      </c>
      <c r="AM392" s="1043">
        <f t="shared" si="241"/>
        <v>0.79553017288077876</v>
      </c>
      <c r="AN392" s="1045">
        <v>1292.22</v>
      </c>
      <c r="AO392" s="1044">
        <v>964</v>
      </c>
      <c r="AP392" s="1043">
        <f t="shared" si="242"/>
        <v>0.7460030025846992</v>
      </c>
      <c r="AQ392" s="1042">
        <f t="shared" si="243"/>
        <v>0.78340633431871776</v>
      </c>
    </row>
    <row r="393" spans="1:43">
      <c r="A393" s="1046">
        <v>5</v>
      </c>
      <c r="B393" s="1045" t="s">
        <v>1249</v>
      </c>
      <c r="C393" s="1045" t="s">
        <v>2457</v>
      </c>
      <c r="D393" s="1045" t="s">
        <v>2456</v>
      </c>
      <c r="E393" s="1045">
        <v>33</v>
      </c>
      <c r="F393" s="1045">
        <v>1300</v>
      </c>
      <c r="G393" s="1045">
        <v>1300</v>
      </c>
      <c r="H393" s="1045">
        <v>1263</v>
      </c>
      <c r="I393" s="1043">
        <f t="shared" si="231"/>
        <v>0.97153846153846157</v>
      </c>
      <c r="J393" s="1045">
        <v>1300</v>
      </c>
      <c r="K393" s="1045">
        <v>1248</v>
      </c>
      <c r="L393" s="1043">
        <f t="shared" si="232"/>
        <v>0.96</v>
      </c>
      <c r="M393" s="1045">
        <v>1300</v>
      </c>
      <c r="N393" s="1045">
        <v>1272</v>
      </c>
      <c r="O393" s="1043">
        <f t="shared" si="233"/>
        <v>0.97846153846153849</v>
      </c>
      <c r="P393" s="1045">
        <v>1300</v>
      </c>
      <c r="Q393" s="1045">
        <v>1281</v>
      </c>
      <c r="R393" s="1043">
        <f t="shared" si="234"/>
        <v>0.98538461538461541</v>
      </c>
      <c r="S393" s="1045">
        <v>1300</v>
      </c>
      <c r="T393" s="1045">
        <v>1155</v>
      </c>
      <c r="U393" s="1043">
        <f t="shared" si="235"/>
        <v>0.88846153846153841</v>
      </c>
      <c r="V393" s="1045">
        <v>1300</v>
      </c>
      <c r="W393" s="1045">
        <v>792</v>
      </c>
      <c r="X393" s="1043">
        <f t="shared" si="236"/>
        <v>0.60923076923076924</v>
      </c>
      <c r="Y393" s="1045">
        <v>1300</v>
      </c>
      <c r="Z393" s="1045">
        <v>1077</v>
      </c>
      <c r="AA393" s="1043">
        <f t="shared" si="237"/>
        <v>0.82846153846153847</v>
      </c>
      <c r="AB393" s="1045">
        <v>1300</v>
      </c>
      <c r="AC393" s="1045">
        <v>1071</v>
      </c>
      <c r="AD393" s="1043">
        <f t="shared" si="238"/>
        <v>0.82384615384615389</v>
      </c>
      <c r="AE393" s="1045">
        <v>1300</v>
      </c>
      <c r="AF393" s="1045">
        <v>1215</v>
      </c>
      <c r="AG393" s="1043">
        <f t="shared" si="239"/>
        <v>0.93461538461538463</v>
      </c>
      <c r="AH393" s="1045">
        <v>1300</v>
      </c>
      <c r="AI393" s="1045">
        <v>1122</v>
      </c>
      <c r="AJ393" s="1043">
        <f t="shared" si="240"/>
        <v>0.86307692307692307</v>
      </c>
      <c r="AK393" s="1045">
        <v>1300</v>
      </c>
      <c r="AL393" s="1045">
        <v>1185</v>
      </c>
      <c r="AM393" s="1043">
        <f t="shared" si="241"/>
        <v>0.91153846153846152</v>
      </c>
      <c r="AN393" s="1045">
        <v>1300</v>
      </c>
      <c r="AO393" s="1044">
        <v>1236</v>
      </c>
      <c r="AP393" s="1043">
        <f t="shared" si="242"/>
        <v>0.95076923076923081</v>
      </c>
      <c r="AQ393" s="1042">
        <f t="shared" si="243"/>
        <v>0.89211538461538464</v>
      </c>
    </row>
    <row r="394" spans="1:43">
      <c r="A394" s="1046">
        <v>6</v>
      </c>
      <c r="B394" s="1045" t="s">
        <v>861</v>
      </c>
      <c r="C394" s="1045" t="s">
        <v>2457</v>
      </c>
      <c r="D394" s="1045" t="s">
        <v>2456</v>
      </c>
      <c r="E394" s="1045">
        <v>33</v>
      </c>
      <c r="F394" s="1045">
        <v>1300</v>
      </c>
      <c r="G394" s="1045">
        <v>1300</v>
      </c>
      <c r="H394" s="1045">
        <v>406.5</v>
      </c>
      <c r="I394" s="1043">
        <f t="shared" si="231"/>
        <v>0.31269230769230771</v>
      </c>
      <c r="J394" s="1045">
        <v>1300</v>
      </c>
      <c r="K394" s="1045">
        <v>408</v>
      </c>
      <c r="L394" s="1043">
        <f t="shared" si="232"/>
        <v>0.31384615384615383</v>
      </c>
      <c r="M394" s="1045">
        <v>1300</v>
      </c>
      <c r="N394" s="1045">
        <v>490.5</v>
      </c>
      <c r="O394" s="1043">
        <f t="shared" si="233"/>
        <v>0.37730769230769229</v>
      </c>
      <c r="P394" s="1045">
        <v>1300</v>
      </c>
      <c r="Q394" s="1045">
        <v>540</v>
      </c>
      <c r="R394" s="1043">
        <f t="shared" si="234"/>
        <v>0.41538461538461541</v>
      </c>
      <c r="S394" s="1045">
        <v>1300</v>
      </c>
      <c r="T394" s="1045">
        <v>484.5</v>
      </c>
      <c r="U394" s="1043">
        <f t="shared" si="235"/>
        <v>0.37269230769230771</v>
      </c>
      <c r="V394" s="1045">
        <v>1300</v>
      </c>
      <c r="W394" s="1045">
        <v>573</v>
      </c>
      <c r="X394" s="1043">
        <f t="shared" si="236"/>
        <v>0.44076923076923075</v>
      </c>
      <c r="Y394" s="1045">
        <v>1300</v>
      </c>
      <c r="Z394" s="1045">
        <v>594</v>
      </c>
      <c r="AA394" s="1043">
        <f t="shared" si="237"/>
        <v>0.45692307692307693</v>
      </c>
      <c r="AB394" s="1045">
        <v>1300</v>
      </c>
      <c r="AC394" s="1045">
        <v>541.5</v>
      </c>
      <c r="AD394" s="1043">
        <f t="shared" si="238"/>
        <v>0.41653846153846152</v>
      </c>
      <c r="AE394" s="1045">
        <v>1300</v>
      </c>
      <c r="AF394" s="1045">
        <v>528</v>
      </c>
      <c r="AG394" s="1043">
        <f t="shared" si="239"/>
        <v>0.40615384615384614</v>
      </c>
      <c r="AH394" s="1045">
        <v>1300</v>
      </c>
      <c r="AI394" s="1045">
        <v>529.5</v>
      </c>
      <c r="AJ394" s="1043">
        <f t="shared" si="240"/>
        <v>0.40730769230769232</v>
      </c>
      <c r="AK394" s="1045">
        <v>1300</v>
      </c>
      <c r="AL394" s="1045">
        <v>520.5</v>
      </c>
      <c r="AM394" s="1043">
        <f t="shared" si="241"/>
        <v>0.40038461538461539</v>
      </c>
      <c r="AN394" s="1045">
        <v>1300</v>
      </c>
      <c r="AO394" s="1044">
        <v>522</v>
      </c>
      <c r="AP394" s="1043">
        <f t="shared" si="242"/>
        <v>0.40153846153846151</v>
      </c>
      <c r="AQ394" s="1042">
        <f t="shared" si="243"/>
        <v>0.39346153846153847</v>
      </c>
    </row>
    <row r="395" spans="1:43">
      <c r="A395" s="1046">
        <v>7</v>
      </c>
      <c r="B395" s="1045" t="s">
        <v>23</v>
      </c>
      <c r="C395" s="1045" t="s">
        <v>2457</v>
      </c>
      <c r="D395" s="1045" t="s">
        <v>2456</v>
      </c>
      <c r="E395" s="1045">
        <v>11</v>
      </c>
      <c r="F395" s="1045">
        <v>1300</v>
      </c>
      <c r="G395" s="1045">
        <v>1300</v>
      </c>
      <c r="H395" s="1045">
        <v>1280</v>
      </c>
      <c r="I395" s="1043">
        <f t="shared" si="231"/>
        <v>0.98461538461538467</v>
      </c>
      <c r="J395" s="1045">
        <v>1300</v>
      </c>
      <c r="K395" s="1045">
        <v>1272</v>
      </c>
      <c r="L395" s="1043">
        <f t="shared" si="232"/>
        <v>0.97846153846153849</v>
      </c>
      <c r="M395" s="1045">
        <v>1300</v>
      </c>
      <c r="N395" s="1045">
        <v>1312</v>
      </c>
      <c r="O395" s="1043">
        <f t="shared" si="233"/>
        <v>1.0092307692307692</v>
      </c>
      <c r="P395" s="1045">
        <v>1300</v>
      </c>
      <c r="Q395" s="1045">
        <v>1360</v>
      </c>
      <c r="R395" s="1043">
        <f t="shared" si="234"/>
        <v>1.0461538461538462</v>
      </c>
      <c r="S395" s="1045">
        <v>1300</v>
      </c>
      <c r="T395" s="1045">
        <v>1328</v>
      </c>
      <c r="U395" s="1043">
        <f t="shared" si="235"/>
        <v>1.0215384615384615</v>
      </c>
      <c r="V395" s="1045">
        <v>1300</v>
      </c>
      <c r="W395" s="1045">
        <v>1304</v>
      </c>
      <c r="X395" s="1043">
        <f t="shared" si="236"/>
        <v>1.003076923076923</v>
      </c>
      <c r="Y395" s="1045">
        <v>1300</v>
      </c>
      <c r="Z395" s="1045">
        <v>1368</v>
      </c>
      <c r="AA395" s="1043">
        <f t="shared" si="237"/>
        <v>1.0523076923076924</v>
      </c>
      <c r="AB395" s="1045">
        <v>1300</v>
      </c>
      <c r="AC395" s="1045">
        <v>1288</v>
      </c>
      <c r="AD395" s="1043">
        <f t="shared" si="238"/>
        <v>0.99076923076923074</v>
      </c>
      <c r="AE395" s="1045">
        <v>1300</v>
      </c>
      <c r="AF395" s="1045">
        <v>1312</v>
      </c>
      <c r="AG395" s="1043">
        <f t="shared" si="239"/>
        <v>1.0092307692307692</v>
      </c>
      <c r="AH395" s="1045">
        <v>1300</v>
      </c>
      <c r="AI395" s="1045">
        <v>1336</v>
      </c>
      <c r="AJ395" s="1043">
        <f t="shared" si="240"/>
        <v>1.0276923076923077</v>
      </c>
      <c r="AK395" s="1045">
        <v>1300</v>
      </c>
      <c r="AL395" s="1045">
        <v>1552</v>
      </c>
      <c r="AM395" s="1043">
        <f t="shared" si="241"/>
        <v>1.1938461538461538</v>
      </c>
      <c r="AN395" s="1045">
        <v>1300</v>
      </c>
      <c r="AO395" s="1044">
        <v>1464</v>
      </c>
      <c r="AP395" s="1043">
        <f t="shared" si="242"/>
        <v>1.1261538461538461</v>
      </c>
      <c r="AQ395" s="1042">
        <f t="shared" si="243"/>
        <v>1.0369230769230768</v>
      </c>
    </row>
    <row r="396" spans="1:43">
      <c r="A396" s="1046">
        <v>8</v>
      </c>
      <c r="B396" s="1045" t="s">
        <v>1445</v>
      </c>
      <c r="C396" s="1045" t="s">
        <v>2457</v>
      </c>
      <c r="D396" s="1045" t="s">
        <v>1546</v>
      </c>
      <c r="E396" s="1045">
        <v>33</v>
      </c>
      <c r="F396" s="1045">
        <v>1350</v>
      </c>
      <c r="G396" s="1045">
        <v>1350</v>
      </c>
      <c r="H396" s="1045">
        <v>463.2</v>
      </c>
      <c r="I396" s="1043">
        <f t="shared" si="231"/>
        <v>0.34311111111111109</v>
      </c>
      <c r="J396" s="1045">
        <v>1350</v>
      </c>
      <c r="K396" s="1045">
        <v>434.55</v>
      </c>
      <c r="L396" s="1043">
        <f t="shared" si="232"/>
        <v>0.32188888888888889</v>
      </c>
      <c r="M396" s="1045">
        <v>1350</v>
      </c>
      <c r="N396" s="1045">
        <v>500.7</v>
      </c>
      <c r="O396" s="1043">
        <f t="shared" si="233"/>
        <v>0.37088888888888888</v>
      </c>
      <c r="P396" s="1045">
        <v>1350</v>
      </c>
      <c r="Q396" s="1045">
        <v>411.15</v>
      </c>
      <c r="R396" s="1043">
        <f t="shared" si="234"/>
        <v>0.30455555555555552</v>
      </c>
      <c r="S396" s="1045">
        <v>1350</v>
      </c>
      <c r="T396" s="1045">
        <v>131.25</v>
      </c>
      <c r="U396" s="1043">
        <f t="shared" si="235"/>
        <v>9.7222222222222224E-2</v>
      </c>
      <c r="V396" s="1045">
        <v>1350</v>
      </c>
      <c r="W396" s="1045">
        <v>99.9</v>
      </c>
      <c r="X396" s="1043">
        <f t="shared" si="236"/>
        <v>7.400000000000001E-2</v>
      </c>
      <c r="Y396" s="1045">
        <v>1350</v>
      </c>
      <c r="Z396" s="1045">
        <v>55.5</v>
      </c>
      <c r="AA396" s="1043">
        <f t="shared" si="237"/>
        <v>4.1111111111111112E-2</v>
      </c>
      <c r="AB396" s="1045">
        <v>1350</v>
      </c>
      <c r="AC396" s="1045">
        <v>105.9</v>
      </c>
      <c r="AD396" s="1043">
        <f t="shared" si="238"/>
        <v>7.8444444444444456E-2</v>
      </c>
      <c r="AE396" s="1045">
        <v>1350</v>
      </c>
      <c r="AF396" s="1045">
        <v>150.44999999999999</v>
      </c>
      <c r="AG396" s="1043">
        <f t="shared" si="239"/>
        <v>0.11144444444444443</v>
      </c>
      <c r="AH396" s="1045">
        <v>1350</v>
      </c>
      <c r="AI396" s="1045">
        <v>300</v>
      </c>
      <c r="AJ396" s="1043">
        <f t="shared" si="240"/>
        <v>0.22222222222222221</v>
      </c>
      <c r="AK396" s="1045">
        <v>1350</v>
      </c>
      <c r="AL396" s="1045">
        <v>397.5</v>
      </c>
      <c r="AM396" s="1043">
        <f t="shared" si="241"/>
        <v>0.29444444444444445</v>
      </c>
      <c r="AN396" s="1045">
        <v>1350</v>
      </c>
      <c r="AO396" s="1044">
        <v>424.65</v>
      </c>
      <c r="AP396" s="1043">
        <f t="shared" si="242"/>
        <v>0.31455555555555553</v>
      </c>
      <c r="AQ396" s="1042">
        <f t="shared" si="243"/>
        <v>0.21449074074074073</v>
      </c>
    </row>
    <row r="397" spans="1:43">
      <c r="A397" s="1046">
        <v>9</v>
      </c>
      <c r="B397" s="1045" t="s">
        <v>58</v>
      </c>
      <c r="C397" s="1045" t="s">
        <v>2457</v>
      </c>
      <c r="D397" s="1045" t="s">
        <v>2456</v>
      </c>
      <c r="E397" s="1045">
        <v>33</v>
      </c>
      <c r="F397" s="1045">
        <v>1383</v>
      </c>
      <c r="G397" s="1045">
        <v>1100</v>
      </c>
      <c r="H397" s="1045">
        <v>1394.4</v>
      </c>
      <c r="I397" s="1043">
        <f t="shared" si="231"/>
        <v>1.2676363636363637</v>
      </c>
      <c r="J397" s="1045">
        <v>1100</v>
      </c>
      <c r="K397" s="1045">
        <v>1362</v>
      </c>
      <c r="L397" s="1043">
        <f t="shared" si="232"/>
        <v>1.2381818181818183</v>
      </c>
      <c r="M397" s="1045">
        <v>1100</v>
      </c>
      <c r="N397" s="1045">
        <v>1402.8</v>
      </c>
      <c r="O397" s="1043">
        <f t="shared" si="233"/>
        <v>1.2752727272727273</v>
      </c>
      <c r="P397" s="1045">
        <v>1383</v>
      </c>
      <c r="Q397" s="1045">
        <v>1396.8</v>
      </c>
      <c r="R397" s="1043">
        <f t="shared" si="234"/>
        <v>1.0099783080260303</v>
      </c>
      <c r="S397" s="1045">
        <v>1383</v>
      </c>
      <c r="T397" s="1045">
        <v>1375.2</v>
      </c>
      <c r="U397" s="1043">
        <f t="shared" si="235"/>
        <v>0.99436008676789589</v>
      </c>
      <c r="V397" s="1045">
        <v>1383</v>
      </c>
      <c r="W397" s="1045">
        <v>507.6</v>
      </c>
      <c r="X397" s="1043">
        <f t="shared" si="236"/>
        <v>0.36702819956616056</v>
      </c>
      <c r="Y397" s="1045">
        <v>1383</v>
      </c>
      <c r="Z397" s="1045">
        <v>0</v>
      </c>
      <c r="AA397" s="1043"/>
      <c r="AB397" s="1045">
        <v>1383</v>
      </c>
      <c r="AC397" s="1045">
        <v>63.6</v>
      </c>
      <c r="AD397" s="1043">
        <f t="shared" si="238"/>
        <v>4.598698481561822E-2</v>
      </c>
      <c r="AE397" s="1045">
        <v>1383</v>
      </c>
      <c r="AF397" s="1045">
        <v>465.6</v>
      </c>
      <c r="AG397" s="1043">
        <f t="shared" si="239"/>
        <v>0.33665943600867682</v>
      </c>
      <c r="AH397" s="1045">
        <v>1383</v>
      </c>
      <c r="AI397" s="1045">
        <v>507.6</v>
      </c>
      <c r="AJ397" s="1043">
        <f t="shared" si="240"/>
        <v>0.36702819956616056</v>
      </c>
      <c r="AK397" s="1045">
        <v>1383</v>
      </c>
      <c r="AL397" s="1045">
        <v>457.2</v>
      </c>
      <c r="AM397" s="1043">
        <f t="shared" si="241"/>
        <v>0.33058568329718002</v>
      </c>
      <c r="AN397" s="1045">
        <v>1383</v>
      </c>
      <c r="AO397" s="1044">
        <v>441.6</v>
      </c>
      <c r="AP397" s="1043">
        <f t="shared" si="242"/>
        <v>0.3193058568329718</v>
      </c>
      <c r="AQ397" s="1042">
        <f t="shared" si="243"/>
        <v>0.5953133930272434</v>
      </c>
    </row>
    <row r="398" spans="1:43">
      <c r="A398" s="1046">
        <v>10</v>
      </c>
      <c r="B398" s="1045" t="s">
        <v>591</v>
      </c>
      <c r="C398" s="1045" t="s">
        <v>2457</v>
      </c>
      <c r="D398" s="1045" t="s">
        <v>2456</v>
      </c>
      <c r="E398" s="1045">
        <v>33</v>
      </c>
      <c r="F398" s="1045">
        <v>1500</v>
      </c>
      <c r="G398" s="1045">
        <v>1500</v>
      </c>
      <c r="H398" s="1045">
        <v>108</v>
      </c>
      <c r="I398" s="1043">
        <f t="shared" si="231"/>
        <v>7.1999999999999995E-2</v>
      </c>
      <c r="J398" s="1045">
        <v>1500</v>
      </c>
      <c r="K398" s="1045">
        <v>102</v>
      </c>
      <c r="L398" s="1043">
        <f t="shared" si="232"/>
        <v>6.8000000000000005E-2</v>
      </c>
      <c r="M398" s="1045">
        <v>1500</v>
      </c>
      <c r="N398" s="1045">
        <v>90</v>
      </c>
      <c r="O398" s="1043">
        <f t="shared" si="233"/>
        <v>0.06</v>
      </c>
      <c r="P398" s="1045">
        <v>1500</v>
      </c>
      <c r="Q398" s="1045">
        <v>75</v>
      </c>
      <c r="R398" s="1043">
        <f t="shared" si="234"/>
        <v>0.05</v>
      </c>
      <c r="S398" s="1045">
        <v>1500</v>
      </c>
      <c r="T398" s="1045">
        <v>120</v>
      </c>
      <c r="U398" s="1043">
        <f t="shared" si="235"/>
        <v>0.08</v>
      </c>
      <c r="V398" s="1045">
        <v>1500</v>
      </c>
      <c r="W398" s="1045">
        <v>51</v>
      </c>
      <c r="X398" s="1043">
        <f t="shared" si="236"/>
        <v>3.4000000000000002E-2</v>
      </c>
      <c r="Y398" s="1045">
        <v>1500</v>
      </c>
      <c r="Z398" s="1045">
        <v>75</v>
      </c>
      <c r="AA398" s="1043">
        <f t="shared" ref="AA398:AA405" si="244">+Z398/Y398</f>
        <v>0.05</v>
      </c>
      <c r="AB398" s="1045">
        <v>1500</v>
      </c>
      <c r="AC398" s="1045">
        <v>63</v>
      </c>
      <c r="AD398" s="1043">
        <f t="shared" si="238"/>
        <v>4.2000000000000003E-2</v>
      </c>
      <c r="AE398" s="1045">
        <v>1500</v>
      </c>
      <c r="AF398" s="1045">
        <v>63</v>
      </c>
      <c r="AG398" s="1043">
        <f t="shared" si="239"/>
        <v>4.2000000000000003E-2</v>
      </c>
      <c r="AH398" s="1045">
        <v>1500</v>
      </c>
      <c r="AI398" s="1045">
        <v>120</v>
      </c>
      <c r="AJ398" s="1043">
        <f t="shared" si="240"/>
        <v>0.08</v>
      </c>
      <c r="AK398" s="1045">
        <v>1500</v>
      </c>
      <c r="AL398" s="1045">
        <v>768</v>
      </c>
      <c r="AM398" s="1043">
        <f t="shared" si="241"/>
        <v>0.51200000000000001</v>
      </c>
      <c r="AN398" s="1045">
        <v>1500</v>
      </c>
      <c r="AO398" s="1044">
        <v>1200</v>
      </c>
      <c r="AP398" s="1043">
        <f t="shared" si="242"/>
        <v>0.8</v>
      </c>
      <c r="AQ398" s="1042">
        <f t="shared" si="243"/>
        <v>0.1575</v>
      </c>
    </row>
    <row r="399" spans="1:43">
      <c r="A399" s="1046">
        <v>11</v>
      </c>
      <c r="B399" s="1045" t="s">
        <v>739</v>
      </c>
      <c r="C399" s="1045" t="s">
        <v>2457</v>
      </c>
      <c r="D399" s="1045" t="s">
        <v>2456</v>
      </c>
      <c r="E399" s="1045">
        <v>33</v>
      </c>
      <c r="F399" s="1045">
        <v>1500</v>
      </c>
      <c r="G399" s="1045">
        <v>1500</v>
      </c>
      <c r="H399" s="1045">
        <v>1092</v>
      </c>
      <c r="I399" s="1043">
        <f t="shared" si="231"/>
        <v>0.72799999999999998</v>
      </c>
      <c r="J399" s="1045">
        <v>1500</v>
      </c>
      <c r="K399" s="1045">
        <v>1116</v>
      </c>
      <c r="L399" s="1043">
        <f t="shared" si="232"/>
        <v>0.74399999999999999</v>
      </c>
      <c r="M399" s="1045">
        <v>1500</v>
      </c>
      <c r="N399" s="1045">
        <v>1344</v>
      </c>
      <c r="O399" s="1043">
        <f t="shared" si="233"/>
        <v>0.89600000000000002</v>
      </c>
      <c r="P399" s="1045">
        <v>1500</v>
      </c>
      <c r="Q399" s="1045">
        <v>1488</v>
      </c>
      <c r="R399" s="1043">
        <f t="shared" si="234"/>
        <v>0.99199999999999999</v>
      </c>
      <c r="S399" s="1045">
        <v>1500</v>
      </c>
      <c r="T399" s="1045">
        <v>1392</v>
      </c>
      <c r="U399" s="1043">
        <f t="shared" si="235"/>
        <v>0.92800000000000005</v>
      </c>
      <c r="V399" s="1045">
        <v>1500</v>
      </c>
      <c r="W399" s="1045">
        <v>1440</v>
      </c>
      <c r="X399" s="1043">
        <f t="shared" si="236"/>
        <v>0.96</v>
      </c>
      <c r="Y399" s="1045">
        <v>1500</v>
      </c>
      <c r="Z399" s="1045">
        <v>1500</v>
      </c>
      <c r="AA399" s="1043">
        <f t="shared" si="244"/>
        <v>1</v>
      </c>
      <c r="AB399" s="1045">
        <v>1500</v>
      </c>
      <c r="AC399" s="1045">
        <v>1020</v>
      </c>
      <c r="AD399" s="1043">
        <f t="shared" si="238"/>
        <v>0.68</v>
      </c>
      <c r="AE399" s="1045">
        <v>1500</v>
      </c>
      <c r="AF399" s="1045">
        <v>1320</v>
      </c>
      <c r="AG399" s="1043">
        <f t="shared" si="239"/>
        <v>0.88</v>
      </c>
      <c r="AH399" s="1045">
        <v>1500</v>
      </c>
      <c r="AI399" s="1045">
        <v>144</v>
      </c>
      <c r="AJ399" s="1043">
        <f t="shared" si="240"/>
        <v>9.6000000000000002E-2</v>
      </c>
      <c r="AK399" s="1045">
        <v>1500</v>
      </c>
      <c r="AL399" s="1045">
        <v>1020</v>
      </c>
      <c r="AM399" s="1043">
        <f t="shared" si="241"/>
        <v>0.68</v>
      </c>
      <c r="AN399" s="1045">
        <v>1500</v>
      </c>
      <c r="AO399" s="1044">
        <v>912</v>
      </c>
      <c r="AP399" s="1043">
        <f t="shared" si="242"/>
        <v>0.60799999999999998</v>
      </c>
      <c r="AQ399" s="1042">
        <f t="shared" si="243"/>
        <v>0.76600000000000001</v>
      </c>
    </row>
    <row r="400" spans="1:43">
      <c r="A400" s="1046">
        <v>12</v>
      </c>
      <c r="B400" s="1045" t="s">
        <v>1316</v>
      </c>
      <c r="C400" s="1045" t="s">
        <v>2457</v>
      </c>
      <c r="D400" s="1045" t="s">
        <v>625</v>
      </c>
      <c r="E400" s="1045">
        <v>33</v>
      </c>
      <c r="F400" s="1045">
        <v>1600</v>
      </c>
      <c r="G400" s="1045">
        <v>1600</v>
      </c>
      <c r="H400" s="1045">
        <v>1482</v>
      </c>
      <c r="I400" s="1043">
        <f t="shared" si="231"/>
        <v>0.92625000000000002</v>
      </c>
      <c r="J400" s="1045">
        <v>1600</v>
      </c>
      <c r="K400" s="1045">
        <v>1392</v>
      </c>
      <c r="L400" s="1043">
        <f t="shared" si="232"/>
        <v>0.87</v>
      </c>
      <c r="M400" s="1045">
        <v>1600</v>
      </c>
      <c r="N400" s="1045">
        <v>1269</v>
      </c>
      <c r="O400" s="1043">
        <f t="shared" si="233"/>
        <v>0.79312499999999997</v>
      </c>
      <c r="P400" s="1045">
        <v>1600</v>
      </c>
      <c r="Q400" s="1045">
        <v>1716</v>
      </c>
      <c r="R400" s="1043">
        <f t="shared" si="234"/>
        <v>1.0725</v>
      </c>
      <c r="S400" s="1045">
        <v>1600</v>
      </c>
      <c r="T400" s="1045">
        <v>1470</v>
      </c>
      <c r="U400" s="1043">
        <f t="shared" si="235"/>
        <v>0.91874999999999996</v>
      </c>
      <c r="V400" s="1045">
        <v>1600</v>
      </c>
      <c r="W400" s="1045">
        <v>1470</v>
      </c>
      <c r="X400" s="1043">
        <f t="shared" si="236"/>
        <v>0.91874999999999996</v>
      </c>
      <c r="Y400" s="1045">
        <v>1600</v>
      </c>
      <c r="Z400" s="1045">
        <v>1767</v>
      </c>
      <c r="AA400" s="1043">
        <f t="shared" si="244"/>
        <v>1.1043750000000001</v>
      </c>
      <c r="AB400" s="1045">
        <v>1600</v>
      </c>
      <c r="AC400" s="1045">
        <v>1536</v>
      </c>
      <c r="AD400" s="1043">
        <f t="shared" si="238"/>
        <v>0.96</v>
      </c>
      <c r="AE400" s="1045">
        <v>1600</v>
      </c>
      <c r="AF400" s="1045">
        <v>1737</v>
      </c>
      <c r="AG400" s="1043">
        <f t="shared" si="239"/>
        <v>1.0856250000000001</v>
      </c>
      <c r="AH400" s="1045">
        <v>1600</v>
      </c>
      <c r="AI400" s="1045">
        <v>0</v>
      </c>
      <c r="AJ400" s="1043"/>
      <c r="AK400" s="1045">
        <v>1600</v>
      </c>
      <c r="AL400" s="1045">
        <v>1269</v>
      </c>
      <c r="AM400" s="1043">
        <f t="shared" si="241"/>
        <v>0.79312499999999997</v>
      </c>
      <c r="AN400" s="1045">
        <v>1600</v>
      </c>
      <c r="AO400" s="1044">
        <v>2088</v>
      </c>
      <c r="AP400" s="1043">
        <f t="shared" si="242"/>
        <v>1.3049999999999999</v>
      </c>
      <c r="AQ400" s="1042">
        <f t="shared" si="243"/>
        <v>0.895625</v>
      </c>
    </row>
    <row r="401" spans="1:43">
      <c r="A401" s="1046">
        <v>13</v>
      </c>
      <c r="B401" s="1045" t="s">
        <v>519</v>
      </c>
      <c r="C401" s="1045" t="s">
        <v>2457</v>
      </c>
      <c r="D401" s="1045" t="s">
        <v>2456</v>
      </c>
      <c r="E401" s="1045">
        <v>33</v>
      </c>
      <c r="F401" s="1045">
        <v>1750</v>
      </c>
      <c r="G401" s="1045">
        <v>1750</v>
      </c>
      <c r="H401" s="1045">
        <v>1458.6</v>
      </c>
      <c r="I401" s="1043">
        <f t="shared" si="231"/>
        <v>0.83348571428571427</v>
      </c>
      <c r="J401" s="1045">
        <v>1750</v>
      </c>
      <c r="K401" s="1045">
        <v>1668.6</v>
      </c>
      <c r="L401" s="1043">
        <f t="shared" si="232"/>
        <v>0.95348571428571427</v>
      </c>
      <c r="M401" s="1045">
        <v>1750</v>
      </c>
      <c r="N401" s="1045">
        <v>1674</v>
      </c>
      <c r="O401" s="1043">
        <f t="shared" si="233"/>
        <v>0.95657142857142852</v>
      </c>
      <c r="P401" s="1045">
        <v>1750</v>
      </c>
      <c r="Q401" s="1045">
        <v>1455</v>
      </c>
      <c r="R401" s="1043">
        <f t="shared" si="234"/>
        <v>0.83142857142857141</v>
      </c>
      <c r="S401" s="1045">
        <v>1750</v>
      </c>
      <c r="T401" s="1045">
        <v>1430.4</v>
      </c>
      <c r="U401" s="1043">
        <f t="shared" si="235"/>
        <v>0.81737142857142864</v>
      </c>
      <c r="V401" s="1045">
        <v>1750</v>
      </c>
      <c r="W401" s="1045">
        <v>1428</v>
      </c>
      <c r="X401" s="1043">
        <f t="shared" si="236"/>
        <v>0.81599999999999995</v>
      </c>
      <c r="Y401" s="1045">
        <v>1750</v>
      </c>
      <c r="Z401" s="1045">
        <v>1422</v>
      </c>
      <c r="AA401" s="1043">
        <f t="shared" si="244"/>
        <v>0.81257142857142861</v>
      </c>
      <c r="AB401" s="1045">
        <v>1750</v>
      </c>
      <c r="AC401" s="1045">
        <v>1470</v>
      </c>
      <c r="AD401" s="1043">
        <f t="shared" si="238"/>
        <v>0.84</v>
      </c>
      <c r="AE401" s="1045">
        <v>1750</v>
      </c>
      <c r="AF401" s="1045">
        <v>1470</v>
      </c>
      <c r="AG401" s="1043">
        <f t="shared" si="239"/>
        <v>0.84</v>
      </c>
      <c r="AH401" s="1045">
        <v>1750</v>
      </c>
      <c r="AI401" s="1045">
        <v>1452</v>
      </c>
      <c r="AJ401" s="1043">
        <f>+AI401/AH401</f>
        <v>0.82971428571428574</v>
      </c>
      <c r="AK401" s="1045">
        <v>1750</v>
      </c>
      <c r="AL401" s="1045">
        <v>1458.6</v>
      </c>
      <c r="AM401" s="1043">
        <f t="shared" si="241"/>
        <v>0.83348571428571427</v>
      </c>
      <c r="AN401" s="1045">
        <v>1750</v>
      </c>
      <c r="AO401" s="1044">
        <v>1443.6</v>
      </c>
      <c r="AP401" s="1043">
        <f t="shared" si="242"/>
        <v>0.82491428571428571</v>
      </c>
      <c r="AQ401" s="1042">
        <f t="shared" si="243"/>
        <v>0.84908571428571422</v>
      </c>
    </row>
    <row r="402" spans="1:43">
      <c r="A402" s="1046">
        <v>14</v>
      </c>
      <c r="B402" s="1045" t="s">
        <v>792</v>
      </c>
      <c r="C402" s="1045" t="s">
        <v>2457</v>
      </c>
      <c r="D402" s="1045" t="s">
        <v>2456</v>
      </c>
      <c r="E402" s="1045">
        <v>11</v>
      </c>
      <c r="F402" s="1045">
        <v>1950</v>
      </c>
      <c r="G402" s="1045">
        <v>1950</v>
      </c>
      <c r="H402" s="1045">
        <v>164</v>
      </c>
      <c r="I402" s="1043">
        <f t="shared" si="231"/>
        <v>8.4102564102564101E-2</v>
      </c>
      <c r="J402" s="1045">
        <v>1950</v>
      </c>
      <c r="K402" s="1045">
        <v>1348</v>
      </c>
      <c r="L402" s="1043">
        <f t="shared" si="232"/>
        <v>0.69128205128205134</v>
      </c>
      <c r="M402" s="1045">
        <v>1950</v>
      </c>
      <c r="N402" s="1045">
        <v>1356</v>
      </c>
      <c r="O402" s="1043">
        <f t="shared" si="233"/>
        <v>0.69538461538461538</v>
      </c>
      <c r="P402" s="1045">
        <v>1950</v>
      </c>
      <c r="Q402" s="1045">
        <v>192</v>
      </c>
      <c r="R402" s="1043">
        <f t="shared" si="234"/>
        <v>9.8461538461538461E-2</v>
      </c>
      <c r="S402" s="1045">
        <v>1950</v>
      </c>
      <c r="T402" s="1045">
        <v>192</v>
      </c>
      <c r="U402" s="1043">
        <f t="shared" si="235"/>
        <v>9.8461538461538461E-2</v>
      </c>
      <c r="V402" s="1045">
        <v>1950</v>
      </c>
      <c r="W402" s="1045">
        <v>132</v>
      </c>
      <c r="X402" s="1043">
        <f t="shared" si="236"/>
        <v>6.7692307692307691E-2</v>
      </c>
      <c r="Y402" s="1045">
        <v>1950</v>
      </c>
      <c r="Z402" s="1045">
        <v>1112</v>
      </c>
      <c r="AA402" s="1043">
        <f t="shared" si="244"/>
        <v>0.57025641025641027</v>
      </c>
      <c r="AB402" s="1045">
        <v>1950</v>
      </c>
      <c r="AC402" s="1045">
        <v>1076</v>
      </c>
      <c r="AD402" s="1043">
        <f t="shared" si="238"/>
        <v>0.55179487179487174</v>
      </c>
      <c r="AE402" s="1045">
        <v>1950</v>
      </c>
      <c r="AF402" s="1045">
        <v>1344</v>
      </c>
      <c r="AG402" s="1043">
        <f t="shared" si="239"/>
        <v>0.6892307692307692</v>
      </c>
      <c r="AH402" s="1045">
        <v>1950</v>
      </c>
      <c r="AI402" s="1045">
        <v>1380</v>
      </c>
      <c r="AJ402" s="1043">
        <f>+AI402/AH402</f>
        <v>0.70769230769230773</v>
      </c>
      <c r="AK402" s="1045">
        <v>1950</v>
      </c>
      <c r="AL402" s="1045">
        <v>1376</v>
      </c>
      <c r="AM402" s="1043">
        <f t="shared" si="241"/>
        <v>0.7056410256410256</v>
      </c>
      <c r="AN402" s="1045">
        <v>1950</v>
      </c>
      <c r="AO402" s="1044">
        <v>1356</v>
      </c>
      <c r="AP402" s="1043">
        <f t="shared" si="242"/>
        <v>0.69538461538461538</v>
      </c>
      <c r="AQ402" s="1042">
        <f t="shared" si="243"/>
        <v>0.47128205128205131</v>
      </c>
    </row>
    <row r="403" spans="1:43">
      <c r="A403" s="1046">
        <v>15</v>
      </c>
      <c r="B403" s="1045" t="s">
        <v>709</v>
      </c>
      <c r="C403" s="1045" t="s">
        <v>2457</v>
      </c>
      <c r="D403" s="1045" t="s">
        <v>2456</v>
      </c>
      <c r="E403" s="1045">
        <v>33</v>
      </c>
      <c r="F403" s="1045">
        <v>2000</v>
      </c>
      <c r="G403" s="1045">
        <v>2000</v>
      </c>
      <c r="H403" s="1045">
        <v>1014.3</v>
      </c>
      <c r="I403" s="1043">
        <f t="shared" si="231"/>
        <v>0.50714999999999999</v>
      </c>
      <c r="J403" s="1045">
        <v>2000</v>
      </c>
      <c r="K403" s="1045">
        <v>675</v>
      </c>
      <c r="L403" s="1043">
        <f t="shared" si="232"/>
        <v>0.33750000000000002</v>
      </c>
      <c r="M403" s="1045">
        <v>2000</v>
      </c>
      <c r="N403" s="1045">
        <v>998.4</v>
      </c>
      <c r="O403" s="1043">
        <f t="shared" si="233"/>
        <v>0.49919999999999998</v>
      </c>
      <c r="P403" s="1045">
        <v>2000</v>
      </c>
      <c r="Q403" s="1045">
        <v>380.7</v>
      </c>
      <c r="R403" s="1043">
        <f t="shared" si="234"/>
        <v>0.19034999999999999</v>
      </c>
      <c r="S403" s="1045">
        <v>2000</v>
      </c>
      <c r="T403" s="1045">
        <v>532.5</v>
      </c>
      <c r="U403" s="1043">
        <f t="shared" si="235"/>
        <v>0.26624999999999999</v>
      </c>
      <c r="V403" s="1045">
        <v>2000</v>
      </c>
      <c r="W403" s="1045">
        <v>540</v>
      </c>
      <c r="X403" s="1043">
        <f t="shared" si="236"/>
        <v>0.27</v>
      </c>
      <c r="Y403" s="1045">
        <v>2000</v>
      </c>
      <c r="Z403" s="1045">
        <v>441</v>
      </c>
      <c r="AA403" s="1043">
        <f t="shared" si="244"/>
        <v>0.2205</v>
      </c>
      <c r="AB403" s="1045">
        <v>2000</v>
      </c>
      <c r="AC403" s="1045">
        <v>372</v>
      </c>
      <c r="AD403" s="1043">
        <f t="shared" si="238"/>
        <v>0.186</v>
      </c>
      <c r="AE403" s="1045">
        <v>2000</v>
      </c>
      <c r="AF403" s="1045">
        <v>420</v>
      </c>
      <c r="AG403" s="1043">
        <f t="shared" si="239"/>
        <v>0.21</v>
      </c>
      <c r="AH403" s="1045">
        <v>2000</v>
      </c>
      <c r="AI403" s="1045">
        <v>555</v>
      </c>
      <c r="AJ403" s="1043">
        <f>+AI403/AH403</f>
        <v>0.27750000000000002</v>
      </c>
      <c r="AK403" s="1045">
        <v>2000</v>
      </c>
      <c r="AL403" s="1045">
        <v>642</v>
      </c>
      <c r="AM403" s="1043">
        <f t="shared" si="241"/>
        <v>0.32100000000000001</v>
      </c>
      <c r="AN403" s="1045">
        <v>2000</v>
      </c>
      <c r="AO403" s="1044">
        <v>665.7</v>
      </c>
      <c r="AP403" s="1043">
        <f t="shared" si="242"/>
        <v>0.33285000000000003</v>
      </c>
      <c r="AQ403" s="1042">
        <f t="shared" si="243"/>
        <v>0.30152499999999999</v>
      </c>
    </row>
    <row r="404" spans="1:43">
      <c r="A404" s="1046">
        <v>16</v>
      </c>
      <c r="B404" s="1045" t="s">
        <v>1043</v>
      </c>
      <c r="C404" s="1045" t="s">
        <v>2457</v>
      </c>
      <c r="D404" s="1045" t="s">
        <v>1546</v>
      </c>
      <c r="E404" s="1045">
        <v>33</v>
      </c>
      <c r="F404" s="1045">
        <v>2000</v>
      </c>
      <c r="G404" s="1045">
        <v>2000</v>
      </c>
      <c r="H404" s="1045">
        <v>639</v>
      </c>
      <c r="I404" s="1043">
        <f t="shared" si="231"/>
        <v>0.31950000000000001</v>
      </c>
      <c r="J404" s="1045">
        <v>2000</v>
      </c>
      <c r="K404" s="1045">
        <v>639</v>
      </c>
      <c r="L404" s="1043">
        <f t="shared" si="232"/>
        <v>0.31950000000000001</v>
      </c>
      <c r="M404" s="1045">
        <v>2000</v>
      </c>
      <c r="N404" s="1045">
        <v>645</v>
      </c>
      <c r="O404" s="1043">
        <f t="shared" si="233"/>
        <v>0.32250000000000001</v>
      </c>
      <c r="P404" s="1045">
        <v>2000</v>
      </c>
      <c r="Q404" s="1045">
        <v>666</v>
      </c>
      <c r="R404" s="1043">
        <f t="shared" si="234"/>
        <v>0.33300000000000002</v>
      </c>
      <c r="S404" s="1045">
        <v>2000</v>
      </c>
      <c r="T404" s="1045">
        <v>636</v>
      </c>
      <c r="U404" s="1043">
        <f t="shared" si="235"/>
        <v>0.318</v>
      </c>
      <c r="V404" s="1045">
        <v>2000</v>
      </c>
      <c r="W404" s="1045">
        <v>627</v>
      </c>
      <c r="X404" s="1043">
        <f t="shared" si="236"/>
        <v>0.3135</v>
      </c>
      <c r="Y404" s="1045">
        <v>2000</v>
      </c>
      <c r="Z404" s="1045">
        <v>651</v>
      </c>
      <c r="AA404" s="1043">
        <f t="shared" si="244"/>
        <v>0.32550000000000001</v>
      </c>
      <c r="AB404" s="1045">
        <v>2000</v>
      </c>
      <c r="AC404" s="1045">
        <v>675</v>
      </c>
      <c r="AD404" s="1043">
        <f t="shared" si="238"/>
        <v>0.33750000000000002</v>
      </c>
      <c r="AE404" s="1045">
        <v>2000</v>
      </c>
      <c r="AF404" s="1045">
        <v>690</v>
      </c>
      <c r="AG404" s="1043">
        <f t="shared" si="239"/>
        <v>0.34499999999999997</v>
      </c>
      <c r="AH404" s="1045">
        <v>2000</v>
      </c>
      <c r="AI404" s="1045">
        <v>678</v>
      </c>
      <c r="AJ404" s="1043">
        <f>+AI404/AH404</f>
        <v>0.33900000000000002</v>
      </c>
      <c r="AK404" s="1045">
        <v>2000</v>
      </c>
      <c r="AL404" s="1045">
        <v>600</v>
      </c>
      <c r="AM404" s="1043">
        <f t="shared" si="241"/>
        <v>0.3</v>
      </c>
      <c r="AN404" s="1045">
        <v>2000</v>
      </c>
      <c r="AO404" s="1044">
        <v>600</v>
      </c>
      <c r="AP404" s="1043">
        <f t="shared" si="242"/>
        <v>0.3</v>
      </c>
      <c r="AQ404" s="1042">
        <f t="shared" si="243"/>
        <v>0.32274999999999998</v>
      </c>
    </row>
    <row r="405" spans="1:43">
      <c r="A405" s="1046">
        <v>17</v>
      </c>
      <c r="B405" s="1045" t="s">
        <v>1318</v>
      </c>
      <c r="C405" s="1045" t="s">
        <v>2457</v>
      </c>
      <c r="D405" s="1045" t="s">
        <v>2456</v>
      </c>
      <c r="E405" s="1045">
        <v>33</v>
      </c>
      <c r="F405" s="1045">
        <v>2000</v>
      </c>
      <c r="G405" s="1045">
        <v>2000</v>
      </c>
      <c r="H405" s="1045">
        <v>695.7</v>
      </c>
      <c r="I405" s="1043">
        <f t="shared" si="231"/>
        <v>0.34785000000000005</v>
      </c>
      <c r="J405" s="1045">
        <v>2000</v>
      </c>
      <c r="K405" s="1045">
        <v>774.3</v>
      </c>
      <c r="L405" s="1043">
        <f t="shared" si="232"/>
        <v>0.38714999999999999</v>
      </c>
      <c r="M405" s="1045">
        <v>2000</v>
      </c>
      <c r="N405" s="1045">
        <v>703.2</v>
      </c>
      <c r="O405" s="1043">
        <f t="shared" si="233"/>
        <v>0.35160000000000002</v>
      </c>
      <c r="P405" s="1045">
        <v>2000</v>
      </c>
      <c r="Q405" s="1045">
        <v>465</v>
      </c>
      <c r="R405" s="1043">
        <f t="shared" si="234"/>
        <v>0.23250000000000001</v>
      </c>
      <c r="S405" s="1045">
        <v>2000</v>
      </c>
      <c r="T405" s="1045">
        <v>56.4</v>
      </c>
      <c r="U405" s="1043">
        <f t="shared" si="235"/>
        <v>2.8199999999999999E-2</v>
      </c>
      <c r="V405" s="1045">
        <v>2000</v>
      </c>
      <c r="W405" s="1045">
        <v>114</v>
      </c>
      <c r="X405" s="1043">
        <f t="shared" si="236"/>
        <v>5.7000000000000002E-2</v>
      </c>
      <c r="Y405" s="1045">
        <v>2000</v>
      </c>
      <c r="Z405" s="1045">
        <v>504</v>
      </c>
      <c r="AA405" s="1043">
        <f t="shared" si="244"/>
        <v>0.252</v>
      </c>
      <c r="AB405" s="1045">
        <v>2000</v>
      </c>
      <c r="AC405" s="1045">
        <v>750</v>
      </c>
      <c r="AD405" s="1043">
        <f t="shared" si="238"/>
        <v>0.375</v>
      </c>
      <c r="AE405" s="1045">
        <v>2000</v>
      </c>
      <c r="AF405" s="1045">
        <v>768</v>
      </c>
      <c r="AG405" s="1043">
        <f t="shared" si="239"/>
        <v>0.38400000000000001</v>
      </c>
      <c r="AH405" s="1045">
        <v>2000</v>
      </c>
      <c r="AI405" s="1045">
        <v>678</v>
      </c>
      <c r="AJ405" s="1043">
        <f>+AI405/AH405</f>
        <v>0.33900000000000002</v>
      </c>
      <c r="AK405" s="1045">
        <v>2000</v>
      </c>
      <c r="AL405" s="1045">
        <v>661.8</v>
      </c>
      <c r="AM405" s="1043">
        <f t="shared" si="241"/>
        <v>0.33089999999999997</v>
      </c>
      <c r="AN405" s="1045">
        <v>2000</v>
      </c>
      <c r="AO405" s="1044">
        <v>570.9</v>
      </c>
      <c r="AP405" s="1043">
        <f t="shared" si="242"/>
        <v>0.28544999999999998</v>
      </c>
      <c r="AQ405" s="1042">
        <f t="shared" si="243"/>
        <v>0.28088750000000001</v>
      </c>
    </row>
    <row r="406" spans="1:43">
      <c r="A406" s="1046">
        <v>18</v>
      </c>
      <c r="B406" s="1045" t="s">
        <v>592</v>
      </c>
      <c r="C406" s="1045" t="s">
        <v>622</v>
      </c>
      <c r="D406" s="1045" t="s">
        <v>2456</v>
      </c>
      <c r="E406" s="1045">
        <v>33</v>
      </c>
      <c r="F406" s="1045">
        <v>2100</v>
      </c>
      <c r="G406" s="1045">
        <v>2100</v>
      </c>
      <c r="H406" s="1045">
        <v>0</v>
      </c>
      <c r="I406" s="1043"/>
      <c r="J406" s="1045">
        <v>2100</v>
      </c>
      <c r="K406" s="1045">
        <v>0</v>
      </c>
      <c r="L406" s="1043"/>
      <c r="M406" s="1045">
        <v>2100</v>
      </c>
      <c r="N406" s="1045">
        <v>0</v>
      </c>
      <c r="O406" s="1043"/>
      <c r="P406" s="1045">
        <v>2100</v>
      </c>
      <c r="Q406" s="1045">
        <v>0</v>
      </c>
      <c r="R406" s="1043"/>
      <c r="S406" s="1045">
        <v>2100</v>
      </c>
      <c r="T406" s="1045">
        <v>0</v>
      </c>
      <c r="U406" s="1043"/>
      <c r="V406" s="1045">
        <v>2100</v>
      </c>
      <c r="W406" s="1045">
        <v>0</v>
      </c>
      <c r="X406" s="1043"/>
      <c r="Y406" s="1045">
        <v>2100</v>
      </c>
      <c r="Z406" s="1045">
        <v>0</v>
      </c>
      <c r="AA406" s="1043"/>
      <c r="AB406" s="1045">
        <v>2100</v>
      </c>
      <c r="AC406" s="1045">
        <v>0</v>
      </c>
      <c r="AD406" s="1043"/>
      <c r="AE406" s="1045">
        <v>2100</v>
      </c>
      <c r="AF406" s="1045">
        <v>0</v>
      </c>
      <c r="AG406" s="1043"/>
      <c r="AH406" s="1045">
        <v>2100</v>
      </c>
      <c r="AI406" s="1045">
        <v>0</v>
      </c>
      <c r="AJ406" s="1043"/>
      <c r="AK406" s="1045">
        <v>2100</v>
      </c>
      <c r="AL406" s="1045">
        <v>0</v>
      </c>
      <c r="AM406" s="1043"/>
      <c r="AN406" s="1045">
        <v>2100</v>
      </c>
      <c r="AO406" s="1044">
        <v>0</v>
      </c>
      <c r="AP406" s="1043"/>
      <c r="AQ406" s="1043">
        <v>0</v>
      </c>
    </row>
    <row r="407" spans="1:43">
      <c r="A407" s="1046">
        <v>19</v>
      </c>
      <c r="B407" s="1045" t="s">
        <v>105</v>
      </c>
      <c r="C407" s="1045" t="s">
        <v>2457</v>
      </c>
      <c r="D407" s="1045" t="s">
        <v>2456</v>
      </c>
      <c r="E407" s="1045">
        <v>11</v>
      </c>
      <c r="F407" s="1045">
        <v>2100</v>
      </c>
      <c r="G407" s="1045">
        <v>2100</v>
      </c>
      <c r="H407" s="1045">
        <v>1696</v>
      </c>
      <c r="I407" s="1043">
        <f t="shared" ref="I407:I413" si="245">+H407/G407</f>
        <v>0.80761904761904757</v>
      </c>
      <c r="J407" s="1045">
        <v>2100</v>
      </c>
      <c r="K407" s="1045">
        <v>1680</v>
      </c>
      <c r="L407" s="1043">
        <f t="shared" ref="L407:L413" si="246">+K407/J407</f>
        <v>0.8</v>
      </c>
      <c r="M407" s="1045">
        <v>2100</v>
      </c>
      <c r="N407" s="1045">
        <v>1824</v>
      </c>
      <c r="O407" s="1043">
        <f t="shared" ref="O407:O413" si="247">+N407/M407</f>
        <v>0.86857142857142855</v>
      </c>
      <c r="P407" s="1045">
        <v>2100</v>
      </c>
      <c r="Q407" s="1045">
        <v>1040</v>
      </c>
      <c r="R407" s="1043">
        <f t="shared" ref="R407:R413" si="248">+Q407/P407</f>
        <v>0.49523809523809526</v>
      </c>
      <c r="S407" s="1045">
        <v>2100</v>
      </c>
      <c r="T407" s="1045">
        <v>936</v>
      </c>
      <c r="U407" s="1043">
        <f t="shared" ref="U407:U413" si="249">+T407/S407</f>
        <v>0.44571428571428573</v>
      </c>
      <c r="V407" s="1045">
        <v>2100</v>
      </c>
      <c r="W407" s="1045">
        <v>800</v>
      </c>
      <c r="X407" s="1043">
        <f t="shared" ref="X407:X413" si="250">+W407/V407</f>
        <v>0.38095238095238093</v>
      </c>
      <c r="Y407" s="1045">
        <v>2100</v>
      </c>
      <c r="Z407" s="1045">
        <v>2072</v>
      </c>
      <c r="AA407" s="1043">
        <f t="shared" ref="AA407:AA413" si="251">+Z407/Y407</f>
        <v>0.98666666666666669</v>
      </c>
      <c r="AB407" s="1045">
        <v>2100</v>
      </c>
      <c r="AC407" s="1045">
        <v>2092</v>
      </c>
      <c r="AD407" s="1043">
        <f>+AC407/AB407</f>
        <v>0.99619047619047618</v>
      </c>
      <c r="AE407" s="1045">
        <v>2100</v>
      </c>
      <c r="AF407" s="1045">
        <v>2204</v>
      </c>
      <c r="AG407" s="1043">
        <f>+AF407/AE407</f>
        <v>1.0495238095238095</v>
      </c>
      <c r="AH407" s="1045">
        <v>2100</v>
      </c>
      <c r="AI407" s="1045">
        <v>1804</v>
      </c>
      <c r="AJ407" s="1043">
        <f>+AI407/AH407</f>
        <v>0.85904761904761906</v>
      </c>
      <c r="AK407" s="1045">
        <v>2100</v>
      </c>
      <c r="AL407" s="1045">
        <v>1796</v>
      </c>
      <c r="AM407" s="1043">
        <f>+AL407/AK407</f>
        <v>0.85523809523809524</v>
      </c>
      <c r="AN407" s="1045">
        <v>2100</v>
      </c>
      <c r="AO407" s="1044">
        <v>712</v>
      </c>
      <c r="AP407" s="1043">
        <f>+AO407/AN407</f>
        <v>0.33904761904761904</v>
      </c>
      <c r="AQ407" s="1042">
        <f t="shared" ref="AQ407:AQ413" si="252">+(H407+K407+N407+Q407+T407+W407+Z407+AC407+AF407+AI407+AL407+AO407)/(G407+J407+M407+P407+S407+V407+Y407+AB407+AE407+AH407+AK407+AN407)</f>
        <v>0.74031746031746026</v>
      </c>
    </row>
    <row r="408" spans="1:43">
      <c r="A408" s="1046">
        <v>20</v>
      </c>
      <c r="B408" s="1045" t="s">
        <v>593</v>
      </c>
      <c r="C408" s="1045" t="s">
        <v>2457</v>
      </c>
      <c r="D408" s="1045" t="s">
        <v>2456</v>
      </c>
      <c r="E408" s="1045">
        <v>11</v>
      </c>
      <c r="F408" s="1045">
        <v>2100</v>
      </c>
      <c r="G408" s="1045">
        <v>667</v>
      </c>
      <c r="H408" s="1045">
        <v>320</v>
      </c>
      <c r="I408" s="1043">
        <f t="shared" si="245"/>
        <v>0.47976011994002998</v>
      </c>
      <c r="J408" s="1045">
        <v>667</v>
      </c>
      <c r="K408" s="1045">
        <v>366</v>
      </c>
      <c r="L408" s="1043">
        <f t="shared" si="246"/>
        <v>0.54872563718140932</v>
      </c>
      <c r="M408" s="1045">
        <v>667</v>
      </c>
      <c r="N408" s="1045">
        <v>294</v>
      </c>
      <c r="O408" s="1043">
        <f t="shared" si="247"/>
        <v>0.44077961019490253</v>
      </c>
      <c r="P408" s="1045">
        <v>2100</v>
      </c>
      <c r="Q408" s="1045">
        <v>304</v>
      </c>
      <c r="R408" s="1043">
        <f t="shared" si="248"/>
        <v>0.14476190476190476</v>
      </c>
      <c r="S408" s="1045">
        <v>2100</v>
      </c>
      <c r="T408" s="1045">
        <v>840</v>
      </c>
      <c r="U408" s="1043">
        <f t="shared" si="249"/>
        <v>0.4</v>
      </c>
      <c r="V408" s="1045">
        <v>2100</v>
      </c>
      <c r="W408" s="1045">
        <v>1016</v>
      </c>
      <c r="X408" s="1043">
        <f t="shared" si="250"/>
        <v>0.4838095238095238</v>
      </c>
      <c r="Y408" s="1045">
        <v>2100</v>
      </c>
      <c r="Z408" s="1045">
        <v>1192</v>
      </c>
      <c r="AA408" s="1043">
        <f t="shared" si="251"/>
        <v>0.56761904761904758</v>
      </c>
      <c r="AB408" s="1045">
        <v>2100</v>
      </c>
      <c r="AC408" s="1045">
        <v>1224</v>
      </c>
      <c r="AD408" s="1043">
        <f>+AC408/AB408</f>
        <v>0.58285714285714285</v>
      </c>
      <c r="AE408" s="1045">
        <v>2100</v>
      </c>
      <c r="AF408" s="1045">
        <v>1168</v>
      </c>
      <c r="AG408" s="1043">
        <f>+AF408/AE408</f>
        <v>0.55619047619047624</v>
      </c>
      <c r="AH408" s="1045">
        <v>2100</v>
      </c>
      <c r="AI408" s="1045">
        <v>1128</v>
      </c>
      <c r="AJ408" s="1043">
        <f>+AI408/AH408</f>
        <v>0.53714285714285714</v>
      </c>
      <c r="AK408" s="1045">
        <v>2100</v>
      </c>
      <c r="AL408" s="1045">
        <v>1144</v>
      </c>
      <c r="AM408" s="1043">
        <f>+AL408/AK408</f>
        <v>0.54476190476190478</v>
      </c>
      <c r="AN408" s="1045">
        <v>2100</v>
      </c>
      <c r="AO408" s="1044">
        <v>1104</v>
      </c>
      <c r="AP408" s="1043">
        <f>+AO408/AN408</f>
        <v>0.52571428571428569</v>
      </c>
      <c r="AQ408" s="1042">
        <f t="shared" si="252"/>
        <v>0.48323046744174919</v>
      </c>
    </row>
    <row r="409" spans="1:43">
      <c r="A409" s="1046">
        <v>21</v>
      </c>
      <c r="B409" s="1045" t="s">
        <v>67</v>
      </c>
      <c r="C409" s="1045" t="s">
        <v>2457</v>
      </c>
      <c r="D409" s="1045" t="s">
        <v>2456</v>
      </c>
      <c r="E409" s="1045">
        <v>33</v>
      </c>
      <c r="F409" s="1045">
        <v>2200</v>
      </c>
      <c r="G409" s="1045">
        <v>2200</v>
      </c>
      <c r="H409" s="1045">
        <v>1516.8</v>
      </c>
      <c r="I409" s="1043">
        <f t="shared" si="245"/>
        <v>0.68945454545454543</v>
      </c>
      <c r="J409" s="1045">
        <v>2200</v>
      </c>
      <c r="K409" s="1045">
        <v>1687.8</v>
      </c>
      <c r="L409" s="1043">
        <f t="shared" si="246"/>
        <v>0.76718181818181819</v>
      </c>
      <c r="M409" s="1045">
        <v>2200</v>
      </c>
      <c r="N409" s="1045">
        <v>1608</v>
      </c>
      <c r="O409" s="1043">
        <f t="shared" si="247"/>
        <v>0.73090909090909095</v>
      </c>
      <c r="P409" s="1045">
        <v>2200</v>
      </c>
      <c r="Q409" s="1045">
        <v>1734</v>
      </c>
      <c r="R409" s="1043">
        <f t="shared" si="248"/>
        <v>0.78818181818181821</v>
      </c>
      <c r="S409" s="1045">
        <v>2200</v>
      </c>
      <c r="T409" s="1045">
        <v>1614</v>
      </c>
      <c r="U409" s="1043">
        <f t="shared" si="249"/>
        <v>0.73363636363636364</v>
      </c>
      <c r="V409" s="1045">
        <v>2200</v>
      </c>
      <c r="W409" s="1045">
        <v>1680</v>
      </c>
      <c r="X409" s="1043">
        <f t="shared" si="250"/>
        <v>0.76363636363636367</v>
      </c>
      <c r="Y409" s="1045">
        <v>2200</v>
      </c>
      <c r="Z409" s="1045">
        <v>1806</v>
      </c>
      <c r="AA409" s="1043">
        <f t="shared" si="251"/>
        <v>0.82090909090909092</v>
      </c>
      <c r="AB409" s="1045">
        <v>2200</v>
      </c>
      <c r="AC409" s="1045">
        <v>1674</v>
      </c>
      <c r="AD409" s="1043">
        <f>+AC409/AB409</f>
        <v>0.76090909090909087</v>
      </c>
      <c r="AE409" s="1045">
        <v>2200</v>
      </c>
      <c r="AF409" s="1045">
        <v>1764</v>
      </c>
      <c r="AG409" s="1043">
        <f>+AF409/AE409</f>
        <v>0.80181818181818176</v>
      </c>
      <c r="AH409" s="1045">
        <v>2200</v>
      </c>
      <c r="AI409" s="1045">
        <v>1656</v>
      </c>
      <c r="AJ409" s="1043">
        <f>+AI409/AH409</f>
        <v>0.75272727272727269</v>
      </c>
      <c r="AK409" s="1045">
        <v>2200</v>
      </c>
      <c r="AL409" s="1045">
        <v>546</v>
      </c>
      <c r="AM409" s="1043">
        <f>+AL409/AK409</f>
        <v>0.24818181818181817</v>
      </c>
      <c r="AN409" s="1045">
        <v>2200</v>
      </c>
      <c r="AO409" s="1044">
        <v>516</v>
      </c>
      <c r="AP409" s="1043">
        <f>+AO409/AN409</f>
        <v>0.23454545454545456</v>
      </c>
      <c r="AQ409" s="1042">
        <f t="shared" si="252"/>
        <v>0.67434090909090905</v>
      </c>
    </row>
    <row r="410" spans="1:43">
      <c r="A410" s="1046">
        <v>22</v>
      </c>
      <c r="B410" s="1045" t="s">
        <v>1965</v>
      </c>
      <c r="C410" s="1045" t="s">
        <v>2457</v>
      </c>
      <c r="D410" s="1045" t="s">
        <v>2456</v>
      </c>
      <c r="E410" s="1045">
        <v>33</v>
      </c>
      <c r="F410" s="1045">
        <v>2500</v>
      </c>
      <c r="G410" s="1045">
        <v>2500</v>
      </c>
      <c r="H410" s="1045">
        <v>17.7</v>
      </c>
      <c r="I410" s="1043">
        <f t="shared" si="245"/>
        <v>7.0799999999999995E-3</v>
      </c>
      <c r="J410" s="1045">
        <v>2500</v>
      </c>
      <c r="K410" s="1045">
        <v>2280.9</v>
      </c>
      <c r="L410" s="1043">
        <f t="shared" si="246"/>
        <v>0.91236000000000006</v>
      </c>
      <c r="M410" s="1045">
        <v>2500</v>
      </c>
      <c r="N410" s="1045">
        <v>2655</v>
      </c>
      <c r="O410" s="1043">
        <f t="shared" si="247"/>
        <v>1.0620000000000001</v>
      </c>
      <c r="P410" s="1045">
        <v>2500</v>
      </c>
      <c r="Q410" s="1045">
        <v>2430</v>
      </c>
      <c r="R410" s="1043">
        <f t="shared" si="248"/>
        <v>0.97199999999999998</v>
      </c>
      <c r="S410" s="1045">
        <v>2500</v>
      </c>
      <c r="T410" s="1045">
        <v>2395.1999999999998</v>
      </c>
      <c r="U410" s="1043">
        <f t="shared" si="249"/>
        <v>0.95807999999999993</v>
      </c>
      <c r="V410" s="1045">
        <v>2500</v>
      </c>
      <c r="W410" s="1045">
        <v>2375.6999999999998</v>
      </c>
      <c r="X410" s="1043">
        <f t="shared" si="250"/>
        <v>0.9502799999999999</v>
      </c>
      <c r="Y410" s="1045">
        <v>2500</v>
      </c>
      <c r="Z410" s="1045">
        <v>2774.1</v>
      </c>
      <c r="AA410" s="1043">
        <f t="shared" si="251"/>
        <v>1.10964</v>
      </c>
      <c r="AB410" s="1045">
        <v>2500</v>
      </c>
      <c r="AC410" s="1045">
        <v>2400</v>
      </c>
      <c r="AD410" s="1043">
        <f>+AC410/AB410</f>
        <v>0.96</v>
      </c>
      <c r="AE410" s="1045">
        <v>2500</v>
      </c>
      <c r="AF410" s="1045">
        <v>39</v>
      </c>
      <c r="AG410" s="1043">
        <f>+AF410/AE410</f>
        <v>1.5599999999999999E-2</v>
      </c>
      <c r="AH410" s="1045">
        <v>2500</v>
      </c>
      <c r="AI410" s="1045">
        <v>0</v>
      </c>
      <c r="AJ410" s="1043"/>
      <c r="AK410" s="1045">
        <v>2500</v>
      </c>
      <c r="AL410" s="1045">
        <v>450</v>
      </c>
      <c r="AM410" s="1043">
        <f>+AL410/AK410</f>
        <v>0.18</v>
      </c>
      <c r="AN410" s="1045">
        <v>2500</v>
      </c>
      <c r="AO410" s="1044">
        <v>2443.1999999999998</v>
      </c>
      <c r="AP410" s="1043">
        <f>+AO410/AN410</f>
        <v>0.97727999999999993</v>
      </c>
      <c r="AQ410" s="1042">
        <f t="shared" si="252"/>
        <v>0.67535999999999996</v>
      </c>
    </row>
    <row r="411" spans="1:43">
      <c r="A411" s="1046">
        <v>23</v>
      </c>
      <c r="B411" s="1045" t="s">
        <v>1320</v>
      </c>
      <c r="C411" s="1045" t="s">
        <v>2459</v>
      </c>
      <c r="D411" s="1045" t="s">
        <v>2456</v>
      </c>
      <c r="E411" s="1045">
        <v>33</v>
      </c>
      <c r="F411" s="1045">
        <v>2500</v>
      </c>
      <c r="G411" s="1045">
        <v>2500</v>
      </c>
      <c r="H411" s="1045">
        <v>2520</v>
      </c>
      <c r="I411" s="1043">
        <f t="shared" si="245"/>
        <v>1.008</v>
      </c>
      <c r="J411" s="1045">
        <v>2500</v>
      </c>
      <c r="K411" s="1045">
        <v>3816</v>
      </c>
      <c r="L411" s="1043">
        <f t="shared" si="246"/>
        <v>1.5264</v>
      </c>
      <c r="M411" s="1045">
        <v>2500</v>
      </c>
      <c r="N411" s="1045">
        <v>3048</v>
      </c>
      <c r="O411" s="1043">
        <f t="shared" si="247"/>
        <v>1.2192000000000001</v>
      </c>
      <c r="P411" s="1045">
        <v>2500</v>
      </c>
      <c r="Q411" s="1045">
        <v>9984</v>
      </c>
      <c r="R411" s="1043">
        <f t="shared" si="248"/>
        <v>3.9935999999999998</v>
      </c>
      <c r="S411" s="1045">
        <v>2500</v>
      </c>
      <c r="T411" s="1045">
        <v>3720</v>
      </c>
      <c r="U411" s="1043">
        <f t="shared" si="249"/>
        <v>1.488</v>
      </c>
      <c r="V411" s="1045">
        <v>2500</v>
      </c>
      <c r="W411" s="1045">
        <v>3528</v>
      </c>
      <c r="X411" s="1043">
        <f t="shared" si="250"/>
        <v>1.4112</v>
      </c>
      <c r="Y411" s="1045">
        <v>2500</v>
      </c>
      <c r="Z411" s="1045">
        <v>216</v>
      </c>
      <c r="AA411" s="1043">
        <f t="shared" si="251"/>
        <v>8.6400000000000005E-2</v>
      </c>
      <c r="AB411" s="1045">
        <v>2500</v>
      </c>
      <c r="AC411" s="1045">
        <v>0</v>
      </c>
      <c r="AD411" s="1043"/>
      <c r="AE411" s="1045">
        <v>2500</v>
      </c>
      <c r="AF411" s="1045">
        <v>0</v>
      </c>
      <c r="AG411" s="1043"/>
      <c r="AH411" s="1045">
        <v>2500</v>
      </c>
      <c r="AI411" s="1045">
        <v>0</v>
      </c>
      <c r="AJ411" s="1043"/>
      <c r="AK411" s="1045">
        <v>2500</v>
      </c>
      <c r="AL411" s="1045">
        <v>0</v>
      </c>
      <c r="AM411" s="1043"/>
      <c r="AN411" s="1045">
        <v>2500</v>
      </c>
      <c r="AO411" s="1044">
        <v>0</v>
      </c>
      <c r="AP411" s="1043"/>
      <c r="AQ411" s="1042">
        <f t="shared" si="252"/>
        <v>0.89439999999999997</v>
      </c>
    </row>
    <row r="412" spans="1:43">
      <c r="A412" s="1046">
        <v>24</v>
      </c>
      <c r="B412" s="1045" t="s">
        <v>971</v>
      </c>
      <c r="C412" s="1045" t="s">
        <v>2457</v>
      </c>
      <c r="D412" s="1045" t="s">
        <v>1546</v>
      </c>
      <c r="E412" s="1045">
        <v>33</v>
      </c>
      <c r="F412" s="1045">
        <v>3000</v>
      </c>
      <c r="G412" s="1045">
        <v>3000</v>
      </c>
      <c r="H412" s="1045">
        <v>2964</v>
      </c>
      <c r="I412" s="1043">
        <f t="shared" si="245"/>
        <v>0.98799999999999999</v>
      </c>
      <c r="J412" s="1045">
        <v>3000</v>
      </c>
      <c r="K412" s="1045">
        <v>3156</v>
      </c>
      <c r="L412" s="1043">
        <f t="shared" si="246"/>
        <v>1.052</v>
      </c>
      <c r="M412" s="1045">
        <v>3000</v>
      </c>
      <c r="N412" s="1045">
        <v>2976</v>
      </c>
      <c r="O412" s="1043">
        <f t="shared" si="247"/>
        <v>0.99199999999999999</v>
      </c>
      <c r="P412" s="1045">
        <v>3000</v>
      </c>
      <c r="Q412" s="1045">
        <v>3000</v>
      </c>
      <c r="R412" s="1043">
        <f t="shared" si="248"/>
        <v>1</v>
      </c>
      <c r="S412" s="1045">
        <v>3000</v>
      </c>
      <c r="T412" s="1045">
        <v>3120</v>
      </c>
      <c r="U412" s="1043">
        <f t="shared" si="249"/>
        <v>1.04</v>
      </c>
      <c r="V412" s="1045">
        <v>3000</v>
      </c>
      <c r="W412" s="1045">
        <v>3216</v>
      </c>
      <c r="X412" s="1043">
        <f t="shared" si="250"/>
        <v>1.0720000000000001</v>
      </c>
      <c r="Y412" s="1045">
        <v>3000</v>
      </c>
      <c r="Z412" s="1045">
        <v>2784</v>
      </c>
      <c r="AA412" s="1043">
        <f t="shared" si="251"/>
        <v>0.92800000000000005</v>
      </c>
      <c r="AB412" s="1045">
        <v>3000</v>
      </c>
      <c r="AC412" s="1045">
        <v>2004</v>
      </c>
      <c r="AD412" s="1043">
        <f>+AC412/AB412</f>
        <v>0.66800000000000004</v>
      </c>
      <c r="AE412" s="1045">
        <v>3000</v>
      </c>
      <c r="AF412" s="1045">
        <v>1632</v>
      </c>
      <c r="AG412" s="1043">
        <f>+AF412/AE412</f>
        <v>0.54400000000000004</v>
      </c>
      <c r="AH412" s="1045">
        <v>3000</v>
      </c>
      <c r="AI412" s="1045">
        <v>1536</v>
      </c>
      <c r="AJ412" s="1043">
        <f>+AI412/AH412</f>
        <v>0.51200000000000001</v>
      </c>
      <c r="AK412" s="1045">
        <v>3000</v>
      </c>
      <c r="AL412" s="1045">
        <v>1776</v>
      </c>
      <c r="AM412" s="1043">
        <f>+AL412/AK412</f>
        <v>0.59199999999999997</v>
      </c>
      <c r="AN412" s="1045">
        <v>3000</v>
      </c>
      <c r="AO412" s="1044">
        <v>2904</v>
      </c>
      <c r="AP412" s="1043">
        <f>+AO412/AN412</f>
        <v>0.96799999999999997</v>
      </c>
      <c r="AQ412" s="1042">
        <f t="shared" si="252"/>
        <v>0.86299999999999999</v>
      </c>
    </row>
    <row r="413" spans="1:43">
      <c r="A413" s="1046">
        <v>25</v>
      </c>
      <c r="B413" s="1045" t="s">
        <v>1722</v>
      </c>
      <c r="C413" s="1045" t="s">
        <v>2457</v>
      </c>
      <c r="D413" s="1045" t="s">
        <v>2456</v>
      </c>
      <c r="E413" s="1045">
        <v>33</v>
      </c>
      <c r="F413" s="1045">
        <v>3000</v>
      </c>
      <c r="G413" s="1045">
        <v>3000</v>
      </c>
      <c r="H413" s="1045">
        <v>3031.8</v>
      </c>
      <c r="I413" s="1043">
        <f t="shared" si="245"/>
        <v>1.0106000000000002</v>
      </c>
      <c r="J413" s="1045">
        <v>3000</v>
      </c>
      <c r="K413" s="1045">
        <v>2712</v>
      </c>
      <c r="L413" s="1043">
        <f t="shared" si="246"/>
        <v>0.90400000000000003</v>
      </c>
      <c r="M413" s="1045">
        <v>3000</v>
      </c>
      <c r="N413" s="1045">
        <v>2760</v>
      </c>
      <c r="O413" s="1043">
        <f t="shared" si="247"/>
        <v>0.92</v>
      </c>
      <c r="P413" s="1045">
        <v>3000</v>
      </c>
      <c r="Q413" s="1045">
        <v>2784</v>
      </c>
      <c r="R413" s="1043">
        <f t="shared" si="248"/>
        <v>0.92800000000000005</v>
      </c>
      <c r="S413" s="1045">
        <v>3000</v>
      </c>
      <c r="T413" s="1045">
        <v>2772</v>
      </c>
      <c r="U413" s="1043">
        <f t="shared" si="249"/>
        <v>0.92400000000000004</v>
      </c>
      <c r="V413" s="1045">
        <v>3000</v>
      </c>
      <c r="W413" s="1045">
        <v>2688</v>
      </c>
      <c r="X413" s="1043">
        <f t="shared" si="250"/>
        <v>0.89600000000000002</v>
      </c>
      <c r="Y413" s="1045">
        <v>3000</v>
      </c>
      <c r="Z413" s="1045">
        <v>2724</v>
      </c>
      <c r="AA413" s="1043">
        <f t="shared" si="251"/>
        <v>0.90800000000000003</v>
      </c>
      <c r="AB413" s="1045">
        <v>3000</v>
      </c>
      <c r="AC413" s="1045">
        <v>2700</v>
      </c>
      <c r="AD413" s="1043">
        <f>+AC413/AB413</f>
        <v>0.9</v>
      </c>
      <c r="AE413" s="1045">
        <v>3000</v>
      </c>
      <c r="AF413" s="1045">
        <v>2688</v>
      </c>
      <c r="AG413" s="1043">
        <f>+AF413/AE413</f>
        <v>0.89600000000000002</v>
      </c>
      <c r="AH413" s="1045">
        <v>3000</v>
      </c>
      <c r="AI413" s="1045">
        <v>2640</v>
      </c>
      <c r="AJ413" s="1043">
        <f>+AI413/AH413</f>
        <v>0.88</v>
      </c>
      <c r="AK413" s="1045">
        <v>3000</v>
      </c>
      <c r="AL413" s="1045">
        <v>2628</v>
      </c>
      <c r="AM413" s="1043">
        <f>+AL413/AK413</f>
        <v>0.876</v>
      </c>
      <c r="AN413" s="1045">
        <v>3000</v>
      </c>
      <c r="AO413" s="1044">
        <v>2580</v>
      </c>
      <c r="AP413" s="1043">
        <f>+AO413/AN413</f>
        <v>0.86</v>
      </c>
      <c r="AQ413" s="1042">
        <f t="shared" si="252"/>
        <v>0.90854999999999997</v>
      </c>
    </row>
    <row r="414" spans="1:43">
      <c r="A414" s="1046">
        <v>26</v>
      </c>
      <c r="B414" s="1045" t="s">
        <v>1677</v>
      </c>
      <c r="C414" s="1045" t="s">
        <v>622</v>
      </c>
      <c r="D414" s="1045" t="s">
        <v>2456</v>
      </c>
      <c r="E414" s="1045">
        <v>33</v>
      </c>
      <c r="F414" s="1045">
        <v>3000</v>
      </c>
      <c r="G414" s="1045">
        <v>3000</v>
      </c>
      <c r="H414" s="1045">
        <v>0</v>
      </c>
      <c r="I414" s="1043"/>
      <c r="J414" s="1045">
        <v>3000</v>
      </c>
      <c r="K414" s="1045">
        <v>0</v>
      </c>
      <c r="L414" s="1043"/>
      <c r="M414" s="1045">
        <v>3000</v>
      </c>
      <c r="N414" s="1045">
        <v>0</v>
      </c>
      <c r="O414" s="1043"/>
      <c r="P414" s="1045">
        <v>3000</v>
      </c>
      <c r="Q414" s="1045">
        <v>0</v>
      </c>
      <c r="R414" s="1043"/>
      <c r="S414" s="1045">
        <v>3000</v>
      </c>
      <c r="T414" s="1045">
        <v>0</v>
      </c>
      <c r="U414" s="1043"/>
      <c r="V414" s="1045">
        <v>3000</v>
      </c>
      <c r="W414" s="1045">
        <v>0</v>
      </c>
      <c r="X414" s="1043"/>
      <c r="Y414" s="1045">
        <v>3000</v>
      </c>
      <c r="Z414" s="1045">
        <v>0</v>
      </c>
      <c r="AA414" s="1043"/>
      <c r="AB414" s="1045">
        <v>3000</v>
      </c>
      <c r="AC414" s="1045">
        <v>0</v>
      </c>
      <c r="AD414" s="1043"/>
      <c r="AE414" s="1045">
        <v>3000</v>
      </c>
      <c r="AF414" s="1045">
        <v>0</v>
      </c>
      <c r="AG414" s="1043"/>
      <c r="AH414" s="1045">
        <v>3000</v>
      </c>
      <c r="AI414" s="1045">
        <v>0</v>
      </c>
      <c r="AJ414" s="1043"/>
      <c r="AK414" s="1045">
        <v>3000</v>
      </c>
      <c r="AL414" s="1045">
        <v>0</v>
      </c>
      <c r="AM414" s="1043"/>
      <c r="AN414" s="1045">
        <v>3000</v>
      </c>
      <c r="AO414" s="1044">
        <v>0</v>
      </c>
      <c r="AP414" s="1043"/>
      <c r="AQ414" s="1043">
        <v>0</v>
      </c>
    </row>
    <row r="415" spans="1:43">
      <c r="A415" s="1046">
        <v>27</v>
      </c>
      <c r="B415" s="1045" t="s">
        <v>2604</v>
      </c>
      <c r="C415" s="1045" t="s">
        <v>2459</v>
      </c>
      <c r="D415" s="1045" t="s">
        <v>2456</v>
      </c>
      <c r="E415" s="1045">
        <v>33</v>
      </c>
      <c r="F415" s="1045">
        <v>3400</v>
      </c>
      <c r="G415" s="1045">
        <v>3400</v>
      </c>
      <c r="H415" s="1045">
        <v>3292.8</v>
      </c>
      <c r="I415" s="1043">
        <f>+H415/G415</f>
        <v>0.96847058823529419</v>
      </c>
      <c r="J415" s="1045">
        <v>3400</v>
      </c>
      <c r="K415" s="1045">
        <v>3292.8</v>
      </c>
      <c r="L415" s="1043">
        <f>+K415/J415</f>
        <v>0.96847058823529419</v>
      </c>
      <c r="M415" s="1045">
        <v>3400</v>
      </c>
      <c r="N415" s="1045">
        <v>2559.6</v>
      </c>
      <c r="O415" s="1043">
        <f>+N415/M415</f>
        <v>0.75282352941176467</v>
      </c>
      <c r="P415" s="1045">
        <v>3400</v>
      </c>
      <c r="Q415" s="1045">
        <v>0</v>
      </c>
      <c r="R415" s="1043"/>
      <c r="S415" s="1045">
        <v>3400</v>
      </c>
      <c r="T415" s="1045">
        <v>0</v>
      </c>
      <c r="U415" s="1043"/>
      <c r="V415" s="1045">
        <v>3400</v>
      </c>
      <c r="W415" s="1045">
        <v>0</v>
      </c>
      <c r="X415" s="1043"/>
      <c r="Y415" s="1045">
        <v>3400</v>
      </c>
      <c r="Z415" s="1045">
        <v>0</v>
      </c>
      <c r="AA415" s="1043"/>
      <c r="AB415" s="1045">
        <v>3400</v>
      </c>
      <c r="AC415" s="1045">
        <v>0</v>
      </c>
      <c r="AD415" s="1043"/>
      <c r="AE415" s="1045">
        <v>3400</v>
      </c>
      <c r="AF415" s="1045">
        <v>0</v>
      </c>
      <c r="AG415" s="1043"/>
      <c r="AH415" s="1045">
        <v>3400</v>
      </c>
      <c r="AI415" s="1045">
        <v>0</v>
      </c>
      <c r="AJ415" s="1043"/>
      <c r="AK415" s="1045">
        <v>3400</v>
      </c>
      <c r="AL415" s="1045">
        <v>0</v>
      </c>
      <c r="AM415" s="1043"/>
      <c r="AN415" s="1045">
        <v>3400</v>
      </c>
      <c r="AO415" s="1044">
        <v>0</v>
      </c>
      <c r="AP415" s="1043"/>
      <c r="AQ415" s="1042">
        <f t="shared" ref="AQ415:AQ422" si="253">+(H415+K415+N415+Q415+T415+W415+Z415+AC415+AF415+AI415+AL415+AO415)/(G415+J415+M415+P415+S415+V415+Y415+AB415+AE415+AH415+AK415+AN415)</f>
        <v>0.22414705882352942</v>
      </c>
    </row>
    <row r="416" spans="1:43">
      <c r="A416" s="1046">
        <v>28</v>
      </c>
      <c r="B416" s="1045" t="s">
        <v>590</v>
      </c>
      <c r="C416" s="1045" t="s">
        <v>622</v>
      </c>
      <c r="D416" s="1045" t="s">
        <v>2456</v>
      </c>
      <c r="E416" s="1045">
        <v>33</v>
      </c>
      <c r="F416" s="1045">
        <v>4000</v>
      </c>
      <c r="G416" s="1045">
        <v>4000</v>
      </c>
      <c r="H416" s="1045">
        <v>1985.4</v>
      </c>
      <c r="I416" s="1043">
        <f>+H416/G416</f>
        <v>0.49635000000000001</v>
      </c>
      <c r="J416" s="1045">
        <v>4000</v>
      </c>
      <c r="K416" s="1045">
        <v>90</v>
      </c>
      <c r="L416" s="1043">
        <f>+K416/J416</f>
        <v>2.2499999999999999E-2</v>
      </c>
      <c r="M416" s="1045">
        <v>4000</v>
      </c>
      <c r="N416" s="1045">
        <v>27.6</v>
      </c>
      <c r="O416" s="1043">
        <f>+N416/M416</f>
        <v>6.9000000000000008E-3</v>
      </c>
      <c r="P416" s="1045">
        <v>4000</v>
      </c>
      <c r="Q416" s="1045">
        <v>1363.2</v>
      </c>
      <c r="R416" s="1043">
        <f>+Q416/P416</f>
        <v>0.34079999999999999</v>
      </c>
      <c r="S416" s="1045">
        <v>4000</v>
      </c>
      <c r="T416" s="1045">
        <v>1704</v>
      </c>
      <c r="U416" s="1043">
        <f>+T416/S416</f>
        <v>0.42599999999999999</v>
      </c>
      <c r="V416" s="1045">
        <v>4000</v>
      </c>
      <c r="W416" s="1045">
        <v>1044</v>
      </c>
      <c r="X416" s="1043">
        <f>+W416/V416</f>
        <v>0.26100000000000001</v>
      </c>
      <c r="Y416" s="1045">
        <v>4000</v>
      </c>
      <c r="Z416" s="1045">
        <v>36</v>
      </c>
      <c r="AA416" s="1043">
        <f>+Z416/Y416</f>
        <v>8.9999999999999993E-3</v>
      </c>
      <c r="AB416" s="1045">
        <v>4000</v>
      </c>
      <c r="AC416" s="1045">
        <v>24</v>
      </c>
      <c r="AD416" s="1043">
        <f>+AC416/AB416</f>
        <v>6.0000000000000001E-3</v>
      </c>
      <c r="AE416" s="1045">
        <v>4000</v>
      </c>
      <c r="AF416" s="1045">
        <v>0</v>
      </c>
      <c r="AG416" s="1043"/>
      <c r="AH416" s="1045">
        <v>4000</v>
      </c>
      <c r="AI416" s="1045">
        <v>0</v>
      </c>
      <c r="AJ416" s="1043"/>
      <c r="AK416" s="1045">
        <v>4000</v>
      </c>
      <c r="AL416" s="1045">
        <v>0</v>
      </c>
      <c r="AM416" s="1043"/>
      <c r="AN416" s="1045">
        <v>4000</v>
      </c>
      <c r="AO416" s="1044">
        <v>0</v>
      </c>
      <c r="AP416" s="1043"/>
      <c r="AQ416" s="1042">
        <f t="shared" si="253"/>
        <v>0.13071250000000001</v>
      </c>
    </row>
    <row r="417" spans="1:43">
      <c r="A417" s="1046">
        <v>29</v>
      </c>
      <c r="B417" s="1045" t="s">
        <v>1963</v>
      </c>
      <c r="C417" s="1045" t="s">
        <v>2457</v>
      </c>
      <c r="D417" s="1045" t="s">
        <v>2456</v>
      </c>
      <c r="E417" s="1045">
        <v>33</v>
      </c>
      <c r="F417" s="1045">
        <v>4800</v>
      </c>
      <c r="G417" s="1045">
        <v>4800</v>
      </c>
      <c r="H417" s="1045">
        <v>3480</v>
      </c>
      <c r="I417" s="1043">
        <f>+H417/G417</f>
        <v>0.72499999999999998</v>
      </c>
      <c r="J417" s="1045">
        <v>4800</v>
      </c>
      <c r="K417" s="1045">
        <v>3840</v>
      </c>
      <c r="L417" s="1043">
        <f>+K417/J417</f>
        <v>0.8</v>
      </c>
      <c r="M417" s="1045">
        <v>4800</v>
      </c>
      <c r="N417" s="1045">
        <v>3780</v>
      </c>
      <c r="O417" s="1043">
        <f>+N417/M417</f>
        <v>0.78749999999999998</v>
      </c>
      <c r="P417" s="1045">
        <v>4800</v>
      </c>
      <c r="Q417" s="1045">
        <v>3696</v>
      </c>
      <c r="R417" s="1043">
        <f>+Q417/P417</f>
        <v>0.77</v>
      </c>
      <c r="S417" s="1045">
        <v>4800</v>
      </c>
      <c r="T417" s="1045">
        <v>3720</v>
      </c>
      <c r="U417" s="1043">
        <f>+T417/S417</f>
        <v>0.77500000000000002</v>
      </c>
      <c r="V417" s="1045">
        <v>4800</v>
      </c>
      <c r="W417" s="1045">
        <v>3996</v>
      </c>
      <c r="X417" s="1043">
        <f>+W417/V417</f>
        <v>0.83250000000000002</v>
      </c>
      <c r="Y417" s="1045">
        <v>4800</v>
      </c>
      <c r="Z417" s="1045">
        <v>4536</v>
      </c>
      <c r="AA417" s="1043">
        <f>+Z417/Y417</f>
        <v>0.94499999999999995</v>
      </c>
      <c r="AB417" s="1045">
        <v>4800</v>
      </c>
      <c r="AC417" s="1045">
        <v>4140</v>
      </c>
      <c r="AD417" s="1043">
        <f>+AC417/AB417</f>
        <v>0.86250000000000004</v>
      </c>
      <c r="AE417" s="1045">
        <v>4800</v>
      </c>
      <c r="AF417" s="1045">
        <v>4116</v>
      </c>
      <c r="AG417" s="1043">
        <f t="shared" ref="AG417:AG422" si="254">+AF417/AE417</f>
        <v>0.85750000000000004</v>
      </c>
      <c r="AH417" s="1045">
        <v>4800</v>
      </c>
      <c r="AI417" s="1045">
        <v>4032</v>
      </c>
      <c r="AJ417" s="1043">
        <f>+AI417/AH417</f>
        <v>0.84</v>
      </c>
      <c r="AK417" s="1045">
        <v>4800</v>
      </c>
      <c r="AL417" s="1045">
        <v>4068</v>
      </c>
      <c r="AM417" s="1043">
        <f>+AL417/AK417</f>
        <v>0.84750000000000003</v>
      </c>
      <c r="AN417" s="1045">
        <v>4800</v>
      </c>
      <c r="AO417" s="1044">
        <v>3936</v>
      </c>
      <c r="AP417" s="1043">
        <f>+AO417/AN417</f>
        <v>0.82</v>
      </c>
      <c r="AQ417" s="1042">
        <f t="shared" si="253"/>
        <v>0.82187500000000002</v>
      </c>
    </row>
    <row r="418" spans="1:43">
      <c r="A418" s="1046">
        <v>30</v>
      </c>
      <c r="B418" s="1045" t="s">
        <v>715</v>
      </c>
      <c r="C418" s="1045" t="s">
        <v>2457</v>
      </c>
      <c r="D418" s="1045" t="s">
        <v>2456</v>
      </c>
      <c r="E418" s="1045">
        <v>33</v>
      </c>
      <c r="F418" s="1045">
        <v>5000</v>
      </c>
      <c r="G418" s="1045">
        <v>5000</v>
      </c>
      <c r="H418" s="1045">
        <v>922.8</v>
      </c>
      <c r="I418" s="1043">
        <f>+H418/G418</f>
        <v>0.18456</v>
      </c>
      <c r="J418" s="1045">
        <v>5000</v>
      </c>
      <c r="K418" s="1045">
        <v>926.4</v>
      </c>
      <c r="L418" s="1043">
        <f>+K418/J418</f>
        <v>0.18528</v>
      </c>
      <c r="M418" s="1045">
        <v>5000</v>
      </c>
      <c r="N418" s="1045">
        <v>855.6</v>
      </c>
      <c r="O418" s="1043">
        <f>+N418/M418</f>
        <v>0.17111999999999999</v>
      </c>
      <c r="P418" s="1045">
        <v>5000</v>
      </c>
      <c r="Q418" s="1045">
        <v>945.6</v>
      </c>
      <c r="R418" s="1043">
        <f>+Q418/P418</f>
        <v>0.18912000000000001</v>
      </c>
      <c r="S418" s="1045">
        <v>5000</v>
      </c>
      <c r="T418" s="1045">
        <v>960</v>
      </c>
      <c r="U418" s="1043">
        <f>+T418/S418</f>
        <v>0.192</v>
      </c>
      <c r="V418" s="1045">
        <v>5000</v>
      </c>
      <c r="W418" s="1045">
        <v>1155.5999999999999</v>
      </c>
      <c r="X418" s="1043">
        <f>+W418/V418</f>
        <v>0.23111999999999999</v>
      </c>
      <c r="Y418" s="1045">
        <v>5000</v>
      </c>
      <c r="Z418" s="1045">
        <v>1023.6</v>
      </c>
      <c r="AA418" s="1043">
        <f>+Z418/Y418</f>
        <v>0.20472000000000001</v>
      </c>
      <c r="AB418" s="1045">
        <v>5000</v>
      </c>
      <c r="AC418" s="1045">
        <v>1053.5999999999999</v>
      </c>
      <c r="AD418" s="1043">
        <f>+AC418/AB418</f>
        <v>0.21071999999999999</v>
      </c>
      <c r="AE418" s="1045">
        <v>5000</v>
      </c>
      <c r="AF418" s="1045">
        <v>1279.2</v>
      </c>
      <c r="AG418" s="1043">
        <f t="shared" si="254"/>
        <v>0.25584000000000001</v>
      </c>
      <c r="AH418" s="1045">
        <v>5000</v>
      </c>
      <c r="AI418" s="1045">
        <v>1060.8</v>
      </c>
      <c r="AJ418" s="1043">
        <f>+AI418/AH418</f>
        <v>0.21215999999999999</v>
      </c>
      <c r="AK418" s="1045">
        <v>5000</v>
      </c>
      <c r="AL418" s="1045">
        <v>979.2</v>
      </c>
      <c r="AM418" s="1043">
        <f>+AL418/AK418</f>
        <v>0.19584000000000001</v>
      </c>
      <c r="AN418" s="1045">
        <v>5000</v>
      </c>
      <c r="AO418" s="1044">
        <v>1275.5999999999999</v>
      </c>
      <c r="AP418" s="1043">
        <f>+AO418/AN418</f>
        <v>0.25511999999999996</v>
      </c>
      <c r="AQ418" s="1042">
        <f t="shared" si="253"/>
        <v>0.20730000000000004</v>
      </c>
    </row>
    <row r="419" spans="1:43">
      <c r="A419" s="1046">
        <v>31</v>
      </c>
      <c r="B419" s="1045" t="s">
        <v>587</v>
      </c>
      <c r="C419" s="1045" t="s">
        <v>2457</v>
      </c>
      <c r="D419" s="1045" t="s">
        <v>2456</v>
      </c>
      <c r="E419" s="1045">
        <v>132</v>
      </c>
      <c r="F419" s="1045">
        <v>5000</v>
      </c>
      <c r="G419" s="1045">
        <v>5000</v>
      </c>
      <c r="H419" s="1045">
        <v>3432</v>
      </c>
      <c r="I419" s="1043">
        <f>+H419/G419</f>
        <v>0.68640000000000001</v>
      </c>
      <c r="J419" s="1045">
        <v>5000</v>
      </c>
      <c r="K419" s="1045">
        <v>3432</v>
      </c>
      <c r="L419" s="1043">
        <f>+K419/J419</f>
        <v>0.68640000000000001</v>
      </c>
      <c r="M419" s="1045">
        <v>5000</v>
      </c>
      <c r="N419" s="1045">
        <v>3384</v>
      </c>
      <c r="O419" s="1043">
        <f>+N419/M419</f>
        <v>0.67679999999999996</v>
      </c>
      <c r="P419" s="1045">
        <v>5000</v>
      </c>
      <c r="Q419" s="1045">
        <v>3432</v>
      </c>
      <c r="R419" s="1043">
        <f>+Q419/P419</f>
        <v>0.68640000000000001</v>
      </c>
      <c r="S419" s="1045">
        <v>5000</v>
      </c>
      <c r="T419" s="1045">
        <v>3456</v>
      </c>
      <c r="U419" s="1043">
        <f>+T419/S419</f>
        <v>0.69120000000000004</v>
      </c>
      <c r="V419" s="1045">
        <v>5000</v>
      </c>
      <c r="W419" s="1045">
        <v>3456</v>
      </c>
      <c r="X419" s="1043">
        <f>+W419/V419</f>
        <v>0.69120000000000004</v>
      </c>
      <c r="Y419" s="1045">
        <v>5000</v>
      </c>
      <c r="Z419" s="1045">
        <v>3408</v>
      </c>
      <c r="AA419" s="1043">
        <f>+Z419/Y419</f>
        <v>0.68159999999999998</v>
      </c>
      <c r="AB419" s="1045">
        <v>5000</v>
      </c>
      <c r="AC419" s="1045">
        <v>48</v>
      </c>
      <c r="AD419" s="1043">
        <f>+AC419/AB419</f>
        <v>9.5999999999999992E-3</v>
      </c>
      <c r="AE419" s="1045">
        <v>5000</v>
      </c>
      <c r="AF419" s="1045">
        <v>48</v>
      </c>
      <c r="AG419" s="1043">
        <f t="shared" si="254"/>
        <v>9.5999999999999992E-3</v>
      </c>
      <c r="AH419" s="1045">
        <v>5000</v>
      </c>
      <c r="AI419" s="1045">
        <v>48</v>
      </c>
      <c r="AJ419" s="1043">
        <f>+AI419/AH419</f>
        <v>9.5999999999999992E-3</v>
      </c>
      <c r="AK419" s="1045">
        <v>5000</v>
      </c>
      <c r="AL419" s="1045">
        <v>72</v>
      </c>
      <c r="AM419" s="1043">
        <f>+AL419/AK419</f>
        <v>1.44E-2</v>
      </c>
      <c r="AN419" s="1045">
        <v>5000</v>
      </c>
      <c r="AO419" s="1044">
        <v>72</v>
      </c>
      <c r="AP419" s="1043">
        <f>+AO419/AN419</f>
        <v>1.44E-2</v>
      </c>
      <c r="AQ419" s="1042">
        <f t="shared" si="253"/>
        <v>0.40479999999999999</v>
      </c>
    </row>
    <row r="420" spans="1:43">
      <c r="A420" s="1046">
        <v>32</v>
      </c>
      <c r="B420" s="1045" t="s">
        <v>2468</v>
      </c>
      <c r="C420" s="1045" t="s">
        <v>2457</v>
      </c>
      <c r="D420" s="1045" t="s">
        <v>2466</v>
      </c>
      <c r="E420" s="1045">
        <v>132</v>
      </c>
      <c r="F420" s="1045">
        <v>5000</v>
      </c>
      <c r="G420" s="1045">
        <v>0</v>
      </c>
      <c r="H420" s="1045">
        <v>0</v>
      </c>
      <c r="I420" s="1043"/>
      <c r="J420" s="1045">
        <v>0</v>
      </c>
      <c r="K420" s="1045">
        <v>0</v>
      </c>
      <c r="L420" s="1043"/>
      <c r="M420" s="1045">
        <v>0</v>
      </c>
      <c r="N420" s="1045">
        <v>0</v>
      </c>
      <c r="O420" s="1043"/>
      <c r="P420" s="1045">
        <v>0</v>
      </c>
      <c r="Q420" s="1045">
        <v>0</v>
      </c>
      <c r="R420" s="1043"/>
      <c r="S420" s="1045">
        <v>0</v>
      </c>
      <c r="T420" s="1045">
        <v>0</v>
      </c>
      <c r="U420" s="1043"/>
      <c r="V420" s="1045">
        <v>0</v>
      </c>
      <c r="W420" s="1045">
        <v>0</v>
      </c>
      <c r="X420" s="1043"/>
      <c r="Y420" s="1045">
        <v>0</v>
      </c>
      <c r="Z420" s="1045">
        <v>0</v>
      </c>
      <c r="AA420" s="1043"/>
      <c r="AB420" s="1045">
        <v>0</v>
      </c>
      <c r="AC420" s="1045">
        <v>0</v>
      </c>
      <c r="AD420" s="1043"/>
      <c r="AE420" s="1045">
        <v>5000</v>
      </c>
      <c r="AF420" s="1045">
        <v>11664</v>
      </c>
      <c r="AG420" s="1043">
        <f t="shared" si="254"/>
        <v>2.3328000000000002</v>
      </c>
      <c r="AH420" s="1045">
        <v>5000</v>
      </c>
      <c r="AI420" s="1045">
        <v>14040</v>
      </c>
      <c r="AJ420" s="1043">
        <f>+AI420/AH420</f>
        <v>2.8079999999999998</v>
      </c>
      <c r="AK420" s="1045">
        <v>5000</v>
      </c>
      <c r="AL420" s="1045">
        <v>11400</v>
      </c>
      <c r="AM420" s="1043">
        <f>+AL420/AK420</f>
        <v>2.2799999999999998</v>
      </c>
      <c r="AN420" s="1045">
        <v>5000</v>
      </c>
      <c r="AO420" s="1044">
        <v>13040</v>
      </c>
      <c r="AP420" s="1043">
        <f>+AO420/AN420</f>
        <v>2.6080000000000001</v>
      </c>
      <c r="AQ420" s="1042">
        <f t="shared" si="253"/>
        <v>2.5072000000000001</v>
      </c>
    </row>
    <row r="421" spans="1:43">
      <c r="A421" s="1046">
        <v>33</v>
      </c>
      <c r="B421" s="1045" t="s">
        <v>1309</v>
      </c>
      <c r="C421" s="1045" t="s">
        <v>622</v>
      </c>
      <c r="D421" s="1045" t="s">
        <v>2456</v>
      </c>
      <c r="E421" s="1045">
        <v>33</v>
      </c>
      <c r="F421" s="1045">
        <v>5000</v>
      </c>
      <c r="G421" s="1045">
        <v>5000</v>
      </c>
      <c r="H421" s="1045">
        <v>108</v>
      </c>
      <c r="I421" s="1043">
        <f>+H421/G421</f>
        <v>2.1600000000000001E-2</v>
      </c>
      <c r="J421" s="1045">
        <v>5000</v>
      </c>
      <c r="K421" s="1045">
        <v>24</v>
      </c>
      <c r="L421" s="1043">
        <f>+K421/J421</f>
        <v>4.7999999999999996E-3</v>
      </c>
      <c r="M421" s="1045">
        <v>5000</v>
      </c>
      <c r="N421" s="1045">
        <v>72</v>
      </c>
      <c r="O421" s="1043">
        <f>+N421/M421</f>
        <v>1.44E-2</v>
      </c>
      <c r="P421" s="1045">
        <v>5000</v>
      </c>
      <c r="Q421" s="1045">
        <v>4080</v>
      </c>
      <c r="R421" s="1043">
        <f>+Q421/P421</f>
        <v>0.81599999999999995</v>
      </c>
      <c r="S421" s="1045">
        <v>5000</v>
      </c>
      <c r="T421" s="1045">
        <v>4380</v>
      </c>
      <c r="U421" s="1043">
        <f>+T421/S421</f>
        <v>0.876</v>
      </c>
      <c r="V421" s="1045">
        <v>5000</v>
      </c>
      <c r="W421" s="1045">
        <v>4272</v>
      </c>
      <c r="X421" s="1043">
        <f>+W421/V421</f>
        <v>0.85440000000000005</v>
      </c>
      <c r="Y421" s="1045">
        <v>5000</v>
      </c>
      <c r="Z421" s="1045">
        <v>3948</v>
      </c>
      <c r="AA421" s="1043">
        <f>+Z421/Y421</f>
        <v>0.78959999999999997</v>
      </c>
      <c r="AB421" s="1045">
        <v>5000</v>
      </c>
      <c r="AC421" s="1045">
        <v>24</v>
      </c>
      <c r="AD421" s="1043">
        <f>+AC421/AB421</f>
        <v>4.7999999999999996E-3</v>
      </c>
      <c r="AE421" s="1045">
        <v>5000</v>
      </c>
      <c r="AF421" s="1045">
        <v>60</v>
      </c>
      <c r="AG421" s="1043">
        <f t="shared" si="254"/>
        <v>1.2E-2</v>
      </c>
      <c r="AH421" s="1045">
        <v>5000</v>
      </c>
      <c r="AI421" s="1045">
        <v>0</v>
      </c>
      <c r="AJ421" s="1043"/>
      <c r="AK421" s="1045">
        <v>5000</v>
      </c>
      <c r="AL421" s="1045">
        <v>0</v>
      </c>
      <c r="AM421" s="1043"/>
      <c r="AN421" s="1045">
        <v>5000</v>
      </c>
      <c r="AO421" s="1044">
        <v>0</v>
      </c>
      <c r="AP421" s="1043"/>
      <c r="AQ421" s="1042">
        <f t="shared" si="253"/>
        <v>0.2828</v>
      </c>
    </row>
    <row r="422" spans="1:43" s="1037" customFormat="1">
      <c r="A422" s="1041">
        <f>+A421</f>
        <v>33</v>
      </c>
      <c r="B422" s="1040" t="s">
        <v>2548</v>
      </c>
      <c r="C422" s="1040"/>
      <c r="D422" s="1040"/>
      <c r="E422" s="1040"/>
      <c r="F422" s="1040">
        <f>SUBTOTAL(9,F389:F421)</f>
        <v>80372.22</v>
      </c>
      <c r="G422" s="1040">
        <f>SUBTOTAL(9,G389:G421)</f>
        <v>72559.11</v>
      </c>
      <c r="H422" s="1040">
        <f>SUBTOTAL(9,H389:H421)</f>
        <v>40237</v>
      </c>
      <c r="I422" s="1038">
        <f>+H422/G422</f>
        <v>0.55454098045028388</v>
      </c>
      <c r="J422" s="1040">
        <f>SUBTOTAL(9,J389:J421)</f>
        <v>72559.11</v>
      </c>
      <c r="K422" s="1040">
        <f>SUBTOTAL(9,K389:K421)</f>
        <v>43028.65</v>
      </c>
      <c r="L422" s="1038">
        <f>+K422/J422</f>
        <v>0.59301512932008127</v>
      </c>
      <c r="M422" s="1040">
        <f>SUBTOTAL(9,M389:M421)</f>
        <v>72559.11</v>
      </c>
      <c r="N422" s="1040">
        <f>SUBTOTAL(9,N389:N421)</f>
        <v>42221</v>
      </c>
      <c r="O422" s="1038">
        <f>+N422/M422</f>
        <v>0.58188420447825229</v>
      </c>
      <c r="P422" s="1040">
        <f>SUBTOTAL(9,P389:P421)</f>
        <v>74275.11</v>
      </c>
      <c r="Q422" s="1040">
        <f>SUBTOTAL(9,Q389:Q421)</f>
        <v>49709.549999999996</v>
      </c>
      <c r="R422" s="1038">
        <f>+Q422/P422</f>
        <v>0.66926255646070398</v>
      </c>
      <c r="S422" s="1040">
        <f>SUBTOTAL(9,S389:S421)</f>
        <v>74275.11</v>
      </c>
      <c r="T422" s="1040">
        <f>SUBTOTAL(9,T389:T421)</f>
        <v>43584.75</v>
      </c>
      <c r="U422" s="1038">
        <f>+T422/S422</f>
        <v>0.58680155438342674</v>
      </c>
      <c r="V422" s="1040">
        <f>SUBTOTAL(9,V389:V421)</f>
        <v>75025.11</v>
      </c>
      <c r="W422" s="1040">
        <f>SUBTOTAL(9,W389:W421)</f>
        <v>42119.200000000004</v>
      </c>
      <c r="X422" s="1038">
        <f>+W422/V422</f>
        <v>0.56140137615259744</v>
      </c>
      <c r="Y422" s="1040">
        <f>SUBTOTAL(9,Y389:Y421)</f>
        <v>75025.11</v>
      </c>
      <c r="Z422" s="1040">
        <f>SUBTOTAL(9,Z389:Z421)</f>
        <v>41214.799999999996</v>
      </c>
      <c r="AA422" s="1038">
        <f>+Z422/Y422</f>
        <v>0.54934674537631456</v>
      </c>
      <c r="AB422" s="1040">
        <f>SUBTOTAL(9,AB389:AB421)</f>
        <v>75025.11</v>
      </c>
      <c r="AC422" s="1040">
        <f>SUBTOTAL(9,AC389:AC421)</f>
        <v>31353.599999999999</v>
      </c>
      <c r="AD422" s="1038">
        <f>+AC422/AB422</f>
        <v>0.41790808437335181</v>
      </c>
      <c r="AE422" s="1040">
        <f>SUBTOTAL(9,AE389:AE421)</f>
        <v>80372.22</v>
      </c>
      <c r="AF422" s="1040">
        <f>SUBTOTAL(9,AF389:AF421)</f>
        <v>42276.65</v>
      </c>
      <c r="AG422" s="1038">
        <f t="shared" si="254"/>
        <v>0.52601072858258735</v>
      </c>
      <c r="AH422" s="1040">
        <f>SUBTOTAL(9,AH389:AH421)</f>
        <v>80372.22</v>
      </c>
      <c r="AI422" s="1040">
        <f>SUBTOTAL(9,AI389:AI421)</f>
        <v>40760.5</v>
      </c>
      <c r="AJ422" s="1038">
        <f>+AI422/AH422</f>
        <v>0.50714662354729034</v>
      </c>
      <c r="AK422" s="1040">
        <f>SUBTOTAL(9,AK389:AK421)</f>
        <v>80372.22</v>
      </c>
      <c r="AL422" s="1040">
        <f>SUBTOTAL(9,AL389:AL421)</f>
        <v>40641.600000000006</v>
      </c>
      <c r="AM422" s="1038">
        <f>+AL422/AK422</f>
        <v>0.50566725667152168</v>
      </c>
      <c r="AN422" s="1040">
        <f>SUBTOTAL(9,AN389:AN421)</f>
        <v>80372.22</v>
      </c>
      <c r="AO422" s="1040">
        <f>SUBTOTAL(9,AO389:AO421)</f>
        <v>45290.45</v>
      </c>
      <c r="AP422" s="1038">
        <f>+AO422/AN422</f>
        <v>0.56350875961868407</v>
      </c>
      <c r="AQ422" s="1038">
        <f t="shared" si="253"/>
        <v>0.55044071607307243</v>
      </c>
    </row>
    <row r="423" spans="1:43" s="1047" customFormat="1">
      <c r="A423" s="1050"/>
      <c r="B423" s="1021" t="s">
        <v>2547</v>
      </c>
      <c r="C423" s="1049"/>
      <c r="D423" s="1049"/>
      <c r="E423" s="1049"/>
      <c r="F423" s="1049"/>
      <c r="G423" s="1049"/>
      <c r="H423" s="1049"/>
      <c r="I423" s="1048"/>
      <c r="J423" s="1049"/>
      <c r="K423" s="1049"/>
      <c r="L423" s="1048"/>
      <c r="M423" s="1049"/>
      <c r="N423" s="1049"/>
      <c r="O423" s="1048"/>
      <c r="P423" s="1049"/>
      <c r="Q423" s="1049"/>
      <c r="R423" s="1048"/>
      <c r="S423" s="1049"/>
      <c r="T423" s="1049"/>
      <c r="U423" s="1048"/>
      <c r="V423" s="1049"/>
      <c r="W423" s="1049"/>
      <c r="X423" s="1048"/>
      <c r="Y423" s="1049"/>
      <c r="Z423" s="1049"/>
      <c r="AA423" s="1048"/>
      <c r="AB423" s="1049"/>
      <c r="AC423" s="1049"/>
      <c r="AD423" s="1048"/>
      <c r="AE423" s="1049"/>
      <c r="AF423" s="1049"/>
      <c r="AG423" s="1048"/>
      <c r="AH423" s="1049"/>
      <c r="AI423" s="1049"/>
      <c r="AJ423" s="1048"/>
      <c r="AK423" s="1049"/>
      <c r="AL423" s="1049"/>
      <c r="AM423" s="1048"/>
      <c r="AN423" s="1049"/>
      <c r="AO423" s="1049"/>
      <c r="AP423" s="1048"/>
      <c r="AQ423" s="1048"/>
    </row>
    <row r="424" spans="1:43">
      <c r="A424" s="1046">
        <v>1</v>
      </c>
      <c r="B424" s="1045" t="s">
        <v>713</v>
      </c>
      <c r="C424" s="1045" t="s">
        <v>2457</v>
      </c>
      <c r="D424" s="1045" t="s">
        <v>2456</v>
      </c>
      <c r="E424" s="1045">
        <v>132</v>
      </c>
      <c r="F424" s="1045">
        <v>5500</v>
      </c>
      <c r="G424" s="1045">
        <v>5500</v>
      </c>
      <c r="H424" s="1045">
        <v>4704</v>
      </c>
      <c r="I424" s="1043">
        <f t="shared" ref="I424:I454" si="255">+H424/G424</f>
        <v>0.8552727272727273</v>
      </c>
      <c r="J424" s="1045">
        <v>5500</v>
      </c>
      <c r="K424" s="1045">
        <v>4320</v>
      </c>
      <c r="L424" s="1043">
        <f t="shared" ref="L424:L454" si="256">+K424/J424</f>
        <v>0.78545454545454541</v>
      </c>
      <c r="M424" s="1045">
        <v>5500</v>
      </c>
      <c r="N424" s="1045">
        <v>3216</v>
      </c>
      <c r="O424" s="1043">
        <f>+N424/M424</f>
        <v>0.58472727272727276</v>
      </c>
      <c r="P424" s="1045">
        <v>5500</v>
      </c>
      <c r="Q424" s="1045">
        <v>3024</v>
      </c>
      <c r="R424" s="1043">
        <f>+Q424/P424</f>
        <v>0.54981818181818187</v>
      </c>
      <c r="S424" s="1045">
        <v>5500</v>
      </c>
      <c r="T424" s="1045">
        <v>2928</v>
      </c>
      <c r="U424" s="1043">
        <f>+T424/S424</f>
        <v>0.53236363636363637</v>
      </c>
      <c r="V424" s="1045">
        <v>5500</v>
      </c>
      <c r="W424" s="1045">
        <v>4512</v>
      </c>
      <c r="X424" s="1043">
        <f>+W424/V424</f>
        <v>0.82036363636363641</v>
      </c>
      <c r="Y424" s="1045">
        <v>5500</v>
      </c>
      <c r="Z424" s="1045">
        <v>2784</v>
      </c>
      <c r="AA424" s="1043">
        <f>+Z424/Y424</f>
        <v>0.50618181818181818</v>
      </c>
      <c r="AB424" s="1045">
        <v>5500</v>
      </c>
      <c r="AC424" s="1045">
        <v>4512</v>
      </c>
      <c r="AD424" s="1043">
        <f>+AC424/AB424</f>
        <v>0.82036363636363641</v>
      </c>
      <c r="AE424" s="1045">
        <v>5500</v>
      </c>
      <c r="AF424" s="1045">
        <v>4704</v>
      </c>
      <c r="AG424" s="1043">
        <f>+AF424/AE424</f>
        <v>0.8552727272727273</v>
      </c>
      <c r="AH424" s="1045">
        <v>5500</v>
      </c>
      <c r="AI424" s="1045">
        <v>4848</v>
      </c>
      <c r="AJ424" s="1043">
        <f>+AI424/AH424</f>
        <v>0.88145454545454549</v>
      </c>
      <c r="AK424" s="1045">
        <v>5500</v>
      </c>
      <c r="AL424" s="1045">
        <v>5088</v>
      </c>
      <c r="AM424" s="1043">
        <f>+AL424/AK424</f>
        <v>0.92509090909090907</v>
      </c>
      <c r="AN424" s="1045">
        <v>5500</v>
      </c>
      <c r="AO424" s="1044">
        <v>6144</v>
      </c>
      <c r="AP424" s="1043">
        <f>+AO424/AN424</f>
        <v>1.1170909090909091</v>
      </c>
      <c r="AQ424" s="1042">
        <f t="shared" ref="AQ424:AQ463" si="257">+(H424+K424+N424+Q424+T424+W424+Z424+AC424+AF424+AI424+AL424+AO424)/(G424+J424+M424+P424+S424+V424+Y424+AB424+AE424+AH424+AK424+AN424)</f>
        <v>0.7694545454545455</v>
      </c>
    </row>
    <row r="425" spans="1:43">
      <c r="A425" s="1046">
        <v>2</v>
      </c>
      <c r="B425" s="1045" t="s">
        <v>68</v>
      </c>
      <c r="C425" s="1045" t="s">
        <v>2457</v>
      </c>
      <c r="D425" s="1045" t="s">
        <v>2456</v>
      </c>
      <c r="E425" s="1045">
        <v>132</v>
      </c>
      <c r="F425" s="1045">
        <v>5550</v>
      </c>
      <c r="G425" s="1045">
        <v>5550</v>
      </c>
      <c r="H425" s="1045">
        <v>4968</v>
      </c>
      <c r="I425" s="1043">
        <f t="shared" si="255"/>
        <v>0.8951351351351351</v>
      </c>
      <c r="J425" s="1045">
        <v>5550</v>
      </c>
      <c r="K425" s="1045">
        <v>5256</v>
      </c>
      <c r="L425" s="1043">
        <f t="shared" si="256"/>
        <v>0.94702702702702701</v>
      </c>
      <c r="M425" s="1045">
        <v>5550</v>
      </c>
      <c r="N425" s="1045">
        <v>5400</v>
      </c>
      <c r="O425" s="1043">
        <f>+N425/M425</f>
        <v>0.97297297297297303</v>
      </c>
      <c r="P425" s="1045">
        <v>5550</v>
      </c>
      <c r="Q425" s="1045">
        <v>5040</v>
      </c>
      <c r="R425" s="1043">
        <f>+Q425/P425</f>
        <v>0.90810810810810816</v>
      </c>
      <c r="S425" s="1045">
        <v>5550</v>
      </c>
      <c r="T425" s="1045">
        <v>4848</v>
      </c>
      <c r="U425" s="1043">
        <f>+T425/S425</f>
        <v>0.87351351351351347</v>
      </c>
      <c r="V425" s="1045">
        <v>5550</v>
      </c>
      <c r="W425" s="1045">
        <v>4368</v>
      </c>
      <c r="X425" s="1043">
        <f>+W425/V425</f>
        <v>0.78702702702702698</v>
      </c>
      <c r="Y425" s="1045">
        <v>5550</v>
      </c>
      <c r="Z425" s="1045">
        <v>4536</v>
      </c>
      <c r="AA425" s="1043">
        <f>+Z425/Y425</f>
        <v>0.81729729729729728</v>
      </c>
      <c r="AB425" s="1045">
        <v>5550</v>
      </c>
      <c r="AC425" s="1045">
        <v>5880</v>
      </c>
      <c r="AD425" s="1043">
        <f>+AC425/AB425</f>
        <v>1.0594594594594595</v>
      </c>
      <c r="AE425" s="1045">
        <v>5550</v>
      </c>
      <c r="AF425" s="1045">
        <v>5880</v>
      </c>
      <c r="AG425" s="1043">
        <f>+AF425/AE425</f>
        <v>1.0594594594594595</v>
      </c>
      <c r="AH425" s="1045">
        <v>5550</v>
      </c>
      <c r="AI425" s="1045">
        <v>6432</v>
      </c>
      <c r="AJ425" s="1043">
        <f>+AI425/AH425</f>
        <v>1.1589189189189189</v>
      </c>
      <c r="AK425" s="1045">
        <v>5550</v>
      </c>
      <c r="AL425" s="1045">
        <v>6552</v>
      </c>
      <c r="AM425" s="1043">
        <f>+AL425/AK425</f>
        <v>1.1805405405405405</v>
      </c>
      <c r="AN425" s="1045">
        <v>5550</v>
      </c>
      <c r="AO425" s="1044">
        <v>6648</v>
      </c>
      <c r="AP425" s="1043">
        <f>+AO425/AN425</f>
        <v>1.1978378378378378</v>
      </c>
      <c r="AQ425" s="1042">
        <f t="shared" si="257"/>
        <v>0.98810810810810812</v>
      </c>
    </row>
    <row r="426" spans="1:43">
      <c r="A426" s="1046">
        <v>3</v>
      </c>
      <c r="B426" s="1045" t="s">
        <v>1441</v>
      </c>
      <c r="C426" s="1045" t="s">
        <v>2457</v>
      </c>
      <c r="D426" s="1045" t="s">
        <v>625</v>
      </c>
      <c r="E426" s="1045">
        <v>132</v>
      </c>
      <c r="F426" s="1045">
        <v>5555</v>
      </c>
      <c r="G426" s="1045">
        <v>5555</v>
      </c>
      <c r="H426" s="1045">
        <v>4800</v>
      </c>
      <c r="I426" s="1043">
        <f t="shared" si="255"/>
        <v>0.86408640864086406</v>
      </c>
      <c r="J426" s="1045">
        <v>5555</v>
      </c>
      <c r="K426" s="1045">
        <v>4224</v>
      </c>
      <c r="L426" s="1043">
        <f t="shared" si="256"/>
        <v>0.76039603960396041</v>
      </c>
      <c r="M426" s="1045">
        <v>5555</v>
      </c>
      <c r="N426" s="1045">
        <v>192</v>
      </c>
      <c r="O426" s="1043">
        <f>+N426/M426</f>
        <v>3.4563456345634562E-2</v>
      </c>
      <c r="P426" s="1045">
        <v>5555</v>
      </c>
      <c r="Q426" s="1045">
        <v>4896</v>
      </c>
      <c r="R426" s="1043">
        <f>+Q426/P426</f>
        <v>0.88136813681368131</v>
      </c>
      <c r="S426" s="1045">
        <v>5555</v>
      </c>
      <c r="T426" s="1045">
        <v>4800</v>
      </c>
      <c r="U426" s="1043">
        <f>+T426/S426</f>
        <v>0.86408640864086406</v>
      </c>
      <c r="V426" s="1045">
        <v>5555</v>
      </c>
      <c r="W426" s="1045">
        <v>3936</v>
      </c>
      <c r="X426" s="1043">
        <f>+W426/V426</f>
        <v>0.70855085508550852</v>
      </c>
      <c r="Y426" s="1045">
        <v>5555</v>
      </c>
      <c r="Z426" s="1045">
        <v>4416</v>
      </c>
      <c r="AA426" s="1043">
        <f>+Z426/Y426</f>
        <v>0.79495949594959492</v>
      </c>
      <c r="AB426" s="1045">
        <v>5555</v>
      </c>
      <c r="AC426" s="1045">
        <v>96</v>
      </c>
      <c r="AD426" s="1043">
        <f>+AC426/AB426</f>
        <v>1.7281728172817281E-2</v>
      </c>
      <c r="AE426" s="1045">
        <v>5555</v>
      </c>
      <c r="AF426" s="1045">
        <v>3840</v>
      </c>
      <c r="AG426" s="1043">
        <f>+AF426/AE426</f>
        <v>0.69126912691269127</v>
      </c>
      <c r="AH426" s="1045">
        <v>5555</v>
      </c>
      <c r="AI426" s="1045">
        <v>0</v>
      </c>
      <c r="AJ426" s="1043"/>
      <c r="AK426" s="1045">
        <v>5555</v>
      </c>
      <c r="AL426" s="1045">
        <v>96</v>
      </c>
      <c r="AM426" s="1043">
        <f>+AL426/AK426</f>
        <v>1.7281728172817281E-2</v>
      </c>
      <c r="AN426" s="1045">
        <v>5555</v>
      </c>
      <c r="AO426" s="1044">
        <v>3648</v>
      </c>
      <c r="AP426" s="1043">
        <f>+AO426/AN426</f>
        <v>0.65670567056705675</v>
      </c>
      <c r="AQ426" s="1042">
        <f t="shared" si="257"/>
        <v>0.52421242124212419</v>
      </c>
    </row>
    <row r="427" spans="1:43">
      <c r="A427" s="1046">
        <v>4</v>
      </c>
      <c r="B427" s="1045" t="s">
        <v>43</v>
      </c>
      <c r="C427" s="1045" t="s">
        <v>2457</v>
      </c>
      <c r="D427" s="1045" t="s">
        <v>2456</v>
      </c>
      <c r="E427" s="1045">
        <v>132</v>
      </c>
      <c r="F427" s="1045">
        <v>6000</v>
      </c>
      <c r="G427" s="1045">
        <v>6000</v>
      </c>
      <c r="H427" s="1045">
        <v>6456</v>
      </c>
      <c r="I427" s="1043">
        <f t="shared" si="255"/>
        <v>1.0760000000000001</v>
      </c>
      <c r="J427" s="1045">
        <v>6000</v>
      </c>
      <c r="K427" s="1045">
        <v>5472</v>
      </c>
      <c r="L427" s="1043">
        <f t="shared" si="256"/>
        <v>0.91200000000000003</v>
      </c>
      <c r="M427" s="1045">
        <v>6000</v>
      </c>
      <c r="N427" s="1045">
        <v>5808</v>
      </c>
      <c r="O427" s="1043">
        <f>+N427/M427</f>
        <v>0.96799999999999997</v>
      </c>
      <c r="P427" s="1045">
        <v>6000</v>
      </c>
      <c r="Q427" s="1045">
        <v>5424</v>
      </c>
      <c r="R427" s="1043">
        <f>+Q427/P427</f>
        <v>0.90400000000000003</v>
      </c>
      <c r="S427" s="1045">
        <v>6000</v>
      </c>
      <c r="T427" s="1045">
        <v>5208</v>
      </c>
      <c r="U427" s="1043">
        <f>+T427/S427</f>
        <v>0.86799999999999999</v>
      </c>
      <c r="V427" s="1045">
        <v>6000</v>
      </c>
      <c r="W427" s="1045">
        <v>4752</v>
      </c>
      <c r="X427" s="1043">
        <f>+W427/V427</f>
        <v>0.79200000000000004</v>
      </c>
      <c r="Y427" s="1045">
        <v>6000</v>
      </c>
      <c r="Z427" s="1045">
        <v>4440</v>
      </c>
      <c r="AA427" s="1043">
        <f>+Z427/Y427</f>
        <v>0.74</v>
      </c>
      <c r="AB427" s="1045">
        <v>6000</v>
      </c>
      <c r="AC427" s="1045">
        <v>6192</v>
      </c>
      <c r="AD427" s="1043">
        <f>+AC427/AB427</f>
        <v>1.032</v>
      </c>
      <c r="AE427" s="1045">
        <v>6000</v>
      </c>
      <c r="AF427" s="1045">
        <v>5184</v>
      </c>
      <c r="AG427" s="1043">
        <f>+AF427/AE427</f>
        <v>0.86399999999999999</v>
      </c>
      <c r="AH427" s="1045">
        <v>6000</v>
      </c>
      <c r="AI427" s="1045">
        <v>5496</v>
      </c>
      <c r="AJ427" s="1043">
        <f>+AI427/AH427</f>
        <v>0.91600000000000004</v>
      </c>
      <c r="AK427" s="1045">
        <v>6000</v>
      </c>
      <c r="AL427" s="1045">
        <v>5016</v>
      </c>
      <c r="AM427" s="1043">
        <f>+AL427/AK427</f>
        <v>0.83599999999999997</v>
      </c>
      <c r="AN427" s="1045">
        <v>6000</v>
      </c>
      <c r="AO427" s="1044">
        <v>5352</v>
      </c>
      <c r="AP427" s="1043">
        <f>+AO427/AN427</f>
        <v>0.89200000000000002</v>
      </c>
      <c r="AQ427" s="1042">
        <f t="shared" si="257"/>
        <v>0.9</v>
      </c>
    </row>
    <row r="428" spans="1:43">
      <c r="A428" s="1046">
        <v>5</v>
      </c>
      <c r="B428" s="1045" t="s">
        <v>2603</v>
      </c>
      <c r="C428" s="1045" t="s">
        <v>2459</v>
      </c>
      <c r="D428" s="1045" t="s">
        <v>2456</v>
      </c>
      <c r="E428" s="1045">
        <v>33</v>
      </c>
      <c r="F428" s="1045">
        <v>6000</v>
      </c>
      <c r="G428" s="1045">
        <v>6000</v>
      </c>
      <c r="H428" s="1045">
        <v>3492</v>
      </c>
      <c r="I428" s="1043">
        <f t="shared" si="255"/>
        <v>0.58199999999999996</v>
      </c>
      <c r="J428" s="1045">
        <v>6000</v>
      </c>
      <c r="K428" s="1045">
        <v>4800</v>
      </c>
      <c r="L428" s="1043">
        <f t="shared" si="256"/>
        <v>0.8</v>
      </c>
      <c r="M428" s="1045">
        <v>6000</v>
      </c>
      <c r="N428" s="1045">
        <v>0</v>
      </c>
      <c r="O428" s="1043"/>
      <c r="P428" s="1045">
        <v>6000</v>
      </c>
      <c r="Q428" s="1045">
        <v>0</v>
      </c>
      <c r="R428" s="1043"/>
      <c r="S428" s="1045">
        <v>6000</v>
      </c>
      <c r="T428" s="1045">
        <v>0</v>
      </c>
      <c r="U428" s="1043"/>
      <c r="V428" s="1045">
        <v>6000</v>
      </c>
      <c r="W428" s="1045">
        <v>0</v>
      </c>
      <c r="X428" s="1043"/>
      <c r="Y428" s="1045">
        <v>6000</v>
      </c>
      <c r="Z428" s="1045">
        <v>0</v>
      </c>
      <c r="AA428" s="1043"/>
      <c r="AB428" s="1045">
        <v>6000</v>
      </c>
      <c r="AC428" s="1045">
        <v>0</v>
      </c>
      <c r="AD428" s="1043"/>
      <c r="AE428" s="1045">
        <v>6000</v>
      </c>
      <c r="AF428" s="1045">
        <v>0</v>
      </c>
      <c r="AG428" s="1043"/>
      <c r="AH428" s="1045">
        <v>6000</v>
      </c>
      <c r="AI428" s="1045">
        <v>0</v>
      </c>
      <c r="AJ428" s="1043"/>
      <c r="AK428" s="1045">
        <v>6000</v>
      </c>
      <c r="AL428" s="1045">
        <v>0</v>
      </c>
      <c r="AM428" s="1043"/>
      <c r="AN428" s="1045">
        <v>6000</v>
      </c>
      <c r="AO428" s="1044">
        <v>0</v>
      </c>
      <c r="AP428" s="1043"/>
      <c r="AQ428" s="1042">
        <f t="shared" si="257"/>
        <v>0.11516666666666667</v>
      </c>
    </row>
    <row r="429" spans="1:43">
      <c r="A429" s="1046">
        <v>6</v>
      </c>
      <c r="B429" s="1045" t="s">
        <v>1162</v>
      </c>
      <c r="C429" s="1045" t="s">
        <v>2457</v>
      </c>
      <c r="D429" s="1045" t="s">
        <v>2456</v>
      </c>
      <c r="E429" s="1045">
        <v>132</v>
      </c>
      <c r="F429" s="1045">
        <v>6500</v>
      </c>
      <c r="G429" s="1045">
        <v>6500</v>
      </c>
      <c r="H429" s="1045">
        <v>5055</v>
      </c>
      <c r="I429" s="1043">
        <f t="shared" si="255"/>
        <v>0.77769230769230768</v>
      </c>
      <c r="J429" s="1045">
        <v>6500</v>
      </c>
      <c r="K429" s="1045">
        <v>4897.51</v>
      </c>
      <c r="L429" s="1043">
        <f t="shared" si="256"/>
        <v>0.7534630769230769</v>
      </c>
      <c r="M429" s="1045">
        <v>6500</v>
      </c>
      <c r="N429" s="1045">
        <v>5227.2</v>
      </c>
      <c r="O429" s="1043">
        <f t="shared" ref="O429:O454" si="258">+N429/M429</f>
        <v>0.80418461538461539</v>
      </c>
      <c r="P429" s="1045">
        <v>6500</v>
      </c>
      <c r="Q429" s="1045">
        <v>5055</v>
      </c>
      <c r="R429" s="1043">
        <f t="shared" ref="R429:R454" si="259">+Q429/P429</f>
        <v>0.77769230769230768</v>
      </c>
      <c r="S429" s="1045">
        <v>6500</v>
      </c>
      <c r="T429" s="1045">
        <v>5032.51</v>
      </c>
      <c r="U429" s="1043">
        <f t="shared" ref="U429:U454" si="260">+T429/S429</f>
        <v>0.77423230769230778</v>
      </c>
      <c r="V429" s="1045">
        <v>6500</v>
      </c>
      <c r="W429" s="1045">
        <v>5227.51</v>
      </c>
      <c r="X429" s="1043">
        <f t="shared" ref="X429:X454" si="261">+W429/V429</f>
        <v>0.80423230769230769</v>
      </c>
      <c r="Y429" s="1045">
        <v>6500</v>
      </c>
      <c r="Z429" s="1045">
        <v>5130</v>
      </c>
      <c r="AA429" s="1043">
        <f t="shared" ref="AA429:AA454" si="262">+Z429/Y429</f>
        <v>0.78923076923076918</v>
      </c>
      <c r="AB429" s="1045">
        <v>6500</v>
      </c>
      <c r="AC429" s="1045">
        <v>4942.51</v>
      </c>
      <c r="AD429" s="1043">
        <f t="shared" ref="AD429:AD454" si="263">+AC429/AB429</f>
        <v>0.76038615384615393</v>
      </c>
      <c r="AE429" s="1045">
        <v>6500</v>
      </c>
      <c r="AF429" s="1045">
        <v>4755</v>
      </c>
      <c r="AG429" s="1043">
        <f>+AF429/AE429</f>
        <v>0.73153846153846158</v>
      </c>
      <c r="AH429" s="1045">
        <v>6500</v>
      </c>
      <c r="AI429" s="1045">
        <v>5625</v>
      </c>
      <c r="AJ429" s="1043">
        <f t="shared" ref="AJ429:AJ454" si="264">+AI429/AH429</f>
        <v>0.86538461538461542</v>
      </c>
      <c r="AK429" s="1045">
        <v>6500</v>
      </c>
      <c r="AL429" s="1045">
        <v>4882.51</v>
      </c>
      <c r="AM429" s="1043">
        <f t="shared" ref="AM429:AM463" si="265">+AL429/AK429</f>
        <v>0.75115538461538467</v>
      </c>
      <c r="AN429" s="1045">
        <v>6500</v>
      </c>
      <c r="AO429" s="1044">
        <v>5107.51</v>
      </c>
      <c r="AP429" s="1043">
        <f t="shared" ref="AP429:AP463" si="266">+AO429/AN429</f>
        <v>0.78577076923076927</v>
      </c>
      <c r="AQ429" s="1042">
        <f t="shared" si="257"/>
        <v>0.78124692307692323</v>
      </c>
    </row>
    <row r="430" spans="1:43">
      <c r="A430" s="1046">
        <v>7</v>
      </c>
      <c r="B430" s="1045" t="s">
        <v>1176</v>
      </c>
      <c r="C430" s="1045" t="s">
        <v>2457</v>
      </c>
      <c r="D430" s="1045" t="s">
        <v>2456</v>
      </c>
      <c r="E430" s="1045">
        <v>132</v>
      </c>
      <c r="F430" s="1045">
        <v>6500</v>
      </c>
      <c r="G430" s="1045">
        <v>550</v>
      </c>
      <c r="H430" s="1045">
        <v>406.95</v>
      </c>
      <c r="I430" s="1043">
        <f t="shared" si="255"/>
        <v>0.73990909090909085</v>
      </c>
      <c r="J430" s="1045">
        <v>6500</v>
      </c>
      <c r="K430" s="1045">
        <v>1560</v>
      </c>
      <c r="L430" s="1043">
        <f t="shared" si="256"/>
        <v>0.24</v>
      </c>
      <c r="M430" s="1045">
        <v>6500</v>
      </c>
      <c r="N430" s="1045">
        <v>3096</v>
      </c>
      <c r="O430" s="1043">
        <f t="shared" si="258"/>
        <v>0.47630769230769232</v>
      </c>
      <c r="P430" s="1045">
        <v>6500</v>
      </c>
      <c r="Q430" s="1045">
        <v>3480</v>
      </c>
      <c r="R430" s="1043">
        <f t="shared" si="259"/>
        <v>0.53538461538461535</v>
      </c>
      <c r="S430" s="1045">
        <v>6500</v>
      </c>
      <c r="T430" s="1045">
        <v>3288</v>
      </c>
      <c r="U430" s="1043">
        <f t="shared" si="260"/>
        <v>0.50584615384615383</v>
      </c>
      <c r="V430" s="1045">
        <v>6500</v>
      </c>
      <c r="W430" s="1045">
        <v>3264</v>
      </c>
      <c r="X430" s="1043">
        <f t="shared" si="261"/>
        <v>0.50215384615384617</v>
      </c>
      <c r="Y430" s="1045">
        <v>6500</v>
      </c>
      <c r="Z430" s="1045">
        <v>3432</v>
      </c>
      <c r="AA430" s="1043">
        <f t="shared" si="262"/>
        <v>0.52800000000000002</v>
      </c>
      <c r="AB430" s="1045">
        <v>6500</v>
      </c>
      <c r="AC430" s="1045">
        <v>5016</v>
      </c>
      <c r="AD430" s="1043">
        <f t="shared" si="263"/>
        <v>0.77169230769230768</v>
      </c>
      <c r="AE430" s="1045">
        <v>6500</v>
      </c>
      <c r="AF430" s="1045">
        <v>5304</v>
      </c>
      <c r="AG430" s="1043">
        <f>+AF430/AE430</f>
        <v>0.81599999999999995</v>
      </c>
      <c r="AH430" s="1045">
        <v>6500</v>
      </c>
      <c r="AI430" s="1045">
        <v>3504</v>
      </c>
      <c r="AJ430" s="1043">
        <f t="shared" si="264"/>
        <v>0.53907692307692312</v>
      </c>
      <c r="AK430" s="1045">
        <v>6500</v>
      </c>
      <c r="AL430" s="1045">
        <v>1488</v>
      </c>
      <c r="AM430" s="1043">
        <f t="shared" si="265"/>
        <v>0.22892307692307692</v>
      </c>
      <c r="AN430" s="1045">
        <v>6500</v>
      </c>
      <c r="AO430" s="1044">
        <v>3744</v>
      </c>
      <c r="AP430" s="1043">
        <f t="shared" si="266"/>
        <v>0.57599999999999996</v>
      </c>
      <c r="AQ430" s="1042">
        <f t="shared" si="257"/>
        <v>0.52162317834836913</v>
      </c>
    </row>
    <row r="431" spans="1:43">
      <c r="A431" s="1046">
        <v>8</v>
      </c>
      <c r="B431" s="1045" t="s">
        <v>1266</v>
      </c>
      <c r="C431" s="1045" t="s">
        <v>2457</v>
      </c>
      <c r="D431" s="1045" t="s">
        <v>625</v>
      </c>
      <c r="E431" s="1045">
        <v>220</v>
      </c>
      <c r="F431" s="1045">
        <v>7778</v>
      </c>
      <c r="G431" s="1045">
        <v>7778</v>
      </c>
      <c r="H431" s="1045">
        <v>240</v>
      </c>
      <c r="I431" s="1043">
        <f t="shared" si="255"/>
        <v>3.0856261249678579E-2</v>
      </c>
      <c r="J431" s="1045">
        <v>7778</v>
      </c>
      <c r="K431" s="1045">
        <v>240</v>
      </c>
      <c r="L431" s="1043">
        <f t="shared" si="256"/>
        <v>3.0856261249678579E-2</v>
      </c>
      <c r="M431" s="1045">
        <v>7778</v>
      </c>
      <c r="N431" s="1045">
        <v>120</v>
      </c>
      <c r="O431" s="1043">
        <f t="shared" si="258"/>
        <v>1.542813062483929E-2</v>
      </c>
      <c r="P431" s="1045">
        <v>7778</v>
      </c>
      <c r="Q431" s="1045">
        <v>480</v>
      </c>
      <c r="R431" s="1043">
        <f t="shared" si="259"/>
        <v>6.1712522499357159E-2</v>
      </c>
      <c r="S431" s="1045">
        <v>7778</v>
      </c>
      <c r="T431" s="1045">
        <v>120</v>
      </c>
      <c r="U431" s="1043">
        <f t="shared" si="260"/>
        <v>1.542813062483929E-2</v>
      </c>
      <c r="V431" s="1045">
        <v>7778</v>
      </c>
      <c r="W431" s="1045">
        <v>240</v>
      </c>
      <c r="X431" s="1043">
        <f t="shared" si="261"/>
        <v>3.0856261249678579E-2</v>
      </c>
      <c r="Y431" s="1045">
        <v>7778</v>
      </c>
      <c r="Z431" s="1045">
        <v>3960</v>
      </c>
      <c r="AA431" s="1043">
        <f t="shared" si="262"/>
        <v>0.50912831061969654</v>
      </c>
      <c r="AB431" s="1045">
        <v>7778</v>
      </c>
      <c r="AC431" s="1045">
        <v>240</v>
      </c>
      <c r="AD431" s="1043">
        <f t="shared" si="263"/>
        <v>3.0856261249678579E-2</v>
      </c>
      <c r="AE431" s="1045">
        <v>7778</v>
      </c>
      <c r="AF431" s="1045">
        <v>0</v>
      </c>
      <c r="AG431" s="1043"/>
      <c r="AH431" s="1045">
        <v>7778</v>
      </c>
      <c r="AI431" s="1045">
        <v>120</v>
      </c>
      <c r="AJ431" s="1043">
        <f t="shared" si="264"/>
        <v>1.542813062483929E-2</v>
      </c>
      <c r="AK431" s="1045">
        <v>7778</v>
      </c>
      <c r="AL431" s="1045">
        <v>120</v>
      </c>
      <c r="AM431" s="1043">
        <f t="shared" si="265"/>
        <v>1.542813062483929E-2</v>
      </c>
      <c r="AN431" s="1045">
        <v>7778</v>
      </c>
      <c r="AO431" s="1044">
        <v>1080</v>
      </c>
      <c r="AP431" s="1043">
        <f t="shared" si="266"/>
        <v>0.13885317562355362</v>
      </c>
      <c r="AQ431" s="1042">
        <f t="shared" si="257"/>
        <v>7.4569298020056574E-2</v>
      </c>
    </row>
    <row r="432" spans="1:43">
      <c r="A432" s="1046">
        <v>9</v>
      </c>
      <c r="B432" s="1045" t="s">
        <v>880</v>
      </c>
      <c r="C432" s="1045" t="s">
        <v>2457</v>
      </c>
      <c r="D432" s="1045" t="s">
        <v>2456</v>
      </c>
      <c r="E432" s="1045">
        <v>132</v>
      </c>
      <c r="F432" s="1045">
        <v>7778</v>
      </c>
      <c r="G432" s="1045">
        <v>7778</v>
      </c>
      <c r="H432" s="1045">
        <v>1080</v>
      </c>
      <c r="I432" s="1043">
        <f t="shared" si="255"/>
        <v>0.13885317562355362</v>
      </c>
      <c r="J432" s="1045">
        <v>7778</v>
      </c>
      <c r="K432" s="1045">
        <v>1080</v>
      </c>
      <c r="L432" s="1043">
        <f t="shared" si="256"/>
        <v>0.13885317562355362</v>
      </c>
      <c r="M432" s="1045">
        <v>7778</v>
      </c>
      <c r="N432" s="1045">
        <v>1104</v>
      </c>
      <c r="O432" s="1043">
        <f t="shared" si="258"/>
        <v>0.14193880174852147</v>
      </c>
      <c r="P432" s="1045">
        <v>7778</v>
      </c>
      <c r="Q432" s="1045">
        <v>1128</v>
      </c>
      <c r="R432" s="1043">
        <f t="shared" si="259"/>
        <v>0.14502442787348932</v>
      </c>
      <c r="S432" s="1045">
        <v>7778</v>
      </c>
      <c r="T432" s="1045">
        <v>1080</v>
      </c>
      <c r="U432" s="1043">
        <f t="shared" si="260"/>
        <v>0.13885317562355362</v>
      </c>
      <c r="V432" s="1045">
        <v>7778</v>
      </c>
      <c r="W432" s="1045">
        <v>1032</v>
      </c>
      <c r="X432" s="1043">
        <f t="shared" si="261"/>
        <v>0.13268192337361789</v>
      </c>
      <c r="Y432" s="1045">
        <v>7778</v>
      </c>
      <c r="Z432" s="1045">
        <v>360</v>
      </c>
      <c r="AA432" s="1043">
        <f t="shared" si="262"/>
        <v>4.6284391874517869E-2</v>
      </c>
      <c r="AB432" s="1045">
        <v>7778</v>
      </c>
      <c r="AC432" s="1045">
        <v>432</v>
      </c>
      <c r="AD432" s="1043">
        <f t="shared" si="263"/>
        <v>5.5541270249421446E-2</v>
      </c>
      <c r="AE432" s="1045">
        <v>7778</v>
      </c>
      <c r="AF432" s="1045">
        <v>1080</v>
      </c>
      <c r="AG432" s="1043">
        <f t="shared" ref="AG432:AG454" si="267">+AF432/AE432</f>
        <v>0.13885317562355362</v>
      </c>
      <c r="AH432" s="1045">
        <v>7778</v>
      </c>
      <c r="AI432" s="1045">
        <v>1056</v>
      </c>
      <c r="AJ432" s="1043">
        <f t="shared" si="264"/>
        <v>0.13576754949858574</v>
      </c>
      <c r="AK432" s="1045">
        <v>7778</v>
      </c>
      <c r="AL432" s="1045">
        <v>1032</v>
      </c>
      <c r="AM432" s="1043">
        <f t="shared" si="265"/>
        <v>0.13268192337361789</v>
      </c>
      <c r="AN432" s="1045">
        <v>7778</v>
      </c>
      <c r="AO432" s="1044">
        <v>1080</v>
      </c>
      <c r="AP432" s="1043">
        <f t="shared" si="266"/>
        <v>0.13885317562355362</v>
      </c>
      <c r="AQ432" s="1042">
        <f t="shared" si="257"/>
        <v>0.12368218050912831</v>
      </c>
    </row>
    <row r="433" spans="1:43">
      <c r="A433" s="1046">
        <v>10</v>
      </c>
      <c r="B433" s="1045" t="s">
        <v>1530</v>
      </c>
      <c r="C433" s="1045" t="s">
        <v>2457</v>
      </c>
      <c r="D433" s="1045" t="s">
        <v>2456</v>
      </c>
      <c r="E433" s="1045">
        <v>220</v>
      </c>
      <c r="F433" s="1045">
        <v>8000</v>
      </c>
      <c r="G433" s="1045">
        <v>7000</v>
      </c>
      <c r="H433" s="1045">
        <v>9920</v>
      </c>
      <c r="I433" s="1043">
        <f t="shared" si="255"/>
        <v>1.417142857142857</v>
      </c>
      <c r="J433" s="1045">
        <v>15000</v>
      </c>
      <c r="K433" s="1045">
        <v>6200</v>
      </c>
      <c r="L433" s="1043">
        <f t="shared" si="256"/>
        <v>0.41333333333333333</v>
      </c>
      <c r="M433" s="1045">
        <v>15000</v>
      </c>
      <c r="N433" s="1045">
        <v>7160</v>
      </c>
      <c r="O433" s="1043">
        <f t="shared" si="258"/>
        <v>0.47733333333333333</v>
      </c>
      <c r="P433" s="1045">
        <v>15000</v>
      </c>
      <c r="Q433" s="1045">
        <v>9520</v>
      </c>
      <c r="R433" s="1043">
        <f t="shared" si="259"/>
        <v>0.63466666666666671</v>
      </c>
      <c r="S433" s="1045">
        <v>8000</v>
      </c>
      <c r="T433" s="1045">
        <v>7720</v>
      </c>
      <c r="U433" s="1043">
        <f t="shared" si="260"/>
        <v>0.96499999999999997</v>
      </c>
      <c r="V433" s="1045">
        <v>8000</v>
      </c>
      <c r="W433" s="1045">
        <v>6360</v>
      </c>
      <c r="X433" s="1043">
        <f t="shared" si="261"/>
        <v>0.79500000000000004</v>
      </c>
      <c r="Y433" s="1045">
        <v>8000</v>
      </c>
      <c r="Z433" s="1045">
        <v>8840</v>
      </c>
      <c r="AA433" s="1043">
        <f t="shared" si="262"/>
        <v>1.105</v>
      </c>
      <c r="AB433" s="1045">
        <v>8000</v>
      </c>
      <c r="AC433" s="1045">
        <v>8520</v>
      </c>
      <c r="AD433" s="1043">
        <f t="shared" si="263"/>
        <v>1.0649999999999999</v>
      </c>
      <c r="AE433" s="1045">
        <v>8000</v>
      </c>
      <c r="AF433" s="1045">
        <v>9160</v>
      </c>
      <c r="AG433" s="1043">
        <f t="shared" si="267"/>
        <v>1.145</v>
      </c>
      <c r="AH433" s="1045">
        <v>8000</v>
      </c>
      <c r="AI433" s="1045">
        <v>7560</v>
      </c>
      <c r="AJ433" s="1043">
        <f t="shared" si="264"/>
        <v>0.94499999999999995</v>
      </c>
      <c r="AK433" s="1045">
        <v>8000</v>
      </c>
      <c r="AL433" s="1045">
        <v>8320</v>
      </c>
      <c r="AM433" s="1043">
        <f t="shared" si="265"/>
        <v>1.04</v>
      </c>
      <c r="AN433" s="1045">
        <v>8000</v>
      </c>
      <c r="AO433" s="1044">
        <v>8840</v>
      </c>
      <c r="AP433" s="1043">
        <f t="shared" si="266"/>
        <v>1.105</v>
      </c>
      <c r="AQ433" s="1042">
        <f t="shared" si="257"/>
        <v>0.84586206896551719</v>
      </c>
    </row>
    <row r="434" spans="1:43">
      <c r="A434" s="1046">
        <v>11</v>
      </c>
      <c r="B434" s="1045" t="s">
        <v>109</v>
      </c>
      <c r="C434" s="1045" t="s">
        <v>2457</v>
      </c>
      <c r="D434" s="1045" t="s">
        <v>2456</v>
      </c>
      <c r="E434" s="1045">
        <v>132</v>
      </c>
      <c r="F434" s="1045">
        <v>9400</v>
      </c>
      <c r="G434" s="1045">
        <v>6500</v>
      </c>
      <c r="H434" s="1045">
        <v>4320</v>
      </c>
      <c r="I434" s="1043">
        <f t="shared" si="255"/>
        <v>0.66461538461538461</v>
      </c>
      <c r="J434" s="1045">
        <v>6500</v>
      </c>
      <c r="K434" s="1045">
        <v>4080</v>
      </c>
      <c r="L434" s="1043">
        <f t="shared" si="256"/>
        <v>0.62769230769230766</v>
      </c>
      <c r="M434" s="1045">
        <v>6500</v>
      </c>
      <c r="N434" s="1045">
        <v>4464</v>
      </c>
      <c r="O434" s="1043">
        <f t="shared" si="258"/>
        <v>0.6867692307692308</v>
      </c>
      <c r="P434" s="1045">
        <v>9400</v>
      </c>
      <c r="Q434" s="1045">
        <v>4560</v>
      </c>
      <c r="R434" s="1043">
        <f t="shared" si="259"/>
        <v>0.48510638297872338</v>
      </c>
      <c r="S434" s="1045">
        <v>9400</v>
      </c>
      <c r="T434" s="1045">
        <v>4272</v>
      </c>
      <c r="U434" s="1043">
        <f t="shared" si="260"/>
        <v>0.45446808510638298</v>
      </c>
      <c r="V434" s="1045">
        <v>9400</v>
      </c>
      <c r="W434" s="1045">
        <v>4368</v>
      </c>
      <c r="X434" s="1043">
        <f t="shared" si="261"/>
        <v>0.46468085106382978</v>
      </c>
      <c r="Y434" s="1045">
        <v>9400</v>
      </c>
      <c r="Z434" s="1045">
        <v>4656</v>
      </c>
      <c r="AA434" s="1043">
        <f t="shared" si="262"/>
        <v>0.49531914893617024</v>
      </c>
      <c r="AB434" s="1045">
        <v>9400</v>
      </c>
      <c r="AC434" s="1045">
        <v>4608</v>
      </c>
      <c r="AD434" s="1043">
        <f t="shared" si="263"/>
        <v>0.49021276595744678</v>
      </c>
      <c r="AE434" s="1045">
        <v>9400</v>
      </c>
      <c r="AF434" s="1045">
        <v>4464</v>
      </c>
      <c r="AG434" s="1043">
        <f t="shared" si="267"/>
        <v>0.47489361702127658</v>
      </c>
      <c r="AH434" s="1045">
        <v>9400</v>
      </c>
      <c r="AI434" s="1045">
        <v>4512</v>
      </c>
      <c r="AJ434" s="1043">
        <f t="shared" si="264"/>
        <v>0.48</v>
      </c>
      <c r="AK434" s="1045">
        <v>9400</v>
      </c>
      <c r="AL434" s="1045">
        <v>4368</v>
      </c>
      <c r="AM434" s="1043">
        <f t="shared" si="265"/>
        <v>0.46468085106382978</v>
      </c>
      <c r="AN434" s="1045">
        <v>9400</v>
      </c>
      <c r="AO434" s="1044">
        <v>4224</v>
      </c>
      <c r="AP434" s="1043">
        <f t="shared" si="266"/>
        <v>0.44936170212765958</v>
      </c>
      <c r="AQ434" s="1042">
        <f t="shared" si="257"/>
        <v>0.50812680115273778</v>
      </c>
    </row>
    <row r="435" spans="1:43">
      <c r="A435" s="1046">
        <v>12</v>
      </c>
      <c r="B435" s="1045" t="s">
        <v>1169</v>
      </c>
      <c r="C435" s="1045" t="s">
        <v>2457</v>
      </c>
      <c r="D435" s="1045" t="s">
        <v>1546</v>
      </c>
      <c r="E435" s="1045">
        <v>132</v>
      </c>
      <c r="F435" s="1045">
        <v>10000</v>
      </c>
      <c r="G435" s="1045">
        <v>10000</v>
      </c>
      <c r="H435" s="1045">
        <v>7075</v>
      </c>
      <c r="I435" s="1043">
        <f t="shared" si="255"/>
        <v>0.70750000000000002</v>
      </c>
      <c r="J435" s="1045">
        <v>10000</v>
      </c>
      <c r="K435" s="1045">
        <v>6238</v>
      </c>
      <c r="L435" s="1043">
        <f t="shared" si="256"/>
        <v>0.62380000000000002</v>
      </c>
      <c r="M435" s="1045">
        <v>10000</v>
      </c>
      <c r="N435" s="1045">
        <v>6156</v>
      </c>
      <c r="O435" s="1043">
        <f t="shared" si="258"/>
        <v>0.61560000000000004</v>
      </c>
      <c r="P435" s="1045">
        <v>10000</v>
      </c>
      <c r="Q435" s="1045">
        <v>6844</v>
      </c>
      <c r="R435" s="1043">
        <f t="shared" si="259"/>
        <v>0.68440000000000001</v>
      </c>
      <c r="S435" s="1045">
        <v>10000</v>
      </c>
      <c r="T435" s="1045">
        <v>6744</v>
      </c>
      <c r="U435" s="1043">
        <f t="shared" si="260"/>
        <v>0.6744</v>
      </c>
      <c r="V435" s="1045">
        <v>10000</v>
      </c>
      <c r="W435" s="1045">
        <v>6500</v>
      </c>
      <c r="X435" s="1043">
        <f t="shared" si="261"/>
        <v>0.65</v>
      </c>
      <c r="Y435" s="1045">
        <v>10000</v>
      </c>
      <c r="Z435" s="1045">
        <v>6068</v>
      </c>
      <c r="AA435" s="1043">
        <f t="shared" si="262"/>
        <v>0.60680000000000001</v>
      </c>
      <c r="AB435" s="1045">
        <v>10000</v>
      </c>
      <c r="AC435" s="1045">
        <v>6400</v>
      </c>
      <c r="AD435" s="1043">
        <f t="shared" si="263"/>
        <v>0.64</v>
      </c>
      <c r="AE435" s="1045">
        <v>10000</v>
      </c>
      <c r="AF435" s="1045">
        <v>6763</v>
      </c>
      <c r="AG435" s="1043">
        <f t="shared" si="267"/>
        <v>0.67630000000000001</v>
      </c>
      <c r="AH435" s="1045">
        <v>10000</v>
      </c>
      <c r="AI435" s="1045">
        <v>6825</v>
      </c>
      <c r="AJ435" s="1043">
        <f t="shared" si="264"/>
        <v>0.6825</v>
      </c>
      <c r="AK435" s="1045">
        <v>10000</v>
      </c>
      <c r="AL435" s="1045">
        <v>5944</v>
      </c>
      <c r="AM435" s="1043">
        <f t="shared" si="265"/>
        <v>0.59440000000000004</v>
      </c>
      <c r="AN435" s="1045">
        <v>10000</v>
      </c>
      <c r="AO435" s="1044">
        <v>7637</v>
      </c>
      <c r="AP435" s="1043">
        <f t="shared" si="266"/>
        <v>0.76370000000000005</v>
      </c>
      <c r="AQ435" s="1042">
        <f t="shared" si="257"/>
        <v>0.65995000000000004</v>
      </c>
    </row>
    <row r="436" spans="1:43">
      <c r="A436" s="1046">
        <v>13</v>
      </c>
      <c r="B436" s="1045" t="s">
        <v>1493</v>
      </c>
      <c r="C436" s="1045" t="s">
        <v>2457</v>
      </c>
      <c r="D436" s="1045" t="s">
        <v>2466</v>
      </c>
      <c r="E436" s="1045">
        <v>132</v>
      </c>
      <c r="F436" s="1045">
        <v>10000</v>
      </c>
      <c r="G436" s="1045">
        <v>10000</v>
      </c>
      <c r="H436" s="1045">
        <v>5481</v>
      </c>
      <c r="I436" s="1043">
        <f t="shared" si="255"/>
        <v>0.54810000000000003</v>
      </c>
      <c r="J436" s="1045">
        <v>10000</v>
      </c>
      <c r="K436" s="1045">
        <v>5444</v>
      </c>
      <c r="L436" s="1043">
        <f t="shared" si="256"/>
        <v>0.5444</v>
      </c>
      <c r="M436" s="1045">
        <v>10000</v>
      </c>
      <c r="N436" s="1045">
        <v>5343</v>
      </c>
      <c r="O436" s="1043">
        <f t="shared" si="258"/>
        <v>0.5343</v>
      </c>
      <c r="P436" s="1045">
        <v>10000</v>
      </c>
      <c r="Q436" s="1045">
        <v>4494</v>
      </c>
      <c r="R436" s="1043">
        <f t="shared" si="259"/>
        <v>0.44940000000000002</v>
      </c>
      <c r="S436" s="1045">
        <v>10000</v>
      </c>
      <c r="T436" s="1045">
        <v>5869</v>
      </c>
      <c r="U436" s="1043">
        <f t="shared" si="260"/>
        <v>0.58689999999999998</v>
      </c>
      <c r="V436" s="1045">
        <v>10000</v>
      </c>
      <c r="W436" s="1045">
        <v>5168</v>
      </c>
      <c r="X436" s="1043">
        <f t="shared" si="261"/>
        <v>0.51680000000000004</v>
      </c>
      <c r="Y436" s="1045">
        <v>10000</v>
      </c>
      <c r="Z436" s="1045">
        <v>4582</v>
      </c>
      <c r="AA436" s="1043">
        <f t="shared" si="262"/>
        <v>0.4582</v>
      </c>
      <c r="AB436" s="1045">
        <v>10000</v>
      </c>
      <c r="AC436" s="1045">
        <v>5525</v>
      </c>
      <c r="AD436" s="1043">
        <f t="shared" si="263"/>
        <v>0.55249999999999999</v>
      </c>
      <c r="AE436" s="1045">
        <v>10000</v>
      </c>
      <c r="AF436" s="1045">
        <v>5468</v>
      </c>
      <c r="AG436" s="1043">
        <f t="shared" si="267"/>
        <v>0.54679999999999995</v>
      </c>
      <c r="AH436" s="1045">
        <v>10000</v>
      </c>
      <c r="AI436" s="1045">
        <v>6075</v>
      </c>
      <c r="AJ436" s="1043">
        <f t="shared" si="264"/>
        <v>0.60750000000000004</v>
      </c>
      <c r="AK436" s="1045">
        <v>10000</v>
      </c>
      <c r="AL436" s="1045">
        <v>6094</v>
      </c>
      <c r="AM436" s="1043">
        <f t="shared" si="265"/>
        <v>0.60940000000000005</v>
      </c>
      <c r="AN436" s="1045">
        <v>10000</v>
      </c>
      <c r="AO436" s="1044">
        <v>5281</v>
      </c>
      <c r="AP436" s="1043">
        <f t="shared" si="266"/>
        <v>0.52810000000000001</v>
      </c>
      <c r="AQ436" s="1042">
        <f t="shared" si="257"/>
        <v>0.54020000000000001</v>
      </c>
    </row>
    <row r="437" spans="1:43">
      <c r="A437" s="1046">
        <v>14</v>
      </c>
      <c r="B437" s="1045" t="s">
        <v>1479</v>
      </c>
      <c r="C437" s="1045" t="s">
        <v>2457</v>
      </c>
      <c r="D437" s="1045" t="s">
        <v>2456</v>
      </c>
      <c r="E437" s="1045">
        <v>33</v>
      </c>
      <c r="F437" s="1045">
        <v>10000</v>
      </c>
      <c r="G437" s="1045">
        <v>10000</v>
      </c>
      <c r="H437" s="1045">
        <v>5197.2</v>
      </c>
      <c r="I437" s="1043">
        <f t="shared" si="255"/>
        <v>0.51971999999999996</v>
      </c>
      <c r="J437" s="1045">
        <v>10000</v>
      </c>
      <c r="K437" s="1045">
        <v>5096.3999999999996</v>
      </c>
      <c r="L437" s="1043">
        <f t="shared" si="256"/>
        <v>0.50963999999999998</v>
      </c>
      <c r="M437" s="1045">
        <v>10000</v>
      </c>
      <c r="N437" s="1045">
        <v>5133.6000000000004</v>
      </c>
      <c r="O437" s="1043">
        <f t="shared" si="258"/>
        <v>0.51336000000000004</v>
      </c>
      <c r="P437" s="1045">
        <v>10000</v>
      </c>
      <c r="Q437" s="1045">
        <v>5572.8</v>
      </c>
      <c r="R437" s="1043">
        <f t="shared" si="259"/>
        <v>0.55728</v>
      </c>
      <c r="S437" s="1045">
        <v>10000</v>
      </c>
      <c r="T437" s="1045">
        <v>5715.6</v>
      </c>
      <c r="U437" s="1043">
        <f t="shared" si="260"/>
        <v>0.57156000000000007</v>
      </c>
      <c r="V437" s="1045">
        <v>10000</v>
      </c>
      <c r="W437" s="1045">
        <v>5500.8</v>
      </c>
      <c r="X437" s="1043">
        <f t="shared" si="261"/>
        <v>0.55008000000000001</v>
      </c>
      <c r="Y437" s="1045">
        <v>10000</v>
      </c>
      <c r="Z437" s="1045">
        <v>5857.2</v>
      </c>
      <c r="AA437" s="1043">
        <f t="shared" si="262"/>
        <v>0.58572000000000002</v>
      </c>
      <c r="AB437" s="1045">
        <v>10000</v>
      </c>
      <c r="AC437" s="1045">
        <v>5733.6</v>
      </c>
      <c r="AD437" s="1043">
        <f t="shared" si="263"/>
        <v>0.57336000000000009</v>
      </c>
      <c r="AE437" s="1045">
        <v>10000</v>
      </c>
      <c r="AF437" s="1045">
        <v>6229.2</v>
      </c>
      <c r="AG437" s="1043">
        <f t="shared" si="267"/>
        <v>0.62292000000000003</v>
      </c>
      <c r="AH437" s="1045">
        <v>10000</v>
      </c>
      <c r="AI437" s="1045">
        <v>6337.2</v>
      </c>
      <c r="AJ437" s="1043">
        <f t="shared" si="264"/>
        <v>0.63371999999999995</v>
      </c>
      <c r="AK437" s="1045">
        <v>10000</v>
      </c>
      <c r="AL437" s="1045">
        <v>6940.8</v>
      </c>
      <c r="AM437" s="1043">
        <f t="shared" si="265"/>
        <v>0.69408000000000003</v>
      </c>
      <c r="AN437" s="1045">
        <v>10000</v>
      </c>
      <c r="AO437" s="1044">
        <v>6945.6</v>
      </c>
      <c r="AP437" s="1043">
        <f t="shared" si="266"/>
        <v>0.69456000000000007</v>
      </c>
      <c r="AQ437" s="1042">
        <f t="shared" si="257"/>
        <v>0.58550000000000002</v>
      </c>
    </row>
    <row r="438" spans="1:43">
      <c r="A438" s="1046">
        <v>15</v>
      </c>
      <c r="B438" s="1045" t="s">
        <v>1261</v>
      </c>
      <c r="C438" s="1045" t="s">
        <v>2457</v>
      </c>
      <c r="D438" s="1045" t="s">
        <v>2456</v>
      </c>
      <c r="E438" s="1045">
        <v>132</v>
      </c>
      <c r="F438" s="1045">
        <v>10000</v>
      </c>
      <c r="G438" s="1045">
        <v>10000</v>
      </c>
      <c r="H438" s="1045">
        <v>8832</v>
      </c>
      <c r="I438" s="1043">
        <f t="shared" si="255"/>
        <v>0.88319999999999999</v>
      </c>
      <c r="J438" s="1045">
        <v>10000</v>
      </c>
      <c r="K438" s="1045">
        <v>7584</v>
      </c>
      <c r="L438" s="1043">
        <f t="shared" si="256"/>
        <v>0.75839999999999996</v>
      </c>
      <c r="M438" s="1045">
        <v>10000</v>
      </c>
      <c r="N438" s="1045">
        <v>8712</v>
      </c>
      <c r="O438" s="1043">
        <f t="shared" si="258"/>
        <v>0.87119999999999997</v>
      </c>
      <c r="P438" s="1045">
        <v>10000</v>
      </c>
      <c r="Q438" s="1045">
        <v>8280</v>
      </c>
      <c r="R438" s="1043">
        <f t="shared" si="259"/>
        <v>0.82799999999999996</v>
      </c>
      <c r="S438" s="1045">
        <v>10000</v>
      </c>
      <c r="T438" s="1045">
        <v>7920</v>
      </c>
      <c r="U438" s="1043">
        <f t="shared" si="260"/>
        <v>0.79200000000000004</v>
      </c>
      <c r="V438" s="1045">
        <v>10000</v>
      </c>
      <c r="W438" s="1045">
        <v>8388</v>
      </c>
      <c r="X438" s="1043">
        <f t="shared" si="261"/>
        <v>0.83879999999999999</v>
      </c>
      <c r="Y438" s="1045">
        <v>10000</v>
      </c>
      <c r="Z438" s="1045">
        <v>8172</v>
      </c>
      <c r="AA438" s="1043">
        <f t="shared" si="262"/>
        <v>0.81720000000000004</v>
      </c>
      <c r="AB438" s="1045">
        <v>10000</v>
      </c>
      <c r="AC438" s="1045">
        <v>8292</v>
      </c>
      <c r="AD438" s="1043">
        <f t="shared" si="263"/>
        <v>0.82920000000000005</v>
      </c>
      <c r="AE438" s="1045">
        <v>10000</v>
      </c>
      <c r="AF438" s="1045">
        <v>8712</v>
      </c>
      <c r="AG438" s="1043">
        <f t="shared" si="267"/>
        <v>0.87119999999999997</v>
      </c>
      <c r="AH438" s="1045">
        <v>10000</v>
      </c>
      <c r="AI438" s="1045">
        <v>8484</v>
      </c>
      <c r="AJ438" s="1043">
        <f t="shared" si="264"/>
        <v>0.84840000000000004</v>
      </c>
      <c r="AK438" s="1045">
        <v>10000</v>
      </c>
      <c r="AL438" s="1045">
        <v>9432</v>
      </c>
      <c r="AM438" s="1043">
        <f t="shared" si="265"/>
        <v>0.94320000000000004</v>
      </c>
      <c r="AN438" s="1045">
        <v>10000</v>
      </c>
      <c r="AO438" s="1044">
        <v>8256</v>
      </c>
      <c r="AP438" s="1043">
        <f t="shared" si="266"/>
        <v>0.8256</v>
      </c>
      <c r="AQ438" s="1042">
        <f t="shared" si="257"/>
        <v>0.84219999999999995</v>
      </c>
    </row>
    <row r="439" spans="1:43">
      <c r="A439" s="1046">
        <v>16</v>
      </c>
      <c r="B439" s="1045" t="s">
        <v>716</v>
      </c>
      <c r="C439" s="1045" t="s">
        <v>2457</v>
      </c>
      <c r="D439" s="1045" t="s">
        <v>2456</v>
      </c>
      <c r="E439" s="1045">
        <v>33</v>
      </c>
      <c r="F439" s="1045">
        <v>10000</v>
      </c>
      <c r="G439" s="1045">
        <v>10000</v>
      </c>
      <c r="H439" s="1045">
        <v>8016</v>
      </c>
      <c r="I439" s="1043">
        <f t="shared" si="255"/>
        <v>0.80159999999999998</v>
      </c>
      <c r="J439" s="1045">
        <v>10000</v>
      </c>
      <c r="K439" s="1045">
        <v>7221.6</v>
      </c>
      <c r="L439" s="1043">
        <f t="shared" si="256"/>
        <v>0.72216000000000002</v>
      </c>
      <c r="M439" s="1045">
        <v>10000</v>
      </c>
      <c r="N439" s="1045">
        <v>7272</v>
      </c>
      <c r="O439" s="1043">
        <f t="shared" si="258"/>
        <v>0.72719999999999996</v>
      </c>
      <c r="P439" s="1045">
        <v>10000</v>
      </c>
      <c r="Q439" s="1045">
        <v>8208</v>
      </c>
      <c r="R439" s="1043">
        <f t="shared" si="259"/>
        <v>0.82079999999999997</v>
      </c>
      <c r="S439" s="1045">
        <v>10000</v>
      </c>
      <c r="T439" s="1045">
        <v>7296</v>
      </c>
      <c r="U439" s="1043">
        <f t="shared" si="260"/>
        <v>0.72960000000000003</v>
      </c>
      <c r="V439" s="1045">
        <v>10000</v>
      </c>
      <c r="W439" s="1045">
        <v>7248</v>
      </c>
      <c r="X439" s="1043">
        <f t="shared" si="261"/>
        <v>0.7248</v>
      </c>
      <c r="Y439" s="1045">
        <v>10000</v>
      </c>
      <c r="Z439" s="1045">
        <v>7608</v>
      </c>
      <c r="AA439" s="1043">
        <f t="shared" si="262"/>
        <v>0.76080000000000003</v>
      </c>
      <c r="AB439" s="1045">
        <v>10000</v>
      </c>
      <c r="AC439" s="1045">
        <v>8040</v>
      </c>
      <c r="AD439" s="1043">
        <f t="shared" si="263"/>
        <v>0.80400000000000005</v>
      </c>
      <c r="AE439" s="1045">
        <v>10000</v>
      </c>
      <c r="AF439" s="1045">
        <v>8472</v>
      </c>
      <c r="AG439" s="1043">
        <f t="shared" si="267"/>
        <v>0.84719999999999995</v>
      </c>
      <c r="AH439" s="1045">
        <v>10000</v>
      </c>
      <c r="AI439" s="1045">
        <v>7944</v>
      </c>
      <c r="AJ439" s="1043">
        <f t="shared" si="264"/>
        <v>0.7944</v>
      </c>
      <c r="AK439" s="1045">
        <v>10000</v>
      </c>
      <c r="AL439" s="1045">
        <v>8040</v>
      </c>
      <c r="AM439" s="1043">
        <f t="shared" si="265"/>
        <v>0.80400000000000005</v>
      </c>
      <c r="AN439" s="1045">
        <v>10000</v>
      </c>
      <c r="AO439" s="1044">
        <v>8376</v>
      </c>
      <c r="AP439" s="1043">
        <f t="shared" si="266"/>
        <v>0.83760000000000001</v>
      </c>
      <c r="AQ439" s="1042">
        <f t="shared" si="257"/>
        <v>0.7811800000000001</v>
      </c>
    </row>
    <row r="440" spans="1:43">
      <c r="A440" s="1046">
        <v>17</v>
      </c>
      <c r="B440" s="1045" t="s">
        <v>546</v>
      </c>
      <c r="C440" s="1045" t="s">
        <v>2457</v>
      </c>
      <c r="D440" s="1045" t="s">
        <v>702</v>
      </c>
      <c r="E440" s="1045">
        <v>33</v>
      </c>
      <c r="F440" s="1045">
        <v>10700</v>
      </c>
      <c r="G440" s="1045">
        <v>10700</v>
      </c>
      <c r="H440" s="1045">
        <v>11441.26</v>
      </c>
      <c r="I440" s="1043">
        <f t="shared" si="255"/>
        <v>1.0692766355140186</v>
      </c>
      <c r="J440" s="1045">
        <v>10700</v>
      </c>
      <c r="K440" s="1045">
        <v>10413.76</v>
      </c>
      <c r="L440" s="1043">
        <f t="shared" si="256"/>
        <v>0.97324859813084119</v>
      </c>
      <c r="M440" s="1045">
        <v>10700</v>
      </c>
      <c r="N440" s="1045">
        <v>11212.5</v>
      </c>
      <c r="O440" s="1043">
        <f t="shared" si="258"/>
        <v>1.0478971962616823</v>
      </c>
      <c r="P440" s="1045">
        <v>10700</v>
      </c>
      <c r="Q440" s="1045">
        <v>11580</v>
      </c>
      <c r="R440" s="1043">
        <f t="shared" si="259"/>
        <v>1.0822429906542057</v>
      </c>
      <c r="S440" s="1045">
        <v>10700</v>
      </c>
      <c r="T440" s="1045">
        <v>10451.26</v>
      </c>
      <c r="U440" s="1043">
        <f t="shared" si="260"/>
        <v>0.97675327102803744</v>
      </c>
      <c r="V440" s="1045">
        <v>10700</v>
      </c>
      <c r="W440" s="1045">
        <v>10230</v>
      </c>
      <c r="X440" s="1043">
        <f t="shared" si="261"/>
        <v>0.95607476635514022</v>
      </c>
      <c r="Y440" s="1045">
        <v>10700</v>
      </c>
      <c r="Z440" s="1045">
        <v>9802.5</v>
      </c>
      <c r="AA440" s="1043">
        <f t="shared" si="262"/>
        <v>0.91612149532710285</v>
      </c>
      <c r="AB440" s="1045">
        <v>10700</v>
      </c>
      <c r="AC440" s="1045">
        <v>9821.26</v>
      </c>
      <c r="AD440" s="1043">
        <f t="shared" si="263"/>
        <v>0.9178747663551402</v>
      </c>
      <c r="AE440" s="1045">
        <v>10700</v>
      </c>
      <c r="AF440" s="1045">
        <v>8576.26</v>
      </c>
      <c r="AG440" s="1043">
        <f t="shared" si="267"/>
        <v>0.80151962616822436</v>
      </c>
      <c r="AH440" s="1045">
        <v>10700</v>
      </c>
      <c r="AI440" s="1045">
        <v>8512.5</v>
      </c>
      <c r="AJ440" s="1043">
        <f t="shared" si="264"/>
        <v>0.79556074766355145</v>
      </c>
      <c r="AK440" s="1045">
        <v>10700</v>
      </c>
      <c r="AL440" s="1045">
        <v>8767.5</v>
      </c>
      <c r="AM440" s="1043">
        <f t="shared" si="265"/>
        <v>0.81939252336448598</v>
      </c>
      <c r="AN440" s="1045">
        <v>10700</v>
      </c>
      <c r="AO440" s="1044">
        <v>10826.26</v>
      </c>
      <c r="AP440" s="1043">
        <f t="shared" si="266"/>
        <v>1.0118</v>
      </c>
      <c r="AQ440" s="1042">
        <f t="shared" si="257"/>
        <v>0.94731355140186901</v>
      </c>
    </row>
    <row r="441" spans="1:43">
      <c r="A441" s="1046">
        <v>18</v>
      </c>
      <c r="B441" s="1045" t="s">
        <v>1175</v>
      </c>
      <c r="C441" s="1045" t="s">
        <v>2457</v>
      </c>
      <c r="D441" s="1045" t="s">
        <v>2456</v>
      </c>
      <c r="E441" s="1045">
        <v>132</v>
      </c>
      <c r="F441" s="1045">
        <v>11111</v>
      </c>
      <c r="G441" s="1045">
        <v>18000</v>
      </c>
      <c r="H441" s="1045">
        <v>2928</v>
      </c>
      <c r="I441" s="1043">
        <f t="shared" si="255"/>
        <v>0.16266666666666665</v>
      </c>
      <c r="J441" s="1045">
        <v>18000</v>
      </c>
      <c r="K441" s="1045">
        <v>6144</v>
      </c>
      <c r="L441" s="1043">
        <f t="shared" si="256"/>
        <v>0.34133333333333332</v>
      </c>
      <c r="M441" s="1045">
        <v>18000</v>
      </c>
      <c r="N441" s="1045">
        <v>8112</v>
      </c>
      <c r="O441" s="1043">
        <f t="shared" si="258"/>
        <v>0.45066666666666666</v>
      </c>
      <c r="P441" s="1045">
        <v>18000</v>
      </c>
      <c r="Q441" s="1045">
        <v>8352</v>
      </c>
      <c r="R441" s="1043">
        <f t="shared" si="259"/>
        <v>0.46400000000000002</v>
      </c>
      <c r="S441" s="1045">
        <v>11111</v>
      </c>
      <c r="T441" s="1045">
        <v>8304</v>
      </c>
      <c r="U441" s="1043">
        <f t="shared" si="260"/>
        <v>0.74736747367473677</v>
      </c>
      <c r="V441" s="1045">
        <v>11111</v>
      </c>
      <c r="W441" s="1045">
        <v>8208</v>
      </c>
      <c r="X441" s="1043">
        <f t="shared" si="261"/>
        <v>0.73872738727387277</v>
      </c>
      <c r="Y441" s="1045">
        <v>11111</v>
      </c>
      <c r="Z441" s="1045">
        <v>8304</v>
      </c>
      <c r="AA441" s="1043">
        <f t="shared" si="262"/>
        <v>0.74736747367473677</v>
      </c>
      <c r="AB441" s="1045">
        <v>11111</v>
      </c>
      <c r="AC441" s="1045">
        <v>8256</v>
      </c>
      <c r="AD441" s="1043">
        <f t="shared" si="263"/>
        <v>0.74304743047430477</v>
      </c>
      <c r="AE441" s="1045">
        <v>11111</v>
      </c>
      <c r="AF441" s="1045">
        <v>8256</v>
      </c>
      <c r="AG441" s="1043">
        <f t="shared" si="267"/>
        <v>0.74304743047430477</v>
      </c>
      <c r="AH441" s="1045">
        <v>11111</v>
      </c>
      <c r="AI441" s="1045">
        <v>8592</v>
      </c>
      <c r="AJ441" s="1043">
        <f t="shared" si="264"/>
        <v>0.77328773287732877</v>
      </c>
      <c r="AK441" s="1045">
        <v>11111</v>
      </c>
      <c r="AL441" s="1045">
        <v>8592</v>
      </c>
      <c r="AM441" s="1043">
        <f t="shared" si="265"/>
        <v>0.77328773287732877</v>
      </c>
      <c r="AN441" s="1045">
        <v>11111</v>
      </c>
      <c r="AO441" s="1044">
        <v>8448</v>
      </c>
      <c r="AP441" s="1043">
        <f t="shared" si="266"/>
        <v>0.76032760327603277</v>
      </c>
      <c r="AQ441" s="1042">
        <f t="shared" si="257"/>
        <v>0.57490925364228529</v>
      </c>
    </row>
    <row r="442" spans="1:43">
      <c r="A442" s="1046">
        <v>19</v>
      </c>
      <c r="B442" s="1045" t="s">
        <v>772</v>
      </c>
      <c r="C442" s="1045" t="s">
        <v>2457</v>
      </c>
      <c r="D442" s="1045" t="s">
        <v>625</v>
      </c>
      <c r="E442" s="1045">
        <v>132</v>
      </c>
      <c r="F442" s="1045">
        <v>14000</v>
      </c>
      <c r="G442" s="1045">
        <v>14000</v>
      </c>
      <c r="H442" s="1045">
        <v>2340</v>
      </c>
      <c r="I442" s="1043">
        <f t="shared" si="255"/>
        <v>0.16714285714285715</v>
      </c>
      <c r="J442" s="1045">
        <v>14000</v>
      </c>
      <c r="K442" s="1045">
        <v>2433.7600000000002</v>
      </c>
      <c r="L442" s="1043">
        <f t="shared" si="256"/>
        <v>0.17384000000000002</v>
      </c>
      <c r="M442" s="1045">
        <v>14000</v>
      </c>
      <c r="N442" s="1045">
        <v>1207.5</v>
      </c>
      <c r="O442" s="1043">
        <f t="shared" si="258"/>
        <v>8.6249999999999993E-2</v>
      </c>
      <c r="P442" s="1045">
        <v>14000</v>
      </c>
      <c r="Q442" s="1045">
        <v>2253.7600000000002</v>
      </c>
      <c r="R442" s="1043">
        <f t="shared" si="259"/>
        <v>0.16098285714285715</v>
      </c>
      <c r="S442" s="1045">
        <v>14000</v>
      </c>
      <c r="T442" s="1045">
        <v>48.76</v>
      </c>
      <c r="U442" s="1043">
        <f t="shared" si="260"/>
        <v>3.4828571428571426E-3</v>
      </c>
      <c r="V442" s="1045">
        <v>14000</v>
      </c>
      <c r="W442" s="1045">
        <v>2475</v>
      </c>
      <c r="X442" s="1043">
        <f t="shared" si="261"/>
        <v>0.1767857142857143</v>
      </c>
      <c r="Y442" s="1045">
        <v>14000</v>
      </c>
      <c r="Z442" s="1045">
        <v>3412.5</v>
      </c>
      <c r="AA442" s="1043">
        <f t="shared" si="262"/>
        <v>0.24374999999999999</v>
      </c>
      <c r="AB442" s="1045">
        <v>14000</v>
      </c>
      <c r="AC442" s="1045">
        <v>41.26</v>
      </c>
      <c r="AD442" s="1043">
        <f t="shared" si="263"/>
        <v>2.9471428571428569E-3</v>
      </c>
      <c r="AE442" s="1045">
        <v>14000</v>
      </c>
      <c r="AF442" s="1045">
        <v>45</v>
      </c>
      <c r="AG442" s="1043">
        <f t="shared" si="267"/>
        <v>3.2142857142857142E-3</v>
      </c>
      <c r="AH442" s="1045">
        <v>14000</v>
      </c>
      <c r="AI442" s="1045">
        <v>2651.26</v>
      </c>
      <c r="AJ442" s="1043">
        <f t="shared" si="264"/>
        <v>0.18937571428571431</v>
      </c>
      <c r="AK442" s="1045">
        <v>14000</v>
      </c>
      <c r="AL442" s="1045">
        <v>63.76</v>
      </c>
      <c r="AM442" s="1043">
        <f t="shared" si="265"/>
        <v>4.5542857142857138E-3</v>
      </c>
      <c r="AN442" s="1045">
        <v>14000</v>
      </c>
      <c r="AO442" s="1044">
        <v>836.26</v>
      </c>
      <c r="AP442" s="1043">
        <f t="shared" si="266"/>
        <v>5.9732857142857143E-2</v>
      </c>
      <c r="AQ442" s="1042">
        <f t="shared" si="257"/>
        <v>0.10600488095238095</v>
      </c>
    </row>
    <row r="443" spans="1:43">
      <c r="A443" s="1046">
        <v>20</v>
      </c>
      <c r="B443" s="1045" t="s">
        <v>793</v>
      </c>
      <c r="C443" s="1045" t="s">
        <v>2457</v>
      </c>
      <c r="D443" s="1045" t="s">
        <v>2456</v>
      </c>
      <c r="E443" s="1045">
        <v>33</v>
      </c>
      <c r="F443" s="1045">
        <v>14000</v>
      </c>
      <c r="G443" s="1045">
        <v>14000</v>
      </c>
      <c r="H443" s="1045">
        <v>11251.2</v>
      </c>
      <c r="I443" s="1043">
        <f t="shared" si="255"/>
        <v>0.80365714285714296</v>
      </c>
      <c r="J443" s="1045">
        <v>14000</v>
      </c>
      <c r="K443" s="1045">
        <v>10478.4</v>
      </c>
      <c r="L443" s="1043">
        <f t="shared" si="256"/>
        <v>0.74845714285714282</v>
      </c>
      <c r="M443" s="1045">
        <v>14000</v>
      </c>
      <c r="N443" s="1045">
        <v>8887.2000000000007</v>
      </c>
      <c r="O443" s="1043">
        <f t="shared" si="258"/>
        <v>0.63480000000000003</v>
      </c>
      <c r="P443" s="1045">
        <v>14000</v>
      </c>
      <c r="Q443" s="1045">
        <v>9441.6</v>
      </c>
      <c r="R443" s="1043">
        <f t="shared" si="259"/>
        <v>0.6744</v>
      </c>
      <c r="S443" s="1045">
        <v>14000</v>
      </c>
      <c r="T443" s="1045">
        <v>10416</v>
      </c>
      <c r="U443" s="1043">
        <f t="shared" si="260"/>
        <v>0.74399999999999999</v>
      </c>
      <c r="V443" s="1045">
        <v>14000</v>
      </c>
      <c r="W443" s="1045">
        <v>9600</v>
      </c>
      <c r="X443" s="1043">
        <f t="shared" si="261"/>
        <v>0.68571428571428572</v>
      </c>
      <c r="Y443" s="1045">
        <v>14000</v>
      </c>
      <c r="Z443" s="1045">
        <v>9338.4</v>
      </c>
      <c r="AA443" s="1043">
        <f t="shared" si="262"/>
        <v>0.66702857142857142</v>
      </c>
      <c r="AB443" s="1045">
        <v>14000</v>
      </c>
      <c r="AC443" s="1045">
        <v>9038.4</v>
      </c>
      <c r="AD443" s="1043">
        <f t="shared" si="263"/>
        <v>0.64559999999999995</v>
      </c>
      <c r="AE443" s="1045">
        <v>14000</v>
      </c>
      <c r="AF443" s="1045">
        <v>8347.2000000000007</v>
      </c>
      <c r="AG443" s="1043">
        <f t="shared" si="267"/>
        <v>0.59622857142857144</v>
      </c>
      <c r="AH443" s="1045">
        <v>14000</v>
      </c>
      <c r="AI443" s="1045">
        <v>8812.7999999999993</v>
      </c>
      <c r="AJ443" s="1043">
        <f t="shared" si="264"/>
        <v>0.6294857142857142</v>
      </c>
      <c r="AK443" s="1045">
        <v>14000</v>
      </c>
      <c r="AL443" s="1045">
        <v>9158.4</v>
      </c>
      <c r="AM443" s="1043">
        <f t="shared" si="265"/>
        <v>0.65417142857142851</v>
      </c>
      <c r="AN443" s="1045">
        <v>14000</v>
      </c>
      <c r="AO443" s="1044">
        <v>9900</v>
      </c>
      <c r="AP443" s="1043">
        <f t="shared" si="266"/>
        <v>0.70714285714285718</v>
      </c>
      <c r="AQ443" s="1042">
        <f t="shared" si="257"/>
        <v>0.68255714285714275</v>
      </c>
    </row>
    <row r="444" spans="1:43">
      <c r="A444" s="1046">
        <v>21</v>
      </c>
      <c r="B444" s="1045" t="s">
        <v>553</v>
      </c>
      <c r="C444" s="1045" t="s">
        <v>2457</v>
      </c>
      <c r="D444" s="1045" t="s">
        <v>2466</v>
      </c>
      <c r="E444" s="1045">
        <v>132</v>
      </c>
      <c r="F444" s="1045">
        <v>15000</v>
      </c>
      <c r="G444" s="1045">
        <v>15000</v>
      </c>
      <c r="H444" s="1045">
        <v>12960</v>
      </c>
      <c r="I444" s="1043">
        <f t="shared" si="255"/>
        <v>0.86399999999999999</v>
      </c>
      <c r="J444" s="1045">
        <v>15000</v>
      </c>
      <c r="K444" s="1045">
        <v>13920</v>
      </c>
      <c r="L444" s="1043">
        <f t="shared" si="256"/>
        <v>0.92800000000000005</v>
      </c>
      <c r="M444" s="1045">
        <v>15000</v>
      </c>
      <c r="N444" s="1045">
        <v>13440</v>
      </c>
      <c r="O444" s="1043">
        <f t="shared" si="258"/>
        <v>0.89600000000000002</v>
      </c>
      <c r="P444" s="1045">
        <v>15000</v>
      </c>
      <c r="Q444" s="1045">
        <v>14880</v>
      </c>
      <c r="R444" s="1043">
        <f t="shared" si="259"/>
        <v>0.99199999999999999</v>
      </c>
      <c r="S444" s="1045">
        <v>15000</v>
      </c>
      <c r="T444" s="1045">
        <v>13440</v>
      </c>
      <c r="U444" s="1043">
        <f t="shared" si="260"/>
        <v>0.89600000000000002</v>
      </c>
      <c r="V444" s="1045">
        <v>15000</v>
      </c>
      <c r="W444" s="1045">
        <v>13920</v>
      </c>
      <c r="X444" s="1043">
        <f t="shared" si="261"/>
        <v>0.92800000000000005</v>
      </c>
      <c r="Y444" s="1045">
        <v>15000</v>
      </c>
      <c r="Z444" s="1045">
        <v>12480</v>
      </c>
      <c r="AA444" s="1043">
        <f t="shared" si="262"/>
        <v>0.83199999999999996</v>
      </c>
      <c r="AB444" s="1045">
        <v>15000</v>
      </c>
      <c r="AC444" s="1045">
        <v>16800</v>
      </c>
      <c r="AD444" s="1043">
        <f t="shared" si="263"/>
        <v>1.1200000000000001</v>
      </c>
      <c r="AE444" s="1045">
        <v>15000</v>
      </c>
      <c r="AF444" s="1045">
        <v>17280</v>
      </c>
      <c r="AG444" s="1043">
        <f t="shared" si="267"/>
        <v>1.1519999999999999</v>
      </c>
      <c r="AH444" s="1045">
        <v>15000</v>
      </c>
      <c r="AI444" s="1045">
        <v>16800</v>
      </c>
      <c r="AJ444" s="1043">
        <f t="shared" si="264"/>
        <v>1.1200000000000001</v>
      </c>
      <c r="AK444" s="1045">
        <v>15000</v>
      </c>
      <c r="AL444" s="1045">
        <v>14400</v>
      </c>
      <c r="AM444" s="1043">
        <f t="shared" si="265"/>
        <v>0.96</v>
      </c>
      <c r="AN444" s="1045">
        <v>15000</v>
      </c>
      <c r="AO444" s="1044">
        <v>13440</v>
      </c>
      <c r="AP444" s="1043">
        <f t="shared" si="266"/>
        <v>0.89600000000000002</v>
      </c>
      <c r="AQ444" s="1042">
        <f t="shared" si="257"/>
        <v>0.96533333333333338</v>
      </c>
    </row>
    <row r="445" spans="1:43">
      <c r="A445" s="1046">
        <v>22</v>
      </c>
      <c r="B445" s="1045" t="s">
        <v>554</v>
      </c>
      <c r="C445" s="1045" t="s">
        <v>2457</v>
      </c>
      <c r="D445" s="1045" t="s">
        <v>2466</v>
      </c>
      <c r="E445" s="1045">
        <v>132</v>
      </c>
      <c r="F445" s="1045">
        <v>16500</v>
      </c>
      <c r="G445" s="1045">
        <v>16500</v>
      </c>
      <c r="H445" s="1045">
        <v>17540</v>
      </c>
      <c r="I445" s="1043">
        <f t="shared" si="255"/>
        <v>1.063030303030303</v>
      </c>
      <c r="J445" s="1045">
        <v>16500</v>
      </c>
      <c r="K445" s="1045">
        <v>15930</v>
      </c>
      <c r="L445" s="1043">
        <f t="shared" si="256"/>
        <v>0.96545454545454545</v>
      </c>
      <c r="M445" s="1045">
        <v>16500</v>
      </c>
      <c r="N445" s="1045">
        <v>18040</v>
      </c>
      <c r="O445" s="1043">
        <f t="shared" si="258"/>
        <v>1.0933333333333333</v>
      </c>
      <c r="P445" s="1045">
        <v>16500</v>
      </c>
      <c r="Q445" s="1045">
        <v>15480</v>
      </c>
      <c r="R445" s="1043">
        <f t="shared" si="259"/>
        <v>0.93818181818181823</v>
      </c>
      <c r="S445" s="1045">
        <v>16500</v>
      </c>
      <c r="T445" s="1045">
        <v>17180</v>
      </c>
      <c r="U445" s="1043">
        <f t="shared" si="260"/>
        <v>1.0412121212121213</v>
      </c>
      <c r="V445" s="1045">
        <v>16500</v>
      </c>
      <c r="W445" s="1045">
        <v>17130</v>
      </c>
      <c r="X445" s="1043">
        <f t="shared" si="261"/>
        <v>1.0381818181818181</v>
      </c>
      <c r="Y445" s="1045">
        <v>16500</v>
      </c>
      <c r="Z445" s="1045">
        <v>13190</v>
      </c>
      <c r="AA445" s="1043">
        <f t="shared" si="262"/>
        <v>0.79939393939393943</v>
      </c>
      <c r="AB445" s="1045">
        <v>16500</v>
      </c>
      <c r="AC445" s="1045">
        <v>17640</v>
      </c>
      <c r="AD445" s="1043">
        <f t="shared" si="263"/>
        <v>1.0690909090909091</v>
      </c>
      <c r="AE445" s="1045">
        <v>16500</v>
      </c>
      <c r="AF445" s="1045">
        <v>17290</v>
      </c>
      <c r="AG445" s="1043">
        <f t="shared" si="267"/>
        <v>1.0478787878787879</v>
      </c>
      <c r="AH445" s="1045">
        <v>16500</v>
      </c>
      <c r="AI445" s="1045">
        <v>13170</v>
      </c>
      <c r="AJ445" s="1043">
        <f t="shared" si="264"/>
        <v>0.79818181818181821</v>
      </c>
      <c r="AK445" s="1045">
        <v>16500</v>
      </c>
      <c r="AL445" s="1045">
        <v>16100</v>
      </c>
      <c r="AM445" s="1043">
        <f t="shared" si="265"/>
        <v>0.97575757575757571</v>
      </c>
      <c r="AN445" s="1045">
        <v>16500</v>
      </c>
      <c r="AO445" s="1044">
        <v>14400</v>
      </c>
      <c r="AP445" s="1043">
        <f t="shared" si="266"/>
        <v>0.87272727272727268</v>
      </c>
      <c r="AQ445" s="1042">
        <f t="shared" si="257"/>
        <v>0.97520202020202018</v>
      </c>
    </row>
    <row r="446" spans="1:43">
      <c r="A446" s="1046">
        <v>23</v>
      </c>
      <c r="B446" s="1045" t="s">
        <v>1154</v>
      </c>
      <c r="C446" s="1045" t="s">
        <v>2457</v>
      </c>
      <c r="D446" s="1045" t="s">
        <v>2466</v>
      </c>
      <c r="E446" s="1045">
        <v>132</v>
      </c>
      <c r="F446" s="1045">
        <v>16500</v>
      </c>
      <c r="G446" s="1045">
        <v>16500</v>
      </c>
      <c r="H446" s="1045">
        <v>16296</v>
      </c>
      <c r="I446" s="1043">
        <f t="shared" si="255"/>
        <v>0.98763636363636365</v>
      </c>
      <c r="J446" s="1045">
        <v>16500</v>
      </c>
      <c r="K446" s="1045">
        <v>15648</v>
      </c>
      <c r="L446" s="1043">
        <f t="shared" si="256"/>
        <v>0.94836363636363641</v>
      </c>
      <c r="M446" s="1045">
        <v>16500</v>
      </c>
      <c r="N446" s="1045">
        <v>14256</v>
      </c>
      <c r="O446" s="1043">
        <f t="shared" si="258"/>
        <v>0.86399999999999999</v>
      </c>
      <c r="P446" s="1045">
        <v>16500</v>
      </c>
      <c r="Q446" s="1045">
        <v>13800</v>
      </c>
      <c r="R446" s="1043">
        <f t="shared" si="259"/>
        <v>0.83636363636363631</v>
      </c>
      <c r="S446" s="1045">
        <v>16500</v>
      </c>
      <c r="T446" s="1045">
        <v>15912</v>
      </c>
      <c r="U446" s="1043">
        <f t="shared" si="260"/>
        <v>0.96436363636363631</v>
      </c>
      <c r="V446" s="1045">
        <v>16500</v>
      </c>
      <c r="W446" s="1045">
        <v>16200</v>
      </c>
      <c r="X446" s="1043">
        <f t="shared" si="261"/>
        <v>0.98181818181818181</v>
      </c>
      <c r="Y446" s="1045">
        <v>16500</v>
      </c>
      <c r="Z446" s="1045">
        <v>13848</v>
      </c>
      <c r="AA446" s="1043">
        <f t="shared" si="262"/>
        <v>0.83927272727272728</v>
      </c>
      <c r="AB446" s="1045">
        <v>16500</v>
      </c>
      <c r="AC446" s="1045">
        <v>13632</v>
      </c>
      <c r="AD446" s="1043">
        <f t="shared" si="263"/>
        <v>0.82618181818181813</v>
      </c>
      <c r="AE446" s="1045">
        <v>16500</v>
      </c>
      <c r="AF446" s="1045">
        <v>17088</v>
      </c>
      <c r="AG446" s="1043">
        <f t="shared" si="267"/>
        <v>1.0356363636363637</v>
      </c>
      <c r="AH446" s="1045">
        <v>16500</v>
      </c>
      <c r="AI446" s="1045">
        <v>15600</v>
      </c>
      <c r="AJ446" s="1043">
        <f t="shared" si="264"/>
        <v>0.94545454545454544</v>
      </c>
      <c r="AK446" s="1045">
        <v>16500</v>
      </c>
      <c r="AL446" s="1045">
        <v>13968</v>
      </c>
      <c r="AM446" s="1043">
        <f t="shared" si="265"/>
        <v>0.8465454545454546</v>
      </c>
      <c r="AN446" s="1045">
        <v>16500</v>
      </c>
      <c r="AO446" s="1044">
        <v>16584</v>
      </c>
      <c r="AP446" s="1043">
        <f t="shared" si="266"/>
        <v>1.005090909090909</v>
      </c>
      <c r="AQ446" s="1042">
        <f t="shared" si="257"/>
        <v>0.92339393939393943</v>
      </c>
    </row>
    <row r="447" spans="1:43">
      <c r="A447" s="1046">
        <v>24</v>
      </c>
      <c r="B447" s="1045" t="s">
        <v>1184</v>
      </c>
      <c r="C447" s="1045" t="s">
        <v>2457</v>
      </c>
      <c r="D447" s="1045" t="s">
        <v>2466</v>
      </c>
      <c r="E447" s="1045">
        <v>132</v>
      </c>
      <c r="F447" s="1045">
        <v>19000</v>
      </c>
      <c r="G447" s="1045">
        <v>19000</v>
      </c>
      <c r="H447" s="1045">
        <v>13920</v>
      </c>
      <c r="I447" s="1043">
        <f t="shared" si="255"/>
        <v>0.73263157894736841</v>
      </c>
      <c r="J447" s="1045">
        <v>19000</v>
      </c>
      <c r="K447" s="1045">
        <v>14784</v>
      </c>
      <c r="L447" s="1043">
        <f t="shared" si="256"/>
        <v>0.77810526315789474</v>
      </c>
      <c r="M447" s="1045">
        <v>19000</v>
      </c>
      <c r="N447" s="1045">
        <v>15024</v>
      </c>
      <c r="O447" s="1043">
        <f t="shared" si="258"/>
        <v>0.79073684210526318</v>
      </c>
      <c r="P447" s="1045">
        <v>19000</v>
      </c>
      <c r="Q447" s="1045">
        <v>18744</v>
      </c>
      <c r="R447" s="1043">
        <f t="shared" si="259"/>
        <v>0.9865263157894737</v>
      </c>
      <c r="S447" s="1045">
        <v>19000</v>
      </c>
      <c r="T447" s="1045">
        <v>16128</v>
      </c>
      <c r="U447" s="1043">
        <f t="shared" si="260"/>
        <v>0.84884210526315784</v>
      </c>
      <c r="V447" s="1045">
        <v>19000</v>
      </c>
      <c r="W447" s="1045">
        <v>16296</v>
      </c>
      <c r="X447" s="1043">
        <f t="shared" si="261"/>
        <v>0.85768421052631583</v>
      </c>
      <c r="Y447" s="1045">
        <v>19000</v>
      </c>
      <c r="Z447" s="1045">
        <v>18384</v>
      </c>
      <c r="AA447" s="1043">
        <f t="shared" si="262"/>
        <v>0.96757894736842109</v>
      </c>
      <c r="AB447" s="1045">
        <v>19000</v>
      </c>
      <c r="AC447" s="1045">
        <v>19248</v>
      </c>
      <c r="AD447" s="1043">
        <f t="shared" si="263"/>
        <v>1.0130526315789474</v>
      </c>
      <c r="AE447" s="1045">
        <v>19000</v>
      </c>
      <c r="AF447" s="1045">
        <v>17568</v>
      </c>
      <c r="AG447" s="1043">
        <f t="shared" si="267"/>
        <v>0.92463157894736847</v>
      </c>
      <c r="AH447" s="1045">
        <v>19000</v>
      </c>
      <c r="AI447" s="1045">
        <v>15600</v>
      </c>
      <c r="AJ447" s="1043">
        <f t="shared" si="264"/>
        <v>0.82105263157894737</v>
      </c>
      <c r="AK447" s="1045">
        <v>19000</v>
      </c>
      <c r="AL447" s="1045">
        <v>12384</v>
      </c>
      <c r="AM447" s="1043">
        <f t="shared" si="265"/>
        <v>0.65178947368421047</v>
      </c>
      <c r="AN447" s="1045">
        <v>19000</v>
      </c>
      <c r="AO447" s="1044">
        <v>12216</v>
      </c>
      <c r="AP447" s="1043">
        <f t="shared" si="266"/>
        <v>0.6429473684210526</v>
      </c>
      <c r="AQ447" s="1042">
        <f t="shared" si="257"/>
        <v>0.83463157894736839</v>
      </c>
    </row>
    <row r="448" spans="1:43">
      <c r="A448" s="1046">
        <v>25</v>
      </c>
      <c r="B448" s="1045" t="s">
        <v>1885</v>
      </c>
      <c r="C448" s="1045" t="s">
        <v>2457</v>
      </c>
      <c r="D448" s="1045" t="s">
        <v>2466</v>
      </c>
      <c r="E448" s="1045">
        <v>132</v>
      </c>
      <c r="F448" s="1045">
        <v>19000</v>
      </c>
      <c r="G448" s="1045">
        <v>17000</v>
      </c>
      <c r="H448" s="1045">
        <v>14976</v>
      </c>
      <c r="I448" s="1043">
        <f t="shared" si="255"/>
        <v>0.88094117647058823</v>
      </c>
      <c r="J448" s="1045">
        <v>17000</v>
      </c>
      <c r="K448" s="1045">
        <v>17856</v>
      </c>
      <c r="L448" s="1043">
        <f t="shared" si="256"/>
        <v>1.0503529411764705</v>
      </c>
      <c r="M448" s="1045">
        <v>17000</v>
      </c>
      <c r="N448" s="1045">
        <v>18000</v>
      </c>
      <c r="O448" s="1043">
        <f t="shared" si="258"/>
        <v>1.0588235294117647</v>
      </c>
      <c r="P448" s="1045">
        <v>17000</v>
      </c>
      <c r="Q448" s="1045">
        <v>17904</v>
      </c>
      <c r="R448" s="1043">
        <f t="shared" si="259"/>
        <v>1.0531764705882354</v>
      </c>
      <c r="S448" s="1045">
        <v>17000</v>
      </c>
      <c r="T448" s="1045">
        <v>14592</v>
      </c>
      <c r="U448" s="1043">
        <f t="shared" si="260"/>
        <v>0.85835294117647054</v>
      </c>
      <c r="V448" s="1045">
        <v>17000</v>
      </c>
      <c r="W448" s="1045">
        <v>15840</v>
      </c>
      <c r="X448" s="1043">
        <f t="shared" si="261"/>
        <v>0.93176470588235294</v>
      </c>
      <c r="Y448" s="1045">
        <v>17000</v>
      </c>
      <c r="Z448" s="1045">
        <v>15216</v>
      </c>
      <c r="AA448" s="1043">
        <f t="shared" si="262"/>
        <v>0.8950588235294118</v>
      </c>
      <c r="AB448" s="1045">
        <v>17000</v>
      </c>
      <c r="AC448" s="1045">
        <v>14592</v>
      </c>
      <c r="AD448" s="1043">
        <f t="shared" si="263"/>
        <v>0.85835294117647054</v>
      </c>
      <c r="AE448" s="1045">
        <v>17000</v>
      </c>
      <c r="AF448" s="1045">
        <v>16944</v>
      </c>
      <c r="AG448" s="1043">
        <f t="shared" si="267"/>
        <v>0.99670588235294122</v>
      </c>
      <c r="AH448" s="1045">
        <v>17000</v>
      </c>
      <c r="AI448" s="1045">
        <v>15792</v>
      </c>
      <c r="AJ448" s="1043">
        <f t="shared" si="264"/>
        <v>0.92894117647058827</v>
      </c>
      <c r="AK448" s="1045">
        <v>17000</v>
      </c>
      <c r="AL448" s="1045">
        <v>14784</v>
      </c>
      <c r="AM448" s="1043">
        <f t="shared" si="265"/>
        <v>0.86964705882352944</v>
      </c>
      <c r="AN448" s="1045">
        <v>19000</v>
      </c>
      <c r="AO448" s="1044">
        <v>14544</v>
      </c>
      <c r="AP448" s="1043">
        <f t="shared" si="266"/>
        <v>0.76547368421052631</v>
      </c>
      <c r="AQ448" s="1042">
        <f t="shared" si="257"/>
        <v>0.92737864077669907</v>
      </c>
    </row>
    <row r="449" spans="1:43">
      <c r="A449" s="1046">
        <v>26</v>
      </c>
      <c r="B449" s="1045" t="s">
        <v>547</v>
      </c>
      <c r="C449" s="1045" t="s">
        <v>2457</v>
      </c>
      <c r="D449" s="1045" t="s">
        <v>702</v>
      </c>
      <c r="E449" s="1045">
        <v>132</v>
      </c>
      <c r="F449" s="1045">
        <v>19500</v>
      </c>
      <c r="G449" s="1045">
        <v>19500</v>
      </c>
      <c r="H449" s="1045">
        <v>18600</v>
      </c>
      <c r="I449" s="1043">
        <f t="shared" si="255"/>
        <v>0.9538461538461539</v>
      </c>
      <c r="J449" s="1045">
        <v>19500</v>
      </c>
      <c r="K449" s="1045">
        <v>18900</v>
      </c>
      <c r="L449" s="1043">
        <f t="shared" si="256"/>
        <v>0.96923076923076923</v>
      </c>
      <c r="M449" s="1045">
        <v>19500</v>
      </c>
      <c r="N449" s="1045">
        <v>19100</v>
      </c>
      <c r="O449" s="1043">
        <f t="shared" si="258"/>
        <v>0.97948717948717945</v>
      </c>
      <c r="P449" s="1045">
        <v>19500</v>
      </c>
      <c r="Q449" s="1045">
        <v>19128</v>
      </c>
      <c r="R449" s="1043">
        <f t="shared" si="259"/>
        <v>0.9809230769230769</v>
      </c>
      <c r="S449" s="1045">
        <v>19500</v>
      </c>
      <c r="T449" s="1045">
        <v>18480</v>
      </c>
      <c r="U449" s="1043">
        <f t="shared" si="260"/>
        <v>0.94769230769230772</v>
      </c>
      <c r="V449" s="1045">
        <v>19500</v>
      </c>
      <c r="W449" s="1045">
        <v>18816</v>
      </c>
      <c r="X449" s="1043">
        <f t="shared" si="261"/>
        <v>0.96492307692307688</v>
      </c>
      <c r="Y449" s="1045">
        <v>19500</v>
      </c>
      <c r="Z449" s="1045">
        <v>19248</v>
      </c>
      <c r="AA449" s="1043">
        <f t="shared" si="262"/>
        <v>0.98707692307692307</v>
      </c>
      <c r="AB449" s="1045">
        <v>19500</v>
      </c>
      <c r="AC449" s="1045">
        <v>18912</v>
      </c>
      <c r="AD449" s="1043">
        <f t="shared" si="263"/>
        <v>0.9698461538461538</v>
      </c>
      <c r="AE449" s="1045">
        <v>19500</v>
      </c>
      <c r="AF449" s="1045">
        <v>18720</v>
      </c>
      <c r="AG449" s="1043">
        <f t="shared" si="267"/>
        <v>0.96</v>
      </c>
      <c r="AH449" s="1045">
        <v>19500</v>
      </c>
      <c r="AI449" s="1045">
        <v>18336</v>
      </c>
      <c r="AJ449" s="1043">
        <f t="shared" si="264"/>
        <v>0.94030769230769229</v>
      </c>
      <c r="AK449" s="1045">
        <v>19500</v>
      </c>
      <c r="AL449" s="1045">
        <v>17712</v>
      </c>
      <c r="AM449" s="1043">
        <f t="shared" si="265"/>
        <v>0.90830769230769226</v>
      </c>
      <c r="AN449" s="1045">
        <v>19500</v>
      </c>
      <c r="AO449" s="1044">
        <v>17904</v>
      </c>
      <c r="AP449" s="1043">
        <f t="shared" si="266"/>
        <v>0.91815384615384621</v>
      </c>
      <c r="AQ449" s="1042">
        <f t="shared" si="257"/>
        <v>0.95664957264957262</v>
      </c>
    </row>
    <row r="450" spans="1:43">
      <c r="A450" s="1046">
        <v>27</v>
      </c>
      <c r="B450" s="1045" t="s">
        <v>710</v>
      </c>
      <c r="C450" s="1045" t="s">
        <v>2457</v>
      </c>
      <c r="D450" s="1045" t="s">
        <v>2456</v>
      </c>
      <c r="E450" s="1045">
        <v>220</v>
      </c>
      <c r="F450" s="1045">
        <v>20000</v>
      </c>
      <c r="G450" s="1045">
        <v>20000</v>
      </c>
      <c r="H450" s="1045">
        <v>28800</v>
      </c>
      <c r="I450" s="1043">
        <f t="shared" si="255"/>
        <v>1.44</v>
      </c>
      <c r="J450" s="1045">
        <v>20000</v>
      </c>
      <c r="K450" s="1045">
        <v>20160</v>
      </c>
      <c r="L450" s="1043">
        <f t="shared" si="256"/>
        <v>1.008</v>
      </c>
      <c r="M450" s="1045">
        <v>20000</v>
      </c>
      <c r="N450" s="1045">
        <v>20880</v>
      </c>
      <c r="O450" s="1043">
        <f t="shared" si="258"/>
        <v>1.044</v>
      </c>
      <c r="P450" s="1045">
        <v>20000</v>
      </c>
      <c r="Q450" s="1045">
        <v>17280</v>
      </c>
      <c r="R450" s="1043">
        <f t="shared" si="259"/>
        <v>0.86399999999999999</v>
      </c>
      <c r="S450" s="1045">
        <v>20000</v>
      </c>
      <c r="T450" s="1045">
        <v>17880</v>
      </c>
      <c r="U450" s="1043">
        <f t="shared" si="260"/>
        <v>0.89400000000000002</v>
      </c>
      <c r="V450" s="1045">
        <v>20000</v>
      </c>
      <c r="W450" s="1045">
        <v>12840</v>
      </c>
      <c r="X450" s="1043">
        <f t="shared" si="261"/>
        <v>0.64200000000000002</v>
      </c>
      <c r="Y450" s="1045">
        <v>20000</v>
      </c>
      <c r="Z450" s="1045">
        <v>15600</v>
      </c>
      <c r="AA450" s="1043">
        <f t="shared" si="262"/>
        <v>0.78</v>
      </c>
      <c r="AB450" s="1045">
        <v>20000</v>
      </c>
      <c r="AC450" s="1045">
        <v>20520</v>
      </c>
      <c r="AD450" s="1043">
        <f t="shared" si="263"/>
        <v>1.026</v>
      </c>
      <c r="AE450" s="1045">
        <v>20000</v>
      </c>
      <c r="AF450" s="1045">
        <v>21000</v>
      </c>
      <c r="AG450" s="1043">
        <f t="shared" si="267"/>
        <v>1.05</v>
      </c>
      <c r="AH450" s="1045">
        <v>20000</v>
      </c>
      <c r="AI450" s="1045">
        <v>14880</v>
      </c>
      <c r="AJ450" s="1043">
        <f t="shared" si="264"/>
        <v>0.74399999999999999</v>
      </c>
      <c r="AK450" s="1045">
        <v>20000</v>
      </c>
      <c r="AL450" s="1045">
        <v>11880</v>
      </c>
      <c r="AM450" s="1043">
        <f t="shared" si="265"/>
        <v>0.59399999999999997</v>
      </c>
      <c r="AN450" s="1045">
        <v>20000</v>
      </c>
      <c r="AO450" s="1044">
        <v>15120</v>
      </c>
      <c r="AP450" s="1043">
        <f t="shared" si="266"/>
        <v>0.75600000000000001</v>
      </c>
      <c r="AQ450" s="1042">
        <f t="shared" si="257"/>
        <v>0.90349999999999997</v>
      </c>
    </row>
    <row r="451" spans="1:43">
      <c r="A451" s="1046">
        <v>28</v>
      </c>
      <c r="B451" s="1045" t="s">
        <v>1155</v>
      </c>
      <c r="C451" s="1045" t="s">
        <v>2457</v>
      </c>
      <c r="D451" s="1045" t="s">
        <v>2466</v>
      </c>
      <c r="E451" s="1045">
        <v>132</v>
      </c>
      <c r="F451" s="1045">
        <v>20000</v>
      </c>
      <c r="G451" s="1045">
        <v>20000</v>
      </c>
      <c r="H451" s="1045">
        <v>16850</v>
      </c>
      <c r="I451" s="1043">
        <f t="shared" si="255"/>
        <v>0.84250000000000003</v>
      </c>
      <c r="J451" s="1045">
        <v>20000</v>
      </c>
      <c r="K451" s="1045">
        <v>17910</v>
      </c>
      <c r="L451" s="1043">
        <f t="shared" si="256"/>
        <v>0.89549999999999996</v>
      </c>
      <c r="M451" s="1045">
        <v>20000</v>
      </c>
      <c r="N451" s="1045">
        <v>17770</v>
      </c>
      <c r="O451" s="1043">
        <f t="shared" si="258"/>
        <v>0.88849999999999996</v>
      </c>
      <c r="P451" s="1045">
        <v>20000</v>
      </c>
      <c r="Q451" s="1045">
        <v>17600</v>
      </c>
      <c r="R451" s="1043">
        <f t="shared" si="259"/>
        <v>0.88</v>
      </c>
      <c r="S451" s="1045">
        <v>20000</v>
      </c>
      <c r="T451" s="1045">
        <v>19950</v>
      </c>
      <c r="U451" s="1043">
        <f t="shared" si="260"/>
        <v>0.99750000000000005</v>
      </c>
      <c r="V451" s="1045">
        <v>20000</v>
      </c>
      <c r="W451" s="1045">
        <v>18830</v>
      </c>
      <c r="X451" s="1043">
        <f t="shared" si="261"/>
        <v>0.9415</v>
      </c>
      <c r="Y451" s="1045">
        <v>20000</v>
      </c>
      <c r="Z451" s="1045">
        <v>22010</v>
      </c>
      <c r="AA451" s="1043">
        <f t="shared" si="262"/>
        <v>1.1005</v>
      </c>
      <c r="AB451" s="1045">
        <v>20000</v>
      </c>
      <c r="AC451" s="1045">
        <v>16730</v>
      </c>
      <c r="AD451" s="1043">
        <f t="shared" si="263"/>
        <v>0.83650000000000002</v>
      </c>
      <c r="AE451" s="1045">
        <v>20000</v>
      </c>
      <c r="AF451" s="1045">
        <v>18490</v>
      </c>
      <c r="AG451" s="1043">
        <f t="shared" si="267"/>
        <v>0.92449999999999999</v>
      </c>
      <c r="AH451" s="1045">
        <v>20000</v>
      </c>
      <c r="AI451" s="1045">
        <v>17950</v>
      </c>
      <c r="AJ451" s="1043">
        <f t="shared" si="264"/>
        <v>0.89749999999999996</v>
      </c>
      <c r="AK451" s="1045">
        <v>20000</v>
      </c>
      <c r="AL451" s="1045">
        <v>18080</v>
      </c>
      <c r="AM451" s="1043">
        <f t="shared" si="265"/>
        <v>0.90400000000000003</v>
      </c>
      <c r="AN451" s="1045">
        <v>20000</v>
      </c>
      <c r="AO451" s="1044">
        <v>16440</v>
      </c>
      <c r="AP451" s="1043">
        <f t="shared" si="266"/>
        <v>0.82199999999999995</v>
      </c>
      <c r="AQ451" s="1042">
        <f t="shared" si="257"/>
        <v>0.91087499999999999</v>
      </c>
    </row>
    <row r="452" spans="1:43">
      <c r="A452" s="1046">
        <v>29</v>
      </c>
      <c r="B452" s="1045" t="s">
        <v>1494</v>
      </c>
      <c r="C452" s="1045" t="s">
        <v>2457</v>
      </c>
      <c r="D452" s="1045" t="s">
        <v>2466</v>
      </c>
      <c r="E452" s="1045">
        <v>132</v>
      </c>
      <c r="F452" s="1045">
        <v>20000</v>
      </c>
      <c r="G452" s="1045">
        <v>20000</v>
      </c>
      <c r="H452" s="1045">
        <v>18576</v>
      </c>
      <c r="I452" s="1043">
        <f t="shared" si="255"/>
        <v>0.92879999999999996</v>
      </c>
      <c r="J452" s="1045">
        <v>20000</v>
      </c>
      <c r="K452" s="1045">
        <v>19920</v>
      </c>
      <c r="L452" s="1043">
        <f t="shared" si="256"/>
        <v>0.996</v>
      </c>
      <c r="M452" s="1045">
        <v>20000</v>
      </c>
      <c r="N452" s="1045">
        <v>19584</v>
      </c>
      <c r="O452" s="1043">
        <f t="shared" si="258"/>
        <v>0.97919999999999996</v>
      </c>
      <c r="P452" s="1045">
        <v>20000</v>
      </c>
      <c r="Q452" s="1045">
        <v>17904</v>
      </c>
      <c r="R452" s="1043">
        <f t="shared" si="259"/>
        <v>0.8952</v>
      </c>
      <c r="S452" s="1045">
        <v>20000</v>
      </c>
      <c r="T452" s="1045">
        <v>16608</v>
      </c>
      <c r="U452" s="1043">
        <f t="shared" si="260"/>
        <v>0.83040000000000003</v>
      </c>
      <c r="V452" s="1045">
        <v>20000</v>
      </c>
      <c r="W452" s="1045">
        <v>17808</v>
      </c>
      <c r="X452" s="1043">
        <f t="shared" si="261"/>
        <v>0.89039999999999997</v>
      </c>
      <c r="Y452" s="1045">
        <v>20000</v>
      </c>
      <c r="Z452" s="1045">
        <v>17904</v>
      </c>
      <c r="AA452" s="1043">
        <f t="shared" si="262"/>
        <v>0.8952</v>
      </c>
      <c r="AB452" s="1045">
        <v>20000</v>
      </c>
      <c r="AC452" s="1045">
        <v>18336</v>
      </c>
      <c r="AD452" s="1043">
        <f t="shared" si="263"/>
        <v>0.91679999999999995</v>
      </c>
      <c r="AE452" s="1045">
        <v>20000</v>
      </c>
      <c r="AF452" s="1045">
        <v>18576</v>
      </c>
      <c r="AG452" s="1043">
        <f t="shared" si="267"/>
        <v>0.92879999999999996</v>
      </c>
      <c r="AH452" s="1045">
        <v>20000</v>
      </c>
      <c r="AI452" s="1045">
        <v>17712</v>
      </c>
      <c r="AJ452" s="1043">
        <f t="shared" si="264"/>
        <v>0.88560000000000005</v>
      </c>
      <c r="AK452" s="1045">
        <v>20000</v>
      </c>
      <c r="AL452" s="1045">
        <v>16896</v>
      </c>
      <c r="AM452" s="1043">
        <f t="shared" si="265"/>
        <v>0.8448</v>
      </c>
      <c r="AN452" s="1045">
        <v>20000</v>
      </c>
      <c r="AO452" s="1044">
        <v>16080</v>
      </c>
      <c r="AP452" s="1043">
        <f t="shared" si="266"/>
        <v>0.80400000000000005</v>
      </c>
      <c r="AQ452" s="1042">
        <f t="shared" si="257"/>
        <v>0.89959999999999996</v>
      </c>
    </row>
    <row r="453" spans="1:43">
      <c r="A453" s="1046">
        <v>30</v>
      </c>
      <c r="B453" s="1045" t="s">
        <v>1175</v>
      </c>
      <c r="C453" s="1045" t="s">
        <v>2457</v>
      </c>
      <c r="D453" s="1045" t="s">
        <v>2456</v>
      </c>
      <c r="E453" s="1045">
        <v>132</v>
      </c>
      <c r="F453" s="1045">
        <v>22222</v>
      </c>
      <c r="G453" s="1045">
        <v>22222</v>
      </c>
      <c r="H453" s="1045">
        <v>1200</v>
      </c>
      <c r="I453" s="1043">
        <f t="shared" si="255"/>
        <v>5.4000540005400055E-2</v>
      </c>
      <c r="J453" s="1045">
        <v>22222</v>
      </c>
      <c r="K453" s="1045">
        <v>1584</v>
      </c>
      <c r="L453" s="1043">
        <f t="shared" si="256"/>
        <v>7.1280712807128069E-2</v>
      </c>
      <c r="M453" s="1045">
        <v>22222</v>
      </c>
      <c r="N453" s="1045">
        <v>11808</v>
      </c>
      <c r="O453" s="1043">
        <f t="shared" si="258"/>
        <v>0.53136531365313655</v>
      </c>
      <c r="P453" s="1045">
        <v>22222</v>
      </c>
      <c r="Q453" s="1045">
        <v>14256</v>
      </c>
      <c r="R453" s="1043">
        <f t="shared" si="259"/>
        <v>0.64152641526415266</v>
      </c>
      <c r="S453" s="1045">
        <v>22222</v>
      </c>
      <c r="T453" s="1045">
        <v>14592</v>
      </c>
      <c r="U453" s="1043">
        <f t="shared" si="260"/>
        <v>0.65664656646566466</v>
      </c>
      <c r="V453" s="1045">
        <v>22222</v>
      </c>
      <c r="W453" s="1045">
        <v>14784</v>
      </c>
      <c r="X453" s="1043">
        <f t="shared" si="261"/>
        <v>0.66528665286652866</v>
      </c>
      <c r="Y453" s="1045">
        <v>22222</v>
      </c>
      <c r="Z453" s="1045">
        <v>15312</v>
      </c>
      <c r="AA453" s="1043">
        <f t="shared" si="262"/>
        <v>0.68904689046890466</v>
      </c>
      <c r="AB453" s="1045">
        <v>22222</v>
      </c>
      <c r="AC453" s="1045">
        <v>15072</v>
      </c>
      <c r="AD453" s="1043">
        <f t="shared" si="263"/>
        <v>0.67824678246782466</v>
      </c>
      <c r="AE453" s="1045">
        <v>22222</v>
      </c>
      <c r="AF453" s="1045">
        <v>14064</v>
      </c>
      <c r="AG453" s="1043">
        <f t="shared" si="267"/>
        <v>0.63288632886328866</v>
      </c>
      <c r="AH453" s="1045">
        <v>22222</v>
      </c>
      <c r="AI453" s="1045">
        <v>13920</v>
      </c>
      <c r="AJ453" s="1043">
        <f t="shared" si="264"/>
        <v>0.62640626406264066</v>
      </c>
      <c r="AK453" s="1045">
        <v>22222</v>
      </c>
      <c r="AL453" s="1045">
        <v>13056</v>
      </c>
      <c r="AM453" s="1043">
        <f t="shared" si="265"/>
        <v>0.58752587525875255</v>
      </c>
      <c r="AN453" s="1045">
        <v>22222</v>
      </c>
      <c r="AO453" s="1044">
        <v>15216</v>
      </c>
      <c r="AP453" s="1043">
        <f t="shared" si="266"/>
        <v>0.68472684726847266</v>
      </c>
      <c r="AQ453" s="1042">
        <f t="shared" si="257"/>
        <v>0.54324543245432455</v>
      </c>
    </row>
    <row r="454" spans="1:43">
      <c r="A454" s="1046">
        <v>31</v>
      </c>
      <c r="B454" s="1045" t="s">
        <v>545</v>
      </c>
      <c r="C454" s="1045" t="s">
        <v>2457</v>
      </c>
      <c r="D454" s="1045" t="s">
        <v>702</v>
      </c>
      <c r="E454" s="1045">
        <v>132</v>
      </c>
      <c r="F454" s="1045">
        <v>28000</v>
      </c>
      <c r="G454" s="1045">
        <v>28000</v>
      </c>
      <c r="H454" s="1045">
        <v>25704</v>
      </c>
      <c r="I454" s="1043">
        <f t="shared" si="255"/>
        <v>0.91800000000000004</v>
      </c>
      <c r="J454" s="1045">
        <v>28000</v>
      </c>
      <c r="K454" s="1045">
        <v>24228</v>
      </c>
      <c r="L454" s="1043">
        <f t="shared" si="256"/>
        <v>0.86528571428571432</v>
      </c>
      <c r="M454" s="1045">
        <v>28000</v>
      </c>
      <c r="N454" s="1045">
        <v>24516</v>
      </c>
      <c r="O454" s="1043">
        <f t="shared" si="258"/>
        <v>0.87557142857142856</v>
      </c>
      <c r="P454" s="1045">
        <v>28000</v>
      </c>
      <c r="Q454" s="1045">
        <v>24336</v>
      </c>
      <c r="R454" s="1043">
        <f t="shared" si="259"/>
        <v>0.86914285714285711</v>
      </c>
      <c r="S454" s="1045">
        <v>28000</v>
      </c>
      <c r="T454" s="1045">
        <v>24336</v>
      </c>
      <c r="U454" s="1043">
        <f t="shared" si="260"/>
        <v>0.86914285714285711</v>
      </c>
      <c r="V454" s="1045">
        <v>28000</v>
      </c>
      <c r="W454" s="1045">
        <v>22968</v>
      </c>
      <c r="X454" s="1043">
        <f t="shared" si="261"/>
        <v>0.82028571428571428</v>
      </c>
      <c r="Y454" s="1045">
        <v>28000</v>
      </c>
      <c r="Z454" s="1045">
        <v>23148</v>
      </c>
      <c r="AA454" s="1043">
        <f t="shared" si="262"/>
        <v>0.82671428571428573</v>
      </c>
      <c r="AB454" s="1045">
        <v>28000</v>
      </c>
      <c r="AC454" s="1045">
        <v>20340</v>
      </c>
      <c r="AD454" s="1043">
        <f t="shared" si="263"/>
        <v>0.72642857142857142</v>
      </c>
      <c r="AE454" s="1045">
        <v>28000</v>
      </c>
      <c r="AF454" s="1045">
        <v>19980</v>
      </c>
      <c r="AG454" s="1043">
        <f t="shared" si="267"/>
        <v>0.71357142857142852</v>
      </c>
      <c r="AH454" s="1045">
        <v>28000</v>
      </c>
      <c r="AI454" s="1045">
        <v>20628</v>
      </c>
      <c r="AJ454" s="1043">
        <f t="shared" si="264"/>
        <v>0.73671428571428577</v>
      </c>
      <c r="AK454" s="1045">
        <v>28000</v>
      </c>
      <c r="AL454" s="1045">
        <v>22176</v>
      </c>
      <c r="AM454" s="1043">
        <f t="shared" si="265"/>
        <v>0.79200000000000004</v>
      </c>
      <c r="AN454" s="1045">
        <v>28000</v>
      </c>
      <c r="AO454" s="1044">
        <v>15876</v>
      </c>
      <c r="AP454" s="1043">
        <f t="shared" si="266"/>
        <v>0.56699999999999995</v>
      </c>
      <c r="AQ454" s="1042">
        <f t="shared" si="257"/>
        <v>0.79832142857142863</v>
      </c>
    </row>
    <row r="455" spans="1:43">
      <c r="A455" s="1046">
        <v>32</v>
      </c>
      <c r="B455" s="1045" t="s">
        <v>2465</v>
      </c>
      <c r="C455" s="1045" t="s">
        <v>2457</v>
      </c>
      <c r="D455" s="1045" t="s">
        <v>2456</v>
      </c>
      <c r="E455" s="1045">
        <v>132</v>
      </c>
      <c r="F455" s="1045">
        <v>30000</v>
      </c>
      <c r="G455" s="1045">
        <v>0</v>
      </c>
      <c r="H455" s="1045">
        <v>0</v>
      </c>
      <c r="I455" s="1043"/>
      <c r="J455" s="1045">
        <v>0</v>
      </c>
      <c r="K455" s="1045">
        <v>0</v>
      </c>
      <c r="L455" s="1043"/>
      <c r="M455" s="1045">
        <v>0</v>
      </c>
      <c r="N455" s="1045">
        <v>0</v>
      </c>
      <c r="O455" s="1043"/>
      <c r="P455" s="1045">
        <v>0</v>
      </c>
      <c r="Q455" s="1045">
        <v>0</v>
      </c>
      <c r="R455" s="1043"/>
      <c r="S455" s="1045">
        <v>0</v>
      </c>
      <c r="T455" s="1045">
        <v>0</v>
      </c>
      <c r="U455" s="1043"/>
      <c r="V455" s="1045">
        <v>0</v>
      </c>
      <c r="W455" s="1045">
        <v>0</v>
      </c>
      <c r="X455" s="1043"/>
      <c r="Y455" s="1045">
        <v>0</v>
      </c>
      <c r="Z455" s="1045">
        <v>0</v>
      </c>
      <c r="AA455" s="1043"/>
      <c r="AB455" s="1045">
        <v>0</v>
      </c>
      <c r="AC455" s="1045">
        <v>0</v>
      </c>
      <c r="AD455" s="1043"/>
      <c r="AE455" s="1045">
        <v>0</v>
      </c>
      <c r="AF455" s="1045">
        <v>0</v>
      </c>
      <c r="AG455" s="1043"/>
      <c r="AH455" s="1045">
        <v>0</v>
      </c>
      <c r="AI455" s="1045">
        <v>0</v>
      </c>
      <c r="AJ455" s="1043"/>
      <c r="AK455" s="1045">
        <v>30000</v>
      </c>
      <c r="AL455" s="1045">
        <v>2112</v>
      </c>
      <c r="AM455" s="1043">
        <f t="shared" si="265"/>
        <v>7.0400000000000004E-2</v>
      </c>
      <c r="AN455" s="1045">
        <v>30000</v>
      </c>
      <c r="AO455" s="1044">
        <v>3312</v>
      </c>
      <c r="AP455" s="1043">
        <f t="shared" si="266"/>
        <v>0.1104</v>
      </c>
      <c r="AQ455" s="1042">
        <f t="shared" si="257"/>
        <v>9.0399999999999994E-2</v>
      </c>
    </row>
    <row r="456" spans="1:43">
      <c r="A456" s="1046">
        <v>33</v>
      </c>
      <c r="B456" s="1045" t="s">
        <v>543</v>
      </c>
      <c r="C456" s="1045" t="s">
        <v>2457</v>
      </c>
      <c r="D456" s="1045" t="s">
        <v>702</v>
      </c>
      <c r="E456" s="1045">
        <v>132</v>
      </c>
      <c r="F456" s="1045">
        <v>34000</v>
      </c>
      <c r="G456" s="1045">
        <v>34000</v>
      </c>
      <c r="H456" s="1045">
        <v>27480</v>
      </c>
      <c r="I456" s="1043">
        <f t="shared" ref="I456:I463" si="268">+H456/G456</f>
        <v>0.80823529411764705</v>
      </c>
      <c r="J456" s="1045">
        <v>34000</v>
      </c>
      <c r="K456" s="1045">
        <v>28728</v>
      </c>
      <c r="L456" s="1043">
        <f t="shared" ref="L456:L463" si="269">+K456/J456</f>
        <v>0.8449411764705882</v>
      </c>
      <c r="M456" s="1045">
        <v>34000</v>
      </c>
      <c r="N456" s="1045">
        <v>23664</v>
      </c>
      <c r="O456" s="1043">
        <f t="shared" ref="O456:O463" si="270">+N456/M456</f>
        <v>0.69599999999999995</v>
      </c>
      <c r="P456" s="1045">
        <v>34000</v>
      </c>
      <c r="Q456" s="1045">
        <v>28080</v>
      </c>
      <c r="R456" s="1043">
        <f t="shared" ref="R456:R463" si="271">+Q456/P456</f>
        <v>0.82588235294117651</v>
      </c>
      <c r="S456" s="1045">
        <v>34000</v>
      </c>
      <c r="T456" s="1045">
        <v>24384</v>
      </c>
      <c r="U456" s="1043">
        <f t="shared" ref="U456:U463" si="272">+T456/S456</f>
        <v>0.7171764705882353</v>
      </c>
      <c r="V456" s="1045">
        <v>34000</v>
      </c>
      <c r="W456" s="1045">
        <v>23424</v>
      </c>
      <c r="X456" s="1043">
        <f t="shared" ref="X456:X463" si="273">+W456/V456</f>
        <v>0.68894117647058828</v>
      </c>
      <c r="Y456" s="1045">
        <v>34000</v>
      </c>
      <c r="Z456" s="1045">
        <v>26856</v>
      </c>
      <c r="AA456" s="1043">
        <f t="shared" ref="AA456:AA463" si="274">+Z456/Y456</f>
        <v>0.78988235294117648</v>
      </c>
      <c r="AB456" s="1045">
        <v>34000</v>
      </c>
      <c r="AC456" s="1045">
        <v>14280</v>
      </c>
      <c r="AD456" s="1043">
        <f t="shared" ref="AD456:AD463" si="275">+AC456/AB456</f>
        <v>0.42</v>
      </c>
      <c r="AE456" s="1045">
        <v>34000</v>
      </c>
      <c r="AF456" s="1045">
        <v>26424</v>
      </c>
      <c r="AG456" s="1043">
        <f t="shared" ref="AG456:AG463" si="276">+AF456/AE456</f>
        <v>0.77717647058823525</v>
      </c>
      <c r="AH456" s="1045">
        <v>34000</v>
      </c>
      <c r="AI456" s="1045">
        <v>21600</v>
      </c>
      <c r="AJ456" s="1043">
        <f t="shared" ref="AJ456:AJ463" si="277">+AI456/AH456</f>
        <v>0.63529411764705879</v>
      </c>
      <c r="AK456" s="1045">
        <v>34000</v>
      </c>
      <c r="AL456" s="1045">
        <v>13344</v>
      </c>
      <c r="AM456" s="1043">
        <f t="shared" si="265"/>
        <v>0.39247058823529413</v>
      </c>
      <c r="AN456" s="1045">
        <v>34000</v>
      </c>
      <c r="AO456" s="1044">
        <v>24048</v>
      </c>
      <c r="AP456" s="1043">
        <f t="shared" si="266"/>
        <v>0.70729411764705885</v>
      </c>
      <c r="AQ456" s="1042">
        <f t="shared" si="257"/>
        <v>0.69194117647058828</v>
      </c>
    </row>
    <row r="457" spans="1:43">
      <c r="A457" s="1046">
        <v>34</v>
      </c>
      <c r="B457" s="1045" t="s">
        <v>1874</v>
      </c>
      <c r="C457" s="1045" t="s">
        <v>2457</v>
      </c>
      <c r="D457" s="1045" t="s">
        <v>2456</v>
      </c>
      <c r="E457" s="1045">
        <v>220</v>
      </c>
      <c r="F457" s="1045">
        <v>36000</v>
      </c>
      <c r="G457" s="1045">
        <v>36000</v>
      </c>
      <c r="H457" s="1045">
        <v>24356.28</v>
      </c>
      <c r="I457" s="1043">
        <f t="shared" si="268"/>
        <v>0.67656333333333329</v>
      </c>
      <c r="J457" s="1045">
        <v>36000</v>
      </c>
      <c r="K457" s="1045">
        <v>23118.78</v>
      </c>
      <c r="L457" s="1043">
        <f t="shared" si="269"/>
        <v>0.64218833333333325</v>
      </c>
      <c r="M457" s="1045">
        <v>36000</v>
      </c>
      <c r="N457" s="1045">
        <v>16575</v>
      </c>
      <c r="O457" s="1043">
        <f t="shared" si="270"/>
        <v>0.46041666666666664</v>
      </c>
      <c r="P457" s="1045">
        <v>36000</v>
      </c>
      <c r="Q457" s="1045">
        <v>24806.28</v>
      </c>
      <c r="R457" s="1043">
        <f t="shared" si="271"/>
        <v>0.68906333333333325</v>
      </c>
      <c r="S457" s="1045">
        <v>36000</v>
      </c>
      <c r="T457" s="1045">
        <v>25143.78</v>
      </c>
      <c r="U457" s="1043">
        <f t="shared" si="272"/>
        <v>0.69843833333333327</v>
      </c>
      <c r="V457" s="1045">
        <v>36000</v>
      </c>
      <c r="W457" s="1045">
        <v>27768.78</v>
      </c>
      <c r="X457" s="1043">
        <f t="shared" si="273"/>
        <v>0.77135500000000001</v>
      </c>
      <c r="Y457" s="1045">
        <v>36000</v>
      </c>
      <c r="Z457" s="1045">
        <v>22556.28</v>
      </c>
      <c r="AA457" s="1043">
        <f t="shared" si="274"/>
        <v>0.62656333333333325</v>
      </c>
      <c r="AB457" s="1045">
        <v>36000</v>
      </c>
      <c r="AC457" s="1045">
        <v>30825</v>
      </c>
      <c r="AD457" s="1043">
        <f t="shared" si="275"/>
        <v>0.85624999999999996</v>
      </c>
      <c r="AE457" s="1045">
        <v>36000</v>
      </c>
      <c r="AF457" s="1045">
        <v>25725</v>
      </c>
      <c r="AG457" s="1043">
        <f t="shared" si="276"/>
        <v>0.71458333333333335</v>
      </c>
      <c r="AH457" s="1045">
        <v>36000</v>
      </c>
      <c r="AI457" s="1045">
        <v>24000</v>
      </c>
      <c r="AJ457" s="1043">
        <f t="shared" si="277"/>
        <v>0.66666666666666663</v>
      </c>
      <c r="AK457" s="1045">
        <v>36000</v>
      </c>
      <c r="AL457" s="1045">
        <v>25668.78</v>
      </c>
      <c r="AM457" s="1043">
        <f t="shared" si="265"/>
        <v>0.71302166666666666</v>
      </c>
      <c r="AN457" s="1045">
        <v>36000</v>
      </c>
      <c r="AO457" s="1044">
        <v>7012.5</v>
      </c>
      <c r="AP457" s="1043">
        <f t="shared" si="266"/>
        <v>0.19479166666666667</v>
      </c>
      <c r="AQ457" s="1042">
        <f t="shared" si="257"/>
        <v>0.64249180555555552</v>
      </c>
    </row>
    <row r="458" spans="1:43">
      <c r="A458" s="1046">
        <v>35</v>
      </c>
      <c r="B458" s="1045" t="s">
        <v>544</v>
      </c>
      <c r="C458" s="1045" t="s">
        <v>2457</v>
      </c>
      <c r="D458" s="1045" t="s">
        <v>702</v>
      </c>
      <c r="E458" s="1045">
        <v>132</v>
      </c>
      <c r="F458" s="1045">
        <v>44000</v>
      </c>
      <c r="G458" s="1045">
        <v>44000</v>
      </c>
      <c r="H458" s="1045">
        <v>47328</v>
      </c>
      <c r="I458" s="1043">
        <f t="shared" si="268"/>
        <v>1.0756363636363637</v>
      </c>
      <c r="J458" s="1045">
        <v>44000</v>
      </c>
      <c r="K458" s="1045">
        <v>47712</v>
      </c>
      <c r="L458" s="1043">
        <f t="shared" si="269"/>
        <v>1.0843636363636364</v>
      </c>
      <c r="M458" s="1045">
        <v>44000</v>
      </c>
      <c r="N458" s="1045">
        <v>47904</v>
      </c>
      <c r="O458" s="1043">
        <f t="shared" si="270"/>
        <v>1.0887272727272728</v>
      </c>
      <c r="P458" s="1045">
        <v>44000</v>
      </c>
      <c r="Q458" s="1045">
        <v>48672</v>
      </c>
      <c r="R458" s="1043">
        <f t="shared" si="271"/>
        <v>1.1061818181818182</v>
      </c>
      <c r="S458" s="1045">
        <v>44000</v>
      </c>
      <c r="T458" s="1045">
        <v>48864</v>
      </c>
      <c r="U458" s="1043">
        <f t="shared" si="272"/>
        <v>1.1105454545454545</v>
      </c>
      <c r="V458" s="1045">
        <v>44000</v>
      </c>
      <c r="W458" s="1045">
        <v>48864</v>
      </c>
      <c r="X458" s="1043">
        <f t="shared" si="273"/>
        <v>1.1105454545454545</v>
      </c>
      <c r="Y458" s="1045">
        <v>44000</v>
      </c>
      <c r="Z458" s="1045">
        <v>48768</v>
      </c>
      <c r="AA458" s="1043">
        <f t="shared" si="274"/>
        <v>1.1083636363636364</v>
      </c>
      <c r="AB458" s="1045">
        <v>44000</v>
      </c>
      <c r="AC458" s="1045">
        <v>46656</v>
      </c>
      <c r="AD458" s="1043">
        <f t="shared" si="275"/>
        <v>1.0603636363636364</v>
      </c>
      <c r="AE458" s="1045">
        <v>44000</v>
      </c>
      <c r="AF458" s="1045">
        <v>47808</v>
      </c>
      <c r="AG458" s="1043">
        <f t="shared" si="276"/>
        <v>1.0865454545454545</v>
      </c>
      <c r="AH458" s="1045">
        <v>44000</v>
      </c>
      <c r="AI458" s="1045">
        <v>48096</v>
      </c>
      <c r="AJ458" s="1043">
        <f t="shared" si="277"/>
        <v>1.0930909090909091</v>
      </c>
      <c r="AK458" s="1045">
        <v>44000</v>
      </c>
      <c r="AL458" s="1045">
        <v>48480</v>
      </c>
      <c r="AM458" s="1043">
        <f t="shared" si="265"/>
        <v>1.1018181818181818</v>
      </c>
      <c r="AN458" s="1045">
        <v>44000</v>
      </c>
      <c r="AO458" s="1044">
        <v>48672</v>
      </c>
      <c r="AP458" s="1043">
        <f t="shared" si="266"/>
        <v>1.1061818181818182</v>
      </c>
      <c r="AQ458" s="1042">
        <f t="shared" si="257"/>
        <v>1.0943636363636364</v>
      </c>
    </row>
    <row r="459" spans="1:43">
      <c r="A459" s="1046">
        <v>36</v>
      </c>
      <c r="B459" s="1045" t="s">
        <v>1308</v>
      </c>
      <c r="C459" s="1045" t="s">
        <v>2457</v>
      </c>
      <c r="D459" s="1045" t="s">
        <v>2456</v>
      </c>
      <c r="E459" s="1045">
        <v>220</v>
      </c>
      <c r="F459" s="1045">
        <v>55000</v>
      </c>
      <c r="G459" s="1045">
        <v>55000</v>
      </c>
      <c r="H459" s="1045">
        <v>36093.78</v>
      </c>
      <c r="I459" s="1043">
        <f t="shared" si="268"/>
        <v>0.65625054545454542</v>
      </c>
      <c r="J459" s="1045">
        <v>55000</v>
      </c>
      <c r="K459" s="1045">
        <v>42918.78</v>
      </c>
      <c r="L459" s="1043">
        <f t="shared" si="269"/>
        <v>0.78034145454545456</v>
      </c>
      <c r="M459" s="1045">
        <v>55000</v>
      </c>
      <c r="N459" s="1045">
        <v>42825</v>
      </c>
      <c r="O459" s="1043">
        <f t="shared" si="270"/>
        <v>0.77863636363636368</v>
      </c>
      <c r="P459" s="1045">
        <v>55000</v>
      </c>
      <c r="Q459" s="1045">
        <v>43125</v>
      </c>
      <c r="R459" s="1043">
        <f t="shared" si="271"/>
        <v>0.78409090909090906</v>
      </c>
      <c r="S459" s="1045">
        <v>55000</v>
      </c>
      <c r="T459" s="1045">
        <v>42525</v>
      </c>
      <c r="U459" s="1043">
        <f t="shared" si="272"/>
        <v>0.77318181818181819</v>
      </c>
      <c r="V459" s="1045">
        <v>55000</v>
      </c>
      <c r="W459" s="1045">
        <v>45131.28</v>
      </c>
      <c r="X459" s="1043">
        <f t="shared" si="273"/>
        <v>0.82056872727272723</v>
      </c>
      <c r="Y459" s="1045">
        <v>55000</v>
      </c>
      <c r="Z459" s="1045">
        <v>45075</v>
      </c>
      <c r="AA459" s="1043">
        <f t="shared" si="274"/>
        <v>0.81954545454545458</v>
      </c>
      <c r="AB459" s="1045">
        <v>55000</v>
      </c>
      <c r="AC459" s="1045">
        <v>41362.5</v>
      </c>
      <c r="AD459" s="1043">
        <f t="shared" si="275"/>
        <v>0.75204545454545457</v>
      </c>
      <c r="AE459" s="1045">
        <v>55000</v>
      </c>
      <c r="AF459" s="1045">
        <v>44193.78</v>
      </c>
      <c r="AG459" s="1043">
        <f t="shared" si="276"/>
        <v>0.80352327272727275</v>
      </c>
      <c r="AH459" s="1045">
        <v>55000</v>
      </c>
      <c r="AI459" s="1045">
        <v>45768.78</v>
      </c>
      <c r="AJ459" s="1043">
        <f t="shared" si="277"/>
        <v>0.83215963636363632</v>
      </c>
      <c r="AK459" s="1045">
        <v>55000</v>
      </c>
      <c r="AL459" s="1045">
        <v>45712.5</v>
      </c>
      <c r="AM459" s="1043">
        <f t="shared" si="265"/>
        <v>0.83113636363636367</v>
      </c>
      <c r="AN459" s="1045">
        <v>55000</v>
      </c>
      <c r="AO459" s="1044">
        <v>42937.5</v>
      </c>
      <c r="AP459" s="1043">
        <f t="shared" si="266"/>
        <v>0.78068181818181814</v>
      </c>
      <c r="AQ459" s="1042">
        <f t="shared" si="257"/>
        <v>0.78434681818181817</v>
      </c>
    </row>
    <row r="460" spans="1:43">
      <c r="A460" s="1046">
        <v>37</v>
      </c>
      <c r="B460" s="1045" t="s">
        <v>1532</v>
      </c>
      <c r="C460" s="1045" t="s">
        <v>2457</v>
      </c>
      <c r="D460" s="1045" t="s">
        <v>625</v>
      </c>
      <c r="E460" s="1045">
        <v>220</v>
      </c>
      <c r="F460" s="1045">
        <v>55555.56</v>
      </c>
      <c r="G460" s="1045">
        <v>55555.56</v>
      </c>
      <c r="H460" s="1045">
        <v>18283</v>
      </c>
      <c r="I460" s="1043">
        <f t="shared" si="268"/>
        <v>0.32909397367248211</v>
      </c>
      <c r="J460" s="1045">
        <v>55555.56</v>
      </c>
      <c r="K460" s="1045">
        <v>50618</v>
      </c>
      <c r="L460" s="1043">
        <f t="shared" si="269"/>
        <v>0.91112392711008583</v>
      </c>
      <c r="M460" s="1045">
        <v>55555.56</v>
      </c>
      <c r="N460" s="1045">
        <v>42971</v>
      </c>
      <c r="O460" s="1043">
        <f t="shared" si="270"/>
        <v>0.77347793812176502</v>
      </c>
      <c r="P460" s="1045">
        <v>55555.56</v>
      </c>
      <c r="Q460" s="1045">
        <v>43348</v>
      </c>
      <c r="R460" s="1043">
        <f t="shared" si="271"/>
        <v>0.78026393757888501</v>
      </c>
      <c r="S460" s="1045">
        <v>55555.56</v>
      </c>
      <c r="T460" s="1045">
        <v>40281</v>
      </c>
      <c r="U460" s="1043">
        <f t="shared" si="272"/>
        <v>0.72505794199536466</v>
      </c>
      <c r="V460" s="1045">
        <v>55555.56</v>
      </c>
      <c r="W460" s="1045">
        <v>40402</v>
      </c>
      <c r="X460" s="1043">
        <f t="shared" si="273"/>
        <v>0.72723594182112472</v>
      </c>
      <c r="Y460" s="1045">
        <v>55555.56</v>
      </c>
      <c r="Z460" s="1045">
        <v>48287</v>
      </c>
      <c r="AA460" s="1043">
        <f t="shared" si="274"/>
        <v>0.86916593046672563</v>
      </c>
      <c r="AB460" s="1045">
        <v>55555.56</v>
      </c>
      <c r="AC460" s="1045">
        <v>23680</v>
      </c>
      <c r="AD460" s="1043">
        <f t="shared" si="275"/>
        <v>0.42623996590080276</v>
      </c>
      <c r="AE460" s="1045">
        <v>55555.56</v>
      </c>
      <c r="AF460" s="1045">
        <v>50785</v>
      </c>
      <c r="AG460" s="1043">
        <f t="shared" si="276"/>
        <v>0.91412992686960592</v>
      </c>
      <c r="AH460" s="1045">
        <v>55555.56</v>
      </c>
      <c r="AI460" s="1045">
        <v>11498</v>
      </c>
      <c r="AJ460" s="1043">
        <f t="shared" si="277"/>
        <v>0.20696398344288133</v>
      </c>
      <c r="AK460" s="1045">
        <v>55555.56</v>
      </c>
      <c r="AL460" s="1045">
        <v>36717</v>
      </c>
      <c r="AM460" s="1043">
        <f t="shared" si="265"/>
        <v>0.66090594712752426</v>
      </c>
      <c r="AN460" s="1045">
        <v>55555.56</v>
      </c>
      <c r="AO460" s="1044">
        <v>31030</v>
      </c>
      <c r="AP460" s="1043">
        <f t="shared" si="266"/>
        <v>0.55853995531680356</v>
      </c>
      <c r="AQ460" s="1042">
        <f t="shared" si="257"/>
        <v>0.6568499474520042</v>
      </c>
    </row>
    <row r="461" spans="1:43">
      <c r="A461" s="1046">
        <v>38</v>
      </c>
      <c r="B461" s="1045" t="s">
        <v>1179</v>
      </c>
      <c r="C461" s="1045" t="s">
        <v>2457</v>
      </c>
      <c r="D461" s="1045" t="s">
        <v>297</v>
      </c>
      <c r="E461" s="1045">
        <v>220</v>
      </c>
      <c r="F461" s="1045">
        <v>55556</v>
      </c>
      <c r="G461" s="1045">
        <v>55556</v>
      </c>
      <c r="H461" s="1045">
        <v>36960</v>
      </c>
      <c r="I461" s="1043">
        <f t="shared" si="268"/>
        <v>0.66527467780257754</v>
      </c>
      <c r="J461" s="1045">
        <v>55556</v>
      </c>
      <c r="K461" s="1045">
        <v>36880</v>
      </c>
      <c r="L461" s="1043">
        <f t="shared" si="269"/>
        <v>0.66383468932248546</v>
      </c>
      <c r="M461" s="1045">
        <v>55556</v>
      </c>
      <c r="N461" s="1045">
        <v>35840</v>
      </c>
      <c r="O461" s="1043">
        <f t="shared" si="270"/>
        <v>0.64511483908128731</v>
      </c>
      <c r="P461" s="1045">
        <v>55556</v>
      </c>
      <c r="Q461" s="1045">
        <v>36800</v>
      </c>
      <c r="R461" s="1043">
        <f t="shared" si="271"/>
        <v>0.66239470084239327</v>
      </c>
      <c r="S461" s="1045">
        <v>55556</v>
      </c>
      <c r="T461" s="1045">
        <v>38000</v>
      </c>
      <c r="U461" s="1043">
        <f t="shared" si="272"/>
        <v>0.6839945280437757</v>
      </c>
      <c r="V461" s="1045">
        <v>55556</v>
      </c>
      <c r="W461" s="1045">
        <v>38000</v>
      </c>
      <c r="X461" s="1043">
        <f t="shared" si="273"/>
        <v>0.6839945280437757</v>
      </c>
      <c r="Y461" s="1045">
        <v>55556</v>
      </c>
      <c r="Z461" s="1045">
        <v>37840</v>
      </c>
      <c r="AA461" s="1043">
        <f t="shared" si="274"/>
        <v>0.68111455108359131</v>
      </c>
      <c r="AB461" s="1045">
        <v>55556</v>
      </c>
      <c r="AC461" s="1045">
        <v>36800</v>
      </c>
      <c r="AD461" s="1043">
        <f t="shared" si="275"/>
        <v>0.66239470084239327</v>
      </c>
      <c r="AE461" s="1045">
        <v>55556</v>
      </c>
      <c r="AF461" s="1045">
        <v>36560</v>
      </c>
      <c r="AG461" s="1043">
        <f t="shared" si="276"/>
        <v>0.65807473540211681</v>
      </c>
      <c r="AH461" s="1045">
        <v>55556</v>
      </c>
      <c r="AI461" s="1045">
        <v>41280</v>
      </c>
      <c r="AJ461" s="1043">
        <f t="shared" si="277"/>
        <v>0.74303405572755421</v>
      </c>
      <c r="AK461" s="1045">
        <v>55556</v>
      </c>
      <c r="AL461" s="1045">
        <v>40080</v>
      </c>
      <c r="AM461" s="1043">
        <f t="shared" si="265"/>
        <v>0.72143422852617178</v>
      </c>
      <c r="AN461" s="1045">
        <v>55556</v>
      </c>
      <c r="AO461" s="1044">
        <v>41280</v>
      </c>
      <c r="AP461" s="1043">
        <f t="shared" si="266"/>
        <v>0.74303405572755421</v>
      </c>
      <c r="AQ461" s="1042">
        <f t="shared" si="257"/>
        <v>0.68447452420380639</v>
      </c>
    </row>
    <row r="462" spans="1:43" s="1037" customFormat="1">
      <c r="A462" s="1041">
        <f>+A461</f>
        <v>38</v>
      </c>
      <c r="B462" s="1040" t="s">
        <v>2546</v>
      </c>
      <c r="C462" s="1040"/>
      <c r="D462" s="1040"/>
      <c r="E462" s="1040"/>
      <c r="F462" s="1040">
        <f>SUBTOTAL(9,F424:F461)</f>
        <v>700205.56</v>
      </c>
      <c r="G462" s="1040">
        <f>SUBTOTAL(9,G424:G461)</f>
        <v>665244.56000000006</v>
      </c>
      <c r="H462" s="1040">
        <f>SUBTOTAL(9,H424:H461)</f>
        <v>483926.67000000004</v>
      </c>
      <c r="I462" s="1038">
        <f t="shared" si="268"/>
        <v>0.72744175465335636</v>
      </c>
      <c r="J462" s="1040">
        <f>SUBTOTAL(9,J424:J461)</f>
        <v>679194.56</v>
      </c>
      <c r="K462" s="1040">
        <f>SUBTOTAL(9,K424:K461)</f>
        <v>513998.99</v>
      </c>
      <c r="L462" s="1038">
        <f t="shared" si="269"/>
        <v>0.75677724803920687</v>
      </c>
      <c r="M462" s="1040">
        <f>SUBTOTAL(9,M424:M461)</f>
        <v>679194.56</v>
      </c>
      <c r="N462" s="1040">
        <f>SUBTOTAL(9,N424:N461)</f>
        <v>500020</v>
      </c>
      <c r="O462" s="1038">
        <f t="shared" si="270"/>
        <v>0.7361955313658578</v>
      </c>
      <c r="P462" s="1040">
        <f>SUBTOTAL(9,P424:P461)</f>
        <v>682094.56</v>
      </c>
      <c r="Q462" s="1040">
        <f>SUBTOTAL(9,Q424:Q461)</f>
        <v>523776.44000000006</v>
      </c>
      <c r="R462" s="1038">
        <f t="shared" si="271"/>
        <v>0.76789417584564812</v>
      </c>
      <c r="S462" s="1040">
        <f>SUBTOTAL(9,S424:S461)</f>
        <v>668205.56000000006</v>
      </c>
      <c r="T462" s="1040">
        <f>SUBTOTAL(9,T424:T461)</f>
        <v>510356.91000000003</v>
      </c>
      <c r="U462" s="1038">
        <f t="shared" si="272"/>
        <v>0.76377231880560825</v>
      </c>
      <c r="V462" s="1040">
        <f>SUBTOTAL(9,V424:V461)</f>
        <v>668205.56000000006</v>
      </c>
      <c r="W462" s="1040">
        <f>SUBTOTAL(9,W424:W461)</f>
        <v>510399.37</v>
      </c>
      <c r="X462" s="1038">
        <f t="shared" si="273"/>
        <v>0.76383586212601995</v>
      </c>
      <c r="Y462" s="1040">
        <f>SUBTOTAL(9,Y424:Y461)</f>
        <v>668205.56000000006</v>
      </c>
      <c r="Z462" s="1040">
        <f>SUBTOTAL(9,Z424:Z461)</f>
        <v>521420.88</v>
      </c>
      <c r="AA462" s="1038">
        <f t="shared" si="274"/>
        <v>0.78033005292562962</v>
      </c>
      <c r="AB462" s="1040">
        <f>SUBTOTAL(9,AB424:AB461)</f>
        <v>668205.56000000006</v>
      </c>
      <c r="AC462" s="1040">
        <f>SUBTOTAL(9,AC424:AC461)</f>
        <v>487011.52999999997</v>
      </c>
      <c r="AD462" s="1038">
        <f t="shared" si="275"/>
        <v>0.72883489625557729</v>
      </c>
      <c r="AE462" s="1040">
        <f>SUBTOTAL(9,AE424:AE461)</f>
        <v>668205.56000000006</v>
      </c>
      <c r="AF462" s="1040">
        <f>SUBTOTAL(9,AF424:AF461)</f>
        <v>533735.43999999994</v>
      </c>
      <c r="AG462" s="1038">
        <f t="shared" si="276"/>
        <v>0.79875935183777869</v>
      </c>
      <c r="AH462" s="1040">
        <f>SUBTOTAL(9,AH424:AH461)</f>
        <v>668205.56000000006</v>
      </c>
      <c r="AI462" s="1040">
        <f>SUBTOTAL(9,AI424:AI461)</f>
        <v>476017.54000000004</v>
      </c>
      <c r="AJ462" s="1038">
        <f t="shared" si="277"/>
        <v>0.71238189038714372</v>
      </c>
      <c r="AK462" s="1040">
        <f>SUBTOTAL(9,AK424:AK461)</f>
        <v>698205.56</v>
      </c>
      <c r="AL462" s="1040">
        <f>SUBTOTAL(9,AL424:AL461)</f>
        <v>483545.25</v>
      </c>
      <c r="AM462" s="1038">
        <f t="shared" si="265"/>
        <v>0.69255428157862275</v>
      </c>
      <c r="AN462" s="1040">
        <f>SUBTOTAL(9,AN424:AN461)</f>
        <v>700205.56</v>
      </c>
      <c r="AO462" s="1040">
        <f>SUBTOTAL(9,AO424:AO461)</f>
        <v>478485.63</v>
      </c>
      <c r="AP462" s="1038">
        <f t="shared" si="266"/>
        <v>0.68335022932408584</v>
      </c>
      <c r="AQ462" s="1038">
        <f t="shared" si="257"/>
        <v>0.74231701880941059</v>
      </c>
    </row>
    <row r="463" spans="1:43" s="1037" customFormat="1">
      <c r="A463" s="1041">
        <f>+A462+A422+A387</f>
        <v>451</v>
      </c>
      <c r="B463" s="1040" t="s">
        <v>262</v>
      </c>
      <c r="C463" s="1040"/>
      <c r="D463" s="1040"/>
      <c r="E463" s="1040"/>
      <c r="F463" s="1039">
        <f>+F462+F422+F387</f>
        <v>888293.94000000006</v>
      </c>
      <c r="G463" s="1039">
        <f>+G462+G422+G387</f>
        <v>855460.4800000001</v>
      </c>
      <c r="H463" s="1039">
        <f>+H462+H422+H387</f>
        <v>581981.03</v>
      </c>
      <c r="I463" s="1038">
        <f t="shared" si="268"/>
        <v>0.68031316887952553</v>
      </c>
      <c r="J463" s="1039">
        <f>+J462+J422+J387</f>
        <v>869522.4800000001</v>
      </c>
      <c r="K463" s="1039">
        <f>+K462+K422+K387</f>
        <v>616564.81000000006</v>
      </c>
      <c r="L463" s="1038">
        <f t="shared" si="269"/>
        <v>0.70908438157918585</v>
      </c>
      <c r="M463" s="1039">
        <f>+M462+M422+M387</f>
        <v>870144.9800000001</v>
      </c>
      <c r="N463" s="1039">
        <f>+N462+N422+N387</f>
        <v>602067.68999999994</v>
      </c>
      <c r="O463" s="1038">
        <f t="shared" si="270"/>
        <v>0.69191652407165516</v>
      </c>
      <c r="P463" s="1039">
        <f>+P462+P422+P387</f>
        <v>874790.9800000001</v>
      </c>
      <c r="Q463" s="1039">
        <f>+Q462+Q422+Q387</f>
        <v>633940.10000000009</v>
      </c>
      <c r="R463" s="1038">
        <f t="shared" si="271"/>
        <v>0.72467608205105183</v>
      </c>
      <c r="S463" s="1039">
        <f>+S462+S422+S387</f>
        <v>861162.58000000007</v>
      </c>
      <c r="T463" s="1039">
        <f>+T462+T422+T387</f>
        <v>611798.08000000007</v>
      </c>
      <c r="U463" s="1038">
        <f t="shared" si="272"/>
        <v>0.7104327268841617</v>
      </c>
      <c r="V463" s="1039">
        <f>+V462+V422+V387</f>
        <v>863143.6100000001</v>
      </c>
      <c r="W463" s="1039">
        <f>+W462+W422+W387</f>
        <v>611047.99</v>
      </c>
      <c r="X463" s="1038">
        <f t="shared" si="273"/>
        <v>0.70793316769152692</v>
      </c>
      <c r="Y463" s="1039">
        <f>+Y462+Y422+Y387</f>
        <v>862647.6100000001</v>
      </c>
      <c r="Z463" s="1039">
        <f>+Z462+Z422+Z387</f>
        <v>619276.93000000005</v>
      </c>
      <c r="AA463" s="1038">
        <f t="shared" si="274"/>
        <v>0.71787937834778215</v>
      </c>
      <c r="AB463" s="1039">
        <f>+AB462+AB422+AB387</f>
        <v>863000.6100000001</v>
      </c>
      <c r="AC463" s="1039">
        <f>+AC462+AC422+AC387</f>
        <v>573312.16999999993</v>
      </c>
      <c r="AD463" s="1038">
        <f t="shared" si="275"/>
        <v>0.66432417701303814</v>
      </c>
      <c r="AE463" s="1039">
        <f>+AE462+AE422+AE387</f>
        <v>869029.94000000006</v>
      </c>
      <c r="AF463" s="1039">
        <f>+AF462+AF422+AF387</f>
        <v>631322.1399999999</v>
      </c>
      <c r="AG463" s="1038">
        <f t="shared" si="276"/>
        <v>0.7264676519660529</v>
      </c>
      <c r="AH463" s="1039">
        <f>+AH462+AH422+AH387</f>
        <v>853493.94000000006</v>
      </c>
      <c r="AI463" s="1039">
        <f>+AI462+AI422+AI387</f>
        <v>572875.81999999995</v>
      </c>
      <c r="AJ463" s="1038">
        <f t="shared" si="277"/>
        <v>0.67121252202446791</v>
      </c>
      <c r="AK463" s="1039">
        <f>+AK462+AK422+AK387</f>
        <v>884823.74</v>
      </c>
      <c r="AL463" s="1039">
        <f>+AL462+AL422+AL387</f>
        <v>580332.41999999993</v>
      </c>
      <c r="AM463" s="1038">
        <f t="shared" si="265"/>
        <v>0.65587347373839666</v>
      </c>
      <c r="AN463" s="1039">
        <f>+AN462+AN422+AN387</f>
        <v>888293.94000000006</v>
      </c>
      <c r="AO463" s="1039">
        <f>+AO462+AO422+AO387</f>
        <v>580223.79</v>
      </c>
      <c r="AP463" s="1038">
        <f t="shared" si="266"/>
        <v>0.65318895454808579</v>
      </c>
      <c r="AQ463" s="1038">
        <f t="shared" si="257"/>
        <v>0.69269191645310968</v>
      </c>
    </row>
    <row r="464" spans="1:43">
      <c r="H464" s="1036">
        <f>+H463+K463+N463+Q463+T463+W463+Z463+AC463+AF463+AI463+AL463+AO463</f>
        <v>7214742.9699999997</v>
      </c>
    </row>
  </sheetData>
  <autoFilter ref="A5:AQ464"/>
  <mergeCells count="19">
    <mergeCell ref="AG5:AI5"/>
    <mergeCell ref="AJ5:AL5"/>
    <mergeCell ref="AM5:AO5"/>
    <mergeCell ref="I4:AA4"/>
    <mergeCell ref="AD4:AQ4"/>
    <mergeCell ref="I5:K5"/>
    <mergeCell ref="L5:N5"/>
    <mergeCell ref="O5:Q5"/>
    <mergeCell ref="R5:T5"/>
    <mergeCell ref="U5:W5"/>
    <mergeCell ref="X5:Z5"/>
    <mergeCell ref="AA5:AC5"/>
    <mergeCell ref="AD5:AF5"/>
    <mergeCell ref="F4:F5"/>
    <mergeCell ref="A4:A5"/>
    <mergeCell ref="B4:B5"/>
    <mergeCell ref="C4:C5"/>
    <mergeCell ref="D4:D5"/>
    <mergeCell ref="E4:E5"/>
  </mergeCells>
  <printOptions horizontalCentered="1"/>
  <pageMargins left="0.15748031496062992" right="0.15748031496062992" top="0.27559055118110237" bottom="0.23622047244094491" header="0.23622047244094491" footer="0.15748031496062992"/>
  <pageSetup paperSize="9" orientation="landscape" r:id="rId1"/>
</worksheet>
</file>

<file path=xl/worksheets/sheet60.xml><?xml version="1.0" encoding="utf-8"?>
<worksheet xmlns="http://schemas.openxmlformats.org/spreadsheetml/2006/main" xmlns:r="http://schemas.openxmlformats.org/officeDocument/2006/relationships">
  <sheetPr>
    <tabColor rgb="FFFFC000"/>
  </sheetPr>
  <dimension ref="A1:Y462"/>
  <sheetViews>
    <sheetView view="pageBreakPreview" zoomScaleSheetLayoutView="100" workbookViewId="0">
      <pane xSplit="6" ySplit="5" topLeftCell="I78" activePane="bottomRight" state="frozen"/>
      <selection activeCell="AB22" sqref="AB22"/>
      <selection pane="topRight" activeCell="AB22" sqref="AB22"/>
      <selection pane="bottomLeft" activeCell="AB22" sqref="AB22"/>
      <selection pane="bottomRight" activeCell="AB22" sqref="AB22"/>
    </sheetView>
  </sheetViews>
  <sheetFormatPr defaultRowHeight="15"/>
  <cols>
    <col min="1" max="1" width="5.85546875" style="1005" customWidth="1"/>
    <col min="2" max="2" width="40.140625" style="1005" bestFit="1" customWidth="1"/>
    <col min="3" max="3" width="6.42578125" style="1005" customWidth="1"/>
    <col min="4" max="4" width="8.5703125" style="1005" customWidth="1"/>
    <col min="5" max="5" width="9.140625" style="1005"/>
    <col min="6" max="6" width="9.5703125" style="1005" customWidth="1"/>
    <col min="7" max="7" width="9.5703125" style="1005" hidden="1" customWidth="1"/>
    <col min="8" max="8" width="0" style="1005" hidden="1" customWidth="1"/>
    <col min="9" max="9" width="9.28515625" style="1007" customWidth="1"/>
    <col min="10" max="10" width="10" style="1006" hidden="1" customWidth="1"/>
    <col min="11" max="11" width="0" style="1006" hidden="1" customWidth="1"/>
    <col min="12" max="12" width="8.5703125" style="1007" customWidth="1"/>
    <col min="13" max="13" width="10" style="1006" hidden="1" customWidth="1"/>
    <col min="14" max="14" width="0" style="1006" hidden="1" customWidth="1"/>
    <col min="15" max="15" width="9" style="1007" customWidth="1"/>
    <col min="16" max="16" width="10" style="1006" hidden="1" customWidth="1"/>
    <col min="17" max="17" width="0" style="1006" hidden="1" customWidth="1"/>
    <col min="18" max="18" width="8.140625" style="1007" customWidth="1"/>
    <col min="19" max="19" width="10" style="1006" hidden="1" customWidth="1"/>
    <col min="20" max="20" width="0" style="1006" hidden="1" customWidth="1"/>
    <col min="21" max="21" width="8.5703125" style="1007" customWidth="1"/>
    <col min="22" max="22" width="10" style="1006" hidden="1" customWidth="1"/>
    <col min="23" max="23" width="0" style="1006" hidden="1" customWidth="1"/>
    <col min="24" max="24" width="8.28515625" style="1007" customWidth="1"/>
    <col min="25" max="25" width="10.140625" style="1006" customWidth="1"/>
    <col min="26" max="16384" width="9.140625" style="1005"/>
  </cols>
  <sheetData>
    <row r="1" spans="1:25">
      <c r="A1" s="1032" t="s">
        <v>2602</v>
      </c>
      <c r="X1" s="2071" t="s">
        <v>2601</v>
      </c>
      <c r="Y1" s="2071"/>
    </row>
    <row r="2" spans="1:25">
      <c r="A2" s="1032" t="s">
        <v>1267</v>
      </c>
    </row>
    <row r="3" spans="1:25">
      <c r="A3" s="1032" t="s">
        <v>2600</v>
      </c>
    </row>
    <row r="4" spans="1:25" s="1031" customFormat="1" ht="15.75" customHeight="1">
      <c r="A4" s="2068" t="s">
        <v>2482</v>
      </c>
      <c r="B4" s="2068" t="s">
        <v>2480</v>
      </c>
      <c r="C4" s="2068" t="s">
        <v>2479</v>
      </c>
      <c r="D4" s="2068" t="s">
        <v>2478</v>
      </c>
      <c r="E4" s="2068" t="s">
        <v>2477</v>
      </c>
      <c r="F4" s="2068" t="s">
        <v>2599</v>
      </c>
      <c r="G4" s="2072" t="s">
        <v>2598</v>
      </c>
      <c r="H4" s="2072"/>
      <c r="I4" s="2072"/>
      <c r="J4" s="2072"/>
      <c r="K4" s="2072"/>
      <c r="L4" s="2072"/>
      <c r="M4" s="2072"/>
      <c r="N4" s="2072"/>
      <c r="O4" s="2072"/>
      <c r="P4" s="2072"/>
      <c r="Q4" s="2072"/>
      <c r="R4" s="2072"/>
      <c r="S4" s="2072"/>
      <c r="T4" s="2072"/>
      <c r="U4" s="2072"/>
      <c r="V4" s="2072"/>
      <c r="W4" s="2072"/>
      <c r="X4" s="2072"/>
      <c r="Y4" s="2072"/>
    </row>
    <row r="5" spans="1:25" s="1026" customFormat="1" ht="45">
      <c r="A5" s="2068"/>
      <c r="B5" s="2068"/>
      <c r="C5" s="2068"/>
      <c r="D5" s="2068"/>
      <c r="E5" s="2068"/>
      <c r="F5" s="2068"/>
      <c r="G5" s="1029" t="s">
        <v>2597</v>
      </c>
      <c r="H5" s="1029" t="s">
        <v>2596</v>
      </c>
      <c r="I5" s="1030">
        <v>41730</v>
      </c>
      <c r="J5" s="1030">
        <v>41760</v>
      </c>
      <c r="K5" s="1030">
        <v>41791</v>
      </c>
      <c r="L5" s="1030">
        <v>41760</v>
      </c>
      <c r="M5" s="1030">
        <v>41852</v>
      </c>
      <c r="N5" s="1030">
        <v>41883</v>
      </c>
      <c r="O5" s="1030">
        <v>41791</v>
      </c>
      <c r="P5" s="1030">
        <v>41944</v>
      </c>
      <c r="Q5" s="1030">
        <v>41974</v>
      </c>
      <c r="R5" s="1030">
        <v>41821</v>
      </c>
      <c r="S5" s="1030">
        <v>42036</v>
      </c>
      <c r="T5" s="1030">
        <v>42064</v>
      </c>
      <c r="U5" s="1030">
        <v>41852</v>
      </c>
      <c r="V5" s="1030">
        <v>42125</v>
      </c>
      <c r="W5" s="1030">
        <v>42156</v>
      </c>
      <c r="X5" s="1030">
        <v>41883</v>
      </c>
      <c r="Y5" s="1027" t="s">
        <v>2595</v>
      </c>
    </row>
    <row r="6" spans="1:25" s="1026" customFormat="1">
      <c r="A6" s="1028"/>
      <c r="B6" s="1021" t="s">
        <v>2594</v>
      </c>
      <c r="C6" s="1029"/>
      <c r="D6" s="1029"/>
      <c r="E6" s="1029"/>
      <c r="F6" s="1029"/>
      <c r="G6" s="1029"/>
      <c r="H6" s="1029"/>
      <c r="I6" s="1027"/>
      <c r="J6" s="1028"/>
      <c r="K6" s="1028"/>
      <c r="L6" s="1027"/>
      <c r="M6" s="1028"/>
      <c r="N6" s="1028"/>
      <c r="O6" s="1027"/>
      <c r="P6" s="1028"/>
      <c r="Q6" s="1028"/>
      <c r="R6" s="1027"/>
      <c r="S6" s="1028"/>
      <c r="T6" s="1028"/>
      <c r="U6" s="1027"/>
      <c r="V6" s="1028"/>
      <c r="W6" s="1028"/>
      <c r="X6" s="1027"/>
      <c r="Y6" s="1027"/>
    </row>
    <row r="7" spans="1:25">
      <c r="A7" s="1015">
        <v>1</v>
      </c>
      <c r="B7" s="1016" t="s">
        <v>1378</v>
      </c>
      <c r="C7" s="1016" t="s">
        <v>2457</v>
      </c>
      <c r="D7" s="1016" t="s">
        <v>1603</v>
      </c>
      <c r="E7" s="1016">
        <v>33</v>
      </c>
      <c r="F7" s="1016">
        <v>0</v>
      </c>
      <c r="G7" s="1016">
        <v>0</v>
      </c>
      <c r="H7" s="1016">
        <v>0</v>
      </c>
      <c r="I7" s="1014">
        <v>0</v>
      </c>
      <c r="J7" s="1015">
        <v>0</v>
      </c>
      <c r="K7" s="1015">
        <v>0</v>
      </c>
      <c r="L7" s="1014">
        <v>0</v>
      </c>
      <c r="M7" s="1015">
        <v>0</v>
      </c>
      <c r="N7" s="1015">
        <v>0</v>
      </c>
      <c r="O7" s="1014">
        <v>0</v>
      </c>
      <c r="P7" s="1015">
        <v>0</v>
      </c>
      <c r="Q7" s="1015">
        <v>0</v>
      </c>
      <c r="R7" s="1014">
        <v>0</v>
      </c>
      <c r="S7" s="1015">
        <v>0</v>
      </c>
      <c r="T7" s="1015">
        <v>0</v>
      </c>
      <c r="U7" s="1014">
        <v>0</v>
      </c>
      <c r="V7" s="1015">
        <v>0</v>
      </c>
      <c r="W7" s="1015">
        <v>0</v>
      </c>
      <c r="X7" s="1014">
        <v>0</v>
      </c>
      <c r="Y7" s="1014">
        <v>0</v>
      </c>
    </row>
    <row r="8" spans="1:25">
      <c r="A8" s="1015">
        <v>2</v>
      </c>
      <c r="B8" s="1016" t="s">
        <v>33</v>
      </c>
      <c r="C8" s="1016" t="s">
        <v>2457</v>
      </c>
      <c r="D8" s="1016" t="s">
        <v>2456</v>
      </c>
      <c r="E8" s="1016">
        <v>33</v>
      </c>
      <c r="F8" s="1016">
        <v>110</v>
      </c>
      <c r="G8" s="1016">
        <v>110</v>
      </c>
      <c r="H8" s="1016">
        <v>78</v>
      </c>
      <c r="I8" s="1014">
        <f t="shared" ref="I8:I33" si="0">+H8/G8</f>
        <v>0.70909090909090911</v>
      </c>
      <c r="J8" s="1015">
        <v>110</v>
      </c>
      <c r="K8" s="1015">
        <v>81</v>
      </c>
      <c r="L8" s="1014">
        <f t="shared" ref="L8:L33" si="1">+K8/J8</f>
        <v>0.73636363636363633</v>
      </c>
      <c r="M8" s="1015">
        <v>110</v>
      </c>
      <c r="N8" s="1015">
        <v>72</v>
      </c>
      <c r="O8" s="1014">
        <f t="shared" ref="O8:O33" si="2">+N8/M8</f>
        <v>0.65454545454545454</v>
      </c>
      <c r="P8" s="1015">
        <v>110</v>
      </c>
      <c r="Q8" s="1015">
        <v>63</v>
      </c>
      <c r="R8" s="1014">
        <f t="shared" ref="R8:R33" si="3">+Q8/P8</f>
        <v>0.57272727272727275</v>
      </c>
      <c r="S8" s="1015">
        <v>110</v>
      </c>
      <c r="T8" s="1015">
        <v>81</v>
      </c>
      <c r="U8" s="1014">
        <f t="shared" ref="U8:U33" si="4">+T8/S8</f>
        <v>0.73636363636363633</v>
      </c>
      <c r="V8" s="1015">
        <v>110</v>
      </c>
      <c r="W8" s="1015">
        <v>87</v>
      </c>
      <c r="X8" s="1014">
        <f t="shared" ref="X8:X71" si="5">+W8/V8</f>
        <v>0.79090909090909089</v>
      </c>
      <c r="Y8" s="1014">
        <f t="shared" ref="Y8:Y71" si="6">+(H8+K8+N8+Q8+T8+W8)/(G8+J8+M8+P8+S8+V8)</f>
        <v>0.7</v>
      </c>
    </row>
    <row r="9" spans="1:25">
      <c r="A9" s="1015">
        <v>3</v>
      </c>
      <c r="B9" s="1016" t="s">
        <v>1856</v>
      </c>
      <c r="C9" s="1016" t="s">
        <v>2457</v>
      </c>
      <c r="D9" s="1016" t="s">
        <v>2456</v>
      </c>
      <c r="E9" s="1016">
        <v>11</v>
      </c>
      <c r="F9" s="1016">
        <v>110</v>
      </c>
      <c r="G9" s="1016">
        <v>110</v>
      </c>
      <c r="H9" s="1016">
        <v>98.4</v>
      </c>
      <c r="I9" s="1014">
        <f t="shared" si="0"/>
        <v>0.89454545454545464</v>
      </c>
      <c r="J9" s="1015">
        <v>110</v>
      </c>
      <c r="K9" s="1015">
        <v>112</v>
      </c>
      <c r="L9" s="1014">
        <f t="shared" si="1"/>
        <v>1.0181818181818181</v>
      </c>
      <c r="M9" s="1015">
        <v>110</v>
      </c>
      <c r="N9" s="1015">
        <v>115.8</v>
      </c>
      <c r="O9" s="1014">
        <f t="shared" si="2"/>
        <v>1.0527272727272727</v>
      </c>
      <c r="P9" s="1015">
        <v>110</v>
      </c>
      <c r="Q9" s="1015">
        <v>118.4</v>
      </c>
      <c r="R9" s="1014">
        <f t="shared" si="3"/>
        <v>1.0763636363636364</v>
      </c>
      <c r="S9" s="1015">
        <v>110</v>
      </c>
      <c r="T9" s="1015">
        <v>94.2</v>
      </c>
      <c r="U9" s="1014">
        <f t="shared" si="4"/>
        <v>0.85636363636363644</v>
      </c>
      <c r="V9" s="1015">
        <v>110</v>
      </c>
      <c r="W9" s="1015">
        <v>126.6</v>
      </c>
      <c r="X9" s="1014">
        <f t="shared" si="5"/>
        <v>1.1509090909090909</v>
      </c>
      <c r="Y9" s="1014">
        <f t="shared" si="6"/>
        <v>1.0081818181818183</v>
      </c>
    </row>
    <row r="10" spans="1:25">
      <c r="A10" s="1015">
        <v>4</v>
      </c>
      <c r="B10" s="1016" t="s">
        <v>1955</v>
      </c>
      <c r="C10" s="1016" t="s">
        <v>2457</v>
      </c>
      <c r="D10" s="1016" t="s">
        <v>2456</v>
      </c>
      <c r="E10" s="1016">
        <v>11</v>
      </c>
      <c r="F10" s="1016">
        <v>110</v>
      </c>
      <c r="G10" s="1016">
        <v>110</v>
      </c>
      <c r="H10" s="1016">
        <v>105.6</v>
      </c>
      <c r="I10" s="1014">
        <f t="shared" si="0"/>
        <v>0.96</v>
      </c>
      <c r="J10" s="1015">
        <v>110</v>
      </c>
      <c r="K10" s="1015">
        <v>96.4</v>
      </c>
      <c r="L10" s="1014">
        <f t="shared" si="1"/>
        <v>0.87636363636363646</v>
      </c>
      <c r="M10" s="1015">
        <v>110</v>
      </c>
      <c r="N10" s="1015">
        <v>98</v>
      </c>
      <c r="O10" s="1014">
        <f t="shared" si="2"/>
        <v>0.89090909090909087</v>
      </c>
      <c r="P10" s="1015">
        <v>110</v>
      </c>
      <c r="Q10" s="1015">
        <v>106</v>
      </c>
      <c r="R10" s="1014">
        <f t="shared" si="3"/>
        <v>0.96363636363636362</v>
      </c>
      <c r="S10" s="1015">
        <v>110</v>
      </c>
      <c r="T10" s="1015">
        <v>102.4</v>
      </c>
      <c r="U10" s="1014">
        <f t="shared" si="4"/>
        <v>0.93090909090909091</v>
      </c>
      <c r="V10" s="1015">
        <v>110</v>
      </c>
      <c r="W10" s="1015">
        <v>104</v>
      </c>
      <c r="X10" s="1014">
        <f t="shared" si="5"/>
        <v>0.94545454545454544</v>
      </c>
      <c r="Y10" s="1014">
        <f t="shared" si="6"/>
        <v>0.92787878787878786</v>
      </c>
    </row>
    <row r="11" spans="1:25">
      <c r="A11" s="1015">
        <v>5</v>
      </c>
      <c r="B11" s="1016" t="s">
        <v>539</v>
      </c>
      <c r="C11" s="1016" t="s">
        <v>2457</v>
      </c>
      <c r="D11" s="1016" t="s">
        <v>1546</v>
      </c>
      <c r="E11" s="1016">
        <v>33</v>
      </c>
      <c r="F11" s="1016">
        <v>110</v>
      </c>
      <c r="G11" s="1016">
        <v>110</v>
      </c>
      <c r="H11" s="1016">
        <v>56.3</v>
      </c>
      <c r="I11" s="1014">
        <f t="shared" si="0"/>
        <v>0.51181818181818184</v>
      </c>
      <c r="J11" s="1015">
        <v>110</v>
      </c>
      <c r="K11" s="1015">
        <v>52.5</v>
      </c>
      <c r="L11" s="1014">
        <f t="shared" si="1"/>
        <v>0.47727272727272729</v>
      </c>
      <c r="M11" s="1015">
        <v>110</v>
      </c>
      <c r="N11" s="1015">
        <v>55.4</v>
      </c>
      <c r="O11" s="1014">
        <f t="shared" si="2"/>
        <v>0.50363636363636366</v>
      </c>
      <c r="P11" s="1015">
        <v>110</v>
      </c>
      <c r="Q11" s="1015">
        <v>121.53</v>
      </c>
      <c r="R11" s="1014">
        <f t="shared" si="3"/>
        <v>1.1048181818181819</v>
      </c>
      <c r="S11" s="1015">
        <v>110</v>
      </c>
      <c r="T11" s="1015">
        <v>53.72</v>
      </c>
      <c r="U11" s="1014">
        <f t="shared" si="4"/>
        <v>0.48836363636363633</v>
      </c>
      <c r="V11" s="1015">
        <v>110</v>
      </c>
      <c r="W11" s="1015">
        <v>52.94</v>
      </c>
      <c r="X11" s="1014">
        <f t="shared" si="5"/>
        <v>0.48127272727272724</v>
      </c>
      <c r="Y11" s="1014">
        <f t="shared" si="6"/>
        <v>0.59453030303030308</v>
      </c>
    </row>
    <row r="12" spans="1:25">
      <c r="A12" s="1015">
        <v>6</v>
      </c>
      <c r="B12" s="1016" t="s">
        <v>1126</v>
      </c>
      <c r="C12" s="1016" t="s">
        <v>2457</v>
      </c>
      <c r="D12" s="1016" t="s">
        <v>1123</v>
      </c>
      <c r="E12" s="1016">
        <v>11</v>
      </c>
      <c r="F12" s="1016">
        <v>110</v>
      </c>
      <c r="G12" s="1016">
        <v>110</v>
      </c>
      <c r="H12" s="1016">
        <v>0</v>
      </c>
      <c r="I12" s="1014">
        <f t="shared" si="0"/>
        <v>0</v>
      </c>
      <c r="J12" s="1015">
        <v>110</v>
      </c>
      <c r="K12" s="1015">
        <v>35</v>
      </c>
      <c r="L12" s="1014">
        <f t="shared" si="1"/>
        <v>0.31818181818181818</v>
      </c>
      <c r="M12" s="1015">
        <v>110</v>
      </c>
      <c r="N12" s="1015">
        <v>9</v>
      </c>
      <c r="O12" s="1014">
        <f t="shared" si="2"/>
        <v>8.1818181818181818E-2</v>
      </c>
      <c r="P12" s="1015">
        <v>110</v>
      </c>
      <c r="Q12" s="1015">
        <v>26</v>
      </c>
      <c r="R12" s="1014">
        <f t="shared" si="3"/>
        <v>0.23636363636363636</v>
      </c>
      <c r="S12" s="1015">
        <v>110</v>
      </c>
      <c r="T12" s="1015">
        <v>18</v>
      </c>
      <c r="U12" s="1014">
        <f t="shared" si="4"/>
        <v>0.16363636363636364</v>
      </c>
      <c r="V12" s="1015">
        <v>110</v>
      </c>
      <c r="W12" s="1015">
        <v>20</v>
      </c>
      <c r="X12" s="1014">
        <f t="shared" si="5"/>
        <v>0.18181818181818182</v>
      </c>
      <c r="Y12" s="1014">
        <f t="shared" si="6"/>
        <v>0.16363636363636364</v>
      </c>
    </row>
    <row r="13" spans="1:25">
      <c r="A13" s="1015">
        <v>7</v>
      </c>
      <c r="B13" s="1016" t="s">
        <v>711</v>
      </c>
      <c r="C13" s="1016" t="s">
        <v>2457</v>
      </c>
      <c r="D13" s="1016" t="s">
        <v>2456</v>
      </c>
      <c r="E13" s="1016">
        <v>11</v>
      </c>
      <c r="F13" s="1016">
        <v>110</v>
      </c>
      <c r="G13" s="1016">
        <v>110</v>
      </c>
      <c r="H13" s="1016">
        <v>11</v>
      </c>
      <c r="I13" s="1014">
        <f t="shared" si="0"/>
        <v>0.1</v>
      </c>
      <c r="J13" s="1015">
        <v>110</v>
      </c>
      <c r="K13" s="1015">
        <v>12</v>
      </c>
      <c r="L13" s="1014">
        <f t="shared" si="1"/>
        <v>0.10909090909090909</v>
      </c>
      <c r="M13" s="1015">
        <v>110</v>
      </c>
      <c r="N13" s="1015">
        <v>11</v>
      </c>
      <c r="O13" s="1014">
        <f t="shared" si="2"/>
        <v>0.1</v>
      </c>
      <c r="P13" s="1015">
        <v>110</v>
      </c>
      <c r="Q13" s="1015">
        <v>18</v>
      </c>
      <c r="R13" s="1014">
        <f t="shared" si="3"/>
        <v>0.16363636363636364</v>
      </c>
      <c r="S13" s="1015">
        <v>110</v>
      </c>
      <c r="T13" s="1015">
        <v>11</v>
      </c>
      <c r="U13" s="1014">
        <f t="shared" si="4"/>
        <v>0.1</v>
      </c>
      <c r="V13" s="1015">
        <v>110</v>
      </c>
      <c r="W13" s="1015">
        <v>12</v>
      </c>
      <c r="X13" s="1014">
        <f t="shared" si="5"/>
        <v>0.10909090909090909</v>
      </c>
      <c r="Y13" s="1014">
        <f t="shared" si="6"/>
        <v>0.11363636363636363</v>
      </c>
    </row>
    <row r="14" spans="1:25">
      <c r="A14" s="1015">
        <v>8</v>
      </c>
      <c r="B14" s="1016" t="s">
        <v>1046</v>
      </c>
      <c r="C14" s="1016" t="s">
        <v>2457</v>
      </c>
      <c r="D14" s="1016" t="s">
        <v>1546</v>
      </c>
      <c r="E14" s="1016">
        <v>11</v>
      </c>
      <c r="F14" s="1016">
        <v>110</v>
      </c>
      <c r="G14" s="1016">
        <v>110</v>
      </c>
      <c r="H14" s="1016">
        <v>85.6</v>
      </c>
      <c r="I14" s="1014">
        <f t="shared" si="0"/>
        <v>0.77818181818181809</v>
      </c>
      <c r="J14" s="1015">
        <v>110</v>
      </c>
      <c r="K14" s="1015">
        <v>93.6</v>
      </c>
      <c r="L14" s="1014">
        <f t="shared" si="1"/>
        <v>0.85090909090909084</v>
      </c>
      <c r="M14" s="1015">
        <v>110</v>
      </c>
      <c r="N14" s="1015">
        <v>96</v>
      </c>
      <c r="O14" s="1014">
        <f t="shared" si="2"/>
        <v>0.87272727272727268</v>
      </c>
      <c r="P14" s="1015">
        <v>110</v>
      </c>
      <c r="Q14" s="1015">
        <v>94.4</v>
      </c>
      <c r="R14" s="1014">
        <f t="shared" si="3"/>
        <v>0.85818181818181827</v>
      </c>
      <c r="S14" s="1015">
        <v>110</v>
      </c>
      <c r="T14" s="1015">
        <v>96.8</v>
      </c>
      <c r="U14" s="1014">
        <f t="shared" si="4"/>
        <v>0.88</v>
      </c>
      <c r="V14" s="1015">
        <v>110</v>
      </c>
      <c r="W14" s="1015">
        <v>97.6</v>
      </c>
      <c r="X14" s="1014">
        <f t="shared" si="5"/>
        <v>0.88727272727272721</v>
      </c>
      <c r="Y14" s="1014">
        <f t="shared" si="6"/>
        <v>0.8545454545454545</v>
      </c>
    </row>
    <row r="15" spans="1:25">
      <c r="A15" s="1015">
        <v>9</v>
      </c>
      <c r="B15" s="1016" t="s">
        <v>104</v>
      </c>
      <c r="C15" s="1016" t="s">
        <v>2457</v>
      </c>
      <c r="D15" s="1016" t="s">
        <v>2456</v>
      </c>
      <c r="E15" s="1016">
        <v>11</v>
      </c>
      <c r="F15" s="1016">
        <v>110</v>
      </c>
      <c r="G15" s="1016">
        <v>110</v>
      </c>
      <c r="H15" s="1016">
        <v>74</v>
      </c>
      <c r="I15" s="1014">
        <f t="shared" si="0"/>
        <v>0.67272727272727273</v>
      </c>
      <c r="J15" s="1015">
        <v>110</v>
      </c>
      <c r="K15" s="1015">
        <v>66</v>
      </c>
      <c r="L15" s="1014">
        <f t="shared" si="1"/>
        <v>0.6</v>
      </c>
      <c r="M15" s="1015">
        <v>110</v>
      </c>
      <c r="N15" s="1015">
        <v>70</v>
      </c>
      <c r="O15" s="1014">
        <f t="shared" si="2"/>
        <v>0.63636363636363635</v>
      </c>
      <c r="P15" s="1015">
        <v>110</v>
      </c>
      <c r="Q15" s="1015">
        <v>74</v>
      </c>
      <c r="R15" s="1014">
        <f t="shared" si="3"/>
        <v>0.67272727272727273</v>
      </c>
      <c r="S15" s="1015">
        <v>110</v>
      </c>
      <c r="T15" s="1015">
        <v>68</v>
      </c>
      <c r="U15" s="1014">
        <f t="shared" si="4"/>
        <v>0.61818181818181817</v>
      </c>
      <c r="V15" s="1015">
        <v>110</v>
      </c>
      <c r="W15" s="1015">
        <v>66</v>
      </c>
      <c r="X15" s="1014">
        <f t="shared" si="5"/>
        <v>0.6</v>
      </c>
      <c r="Y15" s="1014">
        <f t="shared" si="6"/>
        <v>0.6333333333333333</v>
      </c>
    </row>
    <row r="16" spans="1:25">
      <c r="A16" s="1015">
        <v>10</v>
      </c>
      <c r="B16" s="1016" t="s">
        <v>1840</v>
      </c>
      <c r="C16" s="1016" t="s">
        <v>2457</v>
      </c>
      <c r="D16" s="1016" t="s">
        <v>1546</v>
      </c>
      <c r="E16" s="1016">
        <v>11</v>
      </c>
      <c r="F16" s="1016">
        <v>110.2</v>
      </c>
      <c r="G16" s="1016">
        <v>110.2</v>
      </c>
      <c r="H16" s="1016">
        <v>105.44</v>
      </c>
      <c r="I16" s="1014">
        <f t="shared" si="0"/>
        <v>0.95680580762250445</v>
      </c>
      <c r="J16" s="1015">
        <v>110.2</v>
      </c>
      <c r="K16" s="1015">
        <v>60.56</v>
      </c>
      <c r="L16" s="1014">
        <f t="shared" si="1"/>
        <v>0.54954627949183299</v>
      </c>
      <c r="M16" s="1015">
        <v>110.2</v>
      </c>
      <c r="N16" s="1015">
        <v>72.88</v>
      </c>
      <c r="O16" s="1014">
        <f t="shared" si="2"/>
        <v>0.66134301270417417</v>
      </c>
      <c r="P16" s="1015">
        <v>110.2</v>
      </c>
      <c r="Q16" s="1015">
        <v>100.18</v>
      </c>
      <c r="R16" s="1014">
        <f t="shared" si="3"/>
        <v>0.90907441016333945</v>
      </c>
      <c r="S16" s="1015">
        <v>110.2</v>
      </c>
      <c r="T16" s="1015">
        <v>123.44</v>
      </c>
      <c r="U16" s="1014">
        <f t="shared" si="4"/>
        <v>1.1201451905626134</v>
      </c>
      <c r="V16" s="1015">
        <v>110.2</v>
      </c>
      <c r="W16" s="1015">
        <v>124.88</v>
      </c>
      <c r="X16" s="1014">
        <f t="shared" si="5"/>
        <v>1.1332123411978221</v>
      </c>
      <c r="Y16" s="1014">
        <f t="shared" si="6"/>
        <v>0.88835450695704776</v>
      </c>
    </row>
    <row r="17" spans="1:25">
      <c r="A17" s="1015">
        <v>11</v>
      </c>
      <c r="B17" s="1016" t="s">
        <v>1852</v>
      </c>
      <c r="C17" s="1016" t="s">
        <v>2457</v>
      </c>
      <c r="D17" s="1016" t="s">
        <v>2456</v>
      </c>
      <c r="E17" s="1016">
        <v>11</v>
      </c>
      <c r="F17" s="1016">
        <v>111</v>
      </c>
      <c r="G17" s="1016">
        <v>111</v>
      </c>
      <c r="H17" s="1016">
        <v>57.6</v>
      </c>
      <c r="I17" s="1014">
        <f t="shared" si="0"/>
        <v>0.51891891891891895</v>
      </c>
      <c r="J17" s="1015">
        <v>111</v>
      </c>
      <c r="K17" s="1015">
        <v>63.2</v>
      </c>
      <c r="L17" s="1014">
        <f t="shared" si="1"/>
        <v>0.56936936936936944</v>
      </c>
      <c r="M17" s="1015">
        <v>111</v>
      </c>
      <c r="N17" s="1015">
        <v>60.8</v>
      </c>
      <c r="O17" s="1014">
        <f t="shared" si="2"/>
        <v>0.5477477477477477</v>
      </c>
      <c r="P17" s="1015">
        <v>111</v>
      </c>
      <c r="Q17" s="1015">
        <v>61.6</v>
      </c>
      <c r="R17" s="1014">
        <f t="shared" si="3"/>
        <v>0.55495495495495495</v>
      </c>
      <c r="S17" s="1015">
        <v>111</v>
      </c>
      <c r="T17" s="1015">
        <v>64</v>
      </c>
      <c r="U17" s="1014">
        <f t="shared" si="4"/>
        <v>0.57657657657657657</v>
      </c>
      <c r="V17" s="1015">
        <v>111</v>
      </c>
      <c r="W17" s="1015">
        <v>61.6</v>
      </c>
      <c r="X17" s="1014">
        <f t="shared" si="5"/>
        <v>0.55495495495495495</v>
      </c>
      <c r="Y17" s="1014">
        <f t="shared" si="6"/>
        <v>0.55375375375375391</v>
      </c>
    </row>
    <row r="18" spans="1:25">
      <c r="A18" s="1015">
        <v>12</v>
      </c>
      <c r="B18" s="1016" t="s">
        <v>525</v>
      </c>
      <c r="C18" s="1016" t="s">
        <v>2457</v>
      </c>
      <c r="D18" s="1016" t="s">
        <v>2456</v>
      </c>
      <c r="E18" s="1016">
        <v>11</v>
      </c>
      <c r="F18" s="1016">
        <v>111</v>
      </c>
      <c r="G18" s="1016">
        <v>111</v>
      </c>
      <c r="H18" s="1016">
        <v>143.30000000000001</v>
      </c>
      <c r="I18" s="1014">
        <f t="shared" si="0"/>
        <v>1.2909909909909911</v>
      </c>
      <c r="J18" s="1015">
        <v>111</v>
      </c>
      <c r="K18" s="1015">
        <v>132.19999999999999</v>
      </c>
      <c r="L18" s="1014">
        <f t="shared" si="1"/>
        <v>1.1909909909909908</v>
      </c>
      <c r="M18" s="1015">
        <v>111</v>
      </c>
      <c r="N18" s="1015">
        <v>116.25</v>
      </c>
      <c r="O18" s="1014">
        <f t="shared" si="2"/>
        <v>1.0472972972972974</v>
      </c>
      <c r="P18" s="1015">
        <v>111</v>
      </c>
      <c r="Q18" s="1015">
        <v>119.4</v>
      </c>
      <c r="R18" s="1014">
        <f t="shared" si="3"/>
        <v>1.0756756756756758</v>
      </c>
      <c r="S18" s="1015">
        <v>111</v>
      </c>
      <c r="T18" s="1015">
        <v>120</v>
      </c>
      <c r="U18" s="1014">
        <f t="shared" si="4"/>
        <v>1.0810810810810811</v>
      </c>
      <c r="V18" s="1015">
        <v>111</v>
      </c>
      <c r="W18" s="1015">
        <v>125.45</v>
      </c>
      <c r="X18" s="1014">
        <f t="shared" si="5"/>
        <v>1.1301801801801803</v>
      </c>
      <c r="Y18" s="1014">
        <f t="shared" si="6"/>
        <v>1.136036036036036</v>
      </c>
    </row>
    <row r="19" spans="1:25">
      <c r="A19" s="1015">
        <v>13</v>
      </c>
      <c r="B19" s="1016" t="s">
        <v>1476</v>
      </c>
      <c r="C19" s="1016" t="s">
        <v>2457</v>
      </c>
      <c r="D19" s="1016" t="s">
        <v>2456</v>
      </c>
      <c r="E19" s="1016">
        <v>11</v>
      </c>
      <c r="F19" s="1016">
        <v>111</v>
      </c>
      <c r="G19" s="1016">
        <v>111</v>
      </c>
      <c r="H19" s="1016">
        <v>57</v>
      </c>
      <c r="I19" s="1014">
        <f t="shared" si="0"/>
        <v>0.51351351351351349</v>
      </c>
      <c r="J19" s="1015">
        <v>111</v>
      </c>
      <c r="K19" s="1015">
        <v>52.8</v>
      </c>
      <c r="L19" s="1014">
        <f t="shared" si="1"/>
        <v>0.47567567567567565</v>
      </c>
      <c r="M19" s="1015">
        <v>111</v>
      </c>
      <c r="N19" s="1015">
        <v>49.8</v>
      </c>
      <c r="O19" s="1014">
        <f t="shared" si="2"/>
        <v>0.44864864864864862</v>
      </c>
      <c r="P19" s="1015">
        <v>111</v>
      </c>
      <c r="Q19" s="1015">
        <v>51.4</v>
      </c>
      <c r="R19" s="1014">
        <f t="shared" si="3"/>
        <v>0.46306306306306305</v>
      </c>
      <c r="S19" s="1015">
        <v>111</v>
      </c>
      <c r="T19" s="1015">
        <v>47</v>
      </c>
      <c r="U19" s="1014">
        <f t="shared" si="4"/>
        <v>0.42342342342342343</v>
      </c>
      <c r="V19" s="1015">
        <v>111</v>
      </c>
      <c r="W19" s="1015">
        <v>7</v>
      </c>
      <c r="X19" s="1014">
        <f t="shared" si="5"/>
        <v>6.3063063063063057E-2</v>
      </c>
      <c r="Y19" s="1014">
        <f t="shared" si="6"/>
        <v>0.39789789789789792</v>
      </c>
    </row>
    <row r="20" spans="1:25">
      <c r="A20" s="1015">
        <v>14</v>
      </c>
      <c r="B20" s="1016" t="s">
        <v>1870</v>
      </c>
      <c r="C20" s="1016" t="s">
        <v>2457</v>
      </c>
      <c r="D20" s="1016" t="s">
        <v>2456</v>
      </c>
      <c r="E20" s="1016">
        <v>11</v>
      </c>
      <c r="F20" s="1016">
        <v>111</v>
      </c>
      <c r="G20" s="1016">
        <v>111</v>
      </c>
      <c r="H20" s="1016">
        <v>75.599999999999994</v>
      </c>
      <c r="I20" s="1014">
        <f t="shared" si="0"/>
        <v>0.68108108108108101</v>
      </c>
      <c r="J20" s="1015">
        <v>111</v>
      </c>
      <c r="K20" s="1015">
        <v>74.8</v>
      </c>
      <c r="L20" s="1014">
        <f t="shared" si="1"/>
        <v>0.67387387387387387</v>
      </c>
      <c r="M20" s="1015">
        <v>111</v>
      </c>
      <c r="N20" s="1015">
        <v>78.400000000000006</v>
      </c>
      <c r="O20" s="1014">
        <f t="shared" si="2"/>
        <v>0.70630630630630631</v>
      </c>
      <c r="P20" s="1015">
        <v>111</v>
      </c>
      <c r="Q20" s="1015">
        <v>76.8</v>
      </c>
      <c r="R20" s="1014">
        <f t="shared" si="3"/>
        <v>0.69189189189189182</v>
      </c>
      <c r="S20" s="1015">
        <v>111</v>
      </c>
      <c r="T20" s="1015">
        <v>94.8</v>
      </c>
      <c r="U20" s="1014">
        <f t="shared" si="4"/>
        <v>0.85405405405405399</v>
      </c>
      <c r="V20" s="1015">
        <v>111</v>
      </c>
      <c r="W20" s="1015">
        <v>85.6</v>
      </c>
      <c r="X20" s="1014">
        <f t="shared" si="5"/>
        <v>0.77117117117117107</v>
      </c>
      <c r="Y20" s="1014">
        <f t="shared" si="6"/>
        <v>0.72972972972972971</v>
      </c>
    </row>
    <row r="21" spans="1:25">
      <c r="A21" s="1015">
        <v>15</v>
      </c>
      <c r="B21" s="1016" t="s">
        <v>1451</v>
      </c>
      <c r="C21" s="1016" t="s">
        <v>2457</v>
      </c>
      <c r="D21" s="1016" t="s">
        <v>2456</v>
      </c>
      <c r="E21" s="1016">
        <v>11</v>
      </c>
      <c r="F21" s="1016">
        <v>112</v>
      </c>
      <c r="G21" s="1016">
        <v>112</v>
      </c>
      <c r="H21" s="1016">
        <v>8.4</v>
      </c>
      <c r="I21" s="1014">
        <f t="shared" si="0"/>
        <v>7.4999999999999997E-2</v>
      </c>
      <c r="J21" s="1015">
        <v>112</v>
      </c>
      <c r="K21" s="1015">
        <v>87.2</v>
      </c>
      <c r="L21" s="1014">
        <f t="shared" si="1"/>
        <v>0.77857142857142858</v>
      </c>
      <c r="M21" s="1015">
        <v>112</v>
      </c>
      <c r="N21" s="1015">
        <v>90</v>
      </c>
      <c r="O21" s="1014">
        <f t="shared" si="2"/>
        <v>0.8035714285714286</v>
      </c>
      <c r="P21" s="1015">
        <v>112</v>
      </c>
      <c r="Q21" s="1015">
        <v>106.8</v>
      </c>
      <c r="R21" s="1014">
        <f t="shared" si="3"/>
        <v>0.95357142857142851</v>
      </c>
      <c r="S21" s="1015">
        <v>112</v>
      </c>
      <c r="T21" s="1015">
        <v>112.4</v>
      </c>
      <c r="U21" s="1014">
        <f t="shared" si="4"/>
        <v>1.0035714285714286</v>
      </c>
      <c r="V21" s="1015">
        <v>112</v>
      </c>
      <c r="W21" s="1015">
        <v>102.8</v>
      </c>
      <c r="X21" s="1014">
        <f t="shared" si="5"/>
        <v>0.91785714285714282</v>
      </c>
      <c r="Y21" s="1014">
        <f t="shared" si="6"/>
        <v>0.75535714285714295</v>
      </c>
    </row>
    <row r="22" spans="1:25">
      <c r="A22" s="1015">
        <v>16</v>
      </c>
      <c r="B22" s="1016" t="s">
        <v>1461</v>
      </c>
      <c r="C22" s="1016" t="s">
        <v>2457</v>
      </c>
      <c r="D22" s="1016" t="s">
        <v>2456</v>
      </c>
      <c r="E22" s="1016">
        <v>11</v>
      </c>
      <c r="F22" s="1016">
        <v>112</v>
      </c>
      <c r="G22" s="1016">
        <v>112</v>
      </c>
      <c r="H22" s="1016">
        <v>8</v>
      </c>
      <c r="I22" s="1014">
        <f t="shared" si="0"/>
        <v>7.1428571428571425E-2</v>
      </c>
      <c r="J22" s="1015">
        <v>112</v>
      </c>
      <c r="K22" s="1015">
        <v>35.799999999999997</v>
      </c>
      <c r="L22" s="1014">
        <f t="shared" si="1"/>
        <v>0.31964285714285712</v>
      </c>
      <c r="M22" s="1015">
        <v>112</v>
      </c>
      <c r="N22" s="1015">
        <v>48.8</v>
      </c>
      <c r="O22" s="1014">
        <f t="shared" si="2"/>
        <v>0.43571428571428567</v>
      </c>
      <c r="P22" s="1015">
        <v>112</v>
      </c>
      <c r="Q22" s="1015">
        <v>52</v>
      </c>
      <c r="R22" s="1014">
        <f t="shared" si="3"/>
        <v>0.4642857142857143</v>
      </c>
      <c r="S22" s="1015">
        <v>112</v>
      </c>
      <c r="T22" s="1015">
        <v>56</v>
      </c>
      <c r="U22" s="1014">
        <f t="shared" si="4"/>
        <v>0.5</v>
      </c>
      <c r="V22" s="1015">
        <v>112</v>
      </c>
      <c r="W22" s="1015">
        <v>51.4</v>
      </c>
      <c r="X22" s="1014">
        <f t="shared" si="5"/>
        <v>0.45892857142857141</v>
      </c>
      <c r="Y22" s="1014">
        <f t="shared" si="6"/>
        <v>0.375</v>
      </c>
    </row>
    <row r="23" spans="1:25">
      <c r="A23" s="1015">
        <v>17</v>
      </c>
      <c r="B23" s="1016" t="s">
        <v>1947</v>
      </c>
      <c r="C23" s="1016" t="s">
        <v>2457</v>
      </c>
      <c r="D23" s="1016" t="s">
        <v>2456</v>
      </c>
      <c r="E23" s="1016">
        <v>11</v>
      </c>
      <c r="F23" s="1016">
        <v>112</v>
      </c>
      <c r="G23" s="1016">
        <v>112</v>
      </c>
      <c r="H23" s="1016">
        <v>82.4</v>
      </c>
      <c r="I23" s="1014">
        <f t="shared" si="0"/>
        <v>0.73571428571428577</v>
      </c>
      <c r="J23" s="1015">
        <v>112</v>
      </c>
      <c r="K23" s="1015">
        <v>98</v>
      </c>
      <c r="L23" s="1014">
        <f t="shared" si="1"/>
        <v>0.875</v>
      </c>
      <c r="M23" s="1015">
        <v>112</v>
      </c>
      <c r="N23" s="1015">
        <v>183.6</v>
      </c>
      <c r="O23" s="1014">
        <f t="shared" si="2"/>
        <v>1.6392857142857142</v>
      </c>
      <c r="P23" s="1015">
        <v>112</v>
      </c>
      <c r="Q23" s="1015">
        <v>180.8</v>
      </c>
      <c r="R23" s="1014">
        <f t="shared" si="3"/>
        <v>1.6142857142857143</v>
      </c>
      <c r="S23" s="1015">
        <v>112</v>
      </c>
      <c r="T23" s="1015">
        <v>184</v>
      </c>
      <c r="U23" s="1014">
        <f t="shared" si="4"/>
        <v>1.6428571428571428</v>
      </c>
      <c r="V23" s="1015">
        <v>112</v>
      </c>
      <c r="W23" s="1015">
        <v>187.6</v>
      </c>
      <c r="X23" s="1014">
        <f t="shared" si="5"/>
        <v>1.675</v>
      </c>
      <c r="Y23" s="1014">
        <f t="shared" si="6"/>
        <v>1.3636904761904762</v>
      </c>
    </row>
    <row r="24" spans="1:25">
      <c r="A24" s="1015">
        <v>18</v>
      </c>
      <c r="B24" s="1016" t="s">
        <v>1879</v>
      </c>
      <c r="C24" s="1016" t="s">
        <v>2457</v>
      </c>
      <c r="D24" s="1016" t="s">
        <v>2456</v>
      </c>
      <c r="E24" s="1016">
        <v>11</v>
      </c>
      <c r="F24" s="1016">
        <v>113</v>
      </c>
      <c r="G24" s="1016">
        <v>113</v>
      </c>
      <c r="H24" s="1016">
        <v>97.9</v>
      </c>
      <c r="I24" s="1014">
        <f t="shared" si="0"/>
        <v>0.86637168141592924</v>
      </c>
      <c r="J24" s="1015">
        <v>113</v>
      </c>
      <c r="K24" s="1015">
        <v>92.1</v>
      </c>
      <c r="L24" s="1014">
        <f t="shared" si="1"/>
        <v>0.81504424778761053</v>
      </c>
      <c r="M24" s="1015">
        <v>113</v>
      </c>
      <c r="N24" s="1015">
        <v>90.1</v>
      </c>
      <c r="O24" s="1014">
        <f t="shared" si="2"/>
        <v>0.79734513274336283</v>
      </c>
      <c r="P24" s="1015">
        <v>113</v>
      </c>
      <c r="Q24" s="1015">
        <v>93.9</v>
      </c>
      <c r="R24" s="1014">
        <f t="shared" si="3"/>
        <v>0.83097345132743372</v>
      </c>
      <c r="S24" s="1015">
        <v>113</v>
      </c>
      <c r="T24" s="1015">
        <v>79.3</v>
      </c>
      <c r="U24" s="1014">
        <f t="shared" si="4"/>
        <v>0.7017699115044248</v>
      </c>
      <c r="V24" s="1015">
        <v>113</v>
      </c>
      <c r="W24" s="1015">
        <v>89.6</v>
      </c>
      <c r="X24" s="1014">
        <f t="shared" si="5"/>
        <v>0.79292035398230087</v>
      </c>
      <c r="Y24" s="1014">
        <f t="shared" si="6"/>
        <v>0.80073746312684357</v>
      </c>
    </row>
    <row r="25" spans="1:25">
      <c r="A25" s="1015">
        <v>19</v>
      </c>
      <c r="B25" s="1016" t="s">
        <v>1970</v>
      </c>
      <c r="C25" s="1016" t="s">
        <v>2457</v>
      </c>
      <c r="D25" s="1016" t="s">
        <v>2456</v>
      </c>
      <c r="E25" s="1016">
        <v>11</v>
      </c>
      <c r="F25" s="1016">
        <v>114.5</v>
      </c>
      <c r="G25" s="1016">
        <v>114.5</v>
      </c>
      <c r="H25" s="1016">
        <v>81</v>
      </c>
      <c r="I25" s="1014">
        <f t="shared" si="0"/>
        <v>0.70742358078602618</v>
      </c>
      <c r="J25" s="1015">
        <v>114.5</v>
      </c>
      <c r="K25" s="1015">
        <v>78.2</v>
      </c>
      <c r="L25" s="1014">
        <f t="shared" si="1"/>
        <v>0.68296943231441054</v>
      </c>
      <c r="M25" s="1015">
        <v>114.5</v>
      </c>
      <c r="N25" s="1015">
        <v>79.2</v>
      </c>
      <c r="O25" s="1014">
        <f t="shared" si="2"/>
        <v>0.69170305676855892</v>
      </c>
      <c r="P25" s="1015">
        <v>114.5</v>
      </c>
      <c r="Q25" s="1015">
        <v>72.400000000000006</v>
      </c>
      <c r="R25" s="1014">
        <f t="shared" si="3"/>
        <v>0.63231441048034942</v>
      </c>
      <c r="S25" s="1015">
        <v>114.5</v>
      </c>
      <c r="T25" s="1015">
        <v>73.2</v>
      </c>
      <c r="U25" s="1014">
        <f t="shared" si="4"/>
        <v>0.63930131004366819</v>
      </c>
      <c r="V25" s="1015">
        <v>114.5</v>
      </c>
      <c r="W25" s="1015">
        <v>82.6</v>
      </c>
      <c r="X25" s="1014">
        <f t="shared" si="5"/>
        <v>0.72139737991266373</v>
      </c>
      <c r="Y25" s="1014">
        <f t="shared" si="6"/>
        <v>0.67918486171761272</v>
      </c>
    </row>
    <row r="26" spans="1:25">
      <c r="A26" s="1015">
        <v>20</v>
      </c>
      <c r="B26" s="1016" t="s">
        <v>1877</v>
      </c>
      <c r="C26" s="1016" t="s">
        <v>2457</v>
      </c>
      <c r="D26" s="1016" t="s">
        <v>2456</v>
      </c>
      <c r="E26" s="1016">
        <v>11</v>
      </c>
      <c r="F26" s="1016">
        <v>114.5</v>
      </c>
      <c r="G26" s="1016">
        <v>114.5</v>
      </c>
      <c r="H26" s="1016">
        <v>96</v>
      </c>
      <c r="I26" s="1014">
        <f t="shared" si="0"/>
        <v>0.83842794759825323</v>
      </c>
      <c r="J26" s="1015">
        <v>114.5</v>
      </c>
      <c r="K26" s="1015">
        <v>102.4</v>
      </c>
      <c r="L26" s="1014">
        <f t="shared" si="1"/>
        <v>0.89432314410480351</v>
      </c>
      <c r="M26" s="1015">
        <v>114.5</v>
      </c>
      <c r="N26" s="1015">
        <v>100</v>
      </c>
      <c r="O26" s="1014">
        <f t="shared" si="2"/>
        <v>0.8733624454148472</v>
      </c>
      <c r="P26" s="1015">
        <v>114.5</v>
      </c>
      <c r="Q26" s="1015">
        <v>93.4</v>
      </c>
      <c r="R26" s="1014">
        <f t="shared" si="3"/>
        <v>0.81572052401746731</v>
      </c>
      <c r="S26" s="1015">
        <v>114.5</v>
      </c>
      <c r="T26" s="1015">
        <v>106.8</v>
      </c>
      <c r="U26" s="1014">
        <f t="shared" si="4"/>
        <v>0.9327510917030567</v>
      </c>
      <c r="V26" s="1015">
        <v>114.5</v>
      </c>
      <c r="W26" s="1015">
        <v>105.2</v>
      </c>
      <c r="X26" s="1014">
        <f t="shared" si="5"/>
        <v>0.91877729257641927</v>
      </c>
      <c r="Y26" s="1014">
        <f t="shared" si="6"/>
        <v>0.87889374090247441</v>
      </c>
    </row>
    <row r="27" spans="1:25">
      <c r="A27" s="1015">
        <v>21</v>
      </c>
      <c r="B27" s="1016" t="s">
        <v>1873</v>
      </c>
      <c r="C27" s="1016" t="s">
        <v>2457</v>
      </c>
      <c r="D27" s="1016" t="s">
        <v>2456</v>
      </c>
      <c r="E27" s="1016">
        <v>11</v>
      </c>
      <c r="F27" s="1016">
        <v>115</v>
      </c>
      <c r="G27" s="1016">
        <v>115</v>
      </c>
      <c r="H27" s="1016">
        <v>138</v>
      </c>
      <c r="I27" s="1014">
        <f t="shared" si="0"/>
        <v>1.2</v>
      </c>
      <c r="J27" s="1015">
        <v>115</v>
      </c>
      <c r="K27" s="1015">
        <v>134.4</v>
      </c>
      <c r="L27" s="1014">
        <f t="shared" si="1"/>
        <v>1.1686956521739131</v>
      </c>
      <c r="M27" s="1015">
        <v>115</v>
      </c>
      <c r="N27" s="1015">
        <v>123.2</v>
      </c>
      <c r="O27" s="1014">
        <f t="shared" si="2"/>
        <v>1.0713043478260871</v>
      </c>
      <c r="P27" s="1015">
        <v>115</v>
      </c>
      <c r="Q27" s="1015">
        <v>46.4</v>
      </c>
      <c r="R27" s="1014">
        <f t="shared" si="3"/>
        <v>0.40347826086956523</v>
      </c>
      <c r="S27" s="1015">
        <v>115</v>
      </c>
      <c r="T27" s="1015">
        <v>6.4</v>
      </c>
      <c r="U27" s="1014">
        <f t="shared" si="4"/>
        <v>5.565217391304348E-2</v>
      </c>
      <c r="V27" s="1015">
        <v>115</v>
      </c>
      <c r="W27" s="1015">
        <v>128</v>
      </c>
      <c r="X27" s="1014">
        <f t="shared" si="5"/>
        <v>1.1130434782608696</v>
      </c>
      <c r="Y27" s="1014">
        <f t="shared" si="6"/>
        <v>0.83536231884057954</v>
      </c>
    </row>
    <row r="28" spans="1:25">
      <c r="A28" s="1015">
        <v>22</v>
      </c>
      <c r="B28" s="1016" t="s">
        <v>1878</v>
      </c>
      <c r="C28" s="1016" t="s">
        <v>622</v>
      </c>
      <c r="D28" s="1016" t="s">
        <v>2456</v>
      </c>
      <c r="E28" s="1016">
        <v>11</v>
      </c>
      <c r="F28" s="1016">
        <v>115</v>
      </c>
      <c r="G28" s="1016">
        <v>115</v>
      </c>
      <c r="H28" s="1016">
        <v>75.2</v>
      </c>
      <c r="I28" s="1014">
        <f t="shared" si="0"/>
        <v>0.65391304347826085</v>
      </c>
      <c r="J28" s="1015">
        <v>115</v>
      </c>
      <c r="K28" s="1015">
        <v>92.4</v>
      </c>
      <c r="L28" s="1014">
        <f t="shared" si="1"/>
        <v>0.80347826086956531</v>
      </c>
      <c r="M28" s="1015">
        <v>115</v>
      </c>
      <c r="N28" s="1015">
        <v>57.6</v>
      </c>
      <c r="O28" s="1014">
        <f t="shared" si="2"/>
        <v>0.50086956521739134</v>
      </c>
      <c r="P28" s="1015">
        <v>115</v>
      </c>
      <c r="Q28" s="1015">
        <v>70</v>
      </c>
      <c r="R28" s="1014">
        <f t="shared" si="3"/>
        <v>0.60869565217391308</v>
      </c>
      <c r="S28" s="1015">
        <v>115</v>
      </c>
      <c r="T28" s="1015">
        <v>68.400000000000006</v>
      </c>
      <c r="U28" s="1014">
        <f t="shared" si="4"/>
        <v>0.59478260869565225</v>
      </c>
      <c r="V28" s="1015">
        <v>115</v>
      </c>
      <c r="W28" s="1015">
        <v>0</v>
      </c>
      <c r="X28" s="1014">
        <f t="shared" si="5"/>
        <v>0</v>
      </c>
      <c r="Y28" s="1014">
        <f t="shared" si="6"/>
        <v>0.52695652173913043</v>
      </c>
    </row>
    <row r="29" spans="1:25">
      <c r="A29" s="1015">
        <v>23</v>
      </c>
      <c r="B29" s="1016" t="s">
        <v>2593</v>
      </c>
      <c r="C29" s="1016" t="s">
        <v>2457</v>
      </c>
      <c r="D29" s="1016" t="s">
        <v>2456</v>
      </c>
      <c r="E29" s="1016">
        <v>11</v>
      </c>
      <c r="F29" s="1016">
        <v>115.8</v>
      </c>
      <c r="G29" s="1016">
        <v>115.8</v>
      </c>
      <c r="H29" s="1016">
        <v>75.400000000000006</v>
      </c>
      <c r="I29" s="1014">
        <f t="shared" si="0"/>
        <v>0.65112262521588948</v>
      </c>
      <c r="J29" s="1015">
        <v>115.8</v>
      </c>
      <c r="K29" s="1015">
        <v>82.6</v>
      </c>
      <c r="L29" s="1014">
        <f t="shared" si="1"/>
        <v>0.71329879101899829</v>
      </c>
      <c r="M29" s="1015">
        <v>115.8</v>
      </c>
      <c r="N29" s="1015">
        <v>73.2</v>
      </c>
      <c r="O29" s="1014">
        <f t="shared" si="2"/>
        <v>0.63212435233160624</v>
      </c>
      <c r="P29" s="1015">
        <v>115.8</v>
      </c>
      <c r="Q29" s="1015">
        <v>63.2</v>
      </c>
      <c r="R29" s="1014">
        <f t="shared" si="3"/>
        <v>0.54576856649395511</v>
      </c>
      <c r="S29" s="1015">
        <v>115.8</v>
      </c>
      <c r="T29" s="1015">
        <v>66.2</v>
      </c>
      <c r="U29" s="1014">
        <f t="shared" si="4"/>
        <v>0.57167530224525043</v>
      </c>
      <c r="V29" s="1015">
        <v>115.8</v>
      </c>
      <c r="W29" s="1015">
        <v>59.2</v>
      </c>
      <c r="X29" s="1014">
        <f t="shared" si="5"/>
        <v>0.51122625215889472</v>
      </c>
      <c r="Y29" s="1014">
        <f t="shared" si="6"/>
        <v>0.60420264824409897</v>
      </c>
    </row>
    <row r="30" spans="1:25">
      <c r="A30" s="1015">
        <v>24</v>
      </c>
      <c r="B30" s="1016" t="s">
        <v>1841</v>
      </c>
      <c r="C30" s="1016" t="s">
        <v>2457</v>
      </c>
      <c r="D30" s="1016" t="s">
        <v>1546</v>
      </c>
      <c r="E30" s="1016">
        <v>11</v>
      </c>
      <c r="F30" s="1016">
        <v>116</v>
      </c>
      <c r="G30" s="1016">
        <v>116</v>
      </c>
      <c r="H30" s="1016">
        <v>98.1</v>
      </c>
      <c r="I30" s="1014">
        <f t="shared" si="0"/>
        <v>0.84568965517241379</v>
      </c>
      <c r="J30" s="1015">
        <v>116</v>
      </c>
      <c r="K30" s="1015">
        <v>81.900000000000006</v>
      </c>
      <c r="L30" s="1014">
        <f t="shared" si="1"/>
        <v>0.70603448275862069</v>
      </c>
      <c r="M30" s="1015">
        <v>116</v>
      </c>
      <c r="N30" s="1015">
        <v>96.3</v>
      </c>
      <c r="O30" s="1014">
        <f t="shared" si="2"/>
        <v>0.83017241379310347</v>
      </c>
      <c r="P30" s="1015">
        <v>116</v>
      </c>
      <c r="Q30" s="1015">
        <v>81.900000000000006</v>
      </c>
      <c r="R30" s="1014">
        <f t="shared" si="3"/>
        <v>0.70603448275862069</v>
      </c>
      <c r="S30" s="1015">
        <v>116</v>
      </c>
      <c r="T30" s="1015">
        <v>92.4</v>
      </c>
      <c r="U30" s="1014">
        <f t="shared" si="4"/>
        <v>0.79655172413793107</v>
      </c>
      <c r="V30" s="1015">
        <v>116</v>
      </c>
      <c r="W30" s="1015">
        <v>100.5</v>
      </c>
      <c r="X30" s="1014">
        <f t="shared" si="5"/>
        <v>0.86637931034482762</v>
      </c>
      <c r="Y30" s="1014">
        <f t="shared" si="6"/>
        <v>0.79181034482758628</v>
      </c>
    </row>
    <row r="31" spans="1:25">
      <c r="A31" s="1015">
        <v>25</v>
      </c>
      <c r="B31" s="1016" t="s">
        <v>1161</v>
      </c>
      <c r="C31" s="1016" t="s">
        <v>2457</v>
      </c>
      <c r="D31" s="1016" t="s">
        <v>2456</v>
      </c>
      <c r="E31" s="1016">
        <v>11</v>
      </c>
      <c r="F31" s="1016">
        <v>116</v>
      </c>
      <c r="G31" s="1016">
        <v>116</v>
      </c>
      <c r="H31" s="1016">
        <v>123.8</v>
      </c>
      <c r="I31" s="1014">
        <f t="shared" si="0"/>
        <v>1.0672413793103448</v>
      </c>
      <c r="J31" s="1015">
        <v>116</v>
      </c>
      <c r="K31" s="1015">
        <v>124.4</v>
      </c>
      <c r="L31" s="1014">
        <f t="shared" si="1"/>
        <v>1.0724137931034483</v>
      </c>
      <c r="M31" s="1015">
        <v>116</v>
      </c>
      <c r="N31" s="1015">
        <v>123.2</v>
      </c>
      <c r="O31" s="1014">
        <f t="shared" si="2"/>
        <v>1.0620689655172415</v>
      </c>
      <c r="P31" s="1015">
        <v>116</v>
      </c>
      <c r="Q31" s="1015">
        <v>94</v>
      </c>
      <c r="R31" s="1014">
        <f t="shared" si="3"/>
        <v>0.81034482758620685</v>
      </c>
      <c r="S31" s="1015">
        <v>116</v>
      </c>
      <c r="T31" s="1015">
        <v>32.4</v>
      </c>
      <c r="U31" s="1014">
        <f t="shared" si="4"/>
        <v>0.27931034482758621</v>
      </c>
      <c r="V31" s="1015">
        <v>116</v>
      </c>
      <c r="W31" s="1015">
        <v>26.8</v>
      </c>
      <c r="X31" s="1014">
        <f t="shared" si="5"/>
        <v>0.23103448275862071</v>
      </c>
      <c r="Y31" s="1014">
        <f t="shared" si="6"/>
        <v>0.75373563218390793</v>
      </c>
    </row>
    <row r="32" spans="1:25">
      <c r="A32" s="1015">
        <v>26</v>
      </c>
      <c r="B32" s="1016" t="s">
        <v>1952</v>
      </c>
      <c r="C32" s="1016" t="s">
        <v>622</v>
      </c>
      <c r="D32" s="1016" t="s">
        <v>2456</v>
      </c>
      <c r="E32" s="1016">
        <v>11</v>
      </c>
      <c r="F32" s="1016">
        <v>116</v>
      </c>
      <c r="G32" s="1016">
        <v>116</v>
      </c>
      <c r="H32" s="1016">
        <v>0</v>
      </c>
      <c r="I32" s="1014">
        <f t="shared" si="0"/>
        <v>0</v>
      </c>
      <c r="J32" s="1015">
        <v>116</v>
      </c>
      <c r="K32" s="1015">
        <v>0</v>
      </c>
      <c r="L32" s="1014">
        <f t="shared" si="1"/>
        <v>0</v>
      </c>
      <c r="M32" s="1015">
        <v>116</v>
      </c>
      <c r="N32" s="1015">
        <v>0</v>
      </c>
      <c r="O32" s="1014">
        <f t="shared" si="2"/>
        <v>0</v>
      </c>
      <c r="P32" s="1015">
        <v>116</v>
      </c>
      <c r="Q32" s="1015">
        <v>0</v>
      </c>
      <c r="R32" s="1014">
        <f t="shared" si="3"/>
        <v>0</v>
      </c>
      <c r="S32" s="1015">
        <v>116</v>
      </c>
      <c r="T32" s="1015">
        <v>0</v>
      </c>
      <c r="U32" s="1014">
        <f t="shared" si="4"/>
        <v>0</v>
      </c>
      <c r="V32" s="1015">
        <v>116</v>
      </c>
      <c r="W32" s="1015">
        <v>0</v>
      </c>
      <c r="X32" s="1014">
        <f t="shared" si="5"/>
        <v>0</v>
      </c>
      <c r="Y32" s="1014">
        <f t="shared" si="6"/>
        <v>0</v>
      </c>
    </row>
    <row r="33" spans="1:25">
      <c r="A33" s="1015">
        <v>27</v>
      </c>
      <c r="B33" s="1016" t="s">
        <v>1966</v>
      </c>
      <c r="C33" s="1016" t="s">
        <v>2457</v>
      </c>
      <c r="D33" s="1016" t="s">
        <v>2456</v>
      </c>
      <c r="E33" s="1016">
        <v>11</v>
      </c>
      <c r="F33" s="1016">
        <v>116</v>
      </c>
      <c r="G33" s="1016">
        <v>116</v>
      </c>
      <c r="H33" s="1016">
        <v>100</v>
      </c>
      <c r="I33" s="1014">
        <f t="shared" si="0"/>
        <v>0.86206896551724133</v>
      </c>
      <c r="J33" s="1015">
        <v>116</v>
      </c>
      <c r="K33" s="1015">
        <v>86</v>
      </c>
      <c r="L33" s="1014">
        <f t="shared" si="1"/>
        <v>0.74137931034482762</v>
      </c>
      <c r="M33" s="1015">
        <v>116</v>
      </c>
      <c r="N33" s="1015">
        <v>82</v>
      </c>
      <c r="O33" s="1014">
        <f t="shared" si="2"/>
        <v>0.7068965517241379</v>
      </c>
      <c r="P33" s="1015">
        <v>116</v>
      </c>
      <c r="Q33" s="1015">
        <v>10</v>
      </c>
      <c r="R33" s="1014">
        <f t="shared" si="3"/>
        <v>8.6206896551724144E-2</v>
      </c>
      <c r="S33" s="1015">
        <v>116</v>
      </c>
      <c r="T33" s="1015">
        <v>82</v>
      </c>
      <c r="U33" s="1014">
        <f t="shared" si="4"/>
        <v>0.7068965517241379</v>
      </c>
      <c r="V33" s="1015">
        <v>116</v>
      </c>
      <c r="W33" s="1015">
        <v>80</v>
      </c>
      <c r="X33" s="1014">
        <f t="shared" si="5"/>
        <v>0.68965517241379315</v>
      </c>
      <c r="Y33" s="1014">
        <f t="shared" si="6"/>
        <v>0.63218390804597702</v>
      </c>
    </row>
    <row r="34" spans="1:25">
      <c r="A34" s="1015">
        <v>28</v>
      </c>
      <c r="B34" s="1016" t="s">
        <v>2592</v>
      </c>
      <c r="C34" s="1016" t="s">
        <v>2457</v>
      </c>
      <c r="D34" s="1016" t="s">
        <v>2456</v>
      </c>
      <c r="E34" s="1016">
        <v>11</v>
      </c>
      <c r="F34" s="1016">
        <v>116</v>
      </c>
      <c r="G34" s="1016">
        <v>0</v>
      </c>
      <c r="H34" s="1016">
        <v>0</v>
      </c>
      <c r="I34" s="1014">
        <v>0</v>
      </c>
      <c r="J34" s="1015">
        <v>0</v>
      </c>
      <c r="K34" s="1015">
        <v>0</v>
      </c>
      <c r="L34" s="1014">
        <v>0</v>
      </c>
      <c r="M34" s="1015">
        <v>0</v>
      </c>
      <c r="N34" s="1015">
        <v>0</v>
      </c>
      <c r="O34" s="1014">
        <v>0</v>
      </c>
      <c r="P34" s="1015">
        <v>0</v>
      </c>
      <c r="Q34" s="1015">
        <v>0</v>
      </c>
      <c r="R34" s="1014">
        <v>0</v>
      </c>
      <c r="S34" s="1015">
        <v>0</v>
      </c>
      <c r="T34" s="1015">
        <v>0</v>
      </c>
      <c r="U34" s="1014">
        <v>0</v>
      </c>
      <c r="V34" s="1015">
        <v>116</v>
      </c>
      <c r="W34" s="1015">
        <v>52.4</v>
      </c>
      <c r="X34" s="1014">
        <f t="shared" si="5"/>
        <v>0.4517241379310345</v>
      </c>
      <c r="Y34" s="1014">
        <f t="shared" si="6"/>
        <v>0.4517241379310345</v>
      </c>
    </row>
    <row r="35" spans="1:25">
      <c r="A35" s="1015">
        <v>29</v>
      </c>
      <c r="B35" s="1016" t="s">
        <v>1377</v>
      </c>
      <c r="C35" s="1016" t="s">
        <v>2457</v>
      </c>
      <c r="D35" s="1016" t="s">
        <v>1603</v>
      </c>
      <c r="E35" s="1016">
        <v>11</v>
      </c>
      <c r="F35" s="1016">
        <v>116.67</v>
      </c>
      <c r="G35" s="1016">
        <v>116.67</v>
      </c>
      <c r="H35" s="1016">
        <v>0.6</v>
      </c>
      <c r="I35" s="1014">
        <f t="shared" ref="I35:I66" si="7">+H35/G35</f>
        <v>5.1427102082797632E-3</v>
      </c>
      <c r="J35" s="1015">
        <v>116.67</v>
      </c>
      <c r="K35" s="1015">
        <v>0.6</v>
      </c>
      <c r="L35" s="1014">
        <f t="shared" ref="L35:L66" si="8">+K35/J35</f>
        <v>5.1427102082797632E-3</v>
      </c>
      <c r="M35" s="1015">
        <v>116.67</v>
      </c>
      <c r="N35" s="1015">
        <v>0.6</v>
      </c>
      <c r="O35" s="1014">
        <f t="shared" ref="O35:O66" si="9">+N35/M35</f>
        <v>5.1427102082797632E-3</v>
      </c>
      <c r="P35" s="1015">
        <v>116.67</v>
      </c>
      <c r="Q35" s="1015">
        <v>0.6</v>
      </c>
      <c r="R35" s="1014">
        <f t="shared" ref="R35:R66" si="10">+Q35/P35</f>
        <v>5.1427102082797632E-3</v>
      </c>
      <c r="S35" s="1015">
        <v>116.67</v>
      </c>
      <c r="T35" s="1015">
        <v>0.6</v>
      </c>
      <c r="U35" s="1014">
        <f t="shared" ref="U35:U66" si="11">+T35/S35</f>
        <v>5.1427102082797632E-3</v>
      </c>
      <c r="V35" s="1015">
        <v>116.67</v>
      </c>
      <c r="W35" s="1015">
        <v>0.6</v>
      </c>
      <c r="X35" s="1014">
        <f t="shared" si="5"/>
        <v>5.1427102082797632E-3</v>
      </c>
      <c r="Y35" s="1014">
        <f t="shared" si="6"/>
        <v>5.1427102082797641E-3</v>
      </c>
    </row>
    <row r="36" spans="1:25">
      <c r="A36" s="1015">
        <v>30</v>
      </c>
      <c r="B36" s="1016" t="s">
        <v>1456</v>
      </c>
      <c r="C36" s="1016" t="s">
        <v>2457</v>
      </c>
      <c r="D36" s="1016" t="s">
        <v>2456</v>
      </c>
      <c r="E36" s="1016">
        <v>11</v>
      </c>
      <c r="F36" s="1016">
        <v>117</v>
      </c>
      <c r="G36" s="1016">
        <v>117</v>
      </c>
      <c r="H36" s="1016">
        <v>90</v>
      </c>
      <c r="I36" s="1014">
        <f t="shared" si="7"/>
        <v>0.76923076923076927</v>
      </c>
      <c r="J36" s="1015">
        <v>117</v>
      </c>
      <c r="K36" s="1015">
        <v>54.4</v>
      </c>
      <c r="L36" s="1014">
        <f t="shared" si="8"/>
        <v>0.46495726495726497</v>
      </c>
      <c r="M36" s="1015">
        <v>117</v>
      </c>
      <c r="N36" s="1015">
        <v>56.8</v>
      </c>
      <c r="O36" s="1014">
        <f t="shared" si="9"/>
        <v>0.48547008547008547</v>
      </c>
      <c r="P36" s="1015">
        <v>117</v>
      </c>
      <c r="Q36" s="1015">
        <v>58</v>
      </c>
      <c r="R36" s="1014">
        <f t="shared" si="10"/>
        <v>0.49572649572649574</v>
      </c>
      <c r="S36" s="1015">
        <v>117</v>
      </c>
      <c r="T36" s="1015">
        <v>57.6</v>
      </c>
      <c r="U36" s="1014">
        <f t="shared" si="11"/>
        <v>0.49230769230769234</v>
      </c>
      <c r="V36" s="1015">
        <v>117</v>
      </c>
      <c r="W36" s="1015">
        <v>60</v>
      </c>
      <c r="X36" s="1014">
        <f t="shared" si="5"/>
        <v>0.51282051282051277</v>
      </c>
      <c r="Y36" s="1014">
        <f t="shared" si="6"/>
        <v>0.53675213675213673</v>
      </c>
    </row>
    <row r="37" spans="1:25">
      <c r="A37" s="1015">
        <v>31</v>
      </c>
      <c r="B37" s="1016" t="s">
        <v>541</v>
      </c>
      <c r="C37" s="1016" t="s">
        <v>2457</v>
      </c>
      <c r="D37" s="1016" t="s">
        <v>1546</v>
      </c>
      <c r="E37" s="1016">
        <v>11</v>
      </c>
      <c r="F37" s="1016">
        <v>117</v>
      </c>
      <c r="G37" s="1016">
        <v>117</v>
      </c>
      <c r="H37" s="1016">
        <v>44</v>
      </c>
      <c r="I37" s="1014">
        <f t="shared" si="7"/>
        <v>0.37606837606837606</v>
      </c>
      <c r="J37" s="1015">
        <v>117</v>
      </c>
      <c r="K37" s="1015">
        <v>44</v>
      </c>
      <c r="L37" s="1014">
        <f t="shared" si="8"/>
        <v>0.37606837606837606</v>
      </c>
      <c r="M37" s="1015">
        <v>117</v>
      </c>
      <c r="N37" s="1015">
        <v>54</v>
      </c>
      <c r="O37" s="1014">
        <f t="shared" si="9"/>
        <v>0.46153846153846156</v>
      </c>
      <c r="P37" s="1015">
        <v>117</v>
      </c>
      <c r="Q37" s="1015">
        <v>46</v>
      </c>
      <c r="R37" s="1014">
        <f t="shared" si="10"/>
        <v>0.39316239316239315</v>
      </c>
      <c r="S37" s="1015">
        <v>117</v>
      </c>
      <c r="T37" s="1015">
        <v>42</v>
      </c>
      <c r="U37" s="1014">
        <f t="shared" si="11"/>
        <v>0.35897435897435898</v>
      </c>
      <c r="V37" s="1015">
        <v>117</v>
      </c>
      <c r="W37" s="1015">
        <v>40</v>
      </c>
      <c r="X37" s="1014">
        <f t="shared" si="5"/>
        <v>0.34188034188034189</v>
      </c>
      <c r="Y37" s="1014">
        <f t="shared" si="6"/>
        <v>0.38461538461538464</v>
      </c>
    </row>
    <row r="38" spans="1:25">
      <c r="A38" s="1015">
        <v>32</v>
      </c>
      <c r="B38" s="1016" t="s">
        <v>1842</v>
      </c>
      <c r="C38" s="1016" t="s">
        <v>2457</v>
      </c>
      <c r="D38" s="1016" t="s">
        <v>1546</v>
      </c>
      <c r="E38" s="1016">
        <v>11</v>
      </c>
      <c r="F38" s="1016">
        <v>117.2</v>
      </c>
      <c r="G38" s="1016">
        <v>117.2</v>
      </c>
      <c r="H38" s="1016">
        <v>75.2</v>
      </c>
      <c r="I38" s="1014">
        <f t="shared" si="7"/>
        <v>0.64163822525597269</v>
      </c>
      <c r="J38" s="1015">
        <v>117.2</v>
      </c>
      <c r="K38" s="1015">
        <v>93.2</v>
      </c>
      <c r="L38" s="1014">
        <f t="shared" si="8"/>
        <v>0.79522184300341292</v>
      </c>
      <c r="M38" s="1015">
        <v>117.2</v>
      </c>
      <c r="N38" s="1015">
        <v>87.6</v>
      </c>
      <c r="O38" s="1014">
        <f t="shared" si="9"/>
        <v>0.74744027303754257</v>
      </c>
      <c r="P38" s="1015">
        <v>117.2</v>
      </c>
      <c r="Q38" s="1015">
        <v>78.8</v>
      </c>
      <c r="R38" s="1014">
        <f t="shared" si="10"/>
        <v>0.67235494880546076</v>
      </c>
      <c r="S38" s="1015">
        <v>117.2</v>
      </c>
      <c r="T38" s="1015">
        <v>73.2</v>
      </c>
      <c r="U38" s="1014">
        <f t="shared" si="11"/>
        <v>0.62457337883959041</v>
      </c>
      <c r="V38" s="1015">
        <v>117.2</v>
      </c>
      <c r="W38" s="1015">
        <v>67.2</v>
      </c>
      <c r="X38" s="1014">
        <f t="shared" si="5"/>
        <v>0.57337883959044367</v>
      </c>
      <c r="Y38" s="1014">
        <f t="shared" si="6"/>
        <v>0.67576791808873715</v>
      </c>
    </row>
    <row r="39" spans="1:25">
      <c r="A39" s="1015">
        <v>33</v>
      </c>
      <c r="B39" s="1016" t="s">
        <v>967</v>
      </c>
      <c r="C39" s="1016" t="s">
        <v>2457</v>
      </c>
      <c r="D39" s="1016" t="s">
        <v>1603</v>
      </c>
      <c r="E39" s="1016">
        <v>11</v>
      </c>
      <c r="F39" s="1016">
        <v>117.78</v>
      </c>
      <c r="G39" s="1016">
        <v>117.78</v>
      </c>
      <c r="H39" s="1016">
        <v>65.8</v>
      </c>
      <c r="I39" s="1014">
        <f t="shared" si="7"/>
        <v>0.55866870436406857</v>
      </c>
      <c r="J39" s="1015">
        <v>117.78</v>
      </c>
      <c r="K39" s="1015">
        <v>65.8</v>
      </c>
      <c r="L39" s="1014">
        <f t="shared" si="8"/>
        <v>0.55866870436406857</v>
      </c>
      <c r="M39" s="1015">
        <v>117.78</v>
      </c>
      <c r="N39" s="1015">
        <v>59</v>
      </c>
      <c r="O39" s="1014">
        <f t="shared" si="9"/>
        <v>0.50093394464255392</v>
      </c>
      <c r="P39" s="1015">
        <v>117.78</v>
      </c>
      <c r="Q39" s="1015">
        <v>64.8</v>
      </c>
      <c r="R39" s="1014">
        <f t="shared" si="10"/>
        <v>0.55017829852266931</v>
      </c>
      <c r="S39" s="1015">
        <v>117.78</v>
      </c>
      <c r="T39" s="1015">
        <v>69.099999999999994</v>
      </c>
      <c r="U39" s="1014">
        <f t="shared" si="11"/>
        <v>0.58668704364068602</v>
      </c>
      <c r="V39" s="1015">
        <v>117.78</v>
      </c>
      <c r="W39" s="1015">
        <v>69.8</v>
      </c>
      <c r="X39" s="1014">
        <f t="shared" si="5"/>
        <v>0.5926303277296654</v>
      </c>
      <c r="Y39" s="1014">
        <f t="shared" si="6"/>
        <v>0.55796117054395211</v>
      </c>
    </row>
    <row r="40" spans="1:25">
      <c r="A40" s="1015">
        <v>34</v>
      </c>
      <c r="B40" s="1016" t="s">
        <v>1859</v>
      </c>
      <c r="C40" s="1016" t="s">
        <v>2457</v>
      </c>
      <c r="D40" s="1016" t="s">
        <v>2456</v>
      </c>
      <c r="E40" s="1016">
        <v>11</v>
      </c>
      <c r="F40" s="1016">
        <v>118</v>
      </c>
      <c r="G40" s="1016">
        <v>118</v>
      </c>
      <c r="H40" s="1016">
        <v>121.8</v>
      </c>
      <c r="I40" s="1014">
        <f t="shared" si="7"/>
        <v>1.0322033898305085</v>
      </c>
      <c r="J40" s="1015">
        <v>118</v>
      </c>
      <c r="K40" s="1015">
        <v>109.4</v>
      </c>
      <c r="L40" s="1014">
        <f t="shared" si="8"/>
        <v>0.92711864406779665</v>
      </c>
      <c r="M40" s="1015">
        <v>118</v>
      </c>
      <c r="N40" s="1015">
        <v>93.6</v>
      </c>
      <c r="O40" s="1014">
        <f t="shared" si="9"/>
        <v>0.79322033898305078</v>
      </c>
      <c r="P40" s="1015">
        <v>118</v>
      </c>
      <c r="Q40" s="1015">
        <v>104</v>
      </c>
      <c r="R40" s="1014">
        <f t="shared" si="10"/>
        <v>0.88135593220338981</v>
      </c>
      <c r="S40" s="1015">
        <v>118</v>
      </c>
      <c r="T40" s="1015">
        <v>102.4</v>
      </c>
      <c r="U40" s="1014">
        <f t="shared" si="11"/>
        <v>0.86779661016949161</v>
      </c>
      <c r="V40" s="1015">
        <v>118</v>
      </c>
      <c r="W40" s="1015">
        <v>121.2</v>
      </c>
      <c r="X40" s="1014">
        <f t="shared" si="5"/>
        <v>1.0271186440677966</v>
      </c>
      <c r="Y40" s="1014">
        <f t="shared" si="6"/>
        <v>0.9214689265536723</v>
      </c>
    </row>
    <row r="41" spans="1:25">
      <c r="A41" s="1015">
        <v>35</v>
      </c>
      <c r="B41" s="1016" t="s">
        <v>1861</v>
      </c>
      <c r="C41" s="1016" t="s">
        <v>2457</v>
      </c>
      <c r="D41" s="1016" t="s">
        <v>2456</v>
      </c>
      <c r="E41" s="1016">
        <v>0.4</v>
      </c>
      <c r="F41" s="1016">
        <v>118</v>
      </c>
      <c r="G41" s="1016">
        <v>118</v>
      </c>
      <c r="H41" s="1016">
        <v>76</v>
      </c>
      <c r="I41" s="1014">
        <f t="shared" si="7"/>
        <v>0.64406779661016944</v>
      </c>
      <c r="J41" s="1015">
        <v>118</v>
      </c>
      <c r="K41" s="1015">
        <v>92.16</v>
      </c>
      <c r="L41" s="1014">
        <f t="shared" si="8"/>
        <v>0.78101694915254238</v>
      </c>
      <c r="M41" s="1015">
        <v>118</v>
      </c>
      <c r="N41" s="1015">
        <v>87.68</v>
      </c>
      <c r="O41" s="1014">
        <f t="shared" si="9"/>
        <v>0.74305084745762717</v>
      </c>
      <c r="P41" s="1015">
        <v>118</v>
      </c>
      <c r="Q41" s="1015">
        <v>83.52</v>
      </c>
      <c r="R41" s="1014">
        <f t="shared" si="10"/>
        <v>0.70779661016949147</v>
      </c>
      <c r="S41" s="1015">
        <v>118</v>
      </c>
      <c r="T41" s="1015">
        <v>85.12</v>
      </c>
      <c r="U41" s="1014">
        <f t="shared" si="11"/>
        <v>0.72135593220338989</v>
      </c>
      <c r="V41" s="1015">
        <v>118</v>
      </c>
      <c r="W41" s="1015">
        <v>86.56</v>
      </c>
      <c r="X41" s="1014">
        <f t="shared" si="5"/>
        <v>0.73355932203389829</v>
      </c>
      <c r="Y41" s="1014">
        <f t="shared" si="6"/>
        <v>0.72180790960451979</v>
      </c>
    </row>
    <row r="42" spans="1:25">
      <c r="A42" s="1015">
        <v>36</v>
      </c>
      <c r="B42" s="1016" t="s">
        <v>1596</v>
      </c>
      <c r="C42" s="1016" t="s">
        <v>2457</v>
      </c>
      <c r="D42" s="1016" t="s">
        <v>1546</v>
      </c>
      <c r="E42" s="1016">
        <v>11</v>
      </c>
      <c r="F42" s="1016">
        <v>118</v>
      </c>
      <c r="G42" s="1016">
        <v>118</v>
      </c>
      <c r="H42" s="1016">
        <v>8.16</v>
      </c>
      <c r="I42" s="1014">
        <f t="shared" si="7"/>
        <v>6.9152542372881362E-2</v>
      </c>
      <c r="J42" s="1015">
        <v>118</v>
      </c>
      <c r="K42" s="1015">
        <v>9.1199999999999992</v>
      </c>
      <c r="L42" s="1014">
        <f t="shared" si="8"/>
        <v>7.7288135593220328E-2</v>
      </c>
      <c r="M42" s="1015">
        <v>118</v>
      </c>
      <c r="N42" s="1015">
        <v>13.12</v>
      </c>
      <c r="O42" s="1014">
        <f t="shared" si="9"/>
        <v>0.1111864406779661</v>
      </c>
      <c r="P42" s="1015">
        <v>118</v>
      </c>
      <c r="Q42" s="1015">
        <v>9.44</v>
      </c>
      <c r="R42" s="1014">
        <f t="shared" si="10"/>
        <v>0.08</v>
      </c>
      <c r="S42" s="1015">
        <v>118</v>
      </c>
      <c r="T42" s="1015">
        <v>9.6</v>
      </c>
      <c r="U42" s="1014">
        <f t="shared" si="11"/>
        <v>8.1355932203389825E-2</v>
      </c>
      <c r="V42" s="1015">
        <v>118</v>
      </c>
      <c r="W42" s="1015">
        <v>11.52</v>
      </c>
      <c r="X42" s="1014">
        <f t="shared" si="5"/>
        <v>9.7627118644067798E-2</v>
      </c>
      <c r="Y42" s="1014">
        <f t="shared" si="6"/>
        <v>8.6101694915254226E-2</v>
      </c>
    </row>
    <row r="43" spans="1:25">
      <c r="A43" s="1015">
        <v>37</v>
      </c>
      <c r="B43" s="1016" t="s">
        <v>1449</v>
      </c>
      <c r="C43" s="1016" t="s">
        <v>2457</v>
      </c>
      <c r="D43" s="1016" t="s">
        <v>1546</v>
      </c>
      <c r="E43" s="1016">
        <v>11</v>
      </c>
      <c r="F43" s="1016">
        <v>118</v>
      </c>
      <c r="G43" s="1016">
        <v>118</v>
      </c>
      <c r="H43" s="1016">
        <v>12.18</v>
      </c>
      <c r="I43" s="1014">
        <f t="shared" si="7"/>
        <v>0.10322033898305084</v>
      </c>
      <c r="J43" s="1015">
        <v>118</v>
      </c>
      <c r="K43" s="1015">
        <v>17.88</v>
      </c>
      <c r="L43" s="1014">
        <f t="shared" si="8"/>
        <v>0.15152542372881356</v>
      </c>
      <c r="M43" s="1015">
        <v>118</v>
      </c>
      <c r="N43" s="1015">
        <v>15.88</v>
      </c>
      <c r="O43" s="1014">
        <f t="shared" si="9"/>
        <v>0.13457627118644069</v>
      </c>
      <c r="P43" s="1015">
        <v>118</v>
      </c>
      <c r="Q43" s="1015">
        <v>14.68</v>
      </c>
      <c r="R43" s="1014">
        <f t="shared" si="10"/>
        <v>0.12440677966101694</v>
      </c>
      <c r="S43" s="1015">
        <v>118</v>
      </c>
      <c r="T43" s="1015">
        <v>19.88</v>
      </c>
      <c r="U43" s="1014">
        <f t="shared" si="11"/>
        <v>0.16847457627118642</v>
      </c>
      <c r="V43" s="1015">
        <v>118</v>
      </c>
      <c r="W43" s="1015">
        <v>20.8</v>
      </c>
      <c r="X43" s="1014">
        <f t="shared" si="5"/>
        <v>0.17627118644067796</v>
      </c>
      <c r="Y43" s="1014">
        <f t="shared" si="6"/>
        <v>0.14307909604519772</v>
      </c>
    </row>
    <row r="44" spans="1:25">
      <c r="A44" s="1015">
        <v>38</v>
      </c>
      <c r="B44" s="1016" t="s">
        <v>1471</v>
      </c>
      <c r="C44" s="1016" t="s">
        <v>2457</v>
      </c>
      <c r="D44" s="1016" t="s">
        <v>2456</v>
      </c>
      <c r="E44" s="1016">
        <v>11</v>
      </c>
      <c r="F44" s="1016">
        <v>118.4</v>
      </c>
      <c r="G44" s="1016">
        <v>118.4</v>
      </c>
      <c r="H44" s="1016">
        <v>121.8</v>
      </c>
      <c r="I44" s="1014">
        <f t="shared" si="7"/>
        <v>1.0287162162162162</v>
      </c>
      <c r="J44" s="1015">
        <v>118.4</v>
      </c>
      <c r="K44" s="1015">
        <v>16.2</v>
      </c>
      <c r="L44" s="1014">
        <f t="shared" si="8"/>
        <v>0.13682432432432431</v>
      </c>
      <c r="M44" s="1015">
        <v>118.4</v>
      </c>
      <c r="N44" s="1015">
        <v>31.4</v>
      </c>
      <c r="O44" s="1014">
        <f t="shared" si="9"/>
        <v>0.26520270270270269</v>
      </c>
      <c r="P44" s="1015">
        <v>118.4</v>
      </c>
      <c r="Q44" s="1015">
        <v>122.2</v>
      </c>
      <c r="R44" s="1014">
        <f t="shared" si="10"/>
        <v>1.0320945945945945</v>
      </c>
      <c r="S44" s="1015">
        <v>118.4</v>
      </c>
      <c r="T44" s="1015">
        <v>144.6</v>
      </c>
      <c r="U44" s="1014">
        <f t="shared" si="11"/>
        <v>1.2212837837837838</v>
      </c>
      <c r="V44" s="1015">
        <v>118.4</v>
      </c>
      <c r="W44" s="1015">
        <v>139.4</v>
      </c>
      <c r="X44" s="1014">
        <f t="shared" si="5"/>
        <v>1.1773648648648649</v>
      </c>
      <c r="Y44" s="1014">
        <f t="shared" si="6"/>
        <v>0.81024774774774777</v>
      </c>
    </row>
    <row r="45" spans="1:25">
      <c r="A45" s="1015">
        <v>39</v>
      </c>
      <c r="B45" s="1016" t="s">
        <v>1472</v>
      </c>
      <c r="C45" s="1016" t="s">
        <v>2457</v>
      </c>
      <c r="D45" s="1016" t="s">
        <v>2456</v>
      </c>
      <c r="E45" s="1016">
        <v>33</v>
      </c>
      <c r="F45" s="1016">
        <v>118.5</v>
      </c>
      <c r="G45" s="1016">
        <v>118.5</v>
      </c>
      <c r="H45" s="1016">
        <v>84</v>
      </c>
      <c r="I45" s="1014">
        <f t="shared" si="7"/>
        <v>0.70886075949367089</v>
      </c>
      <c r="J45" s="1015">
        <v>118.5</v>
      </c>
      <c r="K45" s="1015">
        <v>96</v>
      </c>
      <c r="L45" s="1014">
        <f t="shared" si="8"/>
        <v>0.810126582278481</v>
      </c>
      <c r="M45" s="1015">
        <v>118.5</v>
      </c>
      <c r="N45" s="1015">
        <v>78</v>
      </c>
      <c r="O45" s="1014">
        <f t="shared" si="9"/>
        <v>0.65822784810126578</v>
      </c>
      <c r="P45" s="1015">
        <v>118.5</v>
      </c>
      <c r="Q45" s="1015">
        <v>78</v>
      </c>
      <c r="R45" s="1014">
        <f t="shared" si="10"/>
        <v>0.65822784810126578</v>
      </c>
      <c r="S45" s="1015">
        <v>118.5</v>
      </c>
      <c r="T45" s="1015">
        <v>84</v>
      </c>
      <c r="U45" s="1014">
        <f t="shared" si="11"/>
        <v>0.70886075949367089</v>
      </c>
      <c r="V45" s="1015">
        <v>118.5</v>
      </c>
      <c r="W45" s="1015">
        <v>78</v>
      </c>
      <c r="X45" s="1014">
        <f t="shared" si="5"/>
        <v>0.65822784810126578</v>
      </c>
      <c r="Y45" s="1014">
        <f t="shared" si="6"/>
        <v>0.70042194092827004</v>
      </c>
    </row>
    <row r="46" spans="1:25">
      <c r="A46" s="1015">
        <v>40</v>
      </c>
      <c r="B46" s="1016" t="s">
        <v>1455</v>
      </c>
      <c r="C46" s="1016" t="s">
        <v>2457</v>
      </c>
      <c r="D46" s="1016" t="s">
        <v>2456</v>
      </c>
      <c r="E46" s="1016">
        <v>11</v>
      </c>
      <c r="F46" s="1016">
        <v>119</v>
      </c>
      <c r="G46" s="1016">
        <v>119</v>
      </c>
      <c r="H46" s="1016">
        <v>100</v>
      </c>
      <c r="I46" s="1014">
        <f t="shared" si="7"/>
        <v>0.84033613445378152</v>
      </c>
      <c r="J46" s="1015">
        <v>119</v>
      </c>
      <c r="K46" s="1015">
        <v>114.4</v>
      </c>
      <c r="L46" s="1014">
        <f t="shared" si="8"/>
        <v>0.96134453781512608</v>
      </c>
      <c r="M46" s="1015">
        <v>119</v>
      </c>
      <c r="N46" s="1015">
        <v>102.4</v>
      </c>
      <c r="O46" s="1014">
        <f t="shared" si="9"/>
        <v>0.86050420168067232</v>
      </c>
      <c r="P46" s="1015">
        <v>119</v>
      </c>
      <c r="Q46" s="1015">
        <v>106.4</v>
      </c>
      <c r="R46" s="1014">
        <f t="shared" si="10"/>
        <v>0.89411764705882357</v>
      </c>
      <c r="S46" s="1015">
        <v>119</v>
      </c>
      <c r="T46" s="1015">
        <v>100.4</v>
      </c>
      <c r="U46" s="1014">
        <f t="shared" si="11"/>
        <v>0.84369747899159664</v>
      </c>
      <c r="V46" s="1015">
        <v>119</v>
      </c>
      <c r="W46" s="1015">
        <v>108.4</v>
      </c>
      <c r="X46" s="1014">
        <f t="shared" si="5"/>
        <v>0.91092436974789925</v>
      </c>
      <c r="Y46" s="1014">
        <f t="shared" si="6"/>
        <v>0.88515406162464982</v>
      </c>
    </row>
    <row r="47" spans="1:25">
      <c r="A47" s="1015">
        <v>41</v>
      </c>
      <c r="B47" s="1016" t="s">
        <v>1860</v>
      </c>
      <c r="C47" s="1016" t="s">
        <v>2457</v>
      </c>
      <c r="D47" s="1016" t="s">
        <v>2456</v>
      </c>
      <c r="E47" s="1016">
        <v>11</v>
      </c>
      <c r="F47" s="1016">
        <v>119</v>
      </c>
      <c r="G47" s="1016">
        <v>119</v>
      </c>
      <c r="H47" s="1016">
        <v>39.200000000000003</v>
      </c>
      <c r="I47" s="1014">
        <f t="shared" si="7"/>
        <v>0.3294117647058824</v>
      </c>
      <c r="J47" s="1015">
        <v>119</v>
      </c>
      <c r="K47" s="1015">
        <v>35.200000000000003</v>
      </c>
      <c r="L47" s="1014">
        <f t="shared" si="8"/>
        <v>0.2957983193277311</v>
      </c>
      <c r="M47" s="1015">
        <v>119</v>
      </c>
      <c r="N47" s="1015">
        <v>26</v>
      </c>
      <c r="O47" s="1014">
        <f t="shared" si="9"/>
        <v>0.21848739495798319</v>
      </c>
      <c r="P47" s="1015">
        <v>119</v>
      </c>
      <c r="Q47" s="1015">
        <v>35</v>
      </c>
      <c r="R47" s="1014">
        <f t="shared" si="10"/>
        <v>0.29411764705882354</v>
      </c>
      <c r="S47" s="1015">
        <v>119</v>
      </c>
      <c r="T47" s="1015">
        <v>56.2</v>
      </c>
      <c r="U47" s="1014">
        <f t="shared" si="11"/>
        <v>0.47226890756302525</v>
      </c>
      <c r="V47" s="1015">
        <v>119</v>
      </c>
      <c r="W47" s="1015">
        <v>57</v>
      </c>
      <c r="X47" s="1014">
        <f t="shared" si="5"/>
        <v>0.47899159663865548</v>
      </c>
      <c r="Y47" s="1014">
        <f t="shared" si="6"/>
        <v>0.34817927170868351</v>
      </c>
    </row>
    <row r="48" spans="1:25">
      <c r="A48" s="1015">
        <v>42</v>
      </c>
      <c r="B48" s="1016" t="s">
        <v>1836</v>
      </c>
      <c r="C48" s="1016" t="s">
        <v>2457</v>
      </c>
      <c r="D48" s="1016" t="s">
        <v>2553</v>
      </c>
      <c r="E48" s="1016">
        <v>11</v>
      </c>
      <c r="F48" s="1016">
        <v>119.6</v>
      </c>
      <c r="G48" s="1016">
        <v>119.6</v>
      </c>
      <c r="H48" s="1016">
        <v>146.80000000000001</v>
      </c>
      <c r="I48" s="1014">
        <f t="shared" si="7"/>
        <v>1.2274247491638797</v>
      </c>
      <c r="J48" s="1015">
        <v>119.6</v>
      </c>
      <c r="K48" s="1015">
        <v>122.8</v>
      </c>
      <c r="L48" s="1014">
        <f t="shared" si="8"/>
        <v>1.0267558528428093</v>
      </c>
      <c r="M48" s="1015">
        <v>119.6</v>
      </c>
      <c r="N48" s="1015">
        <v>111.6</v>
      </c>
      <c r="O48" s="1014">
        <f t="shared" si="9"/>
        <v>0.93311036789297663</v>
      </c>
      <c r="P48" s="1015">
        <v>119.6</v>
      </c>
      <c r="Q48" s="1015">
        <v>140</v>
      </c>
      <c r="R48" s="1014">
        <f t="shared" si="10"/>
        <v>1.1705685618729098</v>
      </c>
      <c r="S48" s="1015">
        <v>119.6</v>
      </c>
      <c r="T48" s="1015">
        <v>175.6</v>
      </c>
      <c r="U48" s="1014">
        <f t="shared" si="11"/>
        <v>1.468227424749164</v>
      </c>
      <c r="V48" s="1015">
        <v>119.6</v>
      </c>
      <c r="W48" s="1015">
        <v>180</v>
      </c>
      <c r="X48" s="1014">
        <f t="shared" si="5"/>
        <v>1.5050167224080269</v>
      </c>
      <c r="Y48" s="1014">
        <f t="shared" si="6"/>
        <v>1.2218506131549611</v>
      </c>
    </row>
    <row r="49" spans="1:25">
      <c r="A49" s="1015">
        <v>43</v>
      </c>
      <c r="B49" s="1016" t="s">
        <v>1954</v>
      </c>
      <c r="C49" s="1016" t="s">
        <v>2457</v>
      </c>
      <c r="D49" s="1016" t="s">
        <v>2456</v>
      </c>
      <c r="E49" s="1016">
        <v>11</v>
      </c>
      <c r="F49" s="1016">
        <v>120</v>
      </c>
      <c r="G49" s="1016">
        <v>120</v>
      </c>
      <c r="H49" s="1016">
        <v>0</v>
      </c>
      <c r="I49" s="1014">
        <f t="shared" si="7"/>
        <v>0</v>
      </c>
      <c r="J49" s="1015">
        <v>120</v>
      </c>
      <c r="K49" s="1015">
        <v>97.8</v>
      </c>
      <c r="L49" s="1014">
        <f t="shared" si="8"/>
        <v>0.81499999999999995</v>
      </c>
      <c r="M49" s="1015">
        <v>120</v>
      </c>
      <c r="N49" s="1015">
        <v>110.2</v>
      </c>
      <c r="O49" s="1014">
        <f t="shared" si="9"/>
        <v>0.91833333333333333</v>
      </c>
      <c r="P49" s="1015">
        <v>120</v>
      </c>
      <c r="Q49" s="1015">
        <v>111</v>
      </c>
      <c r="R49" s="1014">
        <f t="shared" si="10"/>
        <v>0.92500000000000004</v>
      </c>
      <c r="S49" s="1015">
        <v>120</v>
      </c>
      <c r="T49" s="1015">
        <v>113.4</v>
      </c>
      <c r="U49" s="1014">
        <f t="shared" si="11"/>
        <v>0.94500000000000006</v>
      </c>
      <c r="V49" s="1015">
        <v>120</v>
      </c>
      <c r="W49" s="1015">
        <v>110.2</v>
      </c>
      <c r="X49" s="1014">
        <f t="shared" si="5"/>
        <v>0.91833333333333333</v>
      </c>
      <c r="Y49" s="1014">
        <f t="shared" si="6"/>
        <v>0.75361111111111112</v>
      </c>
    </row>
    <row r="50" spans="1:25">
      <c r="A50" s="1015">
        <v>44</v>
      </c>
      <c r="B50" s="1016" t="s">
        <v>1045</v>
      </c>
      <c r="C50" s="1016" t="s">
        <v>2457</v>
      </c>
      <c r="D50" s="1016" t="s">
        <v>1546</v>
      </c>
      <c r="E50" s="1016">
        <v>11</v>
      </c>
      <c r="F50" s="1016">
        <v>120</v>
      </c>
      <c r="G50" s="1016">
        <v>120</v>
      </c>
      <c r="H50" s="1016">
        <v>361.3</v>
      </c>
      <c r="I50" s="1014">
        <f t="shared" si="7"/>
        <v>3.0108333333333333</v>
      </c>
      <c r="J50" s="1015">
        <v>120</v>
      </c>
      <c r="K50" s="1015">
        <v>357</v>
      </c>
      <c r="L50" s="1014">
        <f t="shared" si="8"/>
        <v>2.9750000000000001</v>
      </c>
      <c r="M50" s="1015">
        <v>120</v>
      </c>
      <c r="N50" s="1015">
        <v>384</v>
      </c>
      <c r="O50" s="1014">
        <f t="shared" si="9"/>
        <v>3.2</v>
      </c>
      <c r="P50" s="1015">
        <v>120</v>
      </c>
      <c r="Q50" s="1015">
        <v>428.8</v>
      </c>
      <c r="R50" s="1014">
        <f t="shared" si="10"/>
        <v>3.5733333333333333</v>
      </c>
      <c r="S50" s="1015">
        <v>120</v>
      </c>
      <c r="T50" s="1015">
        <v>428.8</v>
      </c>
      <c r="U50" s="1014">
        <f t="shared" si="11"/>
        <v>3.5733333333333333</v>
      </c>
      <c r="V50" s="1015">
        <v>120</v>
      </c>
      <c r="W50" s="1015">
        <v>421.2</v>
      </c>
      <c r="X50" s="1014">
        <f t="shared" si="5"/>
        <v>3.51</v>
      </c>
      <c r="Y50" s="1014">
        <f t="shared" si="6"/>
        <v>3.3070833333333334</v>
      </c>
    </row>
    <row r="51" spans="1:25">
      <c r="A51" s="1015">
        <v>45</v>
      </c>
      <c r="B51" s="1016" t="s">
        <v>1306</v>
      </c>
      <c r="C51" s="1016" t="s">
        <v>2457</v>
      </c>
      <c r="D51" s="1016" t="s">
        <v>2456</v>
      </c>
      <c r="E51" s="1016">
        <v>33</v>
      </c>
      <c r="F51" s="1016">
        <v>120</v>
      </c>
      <c r="G51" s="1016">
        <v>120</v>
      </c>
      <c r="H51" s="1016">
        <v>58.8</v>
      </c>
      <c r="I51" s="1014">
        <f t="shared" si="7"/>
        <v>0.49</v>
      </c>
      <c r="J51" s="1015">
        <v>120</v>
      </c>
      <c r="K51" s="1015">
        <v>52.8</v>
      </c>
      <c r="L51" s="1014">
        <f t="shared" si="8"/>
        <v>0.44</v>
      </c>
      <c r="M51" s="1015">
        <v>120</v>
      </c>
      <c r="N51" s="1015">
        <v>13.2</v>
      </c>
      <c r="O51" s="1014">
        <f t="shared" si="9"/>
        <v>0.11</v>
      </c>
      <c r="P51" s="1015">
        <v>120</v>
      </c>
      <c r="Q51" s="1015">
        <v>12</v>
      </c>
      <c r="R51" s="1014">
        <f t="shared" si="10"/>
        <v>0.1</v>
      </c>
      <c r="S51" s="1015">
        <v>120</v>
      </c>
      <c r="T51" s="1015">
        <v>13.2</v>
      </c>
      <c r="U51" s="1014">
        <f t="shared" si="11"/>
        <v>0.11</v>
      </c>
      <c r="V51" s="1015">
        <v>120</v>
      </c>
      <c r="W51" s="1015">
        <v>14.4</v>
      </c>
      <c r="X51" s="1014">
        <f t="shared" si="5"/>
        <v>0.12000000000000001</v>
      </c>
      <c r="Y51" s="1014">
        <f t="shared" si="6"/>
        <v>0.22833333333333333</v>
      </c>
    </row>
    <row r="52" spans="1:25">
      <c r="A52" s="1015">
        <v>46</v>
      </c>
      <c r="B52" s="1016" t="s">
        <v>106</v>
      </c>
      <c r="C52" s="1016" t="s">
        <v>2459</v>
      </c>
      <c r="D52" s="1016" t="s">
        <v>2456</v>
      </c>
      <c r="E52" s="1016">
        <v>11</v>
      </c>
      <c r="F52" s="1016">
        <v>120</v>
      </c>
      <c r="G52" s="1016">
        <v>120</v>
      </c>
      <c r="H52" s="1016">
        <v>53.6</v>
      </c>
      <c r="I52" s="1014">
        <f t="shared" si="7"/>
        <v>0.44666666666666666</v>
      </c>
      <c r="J52" s="1015">
        <v>120</v>
      </c>
      <c r="K52" s="1015">
        <v>4.8</v>
      </c>
      <c r="L52" s="1014">
        <f t="shared" si="8"/>
        <v>0.04</v>
      </c>
      <c r="M52" s="1015">
        <v>120</v>
      </c>
      <c r="N52" s="1015">
        <v>0</v>
      </c>
      <c r="O52" s="1014">
        <f t="shared" si="9"/>
        <v>0</v>
      </c>
      <c r="P52" s="1015">
        <v>120</v>
      </c>
      <c r="Q52" s="1015">
        <v>0</v>
      </c>
      <c r="R52" s="1014">
        <f t="shared" si="10"/>
        <v>0</v>
      </c>
      <c r="S52" s="1015">
        <v>120</v>
      </c>
      <c r="T52" s="1015">
        <v>0</v>
      </c>
      <c r="U52" s="1014">
        <f t="shared" si="11"/>
        <v>0</v>
      </c>
      <c r="V52" s="1015">
        <v>120</v>
      </c>
      <c r="W52" s="1015">
        <v>0</v>
      </c>
      <c r="X52" s="1014">
        <f t="shared" si="5"/>
        <v>0</v>
      </c>
      <c r="Y52" s="1014">
        <f t="shared" si="6"/>
        <v>8.1111111111111106E-2</v>
      </c>
    </row>
    <row r="53" spans="1:25">
      <c r="A53" s="1015">
        <v>47</v>
      </c>
      <c r="B53" s="1016" t="s">
        <v>1491</v>
      </c>
      <c r="C53" s="1016" t="s">
        <v>2457</v>
      </c>
      <c r="D53" s="1016" t="s">
        <v>2456</v>
      </c>
      <c r="E53" s="1016">
        <v>11</v>
      </c>
      <c r="F53" s="1016">
        <v>120</v>
      </c>
      <c r="G53" s="1016">
        <v>120</v>
      </c>
      <c r="H53" s="1016">
        <v>147.6</v>
      </c>
      <c r="I53" s="1014">
        <f t="shared" si="7"/>
        <v>1.23</v>
      </c>
      <c r="J53" s="1015">
        <v>120</v>
      </c>
      <c r="K53" s="1015">
        <v>145.6</v>
      </c>
      <c r="L53" s="1014">
        <f t="shared" si="8"/>
        <v>1.2133333333333334</v>
      </c>
      <c r="M53" s="1015">
        <v>120</v>
      </c>
      <c r="N53" s="1015">
        <v>144.6</v>
      </c>
      <c r="O53" s="1014">
        <f t="shared" si="9"/>
        <v>1.2049999999999998</v>
      </c>
      <c r="P53" s="1015">
        <v>120</v>
      </c>
      <c r="Q53" s="1015">
        <v>144.4</v>
      </c>
      <c r="R53" s="1014">
        <f t="shared" si="10"/>
        <v>1.2033333333333334</v>
      </c>
      <c r="S53" s="1015">
        <v>120</v>
      </c>
      <c r="T53" s="1015">
        <v>146.6</v>
      </c>
      <c r="U53" s="1014">
        <f t="shared" si="11"/>
        <v>1.2216666666666667</v>
      </c>
      <c r="V53" s="1015">
        <v>120</v>
      </c>
      <c r="W53" s="1015">
        <v>148.19999999999999</v>
      </c>
      <c r="X53" s="1014">
        <f t="shared" si="5"/>
        <v>1.2349999999999999</v>
      </c>
      <c r="Y53" s="1014">
        <f t="shared" si="6"/>
        <v>1.2180555555555554</v>
      </c>
    </row>
    <row r="54" spans="1:25">
      <c r="A54" s="1015">
        <v>48</v>
      </c>
      <c r="B54" s="1016" t="s">
        <v>1462</v>
      </c>
      <c r="C54" s="1016" t="s">
        <v>2459</v>
      </c>
      <c r="D54" s="1016" t="s">
        <v>2456</v>
      </c>
      <c r="E54" s="1016">
        <v>11</v>
      </c>
      <c r="F54" s="1016">
        <v>121</v>
      </c>
      <c r="G54" s="1016">
        <v>121</v>
      </c>
      <c r="H54" s="1016">
        <v>74.400000000000006</v>
      </c>
      <c r="I54" s="1014">
        <f t="shared" si="7"/>
        <v>0.61487603305785132</v>
      </c>
      <c r="J54" s="1015">
        <v>121</v>
      </c>
      <c r="K54" s="1015">
        <v>71.400000000000006</v>
      </c>
      <c r="L54" s="1014">
        <f t="shared" si="8"/>
        <v>0.59008264462809923</v>
      </c>
      <c r="M54" s="1015">
        <v>121</v>
      </c>
      <c r="N54" s="1015">
        <v>76.2</v>
      </c>
      <c r="O54" s="1014">
        <f t="shared" si="9"/>
        <v>0.62975206611570256</v>
      </c>
      <c r="P54" s="1015">
        <v>121</v>
      </c>
      <c r="Q54" s="1015">
        <v>74.8</v>
      </c>
      <c r="R54" s="1014">
        <f t="shared" si="10"/>
        <v>0.61818181818181817</v>
      </c>
      <c r="S54" s="1015">
        <v>121</v>
      </c>
      <c r="T54" s="1015">
        <v>0</v>
      </c>
      <c r="U54" s="1014">
        <f t="shared" si="11"/>
        <v>0</v>
      </c>
      <c r="V54" s="1015">
        <v>121</v>
      </c>
      <c r="W54" s="1015">
        <v>0</v>
      </c>
      <c r="X54" s="1014">
        <f t="shared" si="5"/>
        <v>0</v>
      </c>
      <c r="Y54" s="1014">
        <f t="shared" si="6"/>
        <v>0.40881542699724521</v>
      </c>
    </row>
    <row r="55" spans="1:25">
      <c r="A55" s="1015">
        <v>49</v>
      </c>
      <c r="B55" s="1016" t="s">
        <v>2591</v>
      </c>
      <c r="C55" s="1016" t="s">
        <v>2457</v>
      </c>
      <c r="D55" s="1016" t="s">
        <v>2456</v>
      </c>
      <c r="E55" s="1016">
        <v>11</v>
      </c>
      <c r="F55" s="1016">
        <v>121.4</v>
      </c>
      <c r="G55" s="1016">
        <v>121.4</v>
      </c>
      <c r="H55" s="1016">
        <v>118.8</v>
      </c>
      <c r="I55" s="1014">
        <f t="shared" si="7"/>
        <v>0.97858319604612842</v>
      </c>
      <c r="J55" s="1015">
        <v>121.4</v>
      </c>
      <c r="K55" s="1015">
        <v>123.6</v>
      </c>
      <c r="L55" s="1014">
        <f t="shared" si="8"/>
        <v>1.0181219110378912</v>
      </c>
      <c r="M55" s="1015">
        <v>121.4</v>
      </c>
      <c r="N55" s="1015">
        <v>126.4</v>
      </c>
      <c r="O55" s="1014">
        <f t="shared" si="9"/>
        <v>1.0411861614497528</v>
      </c>
      <c r="P55" s="1015">
        <v>121.4</v>
      </c>
      <c r="Q55" s="1015">
        <v>116.8</v>
      </c>
      <c r="R55" s="1014">
        <f t="shared" si="10"/>
        <v>0.96210873146622733</v>
      </c>
      <c r="S55" s="1015">
        <v>121.4</v>
      </c>
      <c r="T55" s="1015">
        <v>103.2</v>
      </c>
      <c r="U55" s="1014">
        <f t="shared" si="11"/>
        <v>0.85008237232289952</v>
      </c>
      <c r="V55" s="1015">
        <v>121.4</v>
      </c>
      <c r="W55" s="1015">
        <v>102.8</v>
      </c>
      <c r="X55" s="1014">
        <f t="shared" si="5"/>
        <v>0.84678747940691923</v>
      </c>
      <c r="Y55" s="1014">
        <f t="shared" si="6"/>
        <v>0.9494783086216364</v>
      </c>
    </row>
    <row r="56" spans="1:25">
      <c r="A56" s="1015">
        <v>50</v>
      </c>
      <c r="B56" s="1016" t="s">
        <v>974</v>
      </c>
      <c r="C56" s="1016" t="s">
        <v>2457</v>
      </c>
      <c r="D56" s="1016" t="s">
        <v>1546</v>
      </c>
      <c r="E56" s="1016">
        <v>11</v>
      </c>
      <c r="F56" s="1016">
        <v>122</v>
      </c>
      <c r="G56" s="1016">
        <v>122</v>
      </c>
      <c r="H56" s="1016">
        <v>73.8</v>
      </c>
      <c r="I56" s="1014">
        <f t="shared" si="7"/>
        <v>0.60491803278688527</v>
      </c>
      <c r="J56" s="1015">
        <v>122</v>
      </c>
      <c r="K56" s="1015">
        <v>67.2</v>
      </c>
      <c r="L56" s="1014">
        <f t="shared" si="8"/>
        <v>0.55081967213114758</v>
      </c>
      <c r="M56" s="1015">
        <v>122</v>
      </c>
      <c r="N56" s="1015">
        <v>65.400000000000006</v>
      </c>
      <c r="O56" s="1014">
        <f t="shared" si="9"/>
        <v>0.5360655737704918</v>
      </c>
      <c r="P56" s="1015">
        <v>122</v>
      </c>
      <c r="Q56" s="1015">
        <v>71.400000000000006</v>
      </c>
      <c r="R56" s="1014">
        <f t="shared" si="10"/>
        <v>0.58524590163934431</v>
      </c>
      <c r="S56" s="1015">
        <v>122</v>
      </c>
      <c r="T56" s="1015">
        <v>71.400000000000006</v>
      </c>
      <c r="U56" s="1014">
        <f t="shared" si="11"/>
        <v>0.58524590163934431</v>
      </c>
      <c r="V56" s="1015">
        <v>122</v>
      </c>
      <c r="W56" s="1015">
        <v>72</v>
      </c>
      <c r="X56" s="1014">
        <f t="shared" si="5"/>
        <v>0.5901639344262295</v>
      </c>
      <c r="Y56" s="1014">
        <f t="shared" si="6"/>
        <v>0.57540983606557383</v>
      </c>
    </row>
    <row r="57" spans="1:25">
      <c r="A57" s="1015">
        <v>51</v>
      </c>
      <c r="B57" s="1016" t="s">
        <v>1171</v>
      </c>
      <c r="C57" s="1016" t="s">
        <v>2457</v>
      </c>
      <c r="D57" s="1016" t="s">
        <v>1546</v>
      </c>
      <c r="E57" s="1016">
        <v>11</v>
      </c>
      <c r="F57" s="1016">
        <v>122</v>
      </c>
      <c r="G57" s="1016">
        <v>122</v>
      </c>
      <c r="H57" s="1016">
        <v>86.4</v>
      </c>
      <c r="I57" s="1014">
        <f t="shared" si="7"/>
        <v>0.70819672131147549</v>
      </c>
      <c r="J57" s="1015">
        <v>122</v>
      </c>
      <c r="K57" s="1015">
        <v>82.4</v>
      </c>
      <c r="L57" s="1014">
        <f t="shared" si="8"/>
        <v>0.67540983606557381</v>
      </c>
      <c r="M57" s="1015">
        <v>122</v>
      </c>
      <c r="N57" s="1015">
        <v>86.8</v>
      </c>
      <c r="O57" s="1014">
        <f t="shared" si="9"/>
        <v>0.7114754098360655</v>
      </c>
      <c r="P57" s="1015">
        <v>122</v>
      </c>
      <c r="Q57" s="1015">
        <v>131</v>
      </c>
      <c r="R57" s="1014">
        <f t="shared" si="10"/>
        <v>1.0737704918032787</v>
      </c>
      <c r="S57" s="1015">
        <v>122</v>
      </c>
      <c r="T57" s="1015">
        <v>121.68</v>
      </c>
      <c r="U57" s="1014">
        <f t="shared" si="11"/>
        <v>0.99737704918032788</v>
      </c>
      <c r="V57" s="1015">
        <v>122</v>
      </c>
      <c r="W57" s="1015">
        <v>129.26</v>
      </c>
      <c r="X57" s="1014">
        <f t="shared" si="5"/>
        <v>1.0595081967213114</v>
      </c>
      <c r="Y57" s="1014">
        <f t="shared" si="6"/>
        <v>0.87095628415300541</v>
      </c>
    </row>
    <row r="58" spans="1:25">
      <c r="A58" s="1015">
        <v>52</v>
      </c>
      <c r="B58" s="1016" t="s">
        <v>1482</v>
      </c>
      <c r="C58" s="1016" t="s">
        <v>2457</v>
      </c>
      <c r="D58" s="1016" t="s">
        <v>2456</v>
      </c>
      <c r="E58" s="1016">
        <v>11</v>
      </c>
      <c r="F58" s="1016">
        <v>122</v>
      </c>
      <c r="G58" s="1016">
        <v>122</v>
      </c>
      <c r="H58" s="1016">
        <v>45.6</v>
      </c>
      <c r="I58" s="1014">
        <f t="shared" si="7"/>
        <v>0.3737704918032787</v>
      </c>
      <c r="J58" s="1015">
        <v>122</v>
      </c>
      <c r="K58" s="1015">
        <v>50</v>
      </c>
      <c r="L58" s="1014">
        <f t="shared" si="8"/>
        <v>0.4098360655737705</v>
      </c>
      <c r="M58" s="1015">
        <v>122</v>
      </c>
      <c r="N58" s="1015">
        <v>44.8</v>
      </c>
      <c r="O58" s="1014">
        <f t="shared" si="9"/>
        <v>0.36721311475409835</v>
      </c>
      <c r="P58" s="1015">
        <v>122</v>
      </c>
      <c r="Q58" s="1015">
        <v>39.6</v>
      </c>
      <c r="R58" s="1014">
        <f t="shared" si="10"/>
        <v>0.32459016393442625</v>
      </c>
      <c r="S58" s="1015">
        <v>122</v>
      </c>
      <c r="T58" s="1015">
        <v>39.6</v>
      </c>
      <c r="U58" s="1014">
        <f t="shared" si="11"/>
        <v>0.32459016393442625</v>
      </c>
      <c r="V58" s="1015">
        <v>122</v>
      </c>
      <c r="W58" s="1015">
        <v>41.6</v>
      </c>
      <c r="X58" s="1014">
        <f t="shared" si="5"/>
        <v>0.34098360655737708</v>
      </c>
      <c r="Y58" s="1014">
        <f t="shared" si="6"/>
        <v>0.35683060109289616</v>
      </c>
    </row>
    <row r="59" spans="1:25">
      <c r="A59" s="1015">
        <v>53</v>
      </c>
      <c r="B59" s="1016" t="s">
        <v>1183</v>
      </c>
      <c r="C59" s="1016" t="s">
        <v>2457</v>
      </c>
      <c r="D59" s="1016" t="s">
        <v>1123</v>
      </c>
      <c r="E59" s="1016">
        <v>11</v>
      </c>
      <c r="F59" s="1016">
        <v>122</v>
      </c>
      <c r="G59" s="1016">
        <v>122</v>
      </c>
      <c r="H59" s="1016">
        <v>19.14</v>
      </c>
      <c r="I59" s="1014">
        <f t="shared" si="7"/>
        <v>0.15688524590163935</v>
      </c>
      <c r="J59" s="1015">
        <v>122</v>
      </c>
      <c r="K59" s="1015">
        <v>12.27</v>
      </c>
      <c r="L59" s="1014">
        <f t="shared" si="8"/>
        <v>0.10057377049180327</v>
      </c>
      <c r="M59" s="1015">
        <v>122</v>
      </c>
      <c r="N59" s="1015">
        <v>20.52</v>
      </c>
      <c r="O59" s="1014">
        <f t="shared" si="9"/>
        <v>0.16819672131147539</v>
      </c>
      <c r="P59" s="1015">
        <v>122</v>
      </c>
      <c r="Q59" s="1015">
        <v>26.07</v>
      </c>
      <c r="R59" s="1014">
        <f t="shared" si="10"/>
        <v>0.21368852459016394</v>
      </c>
      <c r="S59" s="1015">
        <v>122</v>
      </c>
      <c r="T59" s="1015">
        <v>22.5</v>
      </c>
      <c r="U59" s="1014">
        <f t="shared" si="11"/>
        <v>0.18442622950819673</v>
      </c>
      <c r="V59" s="1015">
        <v>122</v>
      </c>
      <c r="W59" s="1015">
        <v>20.34</v>
      </c>
      <c r="X59" s="1014">
        <f t="shared" si="5"/>
        <v>0.16672131147540983</v>
      </c>
      <c r="Y59" s="1014">
        <f t="shared" si="6"/>
        <v>0.16508196721311477</v>
      </c>
    </row>
    <row r="60" spans="1:25">
      <c r="A60" s="1015">
        <v>54</v>
      </c>
      <c r="B60" s="1016" t="s">
        <v>1595</v>
      </c>
      <c r="C60" s="1016" t="s">
        <v>2457</v>
      </c>
      <c r="D60" s="1016" t="s">
        <v>2553</v>
      </c>
      <c r="E60" s="1016">
        <v>33</v>
      </c>
      <c r="F60" s="1016">
        <v>122.5</v>
      </c>
      <c r="G60" s="1016">
        <v>122.5</v>
      </c>
      <c r="H60" s="1016">
        <v>114</v>
      </c>
      <c r="I60" s="1014">
        <f t="shared" si="7"/>
        <v>0.93061224489795913</v>
      </c>
      <c r="J60" s="1015">
        <v>122.5</v>
      </c>
      <c r="K60" s="1015">
        <v>114</v>
      </c>
      <c r="L60" s="1014">
        <f t="shared" si="8"/>
        <v>0.93061224489795913</v>
      </c>
      <c r="M60" s="1015">
        <v>122.5</v>
      </c>
      <c r="N60" s="1015">
        <v>108</v>
      </c>
      <c r="O60" s="1014">
        <f t="shared" si="9"/>
        <v>0.88163265306122451</v>
      </c>
      <c r="P60" s="1015">
        <v>122.5</v>
      </c>
      <c r="Q60" s="1015">
        <v>102</v>
      </c>
      <c r="R60" s="1014">
        <f t="shared" si="10"/>
        <v>0.83265306122448979</v>
      </c>
      <c r="S60" s="1015">
        <v>122.5</v>
      </c>
      <c r="T60" s="1015">
        <v>90</v>
      </c>
      <c r="U60" s="1014">
        <f t="shared" si="11"/>
        <v>0.73469387755102045</v>
      </c>
      <c r="V60" s="1015">
        <v>122.5</v>
      </c>
      <c r="W60" s="1015">
        <v>69</v>
      </c>
      <c r="X60" s="1014">
        <f t="shared" si="5"/>
        <v>0.56326530612244896</v>
      </c>
      <c r="Y60" s="1014">
        <f t="shared" si="6"/>
        <v>0.81224489795918364</v>
      </c>
    </row>
    <row r="61" spans="1:25">
      <c r="A61" s="1015">
        <v>55</v>
      </c>
      <c r="B61" s="1016" t="s">
        <v>1839</v>
      </c>
      <c r="C61" s="1016" t="s">
        <v>2457</v>
      </c>
      <c r="D61" s="1016" t="s">
        <v>1603</v>
      </c>
      <c r="E61" s="1016">
        <v>11</v>
      </c>
      <c r="F61" s="1016">
        <v>123</v>
      </c>
      <c r="G61" s="1016">
        <v>123</v>
      </c>
      <c r="H61" s="1016">
        <v>33.380000000000003</v>
      </c>
      <c r="I61" s="1014">
        <f t="shared" si="7"/>
        <v>0.27138211382113825</v>
      </c>
      <c r="J61" s="1015">
        <v>123</v>
      </c>
      <c r="K61" s="1015">
        <v>63.18</v>
      </c>
      <c r="L61" s="1014">
        <f t="shared" si="8"/>
        <v>0.51365853658536587</v>
      </c>
      <c r="M61" s="1015">
        <v>123</v>
      </c>
      <c r="N61" s="1015">
        <v>94</v>
      </c>
      <c r="O61" s="1014">
        <f t="shared" si="9"/>
        <v>0.76422764227642281</v>
      </c>
      <c r="P61" s="1015">
        <v>123</v>
      </c>
      <c r="Q61" s="1015">
        <v>109.94</v>
      </c>
      <c r="R61" s="1014">
        <f t="shared" si="10"/>
        <v>0.89382113821138209</v>
      </c>
      <c r="S61" s="1015">
        <v>123</v>
      </c>
      <c r="T61" s="1015">
        <v>100.6</v>
      </c>
      <c r="U61" s="1014">
        <f t="shared" si="11"/>
        <v>0.8178861788617886</v>
      </c>
      <c r="V61" s="1015">
        <v>123</v>
      </c>
      <c r="W61" s="1015">
        <v>121.26</v>
      </c>
      <c r="X61" s="1014">
        <f t="shared" si="5"/>
        <v>0.98585365853658535</v>
      </c>
      <c r="Y61" s="1014">
        <f t="shared" si="6"/>
        <v>0.70780487804878056</v>
      </c>
    </row>
    <row r="62" spans="1:25">
      <c r="A62" s="1015">
        <v>56</v>
      </c>
      <c r="B62" s="1016" t="s">
        <v>1855</v>
      </c>
      <c r="C62" s="1016" t="s">
        <v>2457</v>
      </c>
      <c r="D62" s="1016" t="s">
        <v>2456</v>
      </c>
      <c r="E62" s="1016">
        <v>11</v>
      </c>
      <c r="F62" s="1016">
        <v>123.6</v>
      </c>
      <c r="G62" s="1016">
        <v>123.6</v>
      </c>
      <c r="H62" s="1016">
        <v>117.2</v>
      </c>
      <c r="I62" s="1014">
        <f t="shared" si="7"/>
        <v>0.94822006472491915</v>
      </c>
      <c r="J62" s="1015">
        <v>123.6</v>
      </c>
      <c r="K62" s="1015">
        <v>120.8</v>
      </c>
      <c r="L62" s="1014">
        <f t="shared" si="8"/>
        <v>0.97734627831715215</v>
      </c>
      <c r="M62" s="1015">
        <v>123.6</v>
      </c>
      <c r="N62" s="1015">
        <v>130.80000000000001</v>
      </c>
      <c r="O62" s="1014">
        <f t="shared" si="9"/>
        <v>1.0582524271844662</v>
      </c>
      <c r="P62" s="1015">
        <v>123.6</v>
      </c>
      <c r="Q62" s="1015">
        <v>97.6</v>
      </c>
      <c r="R62" s="1014">
        <f t="shared" si="10"/>
        <v>0.78964401294498376</v>
      </c>
      <c r="S62" s="1015">
        <v>123.6</v>
      </c>
      <c r="T62" s="1015">
        <v>88.8</v>
      </c>
      <c r="U62" s="1014">
        <f t="shared" si="11"/>
        <v>0.71844660194174759</v>
      </c>
      <c r="V62" s="1015">
        <v>123.6</v>
      </c>
      <c r="W62" s="1015">
        <v>94.8</v>
      </c>
      <c r="X62" s="1014">
        <f t="shared" si="5"/>
        <v>0.76699029126213591</v>
      </c>
      <c r="Y62" s="1014">
        <f t="shared" si="6"/>
        <v>0.87648327939590054</v>
      </c>
    </row>
    <row r="63" spans="1:25">
      <c r="A63" s="1015">
        <v>57</v>
      </c>
      <c r="B63" s="1016" t="s">
        <v>1246</v>
      </c>
      <c r="C63" s="1016" t="s">
        <v>2457</v>
      </c>
      <c r="D63" s="1016" t="s">
        <v>2456</v>
      </c>
      <c r="E63" s="1016">
        <v>11</v>
      </c>
      <c r="F63" s="1016">
        <v>124</v>
      </c>
      <c r="G63" s="1016">
        <v>124</v>
      </c>
      <c r="H63" s="1016">
        <v>85.6</v>
      </c>
      <c r="I63" s="1014">
        <f t="shared" si="7"/>
        <v>0.69032258064516128</v>
      </c>
      <c r="J63" s="1015">
        <v>124</v>
      </c>
      <c r="K63" s="1015">
        <v>91.4</v>
      </c>
      <c r="L63" s="1014">
        <f t="shared" si="8"/>
        <v>0.73709677419354847</v>
      </c>
      <c r="M63" s="1015">
        <v>124</v>
      </c>
      <c r="N63" s="1015">
        <v>149.80000000000001</v>
      </c>
      <c r="O63" s="1014">
        <f t="shared" si="9"/>
        <v>1.2080645161290324</v>
      </c>
      <c r="P63" s="1015">
        <v>124</v>
      </c>
      <c r="Q63" s="1015">
        <v>173</v>
      </c>
      <c r="R63" s="1014">
        <f t="shared" si="10"/>
        <v>1.3951612903225807</v>
      </c>
      <c r="S63" s="1015">
        <v>124</v>
      </c>
      <c r="T63" s="1015">
        <v>178.8</v>
      </c>
      <c r="U63" s="1014">
        <f t="shared" si="11"/>
        <v>1.4419354838709679</v>
      </c>
      <c r="V63" s="1015">
        <v>124</v>
      </c>
      <c r="W63" s="1015">
        <v>168</v>
      </c>
      <c r="X63" s="1014">
        <f t="shared" si="5"/>
        <v>1.3548387096774193</v>
      </c>
      <c r="Y63" s="1014">
        <f t="shared" si="6"/>
        <v>1.1379032258064516</v>
      </c>
    </row>
    <row r="64" spans="1:25">
      <c r="A64" s="1015">
        <v>58</v>
      </c>
      <c r="B64" s="1016" t="s">
        <v>1475</v>
      </c>
      <c r="C64" s="1016" t="s">
        <v>2457</v>
      </c>
      <c r="D64" s="1016" t="s">
        <v>2456</v>
      </c>
      <c r="E64" s="1016">
        <v>11</v>
      </c>
      <c r="F64" s="1016">
        <v>124</v>
      </c>
      <c r="G64" s="1016">
        <v>124</v>
      </c>
      <c r="H64" s="1016">
        <v>64.400000000000006</v>
      </c>
      <c r="I64" s="1014">
        <f t="shared" si="7"/>
        <v>0.51935483870967747</v>
      </c>
      <c r="J64" s="1015">
        <v>124</v>
      </c>
      <c r="K64" s="1015">
        <v>51</v>
      </c>
      <c r="L64" s="1014">
        <f t="shared" si="8"/>
        <v>0.41129032258064518</v>
      </c>
      <c r="M64" s="1015">
        <v>124</v>
      </c>
      <c r="N64" s="1015">
        <v>60</v>
      </c>
      <c r="O64" s="1014">
        <f t="shared" si="9"/>
        <v>0.4838709677419355</v>
      </c>
      <c r="P64" s="1015">
        <v>124</v>
      </c>
      <c r="Q64" s="1015">
        <v>57.6</v>
      </c>
      <c r="R64" s="1014">
        <f t="shared" si="10"/>
        <v>0.46451612903225808</v>
      </c>
      <c r="S64" s="1015">
        <v>124</v>
      </c>
      <c r="T64" s="1015">
        <v>67.400000000000006</v>
      </c>
      <c r="U64" s="1014">
        <f t="shared" si="11"/>
        <v>0.54354838709677422</v>
      </c>
      <c r="V64" s="1015">
        <v>124</v>
      </c>
      <c r="W64" s="1015">
        <v>66.8</v>
      </c>
      <c r="X64" s="1014">
        <f t="shared" si="5"/>
        <v>0.53870967741935483</v>
      </c>
      <c r="Y64" s="1014">
        <f t="shared" si="6"/>
        <v>0.49354838709677418</v>
      </c>
    </row>
    <row r="65" spans="1:25">
      <c r="A65" s="1015">
        <v>59</v>
      </c>
      <c r="B65" s="1016" t="s">
        <v>577</v>
      </c>
      <c r="C65" s="1016" t="s">
        <v>622</v>
      </c>
      <c r="D65" s="1016" t="s">
        <v>2456</v>
      </c>
      <c r="E65" s="1016">
        <v>11</v>
      </c>
      <c r="F65" s="1016">
        <v>126</v>
      </c>
      <c r="G65" s="1016">
        <v>126</v>
      </c>
      <c r="H65" s="1016">
        <v>0</v>
      </c>
      <c r="I65" s="1014">
        <f t="shared" si="7"/>
        <v>0</v>
      </c>
      <c r="J65" s="1015">
        <v>126</v>
      </c>
      <c r="K65" s="1015">
        <v>0</v>
      </c>
      <c r="L65" s="1014">
        <f t="shared" si="8"/>
        <v>0</v>
      </c>
      <c r="M65" s="1015">
        <v>126</v>
      </c>
      <c r="N65" s="1015">
        <v>0</v>
      </c>
      <c r="O65" s="1014">
        <f t="shared" si="9"/>
        <v>0</v>
      </c>
      <c r="P65" s="1015">
        <v>126</v>
      </c>
      <c r="Q65" s="1015">
        <v>0</v>
      </c>
      <c r="R65" s="1014">
        <f t="shared" si="10"/>
        <v>0</v>
      </c>
      <c r="S65" s="1015">
        <v>126</v>
      </c>
      <c r="T65" s="1015">
        <v>0</v>
      </c>
      <c r="U65" s="1014">
        <f t="shared" si="11"/>
        <v>0</v>
      </c>
      <c r="V65" s="1015">
        <v>126</v>
      </c>
      <c r="W65" s="1015">
        <v>0</v>
      </c>
      <c r="X65" s="1014">
        <f t="shared" si="5"/>
        <v>0</v>
      </c>
      <c r="Y65" s="1014">
        <f t="shared" si="6"/>
        <v>0</v>
      </c>
    </row>
    <row r="66" spans="1:25">
      <c r="A66" s="1015">
        <v>60</v>
      </c>
      <c r="B66" s="1016" t="s">
        <v>524</v>
      </c>
      <c r="C66" s="1016" t="s">
        <v>2457</v>
      </c>
      <c r="D66" s="1016" t="s">
        <v>2456</v>
      </c>
      <c r="E66" s="1016">
        <v>11</v>
      </c>
      <c r="F66" s="1016">
        <v>127</v>
      </c>
      <c r="G66" s="1016">
        <v>127</v>
      </c>
      <c r="H66" s="1016">
        <v>126</v>
      </c>
      <c r="I66" s="1014">
        <f t="shared" si="7"/>
        <v>0.99212598425196852</v>
      </c>
      <c r="J66" s="1015">
        <v>127</v>
      </c>
      <c r="K66" s="1015">
        <v>144.80000000000001</v>
      </c>
      <c r="L66" s="1014">
        <f t="shared" si="8"/>
        <v>1.1401574803149608</v>
      </c>
      <c r="M66" s="1015">
        <v>127</v>
      </c>
      <c r="N66" s="1015">
        <v>130.4</v>
      </c>
      <c r="O66" s="1014">
        <f t="shared" si="9"/>
        <v>1.0267716535433071</v>
      </c>
      <c r="P66" s="1015">
        <v>127</v>
      </c>
      <c r="Q66" s="1015">
        <v>136.4</v>
      </c>
      <c r="R66" s="1014">
        <f t="shared" si="10"/>
        <v>1.074015748031496</v>
      </c>
      <c r="S66" s="1015">
        <v>127</v>
      </c>
      <c r="T66" s="1015">
        <v>127.6</v>
      </c>
      <c r="U66" s="1014">
        <f t="shared" si="11"/>
        <v>1.0047244094488188</v>
      </c>
      <c r="V66" s="1015">
        <v>127</v>
      </c>
      <c r="W66" s="1015">
        <v>153.6</v>
      </c>
      <c r="X66" s="1014">
        <f t="shared" si="5"/>
        <v>1.2094488188976378</v>
      </c>
      <c r="Y66" s="1014">
        <f t="shared" si="6"/>
        <v>1.0745406824146984</v>
      </c>
    </row>
    <row r="67" spans="1:25">
      <c r="A67" s="1015">
        <v>61</v>
      </c>
      <c r="B67" s="1016" t="s">
        <v>252</v>
      </c>
      <c r="C67" s="1016" t="s">
        <v>2457</v>
      </c>
      <c r="D67" s="1016" t="s">
        <v>2456</v>
      </c>
      <c r="E67" s="1016">
        <v>11</v>
      </c>
      <c r="F67" s="1016">
        <v>127</v>
      </c>
      <c r="G67" s="1016">
        <v>127</v>
      </c>
      <c r="H67" s="1016">
        <v>135</v>
      </c>
      <c r="I67" s="1014">
        <f t="shared" ref="I67:I86" si="12">+H67/G67</f>
        <v>1.0629921259842521</v>
      </c>
      <c r="J67" s="1015">
        <v>127</v>
      </c>
      <c r="K67" s="1015">
        <v>121.6</v>
      </c>
      <c r="L67" s="1014">
        <f t="shared" ref="L67:L86" si="13">+K67/J67</f>
        <v>0.95748031496062991</v>
      </c>
      <c r="M67" s="1015">
        <v>127</v>
      </c>
      <c r="N67" s="1015">
        <v>124</v>
      </c>
      <c r="O67" s="1014">
        <f t="shared" ref="O67:O86" si="14">+N67/M67</f>
        <v>0.97637795275590555</v>
      </c>
      <c r="P67" s="1015">
        <v>127</v>
      </c>
      <c r="Q67" s="1015">
        <v>125.8</v>
      </c>
      <c r="R67" s="1014">
        <f t="shared" ref="R67:R86" si="15">+Q67/P67</f>
        <v>0.99055118110236218</v>
      </c>
      <c r="S67" s="1015">
        <v>127</v>
      </c>
      <c r="T67" s="1015">
        <v>3.6</v>
      </c>
      <c r="U67" s="1014">
        <f t="shared" ref="U67:U86" si="16">+T67/S67</f>
        <v>2.8346456692913385E-2</v>
      </c>
      <c r="V67" s="1015">
        <v>127</v>
      </c>
      <c r="W67" s="1015">
        <v>3.6</v>
      </c>
      <c r="X67" s="1014">
        <f t="shared" si="5"/>
        <v>2.8346456692913385E-2</v>
      </c>
      <c r="Y67" s="1014">
        <f t="shared" si="6"/>
        <v>0.67401574803149611</v>
      </c>
    </row>
    <row r="68" spans="1:25">
      <c r="A68" s="1015">
        <v>62</v>
      </c>
      <c r="B68" s="1016" t="s">
        <v>1484</v>
      </c>
      <c r="C68" s="1016" t="s">
        <v>2457</v>
      </c>
      <c r="D68" s="1016" t="s">
        <v>2456</v>
      </c>
      <c r="E68" s="1016">
        <v>11</v>
      </c>
      <c r="F68" s="1016">
        <v>127.8</v>
      </c>
      <c r="G68" s="1016">
        <v>127.8</v>
      </c>
      <c r="H68" s="1016">
        <v>201.6</v>
      </c>
      <c r="I68" s="1014">
        <f t="shared" si="12"/>
        <v>1.5774647887323943</v>
      </c>
      <c r="J68" s="1015">
        <v>127.8</v>
      </c>
      <c r="K68" s="1015">
        <v>178.8</v>
      </c>
      <c r="L68" s="1014">
        <f t="shared" si="13"/>
        <v>1.39906103286385</v>
      </c>
      <c r="M68" s="1015">
        <v>127.8</v>
      </c>
      <c r="N68" s="1015">
        <v>162.80000000000001</v>
      </c>
      <c r="O68" s="1014">
        <f t="shared" si="14"/>
        <v>1.2738654147104853</v>
      </c>
      <c r="P68" s="1015">
        <v>127.8</v>
      </c>
      <c r="Q68" s="1015">
        <v>176.2</v>
      </c>
      <c r="R68" s="1014">
        <f t="shared" si="15"/>
        <v>1.3787167449139279</v>
      </c>
      <c r="S68" s="1015">
        <v>127.8</v>
      </c>
      <c r="T68" s="1015">
        <v>170</v>
      </c>
      <c r="U68" s="1014">
        <f t="shared" si="16"/>
        <v>1.3302034428794993</v>
      </c>
      <c r="V68" s="1015">
        <v>127.8</v>
      </c>
      <c r="W68" s="1015">
        <v>150.6</v>
      </c>
      <c r="X68" s="1014">
        <f t="shared" si="5"/>
        <v>1.1784037558685445</v>
      </c>
      <c r="Y68" s="1014">
        <f t="shared" si="6"/>
        <v>1.356285863328117</v>
      </c>
    </row>
    <row r="69" spans="1:25">
      <c r="A69" s="1015">
        <v>63</v>
      </c>
      <c r="B69" s="1016" t="s">
        <v>1871</v>
      </c>
      <c r="C69" s="1016" t="s">
        <v>2457</v>
      </c>
      <c r="D69" s="1016" t="s">
        <v>2456</v>
      </c>
      <c r="E69" s="1016">
        <v>11</v>
      </c>
      <c r="F69" s="1016">
        <v>128.80000000000001</v>
      </c>
      <c r="G69" s="1016">
        <v>128.80000000000001</v>
      </c>
      <c r="H69" s="1016">
        <v>166.2</v>
      </c>
      <c r="I69" s="1014">
        <f t="shared" si="12"/>
        <v>1.2903726708074532</v>
      </c>
      <c r="J69" s="1015">
        <v>128.80000000000001</v>
      </c>
      <c r="K69" s="1015">
        <v>113.6</v>
      </c>
      <c r="L69" s="1014">
        <f t="shared" si="13"/>
        <v>0.88198757763975144</v>
      </c>
      <c r="M69" s="1015">
        <v>128.80000000000001</v>
      </c>
      <c r="N69" s="1015">
        <v>112.4</v>
      </c>
      <c r="O69" s="1014">
        <f t="shared" si="14"/>
        <v>0.87267080745341608</v>
      </c>
      <c r="P69" s="1015">
        <v>128.80000000000001</v>
      </c>
      <c r="Q69" s="1015">
        <v>65.8</v>
      </c>
      <c r="R69" s="1014">
        <f t="shared" si="15"/>
        <v>0.51086956521739124</v>
      </c>
      <c r="S69" s="1015">
        <v>128.80000000000001</v>
      </c>
      <c r="T69" s="1015">
        <v>71.400000000000006</v>
      </c>
      <c r="U69" s="1014">
        <f t="shared" si="16"/>
        <v>0.55434782608695654</v>
      </c>
      <c r="V69" s="1015">
        <v>128.80000000000001</v>
      </c>
      <c r="W69" s="1015">
        <v>126</v>
      </c>
      <c r="X69" s="1014">
        <f t="shared" si="5"/>
        <v>0.97826086956521729</v>
      </c>
      <c r="Y69" s="1014">
        <f t="shared" si="6"/>
        <v>0.84808488612836441</v>
      </c>
    </row>
    <row r="70" spans="1:25">
      <c r="A70" s="1015">
        <v>64</v>
      </c>
      <c r="B70" s="1016" t="s">
        <v>1486</v>
      </c>
      <c r="C70" s="1016" t="s">
        <v>2457</v>
      </c>
      <c r="D70" s="1016" t="s">
        <v>2456</v>
      </c>
      <c r="E70" s="1016">
        <v>33</v>
      </c>
      <c r="F70" s="1016">
        <v>129</v>
      </c>
      <c r="G70" s="1016">
        <v>129</v>
      </c>
      <c r="H70" s="1016">
        <v>58</v>
      </c>
      <c r="I70" s="1014">
        <f t="shared" si="12"/>
        <v>0.44961240310077522</v>
      </c>
      <c r="J70" s="1015">
        <v>129</v>
      </c>
      <c r="K70" s="1015">
        <v>62</v>
      </c>
      <c r="L70" s="1014">
        <f t="shared" si="13"/>
        <v>0.48062015503875971</v>
      </c>
      <c r="M70" s="1015">
        <v>129</v>
      </c>
      <c r="N70" s="1015">
        <v>56</v>
      </c>
      <c r="O70" s="1014">
        <f t="shared" si="14"/>
        <v>0.43410852713178294</v>
      </c>
      <c r="P70" s="1015">
        <v>129</v>
      </c>
      <c r="Q70" s="1015">
        <v>58</v>
      </c>
      <c r="R70" s="1014">
        <f t="shared" si="15"/>
        <v>0.44961240310077522</v>
      </c>
      <c r="S70" s="1015">
        <v>129</v>
      </c>
      <c r="T70" s="1015">
        <v>44</v>
      </c>
      <c r="U70" s="1014">
        <f t="shared" si="16"/>
        <v>0.34108527131782945</v>
      </c>
      <c r="V70" s="1015">
        <v>129</v>
      </c>
      <c r="W70" s="1015">
        <v>48</v>
      </c>
      <c r="X70" s="1014">
        <f t="shared" si="5"/>
        <v>0.37209302325581395</v>
      </c>
      <c r="Y70" s="1014">
        <f t="shared" si="6"/>
        <v>0.42118863049095606</v>
      </c>
    </row>
    <row r="71" spans="1:25">
      <c r="A71" s="1015">
        <v>65</v>
      </c>
      <c r="B71" s="1016" t="s">
        <v>2590</v>
      </c>
      <c r="C71" s="1016" t="s">
        <v>2457</v>
      </c>
      <c r="D71" s="1016" t="s">
        <v>2456</v>
      </c>
      <c r="E71" s="1016">
        <v>11</v>
      </c>
      <c r="F71" s="1016">
        <v>130</v>
      </c>
      <c r="G71" s="1016">
        <v>130</v>
      </c>
      <c r="H71" s="1016">
        <v>114</v>
      </c>
      <c r="I71" s="1014">
        <f t="shared" si="12"/>
        <v>0.87692307692307692</v>
      </c>
      <c r="J71" s="1015">
        <v>130</v>
      </c>
      <c r="K71" s="1015">
        <v>114</v>
      </c>
      <c r="L71" s="1014">
        <f t="shared" si="13"/>
        <v>0.87692307692307692</v>
      </c>
      <c r="M71" s="1015">
        <v>130</v>
      </c>
      <c r="N71" s="1015">
        <v>124</v>
      </c>
      <c r="O71" s="1014">
        <f t="shared" si="14"/>
        <v>0.9538461538461539</v>
      </c>
      <c r="P71" s="1015">
        <v>130</v>
      </c>
      <c r="Q71" s="1015">
        <v>122</v>
      </c>
      <c r="R71" s="1014">
        <f t="shared" si="15"/>
        <v>0.93846153846153846</v>
      </c>
      <c r="S71" s="1015">
        <v>130</v>
      </c>
      <c r="T71" s="1015">
        <v>102</v>
      </c>
      <c r="U71" s="1014">
        <f t="shared" si="16"/>
        <v>0.7846153846153846</v>
      </c>
      <c r="V71" s="1015">
        <v>130</v>
      </c>
      <c r="W71" s="1015">
        <v>90</v>
      </c>
      <c r="X71" s="1014">
        <f t="shared" si="5"/>
        <v>0.69230769230769229</v>
      </c>
      <c r="Y71" s="1014">
        <f t="shared" si="6"/>
        <v>0.85384615384615381</v>
      </c>
    </row>
    <row r="72" spans="1:25">
      <c r="A72" s="1015">
        <v>66</v>
      </c>
      <c r="B72" s="1016" t="s">
        <v>2589</v>
      </c>
      <c r="C72" s="1016" t="s">
        <v>2457</v>
      </c>
      <c r="D72" s="1016" t="s">
        <v>2456</v>
      </c>
      <c r="E72" s="1016">
        <v>11</v>
      </c>
      <c r="F72" s="1016">
        <v>131</v>
      </c>
      <c r="G72" s="1016">
        <v>131</v>
      </c>
      <c r="H72" s="1016">
        <v>114.8</v>
      </c>
      <c r="I72" s="1014">
        <f t="shared" si="12"/>
        <v>0.87633587786259537</v>
      </c>
      <c r="J72" s="1015">
        <v>131</v>
      </c>
      <c r="K72" s="1015">
        <v>130.80000000000001</v>
      </c>
      <c r="L72" s="1014">
        <f t="shared" si="13"/>
        <v>0.99847328244274813</v>
      </c>
      <c r="M72" s="1015">
        <v>131</v>
      </c>
      <c r="N72" s="1015">
        <v>130</v>
      </c>
      <c r="O72" s="1014">
        <f t="shared" si="14"/>
        <v>0.99236641221374045</v>
      </c>
      <c r="P72" s="1015">
        <v>131</v>
      </c>
      <c r="Q72" s="1015">
        <v>122</v>
      </c>
      <c r="R72" s="1014">
        <f t="shared" si="15"/>
        <v>0.93129770992366412</v>
      </c>
      <c r="S72" s="1015">
        <v>131</v>
      </c>
      <c r="T72" s="1015">
        <v>137.19999999999999</v>
      </c>
      <c r="U72" s="1014">
        <f t="shared" si="16"/>
        <v>1.0473282442748091</v>
      </c>
      <c r="V72" s="1015">
        <v>131</v>
      </c>
      <c r="W72" s="1015">
        <v>111.6</v>
      </c>
      <c r="X72" s="1014">
        <f t="shared" ref="X72:X135" si="17">+W72/V72</f>
        <v>0.85190839694656484</v>
      </c>
      <c r="Y72" s="1014">
        <f t="shared" ref="Y72:Y135" si="18">+(H72+K72+N72+Q72+T72+W72)/(G72+J72+M72+P72+S72+V72)</f>
        <v>0.94961832061068696</v>
      </c>
    </row>
    <row r="73" spans="1:25">
      <c r="A73" s="1015">
        <v>67</v>
      </c>
      <c r="B73" s="1016" t="s">
        <v>1452</v>
      </c>
      <c r="C73" s="1016" t="s">
        <v>2457</v>
      </c>
      <c r="D73" s="1016" t="s">
        <v>2456</v>
      </c>
      <c r="E73" s="1016">
        <v>0.4</v>
      </c>
      <c r="F73" s="1016">
        <v>132</v>
      </c>
      <c r="G73" s="1016">
        <v>132</v>
      </c>
      <c r="H73" s="1016">
        <v>114.56</v>
      </c>
      <c r="I73" s="1014">
        <f t="shared" si="12"/>
        <v>0.86787878787878792</v>
      </c>
      <c r="J73" s="1015">
        <v>132</v>
      </c>
      <c r="K73" s="1015">
        <v>102.56</v>
      </c>
      <c r="L73" s="1014">
        <f t="shared" si="13"/>
        <v>0.77696969696969698</v>
      </c>
      <c r="M73" s="1015">
        <v>132</v>
      </c>
      <c r="N73" s="1015">
        <v>103.2</v>
      </c>
      <c r="O73" s="1014">
        <f t="shared" si="14"/>
        <v>0.78181818181818186</v>
      </c>
      <c r="P73" s="1015">
        <v>132</v>
      </c>
      <c r="Q73" s="1015">
        <v>89.12</v>
      </c>
      <c r="R73" s="1014">
        <f t="shared" si="15"/>
        <v>0.67515151515151517</v>
      </c>
      <c r="S73" s="1015">
        <v>132</v>
      </c>
      <c r="T73" s="1015">
        <v>7.68</v>
      </c>
      <c r="U73" s="1014">
        <f t="shared" si="16"/>
        <v>5.8181818181818182E-2</v>
      </c>
      <c r="V73" s="1015">
        <v>132</v>
      </c>
      <c r="W73" s="1015">
        <v>15.68</v>
      </c>
      <c r="X73" s="1014">
        <f t="shared" si="17"/>
        <v>0.11878787878787879</v>
      </c>
      <c r="Y73" s="1014">
        <f t="shared" si="18"/>
        <v>0.54646464646464643</v>
      </c>
    </row>
    <row r="74" spans="1:25">
      <c r="A74" s="1015">
        <v>68</v>
      </c>
      <c r="B74" s="1016" t="s">
        <v>1459</v>
      </c>
      <c r="C74" s="1016" t="s">
        <v>2457</v>
      </c>
      <c r="D74" s="1016" t="s">
        <v>2456</v>
      </c>
      <c r="E74" s="1016">
        <v>11</v>
      </c>
      <c r="F74" s="1016">
        <v>132</v>
      </c>
      <c r="G74" s="1016">
        <v>132</v>
      </c>
      <c r="H74" s="1016">
        <v>2.4</v>
      </c>
      <c r="I74" s="1014">
        <f t="shared" si="12"/>
        <v>1.8181818181818181E-2</v>
      </c>
      <c r="J74" s="1015">
        <v>132</v>
      </c>
      <c r="K74" s="1015">
        <v>3.6</v>
      </c>
      <c r="L74" s="1014">
        <f t="shared" si="13"/>
        <v>2.7272727272727275E-2</v>
      </c>
      <c r="M74" s="1015">
        <v>132</v>
      </c>
      <c r="N74" s="1015">
        <v>93</v>
      </c>
      <c r="O74" s="1014">
        <f t="shared" si="14"/>
        <v>0.70454545454545459</v>
      </c>
      <c r="P74" s="1015">
        <v>132</v>
      </c>
      <c r="Q74" s="1015">
        <v>95.4</v>
      </c>
      <c r="R74" s="1014">
        <f t="shared" si="15"/>
        <v>0.72272727272727277</v>
      </c>
      <c r="S74" s="1015">
        <v>132</v>
      </c>
      <c r="T74" s="1015">
        <v>113.4</v>
      </c>
      <c r="U74" s="1014">
        <f t="shared" si="16"/>
        <v>0.85909090909090913</v>
      </c>
      <c r="V74" s="1015">
        <v>132</v>
      </c>
      <c r="W74" s="1015">
        <v>95.4</v>
      </c>
      <c r="X74" s="1014">
        <f t="shared" si="17"/>
        <v>0.72272727272727277</v>
      </c>
      <c r="Y74" s="1014">
        <f t="shared" si="18"/>
        <v>0.50909090909090915</v>
      </c>
    </row>
    <row r="75" spans="1:25">
      <c r="A75" s="1015">
        <v>69</v>
      </c>
      <c r="B75" s="1016" t="s">
        <v>1969</v>
      </c>
      <c r="C75" s="1016" t="s">
        <v>2457</v>
      </c>
      <c r="D75" s="1016" t="s">
        <v>2456</v>
      </c>
      <c r="E75" s="1016">
        <v>11</v>
      </c>
      <c r="F75" s="1016">
        <v>132</v>
      </c>
      <c r="G75" s="1016">
        <v>132</v>
      </c>
      <c r="H75" s="1016">
        <v>80</v>
      </c>
      <c r="I75" s="1014">
        <f t="shared" si="12"/>
        <v>0.60606060606060608</v>
      </c>
      <c r="J75" s="1015">
        <v>132</v>
      </c>
      <c r="K75" s="1015">
        <v>72.8</v>
      </c>
      <c r="L75" s="1014">
        <f t="shared" si="13"/>
        <v>0.55151515151515151</v>
      </c>
      <c r="M75" s="1015">
        <v>132</v>
      </c>
      <c r="N75" s="1015">
        <v>72.8</v>
      </c>
      <c r="O75" s="1014">
        <f t="shared" si="14"/>
        <v>0.55151515151515151</v>
      </c>
      <c r="P75" s="1015">
        <v>132</v>
      </c>
      <c r="Q75" s="1015">
        <v>131.6</v>
      </c>
      <c r="R75" s="1014">
        <f t="shared" si="15"/>
        <v>0.99696969696969695</v>
      </c>
      <c r="S75" s="1015">
        <v>132</v>
      </c>
      <c r="T75" s="1015">
        <v>87.6</v>
      </c>
      <c r="U75" s="1014">
        <f t="shared" si="16"/>
        <v>0.66363636363636358</v>
      </c>
      <c r="V75" s="1015">
        <v>132</v>
      </c>
      <c r="W75" s="1015">
        <v>78</v>
      </c>
      <c r="X75" s="1014">
        <f t="shared" si="17"/>
        <v>0.59090909090909094</v>
      </c>
      <c r="Y75" s="1014">
        <f t="shared" si="18"/>
        <v>0.66010101010101019</v>
      </c>
    </row>
    <row r="76" spans="1:25">
      <c r="A76" s="1015">
        <v>70</v>
      </c>
      <c r="B76" s="1016" t="s">
        <v>1443</v>
      </c>
      <c r="C76" s="1016" t="s">
        <v>2457</v>
      </c>
      <c r="D76" s="1016" t="s">
        <v>1546</v>
      </c>
      <c r="E76" s="1016">
        <v>11</v>
      </c>
      <c r="F76" s="1016">
        <v>133</v>
      </c>
      <c r="G76" s="1016">
        <v>133</v>
      </c>
      <c r="H76" s="1016">
        <v>103</v>
      </c>
      <c r="I76" s="1014">
        <f t="shared" si="12"/>
        <v>0.77443609022556392</v>
      </c>
      <c r="J76" s="1015">
        <v>133</v>
      </c>
      <c r="K76" s="1015">
        <v>101.8</v>
      </c>
      <c r="L76" s="1014">
        <f t="shared" si="13"/>
        <v>0.76541353383458643</v>
      </c>
      <c r="M76" s="1015">
        <v>133</v>
      </c>
      <c r="N76" s="1015">
        <v>116.4</v>
      </c>
      <c r="O76" s="1014">
        <f t="shared" si="14"/>
        <v>0.87518796992481207</v>
      </c>
      <c r="P76" s="1015">
        <v>133</v>
      </c>
      <c r="Q76" s="1015">
        <v>97.6</v>
      </c>
      <c r="R76" s="1014">
        <f t="shared" si="15"/>
        <v>0.7338345864661654</v>
      </c>
      <c r="S76" s="1015">
        <v>133</v>
      </c>
      <c r="T76" s="1015">
        <v>90.8</v>
      </c>
      <c r="U76" s="1014">
        <f t="shared" si="16"/>
        <v>0.68270676691729326</v>
      </c>
      <c r="V76" s="1015">
        <v>133</v>
      </c>
      <c r="W76" s="1015">
        <v>98</v>
      </c>
      <c r="X76" s="1014">
        <f t="shared" si="17"/>
        <v>0.73684210526315785</v>
      </c>
      <c r="Y76" s="1014">
        <f t="shared" si="18"/>
        <v>0.76140350877192997</v>
      </c>
    </row>
    <row r="77" spans="1:25">
      <c r="A77" s="1015">
        <v>71</v>
      </c>
      <c r="B77" s="1016" t="s">
        <v>1622</v>
      </c>
      <c r="C77" s="1016" t="s">
        <v>2457</v>
      </c>
      <c r="D77" s="1016" t="s">
        <v>2456</v>
      </c>
      <c r="E77" s="1016">
        <v>11</v>
      </c>
      <c r="F77" s="1016">
        <v>133</v>
      </c>
      <c r="G77" s="1016">
        <v>133</v>
      </c>
      <c r="H77" s="1016">
        <v>6.8</v>
      </c>
      <c r="I77" s="1014">
        <f t="shared" si="12"/>
        <v>5.1127819548872182E-2</v>
      </c>
      <c r="J77" s="1015">
        <v>133</v>
      </c>
      <c r="K77" s="1015">
        <v>7.2</v>
      </c>
      <c r="L77" s="1014">
        <f t="shared" si="13"/>
        <v>5.4135338345864661E-2</v>
      </c>
      <c r="M77" s="1015">
        <v>133</v>
      </c>
      <c r="N77" s="1015">
        <v>9.1999999999999993</v>
      </c>
      <c r="O77" s="1014">
        <f t="shared" si="14"/>
        <v>6.9172932330827067E-2</v>
      </c>
      <c r="P77" s="1015">
        <v>133</v>
      </c>
      <c r="Q77" s="1015">
        <v>8.4</v>
      </c>
      <c r="R77" s="1014">
        <f t="shared" si="15"/>
        <v>6.3157894736842107E-2</v>
      </c>
      <c r="S77" s="1015">
        <v>133</v>
      </c>
      <c r="T77" s="1015">
        <v>7</v>
      </c>
      <c r="U77" s="1014">
        <f t="shared" si="16"/>
        <v>5.2631578947368418E-2</v>
      </c>
      <c r="V77" s="1015">
        <v>133</v>
      </c>
      <c r="W77" s="1015">
        <v>7</v>
      </c>
      <c r="X77" s="1014">
        <f t="shared" si="17"/>
        <v>5.2631578947368418E-2</v>
      </c>
      <c r="Y77" s="1014">
        <f t="shared" si="18"/>
        <v>5.7142857142857148E-2</v>
      </c>
    </row>
    <row r="78" spans="1:25">
      <c r="A78" s="1015">
        <v>72</v>
      </c>
      <c r="B78" s="1016" t="s">
        <v>1125</v>
      </c>
      <c r="C78" s="1016" t="s">
        <v>2457</v>
      </c>
      <c r="D78" s="1016" t="s">
        <v>1123</v>
      </c>
      <c r="E78" s="1016">
        <v>11</v>
      </c>
      <c r="F78" s="1016">
        <v>133</v>
      </c>
      <c r="G78" s="1016">
        <v>133</v>
      </c>
      <c r="H78" s="1016">
        <v>71.2</v>
      </c>
      <c r="I78" s="1014">
        <f t="shared" si="12"/>
        <v>0.53533834586466167</v>
      </c>
      <c r="J78" s="1015">
        <v>133</v>
      </c>
      <c r="K78" s="1015">
        <v>79.599999999999994</v>
      </c>
      <c r="L78" s="1014">
        <f t="shared" si="13"/>
        <v>0.59849624060150375</v>
      </c>
      <c r="M78" s="1015">
        <v>133</v>
      </c>
      <c r="N78" s="1015">
        <v>93.6</v>
      </c>
      <c r="O78" s="1014">
        <f t="shared" si="14"/>
        <v>0.70375939849624058</v>
      </c>
      <c r="P78" s="1015">
        <v>133</v>
      </c>
      <c r="Q78" s="1015">
        <v>80.8</v>
      </c>
      <c r="R78" s="1014">
        <f t="shared" si="15"/>
        <v>0.60751879699248124</v>
      </c>
      <c r="S78" s="1015">
        <v>133</v>
      </c>
      <c r="T78" s="1015">
        <v>77.2</v>
      </c>
      <c r="U78" s="1014">
        <f t="shared" si="16"/>
        <v>0.58045112781954888</v>
      </c>
      <c r="V78" s="1015">
        <v>133</v>
      </c>
      <c r="W78" s="1015">
        <v>73.2</v>
      </c>
      <c r="X78" s="1014">
        <f t="shared" si="17"/>
        <v>0.55037593984962407</v>
      </c>
      <c r="Y78" s="1014">
        <f t="shared" si="18"/>
        <v>0.59598997493734329</v>
      </c>
    </row>
    <row r="79" spans="1:25">
      <c r="A79" s="1015">
        <v>73</v>
      </c>
      <c r="B79" s="1016" t="s">
        <v>1172</v>
      </c>
      <c r="C79" s="1016" t="s">
        <v>2457</v>
      </c>
      <c r="D79" s="1016" t="s">
        <v>1546</v>
      </c>
      <c r="E79" s="1016">
        <v>11</v>
      </c>
      <c r="F79" s="1016">
        <v>133</v>
      </c>
      <c r="G79" s="1016">
        <v>133</v>
      </c>
      <c r="H79" s="1016">
        <v>13.2</v>
      </c>
      <c r="I79" s="1014">
        <f t="shared" si="12"/>
        <v>9.9248120300751877E-2</v>
      </c>
      <c r="J79" s="1015">
        <v>133</v>
      </c>
      <c r="K79" s="1015">
        <v>12</v>
      </c>
      <c r="L79" s="1014">
        <f t="shared" si="13"/>
        <v>9.0225563909774431E-2</v>
      </c>
      <c r="M79" s="1015">
        <v>133</v>
      </c>
      <c r="N79" s="1015">
        <v>11.6</v>
      </c>
      <c r="O79" s="1014">
        <f t="shared" si="14"/>
        <v>8.7218045112781958E-2</v>
      </c>
      <c r="P79" s="1015">
        <v>133</v>
      </c>
      <c r="Q79" s="1015">
        <v>16.399999999999999</v>
      </c>
      <c r="R79" s="1014">
        <f t="shared" si="15"/>
        <v>0.12330827067669171</v>
      </c>
      <c r="S79" s="1015">
        <v>133</v>
      </c>
      <c r="T79" s="1015">
        <v>14.8</v>
      </c>
      <c r="U79" s="1014">
        <f t="shared" si="16"/>
        <v>0.11127819548872181</v>
      </c>
      <c r="V79" s="1015">
        <v>133</v>
      </c>
      <c r="W79" s="1015">
        <v>12.8</v>
      </c>
      <c r="X79" s="1014">
        <f t="shared" si="17"/>
        <v>9.6240601503759404E-2</v>
      </c>
      <c r="Y79" s="1014">
        <f t="shared" si="18"/>
        <v>0.10125313283208019</v>
      </c>
    </row>
    <row r="80" spans="1:25">
      <c r="A80" s="1015">
        <v>74</v>
      </c>
      <c r="B80" s="1016" t="s">
        <v>1876</v>
      </c>
      <c r="C80" s="1016" t="s">
        <v>622</v>
      </c>
      <c r="D80" s="1016" t="s">
        <v>2456</v>
      </c>
      <c r="E80" s="1016">
        <v>11</v>
      </c>
      <c r="F80" s="1016">
        <v>133</v>
      </c>
      <c r="G80" s="1016">
        <v>133</v>
      </c>
      <c r="H80" s="1016">
        <v>0</v>
      </c>
      <c r="I80" s="1014">
        <f t="shared" si="12"/>
        <v>0</v>
      </c>
      <c r="J80" s="1015">
        <v>133</v>
      </c>
      <c r="K80" s="1015">
        <v>0</v>
      </c>
      <c r="L80" s="1014">
        <f t="shared" si="13"/>
        <v>0</v>
      </c>
      <c r="M80" s="1015">
        <v>133</v>
      </c>
      <c r="N80" s="1015">
        <v>0</v>
      </c>
      <c r="O80" s="1014">
        <f t="shared" si="14"/>
        <v>0</v>
      </c>
      <c r="P80" s="1015">
        <v>133</v>
      </c>
      <c r="Q80" s="1015">
        <v>0</v>
      </c>
      <c r="R80" s="1014">
        <f t="shared" si="15"/>
        <v>0</v>
      </c>
      <c r="S80" s="1015">
        <v>133</v>
      </c>
      <c r="T80" s="1015">
        <v>0</v>
      </c>
      <c r="U80" s="1014">
        <f t="shared" si="16"/>
        <v>0</v>
      </c>
      <c r="V80" s="1015">
        <v>133</v>
      </c>
      <c r="W80" s="1015">
        <v>0</v>
      </c>
      <c r="X80" s="1014">
        <f t="shared" si="17"/>
        <v>0</v>
      </c>
      <c r="Y80" s="1014">
        <f t="shared" si="18"/>
        <v>0</v>
      </c>
    </row>
    <row r="81" spans="1:25">
      <c r="A81" s="1015">
        <v>75</v>
      </c>
      <c r="B81" s="1016" t="s">
        <v>1303</v>
      </c>
      <c r="C81" s="1016" t="s">
        <v>2457</v>
      </c>
      <c r="D81" s="1016" t="s">
        <v>2456</v>
      </c>
      <c r="E81" s="1016">
        <v>33</v>
      </c>
      <c r="F81" s="1016">
        <v>133</v>
      </c>
      <c r="G81" s="1016">
        <v>133</v>
      </c>
      <c r="H81" s="1016">
        <v>60</v>
      </c>
      <c r="I81" s="1014">
        <f t="shared" si="12"/>
        <v>0.45112781954887216</v>
      </c>
      <c r="J81" s="1015">
        <v>133</v>
      </c>
      <c r="K81" s="1015">
        <v>19.2</v>
      </c>
      <c r="L81" s="1014">
        <f t="shared" si="13"/>
        <v>0.14436090225563908</v>
      </c>
      <c r="M81" s="1015">
        <v>133</v>
      </c>
      <c r="N81" s="1015">
        <v>12</v>
      </c>
      <c r="O81" s="1014">
        <f t="shared" si="14"/>
        <v>9.0225563909774431E-2</v>
      </c>
      <c r="P81" s="1015">
        <v>133</v>
      </c>
      <c r="Q81" s="1015">
        <v>20.399999999999999</v>
      </c>
      <c r="R81" s="1014">
        <f t="shared" si="15"/>
        <v>0.15338345864661654</v>
      </c>
      <c r="S81" s="1015">
        <v>133</v>
      </c>
      <c r="T81" s="1015">
        <v>45.6</v>
      </c>
      <c r="U81" s="1014">
        <f t="shared" si="16"/>
        <v>0.34285714285714286</v>
      </c>
      <c r="V81" s="1015">
        <v>133</v>
      </c>
      <c r="W81" s="1015">
        <v>54</v>
      </c>
      <c r="X81" s="1014">
        <f t="shared" si="17"/>
        <v>0.40601503759398494</v>
      </c>
      <c r="Y81" s="1014">
        <f t="shared" si="18"/>
        <v>0.26466165413533832</v>
      </c>
    </row>
    <row r="82" spans="1:25">
      <c r="A82" s="1015">
        <v>76</v>
      </c>
      <c r="B82" s="1016" t="s">
        <v>1047</v>
      </c>
      <c r="C82" s="1016" t="s">
        <v>2457</v>
      </c>
      <c r="D82" s="1016" t="s">
        <v>1546</v>
      </c>
      <c r="E82" s="1016">
        <v>11</v>
      </c>
      <c r="F82" s="1016">
        <v>133</v>
      </c>
      <c r="G82" s="1016">
        <v>133</v>
      </c>
      <c r="H82" s="1016">
        <v>98</v>
      </c>
      <c r="I82" s="1014">
        <f t="shared" si="12"/>
        <v>0.73684210526315785</v>
      </c>
      <c r="J82" s="1015">
        <v>133</v>
      </c>
      <c r="K82" s="1015">
        <v>111</v>
      </c>
      <c r="L82" s="1014">
        <f t="shared" si="13"/>
        <v>0.83458646616541354</v>
      </c>
      <c r="M82" s="1015">
        <v>133</v>
      </c>
      <c r="N82" s="1015">
        <v>104</v>
      </c>
      <c r="O82" s="1014">
        <f t="shared" si="14"/>
        <v>0.78195488721804507</v>
      </c>
      <c r="P82" s="1015">
        <v>133</v>
      </c>
      <c r="Q82" s="1015">
        <v>104</v>
      </c>
      <c r="R82" s="1014">
        <f t="shared" si="15"/>
        <v>0.78195488721804507</v>
      </c>
      <c r="S82" s="1015">
        <v>133</v>
      </c>
      <c r="T82" s="1015">
        <v>114</v>
      </c>
      <c r="U82" s="1014">
        <f t="shared" si="16"/>
        <v>0.8571428571428571</v>
      </c>
      <c r="V82" s="1015">
        <v>133</v>
      </c>
      <c r="W82" s="1015">
        <v>148</v>
      </c>
      <c r="X82" s="1014">
        <f t="shared" si="17"/>
        <v>1.112781954887218</v>
      </c>
      <c r="Y82" s="1014">
        <f t="shared" si="18"/>
        <v>0.85087719298245612</v>
      </c>
    </row>
    <row r="83" spans="1:25">
      <c r="A83" s="1015">
        <v>77</v>
      </c>
      <c r="B83" s="1016" t="s">
        <v>36</v>
      </c>
      <c r="C83" s="1016" t="s">
        <v>2457</v>
      </c>
      <c r="D83" s="1016" t="s">
        <v>1603</v>
      </c>
      <c r="E83" s="1016">
        <v>11</v>
      </c>
      <c r="F83" s="1016">
        <v>133.33000000000001</v>
      </c>
      <c r="G83" s="1016">
        <v>133.33000000000001</v>
      </c>
      <c r="H83" s="1016">
        <v>115.2</v>
      </c>
      <c r="I83" s="1014">
        <f t="shared" si="12"/>
        <v>0.86402160054001342</v>
      </c>
      <c r="J83" s="1015">
        <v>133.33000000000001</v>
      </c>
      <c r="K83" s="1015">
        <v>116.4</v>
      </c>
      <c r="L83" s="1014">
        <f t="shared" si="13"/>
        <v>0.87302182554563856</v>
      </c>
      <c r="M83" s="1015">
        <v>133.33000000000001</v>
      </c>
      <c r="N83" s="1015">
        <v>116.8</v>
      </c>
      <c r="O83" s="1014">
        <f t="shared" si="14"/>
        <v>0.87602190054751361</v>
      </c>
      <c r="P83" s="1015">
        <v>133.33000000000001</v>
      </c>
      <c r="Q83" s="1015">
        <v>117.6</v>
      </c>
      <c r="R83" s="1014">
        <f t="shared" si="15"/>
        <v>0.8820220505512637</v>
      </c>
      <c r="S83" s="1015">
        <v>133.33000000000001</v>
      </c>
      <c r="T83" s="1015">
        <v>130.80000000000001</v>
      </c>
      <c r="U83" s="1014">
        <f t="shared" si="16"/>
        <v>0.98102452561314035</v>
      </c>
      <c r="V83" s="1015">
        <v>133.33000000000001</v>
      </c>
      <c r="W83" s="1015">
        <v>135.6</v>
      </c>
      <c r="X83" s="1014">
        <f t="shared" si="17"/>
        <v>1.0170254256356408</v>
      </c>
      <c r="Y83" s="1014">
        <f t="shared" si="18"/>
        <v>0.91552288807220161</v>
      </c>
    </row>
    <row r="84" spans="1:25">
      <c r="A84" s="1015">
        <v>78</v>
      </c>
      <c r="B84" s="1016" t="s">
        <v>28</v>
      </c>
      <c r="C84" s="1016" t="s">
        <v>2457</v>
      </c>
      <c r="D84" s="1016" t="s">
        <v>2456</v>
      </c>
      <c r="E84" s="1016">
        <v>11</v>
      </c>
      <c r="F84" s="1016">
        <v>134</v>
      </c>
      <c r="G84" s="1016">
        <v>134</v>
      </c>
      <c r="H84" s="1016">
        <v>160.5</v>
      </c>
      <c r="I84" s="1014">
        <f t="shared" si="12"/>
        <v>1.1977611940298507</v>
      </c>
      <c r="J84" s="1015">
        <v>134</v>
      </c>
      <c r="K84" s="1015">
        <v>148.5</v>
      </c>
      <c r="L84" s="1014">
        <f t="shared" si="13"/>
        <v>1.1082089552238805</v>
      </c>
      <c r="M84" s="1015">
        <v>134</v>
      </c>
      <c r="N84" s="1015">
        <v>146</v>
      </c>
      <c r="O84" s="1014">
        <f t="shared" si="14"/>
        <v>1.0895522388059702</v>
      </c>
      <c r="P84" s="1015">
        <v>134</v>
      </c>
      <c r="Q84" s="1015">
        <v>150.5</v>
      </c>
      <c r="R84" s="1014">
        <f t="shared" si="15"/>
        <v>1.1231343283582089</v>
      </c>
      <c r="S84" s="1015">
        <v>134</v>
      </c>
      <c r="T84" s="1015">
        <v>146.5</v>
      </c>
      <c r="U84" s="1014">
        <f t="shared" si="16"/>
        <v>1.0932835820895523</v>
      </c>
      <c r="V84" s="1015">
        <v>134</v>
      </c>
      <c r="W84" s="1015">
        <v>153.5</v>
      </c>
      <c r="X84" s="1014">
        <f t="shared" si="17"/>
        <v>1.1455223880597014</v>
      </c>
      <c r="Y84" s="1014">
        <f t="shared" si="18"/>
        <v>1.1262437810945274</v>
      </c>
    </row>
    <row r="85" spans="1:25">
      <c r="A85" s="1015">
        <v>79</v>
      </c>
      <c r="B85" s="1016" t="s">
        <v>41</v>
      </c>
      <c r="C85" s="1016" t="s">
        <v>2457</v>
      </c>
      <c r="D85" s="1016" t="s">
        <v>2456</v>
      </c>
      <c r="E85" s="1016">
        <v>11</v>
      </c>
      <c r="F85" s="1016">
        <v>134</v>
      </c>
      <c r="G85" s="1016">
        <v>134</v>
      </c>
      <c r="H85" s="1016">
        <v>0</v>
      </c>
      <c r="I85" s="1014">
        <f t="shared" si="12"/>
        <v>0</v>
      </c>
      <c r="J85" s="1015">
        <v>134</v>
      </c>
      <c r="K85" s="1015">
        <v>101</v>
      </c>
      <c r="L85" s="1014">
        <f t="shared" si="13"/>
        <v>0.75373134328358204</v>
      </c>
      <c r="M85" s="1015">
        <v>134</v>
      </c>
      <c r="N85" s="1015">
        <v>104</v>
      </c>
      <c r="O85" s="1014">
        <f t="shared" si="14"/>
        <v>0.77611940298507465</v>
      </c>
      <c r="P85" s="1015">
        <v>134</v>
      </c>
      <c r="Q85" s="1015">
        <v>201</v>
      </c>
      <c r="R85" s="1014">
        <f t="shared" si="15"/>
        <v>1.5</v>
      </c>
      <c r="S85" s="1015">
        <v>134</v>
      </c>
      <c r="T85" s="1015">
        <v>214</v>
      </c>
      <c r="U85" s="1014">
        <f t="shared" si="16"/>
        <v>1.5970149253731343</v>
      </c>
      <c r="V85" s="1015">
        <v>134</v>
      </c>
      <c r="W85" s="1015">
        <v>119</v>
      </c>
      <c r="X85" s="1014">
        <f t="shared" si="17"/>
        <v>0.88805970149253732</v>
      </c>
      <c r="Y85" s="1014">
        <f t="shared" si="18"/>
        <v>0.9191542288557214</v>
      </c>
    </row>
    <row r="86" spans="1:25">
      <c r="A86" s="1015">
        <v>80</v>
      </c>
      <c r="B86" s="1016" t="s">
        <v>536</v>
      </c>
      <c r="C86" s="1016" t="s">
        <v>2457</v>
      </c>
      <c r="D86" s="1016" t="s">
        <v>1546</v>
      </c>
      <c r="E86" s="1016">
        <v>11</v>
      </c>
      <c r="F86" s="1016">
        <v>134</v>
      </c>
      <c r="G86" s="1016">
        <v>134</v>
      </c>
      <c r="H86" s="1016">
        <v>48.4</v>
      </c>
      <c r="I86" s="1014">
        <f t="shared" si="12"/>
        <v>0.36119402985074628</v>
      </c>
      <c r="J86" s="1015">
        <v>134</v>
      </c>
      <c r="K86" s="1015">
        <v>55.2</v>
      </c>
      <c r="L86" s="1014">
        <f t="shared" si="13"/>
        <v>0.41194029850746272</v>
      </c>
      <c r="M86" s="1015">
        <v>134</v>
      </c>
      <c r="N86" s="1015">
        <v>54.8</v>
      </c>
      <c r="O86" s="1014">
        <f t="shared" si="14"/>
        <v>0.40895522388059702</v>
      </c>
      <c r="P86" s="1015">
        <v>134</v>
      </c>
      <c r="Q86" s="1015">
        <v>52</v>
      </c>
      <c r="R86" s="1014">
        <f t="shared" si="15"/>
        <v>0.38805970149253732</v>
      </c>
      <c r="S86" s="1015">
        <v>134</v>
      </c>
      <c r="T86" s="1015">
        <v>51.2</v>
      </c>
      <c r="U86" s="1014">
        <f t="shared" si="16"/>
        <v>0.38208955223880597</v>
      </c>
      <c r="V86" s="1015">
        <v>134</v>
      </c>
      <c r="W86" s="1015">
        <v>48.4</v>
      </c>
      <c r="X86" s="1014">
        <f t="shared" si="17"/>
        <v>0.36119402985074628</v>
      </c>
      <c r="Y86" s="1014">
        <f t="shared" si="18"/>
        <v>0.3855721393034825</v>
      </c>
    </row>
    <row r="87" spans="1:25">
      <c r="A87" s="1015">
        <v>81</v>
      </c>
      <c r="B87" s="1016" t="s">
        <v>2588</v>
      </c>
      <c r="C87" s="1016" t="s">
        <v>2457</v>
      </c>
      <c r="D87" s="1016" t="s">
        <v>1123</v>
      </c>
      <c r="E87" s="1016">
        <v>11</v>
      </c>
      <c r="F87" s="1016">
        <v>134</v>
      </c>
      <c r="G87" s="1016">
        <v>0</v>
      </c>
      <c r="H87" s="1016">
        <v>0</v>
      </c>
      <c r="I87" s="1014">
        <v>0</v>
      </c>
      <c r="J87" s="1015">
        <v>0</v>
      </c>
      <c r="K87" s="1015">
        <v>0</v>
      </c>
      <c r="L87" s="1014">
        <v>0</v>
      </c>
      <c r="M87" s="1015">
        <v>0</v>
      </c>
      <c r="N87" s="1015">
        <v>0</v>
      </c>
      <c r="O87" s="1014">
        <v>0</v>
      </c>
      <c r="P87" s="1015">
        <v>0</v>
      </c>
      <c r="Q87" s="1015">
        <v>0</v>
      </c>
      <c r="R87" s="1014">
        <v>0</v>
      </c>
      <c r="S87" s="1015">
        <v>0</v>
      </c>
      <c r="T87" s="1015">
        <v>0</v>
      </c>
      <c r="U87" s="1014">
        <v>0</v>
      </c>
      <c r="V87" s="1015">
        <v>134</v>
      </c>
      <c r="W87" s="1015">
        <v>26</v>
      </c>
      <c r="X87" s="1014">
        <f t="shared" si="17"/>
        <v>0.19402985074626866</v>
      </c>
      <c r="Y87" s="1014">
        <f t="shared" si="18"/>
        <v>0.19402985074626866</v>
      </c>
    </row>
    <row r="88" spans="1:25">
      <c r="A88" s="1015">
        <v>82</v>
      </c>
      <c r="B88" s="1016" t="s">
        <v>2587</v>
      </c>
      <c r="C88" s="1016" t="s">
        <v>2457</v>
      </c>
      <c r="D88" s="1016" t="s">
        <v>2456</v>
      </c>
      <c r="E88" s="1016">
        <v>11</v>
      </c>
      <c r="F88" s="1016">
        <v>134</v>
      </c>
      <c r="G88" s="1016">
        <v>124</v>
      </c>
      <c r="H88" s="1016">
        <v>116.4</v>
      </c>
      <c r="I88" s="1014">
        <f>+H88/G88</f>
        <v>0.93870967741935485</v>
      </c>
      <c r="J88" s="1015">
        <v>124</v>
      </c>
      <c r="K88" s="1015">
        <v>127.2</v>
      </c>
      <c r="L88" s="1014">
        <f>+K88/J88</f>
        <v>1.0258064516129033</v>
      </c>
      <c r="M88" s="1015">
        <v>124</v>
      </c>
      <c r="N88" s="1015">
        <v>98.4</v>
      </c>
      <c r="O88" s="1014">
        <f>+N88/M88</f>
        <v>0.79354838709677422</v>
      </c>
      <c r="P88" s="1015">
        <v>124</v>
      </c>
      <c r="Q88" s="1015">
        <v>100.8</v>
      </c>
      <c r="R88" s="1014">
        <f t="shared" ref="R88:R119" si="19">+Q88/P88</f>
        <v>0.81290322580645158</v>
      </c>
      <c r="S88" s="1015">
        <v>124</v>
      </c>
      <c r="T88" s="1015">
        <v>89.6</v>
      </c>
      <c r="U88" s="1014">
        <f t="shared" ref="U88:U119" si="20">+T88/S88</f>
        <v>0.72258064516129028</v>
      </c>
      <c r="V88" s="1015">
        <v>124</v>
      </c>
      <c r="W88" s="1015">
        <v>93.6</v>
      </c>
      <c r="X88" s="1014">
        <f t="shared" si="17"/>
        <v>0.75483870967741928</v>
      </c>
      <c r="Y88" s="1014">
        <f t="shared" si="18"/>
        <v>0.84139784946236562</v>
      </c>
    </row>
    <row r="89" spans="1:25">
      <c r="A89" s="1015">
        <v>83</v>
      </c>
      <c r="B89" s="1016" t="s">
        <v>2586</v>
      </c>
      <c r="C89" s="1016" t="s">
        <v>2457</v>
      </c>
      <c r="D89" s="1016" t="s">
        <v>1546</v>
      </c>
      <c r="E89" s="1016">
        <v>11</v>
      </c>
      <c r="F89" s="1016">
        <v>134</v>
      </c>
      <c r="G89" s="1016">
        <v>148.88999999999999</v>
      </c>
      <c r="H89" s="1016">
        <v>90</v>
      </c>
      <c r="I89" s="1014">
        <f>+H89/G89</f>
        <v>0.6044731009470079</v>
      </c>
      <c r="J89" s="1015">
        <v>134</v>
      </c>
      <c r="K89" s="1015">
        <v>144</v>
      </c>
      <c r="L89" s="1014">
        <f>+K89/J89</f>
        <v>1.0746268656716418</v>
      </c>
      <c r="M89" s="1015">
        <v>134</v>
      </c>
      <c r="N89" s="1015">
        <v>160</v>
      </c>
      <c r="O89" s="1014">
        <f>+N89/M89</f>
        <v>1.1940298507462686</v>
      </c>
      <c r="P89" s="1015">
        <v>134</v>
      </c>
      <c r="Q89" s="1015">
        <v>176</v>
      </c>
      <c r="R89" s="1014">
        <f t="shared" si="19"/>
        <v>1.3134328358208955</v>
      </c>
      <c r="S89" s="1015">
        <v>134</v>
      </c>
      <c r="T89" s="1015">
        <v>110</v>
      </c>
      <c r="U89" s="1014">
        <f t="shared" si="20"/>
        <v>0.82089552238805974</v>
      </c>
      <c r="V89" s="1015">
        <v>134</v>
      </c>
      <c r="W89" s="1015">
        <v>92</v>
      </c>
      <c r="X89" s="1014">
        <f t="shared" si="17"/>
        <v>0.68656716417910446</v>
      </c>
      <c r="Y89" s="1014">
        <f t="shared" si="18"/>
        <v>0.94273956209014642</v>
      </c>
    </row>
    <row r="90" spans="1:25">
      <c r="A90" s="1015">
        <v>84</v>
      </c>
      <c r="B90" s="1016" t="s">
        <v>1941</v>
      </c>
      <c r="C90" s="1016" t="s">
        <v>2457</v>
      </c>
      <c r="D90" s="1016" t="s">
        <v>1546</v>
      </c>
      <c r="E90" s="1016">
        <v>11</v>
      </c>
      <c r="F90" s="1016">
        <v>134</v>
      </c>
      <c r="G90" s="1016">
        <v>134</v>
      </c>
      <c r="H90" s="1016">
        <v>43.94</v>
      </c>
      <c r="I90" s="1014">
        <f>+H90/G90</f>
        <v>0.32791044776119399</v>
      </c>
      <c r="J90" s="1015">
        <v>134</v>
      </c>
      <c r="K90" s="1015">
        <v>51.44</v>
      </c>
      <c r="L90" s="1014">
        <f>+K90/J90</f>
        <v>0.38388059701492533</v>
      </c>
      <c r="M90" s="1015">
        <v>134</v>
      </c>
      <c r="N90" s="1015">
        <v>44.94</v>
      </c>
      <c r="O90" s="1014">
        <f>+N90/M90</f>
        <v>0.33537313432835819</v>
      </c>
      <c r="P90" s="1015">
        <v>134</v>
      </c>
      <c r="Q90" s="1015">
        <v>38.5</v>
      </c>
      <c r="R90" s="1014">
        <f t="shared" si="19"/>
        <v>0.28731343283582089</v>
      </c>
      <c r="S90" s="1015">
        <v>134</v>
      </c>
      <c r="T90" s="1015">
        <v>45</v>
      </c>
      <c r="U90" s="1014">
        <f t="shared" si="20"/>
        <v>0.33582089552238809</v>
      </c>
      <c r="V90" s="1015">
        <v>134</v>
      </c>
      <c r="W90" s="1015">
        <v>44.56</v>
      </c>
      <c r="X90" s="1014">
        <f t="shared" si="17"/>
        <v>0.33253731343283582</v>
      </c>
      <c r="Y90" s="1014">
        <f t="shared" si="18"/>
        <v>0.33380597014925373</v>
      </c>
    </row>
    <row r="91" spans="1:25">
      <c r="A91" s="1015">
        <v>85</v>
      </c>
      <c r="B91" s="1016" t="s">
        <v>1946</v>
      </c>
      <c r="C91" s="1016" t="s">
        <v>2457</v>
      </c>
      <c r="D91" s="1016" t="s">
        <v>2456</v>
      </c>
      <c r="E91" s="1016">
        <v>11</v>
      </c>
      <c r="F91" s="1016">
        <v>134</v>
      </c>
      <c r="G91" s="1016">
        <v>134</v>
      </c>
      <c r="H91" s="1016">
        <v>81.599999999999994</v>
      </c>
      <c r="I91" s="1014">
        <f>+H91/G91</f>
        <v>0.60895522388059697</v>
      </c>
      <c r="J91" s="1015">
        <v>134</v>
      </c>
      <c r="K91" s="1015">
        <v>90.8</v>
      </c>
      <c r="L91" s="1014">
        <f>+K91/J91</f>
        <v>0.67761194029850746</v>
      </c>
      <c r="M91" s="1015">
        <v>134</v>
      </c>
      <c r="N91" s="1015">
        <v>113.6</v>
      </c>
      <c r="O91" s="1014">
        <f>+N91/M91</f>
        <v>0.84776119402985073</v>
      </c>
      <c r="P91" s="1015">
        <v>134</v>
      </c>
      <c r="Q91" s="1015">
        <v>116</v>
      </c>
      <c r="R91" s="1014">
        <f t="shared" si="19"/>
        <v>0.86567164179104472</v>
      </c>
      <c r="S91" s="1015">
        <v>134</v>
      </c>
      <c r="T91" s="1015">
        <v>90.8</v>
      </c>
      <c r="U91" s="1014">
        <f t="shared" si="20"/>
        <v>0.67761194029850746</v>
      </c>
      <c r="V91" s="1015">
        <v>134</v>
      </c>
      <c r="W91" s="1015">
        <v>80.400000000000006</v>
      </c>
      <c r="X91" s="1014">
        <f t="shared" si="17"/>
        <v>0.60000000000000009</v>
      </c>
      <c r="Y91" s="1014">
        <f t="shared" si="18"/>
        <v>0.71293532338308463</v>
      </c>
    </row>
    <row r="92" spans="1:25">
      <c r="A92" s="1015">
        <v>86</v>
      </c>
      <c r="B92" s="1016" t="s">
        <v>2585</v>
      </c>
      <c r="C92" s="1016" t="s">
        <v>2457</v>
      </c>
      <c r="D92" s="1016" t="s">
        <v>1546</v>
      </c>
      <c r="E92" s="1016">
        <v>11</v>
      </c>
      <c r="F92" s="1016">
        <v>134</v>
      </c>
      <c r="G92" s="1016">
        <v>0</v>
      </c>
      <c r="H92" s="1016">
        <v>0</v>
      </c>
      <c r="I92" s="1014">
        <v>0</v>
      </c>
      <c r="J92" s="1015">
        <v>0</v>
      </c>
      <c r="K92" s="1015">
        <v>0</v>
      </c>
      <c r="L92" s="1014">
        <v>0</v>
      </c>
      <c r="M92" s="1015">
        <v>0</v>
      </c>
      <c r="N92" s="1015">
        <v>0</v>
      </c>
      <c r="O92" s="1014">
        <v>0</v>
      </c>
      <c r="P92" s="1015">
        <v>134</v>
      </c>
      <c r="Q92" s="1015">
        <v>30.4</v>
      </c>
      <c r="R92" s="1014">
        <f t="shared" si="19"/>
        <v>0.22686567164179103</v>
      </c>
      <c r="S92" s="1015">
        <v>134</v>
      </c>
      <c r="T92" s="1015">
        <v>33.200000000000003</v>
      </c>
      <c r="U92" s="1014">
        <f t="shared" si="20"/>
        <v>0.24776119402985078</v>
      </c>
      <c r="V92" s="1015">
        <v>134</v>
      </c>
      <c r="W92" s="1015">
        <v>31.8</v>
      </c>
      <c r="X92" s="1014">
        <f t="shared" si="17"/>
        <v>0.2373134328358209</v>
      </c>
      <c r="Y92" s="1014">
        <f t="shared" si="18"/>
        <v>0.2373134328358209</v>
      </c>
    </row>
    <row r="93" spans="1:25">
      <c r="A93" s="1015">
        <v>87</v>
      </c>
      <c r="B93" s="1016" t="s">
        <v>586</v>
      </c>
      <c r="C93" s="1016" t="s">
        <v>622</v>
      </c>
      <c r="D93" s="1016" t="s">
        <v>2456</v>
      </c>
      <c r="E93" s="1016">
        <v>11</v>
      </c>
      <c r="F93" s="1016">
        <v>136</v>
      </c>
      <c r="G93" s="1016">
        <v>136</v>
      </c>
      <c r="H93" s="1016">
        <v>0</v>
      </c>
      <c r="I93" s="1014">
        <f t="shared" ref="I93:I105" si="21">+H93/G93</f>
        <v>0</v>
      </c>
      <c r="J93" s="1015">
        <v>136</v>
      </c>
      <c r="K93" s="1015">
        <v>0</v>
      </c>
      <c r="L93" s="1014">
        <f t="shared" ref="L93:L124" si="22">+K93/J93</f>
        <v>0</v>
      </c>
      <c r="M93" s="1015">
        <v>136</v>
      </c>
      <c r="N93" s="1015">
        <v>0</v>
      </c>
      <c r="O93" s="1014">
        <f t="shared" ref="O93:O124" si="23">+N93/M93</f>
        <v>0</v>
      </c>
      <c r="P93" s="1015">
        <v>136</v>
      </c>
      <c r="Q93" s="1015">
        <v>0</v>
      </c>
      <c r="R93" s="1014">
        <f t="shared" si="19"/>
        <v>0</v>
      </c>
      <c r="S93" s="1015">
        <v>136</v>
      </c>
      <c r="T93" s="1015">
        <v>0</v>
      </c>
      <c r="U93" s="1014">
        <f t="shared" si="20"/>
        <v>0</v>
      </c>
      <c r="V93" s="1015">
        <v>136</v>
      </c>
      <c r="W93" s="1015">
        <v>0</v>
      </c>
      <c r="X93" s="1014">
        <f t="shared" si="17"/>
        <v>0</v>
      </c>
      <c r="Y93" s="1014">
        <f t="shared" si="18"/>
        <v>0</v>
      </c>
    </row>
    <row r="94" spans="1:25">
      <c r="A94" s="1015">
        <v>88</v>
      </c>
      <c r="B94" s="1016" t="s">
        <v>1048</v>
      </c>
      <c r="C94" s="1016" t="s">
        <v>2457</v>
      </c>
      <c r="D94" s="1016" t="s">
        <v>1546</v>
      </c>
      <c r="E94" s="1016">
        <v>11</v>
      </c>
      <c r="F94" s="1016">
        <v>136</v>
      </c>
      <c r="G94" s="1016">
        <v>136</v>
      </c>
      <c r="H94" s="1016">
        <v>95.7</v>
      </c>
      <c r="I94" s="1014">
        <f t="shared" si="21"/>
        <v>0.70367647058823535</v>
      </c>
      <c r="J94" s="1015">
        <v>136</v>
      </c>
      <c r="K94" s="1015">
        <v>94.5</v>
      </c>
      <c r="L94" s="1014">
        <f t="shared" si="22"/>
        <v>0.69485294117647056</v>
      </c>
      <c r="M94" s="1015">
        <v>136</v>
      </c>
      <c r="N94" s="1015">
        <v>95.6</v>
      </c>
      <c r="O94" s="1014">
        <f t="shared" si="23"/>
        <v>0.70294117647058818</v>
      </c>
      <c r="P94" s="1015">
        <v>136</v>
      </c>
      <c r="Q94" s="1015">
        <v>106.5</v>
      </c>
      <c r="R94" s="1014">
        <f t="shared" si="19"/>
        <v>0.78308823529411764</v>
      </c>
      <c r="S94" s="1015">
        <v>136</v>
      </c>
      <c r="T94" s="1015">
        <v>109.9</v>
      </c>
      <c r="U94" s="1014">
        <f t="shared" si="20"/>
        <v>0.80808823529411766</v>
      </c>
      <c r="V94" s="1015">
        <v>136</v>
      </c>
      <c r="W94" s="1015">
        <v>108.6</v>
      </c>
      <c r="X94" s="1014">
        <f t="shared" si="17"/>
        <v>0.79852941176470582</v>
      </c>
      <c r="Y94" s="1014">
        <f t="shared" si="18"/>
        <v>0.74852941176470578</v>
      </c>
    </row>
    <row r="95" spans="1:25">
      <c r="A95" s="1015">
        <v>89</v>
      </c>
      <c r="B95" s="1016" t="s">
        <v>535</v>
      </c>
      <c r="C95" s="1016" t="s">
        <v>2457</v>
      </c>
      <c r="D95" s="1016" t="s">
        <v>2553</v>
      </c>
      <c r="E95" s="1016">
        <v>11</v>
      </c>
      <c r="F95" s="1016">
        <v>137</v>
      </c>
      <c r="G95" s="1016">
        <v>137</v>
      </c>
      <c r="H95" s="1016">
        <v>162</v>
      </c>
      <c r="I95" s="1014">
        <f t="shared" si="21"/>
        <v>1.1824817518248176</v>
      </c>
      <c r="J95" s="1015">
        <v>137</v>
      </c>
      <c r="K95" s="1015">
        <v>164.8</v>
      </c>
      <c r="L95" s="1014">
        <f t="shared" si="22"/>
        <v>1.2029197080291971</v>
      </c>
      <c r="M95" s="1015">
        <v>137</v>
      </c>
      <c r="N95" s="1015">
        <v>155.19999999999999</v>
      </c>
      <c r="O95" s="1014">
        <f t="shared" si="23"/>
        <v>1.1328467153284671</v>
      </c>
      <c r="P95" s="1015">
        <v>137</v>
      </c>
      <c r="Q95" s="1015">
        <v>114.8</v>
      </c>
      <c r="R95" s="1014">
        <f t="shared" si="19"/>
        <v>0.83795620437956198</v>
      </c>
      <c r="S95" s="1015">
        <v>137</v>
      </c>
      <c r="T95" s="1015">
        <v>132.4</v>
      </c>
      <c r="U95" s="1014">
        <f t="shared" si="20"/>
        <v>0.9664233576642336</v>
      </c>
      <c r="V95" s="1015">
        <v>137</v>
      </c>
      <c r="W95" s="1015">
        <v>108</v>
      </c>
      <c r="X95" s="1014">
        <f t="shared" si="17"/>
        <v>0.78832116788321172</v>
      </c>
      <c r="Y95" s="1014">
        <f t="shared" si="18"/>
        <v>1.0184914841849149</v>
      </c>
    </row>
    <row r="96" spans="1:25">
      <c r="A96" s="1015">
        <v>90</v>
      </c>
      <c r="B96" s="1016" t="s">
        <v>1159</v>
      </c>
      <c r="C96" s="1016" t="s">
        <v>2457</v>
      </c>
      <c r="D96" s="1016" t="s">
        <v>2456</v>
      </c>
      <c r="E96" s="1016">
        <v>11</v>
      </c>
      <c r="F96" s="1016">
        <v>138</v>
      </c>
      <c r="G96" s="1016">
        <v>138</v>
      </c>
      <c r="H96" s="1016">
        <v>96.8</v>
      </c>
      <c r="I96" s="1014">
        <f t="shared" si="21"/>
        <v>0.70144927536231882</v>
      </c>
      <c r="J96" s="1015">
        <v>138</v>
      </c>
      <c r="K96" s="1015">
        <v>100.4</v>
      </c>
      <c r="L96" s="1014">
        <f t="shared" si="22"/>
        <v>0.72753623188405803</v>
      </c>
      <c r="M96" s="1015">
        <v>138</v>
      </c>
      <c r="N96" s="1015">
        <v>106</v>
      </c>
      <c r="O96" s="1014">
        <f t="shared" si="23"/>
        <v>0.76811594202898548</v>
      </c>
      <c r="P96" s="1015">
        <v>138</v>
      </c>
      <c r="Q96" s="1015">
        <v>99.2</v>
      </c>
      <c r="R96" s="1014">
        <f t="shared" si="19"/>
        <v>0.71884057971014492</v>
      </c>
      <c r="S96" s="1015">
        <v>138</v>
      </c>
      <c r="T96" s="1015">
        <v>100.4</v>
      </c>
      <c r="U96" s="1014">
        <f t="shared" si="20"/>
        <v>0.72753623188405803</v>
      </c>
      <c r="V96" s="1015">
        <v>138</v>
      </c>
      <c r="W96" s="1015">
        <v>96</v>
      </c>
      <c r="X96" s="1014">
        <f t="shared" si="17"/>
        <v>0.69565217391304346</v>
      </c>
      <c r="Y96" s="1014">
        <f t="shared" si="18"/>
        <v>0.72318840579710142</v>
      </c>
    </row>
    <row r="97" spans="1:25">
      <c r="A97" s="1015">
        <v>91</v>
      </c>
      <c r="B97" s="1016" t="s">
        <v>1851</v>
      </c>
      <c r="C97" s="1016" t="s">
        <v>2457</v>
      </c>
      <c r="D97" s="1016" t="s">
        <v>2456</v>
      </c>
      <c r="E97" s="1016">
        <v>11</v>
      </c>
      <c r="F97" s="1016">
        <v>139</v>
      </c>
      <c r="G97" s="1016">
        <v>139</v>
      </c>
      <c r="H97" s="1016">
        <v>172.2</v>
      </c>
      <c r="I97" s="1014">
        <f t="shared" si="21"/>
        <v>1.2388489208633093</v>
      </c>
      <c r="J97" s="1015">
        <v>139</v>
      </c>
      <c r="K97" s="1015">
        <v>157.19999999999999</v>
      </c>
      <c r="L97" s="1014">
        <f t="shared" si="22"/>
        <v>1.1309352517985611</v>
      </c>
      <c r="M97" s="1015">
        <v>139</v>
      </c>
      <c r="N97" s="1015">
        <v>156</v>
      </c>
      <c r="O97" s="1014">
        <f t="shared" si="23"/>
        <v>1.1223021582733812</v>
      </c>
      <c r="P97" s="1015">
        <v>139</v>
      </c>
      <c r="Q97" s="1015">
        <v>158.4</v>
      </c>
      <c r="R97" s="1014">
        <f t="shared" si="19"/>
        <v>1.1395683453237411</v>
      </c>
      <c r="S97" s="1015">
        <v>139</v>
      </c>
      <c r="T97" s="1015">
        <v>145.80000000000001</v>
      </c>
      <c r="U97" s="1014">
        <f t="shared" si="20"/>
        <v>1.0489208633093525</v>
      </c>
      <c r="V97" s="1015">
        <v>139</v>
      </c>
      <c r="W97" s="1015">
        <v>161.4</v>
      </c>
      <c r="X97" s="1014">
        <f t="shared" si="17"/>
        <v>1.1611510791366906</v>
      </c>
      <c r="Y97" s="1014">
        <f t="shared" si="18"/>
        <v>1.1402877697841725</v>
      </c>
    </row>
    <row r="98" spans="1:25">
      <c r="A98" s="1015">
        <v>92</v>
      </c>
      <c r="B98" s="1016" t="s">
        <v>1597</v>
      </c>
      <c r="C98" s="1016" t="s">
        <v>2457</v>
      </c>
      <c r="D98" s="1016" t="s">
        <v>1546</v>
      </c>
      <c r="E98" s="1016">
        <v>11</v>
      </c>
      <c r="F98" s="1016">
        <v>139</v>
      </c>
      <c r="G98" s="1016">
        <v>139</v>
      </c>
      <c r="H98" s="1016">
        <v>68</v>
      </c>
      <c r="I98" s="1014">
        <f t="shared" si="21"/>
        <v>0.48920863309352519</v>
      </c>
      <c r="J98" s="1015">
        <v>139</v>
      </c>
      <c r="K98" s="1015">
        <v>74</v>
      </c>
      <c r="L98" s="1014">
        <f t="shared" si="22"/>
        <v>0.53237410071942448</v>
      </c>
      <c r="M98" s="1015">
        <v>139</v>
      </c>
      <c r="N98" s="1015">
        <v>74.8</v>
      </c>
      <c r="O98" s="1014">
        <f t="shared" si="23"/>
        <v>0.53812949640287766</v>
      </c>
      <c r="P98" s="1015">
        <v>139</v>
      </c>
      <c r="Q98" s="1015">
        <v>64.8</v>
      </c>
      <c r="R98" s="1014">
        <f t="shared" si="19"/>
        <v>0.4661870503597122</v>
      </c>
      <c r="S98" s="1015">
        <v>139</v>
      </c>
      <c r="T98" s="1015">
        <v>66.599999999999994</v>
      </c>
      <c r="U98" s="1014">
        <f t="shared" si="20"/>
        <v>0.47913669064748199</v>
      </c>
      <c r="V98" s="1015">
        <v>139</v>
      </c>
      <c r="W98" s="1015">
        <v>67.599999999999994</v>
      </c>
      <c r="X98" s="1014">
        <f t="shared" si="17"/>
        <v>0.48633093525179855</v>
      </c>
      <c r="Y98" s="1014">
        <f t="shared" si="18"/>
        <v>0.49856115107913679</v>
      </c>
    </row>
    <row r="99" spans="1:25">
      <c r="A99" s="1015">
        <v>93</v>
      </c>
      <c r="B99" s="1016" t="s">
        <v>1450</v>
      </c>
      <c r="C99" s="1016" t="s">
        <v>2457</v>
      </c>
      <c r="D99" s="1016" t="s">
        <v>2456</v>
      </c>
      <c r="E99" s="1016">
        <v>11</v>
      </c>
      <c r="F99" s="1016">
        <v>140</v>
      </c>
      <c r="G99" s="1016">
        <v>140</v>
      </c>
      <c r="H99" s="1016">
        <v>148.80000000000001</v>
      </c>
      <c r="I99" s="1014">
        <f t="shared" si="21"/>
        <v>1.0628571428571429</v>
      </c>
      <c r="J99" s="1015">
        <v>140</v>
      </c>
      <c r="K99" s="1015">
        <v>140.4</v>
      </c>
      <c r="L99" s="1014">
        <f t="shared" si="22"/>
        <v>1.0028571428571429</v>
      </c>
      <c r="M99" s="1015">
        <v>140</v>
      </c>
      <c r="N99" s="1015">
        <v>125.1</v>
      </c>
      <c r="O99" s="1014">
        <f t="shared" si="23"/>
        <v>0.89357142857142857</v>
      </c>
      <c r="P99" s="1015">
        <v>140</v>
      </c>
      <c r="Q99" s="1015">
        <v>132.9</v>
      </c>
      <c r="R99" s="1014">
        <f t="shared" si="19"/>
        <v>0.94928571428571429</v>
      </c>
      <c r="S99" s="1015">
        <v>140</v>
      </c>
      <c r="T99" s="1015">
        <v>36</v>
      </c>
      <c r="U99" s="1014">
        <f t="shared" si="20"/>
        <v>0.25714285714285712</v>
      </c>
      <c r="V99" s="1015">
        <v>140</v>
      </c>
      <c r="W99" s="1015">
        <v>4.8</v>
      </c>
      <c r="X99" s="1014">
        <f t="shared" si="17"/>
        <v>3.4285714285714287E-2</v>
      </c>
      <c r="Y99" s="1014">
        <f t="shared" si="18"/>
        <v>0.7</v>
      </c>
    </row>
    <row r="100" spans="1:25">
      <c r="A100" s="1015">
        <v>94</v>
      </c>
      <c r="B100" s="1016" t="s">
        <v>1834</v>
      </c>
      <c r="C100" s="1016" t="s">
        <v>2457</v>
      </c>
      <c r="D100" s="1016" t="s">
        <v>2553</v>
      </c>
      <c r="E100" s="1016">
        <v>11</v>
      </c>
      <c r="F100" s="1016">
        <v>140</v>
      </c>
      <c r="G100" s="1016">
        <v>140</v>
      </c>
      <c r="H100" s="1016">
        <v>106.2</v>
      </c>
      <c r="I100" s="1014">
        <f t="shared" si="21"/>
        <v>0.75857142857142856</v>
      </c>
      <c r="J100" s="1015">
        <v>140</v>
      </c>
      <c r="K100" s="1015">
        <v>135</v>
      </c>
      <c r="L100" s="1014">
        <f t="shared" si="22"/>
        <v>0.9642857142857143</v>
      </c>
      <c r="M100" s="1015">
        <v>140</v>
      </c>
      <c r="N100" s="1015">
        <v>157.19999999999999</v>
      </c>
      <c r="O100" s="1014">
        <f t="shared" si="23"/>
        <v>1.1228571428571428</v>
      </c>
      <c r="P100" s="1015">
        <v>140</v>
      </c>
      <c r="Q100" s="1015">
        <v>117</v>
      </c>
      <c r="R100" s="1014">
        <f t="shared" si="19"/>
        <v>0.83571428571428574</v>
      </c>
      <c r="S100" s="1015">
        <v>140</v>
      </c>
      <c r="T100" s="1015">
        <v>128.4</v>
      </c>
      <c r="U100" s="1014">
        <f t="shared" si="20"/>
        <v>0.91714285714285715</v>
      </c>
      <c r="V100" s="1015">
        <v>140</v>
      </c>
      <c r="W100" s="1015">
        <v>109.8</v>
      </c>
      <c r="X100" s="1014">
        <f t="shared" si="17"/>
        <v>0.78428571428571425</v>
      </c>
      <c r="Y100" s="1014">
        <f t="shared" si="18"/>
        <v>0.89714285714285702</v>
      </c>
    </row>
    <row r="101" spans="1:25">
      <c r="A101" s="1015">
        <v>95</v>
      </c>
      <c r="B101" s="1016" t="s">
        <v>1863</v>
      </c>
      <c r="C101" s="1016" t="s">
        <v>2457</v>
      </c>
      <c r="D101" s="1016" t="s">
        <v>2456</v>
      </c>
      <c r="E101" s="1016">
        <v>11</v>
      </c>
      <c r="F101" s="1016">
        <v>140</v>
      </c>
      <c r="G101" s="1016">
        <v>140</v>
      </c>
      <c r="H101" s="1016">
        <v>144.80000000000001</v>
      </c>
      <c r="I101" s="1014">
        <f t="shared" si="21"/>
        <v>1.0342857142857145</v>
      </c>
      <c r="J101" s="1015">
        <v>140</v>
      </c>
      <c r="K101" s="1015">
        <v>150.80000000000001</v>
      </c>
      <c r="L101" s="1014">
        <f t="shared" si="22"/>
        <v>1.0771428571428572</v>
      </c>
      <c r="M101" s="1015">
        <v>140</v>
      </c>
      <c r="N101" s="1015">
        <v>157.6</v>
      </c>
      <c r="O101" s="1014">
        <f t="shared" si="23"/>
        <v>1.1257142857142857</v>
      </c>
      <c r="P101" s="1015">
        <v>140</v>
      </c>
      <c r="Q101" s="1015">
        <v>158</v>
      </c>
      <c r="R101" s="1014">
        <f t="shared" si="19"/>
        <v>1.1285714285714286</v>
      </c>
      <c r="S101" s="1015">
        <v>140</v>
      </c>
      <c r="T101" s="1015">
        <v>140.4</v>
      </c>
      <c r="U101" s="1014">
        <f t="shared" si="20"/>
        <v>1.0028571428571429</v>
      </c>
      <c r="V101" s="1015">
        <v>140</v>
      </c>
      <c r="W101" s="1015">
        <v>168.8</v>
      </c>
      <c r="X101" s="1014">
        <f t="shared" si="17"/>
        <v>1.2057142857142857</v>
      </c>
      <c r="Y101" s="1014">
        <f t="shared" si="18"/>
        <v>1.0957142857142859</v>
      </c>
    </row>
    <row r="102" spans="1:25">
      <c r="A102" s="1015">
        <v>96</v>
      </c>
      <c r="B102" s="1016" t="s">
        <v>578</v>
      </c>
      <c r="C102" s="1016" t="s">
        <v>2457</v>
      </c>
      <c r="D102" s="1016" t="s">
        <v>2456</v>
      </c>
      <c r="E102" s="1016">
        <v>11</v>
      </c>
      <c r="F102" s="1016">
        <v>141</v>
      </c>
      <c r="G102" s="1016">
        <v>141</v>
      </c>
      <c r="H102" s="1016">
        <v>185.7</v>
      </c>
      <c r="I102" s="1014">
        <f t="shared" si="21"/>
        <v>1.3170212765957445</v>
      </c>
      <c r="J102" s="1015">
        <v>141</v>
      </c>
      <c r="K102" s="1015">
        <v>165.9</v>
      </c>
      <c r="L102" s="1014">
        <f t="shared" si="22"/>
        <v>1.176595744680851</v>
      </c>
      <c r="M102" s="1015">
        <v>141</v>
      </c>
      <c r="N102" s="1015">
        <v>168</v>
      </c>
      <c r="O102" s="1014">
        <f t="shared" si="23"/>
        <v>1.1914893617021276</v>
      </c>
      <c r="P102" s="1015">
        <v>141</v>
      </c>
      <c r="Q102" s="1015">
        <v>192.9</v>
      </c>
      <c r="R102" s="1014">
        <f t="shared" si="19"/>
        <v>1.3680851063829789</v>
      </c>
      <c r="S102" s="1015">
        <v>141</v>
      </c>
      <c r="T102" s="1015">
        <v>168.3</v>
      </c>
      <c r="U102" s="1014">
        <f t="shared" si="20"/>
        <v>1.1936170212765957</v>
      </c>
      <c r="V102" s="1015">
        <v>141</v>
      </c>
      <c r="W102" s="1015">
        <v>163.22999999999999</v>
      </c>
      <c r="X102" s="1014">
        <f t="shared" si="17"/>
        <v>1.1576595744680851</v>
      </c>
      <c r="Y102" s="1014">
        <f t="shared" si="18"/>
        <v>1.2340780141843972</v>
      </c>
    </row>
    <row r="103" spans="1:25">
      <c r="A103" s="1015">
        <v>97</v>
      </c>
      <c r="B103" s="1016" t="s">
        <v>1447</v>
      </c>
      <c r="C103" s="1016" t="s">
        <v>2457</v>
      </c>
      <c r="D103" s="1016" t="s">
        <v>1546</v>
      </c>
      <c r="E103" s="1016">
        <v>11</v>
      </c>
      <c r="F103" s="1016">
        <v>141</v>
      </c>
      <c r="G103" s="1016">
        <v>141</v>
      </c>
      <c r="H103" s="1016">
        <v>134.4</v>
      </c>
      <c r="I103" s="1014">
        <f t="shared" si="21"/>
        <v>0.95319148936170217</v>
      </c>
      <c r="J103" s="1015">
        <v>141</v>
      </c>
      <c r="K103" s="1015">
        <v>149.6</v>
      </c>
      <c r="L103" s="1014">
        <f t="shared" si="22"/>
        <v>1.0609929078014184</v>
      </c>
      <c r="M103" s="1015">
        <v>141</v>
      </c>
      <c r="N103" s="1015">
        <v>152.80000000000001</v>
      </c>
      <c r="O103" s="1014">
        <f t="shared" si="23"/>
        <v>1.0836879432624114</v>
      </c>
      <c r="P103" s="1015">
        <v>141</v>
      </c>
      <c r="Q103" s="1015">
        <v>124.8</v>
      </c>
      <c r="R103" s="1014">
        <f t="shared" si="19"/>
        <v>0.88510638297872335</v>
      </c>
      <c r="S103" s="1015">
        <v>141</v>
      </c>
      <c r="T103" s="1015">
        <v>173.6</v>
      </c>
      <c r="U103" s="1014">
        <f t="shared" si="20"/>
        <v>1.2312056737588652</v>
      </c>
      <c r="V103" s="1015">
        <v>141</v>
      </c>
      <c r="W103" s="1015">
        <v>116.4</v>
      </c>
      <c r="X103" s="1014">
        <f t="shared" si="17"/>
        <v>0.8255319148936171</v>
      </c>
      <c r="Y103" s="1014">
        <f t="shared" si="18"/>
        <v>1.0066193853427896</v>
      </c>
    </row>
    <row r="104" spans="1:25">
      <c r="A104" s="1015">
        <v>98</v>
      </c>
      <c r="B104" s="1016" t="s">
        <v>1932</v>
      </c>
      <c r="C104" s="1016" t="s">
        <v>2457</v>
      </c>
      <c r="D104" s="1016" t="s">
        <v>1603</v>
      </c>
      <c r="E104" s="1016">
        <v>11</v>
      </c>
      <c r="F104" s="1016">
        <v>141</v>
      </c>
      <c r="G104" s="1016">
        <v>141</v>
      </c>
      <c r="H104" s="1016">
        <v>138</v>
      </c>
      <c r="I104" s="1014">
        <f t="shared" si="21"/>
        <v>0.97872340425531912</v>
      </c>
      <c r="J104" s="1015">
        <v>141</v>
      </c>
      <c r="K104" s="1015">
        <v>141.19999999999999</v>
      </c>
      <c r="L104" s="1014">
        <f t="shared" si="22"/>
        <v>1.0014184397163119</v>
      </c>
      <c r="M104" s="1015">
        <v>141</v>
      </c>
      <c r="N104" s="1015">
        <v>141.6</v>
      </c>
      <c r="O104" s="1014">
        <f t="shared" si="23"/>
        <v>1.0042553191489361</v>
      </c>
      <c r="P104" s="1015">
        <v>141</v>
      </c>
      <c r="Q104" s="1015">
        <v>127.3</v>
      </c>
      <c r="R104" s="1014">
        <f t="shared" si="19"/>
        <v>0.90283687943262414</v>
      </c>
      <c r="S104" s="1015">
        <v>141</v>
      </c>
      <c r="T104" s="1015">
        <v>123.6</v>
      </c>
      <c r="U104" s="1014">
        <f t="shared" si="20"/>
        <v>0.876595744680851</v>
      </c>
      <c r="V104" s="1015">
        <v>141</v>
      </c>
      <c r="W104" s="1015">
        <v>131.80000000000001</v>
      </c>
      <c r="X104" s="1014">
        <f t="shared" si="17"/>
        <v>0.93475177304964552</v>
      </c>
      <c r="Y104" s="1014">
        <f t="shared" si="18"/>
        <v>0.94976359338061467</v>
      </c>
    </row>
    <row r="105" spans="1:25">
      <c r="A105" s="1015">
        <v>99</v>
      </c>
      <c r="B105" s="1016" t="s">
        <v>1244</v>
      </c>
      <c r="C105" s="1016" t="s">
        <v>2457</v>
      </c>
      <c r="D105" s="1016" t="s">
        <v>2456</v>
      </c>
      <c r="E105" s="1016">
        <v>11</v>
      </c>
      <c r="F105" s="1016">
        <v>142</v>
      </c>
      <c r="G105" s="1016">
        <v>142</v>
      </c>
      <c r="H105" s="1016">
        <v>108.8</v>
      </c>
      <c r="I105" s="1014">
        <f t="shared" si="21"/>
        <v>0.76619718309859153</v>
      </c>
      <c r="J105" s="1015">
        <v>142</v>
      </c>
      <c r="K105" s="1015">
        <v>72.400000000000006</v>
      </c>
      <c r="L105" s="1014">
        <f t="shared" si="22"/>
        <v>0.50985915492957745</v>
      </c>
      <c r="M105" s="1015">
        <v>142</v>
      </c>
      <c r="N105" s="1015">
        <v>101.6</v>
      </c>
      <c r="O105" s="1014">
        <f t="shared" si="23"/>
        <v>0.71549295774647881</v>
      </c>
      <c r="P105" s="1015">
        <v>142</v>
      </c>
      <c r="Q105" s="1015">
        <v>50</v>
      </c>
      <c r="R105" s="1014">
        <f t="shared" si="19"/>
        <v>0.352112676056338</v>
      </c>
      <c r="S105" s="1015">
        <v>142</v>
      </c>
      <c r="T105" s="1015">
        <v>80</v>
      </c>
      <c r="U105" s="1014">
        <f t="shared" si="20"/>
        <v>0.56338028169014087</v>
      </c>
      <c r="V105" s="1015">
        <v>142</v>
      </c>
      <c r="W105" s="1015">
        <v>86</v>
      </c>
      <c r="X105" s="1014">
        <f t="shared" si="17"/>
        <v>0.60563380281690138</v>
      </c>
      <c r="Y105" s="1014">
        <f t="shared" si="18"/>
        <v>0.58544600938967128</v>
      </c>
    </row>
    <row r="106" spans="1:25">
      <c r="A106" s="1015">
        <v>100</v>
      </c>
      <c r="B106" s="1016" t="s">
        <v>2584</v>
      </c>
      <c r="C106" s="1016" t="s">
        <v>2457</v>
      </c>
      <c r="D106" s="1016" t="s">
        <v>2553</v>
      </c>
      <c r="E106" s="1016">
        <v>11</v>
      </c>
      <c r="F106" s="1016">
        <v>142</v>
      </c>
      <c r="G106" s="1016">
        <v>0</v>
      </c>
      <c r="H106" s="1016">
        <v>0</v>
      </c>
      <c r="I106" s="1014">
        <v>0</v>
      </c>
      <c r="J106" s="1015">
        <v>142</v>
      </c>
      <c r="K106" s="1015">
        <v>80</v>
      </c>
      <c r="L106" s="1014">
        <f t="shared" si="22"/>
        <v>0.56338028169014087</v>
      </c>
      <c r="M106" s="1015">
        <v>142</v>
      </c>
      <c r="N106" s="1015">
        <v>106</v>
      </c>
      <c r="O106" s="1014">
        <f t="shared" si="23"/>
        <v>0.74647887323943662</v>
      </c>
      <c r="P106" s="1015">
        <v>142</v>
      </c>
      <c r="Q106" s="1015">
        <v>80</v>
      </c>
      <c r="R106" s="1014">
        <f t="shared" si="19"/>
        <v>0.56338028169014087</v>
      </c>
      <c r="S106" s="1015">
        <v>142</v>
      </c>
      <c r="T106" s="1015">
        <v>94</v>
      </c>
      <c r="U106" s="1014">
        <f t="shared" si="20"/>
        <v>0.6619718309859155</v>
      </c>
      <c r="V106" s="1015">
        <v>142</v>
      </c>
      <c r="W106" s="1015">
        <v>88</v>
      </c>
      <c r="X106" s="1014">
        <f t="shared" si="17"/>
        <v>0.61971830985915488</v>
      </c>
      <c r="Y106" s="1014">
        <f t="shared" si="18"/>
        <v>0.63098591549295779</v>
      </c>
    </row>
    <row r="107" spans="1:25">
      <c r="A107" s="1015">
        <v>101</v>
      </c>
      <c r="B107" s="1016" t="s">
        <v>1658</v>
      </c>
      <c r="C107" s="1016" t="s">
        <v>2457</v>
      </c>
      <c r="D107" s="1016" t="s">
        <v>2456</v>
      </c>
      <c r="E107" s="1016">
        <v>11</v>
      </c>
      <c r="F107" s="1016">
        <v>142</v>
      </c>
      <c r="G107" s="1016">
        <v>142</v>
      </c>
      <c r="H107" s="1016">
        <v>20</v>
      </c>
      <c r="I107" s="1014">
        <f t="shared" ref="I107:I138" si="24">+H107/G107</f>
        <v>0.14084507042253522</v>
      </c>
      <c r="J107" s="1015">
        <v>142</v>
      </c>
      <c r="K107" s="1015">
        <v>2.12</v>
      </c>
      <c r="L107" s="1014">
        <f t="shared" si="22"/>
        <v>1.4929577464788733E-2</v>
      </c>
      <c r="M107" s="1015">
        <v>142</v>
      </c>
      <c r="N107" s="1015">
        <v>2.62</v>
      </c>
      <c r="O107" s="1014">
        <f t="shared" si="23"/>
        <v>1.8450704225352114E-2</v>
      </c>
      <c r="P107" s="1015">
        <v>142</v>
      </c>
      <c r="Q107" s="1015">
        <v>2.3199999999999998</v>
      </c>
      <c r="R107" s="1014">
        <f t="shared" si="19"/>
        <v>1.6338028169014085E-2</v>
      </c>
      <c r="S107" s="1015">
        <v>142</v>
      </c>
      <c r="T107" s="1015">
        <v>6.88</v>
      </c>
      <c r="U107" s="1014">
        <f t="shared" si="20"/>
        <v>4.8450704225352109E-2</v>
      </c>
      <c r="V107" s="1015">
        <v>142</v>
      </c>
      <c r="W107" s="1015">
        <v>6.56</v>
      </c>
      <c r="X107" s="1014">
        <f t="shared" si="17"/>
        <v>4.6197183098591547E-2</v>
      </c>
      <c r="Y107" s="1014">
        <f t="shared" si="18"/>
        <v>4.753521126760564E-2</v>
      </c>
    </row>
    <row r="108" spans="1:25">
      <c r="A108" s="1015">
        <v>102</v>
      </c>
      <c r="B108" s="1016" t="s">
        <v>1959</v>
      </c>
      <c r="C108" s="1016" t="s">
        <v>2457</v>
      </c>
      <c r="D108" s="1016" t="s">
        <v>2456</v>
      </c>
      <c r="E108" s="1016">
        <v>11</v>
      </c>
      <c r="F108" s="1016">
        <v>142</v>
      </c>
      <c r="G108" s="1016">
        <v>142</v>
      </c>
      <c r="H108" s="1016">
        <v>156.80000000000001</v>
      </c>
      <c r="I108" s="1014">
        <f t="shared" si="24"/>
        <v>1.1042253521126761</v>
      </c>
      <c r="J108" s="1015">
        <v>142</v>
      </c>
      <c r="K108" s="1015">
        <v>132.80000000000001</v>
      </c>
      <c r="L108" s="1014">
        <f t="shared" si="22"/>
        <v>0.93521126760563389</v>
      </c>
      <c r="M108" s="1015">
        <v>142</v>
      </c>
      <c r="N108" s="1015">
        <v>148.4</v>
      </c>
      <c r="O108" s="1014">
        <f t="shared" si="23"/>
        <v>1.0450704225352112</v>
      </c>
      <c r="P108" s="1015">
        <v>142</v>
      </c>
      <c r="Q108" s="1015">
        <v>142.80000000000001</v>
      </c>
      <c r="R108" s="1014">
        <f t="shared" si="19"/>
        <v>1.0056338028169014</v>
      </c>
      <c r="S108" s="1015">
        <v>142</v>
      </c>
      <c r="T108" s="1015">
        <v>149.6</v>
      </c>
      <c r="U108" s="1014">
        <f t="shared" si="20"/>
        <v>1.0535211267605633</v>
      </c>
      <c r="V108" s="1015">
        <v>142</v>
      </c>
      <c r="W108" s="1015">
        <v>137.6</v>
      </c>
      <c r="X108" s="1014">
        <f t="shared" si="17"/>
        <v>0.96901408450704218</v>
      </c>
      <c r="Y108" s="1014">
        <f t="shared" si="18"/>
        <v>1.0187793427230047</v>
      </c>
    </row>
    <row r="109" spans="1:25">
      <c r="A109" s="1015">
        <v>103</v>
      </c>
      <c r="B109" s="1016" t="s">
        <v>1166</v>
      </c>
      <c r="C109" s="1016" t="s">
        <v>2457</v>
      </c>
      <c r="D109" s="1016" t="s">
        <v>2553</v>
      </c>
      <c r="E109" s="1016">
        <v>11</v>
      </c>
      <c r="F109" s="1016">
        <v>144</v>
      </c>
      <c r="G109" s="1016">
        <v>144</v>
      </c>
      <c r="H109" s="1016">
        <v>158.24</v>
      </c>
      <c r="I109" s="1014">
        <f t="shared" si="24"/>
        <v>1.098888888888889</v>
      </c>
      <c r="J109" s="1015">
        <v>144</v>
      </c>
      <c r="K109" s="1015">
        <v>128.80000000000001</v>
      </c>
      <c r="L109" s="1014">
        <f t="shared" si="22"/>
        <v>0.89444444444444449</v>
      </c>
      <c r="M109" s="1015">
        <v>144</v>
      </c>
      <c r="N109" s="1015">
        <v>171.2</v>
      </c>
      <c r="O109" s="1014">
        <f t="shared" si="23"/>
        <v>1.1888888888888889</v>
      </c>
      <c r="P109" s="1015">
        <v>144</v>
      </c>
      <c r="Q109" s="1015">
        <v>173.7</v>
      </c>
      <c r="R109" s="1014">
        <f t="shared" si="19"/>
        <v>1.2062499999999998</v>
      </c>
      <c r="S109" s="1015">
        <v>144</v>
      </c>
      <c r="T109" s="1015">
        <v>172.8</v>
      </c>
      <c r="U109" s="1014">
        <f t="shared" si="20"/>
        <v>1.2000000000000002</v>
      </c>
      <c r="V109" s="1015">
        <v>144</v>
      </c>
      <c r="W109" s="1015">
        <v>150.24</v>
      </c>
      <c r="X109" s="1014">
        <f t="shared" si="17"/>
        <v>1.0433333333333334</v>
      </c>
      <c r="Y109" s="1014">
        <f t="shared" si="18"/>
        <v>1.1053009259259259</v>
      </c>
    </row>
    <row r="110" spans="1:25">
      <c r="A110" s="1015">
        <v>104</v>
      </c>
      <c r="B110" s="1016" t="s">
        <v>520</v>
      </c>
      <c r="C110" s="1016" t="s">
        <v>2457</v>
      </c>
      <c r="D110" s="1016" t="s">
        <v>1546</v>
      </c>
      <c r="E110" s="1016">
        <v>11</v>
      </c>
      <c r="F110" s="1016">
        <v>144</v>
      </c>
      <c r="G110" s="1016">
        <v>144</v>
      </c>
      <c r="H110" s="1016">
        <v>132.68</v>
      </c>
      <c r="I110" s="1014">
        <f t="shared" si="24"/>
        <v>0.92138888888888892</v>
      </c>
      <c r="J110" s="1015">
        <v>144</v>
      </c>
      <c r="K110" s="1015">
        <v>121.6</v>
      </c>
      <c r="L110" s="1014">
        <f t="shared" si="22"/>
        <v>0.84444444444444444</v>
      </c>
      <c r="M110" s="1015">
        <v>144</v>
      </c>
      <c r="N110" s="1015">
        <v>123.6</v>
      </c>
      <c r="O110" s="1014">
        <f t="shared" si="23"/>
        <v>0.85833333333333328</v>
      </c>
      <c r="P110" s="1015">
        <v>144</v>
      </c>
      <c r="Q110" s="1015">
        <v>116</v>
      </c>
      <c r="R110" s="1014">
        <f t="shared" si="19"/>
        <v>0.80555555555555558</v>
      </c>
      <c r="S110" s="1015">
        <v>144</v>
      </c>
      <c r="T110" s="1015">
        <v>122</v>
      </c>
      <c r="U110" s="1014">
        <f t="shared" si="20"/>
        <v>0.84722222222222221</v>
      </c>
      <c r="V110" s="1015">
        <v>144</v>
      </c>
      <c r="W110" s="1015">
        <v>112</v>
      </c>
      <c r="X110" s="1014">
        <f t="shared" si="17"/>
        <v>0.77777777777777779</v>
      </c>
      <c r="Y110" s="1014">
        <f t="shared" si="18"/>
        <v>0.84245370370370365</v>
      </c>
    </row>
    <row r="111" spans="1:25">
      <c r="A111" s="1015">
        <v>105</v>
      </c>
      <c r="B111" s="1016" t="s">
        <v>1245</v>
      </c>
      <c r="C111" s="1016" t="s">
        <v>2457</v>
      </c>
      <c r="D111" s="1016" t="s">
        <v>2456</v>
      </c>
      <c r="E111" s="1016">
        <v>11</v>
      </c>
      <c r="F111" s="1016">
        <v>144.5</v>
      </c>
      <c r="G111" s="1016">
        <v>144.5</v>
      </c>
      <c r="H111" s="1016">
        <v>120.8</v>
      </c>
      <c r="I111" s="1014">
        <f t="shared" si="24"/>
        <v>0.8359861591695501</v>
      </c>
      <c r="J111" s="1015">
        <v>144.5</v>
      </c>
      <c r="K111" s="1015">
        <v>130.4</v>
      </c>
      <c r="L111" s="1014">
        <f t="shared" si="22"/>
        <v>0.90242214532871978</v>
      </c>
      <c r="M111" s="1015">
        <v>144.5</v>
      </c>
      <c r="N111" s="1015">
        <v>125.6</v>
      </c>
      <c r="O111" s="1014">
        <f t="shared" si="23"/>
        <v>0.86920415224913494</v>
      </c>
      <c r="P111" s="1015">
        <v>144.5</v>
      </c>
      <c r="Q111" s="1015">
        <v>140.4</v>
      </c>
      <c r="R111" s="1014">
        <f t="shared" si="19"/>
        <v>0.97162629757785468</v>
      </c>
      <c r="S111" s="1015">
        <v>144.5</v>
      </c>
      <c r="T111" s="1015">
        <v>117.6</v>
      </c>
      <c r="U111" s="1014">
        <f t="shared" si="20"/>
        <v>0.81384083044982691</v>
      </c>
      <c r="V111" s="1015">
        <v>144.5</v>
      </c>
      <c r="W111" s="1015">
        <v>18.399999999999999</v>
      </c>
      <c r="X111" s="1014">
        <f t="shared" si="17"/>
        <v>0.12733564013840828</v>
      </c>
      <c r="Y111" s="1014">
        <f t="shared" si="18"/>
        <v>0.75340253748558239</v>
      </c>
    </row>
    <row r="112" spans="1:25">
      <c r="A112" s="1015">
        <v>106</v>
      </c>
      <c r="B112" s="1016" t="s">
        <v>1264</v>
      </c>
      <c r="C112" s="1016" t="s">
        <v>2457</v>
      </c>
      <c r="D112" s="1016" t="s">
        <v>2553</v>
      </c>
      <c r="E112" s="1016">
        <v>11</v>
      </c>
      <c r="F112" s="1016">
        <v>144.9</v>
      </c>
      <c r="G112" s="1016">
        <v>144.9</v>
      </c>
      <c r="H112" s="1016">
        <v>70.400000000000006</v>
      </c>
      <c r="I112" s="1014">
        <f t="shared" si="24"/>
        <v>0.48585231193926848</v>
      </c>
      <c r="J112" s="1015">
        <v>144.9</v>
      </c>
      <c r="K112" s="1015">
        <v>83.2</v>
      </c>
      <c r="L112" s="1014">
        <f t="shared" si="22"/>
        <v>0.57418909592822631</v>
      </c>
      <c r="M112" s="1015">
        <v>144.9</v>
      </c>
      <c r="N112" s="1015">
        <v>100</v>
      </c>
      <c r="O112" s="1014">
        <f t="shared" si="23"/>
        <v>0.69013112491373363</v>
      </c>
      <c r="P112" s="1015">
        <v>144.9</v>
      </c>
      <c r="Q112" s="1015">
        <v>90</v>
      </c>
      <c r="R112" s="1014">
        <f t="shared" si="19"/>
        <v>0.6211180124223602</v>
      </c>
      <c r="S112" s="1015">
        <v>144.9</v>
      </c>
      <c r="T112" s="1015">
        <v>15.6</v>
      </c>
      <c r="U112" s="1014">
        <f t="shared" si="20"/>
        <v>0.10766045548654243</v>
      </c>
      <c r="V112" s="1015">
        <v>144.9</v>
      </c>
      <c r="W112" s="1015">
        <v>0.8</v>
      </c>
      <c r="X112" s="1014">
        <f t="shared" si="17"/>
        <v>5.521048999309869E-3</v>
      </c>
      <c r="Y112" s="1014">
        <f t="shared" si="18"/>
        <v>0.41407867494824024</v>
      </c>
    </row>
    <row r="113" spans="1:25">
      <c r="A113" s="1015">
        <v>107</v>
      </c>
      <c r="B113" s="1016" t="s">
        <v>773</v>
      </c>
      <c r="C113" s="1016" t="s">
        <v>2457</v>
      </c>
      <c r="D113" s="1016" t="s">
        <v>2456</v>
      </c>
      <c r="E113" s="1016">
        <v>33</v>
      </c>
      <c r="F113" s="1016">
        <v>145</v>
      </c>
      <c r="G113" s="1016">
        <v>145</v>
      </c>
      <c r="H113" s="1016">
        <v>178.8</v>
      </c>
      <c r="I113" s="1014">
        <f t="shared" si="24"/>
        <v>1.233103448275862</v>
      </c>
      <c r="J113" s="1015">
        <v>145</v>
      </c>
      <c r="K113" s="1015">
        <v>183</v>
      </c>
      <c r="L113" s="1014">
        <f t="shared" si="22"/>
        <v>1.2620689655172415</v>
      </c>
      <c r="M113" s="1015">
        <v>145</v>
      </c>
      <c r="N113" s="1015">
        <v>176.4</v>
      </c>
      <c r="O113" s="1014">
        <f t="shared" si="23"/>
        <v>1.2165517241379311</v>
      </c>
      <c r="P113" s="1015">
        <v>145</v>
      </c>
      <c r="Q113" s="1015">
        <v>179.4</v>
      </c>
      <c r="R113" s="1014">
        <f t="shared" si="19"/>
        <v>1.2372413793103449</v>
      </c>
      <c r="S113" s="1015">
        <v>145</v>
      </c>
      <c r="T113" s="1015">
        <v>193.2</v>
      </c>
      <c r="U113" s="1014">
        <f t="shared" si="20"/>
        <v>1.3324137931034481</v>
      </c>
      <c r="V113" s="1015">
        <v>145</v>
      </c>
      <c r="W113" s="1015">
        <v>184.2</v>
      </c>
      <c r="X113" s="1014">
        <f t="shared" si="17"/>
        <v>1.2703448275862068</v>
      </c>
      <c r="Y113" s="1014">
        <f t="shared" si="18"/>
        <v>1.2586206896551724</v>
      </c>
    </row>
    <row r="114" spans="1:25">
      <c r="A114" s="1015">
        <v>108</v>
      </c>
      <c r="B114" s="1016" t="s">
        <v>552</v>
      </c>
      <c r="C114" s="1016" t="s">
        <v>2457</v>
      </c>
      <c r="D114" s="1016" t="s">
        <v>868</v>
      </c>
      <c r="E114" s="1016">
        <v>11</v>
      </c>
      <c r="F114" s="1016">
        <v>145</v>
      </c>
      <c r="G114" s="1016">
        <v>145</v>
      </c>
      <c r="H114" s="1016">
        <v>146.56</v>
      </c>
      <c r="I114" s="1014">
        <f t="shared" si="24"/>
        <v>1.0107586206896553</v>
      </c>
      <c r="J114" s="1015">
        <v>145</v>
      </c>
      <c r="K114" s="1015">
        <v>143.38</v>
      </c>
      <c r="L114" s="1014">
        <f t="shared" si="22"/>
        <v>0.98882758620689648</v>
      </c>
      <c r="M114" s="1015">
        <v>145</v>
      </c>
      <c r="N114" s="1015">
        <v>140.19999999999999</v>
      </c>
      <c r="O114" s="1014">
        <f t="shared" si="23"/>
        <v>0.9668965517241378</v>
      </c>
      <c r="P114" s="1015">
        <v>145</v>
      </c>
      <c r="Q114" s="1015">
        <v>144.80000000000001</v>
      </c>
      <c r="R114" s="1014">
        <f t="shared" si="19"/>
        <v>0.99862068965517248</v>
      </c>
      <c r="S114" s="1015">
        <v>145</v>
      </c>
      <c r="T114" s="1015">
        <v>152.19999999999999</v>
      </c>
      <c r="U114" s="1014">
        <f t="shared" si="20"/>
        <v>1.049655172413793</v>
      </c>
      <c r="V114" s="1015">
        <v>145</v>
      </c>
      <c r="W114" s="1015">
        <v>149.4</v>
      </c>
      <c r="X114" s="1014">
        <f t="shared" si="17"/>
        <v>1.030344827586207</v>
      </c>
      <c r="Y114" s="1014">
        <f t="shared" si="18"/>
        <v>1.0075172413793105</v>
      </c>
    </row>
    <row r="115" spans="1:25">
      <c r="A115" s="1015">
        <v>109</v>
      </c>
      <c r="B115" s="1016" t="s">
        <v>1157</v>
      </c>
      <c r="C115" s="1016" t="s">
        <v>2457</v>
      </c>
      <c r="D115" s="1016" t="s">
        <v>1546</v>
      </c>
      <c r="E115" s="1016">
        <v>11</v>
      </c>
      <c r="F115" s="1016">
        <v>148</v>
      </c>
      <c r="G115" s="1016">
        <v>148</v>
      </c>
      <c r="H115" s="1016">
        <v>187</v>
      </c>
      <c r="I115" s="1014">
        <f t="shared" si="24"/>
        <v>1.2635135135135136</v>
      </c>
      <c r="J115" s="1015">
        <v>148</v>
      </c>
      <c r="K115" s="1015">
        <v>209</v>
      </c>
      <c r="L115" s="1014">
        <f t="shared" si="22"/>
        <v>1.4121621621621621</v>
      </c>
      <c r="M115" s="1015">
        <v>148</v>
      </c>
      <c r="N115" s="1015">
        <v>215</v>
      </c>
      <c r="O115" s="1014">
        <f t="shared" si="23"/>
        <v>1.4527027027027026</v>
      </c>
      <c r="P115" s="1015">
        <v>148</v>
      </c>
      <c r="Q115" s="1015">
        <v>202</v>
      </c>
      <c r="R115" s="1014">
        <f t="shared" si="19"/>
        <v>1.3648648648648649</v>
      </c>
      <c r="S115" s="1015">
        <v>148</v>
      </c>
      <c r="T115" s="1015">
        <v>195</v>
      </c>
      <c r="U115" s="1014">
        <f t="shared" si="20"/>
        <v>1.3175675675675675</v>
      </c>
      <c r="V115" s="1015">
        <v>148</v>
      </c>
      <c r="W115" s="1015">
        <v>192</v>
      </c>
      <c r="X115" s="1014">
        <f t="shared" si="17"/>
        <v>1.2972972972972974</v>
      </c>
      <c r="Y115" s="1014">
        <f t="shared" si="18"/>
        <v>1.3513513513513513</v>
      </c>
    </row>
    <row r="116" spans="1:25">
      <c r="A116" s="1015">
        <v>110</v>
      </c>
      <c r="B116" s="1016" t="s">
        <v>1168</v>
      </c>
      <c r="C116" s="1016" t="s">
        <v>2457</v>
      </c>
      <c r="D116" s="1016" t="s">
        <v>1603</v>
      </c>
      <c r="E116" s="1016">
        <v>11</v>
      </c>
      <c r="F116" s="1016">
        <v>148.11000000000001</v>
      </c>
      <c r="G116" s="1016">
        <v>148.11000000000001</v>
      </c>
      <c r="H116" s="1016">
        <v>50</v>
      </c>
      <c r="I116" s="1014">
        <f t="shared" si="24"/>
        <v>0.33758692863412326</v>
      </c>
      <c r="J116" s="1015">
        <v>148.11000000000001</v>
      </c>
      <c r="K116" s="1015">
        <v>56</v>
      </c>
      <c r="L116" s="1014">
        <f t="shared" si="22"/>
        <v>0.37809736007021805</v>
      </c>
      <c r="M116" s="1015">
        <v>148.11000000000001</v>
      </c>
      <c r="N116" s="1015">
        <v>65.2</v>
      </c>
      <c r="O116" s="1014">
        <f t="shared" si="23"/>
        <v>0.44021335493889674</v>
      </c>
      <c r="P116" s="1015">
        <v>148.11000000000001</v>
      </c>
      <c r="Q116" s="1015">
        <v>52.8</v>
      </c>
      <c r="R116" s="1014">
        <f t="shared" si="19"/>
        <v>0.35649179663763414</v>
      </c>
      <c r="S116" s="1015">
        <v>148.11000000000001</v>
      </c>
      <c r="T116" s="1015">
        <v>42.4</v>
      </c>
      <c r="U116" s="1014">
        <f t="shared" si="20"/>
        <v>0.28627371548173652</v>
      </c>
      <c r="V116" s="1015">
        <v>148.11000000000001</v>
      </c>
      <c r="W116" s="1015">
        <v>46</v>
      </c>
      <c r="X116" s="1014">
        <f t="shared" si="17"/>
        <v>0.31057997434339341</v>
      </c>
      <c r="Y116" s="1014">
        <f t="shared" si="18"/>
        <v>0.35154052168433364</v>
      </c>
    </row>
    <row r="117" spans="1:25">
      <c r="A117" s="1015">
        <v>111</v>
      </c>
      <c r="B117" s="1016" t="s">
        <v>1838</v>
      </c>
      <c r="C117" s="1016" t="s">
        <v>2457</v>
      </c>
      <c r="D117" s="1016" t="s">
        <v>1603</v>
      </c>
      <c r="E117" s="1016">
        <v>11</v>
      </c>
      <c r="F117" s="1016">
        <v>148.13999999999999</v>
      </c>
      <c r="G117" s="1016">
        <v>148.13999999999999</v>
      </c>
      <c r="H117" s="1016">
        <v>72.400000000000006</v>
      </c>
      <c r="I117" s="1014">
        <f t="shared" si="24"/>
        <v>0.48872687997839892</v>
      </c>
      <c r="J117" s="1015">
        <v>148.13999999999999</v>
      </c>
      <c r="K117" s="1015">
        <v>106</v>
      </c>
      <c r="L117" s="1014">
        <f t="shared" si="22"/>
        <v>0.71553935466450658</v>
      </c>
      <c r="M117" s="1015">
        <v>148.13999999999999</v>
      </c>
      <c r="N117" s="1015">
        <v>61.2</v>
      </c>
      <c r="O117" s="1014">
        <f t="shared" si="23"/>
        <v>0.41312272174969628</v>
      </c>
      <c r="P117" s="1015">
        <v>148.13999999999999</v>
      </c>
      <c r="Q117" s="1015">
        <v>161.19999999999999</v>
      </c>
      <c r="R117" s="1014">
        <f t="shared" si="19"/>
        <v>1.0881598487916835</v>
      </c>
      <c r="S117" s="1015">
        <v>148.13999999999999</v>
      </c>
      <c r="T117" s="1015">
        <v>118.4</v>
      </c>
      <c r="U117" s="1014">
        <f t="shared" si="20"/>
        <v>0.79924395841771312</v>
      </c>
      <c r="V117" s="1015">
        <v>148.13999999999999</v>
      </c>
      <c r="W117" s="1015">
        <v>139.6</v>
      </c>
      <c r="X117" s="1014">
        <f t="shared" si="17"/>
        <v>0.94235182935061435</v>
      </c>
      <c r="Y117" s="1014">
        <f t="shared" si="18"/>
        <v>0.74119076549210217</v>
      </c>
    </row>
    <row r="118" spans="1:25">
      <c r="A118" s="1015">
        <v>112</v>
      </c>
      <c r="B118" s="1016" t="s">
        <v>1971</v>
      </c>
      <c r="C118" s="1016" t="s">
        <v>2457</v>
      </c>
      <c r="D118" s="1016" t="s">
        <v>1123</v>
      </c>
      <c r="E118" s="1016">
        <v>11</v>
      </c>
      <c r="F118" s="1016">
        <v>149</v>
      </c>
      <c r="G118" s="1016">
        <v>149</v>
      </c>
      <c r="H118" s="1016">
        <v>19.2</v>
      </c>
      <c r="I118" s="1014">
        <f t="shared" si="24"/>
        <v>0.12885906040268455</v>
      </c>
      <c r="J118" s="1015">
        <v>149</v>
      </c>
      <c r="K118" s="1015">
        <v>19.2</v>
      </c>
      <c r="L118" s="1014">
        <f t="shared" si="22"/>
        <v>0.12885906040268455</v>
      </c>
      <c r="M118" s="1015">
        <v>149</v>
      </c>
      <c r="N118" s="1015">
        <v>18.600000000000001</v>
      </c>
      <c r="O118" s="1014">
        <f t="shared" si="23"/>
        <v>0.12483221476510067</v>
      </c>
      <c r="P118" s="1015">
        <v>149</v>
      </c>
      <c r="Q118" s="1015">
        <v>19.2</v>
      </c>
      <c r="R118" s="1014">
        <f t="shared" si="19"/>
        <v>0.12885906040268455</v>
      </c>
      <c r="S118" s="1015">
        <v>149</v>
      </c>
      <c r="T118" s="1015">
        <v>21.6</v>
      </c>
      <c r="U118" s="1014">
        <f t="shared" si="20"/>
        <v>0.14496644295302014</v>
      </c>
      <c r="V118" s="1015">
        <v>149</v>
      </c>
      <c r="W118" s="1015">
        <v>23.4</v>
      </c>
      <c r="X118" s="1014">
        <f t="shared" si="17"/>
        <v>0.15704697986577179</v>
      </c>
      <c r="Y118" s="1014">
        <f t="shared" si="18"/>
        <v>0.13557046979865775</v>
      </c>
    </row>
    <row r="119" spans="1:25">
      <c r="A119" s="1015">
        <v>113</v>
      </c>
      <c r="B119" s="1016" t="s">
        <v>2583</v>
      </c>
      <c r="C119" s="1016" t="s">
        <v>2457</v>
      </c>
      <c r="D119" s="1016" t="s">
        <v>1123</v>
      </c>
      <c r="E119" s="1016">
        <v>11</v>
      </c>
      <c r="F119" s="1016">
        <v>150</v>
      </c>
      <c r="G119" s="1016">
        <v>150</v>
      </c>
      <c r="H119" s="1016">
        <v>26</v>
      </c>
      <c r="I119" s="1014">
        <f t="shared" si="24"/>
        <v>0.17333333333333334</v>
      </c>
      <c r="J119" s="1015">
        <v>150</v>
      </c>
      <c r="K119" s="1015">
        <v>26</v>
      </c>
      <c r="L119" s="1014">
        <f t="shared" si="22"/>
        <v>0.17333333333333334</v>
      </c>
      <c r="M119" s="1015">
        <v>150</v>
      </c>
      <c r="N119" s="1015">
        <v>26</v>
      </c>
      <c r="O119" s="1014">
        <f t="shared" si="23"/>
        <v>0.17333333333333334</v>
      </c>
      <c r="P119" s="1015">
        <v>150</v>
      </c>
      <c r="Q119" s="1015">
        <v>26</v>
      </c>
      <c r="R119" s="1014">
        <f t="shared" si="19"/>
        <v>0.17333333333333334</v>
      </c>
      <c r="S119" s="1015">
        <v>150</v>
      </c>
      <c r="T119" s="1015">
        <v>26</v>
      </c>
      <c r="U119" s="1014">
        <f t="shared" si="20"/>
        <v>0.17333333333333334</v>
      </c>
      <c r="V119" s="1015">
        <v>150</v>
      </c>
      <c r="W119" s="1015">
        <v>28</v>
      </c>
      <c r="X119" s="1014">
        <f t="shared" si="17"/>
        <v>0.18666666666666668</v>
      </c>
      <c r="Y119" s="1014">
        <f t="shared" si="18"/>
        <v>0.17555555555555555</v>
      </c>
    </row>
    <row r="120" spans="1:25">
      <c r="A120" s="1015">
        <v>114</v>
      </c>
      <c r="B120" s="1016" t="s">
        <v>534</v>
      </c>
      <c r="C120" s="1016" t="s">
        <v>2457</v>
      </c>
      <c r="D120" s="1016" t="s">
        <v>1546</v>
      </c>
      <c r="E120" s="1016">
        <v>33</v>
      </c>
      <c r="F120" s="1016">
        <v>150</v>
      </c>
      <c r="G120" s="1016">
        <v>150</v>
      </c>
      <c r="H120" s="1016">
        <v>201</v>
      </c>
      <c r="I120" s="1014">
        <f t="shared" si="24"/>
        <v>1.34</v>
      </c>
      <c r="J120" s="1015">
        <v>150</v>
      </c>
      <c r="K120" s="1015">
        <v>225</v>
      </c>
      <c r="L120" s="1014">
        <f t="shared" si="22"/>
        <v>1.5</v>
      </c>
      <c r="M120" s="1015">
        <v>150</v>
      </c>
      <c r="N120" s="1015">
        <v>190.8</v>
      </c>
      <c r="O120" s="1014">
        <f t="shared" si="23"/>
        <v>1.272</v>
      </c>
      <c r="P120" s="1015">
        <v>150</v>
      </c>
      <c r="Q120" s="1015">
        <v>202.8</v>
      </c>
      <c r="R120" s="1014">
        <f t="shared" ref="R120:R151" si="25">+Q120/P120</f>
        <v>1.3520000000000001</v>
      </c>
      <c r="S120" s="1015">
        <v>150</v>
      </c>
      <c r="T120" s="1015">
        <v>200.4</v>
      </c>
      <c r="U120" s="1014">
        <f t="shared" ref="U120:U151" si="26">+T120/S120</f>
        <v>1.3360000000000001</v>
      </c>
      <c r="V120" s="1015">
        <v>150</v>
      </c>
      <c r="W120" s="1015">
        <v>228.6</v>
      </c>
      <c r="X120" s="1014">
        <f t="shared" si="17"/>
        <v>1.524</v>
      </c>
      <c r="Y120" s="1014">
        <f t="shared" si="18"/>
        <v>1.3873333333333333</v>
      </c>
    </row>
    <row r="121" spans="1:25">
      <c r="A121" s="1015">
        <v>115</v>
      </c>
      <c r="B121" s="1016" t="s">
        <v>1467</v>
      </c>
      <c r="C121" s="1016" t="s">
        <v>2457</v>
      </c>
      <c r="D121" s="1016" t="s">
        <v>2456</v>
      </c>
      <c r="E121" s="1016">
        <v>11</v>
      </c>
      <c r="F121" s="1016">
        <v>150</v>
      </c>
      <c r="G121" s="1016">
        <v>150</v>
      </c>
      <c r="H121" s="1016">
        <v>130.4</v>
      </c>
      <c r="I121" s="1014">
        <f t="shared" si="24"/>
        <v>0.8693333333333334</v>
      </c>
      <c r="J121" s="1015">
        <v>150</v>
      </c>
      <c r="K121" s="1015">
        <v>120.4</v>
      </c>
      <c r="L121" s="1014">
        <f t="shared" si="22"/>
        <v>0.80266666666666675</v>
      </c>
      <c r="M121" s="1015">
        <v>150</v>
      </c>
      <c r="N121" s="1015">
        <v>117.2</v>
      </c>
      <c r="O121" s="1014">
        <f t="shared" si="23"/>
        <v>0.78133333333333332</v>
      </c>
      <c r="P121" s="1015">
        <v>150</v>
      </c>
      <c r="Q121" s="1015">
        <v>118</v>
      </c>
      <c r="R121" s="1014">
        <f t="shared" si="25"/>
        <v>0.78666666666666663</v>
      </c>
      <c r="S121" s="1015">
        <v>150</v>
      </c>
      <c r="T121" s="1015">
        <v>123.2</v>
      </c>
      <c r="U121" s="1014">
        <f t="shared" si="26"/>
        <v>0.82133333333333336</v>
      </c>
      <c r="V121" s="1015">
        <v>150</v>
      </c>
      <c r="W121" s="1015">
        <v>133.19999999999999</v>
      </c>
      <c r="X121" s="1014">
        <f t="shared" si="17"/>
        <v>0.8879999999999999</v>
      </c>
      <c r="Y121" s="1014">
        <f t="shared" si="18"/>
        <v>0.824888888888889</v>
      </c>
    </row>
    <row r="122" spans="1:25">
      <c r="A122" s="1015">
        <v>116</v>
      </c>
      <c r="B122" s="1016" t="s">
        <v>1314</v>
      </c>
      <c r="C122" s="1016" t="s">
        <v>2457</v>
      </c>
      <c r="D122" s="1016" t="s">
        <v>2456</v>
      </c>
      <c r="E122" s="1016">
        <v>11</v>
      </c>
      <c r="F122" s="1016">
        <v>150</v>
      </c>
      <c r="G122" s="1016">
        <v>150</v>
      </c>
      <c r="H122" s="1016">
        <v>97.82</v>
      </c>
      <c r="I122" s="1014">
        <f t="shared" si="24"/>
        <v>0.65213333333333334</v>
      </c>
      <c r="J122" s="1015">
        <v>150</v>
      </c>
      <c r="K122" s="1015">
        <v>108.38</v>
      </c>
      <c r="L122" s="1014">
        <f t="shared" si="22"/>
        <v>0.72253333333333325</v>
      </c>
      <c r="M122" s="1015">
        <v>150</v>
      </c>
      <c r="N122" s="1015">
        <v>85.76</v>
      </c>
      <c r="O122" s="1014">
        <f t="shared" si="23"/>
        <v>0.57173333333333332</v>
      </c>
      <c r="P122" s="1015">
        <v>150</v>
      </c>
      <c r="Q122" s="1015">
        <v>26.88</v>
      </c>
      <c r="R122" s="1014">
        <f t="shared" si="25"/>
        <v>0.1792</v>
      </c>
      <c r="S122" s="1015">
        <v>150</v>
      </c>
      <c r="T122" s="1015">
        <v>27.18</v>
      </c>
      <c r="U122" s="1014">
        <f t="shared" si="26"/>
        <v>0.1812</v>
      </c>
      <c r="V122" s="1015">
        <v>150</v>
      </c>
      <c r="W122" s="1015">
        <v>22.06</v>
      </c>
      <c r="X122" s="1014">
        <f t="shared" si="17"/>
        <v>0.14706666666666665</v>
      </c>
      <c r="Y122" s="1014">
        <f t="shared" si="18"/>
        <v>0.40897777777777777</v>
      </c>
    </row>
    <row r="123" spans="1:25">
      <c r="A123" s="1015">
        <v>117</v>
      </c>
      <c r="B123" s="1016" t="s">
        <v>1868</v>
      </c>
      <c r="C123" s="1016" t="s">
        <v>2457</v>
      </c>
      <c r="D123" s="1016" t="s">
        <v>2456</v>
      </c>
      <c r="E123" s="1016">
        <v>11</v>
      </c>
      <c r="F123" s="1016">
        <v>150</v>
      </c>
      <c r="G123" s="1016">
        <v>150</v>
      </c>
      <c r="H123" s="1016">
        <v>8.4</v>
      </c>
      <c r="I123" s="1014">
        <f t="shared" si="24"/>
        <v>5.6000000000000001E-2</v>
      </c>
      <c r="J123" s="1015">
        <v>150</v>
      </c>
      <c r="K123" s="1015">
        <v>167.6</v>
      </c>
      <c r="L123" s="1014">
        <f t="shared" si="22"/>
        <v>1.1173333333333333</v>
      </c>
      <c r="M123" s="1015">
        <v>150</v>
      </c>
      <c r="N123" s="1015">
        <v>167.2</v>
      </c>
      <c r="O123" s="1014">
        <f t="shared" si="23"/>
        <v>1.1146666666666667</v>
      </c>
      <c r="P123" s="1015">
        <v>150</v>
      </c>
      <c r="Q123" s="1015">
        <v>132.80000000000001</v>
      </c>
      <c r="R123" s="1014">
        <f t="shared" si="25"/>
        <v>0.88533333333333342</v>
      </c>
      <c r="S123" s="1015">
        <v>150</v>
      </c>
      <c r="T123" s="1015">
        <v>79.2</v>
      </c>
      <c r="U123" s="1014">
        <f t="shared" si="26"/>
        <v>0.52800000000000002</v>
      </c>
      <c r="V123" s="1015">
        <v>150</v>
      </c>
      <c r="W123" s="1015">
        <v>10</v>
      </c>
      <c r="X123" s="1014">
        <f t="shared" si="17"/>
        <v>6.6666666666666666E-2</v>
      </c>
      <c r="Y123" s="1014">
        <f t="shared" si="18"/>
        <v>0.628</v>
      </c>
    </row>
    <row r="124" spans="1:25">
      <c r="A124" s="1015">
        <v>118</v>
      </c>
      <c r="B124" s="1016" t="s">
        <v>1173</v>
      </c>
      <c r="C124" s="1016" t="s">
        <v>2457</v>
      </c>
      <c r="D124" s="1016" t="s">
        <v>1546</v>
      </c>
      <c r="E124" s="1016">
        <v>11</v>
      </c>
      <c r="F124" s="1016">
        <v>150</v>
      </c>
      <c r="G124" s="1016">
        <v>150</v>
      </c>
      <c r="H124" s="1016">
        <v>133.32</v>
      </c>
      <c r="I124" s="1014">
        <f t="shared" si="24"/>
        <v>0.88879999999999992</v>
      </c>
      <c r="J124" s="1015">
        <v>150</v>
      </c>
      <c r="K124" s="1015">
        <v>119.52</v>
      </c>
      <c r="L124" s="1014">
        <f t="shared" si="22"/>
        <v>0.79679999999999995</v>
      </c>
      <c r="M124" s="1015">
        <v>150</v>
      </c>
      <c r="N124" s="1015">
        <v>118.32</v>
      </c>
      <c r="O124" s="1014">
        <f t="shared" si="23"/>
        <v>0.78879999999999995</v>
      </c>
      <c r="P124" s="1015">
        <v>150</v>
      </c>
      <c r="Q124" s="1015">
        <v>129.47999999999999</v>
      </c>
      <c r="R124" s="1014">
        <f t="shared" si="25"/>
        <v>0.86319999999999997</v>
      </c>
      <c r="S124" s="1015">
        <v>150</v>
      </c>
      <c r="T124" s="1015">
        <v>123</v>
      </c>
      <c r="U124" s="1014">
        <f t="shared" si="26"/>
        <v>0.82</v>
      </c>
      <c r="V124" s="1015">
        <v>150</v>
      </c>
      <c r="W124" s="1015">
        <v>132</v>
      </c>
      <c r="X124" s="1014">
        <f t="shared" si="17"/>
        <v>0.88</v>
      </c>
      <c r="Y124" s="1014">
        <f t="shared" si="18"/>
        <v>0.83960000000000001</v>
      </c>
    </row>
    <row r="125" spans="1:25">
      <c r="A125" s="1015">
        <v>119</v>
      </c>
      <c r="B125" s="1016" t="s">
        <v>1444</v>
      </c>
      <c r="C125" s="1016" t="s">
        <v>2457</v>
      </c>
      <c r="D125" s="1016" t="s">
        <v>1546</v>
      </c>
      <c r="E125" s="1016">
        <v>11</v>
      </c>
      <c r="F125" s="1016">
        <v>151</v>
      </c>
      <c r="G125" s="1016">
        <v>151</v>
      </c>
      <c r="H125" s="1016">
        <v>146.80000000000001</v>
      </c>
      <c r="I125" s="1014">
        <f t="shared" si="24"/>
        <v>0.97218543046357619</v>
      </c>
      <c r="J125" s="1015">
        <v>151</v>
      </c>
      <c r="K125" s="1015">
        <v>154.4</v>
      </c>
      <c r="L125" s="1014">
        <f t="shared" ref="L125:L156" si="27">+K125/J125</f>
        <v>1.0225165562913907</v>
      </c>
      <c r="M125" s="1015">
        <v>151</v>
      </c>
      <c r="N125" s="1015">
        <v>151.19999999999999</v>
      </c>
      <c r="O125" s="1014">
        <f t="shared" ref="O125:O156" si="28">+N125/M125</f>
        <v>1.0013245033112581</v>
      </c>
      <c r="P125" s="1015">
        <v>151</v>
      </c>
      <c r="Q125" s="1015">
        <v>161.6</v>
      </c>
      <c r="R125" s="1014">
        <f t="shared" si="25"/>
        <v>1.0701986754966888</v>
      </c>
      <c r="S125" s="1015">
        <v>151</v>
      </c>
      <c r="T125" s="1015">
        <v>166.8</v>
      </c>
      <c r="U125" s="1014">
        <f t="shared" si="26"/>
        <v>1.104635761589404</v>
      </c>
      <c r="V125" s="1015">
        <v>151</v>
      </c>
      <c r="W125" s="1015">
        <v>162.4</v>
      </c>
      <c r="X125" s="1014">
        <f t="shared" si="17"/>
        <v>1.0754966887417219</v>
      </c>
      <c r="Y125" s="1014">
        <f t="shared" si="18"/>
        <v>1.0410596026490067</v>
      </c>
    </row>
    <row r="126" spans="1:25">
      <c r="A126" s="1015">
        <v>120</v>
      </c>
      <c r="B126" s="1016" t="s">
        <v>1481</v>
      </c>
      <c r="C126" s="1016" t="s">
        <v>2457</v>
      </c>
      <c r="D126" s="1016" t="s">
        <v>2456</v>
      </c>
      <c r="E126" s="1016">
        <v>11</v>
      </c>
      <c r="F126" s="1016">
        <v>151.19999999999999</v>
      </c>
      <c r="G126" s="1016">
        <v>151.19999999999999</v>
      </c>
      <c r="H126" s="1016">
        <v>79.599999999999994</v>
      </c>
      <c r="I126" s="1014">
        <f t="shared" si="24"/>
        <v>0.52645502645502651</v>
      </c>
      <c r="J126" s="1015">
        <v>151.19999999999999</v>
      </c>
      <c r="K126" s="1015">
        <v>70.8</v>
      </c>
      <c r="L126" s="1014">
        <f t="shared" si="27"/>
        <v>0.46825396825396826</v>
      </c>
      <c r="M126" s="1015">
        <v>151.19999999999999</v>
      </c>
      <c r="N126" s="1015">
        <v>88.8</v>
      </c>
      <c r="O126" s="1014">
        <f t="shared" si="28"/>
        <v>0.58730158730158732</v>
      </c>
      <c r="P126" s="1015">
        <v>151.19999999999999</v>
      </c>
      <c r="Q126" s="1015">
        <v>79.2</v>
      </c>
      <c r="R126" s="1014">
        <f t="shared" si="25"/>
        <v>0.52380952380952384</v>
      </c>
      <c r="S126" s="1015">
        <v>151.19999999999999</v>
      </c>
      <c r="T126" s="1015">
        <v>96</v>
      </c>
      <c r="U126" s="1014">
        <f t="shared" si="26"/>
        <v>0.634920634920635</v>
      </c>
      <c r="V126" s="1015">
        <v>151.19999999999999</v>
      </c>
      <c r="W126" s="1015">
        <v>87.6</v>
      </c>
      <c r="X126" s="1014">
        <f t="shared" si="17"/>
        <v>0.57936507936507942</v>
      </c>
      <c r="Y126" s="1014">
        <f t="shared" si="18"/>
        <v>0.55335097001763667</v>
      </c>
    </row>
    <row r="127" spans="1:25">
      <c r="A127" s="1015">
        <v>121</v>
      </c>
      <c r="B127" s="1016" t="s">
        <v>54</v>
      </c>
      <c r="C127" s="1016" t="s">
        <v>2457</v>
      </c>
      <c r="D127" s="1016" t="s">
        <v>1546</v>
      </c>
      <c r="E127" s="1016">
        <v>11</v>
      </c>
      <c r="F127" s="1016">
        <v>152</v>
      </c>
      <c r="G127" s="1016">
        <v>152</v>
      </c>
      <c r="H127" s="1016">
        <v>84.56</v>
      </c>
      <c r="I127" s="1014">
        <f t="shared" si="24"/>
        <v>0.55631578947368421</v>
      </c>
      <c r="J127" s="1015">
        <v>152</v>
      </c>
      <c r="K127" s="1015">
        <v>81.56</v>
      </c>
      <c r="L127" s="1014">
        <f t="shared" si="27"/>
        <v>0.53657894736842104</v>
      </c>
      <c r="M127" s="1015">
        <v>152</v>
      </c>
      <c r="N127" s="1015">
        <v>84.56</v>
      </c>
      <c r="O127" s="1014">
        <f t="shared" si="28"/>
        <v>0.55631578947368421</v>
      </c>
      <c r="P127" s="1015">
        <v>152</v>
      </c>
      <c r="Q127" s="1015">
        <v>70.260000000000005</v>
      </c>
      <c r="R127" s="1014">
        <f t="shared" si="25"/>
        <v>0.46223684210526317</v>
      </c>
      <c r="S127" s="1015">
        <v>152</v>
      </c>
      <c r="T127" s="1015">
        <v>69.38</v>
      </c>
      <c r="U127" s="1014">
        <f t="shared" si="26"/>
        <v>0.4564473684210526</v>
      </c>
      <c r="V127" s="1015">
        <v>152</v>
      </c>
      <c r="W127" s="1015">
        <v>69</v>
      </c>
      <c r="X127" s="1014">
        <f t="shared" si="17"/>
        <v>0.45394736842105265</v>
      </c>
      <c r="Y127" s="1014">
        <f t="shared" si="18"/>
        <v>0.50364035087719294</v>
      </c>
    </row>
    <row r="128" spans="1:25">
      <c r="A128" s="1015">
        <v>122</v>
      </c>
      <c r="B128" s="1016" t="s">
        <v>712</v>
      </c>
      <c r="C128" s="1016" t="s">
        <v>2457</v>
      </c>
      <c r="D128" s="1016" t="s">
        <v>2456</v>
      </c>
      <c r="E128" s="1016">
        <v>11</v>
      </c>
      <c r="F128" s="1016">
        <v>152</v>
      </c>
      <c r="G128" s="1016">
        <v>152</v>
      </c>
      <c r="H128" s="1016">
        <v>247.2</v>
      </c>
      <c r="I128" s="1014">
        <f t="shared" si="24"/>
        <v>1.6263157894736842</v>
      </c>
      <c r="J128" s="1015">
        <v>152</v>
      </c>
      <c r="K128" s="1015">
        <v>225.2</v>
      </c>
      <c r="L128" s="1014">
        <f t="shared" si="27"/>
        <v>1.4815789473684209</v>
      </c>
      <c r="M128" s="1015">
        <v>152</v>
      </c>
      <c r="N128" s="1015">
        <v>247.6</v>
      </c>
      <c r="O128" s="1014">
        <f t="shared" si="28"/>
        <v>1.6289473684210527</v>
      </c>
      <c r="P128" s="1015">
        <v>152</v>
      </c>
      <c r="Q128" s="1015">
        <v>198.8</v>
      </c>
      <c r="R128" s="1014">
        <f t="shared" si="25"/>
        <v>1.3078947368421054</v>
      </c>
      <c r="S128" s="1015">
        <v>152</v>
      </c>
      <c r="T128" s="1015">
        <v>254.8</v>
      </c>
      <c r="U128" s="1014">
        <f t="shared" si="26"/>
        <v>1.6763157894736842</v>
      </c>
      <c r="V128" s="1015">
        <v>152</v>
      </c>
      <c r="W128" s="1015">
        <v>274.39999999999998</v>
      </c>
      <c r="X128" s="1014">
        <f t="shared" si="17"/>
        <v>1.8052631578947367</v>
      </c>
      <c r="Y128" s="1014">
        <f t="shared" si="18"/>
        <v>1.5877192982456141</v>
      </c>
    </row>
    <row r="129" spans="1:25">
      <c r="A129" s="1015">
        <v>123</v>
      </c>
      <c r="B129" s="1016" t="s">
        <v>1453</v>
      </c>
      <c r="C129" s="1016" t="s">
        <v>2457</v>
      </c>
      <c r="D129" s="1016" t="s">
        <v>2456</v>
      </c>
      <c r="E129" s="1016">
        <v>11</v>
      </c>
      <c r="F129" s="1016">
        <v>153</v>
      </c>
      <c r="G129" s="1016">
        <v>153</v>
      </c>
      <c r="H129" s="1016">
        <v>104.2</v>
      </c>
      <c r="I129" s="1014">
        <f t="shared" si="24"/>
        <v>0.68104575163398695</v>
      </c>
      <c r="J129" s="1015">
        <v>153</v>
      </c>
      <c r="K129" s="1015">
        <v>93.2</v>
      </c>
      <c r="L129" s="1014">
        <f t="shared" si="27"/>
        <v>0.60915032679738568</v>
      </c>
      <c r="M129" s="1015">
        <v>153</v>
      </c>
      <c r="N129" s="1015">
        <v>106</v>
      </c>
      <c r="O129" s="1014">
        <f t="shared" si="28"/>
        <v>0.69281045751633985</v>
      </c>
      <c r="P129" s="1015">
        <v>153</v>
      </c>
      <c r="Q129" s="1015">
        <v>100.8</v>
      </c>
      <c r="R129" s="1014">
        <f t="shared" si="25"/>
        <v>0.6588235294117647</v>
      </c>
      <c r="S129" s="1015">
        <v>153</v>
      </c>
      <c r="T129" s="1015">
        <v>116.2</v>
      </c>
      <c r="U129" s="1014">
        <f t="shared" si="26"/>
        <v>0.7594771241830065</v>
      </c>
      <c r="V129" s="1015">
        <v>153</v>
      </c>
      <c r="W129" s="1015">
        <v>106.4</v>
      </c>
      <c r="X129" s="1014">
        <f t="shared" si="17"/>
        <v>0.69542483660130727</v>
      </c>
      <c r="Y129" s="1014">
        <f t="shared" si="18"/>
        <v>0.68278867102396512</v>
      </c>
    </row>
    <row r="130" spans="1:25">
      <c r="A130" s="1015">
        <v>124</v>
      </c>
      <c r="B130" s="1016" t="s">
        <v>2582</v>
      </c>
      <c r="C130" s="1016" t="s">
        <v>622</v>
      </c>
      <c r="D130" s="1016" t="s">
        <v>2456</v>
      </c>
      <c r="E130" s="1016">
        <v>11</v>
      </c>
      <c r="F130" s="1016">
        <v>154</v>
      </c>
      <c r="G130" s="1016">
        <v>154</v>
      </c>
      <c r="H130" s="1016">
        <v>10.199999999999999</v>
      </c>
      <c r="I130" s="1014">
        <f t="shared" si="24"/>
        <v>6.6233766233766228E-2</v>
      </c>
      <c r="J130" s="1015">
        <v>154</v>
      </c>
      <c r="K130" s="1015">
        <v>205.8</v>
      </c>
      <c r="L130" s="1014">
        <f t="shared" si="27"/>
        <v>1.3363636363636364</v>
      </c>
      <c r="M130" s="1015">
        <v>154</v>
      </c>
      <c r="N130" s="1015">
        <v>175.2</v>
      </c>
      <c r="O130" s="1014">
        <f t="shared" si="28"/>
        <v>1.1376623376623376</v>
      </c>
      <c r="P130" s="1015">
        <v>154</v>
      </c>
      <c r="Q130" s="1015">
        <v>117.4</v>
      </c>
      <c r="R130" s="1014">
        <f t="shared" si="25"/>
        <v>0.76233766233766243</v>
      </c>
      <c r="S130" s="1015">
        <v>154</v>
      </c>
      <c r="T130" s="1015">
        <v>0</v>
      </c>
      <c r="U130" s="1014">
        <f t="shared" si="26"/>
        <v>0</v>
      </c>
      <c r="V130" s="1015">
        <v>154</v>
      </c>
      <c r="W130" s="1015">
        <v>0</v>
      </c>
      <c r="X130" s="1014">
        <f t="shared" si="17"/>
        <v>0</v>
      </c>
      <c r="Y130" s="1014">
        <f t="shared" si="18"/>
        <v>0.5504329004329005</v>
      </c>
    </row>
    <row r="131" spans="1:25">
      <c r="A131" s="1015">
        <v>125</v>
      </c>
      <c r="B131" s="1016" t="s">
        <v>1847</v>
      </c>
      <c r="C131" s="1016" t="s">
        <v>2457</v>
      </c>
      <c r="D131" s="1016" t="s">
        <v>1546</v>
      </c>
      <c r="E131" s="1016">
        <v>11</v>
      </c>
      <c r="F131" s="1016">
        <v>154</v>
      </c>
      <c r="G131" s="1016">
        <v>154</v>
      </c>
      <c r="H131" s="1016">
        <v>122.2</v>
      </c>
      <c r="I131" s="1014">
        <f t="shared" si="24"/>
        <v>0.79350649350649349</v>
      </c>
      <c r="J131" s="1015">
        <v>154</v>
      </c>
      <c r="K131" s="1015">
        <v>120.6</v>
      </c>
      <c r="L131" s="1014">
        <f t="shared" si="27"/>
        <v>0.7831168831168831</v>
      </c>
      <c r="M131" s="1015">
        <v>154</v>
      </c>
      <c r="N131" s="1015">
        <v>133.6</v>
      </c>
      <c r="O131" s="1014">
        <f t="shared" si="28"/>
        <v>0.86753246753246749</v>
      </c>
      <c r="P131" s="1015">
        <v>154</v>
      </c>
      <c r="Q131" s="1015">
        <v>135</v>
      </c>
      <c r="R131" s="1014">
        <f t="shared" si="25"/>
        <v>0.87662337662337664</v>
      </c>
      <c r="S131" s="1015">
        <v>154</v>
      </c>
      <c r="T131" s="1015">
        <v>127.4</v>
      </c>
      <c r="U131" s="1014">
        <f t="shared" si="26"/>
        <v>0.82727272727272727</v>
      </c>
      <c r="V131" s="1015">
        <v>154</v>
      </c>
      <c r="W131" s="1015">
        <v>142.4</v>
      </c>
      <c r="X131" s="1014">
        <f t="shared" si="17"/>
        <v>0.92467532467532476</v>
      </c>
      <c r="Y131" s="1014">
        <f t="shared" si="18"/>
        <v>0.84545454545454535</v>
      </c>
    </row>
    <row r="132" spans="1:25">
      <c r="A132" s="1015">
        <v>126</v>
      </c>
      <c r="B132" s="1016" t="s">
        <v>1862</v>
      </c>
      <c r="C132" s="1016" t="s">
        <v>2457</v>
      </c>
      <c r="D132" s="1016" t="s">
        <v>2456</v>
      </c>
      <c r="E132" s="1016">
        <v>11</v>
      </c>
      <c r="F132" s="1016">
        <v>156</v>
      </c>
      <c r="G132" s="1016">
        <v>156</v>
      </c>
      <c r="H132" s="1016">
        <v>129</v>
      </c>
      <c r="I132" s="1014">
        <f t="shared" si="24"/>
        <v>0.82692307692307687</v>
      </c>
      <c r="J132" s="1015">
        <v>156</v>
      </c>
      <c r="K132" s="1015">
        <v>110.4</v>
      </c>
      <c r="L132" s="1014">
        <f t="shared" si="27"/>
        <v>0.70769230769230773</v>
      </c>
      <c r="M132" s="1015">
        <v>156</v>
      </c>
      <c r="N132" s="1015">
        <v>115.8</v>
      </c>
      <c r="O132" s="1014">
        <f t="shared" si="28"/>
        <v>0.74230769230769234</v>
      </c>
      <c r="P132" s="1015">
        <v>156</v>
      </c>
      <c r="Q132" s="1015">
        <v>121.8</v>
      </c>
      <c r="R132" s="1014">
        <f t="shared" si="25"/>
        <v>0.78076923076923077</v>
      </c>
      <c r="S132" s="1015">
        <v>156</v>
      </c>
      <c r="T132" s="1015">
        <v>121.8</v>
      </c>
      <c r="U132" s="1014">
        <f t="shared" si="26"/>
        <v>0.78076923076923077</v>
      </c>
      <c r="V132" s="1015">
        <v>156</v>
      </c>
      <c r="W132" s="1015">
        <v>133.80000000000001</v>
      </c>
      <c r="X132" s="1014">
        <f t="shared" si="17"/>
        <v>0.85769230769230775</v>
      </c>
      <c r="Y132" s="1014">
        <f t="shared" si="18"/>
        <v>0.78269230769230758</v>
      </c>
    </row>
    <row r="133" spans="1:25">
      <c r="A133" s="1015">
        <v>127</v>
      </c>
      <c r="B133" s="1016" t="s">
        <v>1942</v>
      </c>
      <c r="C133" s="1016" t="s">
        <v>2457</v>
      </c>
      <c r="D133" s="1016" t="s">
        <v>1546</v>
      </c>
      <c r="E133" s="1016">
        <v>11</v>
      </c>
      <c r="F133" s="1016">
        <v>156</v>
      </c>
      <c r="G133" s="1016">
        <v>156</v>
      </c>
      <c r="H133" s="1016">
        <v>69.599999999999994</v>
      </c>
      <c r="I133" s="1014">
        <f t="shared" si="24"/>
        <v>0.44615384615384612</v>
      </c>
      <c r="J133" s="1015">
        <v>156</v>
      </c>
      <c r="K133" s="1015">
        <v>76.8</v>
      </c>
      <c r="L133" s="1014">
        <f t="shared" si="27"/>
        <v>0.49230769230769228</v>
      </c>
      <c r="M133" s="1015">
        <v>156</v>
      </c>
      <c r="N133" s="1015">
        <v>37.799999999999997</v>
      </c>
      <c r="O133" s="1014">
        <f t="shared" si="28"/>
        <v>0.24230769230769228</v>
      </c>
      <c r="P133" s="1015">
        <v>156</v>
      </c>
      <c r="Q133" s="1015">
        <v>26.4</v>
      </c>
      <c r="R133" s="1014">
        <f t="shared" si="25"/>
        <v>0.16923076923076921</v>
      </c>
      <c r="S133" s="1015">
        <v>156</v>
      </c>
      <c r="T133" s="1015">
        <v>25.8</v>
      </c>
      <c r="U133" s="1014">
        <f t="shared" si="26"/>
        <v>0.16538461538461538</v>
      </c>
      <c r="V133" s="1015">
        <v>156</v>
      </c>
      <c r="W133" s="1015">
        <v>28.2</v>
      </c>
      <c r="X133" s="1014">
        <f t="shared" si="17"/>
        <v>0.18076923076923077</v>
      </c>
      <c r="Y133" s="1014">
        <f t="shared" si="18"/>
        <v>0.28269230769230774</v>
      </c>
    </row>
    <row r="134" spans="1:25">
      <c r="A134" s="1015">
        <v>128</v>
      </c>
      <c r="B134" s="1016" t="s">
        <v>1934</v>
      </c>
      <c r="C134" s="1016" t="s">
        <v>2459</v>
      </c>
      <c r="D134" s="1016" t="s">
        <v>1603</v>
      </c>
      <c r="E134" s="1016">
        <v>11</v>
      </c>
      <c r="F134" s="1016">
        <v>156</v>
      </c>
      <c r="G134" s="1016">
        <v>156</v>
      </c>
      <c r="H134" s="1016">
        <v>78</v>
      </c>
      <c r="I134" s="1014">
        <f t="shared" si="24"/>
        <v>0.5</v>
      </c>
      <c r="J134" s="1015">
        <v>156</v>
      </c>
      <c r="K134" s="1015">
        <v>83.6</v>
      </c>
      <c r="L134" s="1014">
        <f t="shared" si="27"/>
        <v>0.53589743589743588</v>
      </c>
      <c r="M134" s="1015">
        <v>156</v>
      </c>
      <c r="N134" s="1015">
        <v>0</v>
      </c>
      <c r="O134" s="1014">
        <f t="shared" si="28"/>
        <v>0</v>
      </c>
      <c r="P134" s="1015">
        <v>156</v>
      </c>
      <c r="Q134" s="1015">
        <v>0</v>
      </c>
      <c r="R134" s="1014">
        <f t="shared" si="25"/>
        <v>0</v>
      </c>
      <c r="S134" s="1015">
        <v>156</v>
      </c>
      <c r="T134" s="1015">
        <v>0</v>
      </c>
      <c r="U134" s="1014">
        <f t="shared" si="26"/>
        <v>0</v>
      </c>
      <c r="V134" s="1015">
        <v>156</v>
      </c>
      <c r="W134" s="1015">
        <v>0</v>
      </c>
      <c r="X134" s="1014">
        <f t="shared" si="17"/>
        <v>0</v>
      </c>
      <c r="Y134" s="1014">
        <f t="shared" si="18"/>
        <v>0.17264957264957265</v>
      </c>
    </row>
    <row r="135" spans="1:25">
      <c r="A135" s="1015">
        <v>129</v>
      </c>
      <c r="B135" s="1016" t="s">
        <v>595</v>
      </c>
      <c r="C135" s="1016" t="s">
        <v>2457</v>
      </c>
      <c r="D135" s="1016" t="s">
        <v>1123</v>
      </c>
      <c r="E135" s="1016">
        <v>11</v>
      </c>
      <c r="F135" s="1016">
        <v>157</v>
      </c>
      <c r="G135" s="1016">
        <v>157</v>
      </c>
      <c r="H135" s="1016">
        <v>57.6</v>
      </c>
      <c r="I135" s="1014">
        <f t="shared" si="24"/>
        <v>0.36687898089171977</v>
      </c>
      <c r="J135" s="1015">
        <v>157</v>
      </c>
      <c r="K135" s="1015">
        <v>69.599999999999994</v>
      </c>
      <c r="L135" s="1014">
        <f t="shared" si="27"/>
        <v>0.44331210191082798</v>
      </c>
      <c r="M135" s="1015">
        <v>157</v>
      </c>
      <c r="N135" s="1015">
        <v>48.4</v>
      </c>
      <c r="O135" s="1014">
        <f t="shared" si="28"/>
        <v>0.30828025477707005</v>
      </c>
      <c r="P135" s="1015">
        <v>157</v>
      </c>
      <c r="Q135" s="1015">
        <v>46.8</v>
      </c>
      <c r="R135" s="1014">
        <f t="shared" si="25"/>
        <v>0.29808917197452228</v>
      </c>
      <c r="S135" s="1015">
        <v>157</v>
      </c>
      <c r="T135" s="1015">
        <v>46.8</v>
      </c>
      <c r="U135" s="1014">
        <f t="shared" si="26"/>
        <v>0.29808917197452228</v>
      </c>
      <c r="V135" s="1015">
        <v>157</v>
      </c>
      <c r="W135" s="1015">
        <v>32</v>
      </c>
      <c r="X135" s="1014">
        <f t="shared" si="17"/>
        <v>0.20382165605095542</v>
      </c>
      <c r="Y135" s="1014">
        <f t="shared" si="18"/>
        <v>0.31974522292993629</v>
      </c>
    </row>
    <row r="136" spans="1:25">
      <c r="A136" s="1015">
        <v>130</v>
      </c>
      <c r="B136" s="1016" t="s">
        <v>1457</v>
      </c>
      <c r="C136" s="1016" t="s">
        <v>2457</v>
      </c>
      <c r="D136" s="1016" t="s">
        <v>2456</v>
      </c>
      <c r="E136" s="1016">
        <v>11</v>
      </c>
      <c r="F136" s="1016">
        <v>159</v>
      </c>
      <c r="G136" s="1016">
        <v>159</v>
      </c>
      <c r="H136" s="1016">
        <v>4</v>
      </c>
      <c r="I136" s="1014">
        <f t="shared" si="24"/>
        <v>2.5157232704402517E-2</v>
      </c>
      <c r="J136" s="1015">
        <v>159</v>
      </c>
      <c r="K136" s="1015">
        <v>109.2</v>
      </c>
      <c r="L136" s="1014">
        <f t="shared" si="27"/>
        <v>0.68679245283018875</v>
      </c>
      <c r="M136" s="1015">
        <v>159</v>
      </c>
      <c r="N136" s="1015">
        <v>98.8</v>
      </c>
      <c r="O136" s="1014">
        <f t="shared" si="28"/>
        <v>0.62138364779874211</v>
      </c>
      <c r="P136" s="1015">
        <v>159</v>
      </c>
      <c r="Q136" s="1015">
        <v>108.4</v>
      </c>
      <c r="R136" s="1014">
        <f t="shared" si="25"/>
        <v>0.68176100628930825</v>
      </c>
      <c r="S136" s="1015">
        <v>159</v>
      </c>
      <c r="T136" s="1015">
        <v>134</v>
      </c>
      <c r="U136" s="1014">
        <f t="shared" si="26"/>
        <v>0.84276729559748431</v>
      </c>
      <c r="V136" s="1015">
        <v>159</v>
      </c>
      <c r="W136" s="1015">
        <v>110</v>
      </c>
      <c r="X136" s="1014">
        <f t="shared" ref="X136:X199" si="29">+W136/V136</f>
        <v>0.69182389937106914</v>
      </c>
      <c r="Y136" s="1014">
        <f t="shared" ref="Y136:Y199" si="30">+(H136+K136+N136+Q136+T136+W136)/(G136+J136+M136+P136+S136+V136)</f>
        <v>0.5916142557651991</v>
      </c>
    </row>
    <row r="137" spans="1:25">
      <c r="A137" s="1015">
        <v>131</v>
      </c>
      <c r="B137" s="1016" t="s">
        <v>771</v>
      </c>
      <c r="C137" s="1016" t="s">
        <v>2457</v>
      </c>
      <c r="D137" s="1016" t="s">
        <v>2456</v>
      </c>
      <c r="E137" s="1016">
        <v>11</v>
      </c>
      <c r="F137" s="1016">
        <v>159</v>
      </c>
      <c r="G137" s="1016">
        <v>159</v>
      </c>
      <c r="H137" s="1016">
        <v>18</v>
      </c>
      <c r="I137" s="1014">
        <f t="shared" si="24"/>
        <v>0.11320754716981132</v>
      </c>
      <c r="J137" s="1015">
        <v>159</v>
      </c>
      <c r="K137" s="1015">
        <v>18</v>
      </c>
      <c r="L137" s="1014">
        <f t="shared" si="27"/>
        <v>0.11320754716981132</v>
      </c>
      <c r="M137" s="1015">
        <v>159</v>
      </c>
      <c r="N137" s="1015">
        <v>9</v>
      </c>
      <c r="O137" s="1014">
        <f t="shared" si="28"/>
        <v>5.6603773584905662E-2</v>
      </c>
      <c r="P137" s="1015">
        <v>159</v>
      </c>
      <c r="Q137" s="1015">
        <v>43</v>
      </c>
      <c r="R137" s="1014">
        <f t="shared" si="25"/>
        <v>0.27044025157232704</v>
      </c>
      <c r="S137" s="1015">
        <v>159</v>
      </c>
      <c r="T137" s="1015">
        <v>8</v>
      </c>
      <c r="U137" s="1014">
        <f t="shared" si="26"/>
        <v>5.0314465408805034E-2</v>
      </c>
      <c r="V137" s="1015">
        <v>159</v>
      </c>
      <c r="W137" s="1015">
        <v>20</v>
      </c>
      <c r="X137" s="1014">
        <f t="shared" si="29"/>
        <v>0.12578616352201258</v>
      </c>
      <c r="Y137" s="1014">
        <f t="shared" si="30"/>
        <v>0.12159329140461216</v>
      </c>
    </row>
    <row r="138" spans="1:25">
      <c r="A138" s="1015">
        <v>132</v>
      </c>
      <c r="B138" s="1016" t="s">
        <v>1454</v>
      </c>
      <c r="C138" s="1016" t="s">
        <v>2457</v>
      </c>
      <c r="D138" s="1016" t="s">
        <v>2456</v>
      </c>
      <c r="E138" s="1016">
        <v>11</v>
      </c>
      <c r="F138" s="1016">
        <v>160</v>
      </c>
      <c r="G138" s="1016">
        <v>160</v>
      </c>
      <c r="H138" s="1016">
        <v>127.2</v>
      </c>
      <c r="I138" s="1014">
        <f t="shared" si="24"/>
        <v>0.79500000000000004</v>
      </c>
      <c r="J138" s="1015">
        <v>160</v>
      </c>
      <c r="K138" s="1015">
        <v>166.8</v>
      </c>
      <c r="L138" s="1014">
        <f t="shared" si="27"/>
        <v>1.0425</v>
      </c>
      <c r="M138" s="1015">
        <v>160</v>
      </c>
      <c r="N138" s="1015">
        <v>135.6</v>
      </c>
      <c r="O138" s="1014">
        <f t="shared" si="28"/>
        <v>0.84749999999999992</v>
      </c>
      <c r="P138" s="1015">
        <v>160</v>
      </c>
      <c r="Q138" s="1015">
        <v>142</v>
      </c>
      <c r="R138" s="1014">
        <f t="shared" si="25"/>
        <v>0.88749999999999996</v>
      </c>
      <c r="S138" s="1015">
        <v>160</v>
      </c>
      <c r="T138" s="1015">
        <v>148.80000000000001</v>
      </c>
      <c r="U138" s="1014">
        <f t="shared" si="26"/>
        <v>0.93</v>
      </c>
      <c r="V138" s="1015">
        <v>160</v>
      </c>
      <c r="W138" s="1015">
        <v>106.4</v>
      </c>
      <c r="X138" s="1014">
        <f t="shared" si="29"/>
        <v>0.66500000000000004</v>
      </c>
      <c r="Y138" s="1014">
        <f t="shared" si="30"/>
        <v>0.86125000000000007</v>
      </c>
    </row>
    <row r="139" spans="1:25">
      <c r="A139" s="1015">
        <v>133</v>
      </c>
      <c r="B139" s="1016" t="s">
        <v>1458</v>
      </c>
      <c r="C139" s="1016" t="s">
        <v>2457</v>
      </c>
      <c r="D139" s="1016" t="s">
        <v>2456</v>
      </c>
      <c r="E139" s="1016">
        <v>11</v>
      </c>
      <c r="F139" s="1016">
        <v>160</v>
      </c>
      <c r="G139" s="1016">
        <v>160</v>
      </c>
      <c r="H139" s="1016">
        <v>57.8</v>
      </c>
      <c r="I139" s="1014">
        <f t="shared" ref="I139:I157" si="31">+H139/G139</f>
        <v>0.36124999999999996</v>
      </c>
      <c r="J139" s="1015">
        <v>160</v>
      </c>
      <c r="K139" s="1015">
        <v>57.8</v>
      </c>
      <c r="L139" s="1014">
        <f t="shared" si="27"/>
        <v>0.36124999999999996</v>
      </c>
      <c r="M139" s="1015">
        <v>160</v>
      </c>
      <c r="N139" s="1015">
        <v>70.2</v>
      </c>
      <c r="O139" s="1014">
        <f t="shared" si="28"/>
        <v>0.43875000000000003</v>
      </c>
      <c r="P139" s="1015">
        <v>160</v>
      </c>
      <c r="Q139" s="1015">
        <v>74.8</v>
      </c>
      <c r="R139" s="1014">
        <f t="shared" si="25"/>
        <v>0.46749999999999997</v>
      </c>
      <c r="S139" s="1015">
        <v>160</v>
      </c>
      <c r="T139" s="1015">
        <v>74.2</v>
      </c>
      <c r="U139" s="1014">
        <f t="shared" si="26"/>
        <v>0.46375</v>
      </c>
      <c r="V139" s="1015">
        <v>160</v>
      </c>
      <c r="W139" s="1015">
        <v>78.2</v>
      </c>
      <c r="X139" s="1014">
        <f t="shared" si="29"/>
        <v>0.48875000000000002</v>
      </c>
      <c r="Y139" s="1014">
        <f t="shared" si="30"/>
        <v>0.43020833333333336</v>
      </c>
    </row>
    <row r="140" spans="1:25">
      <c r="A140" s="1015">
        <v>134</v>
      </c>
      <c r="B140" s="1016" t="s">
        <v>1248</v>
      </c>
      <c r="C140" s="1016" t="s">
        <v>2457</v>
      </c>
      <c r="D140" s="1016" t="s">
        <v>2456</v>
      </c>
      <c r="E140" s="1016">
        <v>11</v>
      </c>
      <c r="F140" s="1016">
        <v>160</v>
      </c>
      <c r="G140" s="1016">
        <v>160</v>
      </c>
      <c r="H140" s="1016">
        <v>114.4</v>
      </c>
      <c r="I140" s="1014">
        <f t="shared" si="31"/>
        <v>0.71500000000000008</v>
      </c>
      <c r="J140" s="1015">
        <v>160</v>
      </c>
      <c r="K140" s="1015">
        <v>121.2</v>
      </c>
      <c r="L140" s="1014">
        <f t="shared" si="27"/>
        <v>0.75750000000000006</v>
      </c>
      <c r="M140" s="1015">
        <v>160</v>
      </c>
      <c r="N140" s="1015">
        <v>185.6</v>
      </c>
      <c r="O140" s="1014">
        <f t="shared" si="28"/>
        <v>1.1599999999999999</v>
      </c>
      <c r="P140" s="1015">
        <v>160</v>
      </c>
      <c r="Q140" s="1015">
        <v>184.8</v>
      </c>
      <c r="R140" s="1014">
        <f t="shared" si="25"/>
        <v>1.155</v>
      </c>
      <c r="S140" s="1015">
        <v>160</v>
      </c>
      <c r="T140" s="1015">
        <v>182.8</v>
      </c>
      <c r="U140" s="1014">
        <f t="shared" si="26"/>
        <v>1.1425000000000001</v>
      </c>
      <c r="V140" s="1015">
        <v>160</v>
      </c>
      <c r="W140" s="1015">
        <v>181.6</v>
      </c>
      <c r="X140" s="1014">
        <f t="shared" si="29"/>
        <v>1.135</v>
      </c>
      <c r="Y140" s="1014">
        <f t="shared" si="30"/>
        <v>1.0108333333333333</v>
      </c>
    </row>
    <row r="141" spans="1:25">
      <c r="A141" s="1015">
        <v>135</v>
      </c>
      <c r="B141" s="1016" t="s">
        <v>1854</v>
      </c>
      <c r="C141" s="1016" t="s">
        <v>2457</v>
      </c>
      <c r="D141" s="1016" t="s">
        <v>2456</v>
      </c>
      <c r="E141" s="1016">
        <v>11</v>
      </c>
      <c r="F141" s="1016">
        <v>160</v>
      </c>
      <c r="G141" s="1016">
        <v>160</v>
      </c>
      <c r="H141" s="1016">
        <v>224.4</v>
      </c>
      <c r="I141" s="1014">
        <f t="shared" si="31"/>
        <v>1.4025000000000001</v>
      </c>
      <c r="J141" s="1015">
        <v>160</v>
      </c>
      <c r="K141" s="1015">
        <v>221.4</v>
      </c>
      <c r="L141" s="1014">
        <f t="shared" si="27"/>
        <v>1.38375</v>
      </c>
      <c r="M141" s="1015">
        <v>160</v>
      </c>
      <c r="N141" s="1015">
        <v>221.4</v>
      </c>
      <c r="O141" s="1014">
        <f t="shared" si="28"/>
        <v>1.38375</v>
      </c>
      <c r="P141" s="1015">
        <v>160</v>
      </c>
      <c r="Q141" s="1015">
        <v>211.2</v>
      </c>
      <c r="R141" s="1014">
        <f t="shared" si="25"/>
        <v>1.3199999999999998</v>
      </c>
      <c r="S141" s="1015">
        <v>160</v>
      </c>
      <c r="T141" s="1015">
        <v>201</v>
      </c>
      <c r="U141" s="1014">
        <f t="shared" si="26"/>
        <v>1.2562500000000001</v>
      </c>
      <c r="V141" s="1015">
        <v>160</v>
      </c>
      <c r="W141" s="1015">
        <v>225.6</v>
      </c>
      <c r="X141" s="1014">
        <f t="shared" si="29"/>
        <v>1.41</v>
      </c>
      <c r="Y141" s="1014">
        <f t="shared" si="30"/>
        <v>1.359375</v>
      </c>
    </row>
    <row r="142" spans="1:25">
      <c r="A142" s="1015">
        <v>136</v>
      </c>
      <c r="B142" s="1016" t="s">
        <v>446</v>
      </c>
      <c r="C142" s="1016" t="s">
        <v>2457</v>
      </c>
      <c r="D142" s="1016" t="s">
        <v>2456</v>
      </c>
      <c r="E142" s="1016">
        <v>11</v>
      </c>
      <c r="F142" s="1016">
        <v>160</v>
      </c>
      <c r="G142" s="1016">
        <v>160</v>
      </c>
      <c r="H142" s="1016">
        <v>101.6</v>
      </c>
      <c r="I142" s="1014">
        <f t="shared" si="31"/>
        <v>0.63500000000000001</v>
      </c>
      <c r="J142" s="1015">
        <v>160</v>
      </c>
      <c r="K142" s="1015">
        <v>140.80000000000001</v>
      </c>
      <c r="L142" s="1014">
        <f t="shared" si="27"/>
        <v>0.88000000000000012</v>
      </c>
      <c r="M142" s="1015">
        <v>160</v>
      </c>
      <c r="N142" s="1015">
        <v>176.6</v>
      </c>
      <c r="O142" s="1014">
        <f t="shared" si="28"/>
        <v>1.10375</v>
      </c>
      <c r="P142" s="1015">
        <v>160</v>
      </c>
      <c r="Q142" s="1015">
        <v>185.6</v>
      </c>
      <c r="R142" s="1014">
        <f t="shared" si="25"/>
        <v>1.1599999999999999</v>
      </c>
      <c r="S142" s="1015">
        <v>160</v>
      </c>
      <c r="T142" s="1015">
        <v>179.4</v>
      </c>
      <c r="U142" s="1014">
        <f t="shared" si="26"/>
        <v>1.1212500000000001</v>
      </c>
      <c r="V142" s="1015">
        <v>160</v>
      </c>
      <c r="W142" s="1015">
        <v>183.4</v>
      </c>
      <c r="X142" s="1014">
        <f t="shared" si="29"/>
        <v>1.14625</v>
      </c>
      <c r="Y142" s="1014">
        <f t="shared" si="30"/>
        <v>1.0077083333333332</v>
      </c>
    </row>
    <row r="143" spans="1:25">
      <c r="A143" s="1015">
        <v>137</v>
      </c>
      <c r="B143" s="1016" t="s">
        <v>537</v>
      </c>
      <c r="C143" s="1016" t="s">
        <v>2457</v>
      </c>
      <c r="D143" s="1016" t="s">
        <v>1546</v>
      </c>
      <c r="E143" s="1016">
        <v>11</v>
      </c>
      <c r="F143" s="1016">
        <v>160</v>
      </c>
      <c r="G143" s="1016">
        <v>160</v>
      </c>
      <c r="H143" s="1016">
        <v>91.2</v>
      </c>
      <c r="I143" s="1014">
        <f t="shared" si="31"/>
        <v>0.57000000000000006</v>
      </c>
      <c r="J143" s="1015">
        <v>160</v>
      </c>
      <c r="K143" s="1015">
        <v>104.4</v>
      </c>
      <c r="L143" s="1014">
        <f t="shared" si="27"/>
        <v>0.65250000000000008</v>
      </c>
      <c r="M143" s="1015">
        <v>160</v>
      </c>
      <c r="N143" s="1015">
        <v>100.8</v>
      </c>
      <c r="O143" s="1014">
        <f t="shared" si="28"/>
        <v>0.63</v>
      </c>
      <c r="P143" s="1015">
        <v>160</v>
      </c>
      <c r="Q143" s="1015">
        <v>94.8</v>
      </c>
      <c r="R143" s="1014">
        <f t="shared" si="25"/>
        <v>0.59250000000000003</v>
      </c>
      <c r="S143" s="1015">
        <v>160</v>
      </c>
      <c r="T143" s="1015">
        <v>87.6</v>
      </c>
      <c r="U143" s="1014">
        <f t="shared" si="26"/>
        <v>0.54749999999999999</v>
      </c>
      <c r="V143" s="1015">
        <v>160</v>
      </c>
      <c r="W143" s="1015">
        <v>91.2</v>
      </c>
      <c r="X143" s="1014">
        <f t="shared" si="29"/>
        <v>0.57000000000000006</v>
      </c>
      <c r="Y143" s="1014">
        <f t="shared" si="30"/>
        <v>0.59375000000000011</v>
      </c>
    </row>
    <row r="144" spans="1:25">
      <c r="A144" s="1015">
        <v>138</v>
      </c>
      <c r="B144" s="1016" t="s">
        <v>1381</v>
      </c>
      <c r="C144" s="1016" t="s">
        <v>2457</v>
      </c>
      <c r="D144" s="1016" t="s">
        <v>1603</v>
      </c>
      <c r="E144" s="1016">
        <v>11</v>
      </c>
      <c r="F144" s="1016">
        <v>160</v>
      </c>
      <c r="G144" s="1016">
        <v>160</v>
      </c>
      <c r="H144" s="1016">
        <v>91.2</v>
      </c>
      <c r="I144" s="1014">
        <f t="shared" si="31"/>
        <v>0.57000000000000006</v>
      </c>
      <c r="J144" s="1015">
        <v>160</v>
      </c>
      <c r="K144" s="1015">
        <v>92.4</v>
      </c>
      <c r="L144" s="1014">
        <f t="shared" si="27"/>
        <v>0.57750000000000001</v>
      </c>
      <c r="M144" s="1015">
        <v>160</v>
      </c>
      <c r="N144" s="1015">
        <v>94.4</v>
      </c>
      <c r="O144" s="1014">
        <f t="shared" si="28"/>
        <v>0.59000000000000008</v>
      </c>
      <c r="P144" s="1015">
        <v>160</v>
      </c>
      <c r="Q144" s="1015">
        <v>96</v>
      </c>
      <c r="R144" s="1014">
        <f t="shared" si="25"/>
        <v>0.6</v>
      </c>
      <c r="S144" s="1015">
        <v>160</v>
      </c>
      <c r="T144" s="1015">
        <v>93.6</v>
      </c>
      <c r="U144" s="1014">
        <f t="shared" si="26"/>
        <v>0.58499999999999996</v>
      </c>
      <c r="V144" s="1015">
        <v>160</v>
      </c>
      <c r="W144" s="1015">
        <v>98.4</v>
      </c>
      <c r="X144" s="1014">
        <f t="shared" si="29"/>
        <v>0.61499999999999999</v>
      </c>
      <c r="Y144" s="1014">
        <f t="shared" si="30"/>
        <v>0.58958333333333335</v>
      </c>
    </row>
    <row r="145" spans="1:25">
      <c r="A145" s="1015">
        <v>139</v>
      </c>
      <c r="B145" s="1016" t="s">
        <v>1466</v>
      </c>
      <c r="C145" s="1016" t="s">
        <v>2457</v>
      </c>
      <c r="D145" s="1016" t="s">
        <v>2456</v>
      </c>
      <c r="E145" s="1016">
        <v>11</v>
      </c>
      <c r="F145" s="1016">
        <v>161</v>
      </c>
      <c r="G145" s="1016">
        <v>161</v>
      </c>
      <c r="H145" s="1016">
        <v>96</v>
      </c>
      <c r="I145" s="1014">
        <f t="shared" si="31"/>
        <v>0.59627329192546585</v>
      </c>
      <c r="J145" s="1015">
        <v>161</v>
      </c>
      <c r="K145" s="1015">
        <v>101.6</v>
      </c>
      <c r="L145" s="1014">
        <f t="shared" si="27"/>
        <v>0.63105590062111794</v>
      </c>
      <c r="M145" s="1015">
        <v>161</v>
      </c>
      <c r="N145" s="1015">
        <v>107.2</v>
      </c>
      <c r="O145" s="1014">
        <f t="shared" si="28"/>
        <v>0.66583850931677024</v>
      </c>
      <c r="P145" s="1015">
        <v>161</v>
      </c>
      <c r="Q145" s="1015">
        <v>97.6</v>
      </c>
      <c r="R145" s="1014">
        <f t="shared" si="25"/>
        <v>0.60621118012422359</v>
      </c>
      <c r="S145" s="1015">
        <v>161</v>
      </c>
      <c r="T145" s="1015">
        <v>97.6</v>
      </c>
      <c r="U145" s="1014">
        <f t="shared" si="26"/>
        <v>0.60621118012422359</v>
      </c>
      <c r="V145" s="1015">
        <v>161</v>
      </c>
      <c r="W145" s="1015">
        <v>100</v>
      </c>
      <c r="X145" s="1014">
        <f t="shared" si="29"/>
        <v>0.6211180124223602</v>
      </c>
      <c r="Y145" s="1014">
        <f t="shared" si="30"/>
        <v>0.6211180124223602</v>
      </c>
    </row>
    <row r="146" spans="1:25">
      <c r="A146" s="1015">
        <v>140</v>
      </c>
      <c r="B146" s="1016" t="s">
        <v>1477</v>
      </c>
      <c r="C146" s="1016" t="s">
        <v>2457</v>
      </c>
      <c r="D146" s="1016" t="s">
        <v>2456</v>
      </c>
      <c r="E146" s="1016">
        <v>11</v>
      </c>
      <c r="F146" s="1016">
        <v>161</v>
      </c>
      <c r="G146" s="1016">
        <v>118</v>
      </c>
      <c r="H146" s="1016">
        <v>90.8</v>
      </c>
      <c r="I146" s="1014">
        <f t="shared" si="31"/>
        <v>0.76949152542372878</v>
      </c>
      <c r="J146" s="1015">
        <v>118</v>
      </c>
      <c r="K146" s="1015">
        <v>81.2</v>
      </c>
      <c r="L146" s="1014">
        <f t="shared" si="27"/>
        <v>0.68813559322033901</v>
      </c>
      <c r="M146" s="1015">
        <v>118</v>
      </c>
      <c r="N146" s="1015">
        <v>77.599999999999994</v>
      </c>
      <c r="O146" s="1014">
        <f t="shared" si="28"/>
        <v>0.65762711864406775</v>
      </c>
      <c r="P146" s="1015">
        <v>118</v>
      </c>
      <c r="Q146" s="1015">
        <v>94.4</v>
      </c>
      <c r="R146" s="1014">
        <f t="shared" si="25"/>
        <v>0.8</v>
      </c>
      <c r="S146" s="1015">
        <v>118</v>
      </c>
      <c r="T146" s="1015">
        <v>90</v>
      </c>
      <c r="U146" s="1014">
        <f t="shared" si="26"/>
        <v>0.76271186440677963</v>
      </c>
      <c r="V146" s="1015">
        <v>118</v>
      </c>
      <c r="W146" s="1015">
        <v>80</v>
      </c>
      <c r="X146" s="1014">
        <f t="shared" si="29"/>
        <v>0.67796610169491522</v>
      </c>
      <c r="Y146" s="1014">
        <f t="shared" si="30"/>
        <v>0.72598870056497178</v>
      </c>
    </row>
    <row r="147" spans="1:25">
      <c r="A147" s="1015">
        <v>141</v>
      </c>
      <c r="B147" s="1016" t="s">
        <v>2581</v>
      </c>
      <c r="C147" s="1016" t="s">
        <v>2457</v>
      </c>
      <c r="D147" s="1016" t="s">
        <v>2456</v>
      </c>
      <c r="E147" s="1016">
        <v>11</v>
      </c>
      <c r="F147" s="1016">
        <v>161</v>
      </c>
      <c r="G147" s="1016">
        <v>161</v>
      </c>
      <c r="H147" s="1016">
        <v>24</v>
      </c>
      <c r="I147" s="1014">
        <f t="shared" si="31"/>
        <v>0.14906832298136646</v>
      </c>
      <c r="J147" s="1015">
        <v>161</v>
      </c>
      <c r="K147" s="1015">
        <v>48</v>
      </c>
      <c r="L147" s="1014">
        <f t="shared" si="27"/>
        <v>0.29813664596273293</v>
      </c>
      <c r="M147" s="1015">
        <v>161</v>
      </c>
      <c r="N147" s="1015">
        <v>36</v>
      </c>
      <c r="O147" s="1014">
        <f t="shared" si="28"/>
        <v>0.2236024844720497</v>
      </c>
      <c r="P147" s="1015">
        <v>161</v>
      </c>
      <c r="Q147" s="1015">
        <v>28</v>
      </c>
      <c r="R147" s="1014">
        <f t="shared" si="25"/>
        <v>0.17391304347826086</v>
      </c>
      <c r="S147" s="1015">
        <v>161</v>
      </c>
      <c r="T147" s="1015">
        <v>42</v>
      </c>
      <c r="U147" s="1014">
        <f t="shared" si="26"/>
        <v>0.2608695652173913</v>
      </c>
      <c r="V147" s="1015">
        <v>161</v>
      </c>
      <c r="W147" s="1015">
        <v>16</v>
      </c>
      <c r="X147" s="1014">
        <f t="shared" si="29"/>
        <v>9.9378881987577633E-2</v>
      </c>
      <c r="Y147" s="1014">
        <f t="shared" si="30"/>
        <v>0.20082815734989648</v>
      </c>
    </row>
    <row r="148" spans="1:25">
      <c r="A148" s="1015">
        <v>142</v>
      </c>
      <c r="B148" s="1016" t="s">
        <v>1948</v>
      </c>
      <c r="C148" s="1016" t="s">
        <v>2457</v>
      </c>
      <c r="D148" s="1016" t="s">
        <v>2456</v>
      </c>
      <c r="E148" s="1016">
        <v>11</v>
      </c>
      <c r="F148" s="1016">
        <v>162</v>
      </c>
      <c r="G148" s="1016">
        <v>162</v>
      </c>
      <c r="H148" s="1016">
        <v>130.4</v>
      </c>
      <c r="I148" s="1014">
        <f t="shared" si="31"/>
        <v>0.80493827160493836</v>
      </c>
      <c r="J148" s="1015">
        <v>162</v>
      </c>
      <c r="K148" s="1015">
        <v>132</v>
      </c>
      <c r="L148" s="1014">
        <f t="shared" si="27"/>
        <v>0.81481481481481477</v>
      </c>
      <c r="M148" s="1015">
        <v>162</v>
      </c>
      <c r="N148" s="1015">
        <v>145.6</v>
      </c>
      <c r="O148" s="1014">
        <f t="shared" si="28"/>
        <v>0.89876543209876536</v>
      </c>
      <c r="P148" s="1015">
        <v>162</v>
      </c>
      <c r="Q148" s="1015">
        <v>131.19999999999999</v>
      </c>
      <c r="R148" s="1014">
        <f t="shared" si="25"/>
        <v>0.80987654320987645</v>
      </c>
      <c r="S148" s="1015">
        <v>162</v>
      </c>
      <c r="T148" s="1015">
        <v>133.6</v>
      </c>
      <c r="U148" s="1014">
        <f t="shared" si="26"/>
        <v>0.82469135802469129</v>
      </c>
      <c r="V148" s="1015">
        <v>162</v>
      </c>
      <c r="W148" s="1015">
        <v>9.6</v>
      </c>
      <c r="X148" s="1014">
        <f t="shared" si="29"/>
        <v>5.9259259259259255E-2</v>
      </c>
      <c r="Y148" s="1014">
        <f t="shared" si="30"/>
        <v>0.70205761316872439</v>
      </c>
    </row>
    <row r="149" spans="1:25">
      <c r="A149" s="1015">
        <v>143</v>
      </c>
      <c r="B149" s="1016" t="s">
        <v>770</v>
      </c>
      <c r="C149" s="1016" t="s">
        <v>2457</v>
      </c>
      <c r="D149" s="1016" t="s">
        <v>2456</v>
      </c>
      <c r="E149" s="1016">
        <v>11</v>
      </c>
      <c r="F149" s="1016">
        <v>165</v>
      </c>
      <c r="G149" s="1016">
        <v>165</v>
      </c>
      <c r="H149" s="1016">
        <v>94</v>
      </c>
      <c r="I149" s="1014">
        <f t="shared" si="31"/>
        <v>0.5696969696969697</v>
      </c>
      <c r="J149" s="1015">
        <v>165</v>
      </c>
      <c r="K149" s="1015">
        <v>87.5</v>
      </c>
      <c r="L149" s="1014">
        <f t="shared" si="27"/>
        <v>0.53030303030303028</v>
      </c>
      <c r="M149" s="1015">
        <v>165</v>
      </c>
      <c r="N149" s="1015">
        <v>80</v>
      </c>
      <c r="O149" s="1014">
        <f t="shared" si="28"/>
        <v>0.48484848484848486</v>
      </c>
      <c r="P149" s="1015">
        <v>165</v>
      </c>
      <c r="Q149" s="1015">
        <v>103.5</v>
      </c>
      <c r="R149" s="1014">
        <f t="shared" si="25"/>
        <v>0.62727272727272732</v>
      </c>
      <c r="S149" s="1015">
        <v>165</v>
      </c>
      <c r="T149" s="1015">
        <v>102.5</v>
      </c>
      <c r="U149" s="1014">
        <f t="shared" si="26"/>
        <v>0.62121212121212122</v>
      </c>
      <c r="V149" s="1015">
        <v>165</v>
      </c>
      <c r="W149" s="1015">
        <v>75.5</v>
      </c>
      <c r="X149" s="1014">
        <f t="shared" si="29"/>
        <v>0.45757575757575758</v>
      </c>
      <c r="Y149" s="1014">
        <f t="shared" si="30"/>
        <v>0.54848484848484846</v>
      </c>
    </row>
    <row r="150" spans="1:25">
      <c r="A150" s="1015">
        <v>144</v>
      </c>
      <c r="B150" s="1016" t="s">
        <v>1442</v>
      </c>
      <c r="C150" s="1016" t="s">
        <v>2457</v>
      </c>
      <c r="D150" s="1016" t="s">
        <v>1546</v>
      </c>
      <c r="E150" s="1016">
        <v>11</v>
      </c>
      <c r="F150" s="1016">
        <v>167</v>
      </c>
      <c r="G150" s="1016">
        <v>167</v>
      </c>
      <c r="H150" s="1016">
        <v>0</v>
      </c>
      <c r="I150" s="1014">
        <f t="shared" si="31"/>
        <v>0</v>
      </c>
      <c r="J150" s="1015">
        <v>167</v>
      </c>
      <c r="K150" s="1015">
        <v>0</v>
      </c>
      <c r="L150" s="1014">
        <f t="shared" si="27"/>
        <v>0</v>
      </c>
      <c r="M150" s="1015">
        <v>167</v>
      </c>
      <c r="N150" s="1015">
        <v>0</v>
      </c>
      <c r="O150" s="1014">
        <f t="shared" si="28"/>
        <v>0</v>
      </c>
      <c r="P150" s="1015">
        <v>167</v>
      </c>
      <c r="Q150" s="1015">
        <v>0</v>
      </c>
      <c r="R150" s="1014">
        <f t="shared" si="25"/>
        <v>0</v>
      </c>
      <c r="S150" s="1015">
        <v>167</v>
      </c>
      <c r="T150" s="1015">
        <v>0</v>
      </c>
      <c r="U150" s="1014">
        <f t="shared" si="26"/>
        <v>0</v>
      </c>
      <c r="V150" s="1015">
        <v>167</v>
      </c>
      <c r="W150" s="1015">
        <v>0</v>
      </c>
      <c r="X150" s="1014">
        <f t="shared" si="29"/>
        <v>0</v>
      </c>
      <c r="Y150" s="1014">
        <f t="shared" si="30"/>
        <v>0</v>
      </c>
    </row>
    <row r="151" spans="1:25">
      <c r="A151" s="1015">
        <v>145</v>
      </c>
      <c r="B151" s="1016" t="s">
        <v>1124</v>
      </c>
      <c r="C151" s="1016" t="s">
        <v>2457</v>
      </c>
      <c r="D151" s="1016" t="s">
        <v>1123</v>
      </c>
      <c r="E151" s="1016">
        <v>11</v>
      </c>
      <c r="F151" s="1016">
        <v>167</v>
      </c>
      <c r="G151" s="1016">
        <v>167</v>
      </c>
      <c r="H151" s="1016">
        <v>51</v>
      </c>
      <c r="I151" s="1014">
        <f t="shared" si="31"/>
        <v>0.30538922155688625</v>
      </c>
      <c r="J151" s="1015">
        <v>167</v>
      </c>
      <c r="K151" s="1015">
        <v>65</v>
      </c>
      <c r="L151" s="1014">
        <f t="shared" si="27"/>
        <v>0.38922155688622756</v>
      </c>
      <c r="M151" s="1015">
        <v>167</v>
      </c>
      <c r="N151" s="1015">
        <v>69</v>
      </c>
      <c r="O151" s="1014">
        <f t="shared" si="28"/>
        <v>0.41317365269461076</v>
      </c>
      <c r="P151" s="1015">
        <v>167</v>
      </c>
      <c r="Q151" s="1015">
        <v>52</v>
      </c>
      <c r="R151" s="1014">
        <f t="shared" si="25"/>
        <v>0.31137724550898205</v>
      </c>
      <c r="S151" s="1015">
        <v>167</v>
      </c>
      <c r="T151" s="1015">
        <v>67</v>
      </c>
      <c r="U151" s="1014">
        <f t="shared" si="26"/>
        <v>0.40119760479041916</v>
      </c>
      <c r="V151" s="1015">
        <v>167</v>
      </c>
      <c r="W151" s="1015">
        <v>72</v>
      </c>
      <c r="X151" s="1014">
        <f t="shared" si="29"/>
        <v>0.43113772455089822</v>
      </c>
      <c r="Y151" s="1014">
        <f t="shared" si="30"/>
        <v>0.37524950099800397</v>
      </c>
    </row>
    <row r="152" spans="1:25">
      <c r="A152" s="1015">
        <v>146</v>
      </c>
      <c r="B152" s="1016" t="s">
        <v>1549</v>
      </c>
      <c r="C152" s="1016" t="s">
        <v>2457</v>
      </c>
      <c r="D152" s="1016" t="s">
        <v>2456</v>
      </c>
      <c r="E152" s="1016">
        <v>11</v>
      </c>
      <c r="F152" s="1016">
        <v>167</v>
      </c>
      <c r="G152" s="1016">
        <v>167</v>
      </c>
      <c r="H152" s="1016">
        <v>129.6</v>
      </c>
      <c r="I152" s="1014">
        <f t="shared" si="31"/>
        <v>0.77604790419161673</v>
      </c>
      <c r="J152" s="1015">
        <v>167</v>
      </c>
      <c r="K152" s="1015">
        <v>110</v>
      </c>
      <c r="L152" s="1014">
        <f t="shared" si="27"/>
        <v>0.6586826347305389</v>
      </c>
      <c r="M152" s="1015">
        <v>167</v>
      </c>
      <c r="N152" s="1015">
        <v>102.4</v>
      </c>
      <c r="O152" s="1014">
        <f t="shared" si="28"/>
        <v>0.61317365269461077</v>
      </c>
      <c r="P152" s="1015">
        <v>167</v>
      </c>
      <c r="Q152" s="1015">
        <v>108.8</v>
      </c>
      <c r="R152" s="1014">
        <f t="shared" ref="R152:R157" si="32">+Q152/P152</f>
        <v>0.65149700598802396</v>
      </c>
      <c r="S152" s="1015">
        <v>167</v>
      </c>
      <c r="T152" s="1015">
        <v>103.6</v>
      </c>
      <c r="U152" s="1014">
        <f t="shared" ref="U152:U183" si="33">+T152/S152</f>
        <v>0.62035928143712571</v>
      </c>
      <c r="V152" s="1015">
        <v>167</v>
      </c>
      <c r="W152" s="1015">
        <v>99</v>
      </c>
      <c r="X152" s="1014">
        <f t="shared" si="29"/>
        <v>0.59281437125748504</v>
      </c>
      <c r="Y152" s="1014">
        <f t="shared" si="30"/>
        <v>0.65209580838323356</v>
      </c>
    </row>
    <row r="153" spans="1:25">
      <c r="A153" s="1015">
        <v>147</v>
      </c>
      <c r="B153" s="1016" t="s">
        <v>1938</v>
      </c>
      <c r="C153" s="1016" t="s">
        <v>2457</v>
      </c>
      <c r="D153" s="1016" t="s">
        <v>1546</v>
      </c>
      <c r="E153" s="1016">
        <v>11</v>
      </c>
      <c r="F153" s="1016">
        <v>167</v>
      </c>
      <c r="G153" s="1016">
        <v>167</v>
      </c>
      <c r="H153" s="1016">
        <v>69.599999999999994</v>
      </c>
      <c r="I153" s="1014">
        <f t="shared" si="31"/>
        <v>0.41676646706586823</v>
      </c>
      <c r="J153" s="1015">
        <v>167</v>
      </c>
      <c r="K153" s="1015">
        <v>72.599999999999994</v>
      </c>
      <c r="L153" s="1014">
        <f t="shared" si="27"/>
        <v>0.43473053892215563</v>
      </c>
      <c r="M153" s="1015">
        <v>167</v>
      </c>
      <c r="N153" s="1015">
        <v>75</v>
      </c>
      <c r="O153" s="1014">
        <f t="shared" si="28"/>
        <v>0.44910179640718562</v>
      </c>
      <c r="P153" s="1015">
        <v>167</v>
      </c>
      <c r="Q153" s="1015">
        <v>73.8</v>
      </c>
      <c r="R153" s="1014">
        <f t="shared" si="32"/>
        <v>0.44191616766467062</v>
      </c>
      <c r="S153" s="1015">
        <v>167</v>
      </c>
      <c r="T153" s="1015">
        <v>71.400000000000006</v>
      </c>
      <c r="U153" s="1014">
        <f t="shared" si="33"/>
        <v>0.42754491017964075</v>
      </c>
      <c r="V153" s="1015">
        <v>167</v>
      </c>
      <c r="W153" s="1015">
        <v>67.8</v>
      </c>
      <c r="X153" s="1014">
        <f t="shared" si="29"/>
        <v>0.40598802395209577</v>
      </c>
      <c r="Y153" s="1014">
        <f t="shared" si="30"/>
        <v>0.42934131736526943</v>
      </c>
    </row>
    <row r="154" spans="1:25">
      <c r="A154" s="1015">
        <v>148</v>
      </c>
      <c r="B154" s="1016" t="s">
        <v>1957</v>
      </c>
      <c r="C154" s="1016" t="s">
        <v>2457</v>
      </c>
      <c r="D154" s="1016" t="s">
        <v>2456</v>
      </c>
      <c r="E154" s="1016">
        <v>33</v>
      </c>
      <c r="F154" s="1016">
        <v>167</v>
      </c>
      <c r="G154" s="1016">
        <v>167</v>
      </c>
      <c r="H154" s="1016">
        <v>185.4</v>
      </c>
      <c r="I154" s="1014">
        <f t="shared" si="31"/>
        <v>1.1101796407185629</v>
      </c>
      <c r="J154" s="1015">
        <v>167</v>
      </c>
      <c r="K154" s="1015">
        <v>166.8</v>
      </c>
      <c r="L154" s="1014">
        <f t="shared" si="27"/>
        <v>0.99880239520958092</v>
      </c>
      <c r="M154" s="1015">
        <v>167</v>
      </c>
      <c r="N154" s="1015">
        <v>196.8</v>
      </c>
      <c r="O154" s="1014">
        <f t="shared" si="28"/>
        <v>1.1784431137724551</v>
      </c>
      <c r="P154" s="1015">
        <v>167</v>
      </c>
      <c r="Q154" s="1015">
        <v>177.6</v>
      </c>
      <c r="R154" s="1014">
        <f t="shared" si="32"/>
        <v>1.0634730538922155</v>
      </c>
      <c r="S154" s="1015">
        <v>167</v>
      </c>
      <c r="T154" s="1015">
        <v>174</v>
      </c>
      <c r="U154" s="1014">
        <f t="shared" si="33"/>
        <v>1.0419161676646707</v>
      </c>
      <c r="V154" s="1015">
        <v>167</v>
      </c>
      <c r="W154" s="1015">
        <v>205.8</v>
      </c>
      <c r="X154" s="1014">
        <f t="shared" si="29"/>
        <v>1.2323353293413175</v>
      </c>
      <c r="Y154" s="1014">
        <f t="shared" si="30"/>
        <v>1.1041916167664672</v>
      </c>
    </row>
    <row r="155" spans="1:25">
      <c r="A155" s="1015">
        <v>149</v>
      </c>
      <c r="B155" s="1016" t="s">
        <v>2561</v>
      </c>
      <c r="C155" s="1016" t="s">
        <v>2457</v>
      </c>
      <c r="D155" s="1016" t="s">
        <v>1546</v>
      </c>
      <c r="E155" s="1016">
        <v>11</v>
      </c>
      <c r="F155" s="1016">
        <v>167</v>
      </c>
      <c r="G155" s="1016">
        <v>167</v>
      </c>
      <c r="H155" s="1016">
        <v>78</v>
      </c>
      <c r="I155" s="1014">
        <f t="shared" si="31"/>
        <v>0.46706586826347307</v>
      </c>
      <c r="J155" s="1015">
        <v>167</v>
      </c>
      <c r="K155" s="1015">
        <v>84</v>
      </c>
      <c r="L155" s="1014">
        <f t="shared" si="27"/>
        <v>0.50299401197604787</v>
      </c>
      <c r="M155" s="1015">
        <v>167</v>
      </c>
      <c r="N155" s="1015">
        <v>84</v>
      </c>
      <c r="O155" s="1014">
        <f t="shared" si="28"/>
        <v>0.50299401197604787</v>
      </c>
      <c r="P155" s="1015">
        <v>167</v>
      </c>
      <c r="Q155" s="1015">
        <v>90</v>
      </c>
      <c r="R155" s="1014">
        <f t="shared" si="32"/>
        <v>0.53892215568862278</v>
      </c>
      <c r="S155" s="1015">
        <v>167</v>
      </c>
      <c r="T155" s="1015">
        <v>90</v>
      </c>
      <c r="U155" s="1014">
        <f t="shared" si="33"/>
        <v>0.53892215568862278</v>
      </c>
      <c r="V155" s="1015">
        <v>167</v>
      </c>
      <c r="W155" s="1015">
        <v>81</v>
      </c>
      <c r="X155" s="1014">
        <f t="shared" si="29"/>
        <v>0.48502994011976047</v>
      </c>
      <c r="Y155" s="1014">
        <f t="shared" si="30"/>
        <v>0.50598802395209586</v>
      </c>
    </row>
    <row r="156" spans="1:25">
      <c r="A156" s="1015">
        <v>150</v>
      </c>
      <c r="B156" s="1016" t="s">
        <v>579</v>
      </c>
      <c r="C156" s="1016" t="s">
        <v>2457</v>
      </c>
      <c r="D156" s="1016" t="s">
        <v>2456</v>
      </c>
      <c r="E156" s="1016">
        <v>11</v>
      </c>
      <c r="F156" s="1016">
        <v>167</v>
      </c>
      <c r="G156" s="1016">
        <v>167</v>
      </c>
      <c r="H156" s="1016">
        <v>33.6</v>
      </c>
      <c r="I156" s="1014">
        <f t="shared" si="31"/>
        <v>0.20119760479041918</v>
      </c>
      <c r="J156" s="1015">
        <v>167</v>
      </c>
      <c r="K156" s="1015">
        <v>37.799999999999997</v>
      </c>
      <c r="L156" s="1014">
        <f t="shared" si="27"/>
        <v>0.22634730538922154</v>
      </c>
      <c r="M156" s="1015">
        <v>167</v>
      </c>
      <c r="N156" s="1015">
        <v>26.4</v>
      </c>
      <c r="O156" s="1014">
        <f t="shared" si="28"/>
        <v>0.15808383233532933</v>
      </c>
      <c r="P156" s="1015">
        <v>167</v>
      </c>
      <c r="Q156" s="1015">
        <v>45</v>
      </c>
      <c r="R156" s="1014">
        <f t="shared" si="32"/>
        <v>0.26946107784431139</v>
      </c>
      <c r="S156" s="1015">
        <v>167</v>
      </c>
      <c r="T156" s="1015">
        <v>27.6</v>
      </c>
      <c r="U156" s="1014">
        <f t="shared" si="33"/>
        <v>0.16526946107784432</v>
      </c>
      <c r="V156" s="1015">
        <v>167</v>
      </c>
      <c r="W156" s="1015">
        <v>27</v>
      </c>
      <c r="X156" s="1014">
        <f t="shared" si="29"/>
        <v>0.16167664670658682</v>
      </c>
      <c r="Y156" s="1014">
        <f t="shared" si="30"/>
        <v>0.19700598802395211</v>
      </c>
    </row>
    <row r="157" spans="1:25">
      <c r="A157" s="1015">
        <v>151</v>
      </c>
      <c r="B157" s="1016" t="s">
        <v>1869</v>
      </c>
      <c r="C157" s="1016" t="s">
        <v>2457</v>
      </c>
      <c r="D157" s="1016" t="s">
        <v>2456</v>
      </c>
      <c r="E157" s="1016">
        <v>11</v>
      </c>
      <c r="F157" s="1016">
        <v>167</v>
      </c>
      <c r="G157" s="1016">
        <v>167</v>
      </c>
      <c r="H157" s="1016">
        <v>105.3</v>
      </c>
      <c r="I157" s="1014">
        <f t="shared" si="31"/>
        <v>0.63053892215568863</v>
      </c>
      <c r="J157" s="1015">
        <v>167</v>
      </c>
      <c r="K157" s="1015">
        <v>119.7</v>
      </c>
      <c r="L157" s="1014">
        <f>+K157/J157</f>
        <v>0.71676646706586833</v>
      </c>
      <c r="M157" s="1015">
        <v>167</v>
      </c>
      <c r="N157" s="1015">
        <v>112.2</v>
      </c>
      <c r="O157" s="1014">
        <f>+N157/M157</f>
        <v>0.67185628742514969</v>
      </c>
      <c r="P157" s="1015">
        <v>167</v>
      </c>
      <c r="Q157" s="1015">
        <v>115.5</v>
      </c>
      <c r="R157" s="1014">
        <f t="shared" si="32"/>
        <v>0.69161676646706582</v>
      </c>
      <c r="S157" s="1015">
        <v>167</v>
      </c>
      <c r="T157" s="1015">
        <v>109.5</v>
      </c>
      <c r="U157" s="1014">
        <f t="shared" si="33"/>
        <v>0.65568862275449102</v>
      </c>
      <c r="V157" s="1015">
        <v>167</v>
      </c>
      <c r="W157" s="1015">
        <v>109.2</v>
      </c>
      <c r="X157" s="1014">
        <f t="shared" si="29"/>
        <v>0.65389221556886234</v>
      </c>
      <c r="Y157" s="1014">
        <f t="shared" si="30"/>
        <v>0.67005988023952101</v>
      </c>
    </row>
    <row r="158" spans="1:25">
      <c r="A158" s="1015">
        <v>152</v>
      </c>
      <c r="B158" s="1016" t="s">
        <v>2580</v>
      </c>
      <c r="C158" s="1016" t="s">
        <v>2457</v>
      </c>
      <c r="D158" s="1016" t="s">
        <v>2553</v>
      </c>
      <c r="E158" s="1016">
        <v>11</v>
      </c>
      <c r="F158" s="1016">
        <v>167</v>
      </c>
      <c r="G158" s="1016">
        <v>0</v>
      </c>
      <c r="H158" s="1016">
        <v>0</v>
      </c>
      <c r="I158" s="1014">
        <v>0</v>
      </c>
      <c r="J158" s="1015">
        <v>0</v>
      </c>
      <c r="K158" s="1015">
        <v>0</v>
      </c>
      <c r="L158" s="1014">
        <v>0</v>
      </c>
      <c r="M158" s="1015">
        <v>0</v>
      </c>
      <c r="N158" s="1015">
        <v>0</v>
      </c>
      <c r="O158" s="1014">
        <v>0</v>
      </c>
      <c r="P158" s="1015">
        <v>0</v>
      </c>
      <c r="Q158" s="1015">
        <v>0</v>
      </c>
      <c r="R158" s="1014">
        <v>0</v>
      </c>
      <c r="S158" s="1015">
        <v>167</v>
      </c>
      <c r="T158" s="1015">
        <v>90</v>
      </c>
      <c r="U158" s="1014">
        <f t="shared" si="33"/>
        <v>0.53892215568862278</v>
      </c>
      <c r="V158" s="1015">
        <v>167</v>
      </c>
      <c r="W158" s="1015">
        <v>102</v>
      </c>
      <c r="X158" s="1014">
        <f t="shared" si="29"/>
        <v>0.6107784431137725</v>
      </c>
      <c r="Y158" s="1014">
        <f t="shared" si="30"/>
        <v>0.57485029940119758</v>
      </c>
    </row>
    <row r="159" spans="1:25">
      <c r="A159" s="1015">
        <v>153</v>
      </c>
      <c r="B159" s="1016" t="s">
        <v>860</v>
      </c>
      <c r="C159" s="1016" t="s">
        <v>2457</v>
      </c>
      <c r="D159" s="1016" t="s">
        <v>2456</v>
      </c>
      <c r="E159" s="1016">
        <v>11</v>
      </c>
      <c r="F159" s="1016">
        <v>167</v>
      </c>
      <c r="G159" s="1016">
        <v>167</v>
      </c>
      <c r="H159" s="1016">
        <v>15</v>
      </c>
      <c r="I159" s="1014">
        <f t="shared" ref="I159:I179" si="34">+H159/G159</f>
        <v>8.9820359281437126E-2</v>
      </c>
      <c r="J159" s="1015">
        <v>167</v>
      </c>
      <c r="K159" s="1015">
        <v>12.6</v>
      </c>
      <c r="L159" s="1014">
        <f t="shared" ref="L159:L179" si="35">+K159/J159</f>
        <v>7.5449101796407181E-2</v>
      </c>
      <c r="M159" s="1015">
        <v>167</v>
      </c>
      <c r="N159" s="1015">
        <v>7.8</v>
      </c>
      <c r="O159" s="1014">
        <f t="shared" ref="O159:O179" si="36">+N159/M159</f>
        <v>4.6706586826347304E-2</v>
      </c>
      <c r="P159" s="1015">
        <v>167</v>
      </c>
      <c r="Q159" s="1015">
        <v>6</v>
      </c>
      <c r="R159" s="1014">
        <f t="shared" ref="R159:R190" si="37">+Q159/P159</f>
        <v>3.5928143712574849E-2</v>
      </c>
      <c r="S159" s="1015">
        <v>167</v>
      </c>
      <c r="T159" s="1015">
        <v>12</v>
      </c>
      <c r="U159" s="1014">
        <f t="shared" si="33"/>
        <v>7.1856287425149698E-2</v>
      </c>
      <c r="V159" s="1015">
        <v>167</v>
      </c>
      <c r="W159" s="1015">
        <v>15.6</v>
      </c>
      <c r="X159" s="1014">
        <f t="shared" si="29"/>
        <v>9.3413173652694609E-2</v>
      </c>
      <c r="Y159" s="1014">
        <f t="shared" si="30"/>
        <v>6.8862275449101798E-2</v>
      </c>
    </row>
    <row r="160" spans="1:25">
      <c r="A160" s="1015">
        <v>154</v>
      </c>
      <c r="B160" s="1016" t="s">
        <v>589</v>
      </c>
      <c r="C160" s="1016" t="s">
        <v>2457</v>
      </c>
      <c r="D160" s="1016" t="s">
        <v>2456</v>
      </c>
      <c r="E160" s="1016">
        <v>11</v>
      </c>
      <c r="F160" s="1016">
        <v>167</v>
      </c>
      <c r="G160" s="1016">
        <v>167</v>
      </c>
      <c r="H160" s="1016">
        <v>149.6</v>
      </c>
      <c r="I160" s="1014">
        <f t="shared" si="34"/>
        <v>0.89580838323353285</v>
      </c>
      <c r="J160" s="1015">
        <v>167</v>
      </c>
      <c r="K160" s="1015">
        <v>127.6</v>
      </c>
      <c r="L160" s="1014">
        <f t="shared" si="35"/>
        <v>0.76407185628742513</v>
      </c>
      <c r="M160" s="1015">
        <v>167</v>
      </c>
      <c r="N160" s="1015">
        <v>177.6</v>
      </c>
      <c r="O160" s="1014">
        <f t="shared" si="36"/>
        <v>1.0634730538922155</v>
      </c>
      <c r="P160" s="1015">
        <v>167</v>
      </c>
      <c r="Q160" s="1015">
        <v>147.6</v>
      </c>
      <c r="R160" s="1014">
        <f t="shared" si="37"/>
        <v>0.88383233532934125</v>
      </c>
      <c r="S160" s="1015">
        <v>167</v>
      </c>
      <c r="T160" s="1015">
        <v>161.19999999999999</v>
      </c>
      <c r="U160" s="1014">
        <f t="shared" si="33"/>
        <v>0.96526946107784428</v>
      </c>
      <c r="V160" s="1015">
        <v>167</v>
      </c>
      <c r="W160" s="1015">
        <v>130</v>
      </c>
      <c r="X160" s="1014">
        <f t="shared" si="29"/>
        <v>0.77844311377245512</v>
      </c>
      <c r="Y160" s="1014">
        <f t="shared" si="30"/>
        <v>0.89181636726546898</v>
      </c>
    </row>
    <row r="161" spans="1:25">
      <c r="A161" s="1015">
        <v>155</v>
      </c>
      <c r="B161" s="1016" t="s">
        <v>1485</v>
      </c>
      <c r="C161" s="1016" t="s">
        <v>2457</v>
      </c>
      <c r="D161" s="1016" t="s">
        <v>2456</v>
      </c>
      <c r="E161" s="1016">
        <v>11</v>
      </c>
      <c r="F161" s="1016">
        <v>167</v>
      </c>
      <c r="G161" s="1016">
        <v>167</v>
      </c>
      <c r="H161" s="1016">
        <v>74.56</v>
      </c>
      <c r="I161" s="1014">
        <f t="shared" si="34"/>
        <v>0.44646706586826351</v>
      </c>
      <c r="J161" s="1015">
        <v>167</v>
      </c>
      <c r="K161" s="1015">
        <v>82.18</v>
      </c>
      <c r="L161" s="1014">
        <f t="shared" si="35"/>
        <v>0.49209580838323358</v>
      </c>
      <c r="M161" s="1015">
        <v>167</v>
      </c>
      <c r="N161" s="1015">
        <v>78.06</v>
      </c>
      <c r="O161" s="1014">
        <f t="shared" si="36"/>
        <v>0.46742514970059884</v>
      </c>
      <c r="P161" s="1015">
        <v>167</v>
      </c>
      <c r="Q161" s="1015">
        <v>76.62</v>
      </c>
      <c r="R161" s="1014">
        <f t="shared" si="37"/>
        <v>0.45880239520958088</v>
      </c>
      <c r="S161" s="1015">
        <v>167</v>
      </c>
      <c r="T161" s="1015">
        <v>111.76</v>
      </c>
      <c r="U161" s="1014">
        <f t="shared" si="33"/>
        <v>0.66922155688622753</v>
      </c>
      <c r="V161" s="1015">
        <v>167</v>
      </c>
      <c r="W161" s="1015">
        <v>87.44</v>
      </c>
      <c r="X161" s="1014">
        <f t="shared" si="29"/>
        <v>0.52359281437125749</v>
      </c>
      <c r="Y161" s="1014">
        <f t="shared" si="30"/>
        <v>0.50960079840319361</v>
      </c>
    </row>
    <row r="162" spans="1:25">
      <c r="A162" s="1015">
        <v>156</v>
      </c>
      <c r="B162" s="1016" t="s">
        <v>2579</v>
      </c>
      <c r="C162" s="1016" t="s">
        <v>622</v>
      </c>
      <c r="D162" s="1016" t="s">
        <v>2456</v>
      </c>
      <c r="E162" s="1016">
        <v>11</v>
      </c>
      <c r="F162" s="1016">
        <v>167</v>
      </c>
      <c r="G162" s="1016">
        <v>167</v>
      </c>
      <c r="H162" s="1016">
        <v>0</v>
      </c>
      <c r="I162" s="1014">
        <f t="shared" si="34"/>
        <v>0</v>
      </c>
      <c r="J162" s="1015">
        <v>167</v>
      </c>
      <c r="K162" s="1015">
        <v>0</v>
      </c>
      <c r="L162" s="1014">
        <f t="shared" si="35"/>
        <v>0</v>
      </c>
      <c r="M162" s="1015">
        <v>167</v>
      </c>
      <c r="N162" s="1015">
        <v>0</v>
      </c>
      <c r="O162" s="1014">
        <f t="shared" si="36"/>
        <v>0</v>
      </c>
      <c r="P162" s="1015">
        <v>167</v>
      </c>
      <c r="Q162" s="1015">
        <v>0</v>
      </c>
      <c r="R162" s="1014">
        <f t="shared" si="37"/>
        <v>0</v>
      </c>
      <c r="S162" s="1015">
        <v>167</v>
      </c>
      <c r="T162" s="1015">
        <v>0</v>
      </c>
      <c r="U162" s="1014">
        <f t="shared" si="33"/>
        <v>0</v>
      </c>
      <c r="V162" s="1015">
        <v>167</v>
      </c>
      <c r="W162" s="1015">
        <v>0</v>
      </c>
      <c r="X162" s="1014">
        <f t="shared" si="29"/>
        <v>0</v>
      </c>
      <c r="Y162" s="1014">
        <f t="shared" si="30"/>
        <v>0</v>
      </c>
    </row>
    <row r="163" spans="1:25">
      <c r="A163" s="1015">
        <v>157</v>
      </c>
      <c r="B163" s="1016" t="s">
        <v>1936</v>
      </c>
      <c r="C163" s="1016" t="s">
        <v>2457</v>
      </c>
      <c r="D163" s="1016" t="s">
        <v>1603</v>
      </c>
      <c r="E163" s="1016">
        <v>11</v>
      </c>
      <c r="F163" s="1016">
        <v>167</v>
      </c>
      <c r="G163" s="1016">
        <v>167</v>
      </c>
      <c r="H163" s="1016">
        <v>84.1</v>
      </c>
      <c r="I163" s="1014">
        <f t="shared" si="34"/>
        <v>0.50359281437125747</v>
      </c>
      <c r="J163" s="1015">
        <v>167</v>
      </c>
      <c r="K163" s="1015">
        <v>80.2</v>
      </c>
      <c r="L163" s="1014">
        <f t="shared" si="35"/>
        <v>0.48023952095808387</v>
      </c>
      <c r="M163" s="1015">
        <v>167</v>
      </c>
      <c r="N163" s="1015">
        <v>89</v>
      </c>
      <c r="O163" s="1014">
        <f t="shared" si="36"/>
        <v>0.53293413173652693</v>
      </c>
      <c r="P163" s="1015">
        <v>167</v>
      </c>
      <c r="Q163" s="1015">
        <v>95.9</v>
      </c>
      <c r="R163" s="1014">
        <f t="shared" si="37"/>
        <v>0.5742514970059881</v>
      </c>
      <c r="S163" s="1015">
        <v>167</v>
      </c>
      <c r="T163" s="1015">
        <v>98.2</v>
      </c>
      <c r="U163" s="1014">
        <f t="shared" si="33"/>
        <v>0.58802395209580838</v>
      </c>
      <c r="V163" s="1015">
        <v>167</v>
      </c>
      <c r="W163" s="1015">
        <v>86.9</v>
      </c>
      <c r="X163" s="1014">
        <f t="shared" si="29"/>
        <v>0.52035928143712573</v>
      </c>
      <c r="Y163" s="1014">
        <f t="shared" si="30"/>
        <v>0.53323353293413178</v>
      </c>
    </row>
    <row r="164" spans="1:25">
      <c r="A164" s="1015">
        <v>158</v>
      </c>
      <c r="B164" s="1016" t="s">
        <v>2578</v>
      </c>
      <c r="C164" s="1016" t="s">
        <v>2457</v>
      </c>
      <c r="D164" s="1016" t="s">
        <v>2456</v>
      </c>
      <c r="E164" s="1016">
        <v>11</v>
      </c>
      <c r="F164" s="1016">
        <v>167</v>
      </c>
      <c r="G164" s="1016">
        <v>167</v>
      </c>
      <c r="H164" s="1016">
        <v>123.6</v>
      </c>
      <c r="I164" s="1014">
        <f t="shared" si="34"/>
        <v>0.74011976047904193</v>
      </c>
      <c r="J164" s="1015">
        <v>167</v>
      </c>
      <c r="K164" s="1015">
        <v>159.19999999999999</v>
      </c>
      <c r="L164" s="1014">
        <f t="shared" si="35"/>
        <v>0.95329341317365268</v>
      </c>
      <c r="M164" s="1015">
        <v>167</v>
      </c>
      <c r="N164" s="1015">
        <v>148.4</v>
      </c>
      <c r="O164" s="1014">
        <f t="shared" si="36"/>
        <v>0.88862275449101802</v>
      </c>
      <c r="P164" s="1015">
        <v>167</v>
      </c>
      <c r="Q164" s="1015">
        <v>142.4</v>
      </c>
      <c r="R164" s="1014">
        <f t="shared" si="37"/>
        <v>0.85269461077844311</v>
      </c>
      <c r="S164" s="1015">
        <v>167</v>
      </c>
      <c r="T164" s="1015">
        <v>123.2</v>
      </c>
      <c r="U164" s="1014">
        <f t="shared" si="33"/>
        <v>0.73772455089820366</v>
      </c>
      <c r="V164" s="1015">
        <v>167</v>
      </c>
      <c r="W164" s="1015">
        <v>125.2</v>
      </c>
      <c r="X164" s="1014">
        <f t="shared" si="29"/>
        <v>0.74970059880239526</v>
      </c>
      <c r="Y164" s="1014">
        <f t="shared" si="30"/>
        <v>0.82035928143712578</v>
      </c>
    </row>
    <row r="165" spans="1:25">
      <c r="A165" s="1015">
        <v>159</v>
      </c>
      <c r="B165" s="1016" t="s">
        <v>594</v>
      </c>
      <c r="C165" s="1016" t="s">
        <v>2457</v>
      </c>
      <c r="D165" s="1016" t="s">
        <v>868</v>
      </c>
      <c r="E165" s="1016">
        <v>11</v>
      </c>
      <c r="F165" s="1016">
        <v>167.55</v>
      </c>
      <c r="G165" s="1016">
        <v>167.55</v>
      </c>
      <c r="H165" s="1016">
        <v>135.6</v>
      </c>
      <c r="I165" s="1014">
        <f t="shared" si="34"/>
        <v>0.80931065353625775</v>
      </c>
      <c r="J165" s="1015">
        <v>167.55</v>
      </c>
      <c r="K165" s="1015">
        <v>120.6</v>
      </c>
      <c r="L165" s="1014">
        <f t="shared" si="35"/>
        <v>0.71978513876454786</v>
      </c>
      <c r="M165" s="1015">
        <v>167.55</v>
      </c>
      <c r="N165" s="1015">
        <v>128.4</v>
      </c>
      <c r="O165" s="1014">
        <f t="shared" si="36"/>
        <v>0.76633840644583706</v>
      </c>
      <c r="P165" s="1015">
        <v>167.55</v>
      </c>
      <c r="Q165" s="1015">
        <v>129</v>
      </c>
      <c r="R165" s="1014">
        <f t="shared" si="37"/>
        <v>0.76991942703670546</v>
      </c>
      <c r="S165" s="1015">
        <v>167.55</v>
      </c>
      <c r="T165" s="1015">
        <v>121.2</v>
      </c>
      <c r="U165" s="1014">
        <f t="shared" si="33"/>
        <v>0.72336615935541626</v>
      </c>
      <c r="V165" s="1015">
        <v>167.55</v>
      </c>
      <c r="W165" s="1015">
        <v>138.6</v>
      </c>
      <c r="X165" s="1014">
        <f t="shared" si="29"/>
        <v>0.82721575649059975</v>
      </c>
      <c r="Y165" s="1014">
        <f t="shared" si="30"/>
        <v>0.7693225902715608</v>
      </c>
    </row>
    <row r="166" spans="1:25">
      <c r="A166" s="1015">
        <v>160</v>
      </c>
      <c r="B166" s="1016" t="s">
        <v>1319</v>
      </c>
      <c r="C166" s="1016" t="s">
        <v>2457</v>
      </c>
      <c r="D166" s="1016" t="s">
        <v>2456</v>
      </c>
      <c r="E166" s="1016">
        <v>11</v>
      </c>
      <c r="F166" s="1016">
        <v>170</v>
      </c>
      <c r="G166" s="1016">
        <v>170</v>
      </c>
      <c r="H166" s="1016">
        <v>154.19999999999999</v>
      </c>
      <c r="I166" s="1014">
        <f t="shared" si="34"/>
        <v>0.9070588235294117</v>
      </c>
      <c r="J166" s="1015">
        <v>170</v>
      </c>
      <c r="K166" s="1015">
        <v>149.4</v>
      </c>
      <c r="L166" s="1014">
        <f t="shared" si="35"/>
        <v>0.87882352941176478</v>
      </c>
      <c r="M166" s="1015">
        <v>170</v>
      </c>
      <c r="N166" s="1015">
        <v>156.6</v>
      </c>
      <c r="O166" s="1014">
        <f t="shared" si="36"/>
        <v>0.92117647058823526</v>
      </c>
      <c r="P166" s="1015">
        <v>170</v>
      </c>
      <c r="Q166" s="1015">
        <v>166.8</v>
      </c>
      <c r="R166" s="1014">
        <f t="shared" si="37"/>
        <v>0.98117647058823532</v>
      </c>
      <c r="S166" s="1015">
        <v>170</v>
      </c>
      <c r="T166" s="1015">
        <v>172.2</v>
      </c>
      <c r="U166" s="1014">
        <f t="shared" si="33"/>
        <v>1.0129411764705882</v>
      </c>
      <c r="V166" s="1015">
        <v>170</v>
      </c>
      <c r="W166" s="1015">
        <v>200.4</v>
      </c>
      <c r="X166" s="1014">
        <f t="shared" si="29"/>
        <v>1.1788235294117648</v>
      </c>
      <c r="Y166" s="1014">
        <f t="shared" si="30"/>
        <v>0.98</v>
      </c>
    </row>
    <row r="167" spans="1:25">
      <c r="A167" s="1015">
        <v>161</v>
      </c>
      <c r="B167" s="1016" t="s">
        <v>39</v>
      </c>
      <c r="C167" s="1016" t="s">
        <v>2457</v>
      </c>
      <c r="D167" s="1016" t="s">
        <v>1603</v>
      </c>
      <c r="E167" s="1016">
        <v>11</v>
      </c>
      <c r="F167" s="1016">
        <v>170</v>
      </c>
      <c r="G167" s="1016">
        <v>170</v>
      </c>
      <c r="H167" s="1016">
        <v>35</v>
      </c>
      <c r="I167" s="1014">
        <f t="shared" si="34"/>
        <v>0.20588235294117646</v>
      </c>
      <c r="J167" s="1015">
        <v>170</v>
      </c>
      <c r="K167" s="1015">
        <v>36</v>
      </c>
      <c r="L167" s="1014">
        <f t="shared" si="35"/>
        <v>0.21176470588235294</v>
      </c>
      <c r="M167" s="1015">
        <v>170</v>
      </c>
      <c r="N167" s="1015">
        <v>41</v>
      </c>
      <c r="O167" s="1014">
        <f t="shared" si="36"/>
        <v>0.2411764705882353</v>
      </c>
      <c r="P167" s="1015">
        <v>170</v>
      </c>
      <c r="Q167" s="1015">
        <v>39</v>
      </c>
      <c r="R167" s="1014">
        <f t="shared" si="37"/>
        <v>0.22941176470588234</v>
      </c>
      <c r="S167" s="1015">
        <v>170</v>
      </c>
      <c r="T167" s="1015">
        <v>39</v>
      </c>
      <c r="U167" s="1014">
        <f t="shared" si="33"/>
        <v>0.22941176470588234</v>
      </c>
      <c r="V167" s="1015">
        <v>170</v>
      </c>
      <c r="W167" s="1015">
        <v>46</v>
      </c>
      <c r="X167" s="1014">
        <f t="shared" si="29"/>
        <v>0.27058823529411763</v>
      </c>
      <c r="Y167" s="1014">
        <f t="shared" si="30"/>
        <v>0.23137254901960785</v>
      </c>
    </row>
    <row r="168" spans="1:25">
      <c r="A168" s="1015">
        <v>162</v>
      </c>
      <c r="B168" s="1016" t="s">
        <v>2577</v>
      </c>
      <c r="C168" s="1016" t="s">
        <v>2457</v>
      </c>
      <c r="D168" s="1016" t="s">
        <v>2456</v>
      </c>
      <c r="E168" s="1016">
        <v>11</v>
      </c>
      <c r="F168" s="1016">
        <v>172</v>
      </c>
      <c r="G168" s="1016">
        <v>172</v>
      </c>
      <c r="H168" s="1016">
        <v>36</v>
      </c>
      <c r="I168" s="1014">
        <f t="shared" si="34"/>
        <v>0.20930232558139536</v>
      </c>
      <c r="J168" s="1015">
        <v>172</v>
      </c>
      <c r="K168" s="1015">
        <v>32</v>
      </c>
      <c r="L168" s="1014">
        <f t="shared" si="35"/>
        <v>0.18604651162790697</v>
      </c>
      <c r="M168" s="1015">
        <v>172</v>
      </c>
      <c r="N168" s="1015">
        <v>37.6</v>
      </c>
      <c r="O168" s="1014">
        <f t="shared" si="36"/>
        <v>0.21860465116279071</v>
      </c>
      <c r="P168" s="1015">
        <v>172</v>
      </c>
      <c r="Q168" s="1015">
        <v>32.799999999999997</v>
      </c>
      <c r="R168" s="1014">
        <f t="shared" si="37"/>
        <v>0.19069767441860463</v>
      </c>
      <c r="S168" s="1015">
        <v>172</v>
      </c>
      <c r="T168" s="1015">
        <v>38.4</v>
      </c>
      <c r="U168" s="1014">
        <f t="shared" si="33"/>
        <v>0.22325581395348837</v>
      </c>
      <c r="V168" s="1015">
        <v>172</v>
      </c>
      <c r="W168" s="1015">
        <v>36</v>
      </c>
      <c r="X168" s="1014">
        <f t="shared" si="29"/>
        <v>0.20930232558139536</v>
      </c>
      <c r="Y168" s="1014">
        <f t="shared" si="30"/>
        <v>0.20620155038759688</v>
      </c>
    </row>
    <row r="169" spans="1:25">
      <c r="A169" s="1015">
        <v>163</v>
      </c>
      <c r="B169" s="1016" t="s">
        <v>582</v>
      </c>
      <c r="C169" s="1016" t="s">
        <v>2457</v>
      </c>
      <c r="D169" s="1016" t="s">
        <v>2456</v>
      </c>
      <c r="E169" s="1016">
        <v>11</v>
      </c>
      <c r="F169" s="1016">
        <v>173.33</v>
      </c>
      <c r="G169" s="1016">
        <v>173.33</v>
      </c>
      <c r="H169" s="1016">
        <v>135.6</v>
      </c>
      <c r="I169" s="1014">
        <f t="shared" si="34"/>
        <v>0.78232273697571098</v>
      </c>
      <c r="J169" s="1015">
        <v>173.33</v>
      </c>
      <c r="K169" s="1015">
        <v>124</v>
      </c>
      <c r="L169" s="1014">
        <f t="shared" si="35"/>
        <v>0.71539837304563547</v>
      </c>
      <c r="M169" s="1015">
        <v>173.33</v>
      </c>
      <c r="N169" s="1015">
        <v>135.6</v>
      </c>
      <c r="O169" s="1014">
        <f t="shared" si="36"/>
        <v>0.78232273697571098</v>
      </c>
      <c r="P169" s="1015">
        <v>173.33</v>
      </c>
      <c r="Q169" s="1015">
        <v>104.8</v>
      </c>
      <c r="R169" s="1014">
        <f t="shared" si="37"/>
        <v>0.60462701205792413</v>
      </c>
      <c r="S169" s="1015">
        <v>173.33</v>
      </c>
      <c r="T169" s="1015">
        <v>66</v>
      </c>
      <c r="U169" s="1014">
        <f t="shared" si="33"/>
        <v>0.38077655339525757</v>
      </c>
      <c r="V169" s="1015">
        <v>173.33</v>
      </c>
      <c r="W169" s="1015">
        <v>47.2</v>
      </c>
      <c r="X169" s="1014">
        <f t="shared" si="29"/>
        <v>0.27231292909479027</v>
      </c>
      <c r="Y169" s="1014">
        <f t="shared" si="30"/>
        <v>0.58962672359083834</v>
      </c>
    </row>
    <row r="170" spans="1:25">
      <c r="A170" s="1015">
        <v>164</v>
      </c>
      <c r="B170" s="1016" t="s">
        <v>1463</v>
      </c>
      <c r="C170" s="1016" t="s">
        <v>2457</v>
      </c>
      <c r="D170" s="1016" t="s">
        <v>2456</v>
      </c>
      <c r="E170" s="1016">
        <v>11</v>
      </c>
      <c r="F170" s="1016">
        <v>174</v>
      </c>
      <c r="G170" s="1016">
        <v>174</v>
      </c>
      <c r="H170" s="1016">
        <v>98.6</v>
      </c>
      <c r="I170" s="1014">
        <f t="shared" si="34"/>
        <v>0.56666666666666665</v>
      </c>
      <c r="J170" s="1015">
        <v>174</v>
      </c>
      <c r="K170" s="1015">
        <v>139</v>
      </c>
      <c r="L170" s="1014">
        <f t="shared" si="35"/>
        <v>0.79885057471264365</v>
      </c>
      <c r="M170" s="1015">
        <v>174</v>
      </c>
      <c r="N170" s="1015">
        <v>175.8</v>
      </c>
      <c r="O170" s="1014">
        <f t="shared" si="36"/>
        <v>1.010344827586207</v>
      </c>
      <c r="P170" s="1015">
        <v>174</v>
      </c>
      <c r="Q170" s="1015">
        <v>173.6</v>
      </c>
      <c r="R170" s="1014">
        <f t="shared" si="37"/>
        <v>0.99770114942528731</v>
      </c>
      <c r="S170" s="1015">
        <v>174</v>
      </c>
      <c r="T170" s="1015">
        <v>176.8</v>
      </c>
      <c r="U170" s="1014">
        <f t="shared" si="33"/>
        <v>1.0160919540229885</v>
      </c>
      <c r="V170" s="1015">
        <v>174</v>
      </c>
      <c r="W170" s="1015">
        <v>167.8</v>
      </c>
      <c r="X170" s="1014">
        <f t="shared" si="29"/>
        <v>0.9643678160919541</v>
      </c>
      <c r="Y170" s="1014">
        <f t="shared" si="30"/>
        <v>0.89233716475095781</v>
      </c>
    </row>
    <row r="171" spans="1:25">
      <c r="A171" s="1015">
        <v>165</v>
      </c>
      <c r="B171" s="1016" t="s">
        <v>568</v>
      </c>
      <c r="C171" s="1016" t="s">
        <v>2457</v>
      </c>
      <c r="D171" s="1016" t="s">
        <v>2456</v>
      </c>
      <c r="E171" s="1016">
        <v>11</v>
      </c>
      <c r="F171" s="1016">
        <v>175</v>
      </c>
      <c r="G171" s="1016">
        <v>175</v>
      </c>
      <c r="H171" s="1016">
        <v>194.8</v>
      </c>
      <c r="I171" s="1014">
        <f t="shared" si="34"/>
        <v>1.1131428571428572</v>
      </c>
      <c r="J171" s="1015">
        <v>175</v>
      </c>
      <c r="K171" s="1015">
        <v>167.6</v>
      </c>
      <c r="L171" s="1014">
        <f t="shared" si="35"/>
        <v>0.95771428571428563</v>
      </c>
      <c r="M171" s="1015">
        <v>175</v>
      </c>
      <c r="N171" s="1015">
        <v>38.799999999999997</v>
      </c>
      <c r="O171" s="1014">
        <f t="shared" si="36"/>
        <v>0.2217142857142857</v>
      </c>
      <c r="P171" s="1015">
        <v>175</v>
      </c>
      <c r="Q171" s="1015">
        <v>18</v>
      </c>
      <c r="R171" s="1014">
        <f t="shared" si="37"/>
        <v>0.10285714285714286</v>
      </c>
      <c r="S171" s="1015">
        <v>175</v>
      </c>
      <c r="T171" s="1015">
        <v>17.2</v>
      </c>
      <c r="U171" s="1014">
        <f t="shared" si="33"/>
        <v>9.8285714285714282E-2</v>
      </c>
      <c r="V171" s="1015">
        <v>175</v>
      </c>
      <c r="W171" s="1015">
        <v>31.6</v>
      </c>
      <c r="X171" s="1014">
        <f t="shared" si="29"/>
        <v>0.18057142857142858</v>
      </c>
      <c r="Y171" s="1014">
        <f t="shared" si="30"/>
        <v>0.44571428571428573</v>
      </c>
    </row>
    <row r="172" spans="1:25">
      <c r="A172" s="1015">
        <v>166</v>
      </c>
      <c r="B172" s="1016" t="s">
        <v>581</v>
      </c>
      <c r="C172" s="1016" t="s">
        <v>2457</v>
      </c>
      <c r="D172" s="1016" t="s">
        <v>2456</v>
      </c>
      <c r="E172" s="1016">
        <v>11</v>
      </c>
      <c r="F172" s="1016">
        <v>175</v>
      </c>
      <c r="G172" s="1016">
        <v>175</v>
      </c>
      <c r="H172" s="1016">
        <v>15.76</v>
      </c>
      <c r="I172" s="1014">
        <f t="shared" si="34"/>
        <v>9.005714285714285E-2</v>
      </c>
      <c r="J172" s="1015">
        <v>175</v>
      </c>
      <c r="K172" s="1015">
        <v>110.06</v>
      </c>
      <c r="L172" s="1014">
        <f t="shared" si="35"/>
        <v>0.62891428571428576</v>
      </c>
      <c r="M172" s="1015">
        <v>175</v>
      </c>
      <c r="N172" s="1015">
        <v>112.6</v>
      </c>
      <c r="O172" s="1014">
        <f t="shared" si="36"/>
        <v>0.64342857142857135</v>
      </c>
      <c r="P172" s="1015">
        <v>175</v>
      </c>
      <c r="Q172" s="1015">
        <v>115.32</v>
      </c>
      <c r="R172" s="1014">
        <f t="shared" si="37"/>
        <v>0.65897142857142854</v>
      </c>
      <c r="S172" s="1015">
        <v>175</v>
      </c>
      <c r="T172" s="1015">
        <v>59.68</v>
      </c>
      <c r="U172" s="1014">
        <f t="shared" si="33"/>
        <v>0.3410285714285714</v>
      </c>
      <c r="V172" s="1015">
        <v>175</v>
      </c>
      <c r="W172" s="1015">
        <v>20.2</v>
      </c>
      <c r="X172" s="1014">
        <f t="shared" si="29"/>
        <v>0.11542857142857142</v>
      </c>
      <c r="Y172" s="1014">
        <f t="shared" si="30"/>
        <v>0.4129714285714286</v>
      </c>
    </row>
    <row r="173" spans="1:25">
      <c r="A173" s="1015">
        <v>167</v>
      </c>
      <c r="B173" s="1016" t="s">
        <v>1872</v>
      </c>
      <c r="C173" s="1016" t="s">
        <v>622</v>
      </c>
      <c r="D173" s="1016" t="s">
        <v>2456</v>
      </c>
      <c r="E173" s="1016">
        <v>11</v>
      </c>
      <c r="F173" s="1016">
        <v>176</v>
      </c>
      <c r="G173" s="1016">
        <v>176</v>
      </c>
      <c r="H173" s="1016">
        <v>0</v>
      </c>
      <c r="I173" s="1014">
        <f t="shared" si="34"/>
        <v>0</v>
      </c>
      <c r="J173" s="1015">
        <v>176</v>
      </c>
      <c r="K173" s="1015">
        <v>0</v>
      </c>
      <c r="L173" s="1014">
        <f t="shared" si="35"/>
        <v>0</v>
      </c>
      <c r="M173" s="1015">
        <v>176</v>
      </c>
      <c r="N173" s="1015">
        <v>0</v>
      </c>
      <c r="O173" s="1014">
        <f t="shared" si="36"/>
        <v>0</v>
      </c>
      <c r="P173" s="1015">
        <v>176</v>
      </c>
      <c r="Q173" s="1015">
        <v>0</v>
      </c>
      <c r="R173" s="1014">
        <f t="shared" si="37"/>
        <v>0</v>
      </c>
      <c r="S173" s="1015">
        <v>176</v>
      </c>
      <c r="T173" s="1015">
        <v>0</v>
      </c>
      <c r="U173" s="1014">
        <f t="shared" si="33"/>
        <v>0</v>
      </c>
      <c r="V173" s="1015">
        <v>176</v>
      </c>
      <c r="W173" s="1015">
        <v>0</v>
      </c>
      <c r="X173" s="1014">
        <f t="shared" si="29"/>
        <v>0</v>
      </c>
      <c r="Y173" s="1014">
        <f t="shared" si="30"/>
        <v>0</v>
      </c>
    </row>
    <row r="174" spans="1:25">
      <c r="A174" s="1015">
        <v>168</v>
      </c>
      <c r="B174" s="1016" t="s">
        <v>972</v>
      </c>
      <c r="C174" s="1016" t="s">
        <v>2457</v>
      </c>
      <c r="D174" s="1016" t="s">
        <v>1546</v>
      </c>
      <c r="E174" s="1016">
        <v>11</v>
      </c>
      <c r="F174" s="1016">
        <v>177</v>
      </c>
      <c r="G174" s="1016">
        <v>177</v>
      </c>
      <c r="H174" s="1016">
        <v>113.2</v>
      </c>
      <c r="I174" s="1014">
        <f t="shared" si="34"/>
        <v>0.63954802259887011</v>
      </c>
      <c r="J174" s="1015">
        <v>177</v>
      </c>
      <c r="K174" s="1015">
        <v>114.8</v>
      </c>
      <c r="L174" s="1014">
        <f t="shared" si="35"/>
        <v>0.64858757062146888</v>
      </c>
      <c r="M174" s="1015">
        <v>177</v>
      </c>
      <c r="N174" s="1015">
        <v>112</v>
      </c>
      <c r="O174" s="1014">
        <f t="shared" si="36"/>
        <v>0.63276836158192096</v>
      </c>
      <c r="P174" s="1015">
        <v>177</v>
      </c>
      <c r="Q174" s="1015">
        <v>101.2</v>
      </c>
      <c r="R174" s="1014">
        <f t="shared" si="37"/>
        <v>0.57175141242937855</v>
      </c>
      <c r="S174" s="1015">
        <v>177</v>
      </c>
      <c r="T174" s="1015">
        <v>107.6</v>
      </c>
      <c r="U174" s="1014">
        <f t="shared" si="33"/>
        <v>0.60790960451977394</v>
      </c>
      <c r="V174" s="1015">
        <v>177</v>
      </c>
      <c r="W174" s="1015">
        <v>106.8</v>
      </c>
      <c r="X174" s="1014">
        <f t="shared" si="29"/>
        <v>0.60338983050847461</v>
      </c>
      <c r="Y174" s="1014">
        <f t="shared" si="30"/>
        <v>0.61732580037664775</v>
      </c>
    </row>
    <row r="175" spans="1:25">
      <c r="A175" s="1015">
        <v>169</v>
      </c>
      <c r="B175" s="1016" t="s">
        <v>1625</v>
      </c>
      <c r="C175" s="1016" t="s">
        <v>622</v>
      </c>
      <c r="D175" s="1016" t="s">
        <v>2456</v>
      </c>
      <c r="E175" s="1016">
        <v>11</v>
      </c>
      <c r="F175" s="1016">
        <v>178</v>
      </c>
      <c r="G175" s="1016">
        <v>178</v>
      </c>
      <c r="H175" s="1016">
        <v>260</v>
      </c>
      <c r="I175" s="1014">
        <f t="shared" si="34"/>
        <v>1.4606741573033708</v>
      </c>
      <c r="J175" s="1015">
        <v>178</v>
      </c>
      <c r="K175" s="1015">
        <v>262.8</v>
      </c>
      <c r="L175" s="1014">
        <f t="shared" si="35"/>
        <v>1.4764044943820225</v>
      </c>
      <c r="M175" s="1015">
        <v>178</v>
      </c>
      <c r="N175" s="1015">
        <v>287.2</v>
      </c>
      <c r="O175" s="1014">
        <f t="shared" si="36"/>
        <v>1.6134831460674157</v>
      </c>
      <c r="P175" s="1015">
        <v>178</v>
      </c>
      <c r="Q175" s="1015">
        <v>262.8</v>
      </c>
      <c r="R175" s="1014">
        <f t="shared" si="37"/>
        <v>1.4764044943820225</v>
      </c>
      <c r="S175" s="1015">
        <v>178</v>
      </c>
      <c r="T175" s="1015">
        <v>262.39999999999998</v>
      </c>
      <c r="U175" s="1014">
        <f t="shared" si="33"/>
        <v>1.4741573033707864</v>
      </c>
      <c r="V175" s="1015">
        <v>178</v>
      </c>
      <c r="W175" s="1015">
        <v>117.2</v>
      </c>
      <c r="X175" s="1014">
        <f t="shared" si="29"/>
        <v>0.65842696629213482</v>
      </c>
      <c r="Y175" s="1014">
        <f t="shared" si="30"/>
        <v>1.3599250936329588</v>
      </c>
    </row>
    <row r="176" spans="1:25">
      <c r="A176" s="1015">
        <v>170</v>
      </c>
      <c r="B176" s="1016" t="s">
        <v>1858</v>
      </c>
      <c r="C176" s="1016" t="s">
        <v>2457</v>
      </c>
      <c r="D176" s="1016" t="s">
        <v>2456</v>
      </c>
      <c r="E176" s="1016">
        <v>11</v>
      </c>
      <c r="F176" s="1016">
        <v>178</v>
      </c>
      <c r="G176" s="1016">
        <v>178</v>
      </c>
      <c r="H176" s="1016">
        <v>90</v>
      </c>
      <c r="I176" s="1014">
        <f t="shared" si="34"/>
        <v>0.5056179775280899</v>
      </c>
      <c r="J176" s="1015">
        <v>178</v>
      </c>
      <c r="K176" s="1015">
        <v>82</v>
      </c>
      <c r="L176" s="1014">
        <f t="shared" si="35"/>
        <v>0.4606741573033708</v>
      </c>
      <c r="M176" s="1015">
        <v>178</v>
      </c>
      <c r="N176" s="1015">
        <v>90</v>
      </c>
      <c r="O176" s="1014">
        <f t="shared" si="36"/>
        <v>0.5056179775280899</v>
      </c>
      <c r="P176" s="1015">
        <v>178</v>
      </c>
      <c r="Q176" s="1015">
        <v>98</v>
      </c>
      <c r="R176" s="1014">
        <f t="shared" si="37"/>
        <v>0.550561797752809</v>
      </c>
      <c r="S176" s="1015">
        <v>178</v>
      </c>
      <c r="T176" s="1015">
        <v>77</v>
      </c>
      <c r="U176" s="1014">
        <f t="shared" si="33"/>
        <v>0.43258426966292135</v>
      </c>
      <c r="V176" s="1015">
        <v>178</v>
      </c>
      <c r="W176" s="1015">
        <v>93</v>
      </c>
      <c r="X176" s="1014">
        <f t="shared" si="29"/>
        <v>0.52247191011235961</v>
      </c>
      <c r="Y176" s="1014">
        <f t="shared" si="30"/>
        <v>0.49625468164794007</v>
      </c>
    </row>
    <row r="177" spans="1:25">
      <c r="A177" s="1015">
        <v>171</v>
      </c>
      <c r="B177" s="1016" t="s">
        <v>574</v>
      </c>
      <c r="C177" s="1016" t="s">
        <v>2457</v>
      </c>
      <c r="D177" s="1016" t="s">
        <v>2456</v>
      </c>
      <c r="E177" s="1016">
        <v>11</v>
      </c>
      <c r="F177" s="1016">
        <v>178</v>
      </c>
      <c r="G177" s="1016">
        <v>178</v>
      </c>
      <c r="H177" s="1016">
        <v>114.5</v>
      </c>
      <c r="I177" s="1014">
        <f t="shared" si="34"/>
        <v>0.6432584269662921</v>
      </c>
      <c r="J177" s="1015">
        <v>178</v>
      </c>
      <c r="K177" s="1015">
        <v>107.68</v>
      </c>
      <c r="L177" s="1014">
        <f t="shared" si="35"/>
        <v>0.60494382022471915</v>
      </c>
      <c r="M177" s="1015">
        <v>178</v>
      </c>
      <c r="N177" s="1015">
        <v>121.12</v>
      </c>
      <c r="O177" s="1014">
        <f t="shared" si="36"/>
        <v>0.68044943820224724</v>
      </c>
      <c r="P177" s="1015">
        <v>178</v>
      </c>
      <c r="Q177" s="1015">
        <v>118.06</v>
      </c>
      <c r="R177" s="1014">
        <f t="shared" si="37"/>
        <v>0.66325842696629211</v>
      </c>
      <c r="S177" s="1015">
        <v>178</v>
      </c>
      <c r="T177" s="1015">
        <v>105.18</v>
      </c>
      <c r="U177" s="1014">
        <f t="shared" si="33"/>
        <v>0.59089887640449446</v>
      </c>
      <c r="V177" s="1015">
        <v>178</v>
      </c>
      <c r="W177" s="1015">
        <v>103.32</v>
      </c>
      <c r="X177" s="1014">
        <f t="shared" si="29"/>
        <v>0.58044943820224715</v>
      </c>
      <c r="Y177" s="1014">
        <f t="shared" si="30"/>
        <v>0.62720973782771527</v>
      </c>
    </row>
    <row r="178" spans="1:25">
      <c r="A178" s="1015">
        <v>172</v>
      </c>
      <c r="B178" s="1016" t="s">
        <v>489</v>
      </c>
      <c r="C178" s="1016" t="s">
        <v>2457</v>
      </c>
      <c r="D178" s="1016" t="s">
        <v>2456</v>
      </c>
      <c r="E178" s="1016">
        <v>11</v>
      </c>
      <c r="F178" s="1016">
        <v>178</v>
      </c>
      <c r="G178" s="1016">
        <v>178</v>
      </c>
      <c r="H178" s="1016">
        <v>9</v>
      </c>
      <c r="I178" s="1014">
        <f t="shared" si="34"/>
        <v>5.0561797752808987E-2</v>
      </c>
      <c r="J178" s="1015">
        <v>178</v>
      </c>
      <c r="K178" s="1015">
        <v>31.6</v>
      </c>
      <c r="L178" s="1014">
        <f t="shared" si="35"/>
        <v>0.17752808988764046</v>
      </c>
      <c r="M178" s="1015">
        <v>178</v>
      </c>
      <c r="N178" s="1015">
        <v>6</v>
      </c>
      <c r="O178" s="1014">
        <f t="shared" si="36"/>
        <v>3.3707865168539325E-2</v>
      </c>
      <c r="P178" s="1015">
        <v>178</v>
      </c>
      <c r="Q178" s="1015">
        <v>6.6</v>
      </c>
      <c r="R178" s="1014">
        <f t="shared" si="37"/>
        <v>3.7078651685393253E-2</v>
      </c>
      <c r="S178" s="1015">
        <v>178</v>
      </c>
      <c r="T178" s="1015">
        <v>8.6</v>
      </c>
      <c r="U178" s="1014">
        <f t="shared" si="33"/>
        <v>4.8314606741573035E-2</v>
      </c>
      <c r="V178" s="1015">
        <v>178</v>
      </c>
      <c r="W178" s="1015">
        <v>22.32</v>
      </c>
      <c r="X178" s="1014">
        <f t="shared" si="29"/>
        <v>0.1253932584269663</v>
      </c>
      <c r="Y178" s="1014">
        <f t="shared" si="30"/>
        <v>7.8764044943820236E-2</v>
      </c>
    </row>
    <row r="179" spans="1:25">
      <c r="A179" s="1015">
        <v>173</v>
      </c>
      <c r="B179" s="1016" t="s">
        <v>2576</v>
      </c>
      <c r="C179" s="1016" t="s">
        <v>2457</v>
      </c>
      <c r="D179" s="1016" t="s">
        <v>2456</v>
      </c>
      <c r="E179" s="1016">
        <v>11</v>
      </c>
      <c r="F179" s="1016">
        <v>178</v>
      </c>
      <c r="G179" s="1016">
        <v>178</v>
      </c>
      <c r="H179" s="1016">
        <v>128</v>
      </c>
      <c r="I179" s="1014">
        <f t="shared" si="34"/>
        <v>0.7191011235955056</v>
      </c>
      <c r="J179" s="1015">
        <v>178</v>
      </c>
      <c r="K179" s="1015">
        <v>138</v>
      </c>
      <c r="L179" s="1014">
        <f t="shared" si="35"/>
        <v>0.7752808988764045</v>
      </c>
      <c r="M179" s="1015">
        <v>178</v>
      </c>
      <c r="N179" s="1015">
        <v>148</v>
      </c>
      <c r="O179" s="1014">
        <f t="shared" si="36"/>
        <v>0.8314606741573034</v>
      </c>
      <c r="P179" s="1015">
        <v>178</v>
      </c>
      <c r="Q179" s="1015">
        <v>128</v>
      </c>
      <c r="R179" s="1014">
        <f t="shared" si="37"/>
        <v>0.7191011235955056</v>
      </c>
      <c r="S179" s="1015">
        <v>178</v>
      </c>
      <c r="T179" s="1015">
        <v>124</v>
      </c>
      <c r="U179" s="1014">
        <f t="shared" si="33"/>
        <v>0.6966292134831461</v>
      </c>
      <c r="V179" s="1015">
        <v>178</v>
      </c>
      <c r="W179" s="1015">
        <v>136</v>
      </c>
      <c r="X179" s="1014">
        <f t="shared" si="29"/>
        <v>0.7640449438202247</v>
      </c>
      <c r="Y179" s="1014">
        <f t="shared" si="30"/>
        <v>0.75093632958801493</v>
      </c>
    </row>
    <row r="180" spans="1:25">
      <c r="A180" s="1015">
        <v>174</v>
      </c>
      <c r="B180" s="1016" t="s">
        <v>2575</v>
      </c>
      <c r="C180" s="1016" t="s">
        <v>2457</v>
      </c>
      <c r="D180" s="1016" t="s">
        <v>2553</v>
      </c>
      <c r="E180" s="1016">
        <v>11</v>
      </c>
      <c r="F180" s="1016">
        <v>178</v>
      </c>
      <c r="G180" s="1016">
        <v>0</v>
      </c>
      <c r="H180" s="1016">
        <v>0</v>
      </c>
      <c r="I180" s="1014">
        <v>0</v>
      </c>
      <c r="J180" s="1015">
        <v>0</v>
      </c>
      <c r="K180" s="1015">
        <v>0</v>
      </c>
      <c r="L180" s="1014">
        <v>0</v>
      </c>
      <c r="M180" s="1015">
        <v>0</v>
      </c>
      <c r="N180" s="1015">
        <v>0</v>
      </c>
      <c r="O180" s="1014">
        <v>0</v>
      </c>
      <c r="P180" s="1015">
        <v>178</v>
      </c>
      <c r="Q180" s="1015">
        <v>90</v>
      </c>
      <c r="R180" s="1014">
        <f t="shared" si="37"/>
        <v>0.5056179775280899</v>
      </c>
      <c r="S180" s="1015">
        <v>178</v>
      </c>
      <c r="T180" s="1015">
        <v>102</v>
      </c>
      <c r="U180" s="1014">
        <f t="shared" si="33"/>
        <v>0.5730337078651685</v>
      </c>
      <c r="V180" s="1015">
        <v>178</v>
      </c>
      <c r="W180" s="1015">
        <v>114</v>
      </c>
      <c r="X180" s="1014">
        <f t="shared" si="29"/>
        <v>0.6404494382022472</v>
      </c>
      <c r="Y180" s="1014">
        <f t="shared" si="30"/>
        <v>0.5730337078651685</v>
      </c>
    </row>
    <row r="181" spans="1:25">
      <c r="A181" s="1015">
        <v>175</v>
      </c>
      <c r="B181" s="1016" t="s">
        <v>1950</v>
      </c>
      <c r="C181" s="1016" t="s">
        <v>2457</v>
      </c>
      <c r="D181" s="1016" t="s">
        <v>2456</v>
      </c>
      <c r="E181" s="1016">
        <v>11</v>
      </c>
      <c r="F181" s="1016">
        <v>178</v>
      </c>
      <c r="G181" s="1016">
        <v>160</v>
      </c>
      <c r="H181" s="1016">
        <v>145.80000000000001</v>
      </c>
      <c r="I181" s="1014">
        <f t="shared" ref="I181:I192" si="38">+H181/G181</f>
        <v>0.91125000000000012</v>
      </c>
      <c r="J181" s="1015">
        <v>160</v>
      </c>
      <c r="K181" s="1015">
        <v>196.8</v>
      </c>
      <c r="L181" s="1014">
        <f t="shared" ref="L181:L192" si="39">+K181/J181</f>
        <v>1.23</v>
      </c>
      <c r="M181" s="1015">
        <v>178</v>
      </c>
      <c r="N181" s="1015">
        <v>87</v>
      </c>
      <c r="O181" s="1014">
        <f t="shared" ref="O181:O211" si="40">+N181/M181</f>
        <v>0.4887640449438202</v>
      </c>
      <c r="P181" s="1015">
        <v>178</v>
      </c>
      <c r="Q181" s="1015">
        <v>96</v>
      </c>
      <c r="R181" s="1014">
        <f t="shared" si="37"/>
        <v>0.5393258426966292</v>
      </c>
      <c r="S181" s="1015">
        <v>178</v>
      </c>
      <c r="T181" s="1015">
        <v>72.599999999999994</v>
      </c>
      <c r="U181" s="1014">
        <f t="shared" si="33"/>
        <v>0.40786516853932581</v>
      </c>
      <c r="V181" s="1015">
        <v>178</v>
      </c>
      <c r="W181" s="1015">
        <v>60.6</v>
      </c>
      <c r="X181" s="1014">
        <f t="shared" si="29"/>
        <v>0.34044943820224721</v>
      </c>
      <c r="Y181" s="1014">
        <f t="shared" si="30"/>
        <v>0.63837209302325593</v>
      </c>
    </row>
    <row r="182" spans="1:25">
      <c r="A182" s="1015">
        <v>176</v>
      </c>
      <c r="B182" s="1016" t="s">
        <v>570</v>
      </c>
      <c r="C182" s="1016" t="s">
        <v>2457</v>
      </c>
      <c r="D182" s="1016" t="s">
        <v>2456</v>
      </c>
      <c r="E182" s="1016">
        <v>11</v>
      </c>
      <c r="F182" s="1016">
        <v>179</v>
      </c>
      <c r="G182" s="1016">
        <v>179</v>
      </c>
      <c r="H182" s="1016">
        <v>149.4</v>
      </c>
      <c r="I182" s="1014">
        <f t="shared" si="38"/>
        <v>0.83463687150837995</v>
      </c>
      <c r="J182" s="1015">
        <v>179</v>
      </c>
      <c r="K182" s="1015">
        <v>170.4</v>
      </c>
      <c r="L182" s="1014">
        <f t="shared" si="39"/>
        <v>0.95195530726256983</v>
      </c>
      <c r="M182" s="1015">
        <v>179</v>
      </c>
      <c r="N182" s="1015">
        <v>145.80000000000001</v>
      </c>
      <c r="O182" s="1014">
        <f t="shared" si="40"/>
        <v>0.81452513966480455</v>
      </c>
      <c r="P182" s="1015">
        <v>179</v>
      </c>
      <c r="Q182" s="1015">
        <v>163.80000000000001</v>
      </c>
      <c r="R182" s="1014">
        <f t="shared" si="37"/>
        <v>0.91508379888268165</v>
      </c>
      <c r="S182" s="1015">
        <v>179</v>
      </c>
      <c r="T182" s="1015">
        <v>167.4</v>
      </c>
      <c r="U182" s="1014">
        <f t="shared" si="33"/>
        <v>0.93519553072625705</v>
      </c>
      <c r="V182" s="1015">
        <v>179</v>
      </c>
      <c r="W182" s="1015">
        <v>165.6</v>
      </c>
      <c r="X182" s="1014">
        <f t="shared" si="29"/>
        <v>0.9251396648044693</v>
      </c>
      <c r="Y182" s="1014">
        <f t="shared" si="30"/>
        <v>0.89608938547486039</v>
      </c>
    </row>
    <row r="183" spans="1:25">
      <c r="A183" s="1015">
        <v>177</v>
      </c>
      <c r="B183" s="1016" t="s">
        <v>1835</v>
      </c>
      <c r="C183" s="1016" t="s">
        <v>2457</v>
      </c>
      <c r="D183" s="1016" t="s">
        <v>2553</v>
      </c>
      <c r="E183" s="1016">
        <v>11</v>
      </c>
      <c r="F183" s="1016">
        <v>180</v>
      </c>
      <c r="G183" s="1016">
        <v>180</v>
      </c>
      <c r="H183" s="1016">
        <v>152.19999999999999</v>
      </c>
      <c r="I183" s="1014">
        <f t="shared" si="38"/>
        <v>0.8455555555555555</v>
      </c>
      <c r="J183" s="1015">
        <v>180</v>
      </c>
      <c r="K183" s="1015">
        <v>181.4</v>
      </c>
      <c r="L183" s="1014">
        <f t="shared" si="39"/>
        <v>1.0077777777777779</v>
      </c>
      <c r="M183" s="1015">
        <v>180</v>
      </c>
      <c r="N183" s="1015">
        <v>211.2</v>
      </c>
      <c r="O183" s="1014">
        <f t="shared" si="40"/>
        <v>1.1733333333333333</v>
      </c>
      <c r="P183" s="1015">
        <v>180</v>
      </c>
      <c r="Q183" s="1015">
        <v>183.2</v>
      </c>
      <c r="R183" s="1014">
        <f t="shared" si="37"/>
        <v>1.0177777777777777</v>
      </c>
      <c r="S183" s="1015">
        <v>180</v>
      </c>
      <c r="T183" s="1015">
        <v>189</v>
      </c>
      <c r="U183" s="1014">
        <f t="shared" si="33"/>
        <v>1.05</v>
      </c>
      <c r="V183" s="1015">
        <v>180</v>
      </c>
      <c r="W183" s="1015">
        <v>187.8</v>
      </c>
      <c r="X183" s="1014">
        <f t="shared" si="29"/>
        <v>1.0433333333333334</v>
      </c>
      <c r="Y183" s="1014">
        <f t="shared" si="30"/>
        <v>1.0229629629629629</v>
      </c>
    </row>
    <row r="184" spans="1:25">
      <c r="A184" s="1015">
        <v>178</v>
      </c>
      <c r="B184" s="1016" t="s">
        <v>1770</v>
      </c>
      <c r="C184" s="1016" t="s">
        <v>622</v>
      </c>
      <c r="D184" s="1016" t="s">
        <v>2456</v>
      </c>
      <c r="E184" s="1016">
        <v>11</v>
      </c>
      <c r="F184" s="1016">
        <v>180</v>
      </c>
      <c r="G184" s="1016">
        <v>180</v>
      </c>
      <c r="H184" s="1016">
        <v>0</v>
      </c>
      <c r="I184" s="1014">
        <f t="shared" si="38"/>
        <v>0</v>
      </c>
      <c r="J184" s="1015">
        <v>180</v>
      </c>
      <c r="K184" s="1015">
        <v>0</v>
      </c>
      <c r="L184" s="1014">
        <f t="shared" si="39"/>
        <v>0</v>
      </c>
      <c r="M184" s="1015">
        <v>180</v>
      </c>
      <c r="N184" s="1015">
        <v>0</v>
      </c>
      <c r="O184" s="1014">
        <f t="shared" si="40"/>
        <v>0</v>
      </c>
      <c r="P184" s="1015">
        <v>180</v>
      </c>
      <c r="Q184" s="1015">
        <v>11.1</v>
      </c>
      <c r="R184" s="1014">
        <f t="shared" si="37"/>
        <v>6.1666666666666661E-2</v>
      </c>
      <c r="S184" s="1015">
        <v>180</v>
      </c>
      <c r="T184" s="1015">
        <v>2.7</v>
      </c>
      <c r="U184" s="1014">
        <f t="shared" ref="U184:U211" si="41">+T184/S184</f>
        <v>1.5000000000000001E-2</v>
      </c>
      <c r="V184" s="1015">
        <v>180</v>
      </c>
      <c r="W184" s="1015">
        <v>3</v>
      </c>
      <c r="X184" s="1014">
        <f t="shared" si="29"/>
        <v>1.6666666666666666E-2</v>
      </c>
      <c r="Y184" s="1014">
        <f t="shared" si="30"/>
        <v>1.5555555555555557E-2</v>
      </c>
    </row>
    <row r="185" spans="1:25">
      <c r="A185" s="1015">
        <v>179</v>
      </c>
      <c r="B185" s="1016" t="s">
        <v>966</v>
      </c>
      <c r="C185" s="1016" t="s">
        <v>2457</v>
      </c>
      <c r="D185" s="1016" t="s">
        <v>1603</v>
      </c>
      <c r="E185" s="1016">
        <v>11</v>
      </c>
      <c r="F185" s="1016">
        <v>182.22</v>
      </c>
      <c r="G185" s="1016">
        <v>182.22</v>
      </c>
      <c r="H185" s="1016">
        <v>129</v>
      </c>
      <c r="I185" s="1014">
        <f t="shared" si="38"/>
        <v>0.70793546262759299</v>
      </c>
      <c r="J185" s="1015">
        <v>182.22</v>
      </c>
      <c r="K185" s="1015">
        <v>110.8</v>
      </c>
      <c r="L185" s="1014">
        <f t="shared" si="39"/>
        <v>0.60805619580726589</v>
      </c>
      <c r="M185" s="1015">
        <v>182.22</v>
      </c>
      <c r="N185" s="1015">
        <v>123</v>
      </c>
      <c r="O185" s="1014">
        <f t="shared" si="40"/>
        <v>0.67500823180770497</v>
      </c>
      <c r="P185" s="1015">
        <v>182.22</v>
      </c>
      <c r="Q185" s="1015">
        <v>128.6</v>
      </c>
      <c r="R185" s="1014">
        <f t="shared" si="37"/>
        <v>0.70574031390626712</v>
      </c>
      <c r="S185" s="1015">
        <v>182.22</v>
      </c>
      <c r="T185" s="1015">
        <v>137.6</v>
      </c>
      <c r="U185" s="1014">
        <f t="shared" si="41"/>
        <v>0.75513116013609916</v>
      </c>
      <c r="V185" s="1015">
        <v>182.22</v>
      </c>
      <c r="W185" s="1015">
        <v>141.80000000000001</v>
      </c>
      <c r="X185" s="1014">
        <f t="shared" si="29"/>
        <v>0.77818022171002088</v>
      </c>
      <c r="Y185" s="1014">
        <f t="shared" si="30"/>
        <v>0.70500859766582524</v>
      </c>
    </row>
    <row r="186" spans="1:25">
      <c r="A186" s="1015">
        <v>180</v>
      </c>
      <c r="B186" s="1016" t="s">
        <v>1182</v>
      </c>
      <c r="C186" s="1016" t="s">
        <v>2459</v>
      </c>
      <c r="D186" s="1016" t="s">
        <v>1123</v>
      </c>
      <c r="E186" s="1016">
        <v>11</v>
      </c>
      <c r="F186" s="1016">
        <v>183</v>
      </c>
      <c r="G186" s="1016">
        <v>183</v>
      </c>
      <c r="H186" s="1016">
        <v>50</v>
      </c>
      <c r="I186" s="1014">
        <f t="shared" si="38"/>
        <v>0.27322404371584702</v>
      </c>
      <c r="J186" s="1015">
        <v>183</v>
      </c>
      <c r="K186" s="1015">
        <v>50</v>
      </c>
      <c r="L186" s="1014">
        <f t="shared" si="39"/>
        <v>0.27322404371584702</v>
      </c>
      <c r="M186" s="1015">
        <v>183</v>
      </c>
      <c r="N186" s="1015">
        <v>156.6</v>
      </c>
      <c r="O186" s="1014">
        <f t="shared" si="40"/>
        <v>0.8557377049180328</v>
      </c>
      <c r="P186" s="1015">
        <v>183</v>
      </c>
      <c r="Q186" s="1015">
        <v>199.1</v>
      </c>
      <c r="R186" s="1014">
        <f t="shared" si="37"/>
        <v>1.0879781420765027</v>
      </c>
      <c r="S186" s="1015">
        <v>183</v>
      </c>
      <c r="T186" s="1015">
        <v>175.9</v>
      </c>
      <c r="U186" s="1014">
        <f t="shared" si="41"/>
        <v>0.96120218579234973</v>
      </c>
      <c r="V186" s="1015">
        <v>183</v>
      </c>
      <c r="W186" s="1015">
        <v>204.4</v>
      </c>
      <c r="X186" s="1014">
        <f t="shared" si="29"/>
        <v>1.1169398907103825</v>
      </c>
      <c r="Y186" s="1014">
        <f t="shared" si="30"/>
        <v>0.76138433515482695</v>
      </c>
    </row>
    <row r="187" spans="1:25">
      <c r="A187" s="1015">
        <v>181</v>
      </c>
      <c r="B187" s="1016" t="s">
        <v>1956</v>
      </c>
      <c r="C187" s="1016" t="s">
        <v>2457</v>
      </c>
      <c r="D187" s="1016" t="s">
        <v>2456</v>
      </c>
      <c r="E187" s="1016">
        <v>11</v>
      </c>
      <c r="F187" s="1016">
        <v>183</v>
      </c>
      <c r="G187" s="1016">
        <v>183</v>
      </c>
      <c r="H187" s="1016">
        <v>132.19999999999999</v>
      </c>
      <c r="I187" s="1014">
        <f t="shared" si="38"/>
        <v>0.72240437158469939</v>
      </c>
      <c r="J187" s="1015">
        <v>183</v>
      </c>
      <c r="K187" s="1015">
        <v>141.80000000000001</v>
      </c>
      <c r="L187" s="1014">
        <f t="shared" si="39"/>
        <v>0.77486338797814214</v>
      </c>
      <c r="M187" s="1015">
        <v>183</v>
      </c>
      <c r="N187" s="1015">
        <v>107</v>
      </c>
      <c r="O187" s="1014">
        <f t="shared" si="40"/>
        <v>0.58469945355191255</v>
      </c>
      <c r="P187" s="1015">
        <v>183</v>
      </c>
      <c r="Q187" s="1015">
        <v>84.6</v>
      </c>
      <c r="R187" s="1014">
        <f t="shared" si="37"/>
        <v>0.46229508196721308</v>
      </c>
      <c r="S187" s="1015">
        <v>183</v>
      </c>
      <c r="T187" s="1015">
        <v>14.4</v>
      </c>
      <c r="U187" s="1014">
        <f t="shared" si="41"/>
        <v>7.8688524590163941E-2</v>
      </c>
      <c r="V187" s="1015">
        <v>183</v>
      </c>
      <c r="W187" s="1015">
        <v>14.6</v>
      </c>
      <c r="X187" s="1014">
        <f t="shared" si="29"/>
        <v>7.9781420765027325E-2</v>
      </c>
      <c r="Y187" s="1014">
        <f t="shared" si="30"/>
        <v>0.45045537340619307</v>
      </c>
    </row>
    <row r="188" spans="1:25">
      <c r="A188" s="1015">
        <v>182</v>
      </c>
      <c r="B188" s="1016" t="s">
        <v>1078</v>
      </c>
      <c r="C188" s="1016" t="s">
        <v>2457</v>
      </c>
      <c r="D188" s="1016" t="s">
        <v>2456</v>
      </c>
      <c r="E188" s="1016">
        <v>11</v>
      </c>
      <c r="F188" s="1016">
        <v>184</v>
      </c>
      <c r="G188" s="1016">
        <v>184</v>
      </c>
      <c r="H188" s="1016">
        <v>142.19999999999999</v>
      </c>
      <c r="I188" s="1014">
        <f t="shared" si="38"/>
        <v>0.77282608695652166</v>
      </c>
      <c r="J188" s="1015">
        <v>184</v>
      </c>
      <c r="K188" s="1015">
        <v>160.5</v>
      </c>
      <c r="L188" s="1014">
        <f t="shared" si="39"/>
        <v>0.87228260869565222</v>
      </c>
      <c r="M188" s="1015">
        <v>184</v>
      </c>
      <c r="N188" s="1015">
        <v>167.4</v>
      </c>
      <c r="O188" s="1014">
        <f t="shared" si="40"/>
        <v>0.9097826086956522</v>
      </c>
      <c r="P188" s="1015">
        <v>184</v>
      </c>
      <c r="Q188" s="1015">
        <v>178.2</v>
      </c>
      <c r="R188" s="1014">
        <f t="shared" si="37"/>
        <v>0.96847826086956512</v>
      </c>
      <c r="S188" s="1015">
        <v>184</v>
      </c>
      <c r="T188" s="1015">
        <v>153.9</v>
      </c>
      <c r="U188" s="1014">
        <f t="shared" si="41"/>
        <v>0.83641304347826095</v>
      </c>
      <c r="V188" s="1015">
        <v>184</v>
      </c>
      <c r="W188" s="1015">
        <v>80.7</v>
      </c>
      <c r="X188" s="1014">
        <f t="shared" si="29"/>
        <v>0.43858695652173912</v>
      </c>
      <c r="Y188" s="1014">
        <f t="shared" si="30"/>
        <v>0.79972826086956517</v>
      </c>
    </row>
    <row r="189" spans="1:25">
      <c r="A189" s="1015">
        <v>183</v>
      </c>
      <c r="B189" s="1016" t="s">
        <v>1153</v>
      </c>
      <c r="C189" s="1016" t="s">
        <v>2457</v>
      </c>
      <c r="D189" s="1016" t="s">
        <v>1603</v>
      </c>
      <c r="E189" s="1016">
        <v>11</v>
      </c>
      <c r="F189" s="1016">
        <v>185.56</v>
      </c>
      <c r="G189" s="1016">
        <v>185.56</v>
      </c>
      <c r="H189" s="1016">
        <v>84.48</v>
      </c>
      <c r="I189" s="1014">
        <f t="shared" si="38"/>
        <v>0.45527053244233673</v>
      </c>
      <c r="J189" s="1015">
        <v>185.56</v>
      </c>
      <c r="K189" s="1015">
        <v>78.84</v>
      </c>
      <c r="L189" s="1014">
        <f t="shared" si="39"/>
        <v>0.42487605087303298</v>
      </c>
      <c r="M189" s="1015">
        <v>185.56</v>
      </c>
      <c r="N189" s="1015">
        <v>89.64</v>
      </c>
      <c r="O189" s="1014">
        <f t="shared" si="40"/>
        <v>0.48307824962276352</v>
      </c>
      <c r="P189" s="1015">
        <v>185.56</v>
      </c>
      <c r="Q189" s="1015">
        <v>79.98</v>
      </c>
      <c r="R189" s="1014">
        <f t="shared" si="37"/>
        <v>0.43101961629661567</v>
      </c>
      <c r="S189" s="1015">
        <v>185.56</v>
      </c>
      <c r="T189" s="1015">
        <v>87.75</v>
      </c>
      <c r="U189" s="1014">
        <f t="shared" si="41"/>
        <v>0.47289286484156068</v>
      </c>
      <c r="V189" s="1015">
        <v>185.56</v>
      </c>
      <c r="W189" s="1015">
        <v>94.14</v>
      </c>
      <c r="X189" s="1014">
        <f t="shared" si="29"/>
        <v>0.50732916576848464</v>
      </c>
      <c r="Y189" s="1014">
        <f t="shared" si="30"/>
        <v>0.46241107997413244</v>
      </c>
    </row>
    <row r="190" spans="1:25">
      <c r="A190" s="1015">
        <v>184</v>
      </c>
      <c r="B190" s="1016" t="s">
        <v>2574</v>
      </c>
      <c r="C190" s="1016" t="s">
        <v>2457</v>
      </c>
      <c r="D190" s="1016" t="s">
        <v>2456</v>
      </c>
      <c r="E190" s="1016">
        <v>11</v>
      </c>
      <c r="F190" s="1016">
        <v>186</v>
      </c>
      <c r="G190" s="1016">
        <v>186</v>
      </c>
      <c r="H190" s="1016">
        <v>104.6</v>
      </c>
      <c r="I190" s="1014">
        <f t="shared" si="38"/>
        <v>0.56236559139784947</v>
      </c>
      <c r="J190" s="1015">
        <v>186</v>
      </c>
      <c r="K190" s="1015">
        <v>9.4</v>
      </c>
      <c r="L190" s="1014">
        <f t="shared" si="39"/>
        <v>5.053763440860215E-2</v>
      </c>
      <c r="M190" s="1015">
        <v>186</v>
      </c>
      <c r="N190" s="1015">
        <v>5.4</v>
      </c>
      <c r="O190" s="1014">
        <f t="shared" si="40"/>
        <v>2.903225806451613E-2</v>
      </c>
      <c r="P190" s="1015">
        <v>186</v>
      </c>
      <c r="Q190" s="1015">
        <v>67.2</v>
      </c>
      <c r="R190" s="1014">
        <f t="shared" si="37"/>
        <v>0.3612903225806452</v>
      </c>
      <c r="S190" s="1015">
        <v>186</v>
      </c>
      <c r="T190" s="1015">
        <v>68.2</v>
      </c>
      <c r="U190" s="1014">
        <f t="shared" si="41"/>
        <v>0.3666666666666667</v>
      </c>
      <c r="V190" s="1015">
        <v>186</v>
      </c>
      <c r="W190" s="1015">
        <v>60.4</v>
      </c>
      <c r="X190" s="1014">
        <f t="shared" si="29"/>
        <v>0.3247311827956989</v>
      </c>
      <c r="Y190" s="1014">
        <f t="shared" si="30"/>
        <v>0.28243727598566309</v>
      </c>
    </row>
    <row r="191" spans="1:25">
      <c r="A191" s="1015">
        <v>185</v>
      </c>
      <c r="B191" s="1016" t="s">
        <v>1470</v>
      </c>
      <c r="C191" s="1016" t="s">
        <v>2457</v>
      </c>
      <c r="D191" s="1016" t="s">
        <v>2456</v>
      </c>
      <c r="E191" s="1016">
        <v>11</v>
      </c>
      <c r="F191" s="1016">
        <v>187</v>
      </c>
      <c r="G191" s="1016">
        <v>187</v>
      </c>
      <c r="H191" s="1016">
        <v>148</v>
      </c>
      <c r="I191" s="1014">
        <f t="shared" si="38"/>
        <v>0.79144385026737973</v>
      </c>
      <c r="J191" s="1015">
        <v>187</v>
      </c>
      <c r="K191" s="1015">
        <v>161.6</v>
      </c>
      <c r="L191" s="1014">
        <f t="shared" si="39"/>
        <v>0.86417112299465237</v>
      </c>
      <c r="M191" s="1015">
        <v>187</v>
      </c>
      <c r="N191" s="1015">
        <v>153.6</v>
      </c>
      <c r="O191" s="1014">
        <f t="shared" si="40"/>
        <v>0.82139037433155082</v>
      </c>
      <c r="P191" s="1015">
        <v>187</v>
      </c>
      <c r="Q191" s="1015">
        <v>163.19999999999999</v>
      </c>
      <c r="R191" s="1014">
        <f t="shared" ref="R191:R211" si="42">+Q191/P191</f>
        <v>0.87272727272727268</v>
      </c>
      <c r="S191" s="1015">
        <v>187</v>
      </c>
      <c r="T191" s="1015">
        <v>155.19999999999999</v>
      </c>
      <c r="U191" s="1014">
        <f t="shared" si="41"/>
        <v>0.82994652406417102</v>
      </c>
      <c r="V191" s="1015">
        <v>187</v>
      </c>
      <c r="W191" s="1015">
        <v>173.6</v>
      </c>
      <c r="X191" s="1014">
        <f t="shared" si="29"/>
        <v>0.92834224598930482</v>
      </c>
      <c r="Y191" s="1014">
        <f t="shared" si="30"/>
        <v>0.85133689839572202</v>
      </c>
    </row>
    <row r="192" spans="1:25">
      <c r="A192" s="1015">
        <v>186</v>
      </c>
      <c r="B192" s="1016" t="s">
        <v>571</v>
      </c>
      <c r="C192" s="1016" t="s">
        <v>2457</v>
      </c>
      <c r="D192" s="1016" t="s">
        <v>2456</v>
      </c>
      <c r="E192" s="1016">
        <v>11</v>
      </c>
      <c r="F192" s="1016">
        <v>189</v>
      </c>
      <c r="G192" s="1016">
        <v>189</v>
      </c>
      <c r="H192" s="1016">
        <v>162.6</v>
      </c>
      <c r="I192" s="1014">
        <f t="shared" si="38"/>
        <v>0.86031746031746026</v>
      </c>
      <c r="J192" s="1015">
        <v>189</v>
      </c>
      <c r="K192" s="1015">
        <v>171.6</v>
      </c>
      <c r="L192" s="1014">
        <f t="shared" si="39"/>
        <v>0.90793650793650793</v>
      </c>
      <c r="M192" s="1015">
        <v>189</v>
      </c>
      <c r="N192" s="1015">
        <v>164.4</v>
      </c>
      <c r="O192" s="1014">
        <f t="shared" si="40"/>
        <v>0.86984126984126986</v>
      </c>
      <c r="P192" s="1015">
        <v>189</v>
      </c>
      <c r="Q192" s="1015">
        <v>162.6</v>
      </c>
      <c r="R192" s="1014">
        <f t="shared" si="42"/>
        <v>0.86031746031746026</v>
      </c>
      <c r="S192" s="1015">
        <v>189</v>
      </c>
      <c r="T192" s="1015">
        <v>58.2</v>
      </c>
      <c r="U192" s="1014">
        <f t="shared" si="41"/>
        <v>0.30793650793650795</v>
      </c>
      <c r="V192" s="1015">
        <v>189</v>
      </c>
      <c r="W192" s="1015">
        <v>4.8</v>
      </c>
      <c r="X192" s="1014">
        <f t="shared" si="29"/>
        <v>2.5396825396825397E-2</v>
      </c>
      <c r="Y192" s="1014">
        <f t="shared" si="30"/>
        <v>0.63862433862433865</v>
      </c>
    </row>
    <row r="193" spans="1:25">
      <c r="A193" s="1015">
        <v>187</v>
      </c>
      <c r="B193" s="1016" t="s">
        <v>2573</v>
      </c>
      <c r="C193" s="1016" t="s">
        <v>2457</v>
      </c>
      <c r="D193" s="1016" t="s">
        <v>2456</v>
      </c>
      <c r="E193" s="1016">
        <v>11</v>
      </c>
      <c r="F193" s="1016">
        <v>189</v>
      </c>
      <c r="G193" s="1016">
        <v>0</v>
      </c>
      <c r="H193" s="1016">
        <v>0</v>
      </c>
      <c r="I193" s="1014">
        <v>0</v>
      </c>
      <c r="J193" s="1015">
        <v>0</v>
      </c>
      <c r="K193" s="1015">
        <v>0</v>
      </c>
      <c r="L193" s="1014">
        <v>0</v>
      </c>
      <c r="M193" s="1015">
        <v>189</v>
      </c>
      <c r="N193" s="1015">
        <v>90</v>
      </c>
      <c r="O193" s="1014">
        <f t="shared" si="40"/>
        <v>0.47619047619047616</v>
      </c>
      <c r="P193" s="1015">
        <v>189</v>
      </c>
      <c r="Q193" s="1015">
        <v>90</v>
      </c>
      <c r="R193" s="1014">
        <f t="shared" si="42"/>
        <v>0.47619047619047616</v>
      </c>
      <c r="S193" s="1015">
        <v>189</v>
      </c>
      <c r="T193" s="1015">
        <v>177</v>
      </c>
      <c r="U193" s="1014">
        <f t="shared" si="41"/>
        <v>0.93650793650793651</v>
      </c>
      <c r="V193" s="1015">
        <v>189</v>
      </c>
      <c r="W193" s="1015">
        <v>183</v>
      </c>
      <c r="X193" s="1014">
        <f t="shared" si="29"/>
        <v>0.96825396825396826</v>
      </c>
      <c r="Y193" s="1014">
        <f t="shared" si="30"/>
        <v>0.7142857142857143</v>
      </c>
    </row>
    <row r="194" spans="1:25">
      <c r="A194" s="1015">
        <v>188</v>
      </c>
      <c r="B194" s="1016" t="s">
        <v>30</v>
      </c>
      <c r="C194" s="1016" t="s">
        <v>2457</v>
      </c>
      <c r="D194" s="1016" t="s">
        <v>2456</v>
      </c>
      <c r="E194" s="1016">
        <v>11</v>
      </c>
      <c r="F194" s="1016">
        <v>189</v>
      </c>
      <c r="G194" s="1016">
        <v>189</v>
      </c>
      <c r="H194" s="1016">
        <v>116.5</v>
      </c>
      <c r="I194" s="1014">
        <f t="shared" ref="I194:I211" si="43">+H194/G194</f>
        <v>0.6164021164021164</v>
      </c>
      <c r="J194" s="1015">
        <v>189</v>
      </c>
      <c r="K194" s="1015">
        <v>108.5</v>
      </c>
      <c r="L194" s="1014">
        <f t="shared" ref="L194:L211" si="44">+K194/J194</f>
        <v>0.57407407407407407</v>
      </c>
      <c r="M194" s="1015">
        <v>189</v>
      </c>
      <c r="N194" s="1015">
        <v>108.5</v>
      </c>
      <c r="O194" s="1014">
        <f t="shared" si="40"/>
        <v>0.57407407407407407</v>
      </c>
      <c r="P194" s="1015">
        <v>189</v>
      </c>
      <c r="Q194" s="1015">
        <v>84</v>
      </c>
      <c r="R194" s="1014">
        <f t="shared" si="42"/>
        <v>0.44444444444444442</v>
      </c>
      <c r="S194" s="1015">
        <v>189</v>
      </c>
      <c r="T194" s="1015">
        <v>90</v>
      </c>
      <c r="U194" s="1014">
        <f t="shared" si="41"/>
        <v>0.47619047619047616</v>
      </c>
      <c r="V194" s="1015">
        <v>189</v>
      </c>
      <c r="W194" s="1015">
        <v>98.5</v>
      </c>
      <c r="X194" s="1014">
        <f t="shared" si="29"/>
        <v>0.52116402116402116</v>
      </c>
      <c r="Y194" s="1014">
        <f t="shared" si="30"/>
        <v>0.53439153439153442</v>
      </c>
    </row>
    <row r="195" spans="1:25">
      <c r="A195" s="1015">
        <v>189</v>
      </c>
      <c r="B195" s="1016" t="s">
        <v>2572</v>
      </c>
      <c r="C195" s="1016" t="s">
        <v>2457</v>
      </c>
      <c r="D195" s="1016" t="s">
        <v>1546</v>
      </c>
      <c r="E195" s="1016">
        <v>11</v>
      </c>
      <c r="F195" s="1016">
        <v>189</v>
      </c>
      <c r="G195" s="1016">
        <v>189</v>
      </c>
      <c r="H195" s="1016">
        <v>104</v>
      </c>
      <c r="I195" s="1014">
        <f t="shared" si="43"/>
        <v>0.55026455026455023</v>
      </c>
      <c r="J195" s="1015">
        <v>189</v>
      </c>
      <c r="K195" s="1015">
        <v>112</v>
      </c>
      <c r="L195" s="1014">
        <f t="shared" si="44"/>
        <v>0.59259259259259256</v>
      </c>
      <c r="M195" s="1015">
        <v>189</v>
      </c>
      <c r="N195" s="1015">
        <v>104</v>
      </c>
      <c r="O195" s="1014">
        <f t="shared" si="40"/>
        <v>0.55026455026455023</v>
      </c>
      <c r="P195" s="1015">
        <v>189</v>
      </c>
      <c r="Q195" s="1015">
        <v>84</v>
      </c>
      <c r="R195" s="1014">
        <f t="shared" si="42"/>
        <v>0.44444444444444442</v>
      </c>
      <c r="S195" s="1015">
        <v>189</v>
      </c>
      <c r="T195" s="1015">
        <v>96</v>
      </c>
      <c r="U195" s="1014">
        <f t="shared" si="41"/>
        <v>0.50793650793650791</v>
      </c>
      <c r="V195" s="1015">
        <v>189</v>
      </c>
      <c r="W195" s="1015">
        <v>96</v>
      </c>
      <c r="X195" s="1014">
        <f t="shared" si="29"/>
        <v>0.50793650793650791</v>
      </c>
      <c r="Y195" s="1014">
        <f t="shared" si="30"/>
        <v>0.52557319223985888</v>
      </c>
    </row>
    <row r="196" spans="1:25">
      <c r="A196" s="1015">
        <v>190</v>
      </c>
      <c r="B196" s="1016" t="s">
        <v>1958</v>
      </c>
      <c r="C196" s="1016" t="s">
        <v>2457</v>
      </c>
      <c r="D196" s="1016" t="s">
        <v>2456</v>
      </c>
      <c r="E196" s="1016">
        <v>11</v>
      </c>
      <c r="F196" s="1016">
        <v>189</v>
      </c>
      <c r="G196" s="1016">
        <v>189</v>
      </c>
      <c r="H196" s="1016">
        <v>139.80000000000001</v>
      </c>
      <c r="I196" s="1014">
        <f t="shared" si="43"/>
        <v>0.73968253968253972</v>
      </c>
      <c r="J196" s="1015">
        <v>189</v>
      </c>
      <c r="K196" s="1015">
        <v>160.80000000000001</v>
      </c>
      <c r="L196" s="1014">
        <f t="shared" si="44"/>
        <v>0.85079365079365088</v>
      </c>
      <c r="M196" s="1015">
        <v>189</v>
      </c>
      <c r="N196" s="1015">
        <v>151.80000000000001</v>
      </c>
      <c r="O196" s="1014">
        <f t="shared" si="40"/>
        <v>0.80317460317460321</v>
      </c>
      <c r="P196" s="1015">
        <v>189</v>
      </c>
      <c r="Q196" s="1015">
        <v>133.80000000000001</v>
      </c>
      <c r="R196" s="1014">
        <f t="shared" si="42"/>
        <v>0.70793650793650797</v>
      </c>
      <c r="S196" s="1015">
        <v>189</v>
      </c>
      <c r="T196" s="1015">
        <v>151.19999999999999</v>
      </c>
      <c r="U196" s="1014">
        <f t="shared" si="41"/>
        <v>0.79999999999999993</v>
      </c>
      <c r="V196" s="1015">
        <v>189</v>
      </c>
      <c r="W196" s="1015">
        <v>162.6</v>
      </c>
      <c r="X196" s="1014">
        <f t="shared" si="29"/>
        <v>0.86031746031746026</v>
      </c>
      <c r="Y196" s="1014">
        <f t="shared" si="30"/>
        <v>0.79365079365079372</v>
      </c>
    </row>
    <row r="197" spans="1:25">
      <c r="A197" s="1015">
        <v>191</v>
      </c>
      <c r="B197" s="1016" t="s">
        <v>1939</v>
      </c>
      <c r="C197" s="1016" t="s">
        <v>2457</v>
      </c>
      <c r="D197" s="1016" t="s">
        <v>1546</v>
      </c>
      <c r="E197" s="1016">
        <v>11</v>
      </c>
      <c r="F197" s="1016">
        <v>189</v>
      </c>
      <c r="G197" s="1016">
        <v>189</v>
      </c>
      <c r="H197" s="1016">
        <v>49.8</v>
      </c>
      <c r="I197" s="1014">
        <f t="shared" si="43"/>
        <v>0.2634920634920635</v>
      </c>
      <c r="J197" s="1015">
        <v>189</v>
      </c>
      <c r="K197" s="1015">
        <v>58.8</v>
      </c>
      <c r="L197" s="1014">
        <f t="shared" si="44"/>
        <v>0.31111111111111112</v>
      </c>
      <c r="M197" s="1015">
        <v>189</v>
      </c>
      <c r="N197" s="1015">
        <v>55.8</v>
      </c>
      <c r="O197" s="1014">
        <f t="shared" si="40"/>
        <v>0.29523809523809524</v>
      </c>
      <c r="P197" s="1015">
        <v>189</v>
      </c>
      <c r="Q197" s="1015">
        <v>48.6</v>
      </c>
      <c r="R197" s="1014">
        <f t="shared" si="42"/>
        <v>0.25714285714285717</v>
      </c>
      <c r="S197" s="1015">
        <v>189</v>
      </c>
      <c r="T197" s="1015">
        <v>46.8</v>
      </c>
      <c r="U197" s="1014">
        <f t="shared" si="41"/>
        <v>0.2476190476190476</v>
      </c>
      <c r="V197" s="1015">
        <v>189</v>
      </c>
      <c r="W197" s="1015">
        <v>43.2</v>
      </c>
      <c r="X197" s="1014">
        <f t="shared" si="29"/>
        <v>0.22857142857142859</v>
      </c>
      <c r="Y197" s="1014">
        <f t="shared" si="30"/>
        <v>0.26719576719576715</v>
      </c>
    </row>
    <row r="198" spans="1:25">
      <c r="A198" s="1015">
        <v>192</v>
      </c>
      <c r="B198" s="1016" t="s">
        <v>1480</v>
      </c>
      <c r="C198" s="1016" t="s">
        <v>2457</v>
      </c>
      <c r="D198" s="1016" t="s">
        <v>2456</v>
      </c>
      <c r="E198" s="1016">
        <v>11</v>
      </c>
      <c r="F198" s="1016">
        <v>189</v>
      </c>
      <c r="G198" s="1016">
        <v>189</v>
      </c>
      <c r="H198" s="1016">
        <v>88.2</v>
      </c>
      <c r="I198" s="1014">
        <f t="shared" si="43"/>
        <v>0.46666666666666667</v>
      </c>
      <c r="J198" s="1015">
        <v>189</v>
      </c>
      <c r="K198" s="1015">
        <v>82.8</v>
      </c>
      <c r="L198" s="1014">
        <f t="shared" si="44"/>
        <v>0.43809523809523809</v>
      </c>
      <c r="M198" s="1015">
        <v>189</v>
      </c>
      <c r="N198" s="1015">
        <v>87.6</v>
      </c>
      <c r="O198" s="1014">
        <f t="shared" si="40"/>
        <v>0.46349206349206346</v>
      </c>
      <c r="P198" s="1015">
        <v>189</v>
      </c>
      <c r="Q198" s="1015">
        <v>88.2</v>
      </c>
      <c r="R198" s="1014">
        <f t="shared" si="42"/>
        <v>0.46666666666666667</v>
      </c>
      <c r="S198" s="1015">
        <v>189</v>
      </c>
      <c r="T198" s="1015">
        <v>94.2</v>
      </c>
      <c r="U198" s="1014">
        <f t="shared" si="41"/>
        <v>0.49841269841269842</v>
      </c>
      <c r="V198" s="1015">
        <v>189</v>
      </c>
      <c r="W198" s="1015">
        <v>78.599999999999994</v>
      </c>
      <c r="X198" s="1014">
        <f t="shared" si="29"/>
        <v>0.41587301587301584</v>
      </c>
      <c r="Y198" s="1014">
        <f t="shared" si="30"/>
        <v>0.45820105820105822</v>
      </c>
    </row>
    <row r="199" spans="1:25">
      <c r="A199" s="1015">
        <v>193</v>
      </c>
      <c r="B199" s="1016" t="s">
        <v>1945</v>
      </c>
      <c r="C199" s="1016" t="s">
        <v>2457</v>
      </c>
      <c r="D199" s="1016" t="s">
        <v>2456</v>
      </c>
      <c r="E199" s="1016">
        <v>11</v>
      </c>
      <c r="F199" s="1016">
        <v>189</v>
      </c>
      <c r="G199" s="1016">
        <v>189</v>
      </c>
      <c r="H199" s="1016">
        <v>151.80000000000001</v>
      </c>
      <c r="I199" s="1014">
        <f t="shared" si="43"/>
        <v>0.80317460317460321</v>
      </c>
      <c r="J199" s="1015">
        <v>189</v>
      </c>
      <c r="K199" s="1015">
        <v>175.2</v>
      </c>
      <c r="L199" s="1014">
        <f t="shared" si="44"/>
        <v>0.92698412698412691</v>
      </c>
      <c r="M199" s="1015">
        <v>189</v>
      </c>
      <c r="N199" s="1015">
        <v>173.4</v>
      </c>
      <c r="O199" s="1014">
        <f t="shared" si="40"/>
        <v>0.91746031746031753</v>
      </c>
      <c r="P199" s="1015">
        <v>189</v>
      </c>
      <c r="Q199" s="1015">
        <v>190.8</v>
      </c>
      <c r="R199" s="1014">
        <f t="shared" si="42"/>
        <v>1.0095238095238095</v>
      </c>
      <c r="S199" s="1015">
        <v>189</v>
      </c>
      <c r="T199" s="1015">
        <v>192</v>
      </c>
      <c r="U199" s="1014">
        <f t="shared" si="41"/>
        <v>1.0158730158730158</v>
      </c>
      <c r="V199" s="1015">
        <v>189</v>
      </c>
      <c r="W199" s="1015">
        <v>185.4</v>
      </c>
      <c r="X199" s="1014">
        <f t="shared" si="29"/>
        <v>0.98095238095238102</v>
      </c>
      <c r="Y199" s="1014">
        <f t="shared" si="30"/>
        <v>0.94232804232804246</v>
      </c>
    </row>
    <row r="200" spans="1:25">
      <c r="A200" s="1015">
        <v>194</v>
      </c>
      <c r="B200" s="1016" t="s">
        <v>1448</v>
      </c>
      <c r="C200" s="1016" t="s">
        <v>2457</v>
      </c>
      <c r="D200" s="1016" t="s">
        <v>1546</v>
      </c>
      <c r="E200" s="1016">
        <v>11</v>
      </c>
      <c r="F200" s="1016">
        <v>191</v>
      </c>
      <c r="G200" s="1016">
        <v>191</v>
      </c>
      <c r="H200" s="1016">
        <v>18.5</v>
      </c>
      <c r="I200" s="1014">
        <f t="shared" si="43"/>
        <v>9.6858638743455502E-2</v>
      </c>
      <c r="J200" s="1015">
        <v>191</v>
      </c>
      <c r="K200" s="1015">
        <v>18.399999999999999</v>
      </c>
      <c r="L200" s="1014">
        <f t="shared" si="44"/>
        <v>9.6335078534031407E-2</v>
      </c>
      <c r="M200" s="1015">
        <v>191</v>
      </c>
      <c r="N200" s="1015">
        <v>22</v>
      </c>
      <c r="O200" s="1014">
        <f t="shared" si="40"/>
        <v>0.11518324607329843</v>
      </c>
      <c r="P200" s="1015">
        <v>191</v>
      </c>
      <c r="Q200" s="1015">
        <v>23.2</v>
      </c>
      <c r="R200" s="1014">
        <f t="shared" si="42"/>
        <v>0.12146596858638743</v>
      </c>
      <c r="S200" s="1015">
        <v>191</v>
      </c>
      <c r="T200" s="1015">
        <v>23.4</v>
      </c>
      <c r="U200" s="1014">
        <f t="shared" si="41"/>
        <v>0.1225130890052356</v>
      </c>
      <c r="V200" s="1015">
        <v>191</v>
      </c>
      <c r="W200" s="1015">
        <v>23.4</v>
      </c>
      <c r="X200" s="1014">
        <f t="shared" ref="X200:X211" si="45">+W200/V200</f>
        <v>0.1225130890052356</v>
      </c>
      <c r="Y200" s="1014">
        <f t="shared" ref="Y200:Y211" si="46">+(H200+K200+N200+Q200+T200+W200)/(G200+J200+M200+P200+S200+V200)</f>
        <v>0.112478184991274</v>
      </c>
    </row>
    <row r="201" spans="1:25">
      <c r="A201" s="1015">
        <v>195</v>
      </c>
      <c r="B201" s="1016" t="s">
        <v>542</v>
      </c>
      <c r="C201" s="1016" t="s">
        <v>2457</v>
      </c>
      <c r="D201" s="1016" t="s">
        <v>1546</v>
      </c>
      <c r="E201" s="1016">
        <v>11</v>
      </c>
      <c r="F201" s="1016">
        <v>193</v>
      </c>
      <c r="G201" s="1016">
        <v>193</v>
      </c>
      <c r="H201" s="1016">
        <v>103.2</v>
      </c>
      <c r="I201" s="1014">
        <f t="shared" si="43"/>
        <v>0.53471502590673581</v>
      </c>
      <c r="J201" s="1015">
        <v>193</v>
      </c>
      <c r="K201" s="1015">
        <v>88.8</v>
      </c>
      <c r="L201" s="1014">
        <f t="shared" si="44"/>
        <v>0.46010362694300516</v>
      </c>
      <c r="M201" s="1015">
        <v>193</v>
      </c>
      <c r="N201" s="1015">
        <v>96.8</v>
      </c>
      <c r="O201" s="1014">
        <f t="shared" si="40"/>
        <v>0.50155440414507768</v>
      </c>
      <c r="P201" s="1015">
        <v>193</v>
      </c>
      <c r="Q201" s="1015">
        <v>119.2</v>
      </c>
      <c r="R201" s="1014">
        <f t="shared" si="42"/>
        <v>0.61761658031088085</v>
      </c>
      <c r="S201" s="1015">
        <v>193</v>
      </c>
      <c r="T201" s="1015">
        <v>96</v>
      </c>
      <c r="U201" s="1014">
        <f t="shared" si="41"/>
        <v>0.49740932642487046</v>
      </c>
      <c r="V201" s="1015">
        <v>193</v>
      </c>
      <c r="W201" s="1015">
        <v>124</v>
      </c>
      <c r="X201" s="1014">
        <f t="shared" si="45"/>
        <v>0.6424870466321243</v>
      </c>
      <c r="Y201" s="1014">
        <f t="shared" si="46"/>
        <v>0.54231433506044902</v>
      </c>
    </row>
    <row r="202" spans="1:25">
      <c r="A202" s="1015">
        <v>196</v>
      </c>
      <c r="B202" s="1016" t="s">
        <v>1845</v>
      </c>
      <c r="C202" s="1016" t="s">
        <v>2457</v>
      </c>
      <c r="D202" s="1016" t="s">
        <v>1546</v>
      </c>
      <c r="E202" s="1016">
        <v>11</v>
      </c>
      <c r="F202" s="1016">
        <v>193</v>
      </c>
      <c r="G202" s="1016">
        <v>193</v>
      </c>
      <c r="H202" s="1016">
        <v>71.5</v>
      </c>
      <c r="I202" s="1014">
        <f t="shared" si="43"/>
        <v>0.3704663212435233</v>
      </c>
      <c r="J202" s="1015">
        <v>193</v>
      </c>
      <c r="K202" s="1015">
        <v>85.5</v>
      </c>
      <c r="L202" s="1014">
        <f t="shared" si="44"/>
        <v>0.44300518134715028</v>
      </c>
      <c r="M202" s="1015">
        <v>193</v>
      </c>
      <c r="N202" s="1015">
        <v>78.5</v>
      </c>
      <c r="O202" s="1014">
        <f t="shared" si="40"/>
        <v>0.40673575129533679</v>
      </c>
      <c r="P202" s="1015">
        <v>193</v>
      </c>
      <c r="Q202" s="1015">
        <v>63.5</v>
      </c>
      <c r="R202" s="1014">
        <f t="shared" si="42"/>
        <v>0.32901554404145078</v>
      </c>
      <c r="S202" s="1015">
        <v>193</v>
      </c>
      <c r="T202" s="1015">
        <v>115</v>
      </c>
      <c r="U202" s="1014">
        <f t="shared" si="41"/>
        <v>0.59585492227979275</v>
      </c>
      <c r="V202" s="1015">
        <v>193</v>
      </c>
      <c r="W202" s="1015">
        <v>64.5</v>
      </c>
      <c r="X202" s="1014">
        <f t="shared" si="45"/>
        <v>0.33419689119170987</v>
      </c>
      <c r="Y202" s="1014">
        <f t="shared" si="46"/>
        <v>0.41321243523316065</v>
      </c>
    </row>
    <row r="203" spans="1:25">
      <c r="A203" s="1015">
        <v>197</v>
      </c>
      <c r="B203" s="1016" t="s">
        <v>1474</v>
      </c>
      <c r="C203" s="1016" t="s">
        <v>2457</v>
      </c>
      <c r="D203" s="1016" t="s">
        <v>2456</v>
      </c>
      <c r="E203" s="1016">
        <v>11</v>
      </c>
      <c r="F203" s="1016">
        <v>195</v>
      </c>
      <c r="G203" s="1016">
        <v>195</v>
      </c>
      <c r="H203" s="1016">
        <v>125.6</v>
      </c>
      <c r="I203" s="1014">
        <f t="shared" si="43"/>
        <v>0.64410256410256406</v>
      </c>
      <c r="J203" s="1015">
        <v>195</v>
      </c>
      <c r="K203" s="1015">
        <v>131.19999999999999</v>
      </c>
      <c r="L203" s="1014">
        <f t="shared" si="44"/>
        <v>0.67282051282051281</v>
      </c>
      <c r="M203" s="1015">
        <v>195</v>
      </c>
      <c r="N203" s="1015">
        <v>119.2</v>
      </c>
      <c r="O203" s="1014">
        <f t="shared" si="40"/>
        <v>0.61128205128205126</v>
      </c>
      <c r="P203" s="1015">
        <v>195</v>
      </c>
      <c r="Q203" s="1015">
        <v>130.80000000000001</v>
      </c>
      <c r="R203" s="1014">
        <f t="shared" si="42"/>
        <v>0.67076923076923078</v>
      </c>
      <c r="S203" s="1015">
        <v>195</v>
      </c>
      <c r="T203" s="1015">
        <v>106</v>
      </c>
      <c r="U203" s="1014">
        <f t="shared" si="41"/>
        <v>0.54358974358974355</v>
      </c>
      <c r="V203" s="1015">
        <v>195</v>
      </c>
      <c r="W203" s="1015">
        <v>160.80000000000001</v>
      </c>
      <c r="X203" s="1014">
        <f t="shared" si="45"/>
        <v>0.82461538461538464</v>
      </c>
      <c r="Y203" s="1014">
        <f t="shared" si="46"/>
        <v>0.66119658119658109</v>
      </c>
    </row>
    <row r="204" spans="1:25">
      <c r="A204" s="1015">
        <v>198</v>
      </c>
      <c r="B204" s="1016" t="s">
        <v>61</v>
      </c>
      <c r="C204" s="1016" t="s">
        <v>2457</v>
      </c>
      <c r="D204" s="1016" t="s">
        <v>2456</v>
      </c>
      <c r="E204" s="1016">
        <v>33</v>
      </c>
      <c r="F204" s="1016">
        <v>196</v>
      </c>
      <c r="G204" s="1016">
        <v>196</v>
      </c>
      <c r="H204" s="1016">
        <v>82.8</v>
      </c>
      <c r="I204" s="1014">
        <f t="shared" si="43"/>
        <v>0.42244897959183669</v>
      </c>
      <c r="J204" s="1015">
        <v>196</v>
      </c>
      <c r="K204" s="1015">
        <v>150.6</v>
      </c>
      <c r="L204" s="1014">
        <f t="shared" si="44"/>
        <v>0.76836734693877551</v>
      </c>
      <c r="M204" s="1015">
        <v>196</v>
      </c>
      <c r="N204" s="1015">
        <v>145.19999999999999</v>
      </c>
      <c r="O204" s="1014">
        <f t="shared" si="40"/>
        <v>0.74081632653061213</v>
      </c>
      <c r="P204" s="1015">
        <v>196</v>
      </c>
      <c r="Q204" s="1015">
        <v>135</v>
      </c>
      <c r="R204" s="1014">
        <f t="shared" si="42"/>
        <v>0.68877551020408168</v>
      </c>
      <c r="S204" s="1015">
        <v>196</v>
      </c>
      <c r="T204" s="1015">
        <v>135.6</v>
      </c>
      <c r="U204" s="1014">
        <f t="shared" si="41"/>
        <v>0.69183673469387752</v>
      </c>
      <c r="V204" s="1015">
        <v>196</v>
      </c>
      <c r="W204" s="1015">
        <v>90</v>
      </c>
      <c r="X204" s="1014">
        <f t="shared" si="45"/>
        <v>0.45918367346938777</v>
      </c>
      <c r="Y204" s="1014">
        <f t="shared" si="46"/>
        <v>0.62857142857142856</v>
      </c>
    </row>
    <row r="205" spans="1:25">
      <c r="A205" s="1015">
        <v>199</v>
      </c>
      <c r="B205" s="1016" t="s">
        <v>1255</v>
      </c>
      <c r="C205" s="1016" t="s">
        <v>2457</v>
      </c>
      <c r="D205" s="1016" t="s">
        <v>2456</v>
      </c>
      <c r="E205" s="1016">
        <v>11</v>
      </c>
      <c r="F205" s="1016">
        <v>200</v>
      </c>
      <c r="G205" s="1016">
        <v>113.33</v>
      </c>
      <c r="H205" s="1016">
        <v>60.2</v>
      </c>
      <c r="I205" s="1014">
        <f t="shared" si="43"/>
        <v>0.53119209388511435</v>
      </c>
      <c r="J205" s="1015">
        <v>113.33</v>
      </c>
      <c r="K205" s="1015">
        <v>71.8</v>
      </c>
      <c r="L205" s="1014">
        <f t="shared" si="44"/>
        <v>0.63354804553075084</v>
      </c>
      <c r="M205" s="1015">
        <v>113.33</v>
      </c>
      <c r="N205" s="1015">
        <v>108</v>
      </c>
      <c r="O205" s="1014">
        <f t="shared" si="40"/>
        <v>0.95296920497661697</v>
      </c>
      <c r="P205" s="1015">
        <v>113.33</v>
      </c>
      <c r="Q205" s="1015">
        <v>109.2</v>
      </c>
      <c r="R205" s="1014">
        <f t="shared" si="42"/>
        <v>0.96355775169857938</v>
      </c>
      <c r="S205" s="1015">
        <v>200</v>
      </c>
      <c r="T205" s="1015">
        <v>177.2</v>
      </c>
      <c r="U205" s="1014">
        <f t="shared" si="41"/>
        <v>0.8859999999999999</v>
      </c>
      <c r="V205" s="1015">
        <v>200</v>
      </c>
      <c r="W205" s="1015">
        <v>157.19999999999999</v>
      </c>
      <c r="X205" s="1014">
        <f t="shared" si="45"/>
        <v>0.78599999999999992</v>
      </c>
      <c r="Y205" s="1014">
        <f t="shared" si="46"/>
        <v>0.80110626728542633</v>
      </c>
    </row>
    <row r="206" spans="1:25">
      <c r="A206" s="1015">
        <v>200</v>
      </c>
      <c r="B206" s="1016" t="s">
        <v>1853</v>
      </c>
      <c r="C206" s="1016" t="s">
        <v>2457</v>
      </c>
      <c r="D206" s="1016" t="s">
        <v>2456</v>
      </c>
      <c r="E206" s="1016">
        <v>11</v>
      </c>
      <c r="F206" s="1016">
        <v>200</v>
      </c>
      <c r="G206" s="1016">
        <v>200</v>
      </c>
      <c r="H206" s="1016">
        <v>1.8</v>
      </c>
      <c r="I206" s="1014">
        <f t="shared" si="43"/>
        <v>9.0000000000000011E-3</v>
      </c>
      <c r="J206" s="1015">
        <v>200</v>
      </c>
      <c r="K206" s="1015">
        <v>4.2</v>
      </c>
      <c r="L206" s="1014">
        <f t="shared" si="44"/>
        <v>2.1000000000000001E-2</v>
      </c>
      <c r="M206" s="1015">
        <v>200</v>
      </c>
      <c r="N206" s="1015">
        <v>25.8</v>
      </c>
      <c r="O206" s="1014">
        <f t="shared" si="40"/>
        <v>0.129</v>
      </c>
      <c r="P206" s="1015">
        <v>200</v>
      </c>
      <c r="Q206" s="1015">
        <v>43.8</v>
      </c>
      <c r="R206" s="1014">
        <f t="shared" si="42"/>
        <v>0.21899999999999997</v>
      </c>
      <c r="S206" s="1015">
        <v>200</v>
      </c>
      <c r="T206" s="1015">
        <v>36</v>
      </c>
      <c r="U206" s="1014">
        <f t="shared" si="41"/>
        <v>0.18</v>
      </c>
      <c r="V206" s="1015">
        <v>200</v>
      </c>
      <c r="W206" s="1015">
        <v>38.4</v>
      </c>
      <c r="X206" s="1014">
        <f t="shared" si="45"/>
        <v>0.192</v>
      </c>
      <c r="Y206" s="1014">
        <f t="shared" si="46"/>
        <v>0.125</v>
      </c>
    </row>
    <row r="207" spans="1:25">
      <c r="A207" s="1015">
        <v>201</v>
      </c>
      <c r="B207" s="1016" t="s">
        <v>1626</v>
      </c>
      <c r="C207" s="1016" t="s">
        <v>2457</v>
      </c>
      <c r="D207" s="1016" t="s">
        <v>2456</v>
      </c>
      <c r="E207" s="1016">
        <v>33</v>
      </c>
      <c r="F207" s="1016">
        <v>200</v>
      </c>
      <c r="G207" s="1016">
        <v>200</v>
      </c>
      <c r="H207" s="1016">
        <v>273</v>
      </c>
      <c r="I207" s="1014">
        <f t="shared" si="43"/>
        <v>1.365</v>
      </c>
      <c r="J207" s="1015">
        <v>200</v>
      </c>
      <c r="K207" s="1015">
        <v>175.2</v>
      </c>
      <c r="L207" s="1014">
        <f t="shared" si="44"/>
        <v>0.87599999999999989</v>
      </c>
      <c r="M207" s="1015">
        <v>200</v>
      </c>
      <c r="N207" s="1015">
        <v>100.5</v>
      </c>
      <c r="O207" s="1014">
        <f t="shared" si="40"/>
        <v>0.50249999999999995</v>
      </c>
      <c r="P207" s="1015">
        <v>200</v>
      </c>
      <c r="Q207" s="1015">
        <v>108.9</v>
      </c>
      <c r="R207" s="1014">
        <f t="shared" si="42"/>
        <v>0.54449999999999998</v>
      </c>
      <c r="S207" s="1015">
        <v>200</v>
      </c>
      <c r="T207" s="1015">
        <v>108.3</v>
      </c>
      <c r="U207" s="1014">
        <f t="shared" si="41"/>
        <v>0.54149999999999998</v>
      </c>
      <c r="V207" s="1015">
        <v>200</v>
      </c>
      <c r="W207" s="1015">
        <v>78</v>
      </c>
      <c r="X207" s="1014">
        <f t="shared" si="45"/>
        <v>0.39</v>
      </c>
      <c r="Y207" s="1014">
        <f t="shared" si="46"/>
        <v>0.70324999999999993</v>
      </c>
    </row>
    <row r="208" spans="1:25">
      <c r="A208" s="1015">
        <v>202</v>
      </c>
      <c r="B208" s="1016" t="s">
        <v>1465</v>
      </c>
      <c r="C208" s="1016" t="s">
        <v>2457</v>
      </c>
      <c r="D208" s="1016" t="s">
        <v>2456</v>
      </c>
      <c r="E208" s="1016">
        <v>11</v>
      </c>
      <c r="F208" s="1016">
        <v>200</v>
      </c>
      <c r="G208" s="1016">
        <v>200</v>
      </c>
      <c r="H208" s="1016">
        <v>0</v>
      </c>
      <c r="I208" s="1014">
        <f t="shared" si="43"/>
        <v>0</v>
      </c>
      <c r="J208" s="1015">
        <v>200</v>
      </c>
      <c r="K208" s="1015">
        <v>0</v>
      </c>
      <c r="L208" s="1014">
        <f t="shared" si="44"/>
        <v>0</v>
      </c>
      <c r="M208" s="1015">
        <v>200</v>
      </c>
      <c r="N208" s="1015">
        <v>0</v>
      </c>
      <c r="O208" s="1014">
        <f t="shared" si="40"/>
        <v>0</v>
      </c>
      <c r="P208" s="1015">
        <v>200</v>
      </c>
      <c r="Q208" s="1015">
        <v>0</v>
      </c>
      <c r="R208" s="1014">
        <f t="shared" si="42"/>
        <v>0</v>
      </c>
      <c r="S208" s="1015">
        <v>200</v>
      </c>
      <c r="T208" s="1015">
        <v>0</v>
      </c>
      <c r="U208" s="1014">
        <f t="shared" si="41"/>
        <v>0</v>
      </c>
      <c r="V208" s="1015">
        <v>200</v>
      </c>
      <c r="W208" s="1015">
        <v>0</v>
      </c>
      <c r="X208" s="1014">
        <f t="shared" si="45"/>
        <v>0</v>
      </c>
      <c r="Y208" s="1014">
        <f t="shared" si="46"/>
        <v>0</v>
      </c>
    </row>
    <row r="209" spans="1:25">
      <c r="A209" s="1015">
        <v>203</v>
      </c>
      <c r="B209" s="1016" t="s">
        <v>2571</v>
      </c>
      <c r="C209" s="1016" t="s">
        <v>2457</v>
      </c>
      <c r="D209" s="1016" t="s">
        <v>2456</v>
      </c>
      <c r="E209" s="1016">
        <v>11</v>
      </c>
      <c r="F209" s="1016">
        <v>200</v>
      </c>
      <c r="G209" s="1016">
        <v>200</v>
      </c>
      <c r="H209" s="1016">
        <v>114</v>
      </c>
      <c r="I209" s="1014">
        <f t="shared" si="43"/>
        <v>0.56999999999999995</v>
      </c>
      <c r="J209" s="1015">
        <v>200</v>
      </c>
      <c r="K209" s="1015">
        <v>78</v>
      </c>
      <c r="L209" s="1014">
        <f t="shared" si="44"/>
        <v>0.39</v>
      </c>
      <c r="M209" s="1015">
        <v>200</v>
      </c>
      <c r="N209" s="1015">
        <v>18</v>
      </c>
      <c r="O209" s="1014">
        <f t="shared" si="40"/>
        <v>0.09</v>
      </c>
      <c r="P209" s="1015">
        <v>200</v>
      </c>
      <c r="Q209" s="1015">
        <v>111</v>
      </c>
      <c r="R209" s="1014">
        <f t="shared" si="42"/>
        <v>0.55500000000000005</v>
      </c>
      <c r="S209" s="1015">
        <v>200</v>
      </c>
      <c r="T209" s="1015">
        <v>90</v>
      </c>
      <c r="U209" s="1014">
        <f t="shared" si="41"/>
        <v>0.45</v>
      </c>
      <c r="V209" s="1015">
        <v>200</v>
      </c>
      <c r="W209" s="1015">
        <v>87</v>
      </c>
      <c r="X209" s="1014">
        <f t="shared" si="45"/>
        <v>0.435</v>
      </c>
      <c r="Y209" s="1014">
        <f t="shared" si="46"/>
        <v>0.41499999999999998</v>
      </c>
    </row>
    <row r="210" spans="1:25">
      <c r="A210" s="1015">
        <v>204</v>
      </c>
      <c r="B210" s="1016" t="s">
        <v>1044</v>
      </c>
      <c r="C210" s="1016" t="s">
        <v>2457</v>
      </c>
      <c r="D210" s="1016" t="s">
        <v>1546</v>
      </c>
      <c r="E210" s="1016">
        <v>33</v>
      </c>
      <c r="F210" s="1016">
        <v>200</v>
      </c>
      <c r="G210" s="1016">
        <v>200</v>
      </c>
      <c r="H210" s="1016">
        <v>132</v>
      </c>
      <c r="I210" s="1014">
        <f t="shared" si="43"/>
        <v>0.66</v>
      </c>
      <c r="J210" s="1015">
        <v>200</v>
      </c>
      <c r="K210" s="1015">
        <v>144</v>
      </c>
      <c r="L210" s="1014">
        <f t="shared" si="44"/>
        <v>0.72</v>
      </c>
      <c r="M210" s="1015">
        <v>200</v>
      </c>
      <c r="N210" s="1015">
        <v>132</v>
      </c>
      <c r="O210" s="1014">
        <f t="shared" si="40"/>
        <v>0.66</v>
      </c>
      <c r="P210" s="1015">
        <v>200</v>
      </c>
      <c r="Q210" s="1015">
        <v>120</v>
      </c>
      <c r="R210" s="1014">
        <f t="shared" si="42"/>
        <v>0.6</v>
      </c>
      <c r="S210" s="1015">
        <v>200</v>
      </c>
      <c r="T210" s="1015">
        <v>144</v>
      </c>
      <c r="U210" s="1014">
        <f t="shared" si="41"/>
        <v>0.72</v>
      </c>
      <c r="V210" s="1015">
        <v>200</v>
      </c>
      <c r="W210" s="1015">
        <v>120</v>
      </c>
      <c r="X210" s="1014">
        <f t="shared" si="45"/>
        <v>0.6</v>
      </c>
      <c r="Y210" s="1014">
        <f t="shared" si="46"/>
        <v>0.66</v>
      </c>
    </row>
    <row r="211" spans="1:25">
      <c r="A211" s="1015">
        <v>205</v>
      </c>
      <c r="B211" s="1016" t="s">
        <v>1304</v>
      </c>
      <c r="C211" s="1016" t="s">
        <v>2457</v>
      </c>
      <c r="D211" s="1016" t="s">
        <v>2456</v>
      </c>
      <c r="E211" s="1016">
        <v>33</v>
      </c>
      <c r="F211" s="1016">
        <v>200</v>
      </c>
      <c r="G211" s="1016">
        <v>200</v>
      </c>
      <c r="H211" s="1016">
        <v>36</v>
      </c>
      <c r="I211" s="1014">
        <f t="shared" si="43"/>
        <v>0.18</v>
      </c>
      <c r="J211" s="1015">
        <v>200</v>
      </c>
      <c r="K211" s="1015">
        <v>36</v>
      </c>
      <c r="L211" s="1014">
        <f t="shared" si="44"/>
        <v>0.18</v>
      </c>
      <c r="M211" s="1015">
        <v>200</v>
      </c>
      <c r="N211" s="1015">
        <v>36</v>
      </c>
      <c r="O211" s="1014">
        <f t="shared" si="40"/>
        <v>0.18</v>
      </c>
      <c r="P211" s="1015">
        <v>200</v>
      </c>
      <c r="Q211" s="1015">
        <v>36</v>
      </c>
      <c r="R211" s="1014">
        <f t="shared" si="42"/>
        <v>0.18</v>
      </c>
      <c r="S211" s="1015">
        <v>200</v>
      </c>
      <c r="T211" s="1015">
        <v>12</v>
      </c>
      <c r="U211" s="1014">
        <f t="shared" si="41"/>
        <v>0.06</v>
      </c>
      <c r="V211" s="1015">
        <v>200</v>
      </c>
      <c r="W211" s="1015">
        <v>24</v>
      </c>
      <c r="X211" s="1014">
        <f t="shared" si="45"/>
        <v>0.12</v>
      </c>
      <c r="Y211" s="1014">
        <f t="shared" si="46"/>
        <v>0.15</v>
      </c>
    </row>
    <row r="212" spans="1:25">
      <c r="A212" s="1015">
        <v>206</v>
      </c>
      <c r="B212" s="1016" t="s">
        <v>2570</v>
      </c>
      <c r="C212" s="1016" t="s">
        <v>2557</v>
      </c>
      <c r="D212" s="1016" t="s">
        <v>1546</v>
      </c>
      <c r="E212" s="1016">
        <v>11</v>
      </c>
      <c r="F212" s="1016">
        <v>200</v>
      </c>
      <c r="G212" s="1016">
        <v>0</v>
      </c>
      <c r="H212" s="1016">
        <v>0</v>
      </c>
      <c r="I212" s="1014">
        <v>0</v>
      </c>
      <c r="J212" s="1015">
        <v>0</v>
      </c>
      <c r="K212" s="1015">
        <v>0</v>
      </c>
      <c r="L212" s="1014">
        <v>0</v>
      </c>
      <c r="M212" s="1015">
        <v>0</v>
      </c>
      <c r="N212" s="1015">
        <v>0</v>
      </c>
      <c r="O212" s="1014">
        <v>0</v>
      </c>
      <c r="P212" s="1015">
        <v>0</v>
      </c>
      <c r="Q212" s="1015">
        <v>0</v>
      </c>
      <c r="R212" s="1014">
        <v>0</v>
      </c>
      <c r="S212" s="1015">
        <v>0</v>
      </c>
      <c r="T212" s="1015">
        <v>0</v>
      </c>
      <c r="U212" s="1014">
        <v>0</v>
      </c>
      <c r="V212" s="1015">
        <v>0</v>
      </c>
      <c r="W212" s="1015">
        <v>0</v>
      </c>
      <c r="X212" s="1014">
        <v>0</v>
      </c>
      <c r="Y212" s="1014">
        <v>0</v>
      </c>
    </row>
    <row r="213" spans="1:25">
      <c r="A213" s="1015">
        <v>207</v>
      </c>
      <c r="B213" s="1016" t="s">
        <v>588</v>
      </c>
      <c r="C213" s="1016" t="s">
        <v>2457</v>
      </c>
      <c r="D213" s="1016" t="s">
        <v>2456</v>
      </c>
      <c r="E213" s="1016">
        <v>11</v>
      </c>
      <c r="F213" s="1016">
        <v>200</v>
      </c>
      <c r="G213" s="1016">
        <v>200</v>
      </c>
      <c r="H213" s="1016">
        <v>155.4</v>
      </c>
      <c r="I213" s="1014">
        <f t="shared" ref="I213:I234" si="47">+H213/G213</f>
        <v>0.77700000000000002</v>
      </c>
      <c r="J213" s="1015">
        <v>200</v>
      </c>
      <c r="K213" s="1015">
        <v>126.6</v>
      </c>
      <c r="L213" s="1014">
        <f t="shared" ref="L213:L247" si="48">+K213/J213</f>
        <v>0.63300000000000001</v>
      </c>
      <c r="M213" s="1015">
        <v>200</v>
      </c>
      <c r="N213" s="1015">
        <v>154.19999999999999</v>
      </c>
      <c r="O213" s="1014">
        <f t="shared" ref="O213:O244" si="49">+N213/M213</f>
        <v>0.77099999999999991</v>
      </c>
      <c r="P213" s="1015">
        <v>200</v>
      </c>
      <c r="Q213" s="1015">
        <v>148.19999999999999</v>
      </c>
      <c r="R213" s="1014">
        <f t="shared" ref="R213:R244" si="50">+Q213/P213</f>
        <v>0.74099999999999999</v>
      </c>
      <c r="S213" s="1015">
        <v>200</v>
      </c>
      <c r="T213" s="1015">
        <v>144</v>
      </c>
      <c r="U213" s="1014">
        <f t="shared" ref="U213:U244" si="51">+T213/S213</f>
        <v>0.72</v>
      </c>
      <c r="V213" s="1015">
        <v>200</v>
      </c>
      <c r="W213" s="1015">
        <v>142.19999999999999</v>
      </c>
      <c r="X213" s="1014">
        <f t="shared" ref="X213:X244" si="52">+W213/V213</f>
        <v>0.71099999999999997</v>
      </c>
      <c r="Y213" s="1014">
        <f t="shared" ref="Y213:Y244" si="53">+(H213+K213+N213+Q213+T213+W213)/(G213+J213+M213+P213+S213+V213)</f>
        <v>0.72549999999999992</v>
      </c>
    </row>
    <row r="214" spans="1:25">
      <c r="A214" s="1015">
        <v>208</v>
      </c>
      <c r="B214" s="1016" t="s">
        <v>1487</v>
      </c>
      <c r="C214" s="1016" t="s">
        <v>2457</v>
      </c>
      <c r="D214" s="1016" t="s">
        <v>2456</v>
      </c>
      <c r="E214" s="1016">
        <v>33</v>
      </c>
      <c r="F214" s="1016">
        <v>200</v>
      </c>
      <c r="G214" s="1016">
        <v>200</v>
      </c>
      <c r="H214" s="1016">
        <v>122.7</v>
      </c>
      <c r="I214" s="1014">
        <f t="shared" si="47"/>
        <v>0.61350000000000005</v>
      </c>
      <c r="J214" s="1015">
        <v>200</v>
      </c>
      <c r="K214" s="1015">
        <v>115.2</v>
      </c>
      <c r="L214" s="1014">
        <f t="shared" si="48"/>
        <v>0.57600000000000007</v>
      </c>
      <c r="M214" s="1015">
        <v>200</v>
      </c>
      <c r="N214" s="1015">
        <v>129.9</v>
      </c>
      <c r="O214" s="1014">
        <f t="shared" si="49"/>
        <v>0.64950000000000008</v>
      </c>
      <c r="P214" s="1015">
        <v>200</v>
      </c>
      <c r="Q214" s="1015">
        <v>130.80000000000001</v>
      </c>
      <c r="R214" s="1014">
        <f t="shared" si="50"/>
        <v>0.65400000000000003</v>
      </c>
      <c r="S214" s="1015">
        <v>200</v>
      </c>
      <c r="T214" s="1015">
        <v>141</v>
      </c>
      <c r="U214" s="1014">
        <f t="shared" si="51"/>
        <v>0.70499999999999996</v>
      </c>
      <c r="V214" s="1015">
        <v>200</v>
      </c>
      <c r="W214" s="1015">
        <v>123.9</v>
      </c>
      <c r="X214" s="1014">
        <f t="shared" si="52"/>
        <v>0.61950000000000005</v>
      </c>
      <c r="Y214" s="1014">
        <f t="shared" si="53"/>
        <v>0.63624999999999998</v>
      </c>
    </row>
    <row r="215" spans="1:25">
      <c r="A215" s="1015">
        <v>209</v>
      </c>
      <c r="B215" s="1016" t="s">
        <v>596</v>
      </c>
      <c r="C215" s="1016" t="s">
        <v>2457</v>
      </c>
      <c r="D215" s="1016" t="s">
        <v>1123</v>
      </c>
      <c r="E215" s="1016">
        <v>11</v>
      </c>
      <c r="F215" s="1016">
        <v>200</v>
      </c>
      <c r="G215" s="1016">
        <v>200</v>
      </c>
      <c r="H215" s="1016">
        <v>21.4</v>
      </c>
      <c r="I215" s="1014">
        <f t="shared" si="47"/>
        <v>0.107</v>
      </c>
      <c r="J215" s="1015">
        <v>200</v>
      </c>
      <c r="K215" s="1015">
        <v>2.1</v>
      </c>
      <c r="L215" s="1014">
        <f t="shared" si="48"/>
        <v>1.0500000000000001E-2</v>
      </c>
      <c r="M215" s="1015">
        <v>200</v>
      </c>
      <c r="N215" s="1015">
        <v>3</v>
      </c>
      <c r="O215" s="1014">
        <f t="shared" si="49"/>
        <v>1.4999999999999999E-2</v>
      </c>
      <c r="P215" s="1015">
        <v>200</v>
      </c>
      <c r="Q215" s="1015">
        <v>4.9000000000000004</v>
      </c>
      <c r="R215" s="1014">
        <f t="shared" si="50"/>
        <v>2.4500000000000001E-2</v>
      </c>
      <c r="S215" s="1015">
        <v>200</v>
      </c>
      <c r="T215" s="1015">
        <v>4.3</v>
      </c>
      <c r="U215" s="1014">
        <f t="shared" si="51"/>
        <v>2.1499999999999998E-2</v>
      </c>
      <c r="V215" s="1015">
        <v>200</v>
      </c>
      <c r="W215" s="1015">
        <v>4.5</v>
      </c>
      <c r="X215" s="1014">
        <f t="shared" si="52"/>
        <v>2.2499999999999999E-2</v>
      </c>
      <c r="Y215" s="1014">
        <f t="shared" si="53"/>
        <v>3.3499999999999995E-2</v>
      </c>
    </row>
    <row r="216" spans="1:25">
      <c r="A216" s="1015">
        <v>210</v>
      </c>
      <c r="B216" s="1016" t="s">
        <v>1654</v>
      </c>
      <c r="C216" s="1016" t="s">
        <v>2457</v>
      </c>
      <c r="D216" s="1016" t="s">
        <v>2456</v>
      </c>
      <c r="E216" s="1016">
        <v>11</v>
      </c>
      <c r="F216" s="1016">
        <v>200</v>
      </c>
      <c r="G216" s="1016">
        <v>200</v>
      </c>
      <c r="H216" s="1016">
        <v>138</v>
      </c>
      <c r="I216" s="1014">
        <f t="shared" si="47"/>
        <v>0.69</v>
      </c>
      <c r="J216" s="1015">
        <v>200</v>
      </c>
      <c r="K216" s="1015">
        <v>127.6</v>
      </c>
      <c r="L216" s="1014">
        <f t="shared" si="48"/>
        <v>0.63800000000000001</v>
      </c>
      <c r="M216" s="1015">
        <v>200</v>
      </c>
      <c r="N216" s="1015">
        <v>128.4</v>
      </c>
      <c r="O216" s="1014">
        <f t="shared" si="49"/>
        <v>0.64200000000000002</v>
      </c>
      <c r="P216" s="1015">
        <v>200</v>
      </c>
      <c r="Q216" s="1015">
        <v>134.4</v>
      </c>
      <c r="R216" s="1014">
        <f t="shared" si="50"/>
        <v>0.67200000000000004</v>
      </c>
      <c r="S216" s="1015">
        <v>200</v>
      </c>
      <c r="T216" s="1015">
        <v>129.6</v>
      </c>
      <c r="U216" s="1014">
        <f t="shared" si="51"/>
        <v>0.64800000000000002</v>
      </c>
      <c r="V216" s="1015">
        <v>200</v>
      </c>
      <c r="W216" s="1015">
        <v>132.4</v>
      </c>
      <c r="X216" s="1014">
        <f t="shared" si="52"/>
        <v>0.66200000000000003</v>
      </c>
      <c r="Y216" s="1014">
        <f t="shared" si="53"/>
        <v>0.65866666666666662</v>
      </c>
    </row>
    <row r="217" spans="1:25">
      <c r="A217" s="1015">
        <v>211</v>
      </c>
      <c r="B217" s="1016" t="s">
        <v>859</v>
      </c>
      <c r="C217" s="1016" t="s">
        <v>2457</v>
      </c>
      <c r="D217" s="1016" t="s">
        <v>2456</v>
      </c>
      <c r="E217" s="1016">
        <v>33</v>
      </c>
      <c r="F217" s="1016">
        <v>200</v>
      </c>
      <c r="G217" s="1016">
        <v>1000</v>
      </c>
      <c r="H217" s="1016">
        <v>141</v>
      </c>
      <c r="I217" s="1014">
        <f t="shared" si="47"/>
        <v>0.14099999999999999</v>
      </c>
      <c r="J217" s="1015">
        <v>1000</v>
      </c>
      <c r="K217" s="1015">
        <v>72</v>
      </c>
      <c r="L217" s="1014">
        <f t="shared" si="48"/>
        <v>7.1999999999999995E-2</v>
      </c>
      <c r="M217" s="1015">
        <v>1000</v>
      </c>
      <c r="N217" s="1015">
        <v>66</v>
      </c>
      <c r="O217" s="1014">
        <f t="shared" si="49"/>
        <v>6.6000000000000003E-2</v>
      </c>
      <c r="P217" s="1015">
        <v>1000</v>
      </c>
      <c r="Q217" s="1015">
        <v>69</v>
      </c>
      <c r="R217" s="1014">
        <f t="shared" si="50"/>
        <v>6.9000000000000006E-2</v>
      </c>
      <c r="S217" s="1015">
        <v>1000</v>
      </c>
      <c r="T217" s="1015">
        <v>36</v>
      </c>
      <c r="U217" s="1014">
        <f t="shared" si="51"/>
        <v>3.5999999999999997E-2</v>
      </c>
      <c r="V217" s="1015">
        <v>200</v>
      </c>
      <c r="W217" s="1015">
        <v>60</v>
      </c>
      <c r="X217" s="1014">
        <f t="shared" si="52"/>
        <v>0.3</v>
      </c>
      <c r="Y217" s="1014">
        <f t="shared" si="53"/>
        <v>8.5384615384615378E-2</v>
      </c>
    </row>
    <row r="218" spans="1:25">
      <c r="A218" s="1015">
        <v>212</v>
      </c>
      <c r="B218" s="1016" t="s">
        <v>1884</v>
      </c>
      <c r="C218" s="1016" t="s">
        <v>2457</v>
      </c>
      <c r="D218" s="1016" t="s">
        <v>1123</v>
      </c>
      <c r="E218" s="1016">
        <v>11</v>
      </c>
      <c r="F218" s="1016">
        <v>204</v>
      </c>
      <c r="G218" s="1016">
        <v>204</v>
      </c>
      <c r="H218" s="1016">
        <v>19.2</v>
      </c>
      <c r="I218" s="1014">
        <f t="shared" si="47"/>
        <v>9.4117647058823528E-2</v>
      </c>
      <c r="J218" s="1015">
        <v>204</v>
      </c>
      <c r="K218" s="1015">
        <v>21</v>
      </c>
      <c r="L218" s="1014">
        <f t="shared" si="48"/>
        <v>0.10294117647058823</v>
      </c>
      <c r="M218" s="1015">
        <v>204</v>
      </c>
      <c r="N218" s="1015">
        <v>19.8</v>
      </c>
      <c r="O218" s="1014">
        <f t="shared" si="49"/>
        <v>9.7058823529411767E-2</v>
      </c>
      <c r="P218" s="1015">
        <v>204</v>
      </c>
      <c r="Q218" s="1015">
        <v>21</v>
      </c>
      <c r="R218" s="1014">
        <f t="shared" si="50"/>
        <v>0.10294117647058823</v>
      </c>
      <c r="S218" s="1015">
        <v>204</v>
      </c>
      <c r="T218" s="1015">
        <v>25.2</v>
      </c>
      <c r="U218" s="1014">
        <f t="shared" si="51"/>
        <v>0.12352941176470587</v>
      </c>
      <c r="V218" s="1015">
        <v>204</v>
      </c>
      <c r="W218" s="1015">
        <v>54</v>
      </c>
      <c r="X218" s="1014">
        <f t="shared" si="52"/>
        <v>0.26470588235294118</v>
      </c>
      <c r="Y218" s="1014">
        <f t="shared" si="53"/>
        <v>0.13088235294117645</v>
      </c>
    </row>
    <row r="219" spans="1:25">
      <c r="A219" s="1015">
        <v>213</v>
      </c>
      <c r="B219" s="1016" t="s">
        <v>1594</v>
      </c>
      <c r="C219" s="1016" t="s">
        <v>2457</v>
      </c>
      <c r="D219" s="1016" t="s">
        <v>2553</v>
      </c>
      <c r="E219" s="1016">
        <v>33</v>
      </c>
      <c r="F219" s="1016">
        <v>205</v>
      </c>
      <c r="G219" s="1016">
        <v>205</v>
      </c>
      <c r="H219" s="1016">
        <v>156</v>
      </c>
      <c r="I219" s="1014">
        <f t="shared" si="47"/>
        <v>0.76097560975609757</v>
      </c>
      <c r="J219" s="1015">
        <v>205</v>
      </c>
      <c r="K219" s="1015">
        <v>153</v>
      </c>
      <c r="L219" s="1014">
        <f t="shared" si="48"/>
        <v>0.74634146341463414</v>
      </c>
      <c r="M219" s="1015">
        <v>205</v>
      </c>
      <c r="N219" s="1015">
        <v>199.5</v>
      </c>
      <c r="O219" s="1014">
        <f t="shared" si="49"/>
        <v>0.97317073170731705</v>
      </c>
      <c r="P219" s="1015">
        <v>205</v>
      </c>
      <c r="Q219" s="1015">
        <v>198</v>
      </c>
      <c r="R219" s="1014">
        <f t="shared" si="50"/>
        <v>0.96585365853658534</v>
      </c>
      <c r="S219" s="1015">
        <v>205</v>
      </c>
      <c r="T219" s="1015">
        <v>198</v>
      </c>
      <c r="U219" s="1014">
        <f t="shared" si="51"/>
        <v>0.96585365853658534</v>
      </c>
      <c r="V219" s="1015">
        <v>205</v>
      </c>
      <c r="W219" s="1015">
        <v>211.5</v>
      </c>
      <c r="X219" s="1014">
        <f t="shared" si="52"/>
        <v>1.0317073170731708</v>
      </c>
      <c r="Y219" s="1014">
        <f t="shared" si="53"/>
        <v>0.90731707317073174</v>
      </c>
    </row>
    <row r="220" spans="1:25">
      <c r="A220" s="1015">
        <v>214</v>
      </c>
      <c r="B220" s="1016" t="s">
        <v>791</v>
      </c>
      <c r="C220" s="1016" t="s">
        <v>2457</v>
      </c>
      <c r="D220" s="1016" t="s">
        <v>2456</v>
      </c>
      <c r="E220" s="1016">
        <v>11</v>
      </c>
      <c r="F220" s="1016">
        <v>209</v>
      </c>
      <c r="G220" s="1016">
        <v>209</v>
      </c>
      <c r="H220" s="1016">
        <v>8.4</v>
      </c>
      <c r="I220" s="1014">
        <f t="shared" si="47"/>
        <v>4.0191387559808611E-2</v>
      </c>
      <c r="J220" s="1015">
        <v>209</v>
      </c>
      <c r="K220" s="1015">
        <v>6</v>
      </c>
      <c r="L220" s="1014">
        <f t="shared" si="48"/>
        <v>2.8708133971291867E-2</v>
      </c>
      <c r="M220" s="1015">
        <v>209</v>
      </c>
      <c r="N220" s="1015">
        <v>4.8</v>
      </c>
      <c r="O220" s="1014">
        <f t="shared" si="49"/>
        <v>2.2966507177033493E-2</v>
      </c>
      <c r="P220" s="1015">
        <v>209</v>
      </c>
      <c r="Q220" s="1015">
        <v>4.8</v>
      </c>
      <c r="R220" s="1014">
        <f t="shared" si="50"/>
        <v>2.2966507177033493E-2</v>
      </c>
      <c r="S220" s="1015">
        <v>209</v>
      </c>
      <c r="T220" s="1015">
        <v>4.8</v>
      </c>
      <c r="U220" s="1014">
        <f t="shared" si="51"/>
        <v>2.2966507177033493E-2</v>
      </c>
      <c r="V220" s="1015">
        <v>209</v>
      </c>
      <c r="W220" s="1015">
        <v>4.8</v>
      </c>
      <c r="X220" s="1014">
        <f t="shared" si="52"/>
        <v>2.2966507177033493E-2</v>
      </c>
      <c r="Y220" s="1014">
        <f t="shared" si="53"/>
        <v>2.6794258373205742E-2</v>
      </c>
    </row>
    <row r="221" spans="1:25">
      <c r="A221" s="1015">
        <v>215</v>
      </c>
      <c r="B221" s="1016" t="s">
        <v>1051</v>
      </c>
      <c r="C221" s="1016" t="s">
        <v>2457</v>
      </c>
      <c r="D221" s="1016" t="s">
        <v>2456</v>
      </c>
      <c r="E221" s="1016">
        <v>11</v>
      </c>
      <c r="F221" s="1016">
        <v>210</v>
      </c>
      <c r="G221" s="1016">
        <v>210</v>
      </c>
      <c r="H221" s="1016">
        <v>106.2</v>
      </c>
      <c r="I221" s="1014">
        <f t="shared" si="47"/>
        <v>0.50571428571428578</v>
      </c>
      <c r="J221" s="1015">
        <v>210</v>
      </c>
      <c r="K221" s="1015">
        <v>128.4</v>
      </c>
      <c r="L221" s="1014">
        <f t="shared" si="48"/>
        <v>0.61142857142857143</v>
      </c>
      <c r="M221" s="1015">
        <v>210</v>
      </c>
      <c r="N221" s="1015">
        <v>111.6</v>
      </c>
      <c r="O221" s="1014">
        <f t="shared" si="49"/>
        <v>0.53142857142857136</v>
      </c>
      <c r="P221" s="1015">
        <v>210</v>
      </c>
      <c r="Q221" s="1015">
        <v>60</v>
      </c>
      <c r="R221" s="1014">
        <f t="shared" si="50"/>
        <v>0.2857142857142857</v>
      </c>
      <c r="S221" s="1015">
        <v>210</v>
      </c>
      <c r="T221" s="1015">
        <v>71.400000000000006</v>
      </c>
      <c r="U221" s="1014">
        <f t="shared" si="51"/>
        <v>0.34</v>
      </c>
      <c r="V221" s="1015">
        <v>210</v>
      </c>
      <c r="W221" s="1015">
        <v>22.8</v>
      </c>
      <c r="X221" s="1014">
        <f t="shared" si="52"/>
        <v>0.10857142857142857</v>
      </c>
      <c r="Y221" s="1014">
        <f t="shared" si="53"/>
        <v>0.39714285714285719</v>
      </c>
    </row>
    <row r="222" spans="1:25">
      <c r="A222" s="1015">
        <v>216</v>
      </c>
      <c r="B222" s="1016" t="s">
        <v>774</v>
      </c>
      <c r="C222" s="1016" t="s">
        <v>2457</v>
      </c>
      <c r="D222" s="1016" t="s">
        <v>2456</v>
      </c>
      <c r="E222" s="1016">
        <v>33</v>
      </c>
      <c r="F222" s="1016">
        <v>210</v>
      </c>
      <c r="G222" s="1016">
        <v>210</v>
      </c>
      <c r="H222" s="1016">
        <v>183.6</v>
      </c>
      <c r="I222" s="1014">
        <f t="shared" si="47"/>
        <v>0.87428571428571422</v>
      </c>
      <c r="J222" s="1015">
        <v>210</v>
      </c>
      <c r="K222" s="1015">
        <v>183.6</v>
      </c>
      <c r="L222" s="1014">
        <f t="shared" si="48"/>
        <v>0.87428571428571422</v>
      </c>
      <c r="M222" s="1015">
        <v>210</v>
      </c>
      <c r="N222" s="1015">
        <v>162</v>
      </c>
      <c r="O222" s="1014">
        <f t="shared" si="49"/>
        <v>0.77142857142857146</v>
      </c>
      <c r="P222" s="1015">
        <v>210</v>
      </c>
      <c r="Q222" s="1015">
        <v>195.6</v>
      </c>
      <c r="R222" s="1014">
        <f t="shared" si="50"/>
        <v>0.93142857142857138</v>
      </c>
      <c r="S222" s="1015">
        <v>210</v>
      </c>
      <c r="T222" s="1015">
        <v>175.2</v>
      </c>
      <c r="U222" s="1014">
        <f t="shared" si="51"/>
        <v>0.83428571428571419</v>
      </c>
      <c r="V222" s="1015">
        <v>210</v>
      </c>
      <c r="W222" s="1015">
        <v>171.6</v>
      </c>
      <c r="X222" s="1014">
        <f t="shared" si="52"/>
        <v>0.81714285714285717</v>
      </c>
      <c r="Y222" s="1014">
        <f t="shared" si="53"/>
        <v>0.85047619047619039</v>
      </c>
    </row>
    <row r="223" spans="1:25">
      <c r="A223" s="1015">
        <v>217</v>
      </c>
      <c r="B223" s="1016" t="s">
        <v>1305</v>
      </c>
      <c r="C223" s="1016" t="s">
        <v>2457</v>
      </c>
      <c r="D223" s="1016" t="s">
        <v>2456</v>
      </c>
      <c r="E223" s="1016">
        <v>33</v>
      </c>
      <c r="F223" s="1016">
        <v>210</v>
      </c>
      <c r="G223" s="1016">
        <v>210</v>
      </c>
      <c r="H223" s="1016">
        <v>181.8</v>
      </c>
      <c r="I223" s="1014">
        <f t="shared" si="47"/>
        <v>0.86571428571428577</v>
      </c>
      <c r="J223" s="1015">
        <v>210</v>
      </c>
      <c r="K223" s="1015">
        <v>181.2</v>
      </c>
      <c r="L223" s="1014">
        <f t="shared" si="48"/>
        <v>0.86285714285714277</v>
      </c>
      <c r="M223" s="1015">
        <v>210</v>
      </c>
      <c r="N223" s="1015">
        <v>178.2</v>
      </c>
      <c r="O223" s="1014">
        <f t="shared" si="49"/>
        <v>0.84857142857142853</v>
      </c>
      <c r="P223" s="1015">
        <v>210</v>
      </c>
      <c r="Q223" s="1015">
        <v>177.3</v>
      </c>
      <c r="R223" s="1014">
        <f t="shared" si="50"/>
        <v>0.84428571428571431</v>
      </c>
      <c r="S223" s="1015">
        <v>210</v>
      </c>
      <c r="T223" s="1015">
        <v>179.1</v>
      </c>
      <c r="U223" s="1014">
        <f t="shared" si="51"/>
        <v>0.85285714285714287</v>
      </c>
      <c r="V223" s="1015">
        <v>210</v>
      </c>
      <c r="W223" s="1015">
        <v>188.1</v>
      </c>
      <c r="X223" s="1014">
        <f t="shared" si="52"/>
        <v>0.89571428571428569</v>
      </c>
      <c r="Y223" s="1014">
        <f t="shared" si="53"/>
        <v>0.86166666666666669</v>
      </c>
    </row>
    <row r="224" spans="1:25">
      <c r="A224" s="1015">
        <v>218</v>
      </c>
      <c r="B224" s="1016" t="s">
        <v>1160</v>
      </c>
      <c r="C224" s="1016" t="s">
        <v>2457</v>
      </c>
      <c r="D224" s="1016" t="s">
        <v>2456</v>
      </c>
      <c r="E224" s="1016">
        <v>11</v>
      </c>
      <c r="F224" s="1016">
        <v>211</v>
      </c>
      <c r="G224" s="1016">
        <v>211</v>
      </c>
      <c r="H224" s="1016">
        <v>162</v>
      </c>
      <c r="I224" s="1014">
        <f t="shared" si="47"/>
        <v>0.76777251184834128</v>
      </c>
      <c r="J224" s="1015">
        <v>211</v>
      </c>
      <c r="K224" s="1015">
        <v>183.6</v>
      </c>
      <c r="L224" s="1014">
        <f t="shared" si="48"/>
        <v>0.87014218009478672</v>
      </c>
      <c r="M224" s="1015">
        <v>211</v>
      </c>
      <c r="N224" s="1015">
        <v>165.6</v>
      </c>
      <c r="O224" s="1014">
        <f t="shared" si="49"/>
        <v>0.78483412322274881</v>
      </c>
      <c r="P224" s="1015">
        <v>211</v>
      </c>
      <c r="Q224" s="1015">
        <v>124.2</v>
      </c>
      <c r="R224" s="1014">
        <f t="shared" si="50"/>
        <v>0.58862559241706158</v>
      </c>
      <c r="S224" s="1015">
        <v>211</v>
      </c>
      <c r="T224" s="1015">
        <v>148.80000000000001</v>
      </c>
      <c r="U224" s="1014">
        <f t="shared" si="51"/>
        <v>0.70521327014218016</v>
      </c>
      <c r="V224" s="1015">
        <v>211</v>
      </c>
      <c r="W224" s="1015">
        <v>136.80000000000001</v>
      </c>
      <c r="X224" s="1014">
        <f t="shared" si="52"/>
        <v>0.64834123222748818</v>
      </c>
      <c r="Y224" s="1014">
        <f t="shared" si="53"/>
        <v>0.72748815165876779</v>
      </c>
    </row>
    <row r="225" spans="1:25">
      <c r="A225" s="1015">
        <v>219</v>
      </c>
      <c r="B225" s="1016" t="s">
        <v>1518</v>
      </c>
      <c r="C225" s="1016" t="s">
        <v>2457</v>
      </c>
      <c r="D225" s="1016" t="s">
        <v>2456</v>
      </c>
      <c r="E225" s="1016">
        <v>11</v>
      </c>
      <c r="F225" s="1016">
        <v>218</v>
      </c>
      <c r="G225" s="1016">
        <v>218</v>
      </c>
      <c r="H225" s="1016">
        <v>92.1</v>
      </c>
      <c r="I225" s="1014">
        <f t="shared" si="47"/>
        <v>0.42247706422018344</v>
      </c>
      <c r="J225" s="1015">
        <v>218</v>
      </c>
      <c r="K225" s="1015">
        <v>106.5</v>
      </c>
      <c r="L225" s="1014">
        <f t="shared" si="48"/>
        <v>0.48853211009174313</v>
      </c>
      <c r="M225" s="1015">
        <v>218</v>
      </c>
      <c r="N225" s="1015">
        <v>126</v>
      </c>
      <c r="O225" s="1014">
        <f t="shared" si="49"/>
        <v>0.57798165137614677</v>
      </c>
      <c r="P225" s="1015">
        <v>218</v>
      </c>
      <c r="Q225" s="1015">
        <v>111.9</v>
      </c>
      <c r="R225" s="1014">
        <f t="shared" si="50"/>
        <v>0.51330275229357802</v>
      </c>
      <c r="S225" s="1015">
        <v>218</v>
      </c>
      <c r="T225" s="1015">
        <v>120</v>
      </c>
      <c r="U225" s="1014">
        <f t="shared" si="51"/>
        <v>0.55045871559633031</v>
      </c>
      <c r="V225" s="1015">
        <v>218</v>
      </c>
      <c r="W225" s="1015">
        <v>98.7</v>
      </c>
      <c r="X225" s="1014">
        <f t="shared" si="52"/>
        <v>0.45275229357798169</v>
      </c>
      <c r="Y225" s="1014">
        <f t="shared" si="53"/>
        <v>0.50091743119266063</v>
      </c>
    </row>
    <row r="226" spans="1:25">
      <c r="A226" s="1015">
        <v>220</v>
      </c>
      <c r="B226" s="1016" t="s">
        <v>1881</v>
      </c>
      <c r="C226" s="1016" t="s">
        <v>622</v>
      </c>
      <c r="D226" s="1016" t="s">
        <v>2456</v>
      </c>
      <c r="E226" s="1016">
        <v>11</v>
      </c>
      <c r="F226" s="1016">
        <v>219</v>
      </c>
      <c r="G226" s="1016">
        <v>219</v>
      </c>
      <c r="H226" s="1016">
        <v>0</v>
      </c>
      <c r="I226" s="1014">
        <f t="shared" si="47"/>
        <v>0</v>
      </c>
      <c r="J226" s="1015">
        <v>219</v>
      </c>
      <c r="K226" s="1015">
        <v>0</v>
      </c>
      <c r="L226" s="1014">
        <f t="shared" si="48"/>
        <v>0</v>
      </c>
      <c r="M226" s="1015">
        <v>219</v>
      </c>
      <c r="N226" s="1015">
        <v>0</v>
      </c>
      <c r="O226" s="1014">
        <f t="shared" si="49"/>
        <v>0</v>
      </c>
      <c r="P226" s="1015">
        <v>219</v>
      </c>
      <c r="Q226" s="1015">
        <v>0</v>
      </c>
      <c r="R226" s="1014">
        <f t="shared" si="50"/>
        <v>0</v>
      </c>
      <c r="S226" s="1015">
        <v>219</v>
      </c>
      <c r="T226" s="1015">
        <v>0</v>
      </c>
      <c r="U226" s="1014">
        <f t="shared" si="51"/>
        <v>0</v>
      </c>
      <c r="V226" s="1015">
        <v>219</v>
      </c>
      <c r="W226" s="1015">
        <v>0</v>
      </c>
      <c r="X226" s="1014">
        <f t="shared" si="52"/>
        <v>0</v>
      </c>
      <c r="Y226" s="1014">
        <f t="shared" si="53"/>
        <v>0</v>
      </c>
    </row>
    <row r="227" spans="1:25">
      <c r="A227" s="1015">
        <v>221</v>
      </c>
      <c r="B227" s="1016" t="s">
        <v>865</v>
      </c>
      <c r="C227" s="1016" t="s">
        <v>2457</v>
      </c>
      <c r="D227" s="1016" t="s">
        <v>2456</v>
      </c>
      <c r="E227" s="1016">
        <v>33</v>
      </c>
      <c r="F227" s="1016">
        <v>222</v>
      </c>
      <c r="G227" s="1016">
        <v>222</v>
      </c>
      <c r="H227" s="1016">
        <v>30</v>
      </c>
      <c r="I227" s="1014">
        <f t="shared" si="47"/>
        <v>0.13513513513513514</v>
      </c>
      <c r="J227" s="1015">
        <v>222</v>
      </c>
      <c r="K227" s="1015">
        <v>27.6</v>
      </c>
      <c r="L227" s="1014">
        <f t="shared" si="48"/>
        <v>0.12432432432432433</v>
      </c>
      <c r="M227" s="1015">
        <v>222</v>
      </c>
      <c r="N227" s="1015">
        <v>26.4</v>
      </c>
      <c r="O227" s="1014">
        <f t="shared" si="49"/>
        <v>0.11891891891891891</v>
      </c>
      <c r="P227" s="1015">
        <v>222</v>
      </c>
      <c r="Q227" s="1015">
        <v>27.6</v>
      </c>
      <c r="R227" s="1014">
        <f t="shared" si="50"/>
        <v>0.12432432432432433</v>
      </c>
      <c r="S227" s="1015">
        <v>222</v>
      </c>
      <c r="T227" s="1015">
        <v>26.4</v>
      </c>
      <c r="U227" s="1014">
        <f t="shared" si="51"/>
        <v>0.11891891891891891</v>
      </c>
      <c r="V227" s="1015">
        <v>222</v>
      </c>
      <c r="W227" s="1015">
        <v>30</v>
      </c>
      <c r="X227" s="1014">
        <f t="shared" si="52"/>
        <v>0.13513513513513514</v>
      </c>
      <c r="Y227" s="1014">
        <f t="shared" si="53"/>
        <v>0.12612612612612611</v>
      </c>
    </row>
    <row r="228" spans="1:25">
      <c r="A228" s="1015">
        <v>222</v>
      </c>
      <c r="B228" s="1016" t="s">
        <v>2569</v>
      </c>
      <c r="C228" s="1016" t="s">
        <v>2457</v>
      </c>
      <c r="D228" s="1016" t="s">
        <v>1603</v>
      </c>
      <c r="E228" s="1016">
        <v>11</v>
      </c>
      <c r="F228" s="1016">
        <v>222</v>
      </c>
      <c r="G228" s="1016">
        <v>222</v>
      </c>
      <c r="H228" s="1016">
        <v>13.8</v>
      </c>
      <c r="I228" s="1014">
        <f t="shared" si="47"/>
        <v>6.2162162162162166E-2</v>
      </c>
      <c r="J228" s="1015">
        <v>222</v>
      </c>
      <c r="K228" s="1015">
        <v>13.8</v>
      </c>
      <c r="L228" s="1014">
        <f t="shared" si="48"/>
        <v>6.2162162162162166E-2</v>
      </c>
      <c r="M228" s="1015">
        <v>222</v>
      </c>
      <c r="N228" s="1015">
        <v>14.4</v>
      </c>
      <c r="O228" s="1014">
        <f t="shared" si="49"/>
        <v>6.4864864864864868E-2</v>
      </c>
      <c r="P228" s="1015">
        <v>222</v>
      </c>
      <c r="Q228" s="1015">
        <v>16.8</v>
      </c>
      <c r="R228" s="1014">
        <f t="shared" si="50"/>
        <v>7.567567567567568E-2</v>
      </c>
      <c r="S228" s="1015">
        <v>222</v>
      </c>
      <c r="T228" s="1015">
        <v>17.399999999999999</v>
      </c>
      <c r="U228" s="1014">
        <f t="shared" si="51"/>
        <v>7.8378378378378369E-2</v>
      </c>
      <c r="V228" s="1015">
        <v>222</v>
      </c>
      <c r="W228" s="1015">
        <v>17.399999999999999</v>
      </c>
      <c r="X228" s="1014">
        <f t="shared" si="52"/>
        <v>7.8378378378378369E-2</v>
      </c>
      <c r="Y228" s="1014">
        <f t="shared" si="53"/>
        <v>7.027027027027026E-2</v>
      </c>
    </row>
    <row r="229" spans="1:25">
      <c r="A229" s="1015">
        <v>223</v>
      </c>
      <c r="B229" s="1016" t="s">
        <v>1937</v>
      </c>
      <c r="C229" s="1016" t="s">
        <v>2457</v>
      </c>
      <c r="D229" s="1016" t="s">
        <v>1603</v>
      </c>
      <c r="E229" s="1016">
        <v>11</v>
      </c>
      <c r="F229" s="1016">
        <v>222</v>
      </c>
      <c r="G229" s="1016">
        <v>222</v>
      </c>
      <c r="H229" s="1016">
        <v>148.80000000000001</v>
      </c>
      <c r="I229" s="1014">
        <f t="shared" si="47"/>
        <v>0.67027027027027031</v>
      </c>
      <c r="J229" s="1015">
        <v>222</v>
      </c>
      <c r="K229" s="1015">
        <v>157.19999999999999</v>
      </c>
      <c r="L229" s="1014">
        <f t="shared" si="48"/>
        <v>0.70810810810810809</v>
      </c>
      <c r="M229" s="1015">
        <v>222</v>
      </c>
      <c r="N229" s="1015">
        <v>172.2</v>
      </c>
      <c r="O229" s="1014">
        <f t="shared" si="49"/>
        <v>0.77567567567567564</v>
      </c>
      <c r="P229" s="1015">
        <v>222</v>
      </c>
      <c r="Q229" s="1015">
        <v>159.4</v>
      </c>
      <c r="R229" s="1014">
        <f t="shared" si="50"/>
        <v>0.71801801801801801</v>
      </c>
      <c r="S229" s="1015">
        <v>222</v>
      </c>
      <c r="T229" s="1015">
        <v>157.19999999999999</v>
      </c>
      <c r="U229" s="1014">
        <f t="shared" si="51"/>
        <v>0.70810810810810809</v>
      </c>
      <c r="V229" s="1015">
        <v>222</v>
      </c>
      <c r="W229" s="1015">
        <v>165.6</v>
      </c>
      <c r="X229" s="1014">
        <f t="shared" si="52"/>
        <v>0.74594594594594588</v>
      </c>
      <c r="Y229" s="1014">
        <f t="shared" si="53"/>
        <v>0.72102102102102106</v>
      </c>
    </row>
    <row r="230" spans="1:25">
      <c r="A230" s="1015">
        <v>224</v>
      </c>
      <c r="B230" s="1016" t="s">
        <v>2568</v>
      </c>
      <c r="C230" s="1016" t="s">
        <v>2457</v>
      </c>
      <c r="D230" s="1016" t="s">
        <v>2456</v>
      </c>
      <c r="E230" s="1016">
        <v>11</v>
      </c>
      <c r="F230" s="1016">
        <v>223</v>
      </c>
      <c r="G230" s="1016">
        <v>223</v>
      </c>
      <c r="H230" s="1016">
        <v>108</v>
      </c>
      <c r="I230" s="1014">
        <f t="shared" si="47"/>
        <v>0.48430493273542602</v>
      </c>
      <c r="J230" s="1015">
        <v>223</v>
      </c>
      <c r="K230" s="1015">
        <v>111</v>
      </c>
      <c r="L230" s="1014">
        <f t="shared" si="48"/>
        <v>0.49775784753363228</v>
      </c>
      <c r="M230" s="1015">
        <v>223</v>
      </c>
      <c r="N230" s="1015">
        <v>3</v>
      </c>
      <c r="O230" s="1014">
        <f t="shared" si="49"/>
        <v>1.3452914798206279E-2</v>
      </c>
      <c r="P230" s="1015">
        <v>223</v>
      </c>
      <c r="Q230" s="1015">
        <v>42</v>
      </c>
      <c r="R230" s="1014">
        <f t="shared" si="50"/>
        <v>0.18834080717488788</v>
      </c>
      <c r="S230" s="1015">
        <v>223</v>
      </c>
      <c r="T230" s="1015">
        <v>9</v>
      </c>
      <c r="U230" s="1014">
        <f t="shared" si="51"/>
        <v>4.0358744394618833E-2</v>
      </c>
      <c r="V230" s="1015">
        <v>223</v>
      </c>
      <c r="W230" s="1015">
        <v>178.4</v>
      </c>
      <c r="X230" s="1014">
        <f t="shared" si="52"/>
        <v>0.8</v>
      </c>
      <c r="Y230" s="1014">
        <f t="shared" si="53"/>
        <v>0.33736920777279522</v>
      </c>
    </row>
    <row r="231" spans="1:25">
      <c r="A231" s="1015">
        <v>225</v>
      </c>
      <c r="B231" s="1016" t="s">
        <v>1769</v>
      </c>
      <c r="C231" s="1016" t="s">
        <v>2459</v>
      </c>
      <c r="D231" s="1016" t="s">
        <v>2456</v>
      </c>
      <c r="E231" s="1016">
        <v>11</v>
      </c>
      <c r="F231" s="1016">
        <v>227</v>
      </c>
      <c r="G231" s="1016">
        <v>227</v>
      </c>
      <c r="H231" s="1016">
        <v>155.80000000000001</v>
      </c>
      <c r="I231" s="1014">
        <f t="shared" si="47"/>
        <v>0.68634361233480179</v>
      </c>
      <c r="J231" s="1015">
        <v>227</v>
      </c>
      <c r="K231" s="1015">
        <v>115</v>
      </c>
      <c r="L231" s="1014">
        <f t="shared" si="48"/>
        <v>0.50660792951541855</v>
      </c>
      <c r="M231" s="1015">
        <v>227</v>
      </c>
      <c r="N231" s="1015">
        <v>0</v>
      </c>
      <c r="O231" s="1014">
        <f t="shared" si="49"/>
        <v>0</v>
      </c>
      <c r="P231" s="1015">
        <v>227</v>
      </c>
      <c r="Q231" s="1015">
        <v>0</v>
      </c>
      <c r="R231" s="1014">
        <f t="shared" si="50"/>
        <v>0</v>
      </c>
      <c r="S231" s="1015">
        <v>227</v>
      </c>
      <c r="T231" s="1015">
        <v>0</v>
      </c>
      <c r="U231" s="1014">
        <f t="shared" si="51"/>
        <v>0</v>
      </c>
      <c r="V231" s="1015">
        <v>227</v>
      </c>
      <c r="W231" s="1015">
        <v>0</v>
      </c>
      <c r="X231" s="1014">
        <f t="shared" si="52"/>
        <v>0</v>
      </c>
      <c r="Y231" s="1014">
        <f t="shared" si="53"/>
        <v>0.19882525697503672</v>
      </c>
    </row>
    <row r="232" spans="1:25">
      <c r="A232" s="1015">
        <v>226</v>
      </c>
      <c r="B232" s="1016" t="s">
        <v>2567</v>
      </c>
      <c r="C232" s="1016" t="s">
        <v>2457</v>
      </c>
      <c r="D232" s="1016" t="s">
        <v>2456</v>
      </c>
      <c r="E232" s="1016">
        <v>11</v>
      </c>
      <c r="F232" s="1016">
        <v>230</v>
      </c>
      <c r="G232" s="1016">
        <v>230</v>
      </c>
      <c r="H232" s="1016">
        <v>12</v>
      </c>
      <c r="I232" s="1014">
        <f t="shared" si="47"/>
        <v>5.2173913043478258E-2</v>
      </c>
      <c r="J232" s="1015">
        <v>230</v>
      </c>
      <c r="K232" s="1015">
        <v>111</v>
      </c>
      <c r="L232" s="1014">
        <f t="shared" si="48"/>
        <v>0.4826086956521739</v>
      </c>
      <c r="M232" s="1015">
        <v>230</v>
      </c>
      <c r="N232" s="1015">
        <v>212</v>
      </c>
      <c r="O232" s="1014">
        <f t="shared" si="49"/>
        <v>0.92173913043478262</v>
      </c>
      <c r="P232" s="1015">
        <v>230</v>
      </c>
      <c r="Q232" s="1015">
        <v>213</v>
      </c>
      <c r="R232" s="1014">
        <f t="shared" si="50"/>
        <v>0.92608695652173911</v>
      </c>
      <c r="S232" s="1015">
        <v>230</v>
      </c>
      <c r="T232" s="1015">
        <v>223</v>
      </c>
      <c r="U232" s="1014">
        <f t="shared" si="51"/>
        <v>0.9695652173913043</v>
      </c>
      <c r="V232" s="1015">
        <v>230</v>
      </c>
      <c r="W232" s="1015">
        <v>236</v>
      </c>
      <c r="X232" s="1014">
        <f t="shared" si="52"/>
        <v>1.0260869565217392</v>
      </c>
      <c r="Y232" s="1014">
        <f t="shared" si="53"/>
        <v>0.72971014492753628</v>
      </c>
    </row>
    <row r="233" spans="1:25">
      <c r="A233" s="1015">
        <v>227</v>
      </c>
      <c r="B233" s="1016" t="s">
        <v>1313</v>
      </c>
      <c r="C233" s="1016" t="s">
        <v>2457</v>
      </c>
      <c r="D233" s="1016" t="s">
        <v>2456</v>
      </c>
      <c r="E233" s="1016">
        <v>33</v>
      </c>
      <c r="F233" s="1016">
        <v>230</v>
      </c>
      <c r="G233" s="1016">
        <v>230</v>
      </c>
      <c r="H233" s="1016">
        <v>116.4</v>
      </c>
      <c r="I233" s="1014">
        <f t="shared" si="47"/>
        <v>0.50608695652173918</v>
      </c>
      <c r="J233" s="1015">
        <v>230</v>
      </c>
      <c r="K233" s="1015">
        <v>130.80000000000001</v>
      </c>
      <c r="L233" s="1014">
        <f t="shared" si="48"/>
        <v>0.56869565217391305</v>
      </c>
      <c r="M233" s="1015">
        <v>230</v>
      </c>
      <c r="N233" s="1015">
        <v>120</v>
      </c>
      <c r="O233" s="1014">
        <f t="shared" si="49"/>
        <v>0.52173913043478259</v>
      </c>
      <c r="P233" s="1015">
        <v>230</v>
      </c>
      <c r="Q233" s="1015">
        <v>217.2</v>
      </c>
      <c r="R233" s="1014">
        <f t="shared" si="50"/>
        <v>0.94434782608695644</v>
      </c>
      <c r="S233" s="1015">
        <v>230</v>
      </c>
      <c r="T233" s="1015">
        <v>104.4</v>
      </c>
      <c r="U233" s="1014">
        <f t="shared" si="51"/>
        <v>0.45391304347826089</v>
      </c>
      <c r="V233" s="1015">
        <v>230</v>
      </c>
      <c r="W233" s="1015">
        <v>101.4</v>
      </c>
      <c r="X233" s="1014">
        <f t="shared" si="52"/>
        <v>0.44086956521739135</v>
      </c>
      <c r="Y233" s="1014">
        <f t="shared" si="53"/>
        <v>0.57260869565217398</v>
      </c>
    </row>
    <row r="234" spans="1:25">
      <c r="A234" s="1015">
        <v>228</v>
      </c>
      <c r="B234" s="1016" t="s">
        <v>1678</v>
      </c>
      <c r="C234" s="1016" t="s">
        <v>2457</v>
      </c>
      <c r="D234" s="1016" t="s">
        <v>2456</v>
      </c>
      <c r="E234" s="1016">
        <v>11</v>
      </c>
      <c r="F234" s="1016">
        <v>230</v>
      </c>
      <c r="G234" s="1016">
        <v>230</v>
      </c>
      <c r="H234" s="1016">
        <v>204</v>
      </c>
      <c r="I234" s="1014">
        <f t="shared" si="47"/>
        <v>0.88695652173913042</v>
      </c>
      <c r="J234" s="1015">
        <v>230</v>
      </c>
      <c r="K234" s="1015">
        <v>204</v>
      </c>
      <c r="L234" s="1014">
        <f t="shared" si="48"/>
        <v>0.88695652173913042</v>
      </c>
      <c r="M234" s="1015">
        <v>230</v>
      </c>
      <c r="N234" s="1015">
        <v>202</v>
      </c>
      <c r="O234" s="1014">
        <f t="shared" si="49"/>
        <v>0.87826086956521743</v>
      </c>
      <c r="P234" s="1015">
        <v>230</v>
      </c>
      <c r="Q234" s="1015">
        <v>205</v>
      </c>
      <c r="R234" s="1014">
        <f t="shared" si="50"/>
        <v>0.89130434782608692</v>
      </c>
      <c r="S234" s="1015">
        <v>230</v>
      </c>
      <c r="T234" s="1015">
        <v>216.5</v>
      </c>
      <c r="U234" s="1014">
        <f t="shared" si="51"/>
        <v>0.94130434782608696</v>
      </c>
      <c r="V234" s="1015">
        <v>230</v>
      </c>
      <c r="W234" s="1015">
        <v>226.5</v>
      </c>
      <c r="X234" s="1014">
        <f t="shared" si="52"/>
        <v>0.98478260869565215</v>
      </c>
      <c r="Y234" s="1014">
        <f t="shared" si="53"/>
        <v>0.91159420289855075</v>
      </c>
    </row>
    <row r="235" spans="1:25">
      <c r="A235" s="1015">
        <v>229</v>
      </c>
      <c r="B235" s="1016" t="s">
        <v>2566</v>
      </c>
      <c r="C235" s="1016" t="s">
        <v>2457</v>
      </c>
      <c r="D235" s="1016" t="s">
        <v>1546</v>
      </c>
      <c r="E235" s="1016">
        <v>11</v>
      </c>
      <c r="F235" s="1016">
        <v>232</v>
      </c>
      <c r="G235" s="1016">
        <v>0</v>
      </c>
      <c r="H235" s="1016">
        <v>0</v>
      </c>
      <c r="I235" s="1014">
        <v>0</v>
      </c>
      <c r="J235" s="1015">
        <v>232</v>
      </c>
      <c r="K235" s="1015">
        <v>90</v>
      </c>
      <c r="L235" s="1014">
        <f t="shared" si="48"/>
        <v>0.38793103448275862</v>
      </c>
      <c r="M235" s="1015">
        <v>232</v>
      </c>
      <c r="N235" s="1015">
        <v>111</v>
      </c>
      <c r="O235" s="1014">
        <f t="shared" si="49"/>
        <v>0.47844827586206895</v>
      </c>
      <c r="P235" s="1015">
        <v>232</v>
      </c>
      <c r="Q235" s="1015">
        <v>99</v>
      </c>
      <c r="R235" s="1014">
        <f t="shared" si="50"/>
        <v>0.42672413793103448</v>
      </c>
      <c r="S235" s="1015">
        <v>232</v>
      </c>
      <c r="T235" s="1015">
        <v>108</v>
      </c>
      <c r="U235" s="1014">
        <f t="shared" si="51"/>
        <v>0.46551724137931033</v>
      </c>
      <c r="V235" s="1015">
        <v>232</v>
      </c>
      <c r="W235" s="1015">
        <v>123</v>
      </c>
      <c r="X235" s="1014">
        <f t="shared" si="52"/>
        <v>0.53017241379310343</v>
      </c>
      <c r="Y235" s="1014">
        <f t="shared" si="53"/>
        <v>0.45775862068965517</v>
      </c>
    </row>
    <row r="236" spans="1:25">
      <c r="A236" s="1015">
        <v>230</v>
      </c>
      <c r="B236" s="1016" t="s">
        <v>1380</v>
      </c>
      <c r="C236" s="1016" t="s">
        <v>2457</v>
      </c>
      <c r="D236" s="1016" t="s">
        <v>1603</v>
      </c>
      <c r="E236" s="1016">
        <v>11</v>
      </c>
      <c r="F236" s="1016">
        <v>233.33</v>
      </c>
      <c r="G236" s="1016">
        <v>233.33</v>
      </c>
      <c r="H236" s="1016">
        <v>176.4</v>
      </c>
      <c r="I236" s="1014">
        <f t="shared" ref="I236:I247" si="54">+H236/G236</f>
        <v>0.7560108001542879</v>
      </c>
      <c r="J236" s="1015">
        <v>233.33</v>
      </c>
      <c r="K236" s="1015">
        <v>182.4</v>
      </c>
      <c r="L236" s="1014">
        <f t="shared" si="48"/>
        <v>0.78172545322076026</v>
      </c>
      <c r="M236" s="1015">
        <v>233.33</v>
      </c>
      <c r="N236" s="1015">
        <v>186</v>
      </c>
      <c r="O236" s="1014">
        <f t="shared" si="49"/>
        <v>0.7971542450606437</v>
      </c>
      <c r="P236" s="1015">
        <v>233.33</v>
      </c>
      <c r="Q236" s="1015">
        <v>181.2</v>
      </c>
      <c r="R236" s="1014">
        <f t="shared" si="50"/>
        <v>0.77658252260746574</v>
      </c>
      <c r="S236" s="1015">
        <v>233.33</v>
      </c>
      <c r="T236" s="1015">
        <v>184.8</v>
      </c>
      <c r="U236" s="1014">
        <f t="shared" si="51"/>
        <v>0.79201131444734929</v>
      </c>
      <c r="V236" s="1015">
        <v>233.33</v>
      </c>
      <c r="W236" s="1015">
        <v>187.2</v>
      </c>
      <c r="X236" s="1014">
        <f t="shared" si="52"/>
        <v>0.8022971756739381</v>
      </c>
      <c r="Y236" s="1014">
        <f t="shared" si="53"/>
        <v>0.78429691852740757</v>
      </c>
    </row>
    <row r="237" spans="1:25">
      <c r="A237" s="1015">
        <v>231</v>
      </c>
      <c r="B237" s="1016" t="s">
        <v>1867</v>
      </c>
      <c r="C237" s="1016" t="s">
        <v>2457</v>
      </c>
      <c r="D237" s="1016" t="s">
        <v>2456</v>
      </c>
      <c r="E237" s="1016">
        <v>11</v>
      </c>
      <c r="F237" s="1016">
        <v>234</v>
      </c>
      <c r="G237" s="1016">
        <v>234</v>
      </c>
      <c r="H237" s="1016">
        <v>187.6</v>
      </c>
      <c r="I237" s="1014">
        <f t="shared" si="54"/>
        <v>0.80170940170940164</v>
      </c>
      <c r="J237" s="1015">
        <v>234</v>
      </c>
      <c r="K237" s="1015">
        <v>166</v>
      </c>
      <c r="L237" s="1014">
        <f t="shared" si="48"/>
        <v>0.70940170940170943</v>
      </c>
      <c r="M237" s="1015">
        <v>234</v>
      </c>
      <c r="N237" s="1015">
        <v>166.8</v>
      </c>
      <c r="O237" s="1014">
        <f t="shared" si="49"/>
        <v>0.71282051282051284</v>
      </c>
      <c r="P237" s="1015">
        <v>234</v>
      </c>
      <c r="Q237" s="1015">
        <v>180.4</v>
      </c>
      <c r="R237" s="1014">
        <f t="shared" si="50"/>
        <v>0.77094017094017098</v>
      </c>
      <c r="S237" s="1015">
        <v>234</v>
      </c>
      <c r="T237" s="1015">
        <v>182</v>
      </c>
      <c r="U237" s="1014">
        <f t="shared" si="51"/>
        <v>0.77777777777777779</v>
      </c>
      <c r="V237" s="1015">
        <v>234</v>
      </c>
      <c r="W237" s="1015">
        <v>188.8</v>
      </c>
      <c r="X237" s="1014">
        <f t="shared" si="52"/>
        <v>0.80683760683760686</v>
      </c>
      <c r="Y237" s="1014">
        <f t="shared" si="53"/>
        <v>0.76324786324786331</v>
      </c>
    </row>
    <row r="238" spans="1:25">
      <c r="A238" s="1015">
        <v>232</v>
      </c>
      <c r="B238" s="1016" t="s">
        <v>1865</v>
      </c>
      <c r="C238" s="1016" t="s">
        <v>2457</v>
      </c>
      <c r="D238" s="1016" t="s">
        <v>2456</v>
      </c>
      <c r="E238" s="1016">
        <v>11</v>
      </c>
      <c r="F238" s="1016">
        <v>239</v>
      </c>
      <c r="G238" s="1016">
        <v>152.80000000000001</v>
      </c>
      <c r="H238" s="1016">
        <v>173.2</v>
      </c>
      <c r="I238" s="1014">
        <f t="shared" si="54"/>
        <v>1.1335078534031413</v>
      </c>
      <c r="J238" s="1015">
        <v>152.80000000000001</v>
      </c>
      <c r="K238" s="1015">
        <v>227.6</v>
      </c>
      <c r="L238" s="1014">
        <f t="shared" si="48"/>
        <v>1.4895287958115182</v>
      </c>
      <c r="M238" s="1015">
        <v>152.80000000000001</v>
      </c>
      <c r="N238" s="1015">
        <v>238.8</v>
      </c>
      <c r="O238" s="1014">
        <f t="shared" si="49"/>
        <v>1.5628272251308901</v>
      </c>
      <c r="P238" s="1015">
        <v>152.80000000000001</v>
      </c>
      <c r="Q238" s="1015">
        <v>238</v>
      </c>
      <c r="R238" s="1014">
        <f t="shared" si="50"/>
        <v>1.5575916230366491</v>
      </c>
      <c r="S238" s="1015">
        <v>152.80000000000001</v>
      </c>
      <c r="T238" s="1015">
        <v>215.6</v>
      </c>
      <c r="U238" s="1014">
        <f t="shared" si="51"/>
        <v>1.4109947643979057</v>
      </c>
      <c r="V238" s="1015">
        <v>239</v>
      </c>
      <c r="W238" s="1015">
        <v>242</v>
      </c>
      <c r="X238" s="1014">
        <f t="shared" si="52"/>
        <v>1.0125523012552302</v>
      </c>
      <c r="Y238" s="1014">
        <f t="shared" si="53"/>
        <v>1.3312063808574275</v>
      </c>
    </row>
    <row r="239" spans="1:25">
      <c r="A239" s="1015">
        <v>233</v>
      </c>
      <c r="B239" s="1016" t="s">
        <v>1864</v>
      </c>
      <c r="C239" s="1016" t="s">
        <v>2457</v>
      </c>
      <c r="D239" s="1016" t="s">
        <v>2456</v>
      </c>
      <c r="E239" s="1016">
        <v>11</v>
      </c>
      <c r="F239" s="1016">
        <v>244</v>
      </c>
      <c r="G239" s="1016">
        <v>244</v>
      </c>
      <c r="H239" s="1016">
        <v>203.2</v>
      </c>
      <c r="I239" s="1014">
        <f t="shared" si="54"/>
        <v>0.83278688524590161</v>
      </c>
      <c r="J239" s="1015">
        <v>244</v>
      </c>
      <c r="K239" s="1015">
        <v>210.8</v>
      </c>
      <c r="L239" s="1014">
        <f t="shared" si="48"/>
        <v>0.86393442622950822</v>
      </c>
      <c r="M239" s="1015">
        <v>244</v>
      </c>
      <c r="N239" s="1015">
        <v>188.4</v>
      </c>
      <c r="O239" s="1014">
        <f t="shared" si="49"/>
        <v>0.77213114754098366</v>
      </c>
      <c r="P239" s="1015">
        <v>244</v>
      </c>
      <c r="Q239" s="1015">
        <v>186</v>
      </c>
      <c r="R239" s="1014">
        <f t="shared" si="50"/>
        <v>0.76229508196721307</v>
      </c>
      <c r="S239" s="1015">
        <v>244</v>
      </c>
      <c r="T239" s="1015">
        <v>179.6</v>
      </c>
      <c r="U239" s="1014">
        <f t="shared" si="51"/>
        <v>0.73606557377049175</v>
      </c>
      <c r="V239" s="1015">
        <v>244</v>
      </c>
      <c r="W239" s="1015">
        <v>224.8</v>
      </c>
      <c r="X239" s="1014">
        <f t="shared" si="52"/>
        <v>0.92131147540983616</v>
      </c>
      <c r="Y239" s="1014">
        <f t="shared" si="53"/>
        <v>0.81475409836065571</v>
      </c>
    </row>
    <row r="240" spans="1:25">
      <c r="A240" s="1015">
        <v>234</v>
      </c>
      <c r="B240" s="1016" t="s">
        <v>1972</v>
      </c>
      <c r="C240" s="1016" t="s">
        <v>2457</v>
      </c>
      <c r="D240" s="1016" t="s">
        <v>1123</v>
      </c>
      <c r="E240" s="1016">
        <v>11</v>
      </c>
      <c r="F240" s="1016">
        <v>244.5</v>
      </c>
      <c r="G240" s="1016">
        <v>244.5</v>
      </c>
      <c r="H240" s="1016">
        <v>44.4</v>
      </c>
      <c r="I240" s="1014">
        <f t="shared" si="54"/>
        <v>0.18159509202453988</v>
      </c>
      <c r="J240" s="1015">
        <v>244.5</v>
      </c>
      <c r="K240" s="1015">
        <v>34.799999999999997</v>
      </c>
      <c r="L240" s="1014">
        <f t="shared" si="48"/>
        <v>0.14233128834355827</v>
      </c>
      <c r="M240" s="1015">
        <v>244.5</v>
      </c>
      <c r="N240" s="1015">
        <v>28.8</v>
      </c>
      <c r="O240" s="1014">
        <f t="shared" si="49"/>
        <v>0.11779141104294479</v>
      </c>
      <c r="P240" s="1015">
        <v>244.5</v>
      </c>
      <c r="Q240" s="1015">
        <v>42</v>
      </c>
      <c r="R240" s="1014">
        <f t="shared" si="50"/>
        <v>0.17177914110429449</v>
      </c>
      <c r="S240" s="1015">
        <v>244.5</v>
      </c>
      <c r="T240" s="1015">
        <v>46.8</v>
      </c>
      <c r="U240" s="1014">
        <f t="shared" si="51"/>
        <v>0.19141104294478525</v>
      </c>
      <c r="V240" s="1015">
        <v>244.5</v>
      </c>
      <c r="W240" s="1015">
        <v>54</v>
      </c>
      <c r="X240" s="1014">
        <f t="shared" si="52"/>
        <v>0.22085889570552147</v>
      </c>
      <c r="Y240" s="1014">
        <f t="shared" si="53"/>
        <v>0.17096114519427405</v>
      </c>
    </row>
    <row r="241" spans="1:25">
      <c r="A241" s="1015">
        <v>235</v>
      </c>
      <c r="B241" s="1016" t="s">
        <v>1848</v>
      </c>
      <c r="C241" s="1016" t="s">
        <v>2457</v>
      </c>
      <c r="D241" s="1016" t="s">
        <v>2456</v>
      </c>
      <c r="E241" s="1016">
        <v>11</v>
      </c>
      <c r="F241" s="1016">
        <v>245</v>
      </c>
      <c r="G241" s="1016">
        <v>245</v>
      </c>
      <c r="H241" s="1016">
        <v>188</v>
      </c>
      <c r="I241" s="1014">
        <f t="shared" si="54"/>
        <v>0.76734693877551019</v>
      </c>
      <c r="J241" s="1015">
        <v>245</v>
      </c>
      <c r="K241" s="1015">
        <v>169</v>
      </c>
      <c r="L241" s="1014">
        <f t="shared" si="48"/>
        <v>0.68979591836734699</v>
      </c>
      <c r="M241" s="1015">
        <v>245</v>
      </c>
      <c r="N241" s="1015">
        <v>162</v>
      </c>
      <c r="O241" s="1014">
        <f t="shared" si="49"/>
        <v>0.66122448979591841</v>
      </c>
      <c r="P241" s="1015">
        <v>245</v>
      </c>
      <c r="Q241" s="1015">
        <v>176</v>
      </c>
      <c r="R241" s="1014">
        <f t="shared" si="50"/>
        <v>0.71836734693877546</v>
      </c>
      <c r="S241" s="1015">
        <v>245</v>
      </c>
      <c r="T241" s="1015">
        <v>164</v>
      </c>
      <c r="U241" s="1014">
        <f t="shared" si="51"/>
        <v>0.66938775510204085</v>
      </c>
      <c r="V241" s="1015">
        <v>245</v>
      </c>
      <c r="W241" s="1015">
        <v>128</v>
      </c>
      <c r="X241" s="1014">
        <f t="shared" si="52"/>
        <v>0.52244897959183678</v>
      </c>
      <c r="Y241" s="1014">
        <f t="shared" si="53"/>
        <v>0.67142857142857137</v>
      </c>
    </row>
    <row r="242" spans="1:25">
      <c r="A242" s="1015">
        <v>236</v>
      </c>
      <c r="B242" s="1016" t="s">
        <v>1468</v>
      </c>
      <c r="C242" s="1016" t="s">
        <v>2457</v>
      </c>
      <c r="D242" s="1016" t="s">
        <v>2456</v>
      </c>
      <c r="E242" s="1016">
        <v>11</v>
      </c>
      <c r="F242" s="1016">
        <v>245</v>
      </c>
      <c r="G242" s="1016">
        <v>245</v>
      </c>
      <c r="H242" s="1016">
        <v>121</v>
      </c>
      <c r="I242" s="1014">
        <f t="shared" si="54"/>
        <v>0.49387755102040815</v>
      </c>
      <c r="J242" s="1015">
        <v>245</v>
      </c>
      <c r="K242" s="1015">
        <v>6.9</v>
      </c>
      <c r="L242" s="1014">
        <f t="shared" si="48"/>
        <v>2.816326530612245E-2</v>
      </c>
      <c r="M242" s="1015">
        <v>245</v>
      </c>
      <c r="N242" s="1015">
        <v>6.9</v>
      </c>
      <c r="O242" s="1014">
        <f t="shared" si="49"/>
        <v>2.816326530612245E-2</v>
      </c>
      <c r="P242" s="1015">
        <v>245</v>
      </c>
      <c r="Q242" s="1015">
        <v>6</v>
      </c>
      <c r="R242" s="1014">
        <f t="shared" si="50"/>
        <v>2.4489795918367346E-2</v>
      </c>
      <c r="S242" s="1015">
        <v>245</v>
      </c>
      <c r="T242" s="1015">
        <v>9</v>
      </c>
      <c r="U242" s="1014">
        <f t="shared" si="51"/>
        <v>3.6734693877551024E-2</v>
      </c>
      <c r="V242" s="1015">
        <v>245</v>
      </c>
      <c r="W242" s="1015">
        <v>6</v>
      </c>
      <c r="X242" s="1014">
        <f t="shared" si="52"/>
        <v>2.4489795918367346E-2</v>
      </c>
      <c r="Y242" s="1014">
        <f t="shared" si="53"/>
        <v>0.10598639455782313</v>
      </c>
    </row>
    <row r="243" spans="1:25">
      <c r="A243" s="1015">
        <v>237</v>
      </c>
      <c r="B243" s="1016" t="s">
        <v>1940</v>
      </c>
      <c r="C243" s="1016" t="s">
        <v>2457</v>
      </c>
      <c r="D243" s="1016" t="s">
        <v>1546</v>
      </c>
      <c r="E243" s="1016">
        <v>11</v>
      </c>
      <c r="F243" s="1016">
        <v>245</v>
      </c>
      <c r="G243" s="1016">
        <v>245</v>
      </c>
      <c r="H243" s="1016">
        <v>94.4</v>
      </c>
      <c r="I243" s="1014">
        <f t="shared" si="54"/>
        <v>0.3853061224489796</v>
      </c>
      <c r="J243" s="1015">
        <v>245</v>
      </c>
      <c r="K243" s="1015">
        <v>104.8</v>
      </c>
      <c r="L243" s="1014">
        <f t="shared" si="48"/>
        <v>0.42775510204081629</v>
      </c>
      <c r="M243" s="1015">
        <v>245</v>
      </c>
      <c r="N243" s="1015">
        <v>134.4</v>
      </c>
      <c r="O243" s="1014">
        <f t="shared" si="49"/>
        <v>0.5485714285714286</v>
      </c>
      <c r="P243" s="1015">
        <v>245</v>
      </c>
      <c r="Q243" s="1015">
        <v>151.19999999999999</v>
      </c>
      <c r="R243" s="1014">
        <f t="shared" si="50"/>
        <v>0.6171428571428571</v>
      </c>
      <c r="S243" s="1015">
        <v>245</v>
      </c>
      <c r="T243" s="1015">
        <v>100.8</v>
      </c>
      <c r="U243" s="1014">
        <f t="shared" si="51"/>
        <v>0.41142857142857142</v>
      </c>
      <c r="V243" s="1015">
        <v>245</v>
      </c>
      <c r="W243" s="1015">
        <v>172.8</v>
      </c>
      <c r="X243" s="1014">
        <f t="shared" si="52"/>
        <v>0.70530612244897961</v>
      </c>
      <c r="Y243" s="1014">
        <f t="shared" si="53"/>
        <v>0.51591836734693886</v>
      </c>
    </row>
    <row r="244" spans="1:25">
      <c r="A244" s="1015">
        <v>238</v>
      </c>
      <c r="B244" s="1016" t="s">
        <v>973</v>
      </c>
      <c r="C244" s="1016" t="s">
        <v>2457</v>
      </c>
      <c r="D244" s="1016" t="s">
        <v>1546</v>
      </c>
      <c r="E244" s="1016">
        <v>11</v>
      </c>
      <c r="F244" s="1016">
        <v>250</v>
      </c>
      <c r="G244" s="1016">
        <v>250</v>
      </c>
      <c r="H244" s="1016">
        <v>126.6</v>
      </c>
      <c r="I244" s="1014">
        <f t="shared" si="54"/>
        <v>0.50639999999999996</v>
      </c>
      <c r="J244" s="1015">
        <v>250</v>
      </c>
      <c r="K244" s="1015">
        <v>132</v>
      </c>
      <c r="L244" s="1014">
        <f t="shared" si="48"/>
        <v>0.52800000000000002</v>
      </c>
      <c r="M244" s="1015">
        <v>250</v>
      </c>
      <c r="N244" s="1015">
        <v>151.80000000000001</v>
      </c>
      <c r="O244" s="1014">
        <f t="shared" si="49"/>
        <v>0.60720000000000007</v>
      </c>
      <c r="P244" s="1015">
        <v>250</v>
      </c>
      <c r="Q244" s="1015">
        <v>129</v>
      </c>
      <c r="R244" s="1014">
        <f t="shared" si="50"/>
        <v>0.51600000000000001</v>
      </c>
      <c r="S244" s="1015">
        <v>250</v>
      </c>
      <c r="T244" s="1015">
        <v>134.4</v>
      </c>
      <c r="U244" s="1014">
        <f t="shared" si="51"/>
        <v>0.53760000000000008</v>
      </c>
      <c r="V244" s="1015">
        <v>250</v>
      </c>
      <c r="W244" s="1015">
        <v>141.6</v>
      </c>
      <c r="X244" s="1014">
        <f t="shared" si="52"/>
        <v>0.56640000000000001</v>
      </c>
      <c r="Y244" s="1014">
        <f t="shared" si="53"/>
        <v>0.54360000000000008</v>
      </c>
    </row>
    <row r="245" spans="1:25">
      <c r="A245" s="1015">
        <v>239</v>
      </c>
      <c r="B245" s="1016" t="s">
        <v>1620</v>
      </c>
      <c r="C245" s="1016" t="s">
        <v>2457</v>
      </c>
      <c r="D245" s="1016" t="s">
        <v>2456</v>
      </c>
      <c r="E245" s="1016">
        <v>11</v>
      </c>
      <c r="F245" s="1016">
        <v>250</v>
      </c>
      <c r="G245" s="1016">
        <v>250</v>
      </c>
      <c r="H245" s="1016">
        <v>39.6</v>
      </c>
      <c r="I245" s="1014">
        <f t="shared" si="54"/>
        <v>0.15840000000000001</v>
      </c>
      <c r="J245" s="1015">
        <v>250</v>
      </c>
      <c r="K245" s="1015">
        <v>27.6</v>
      </c>
      <c r="L245" s="1014">
        <f t="shared" si="48"/>
        <v>0.11040000000000001</v>
      </c>
      <c r="M245" s="1015">
        <v>250</v>
      </c>
      <c r="N245" s="1015">
        <v>25.8</v>
      </c>
      <c r="O245" s="1014">
        <f t="shared" ref="O245:O276" si="55">+N245/M245</f>
        <v>0.1032</v>
      </c>
      <c r="P245" s="1015">
        <v>250</v>
      </c>
      <c r="Q245" s="1015">
        <v>28.8</v>
      </c>
      <c r="R245" s="1014">
        <f t="shared" ref="R245:R276" si="56">+Q245/P245</f>
        <v>0.1152</v>
      </c>
      <c r="S245" s="1015">
        <v>250</v>
      </c>
      <c r="T245" s="1015">
        <v>35.4</v>
      </c>
      <c r="U245" s="1014">
        <f t="shared" ref="U245:U276" si="57">+T245/S245</f>
        <v>0.1416</v>
      </c>
      <c r="V245" s="1015">
        <v>250</v>
      </c>
      <c r="W245" s="1015">
        <v>33.6</v>
      </c>
      <c r="X245" s="1014">
        <f t="shared" ref="X245:X276" si="58">+W245/V245</f>
        <v>0.13440000000000002</v>
      </c>
      <c r="Y245" s="1014">
        <f t="shared" ref="Y245:Y276" si="59">+(H245+K245+N245+Q245+T245+W245)/(G245+J245+M245+P245+S245+V245)</f>
        <v>0.12719999999999998</v>
      </c>
    </row>
    <row r="246" spans="1:25">
      <c r="A246" s="1015">
        <v>240</v>
      </c>
      <c r="B246" s="1016" t="s">
        <v>540</v>
      </c>
      <c r="C246" s="1016" t="s">
        <v>2457</v>
      </c>
      <c r="D246" s="1016" t="s">
        <v>1546</v>
      </c>
      <c r="E246" s="1016">
        <v>33</v>
      </c>
      <c r="F246" s="1016">
        <v>250</v>
      </c>
      <c r="G246" s="1016">
        <v>250</v>
      </c>
      <c r="H246" s="1016">
        <v>73.8</v>
      </c>
      <c r="I246" s="1014">
        <f t="shared" si="54"/>
        <v>0.29519999999999996</v>
      </c>
      <c r="J246" s="1015">
        <v>250</v>
      </c>
      <c r="K246" s="1015">
        <v>46.8</v>
      </c>
      <c r="L246" s="1014">
        <f t="shared" si="48"/>
        <v>0.18719999999999998</v>
      </c>
      <c r="M246" s="1015">
        <v>250</v>
      </c>
      <c r="N246" s="1015">
        <v>140.4</v>
      </c>
      <c r="O246" s="1014">
        <f t="shared" si="55"/>
        <v>0.56159999999999999</v>
      </c>
      <c r="P246" s="1015">
        <v>250</v>
      </c>
      <c r="Q246" s="1015">
        <v>99</v>
      </c>
      <c r="R246" s="1014">
        <f t="shared" si="56"/>
        <v>0.39600000000000002</v>
      </c>
      <c r="S246" s="1015">
        <v>250</v>
      </c>
      <c r="T246" s="1015">
        <v>46.8</v>
      </c>
      <c r="U246" s="1014">
        <f t="shared" si="57"/>
        <v>0.18719999999999998</v>
      </c>
      <c r="V246" s="1015">
        <v>250</v>
      </c>
      <c r="W246" s="1015">
        <v>46.8</v>
      </c>
      <c r="X246" s="1014">
        <f t="shared" si="58"/>
        <v>0.18719999999999998</v>
      </c>
      <c r="Y246" s="1014">
        <f t="shared" si="59"/>
        <v>0.3024</v>
      </c>
    </row>
    <row r="247" spans="1:25">
      <c r="A247" s="1015">
        <v>241</v>
      </c>
      <c r="B247" s="1016" t="s">
        <v>250</v>
      </c>
      <c r="C247" s="1016" t="s">
        <v>2457</v>
      </c>
      <c r="D247" s="1016" t="s">
        <v>2456</v>
      </c>
      <c r="E247" s="1016">
        <v>11</v>
      </c>
      <c r="F247" s="1016">
        <v>250</v>
      </c>
      <c r="G247" s="1016">
        <v>250</v>
      </c>
      <c r="H247" s="1016">
        <v>210</v>
      </c>
      <c r="I247" s="1014">
        <f t="shared" si="54"/>
        <v>0.84</v>
      </c>
      <c r="J247" s="1015">
        <v>250</v>
      </c>
      <c r="K247" s="1015">
        <v>221</v>
      </c>
      <c r="L247" s="1014">
        <f t="shared" si="48"/>
        <v>0.88400000000000001</v>
      </c>
      <c r="M247" s="1015">
        <v>250</v>
      </c>
      <c r="N247" s="1015">
        <v>202</v>
      </c>
      <c r="O247" s="1014">
        <f t="shared" si="55"/>
        <v>0.80800000000000005</v>
      </c>
      <c r="P247" s="1015">
        <v>250</v>
      </c>
      <c r="Q247" s="1015">
        <v>209</v>
      </c>
      <c r="R247" s="1014">
        <f t="shared" si="56"/>
        <v>0.83599999999999997</v>
      </c>
      <c r="S247" s="1015">
        <v>250</v>
      </c>
      <c r="T247" s="1015">
        <v>207</v>
      </c>
      <c r="U247" s="1014">
        <f t="shared" si="57"/>
        <v>0.82799999999999996</v>
      </c>
      <c r="V247" s="1015">
        <v>250</v>
      </c>
      <c r="W247" s="1015">
        <v>218</v>
      </c>
      <c r="X247" s="1014">
        <f t="shared" si="58"/>
        <v>0.872</v>
      </c>
      <c r="Y247" s="1014">
        <f t="shared" si="59"/>
        <v>0.84466666666666668</v>
      </c>
    </row>
    <row r="248" spans="1:25">
      <c r="A248" s="1015">
        <v>242</v>
      </c>
      <c r="B248" s="1016" t="s">
        <v>2565</v>
      </c>
      <c r="C248" s="1016" t="s">
        <v>2457</v>
      </c>
      <c r="D248" s="1016" t="s">
        <v>2456</v>
      </c>
      <c r="E248" s="1016">
        <v>11</v>
      </c>
      <c r="F248" s="1016">
        <v>250</v>
      </c>
      <c r="G248" s="1016">
        <v>0</v>
      </c>
      <c r="H248" s="1016">
        <v>0</v>
      </c>
      <c r="I248" s="1014">
        <v>0</v>
      </c>
      <c r="J248" s="1015">
        <v>0</v>
      </c>
      <c r="K248" s="1015">
        <v>0</v>
      </c>
      <c r="L248" s="1014">
        <v>0</v>
      </c>
      <c r="M248" s="1015">
        <v>250</v>
      </c>
      <c r="N248" s="1015">
        <v>12</v>
      </c>
      <c r="O248" s="1014">
        <f t="shared" si="55"/>
        <v>4.8000000000000001E-2</v>
      </c>
      <c r="P248" s="1015">
        <v>250</v>
      </c>
      <c r="Q248" s="1015">
        <v>111</v>
      </c>
      <c r="R248" s="1014">
        <f t="shared" si="56"/>
        <v>0.44400000000000001</v>
      </c>
      <c r="S248" s="1015">
        <v>250</v>
      </c>
      <c r="T248" s="1015">
        <v>45</v>
      </c>
      <c r="U248" s="1014">
        <f t="shared" si="57"/>
        <v>0.18</v>
      </c>
      <c r="V248" s="1015">
        <v>250</v>
      </c>
      <c r="W248" s="1015">
        <v>96</v>
      </c>
      <c r="X248" s="1014">
        <f t="shared" si="58"/>
        <v>0.38400000000000001</v>
      </c>
      <c r="Y248" s="1014">
        <f t="shared" si="59"/>
        <v>0.26400000000000001</v>
      </c>
    </row>
    <row r="249" spans="1:25">
      <c r="A249" s="1015">
        <v>243</v>
      </c>
      <c r="B249" s="1016" t="s">
        <v>2564</v>
      </c>
      <c r="C249" s="1016" t="s">
        <v>2457</v>
      </c>
      <c r="D249" s="1016" t="s">
        <v>2456</v>
      </c>
      <c r="E249" s="1016">
        <v>33</v>
      </c>
      <c r="F249" s="1016">
        <v>250</v>
      </c>
      <c r="G249" s="1016">
        <v>0</v>
      </c>
      <c r="H249" s="1016">
        <v>0</v>
      </c>
      <c r="I249" s="1014">
        <v>0</v>
      </c>
      <c r="J249" s="1015">
        <v>0</v>
      </c>
      <c r="K249" s="1015">
        <v>0</v>
      </c>
      <c r="L249" s="1014">
        <v>0</v>
      </c>
      <c r="M249" s="1015">
        <v>250</v>
      </c>
      <c r="N249" s="1015">
        <v>72</v>
      </c>
      <c r="O249" s="1014">
        <f t="shared" si="55"/>
        <v>0.28799999999999998</v>
      </c>
      <c r="P249" s="1015">
        <v>250</v>
      </c>
      <c r="Q249" s="1015">
        <v>74.400000000000006</v>
      </c>
      <c r="R249" s="1014">
        <f t="shared" si="56"/>
        <v>0.29760000000000003</v>
      </c>
      <c r="S249" s="1015">
        <v>250</v>
      </c>
      <c r="T249" s="1015">
        <v>84</v>
      </c>
      <c r="U249" s="1014">
        <f t="shared" si="57"/>
        <v>0.33600000000000002</v>
      </c>
      <c r="V249" s="1015">
        <v>250</v>
      </c>
      <c r="W249" s="1015">
        <v>91.2</v>
      </c>
      <c r="X249" s="1014">
        <f t="shared" si="58"/>
        <v>0.36480000000000001</v>
      </c>
      <c r="Y249" s="1014">
        <f t="shared" si="59"/>
        <v>0.3216</v>
      </c>
    </row>
    <row r="250" spans="1:25">
      <c r="A250" s="1015">
        <v>244</v>
      </c>
      <c r="B250" s="1016" t="s">
        <v>522</v>
      </c>
      <c r="C250" s="1016" t="s">
        <v>2457</v>
      </c>
      <c r="D250" s="1016" t="s">
        <v>1546</v>
      </c>
      <c r="E250" s="1016">
        <v>11</v>
      </c>
      <c r="F250" s="1016">
        <v>250</v>
      </c>
      <c r="G250" s="1016">
        <v>250</v>
      </c>
      <c r="H250" s="1016">
        <v>191.46</v>
      </c>
      <c r="I250" s="1014">
        <f t="shared" ref="I250:I262" si="60">+H250/G250</f>
        <v>0.76584000000000008</v>
      </c>
      <c r="J250" s="1015">
        <v>250</v>
      </c>
      <c r="K250" s="1015">
        <v>211.5</v>
      </c>
      <c r="L250" s="1014">
        <f t="shared" ref="L250:L281" si="61">+K250/J250</f>
        <v>0.84599999999999997</v>
      </c>
      <c r="M250" s="1015">
        <v>250</v>
      </c>
      <c r="N250" s="1015">
        <v>231</v>
      </c>
      <c r="O250" s="1014">
        <f t="shared" si="55"/>
        <v>0.92400000000000004</v>
      </c>
      <c r="P250" s="1015">
        <v>250</v>
      </c>
      <c r="Q250" s="1015">
        <v>182.46</v>
      </c>
      <c r="R250" s="1014">
        <f t="shared" si="56"/>
        <v>0.72984000000000004</v>
      </c>
      <c r="S250" s="1015">
        <v>250</v>
      </c>
      <c r="T250" s="1015">
        <v>153.36000000000001</v>
      </c>
      <c r="U250" s="1014">
        <f t="shared" si="57"/>
        <v>0.6134400000000001</v>
      </c>
      <c r="V250" s="1015">
        <v>250</v>
      </c>
      <c r="W250" s="1015">
        <v>170.46</v>
      </c>
      <c r="X250" s="1014">
        <f t="shared" si="58"/>
        <v>0.68184</v>
      </c>
      <c r="Y250" s="1014">
        <f t="shared" si="59"/>
        <v>0.76016000000000006</v>
      </c>
    </row>
    <row r="251" spans="1:25">
      <c r="A251" s="1015">
        <v>245</v>
      </c>
      <c r="B251" s="1016" t="s">
        <v>1515</v>
      </c>
      <c r="C251" s="1016" t="s">
        <v>2457</v>
      </c>
      <c r="D251" s="1016" t="s">
        <v>2456</v>
      </c>
      <c r="E251" s="1016">
        <v>11</v>
      </c>
      <c r="F251" s="1016">
        <v>250</v>
      </c>
      <c r="G251" s="1016">
        <v>250</v>
      </c>
      <c r="H251" s="1016">
        <v>0</v>
      </c>
      <c r="I251" s="1014">
        <f t="shared" si="60"/>
        <v>0</v>
      </c>
      <c r="J251" s="1015">
        <v>250</v>
      </c>
      <c r="K251" s="1015">
        <v>0</v>
      </c>
      <c r="L251" s="1014">
        <f t="shared" si="61"/>
        <v>0</v>
      </c>
      <c r="M251" s="1015">
        <v>250</v>
      </c>
      <c r="N251" s="1015">
        <v>0</v>
      </c>
      <c r="O251" s="1014">
        <f t="shared" si="55"/>
        <v>0</v>
      </c>
      <c r="P251" s="1015">
        <v>250</v>
      </c>
      <c r="Q251" s="1015">
        <v>0</v>
      </c>
      <c r="R251" s="1014">
        <f t="shared" si="56"/>
        <v>0</v>
      </c>
      <c r="S251" s="1015">
        <v>250</v>
      </c>
      <c r="T251" s="1015">
        <v>0</v>
      </c>
      <c r="U251" s="1014">
        <f t="shared" si="57"/>
        <v>0</v>
      </c>
      <c r="V251" s="1015">
        <v>250</v>
      </c>
      <c r="W251" s="1015">
        <v>0</v>
      </c>
      <c r="X251" s="1014">
        <f t="shared" si="58"/>
        <v>0</v>
      </c>
      <c r="Y251" s="1014">
        <f t="shared" si="59"/>
        <v>0</v>
      </c>
    </row>
    <row r="252" spans="1:25">
      <c r="A252" s="1015">
        <v>246</v>
      </c>
      <c r="B252" s="1016" t="s">
        <v>548</v>
      </c>
      <c r="C252" s="1016" t="s">
        <v>2457</v>
      </c>
      <c r="D252" s="1016" t="s">
        <v>868</v>
      </c>
      <c r="E252" s="1016">
        <v>11</v>
      </c>
      <c r="F252" s="1016">
        <v>250.44</v>
      </c>
      <c r="G252" s="1016">
        <v>250.44</v>
      </c>
      <c r="H252" s="1016">
        <v>95.6</v>
      </c>
      <c r="I252" s="1014">
        <f t="shared" si="60"/>
        <v>0.38172815844114355</v>
      </c>
      <c r="J252" s="1015">
        <v>250.44</v>
      </c>
      <c r="K252" s="1015">
        <v>100.8</v>
      </c>
      <c r="L252" s="1014">
        <f t="shared" si="61"/>
        <v>0.40249161475802586</v>
      </c>
      <c r="M252" s="1015">
        <v>250.44</v>
      </c>
      <c r="N252" s="1015">
        <v>100.4</v>
      </c>
      <c r="O252" s="1014">
        <f t="shared" si="55"/>
        <v>0.40089442581057344</v>
      </c>
      <c r="P252" s="1015">
        <v>250.44</v>
      </c>
      <c r="Q252" s="1015">
        <v>100.4</v>
      </c>
      <c r="R252" s="1014">
        <f t="shared" si="56"/>
        <v>0.40089442581057344</v>
      </c>
      <c r="S252" s="1015">
        <v>250.44</v>
      </c>
      <c r="T252" s="1015">
        <v>100.4</v>
      </c>
      <c r="U252" s="1014">
        <f t="shared" si="57"/>
        <v>0.40089442581057344</v>
      </c>
      <c r="V252" s="1015">
        <v>250.44</v>
      </c>
      <c r="W252" s="1015">
        <v>102</v>
      </c>
      <c r="X252" s="1014">
        <f t="shared" si="58"/>
        <v>0.40728318160038335</v>
      </c>
      <c r="Y252" s="1014">
        <f t="shared" si="59"/>
        <v>0.39903103870521206</v>
      </c>
    </row>
    <row r="253" spans="1:25">
      <c r="A253" s="1015">
        <v>247</v>
      </c>
      <c r="B253" s="1016" t="s">
        <v>1961</v>
      </c>
      <c r="C253" s="1016" t="s">
        <v>2457</v>
      </c>
      <c r="D253" s="1016" t="s">
        <v>2456</v>
      </c>
      <c r="E253" s="1016">
        <v>11</v>
      </c>
      <c r="F253" s="1016">
        <v>255</v>
      </c>
      <c r="G253" s="1016">
        <v>255</v>
      </c>
      <c r="H253" s="1016">
        <v>145.19999999999999</v>
      </c>
      <c r="I253" s="1014">
        <f t="shared" si="60"/>
        <v>0.56941176470588228</v>
      </c>
      <c r="J253" s="1015">
        <v>255</v>
      </c>
      <c r="K253" s="1015">
        <v>179.4</v>
      </c>
      <c r="L253" s="1014">
        <f t="shared" si="61"/>
        <v>0.70352941176470596</v>
      </c>
      <c r="M253" s="1015">
        <v>255</v>
      </c>
      <c r="N253" s="1015">
        <v>167.4</v>
      </c>
      <c r="O253" s="1014">
        <f t="shared" si="55"/>
        <v>0.65647058823529414</v>
      </c>
      <c r="P253" s="1015">
        <v>255</v>
      </c>
      <c r="Q253" s="1015">
        <v>162.6</v>
      </c>
      <c r="R253" s="1014">
        <f t="shared" si="56"/>
        <v>0.63764705882352934</v>
      </c>
      <c r="S253" s="1015">
        <v>255</v>
      </c>
      <c r="T253" s="1015">
        <v>157.19999999999999</v>
      </c>
      <c r="U253" s="1014">
        <f t="shared" si="57"/>
        <v>0.6164705882352941</v>
      </c>
      <c r="V253" s="1015">
        <v>255</v>
      </c>
      <c r="W253" s="1015">
        <v>15.6</v>
      </c>
      <c r="X253" s="1014">
        <f t="shared" si="58"/>
        <v>6.117647058823529E-2</v>
      </c>
      <c r="Y253" s="1014">
        <f t="shared" si="59"/>
        <v>0.54078431372549018</v>
      </c>
    </row>
    <row r="254" spans="1:25">
      <c r="A254" s="1015">
        <v>248</v>
      </c>
      <c r="B254" s="1016" t="s">
        <v>2563</v>
      </c>
      <c r="C254" s="1016" t="s">
        <v>2457</v>
      </c>
      <c r="D254" s="1016" t="s">
        <v>2456</v>
      </c>
      <c r="E254" s="1016">
        <v>11</v>
      </c>
      <c r="F254" s="1016">
        <v>256</v>
      </c>
      <c r="G254" s="1016">
        <v>256</v>
      </c>
      <c r="H254" s="1016">
        <v>105</v>
      </c>
      <c r="I254" s="1014">
        <f t="shared" si="60"/>
        <v>0.41015625</v>
      </c>
      <c r="J254" s="1015">
        <v>256</v>
      </c>
      <c r="K254" s="1015">
        <v>116.4</v>
      </c>
      <c r="L254" s="1014">
        <f t="shared" si="61"/>
        <v>0.45468750000000002</v>
      </c>
      <c r="M254" s="1015">
        <v>256</v>
      </c>
      <c r="N254" s="1015">
        <v>118.8</v>
      </c>
      <c r="O254" s="1014">
        <f t="shared" si="55"/>
        <v>0.46406249999999999</v>
      </c>
      <c r="P254" s="1015">
        <v>256</v>
      </c>
      <c r="Q254" s="1015">
        <v>102</v>
      </c>
      <c r="R254" s="1014">
        <f t="shared" si="56"/>
        <v>0.3984375</v>
      </c>
      <c r="S254" s="1015">
        <v>256</v>
      </c>
      <c r="T254" s="1015">
        <v>113.4</v>
      </c>
      <c r="U254" s="1014">
        <f t="shared" si="57"/>
        <v>0.44296875000000002</v>
      </c>
      <c r="V254" s="1015">
        <v>256</v>
      </c>
      <c r="W254" s="1015">
        <v>109.2</v>
      </c>
      <c r="X254" s="1014">
        <f t="shared" si="58"/>
        <v>0.42656250000000001</v>
      </c>
      <c r="Y254" s="1014">
        <f t="shared" si="59"/>
        <v>0.43281250000000004</v>
      </c>
    </row>
    <row r="255" spans="1:25">
      <c r="A255" s="1015">
        <v>249</v>
      </c>
      <c r="B255" s="1016" t="s">
        <v>299</v>
      </c>
      <c r="C255" s="1016" t="s">
        <v>2457</v>
      </c>
      <c r="D255" s="1016" t="s">
        <v>2456</v>
      </c>
      <c r="E255" s="1016">
        <v>33</v>
      </c>
      <c r="F255" s="1016">
        <v>256</v>
      </c>
      <c r="G255" s="1016">
        <v>256</v>
      </c>
      <c r="H255" s="1016">
        <v>214.8</v>
      </c>
      <c r="I255" s="1014">
        <f t="shared" si="60"/>
        <v>0.83906250000000004</v>
      </c>
      <c r="J255" s="1015">
        <v>256</v>
      </c>
      <c r="K255" s="1015">
        <v>22.8</v>
      </c>
      <c r="L255" s="1014">
        <f t="shared" si="61"/>
        <v>8.9062500000000003E-2</v>
      </c>
      <c r="M255" s="1015">
        <v>256</v>
      </c>
      <c r="N255" s="1015">
        <v>20.399999999999999</v>
      </c>
      <c r="O255" s="1014">
        <f t="shared" si="55"/>
        <v>7.9687499999999994E-2</v>
      </c>
      <c r="P255" s="1015">
        <v>256</v>
      </c>
      <c r="Q255" s="1015">
        <v>21.6</v>
      </c>
      <c r="R255" s="1014">
        <f t="shared" si="56"/>
        <v>8.4375000000000006E-2</v>
      </c>
      <c r="S255" s="1015">
        <v>256</v>
      </c>
      <c r="T255" s="1015">
        <v>21.6</v>
      </c>
      <c r="U255" s="1014">
        <f t="shared" si="57"/>
        <v>8.4375000000000006E-2</v>
      </c>
      <c r="V255" s="1015">
        <v>256</v>
      </c>
      <c r="W255" s="1015">
        <v>21.6</v>
      </c>
      <c r="X255" s="1014">
        <f t="shared" si="58"/>
        <v>8.4375000000000006E-2</v>
      </c>
      <c r="Y255" s="1014">
        <f t="shared" si="59"/>
        <v>0.21015625000000004</v>
      </c>
    </row>
    <row r="256" spans="1:25">
      <c r="A256" s="1015">
        <v>250</v>
      </c>
      <c r="B256" s="1016" t="s">
        <v>1492</v>
      </c>
      <c r="C256" s="1016" t="s">
        <v>2457</v>
      </c>
      <c r="D256" s="1016" t="s">
        <v>1123</v>
      </c>
      <c r="E256" s="1016">
        <v>11</v>
      </c>
      <c r="F256" s="1016">
        <v>256</v>
      </c>
      <c r="G256" s="1016">
        <v>256</v>
      </c>
      <c r="H256" s="1016">
        <v>48</v>
      </c>
      <c r="I256" s="1014">
        <f t="shared" si="60"/>
        <v>0.1875</v>
      </c>
      <c r="J256" s="1015">
        <v>256</v>
      </c>
      <c r="K256" s="1015">
        <v>27</v>
      </c>
      <c r="L256" s="1014">
        <f t="shared" si="61"/>
        <v>0.10546875</v>
      </c>
      <c r="M256" s="1015">
        <v>256</v>
      </c>
      <c r="N256" s="1015">
        <v>31</v>
      </c>
      <c r="O256" s="1014">
        <f t="shared" si="55"/>
        <v>0.12109375</v>
      </c>
      <c r="P256" s="1015">
        <v>256</v>
      </c>
      <c r="Q256" s="1015">
        <v>45</v>
      </c>
      <c r="R256" s="1014">
        <f t="shared" si="56"/>
        <v>0.17578125</v>
      </c>
      <c r="S256" s="1015">
        <v>256</v>
      </c>
      <c r="T256" s="1015">
        <v>50</v>
      </c>
      <c r="U256" s="1014">
        <f t="shared" si="57"/>
        <v>0.1953125</v>
      </c>
      <c r="V256" s="1015">
        <v>256</v>
      </c>
      <c r="W256" s="1015">
        <v>51</v>
      </c>
      <c r="X256" s="1014">
        <f t="shared" si="58"/>
        <v>0.19921875</v>
      </c>
      <c r="Y256" s="1014">
        <f t="shared" si="59"/>
        <v>0.1640625</v>
      </c>
    </row>
    <row r="257" spans="1:25">
      <c r="A257" s="1015">
        <v>251</v>
      </c>
      <c r="B257" s="1016" t="s">
        <v>521</v>
      </c>
      <c r="C257" s="1016" t="s">
        <v>2457</v>
      </c>
      <c r="D257" s="1016" t="s">
        <v>1546</v>
      </c>
      <c r="E257" s="1016">
        <v>11</v>
      </c>
      <c r="F257" s="1016">
        <v>256</v>
      </c>
      <c r="G257" s="1016">
        <v>256</v>
      </c>
      <c r="H257" s="1016">
        <v>138.5</v>
      </c>
      <c r="I257" s="1014">
        <f t="shared" si="60"/>
        <v>0.541015625</v>
      </c>
      <c r="J257" s="1015">
        <v>256</v>
      </c>
      <c r="K257" s="1015">
        <v>121</v>
      </c>
      <c r="L257" s="1014">
        <f t="shared" si="61"/>
        <v>0.47265625</v>
      </c>
      <c r="M257" s="1015">
        <v>256</v>
      </c>
      <c r="N257" s="1015">
        <v>130.5</v>
      </c>
      <c r="O257" s="1014">
        <f t="shared" si="55"/>
        <v>0.509765625</v>
      </c>
      <c r="P257" s="1015">
        <v>256</v>
      </c>
      <c r="Q257" s="1015">
        <v>100.5</v>
      </c>
      <c r="R257" s="1014">
        <f t="shared" si="56"/>
        <v>0.392578125</v>
      </c>
      <c r="S257" s="1015">
        <v>256</v>
      </c>
      <c r="T257" s="1015">
        <v>103.5</v>
      </c>
      <c r="U257" s="1014">
        <f t="shared" si="57"/>
        <v>0.404296875</v>
      </c>
      <c r="V257" s="1015">
        <v>256</v>
      </c>
      <c r="W257" s="1015">
        <v>118</v>
      </c>
      <c r="X257" s="1014">
        <f t="shared" si="58"/>
        <v>0.4609375</v>
      </c>
      <c r="Y257" s="1014">
        <f t="shared" si="59"/>
        <v>0.46354166666666669</v>
      </c>
    </row>
    <row r="258" spans="1:25">
      <c r="A258" s="1015">
        <v>252</v>
      </c>
      <c r="B258" s="1016" t="s">
        <v>976</v>
      </c>
      <c r="C258" s="1016" t="s">
        <v>2457</v>
      </c>
      <c r="D258" s="1016" t="s">
        <v>2456</v>
      </c>
      <c r="E258" s="1016">
        <v>11</v>
      </c>
      <c r="F258" s="1016">
        <v>260</v>
      </c>
      <c r="G258" s="1016">
        <v>260</v>
      </c>
      <c r="H258" s="1016">
        <v>186.6</v>
      </c>
      <c r="I258" s="1014">
        <f t="shared" si="60"/>
        <v>0.71769230769230763</v>
      </c>
      <c r="J258" s="1015">
        <v>260</v>
      </c>
      <c r="K258" s="1015">
        <v>154.86000000000001</v>
      </c>
      <c r="L258" s="1014">
        <f t="shared" si="61"/>
        <v>0.59561538461538466</v>
      </c>
      <c r="M258" s="1015">
        <v>260</v>
      </c>
      <c r="N258" s="1015">
        <v>130.80000000000001</v>
      </c>
      <c r="O258" s="1014">
        <f t="shared" si="55"/>
        <v>0.50307692307692309</v>
      </c>
      <c r="P258" s="1015">
        <v>260</v>
      </c>
      <c r="Q258" s="1015">
        <v>150.6</v>
      </c>
      <c r="R258" s="1014">
        <f t="shared" si="56"/>
        <v>0.57923076923076922</v>
      </c>
      <c r="S258" s="1015">
        <v>260</v>
      </c>
      <c r="T258" s="1015">
        <v>174.6</v>
      </c>
      <c r="U258" s="1014">
        <f t="shared" si="57"/>
        <v>0.67153846153846153</v>
      </c>
      <c r="V258" s="1015">
        <v>260</v>
      </c>
      <c r="W258" s="1015">
        <v>186</v>
      </c>
      <c r="X258" s="1014">
        <f t="shared" si="58"/>
        <v>0.7153846153846154</v>
      </c>
      <c r="Y258" s="1014">
        <f t="shared" si="59"/>
        <v>0.63042307692307697</v>
      </c>
    </row>
    <row r="259" spans="1:25">
      <c r="A259" s="1015">
        <v>253</v>
      </c>
      <c r="B259" s="1016" t="s">
        <v>1178</v>
      </c>
      <c r="C259" s="1016" t="s">
        <v>2457</v>
      </c>
      <c r="D259" s="1016" t="s">
        <v>1546</v>
      </c>
      <c r="E259" s="1016">
        <v>11</v>
      </c>
      <c r="F259" s="1016">
        <v>268</v>
      </c>
      <c r="G259" s="1016">
        <v>268</v>
      </c>
      <c r="H259" s="1016">
        <v>101.6</v>
      </c>
      <c r="I259" s="1014">
        <f t="shared" si="60"/>
        <v>0.37910447761194027</v>
      </c>
      <c r="J259" s="1015">
        <v>268</v>
      </c>
      <c r="K259" s="1015">
        <v>121.6</v>
      </c>
      <c r="L259" s="1014">
        <f t="shared" si="61"/>
        <v>0.45373134328358206</v>
      </c>
      <c r="M259" s="1015">
        <v>268</v>
      </c>
      <c r="N259" s="1015">
        <v>131.6</v>
      </c>
      <c r="O259" s="1014">
        <f t="shared" si="55"/>
        <v>0.49104477611940295</v>
      </c>
      <c r="P259" s="1015">
        <v>268</v>
      </c>
      <c r="Q259" s="1015">
        <v>102</v>
      </c>
      <c r="R259" s="1014">
        <f t="shared" si="56"/>
        <v>0.38059701492537312</v>
      </c>
      <c r="S259" s="1015">
        <v>268</v>
      </c>
      <c r="T259" s="1015">
        <v>100</v>
      </c>
      <c r="U259" s="1014">
        <f t="shared" si="57"/>
        <v>0.37313432835820898</v>
      </c>
      <c r="V259" s="1015">
        <v>268</v>
      </c>
      <c r="W259" s="1015">
        <v>90.8</v>
      </c>
      <c r="X259" s="1014">
        <f t="shared" si="58"/>
        <v>0.33880597014925373</v>
      </c>
      <c r="Y259" s="1014">
        <f t="shared" si="59"/>
        <v>0.40273631840796015</v>
      </c>
    </row>
    <row r="260" spans="1:25">
      <c r="A260" s="1015">
        <v>254</v>
      </c>
      <c r="B260" s="1016" t="s">
        <v>251</v>
      </c>
      <c r="C260" s="1016" t="s">
        <v>2457</v>
      </c>
      <c r="D260" s="1016" t="s">
        <v>2456</v>
      </c>
      <c r="E260" s="1016">
        <v>11</v>
      </c>
      <c r="F260" s="1016">
        <v>270</v>
      </c>
      <c r="G260" s="1016">
        <v>270</v>
      </c>
      <c r="H260" s="1016">
        <v>255.5</v>
      </c>
      <c r="I260" s="1014">
        <f t="shared" si="60"/>
        <v>0.9462962962962963</v>
      </c>
      <c r="J260" s="1015">
        <v>270</v>
      </c>
      <c r="K260" s="1015">
        <v>282</v>
      </c>
      <c r="L260" s="1014">
        <f t="shared" si="61"/>
        <v>1.0444444444444445</v>
      </c>
      <c r="M260" s="1015">
        <v>270</v>
      </c>
      <c r="N260" s="1015">
        <v>228</v>
      </c>
      <c r="O260" s="1014">
        <f t="shared" si="55"/>
        <v>0.84444444444444444</v>
      </c>
      <c r="P260" s="1015">
        <v>270</v>
      </c>
      <c r="Q260" s="1015">
        <v>167</v>
      </c>
      <c r="R260" s="1014">
        <f t="shared" si="56"/>
        <v>0.61851851851851847</v>
      </c>
      <c r="S260" s="1015">
        <v>270</v>
      </c>
      <c r="T260" s="1015">
        <v>215.15</v>
      </c>
      <c r="U260" s="1014">
        <f t="shared" si="57"/>
        <v>0.79685185185185192</v>
      </c>
      <c r="V260" s="1015">
        <v>270</v>
      </c>
      <c r="W260" s="1015">
        <v>155.30000000000001</v>
      </c>
      <c r="X260" s="1014">
        <f t="shared" si="58"/>
        <v>0.57518518518518524</v>
      </c>
      <c r="Y260" s="1014">
        <f t="shared" si="59"/>
        <v>0.80429012345679018</v>
      </c>
    </row>
    <row r="261" spans="1:25">
      <c r="A261" s="1015">
        <v>255</v>
      </c>
      <c r="B261" s="1016" t="s">
        <v>1883</v>
      </c>
      <c r="C261" s="1016" t="s">
        <v>2457</v>
      </c>
      <c r="D261" s="1016" t="s">
        <v>2456</v>
      </c>
      <c r="E261" s="1016">
        <v>11</v>
      </c>
      <c r="F261" s="1016">
        <v>275</v>
      </c>
      <c r="G261" s="1016">
        <v>275</v>
      </c>
      <c r="H261" s="1016">
        <v>194.05</v>
      </c>
      <c r="I261" s="1014">
        <f t="shared" si="60"/>
        <v>0.70563636363636373</v>
      </c>
      <c r="J261" s="1015">
        <v>275</v>
      </c>
      <c r="K261" s="1015">
        <v>197.2</v>
      </c>
      <c r="L261" s="1014">
        <f t="shared" si="61"/>
        <v>0.717090909090909</v>
      </c>
      <c r="M261" s="1015">
        <v>275</v>
      </c>
      <c r="N261" s="1015">
        <v>200.3</v>
      </c>
      <c r="O261" s="1014">
        <f t="shared" si="55"/>
        <v>0.72836363636363644</v>
      </c>
      <c r="P261" s="1015">
        <v>275</v>
      </c>
      <c r="Q261" s="1015">
        <v>194.5</v>
      </c>
      <c r="R261" s="1014">
        <f t="shared" si="56"/>
        <v>0.70727272727272728</v>
      </c>
      <c r="S261" s="1015">
        <v>275</v>
      </c>
      <c r="T261" s="1015">
        <v>63</v>
      </c>
      <c r="U261" s="1014">
        <f t="shared" si="57"/>
        <v>0.2290909090909091</v>
      </c>
      <c r="V261" s="1015">
        <v>275</v>
      </c>
      <c r="W261" s="1015">
        <v>154</v>
      </c>
      <c r="X261" s="1014">
        <f t="shared" si="58"/>
        <v>0.56000000000000005</v>
      </c>
      <c r="Y261" s="1014">
        <f t="shared" si="59"/>
        <v>0.60790909090909084</v>
      </c>
    </row>
    <row r="262" spans="1:25">
      <c r="A262" s="1015">
        <v>256</v>
      </c>
      <c r="B262" s="1016" t="s">
        <v>1170</v>
      </c>
      <c r="C262" s="1016" t="s">
        <v>2457</v>
      </c>
      <c r="D262" s="1016" t="s">
        <v>1931</v>
      </c>
      <c r="E262" s="1016">
        <v>11</v>
      </c>
      <c r="F262" s="1016">
        <v>278</v>
      </c>
      <c r="G262" s="1016">
        <v>278</v>
      </c>
      <c r="H262" s="1016">
        <v>165</v>
      </c>
      <c r="I262" s="1014">
        <f t="shared" si="60"/>
        <v>0.59352517985611508</v>
      </c>
      <c r="J262" s="1015">
        <v>278</v>
      </c>
      <c r="K262" s="1015">
        <v>227.4</v>
      </c>
      <c r="L262" s="1014">
        <f t="shared" si="61"/>
        <v>0.81798561151079141</v>
      </c>
      <c r="M262" s="1015">
        <v>278</v>
      </c>
      <c r="N262" s="1015">
        <v>270.60000000000002</v>
      </c>
      <c r="O262" s="1014">
        <f t="shared" si="55"/>
        <v>0.97338129496402881</v>
      </c>
      <c r="P262" s="1015">
        <v>278</v>
      </c>
      <c r="Q262" s="1015">
        <v>292.8</v>
      </c>
      <c r="R262" s="1014">
        <f t="shared" si="56"/>
        <v>1.0532374100719424</v>
      </c>
      <c r="S262" s="1015">
        <v>278</v>
      </c>
      <c r="T262" s="1015">
        <v>291.60000000000002</v>
      </c>
      <c r="U262" s="1014">
        <f t="shared" si="57"/>
        <v>1.0489208633093525</v>
      </c>
      <c r="V262" s="1015">
        <v>278</v>
      </c>
      <c r="W262" s="1015">
        <v>334.8</v>
      </c>
      <c r="X262" s="1014">
        <f t="shared" si="58"/>
        <v>1.20431654676259</v>
      </c>
      <c r="Y262" s="1014">
        <f t="shared" si="59"/>
        <v>0.94856115107913674</v>
      </c>
    </row>
    <row r="263" spans="1:25">
      <c r="A263" s="1015">
        <v>257</v>
      </c>
      <c r="B263" s="1016" t="s">
        <v>2562</v>
      </c>
      <c r="C263" s="1016" t="s">
        <v>2457</v>
      </c>
      <c r="D263" s="1016" t="s">
        <v>1546</v>
      </c>
      <c r="E263" s="1016">
        <v>11</v>
      </c>
      <c r="F263" s="1016">
        <v>278</v>
      </c>
      <c r="G263" s="1016">
        <v>0</v>
      </c>
      <c r="H263" s="1016">
        <v>0</v>
      </c>
      <c r="I263" s="1014">
        <v>0</v>
      </c>
      <c r="J263" s="1015">
        <v>278</v>
      </c>
      <c r="K263" s="1015">
        <v>28</v>
      </c>
      <c r="L263" s="1014">
        <f t="shared" si="61"/>
        <v>0.10071942446043165</v>
      </c>
      <c r="M263" s="1015">
        <v>278</v>
      </c>
      <c r="N263" s="1015">
        <v>36</v>
      </c>
      <c r="O263" s="1014">
        <f t="shared" si="55"/>
        <v>0.12949640287769784</v>
      </c>
      <c r="P263" s="1015">
        <v>278</v>
      </c>
      <c r="Q263" s="1015">
        <v>48</v>
      </c>
      <c r="R263" s="1014">
        <f t="shared" si="56"/>
        <v>0.17266187050359713</v>
      </c>
      <c r="S263" s="1015">
        <v>278</v>
      </c>
      <c r="T263" s="1015">
        <v>72</v>
      </c>
      <c r="U263" s="1014">
        <f t="shared" si="57"/>
        <v>0.25899280575539568</v>
      </c>
      <c r="V263" s="1015">
        <v>278</v>
      </c>
      <c r="W263" s="1015">
        <v>168</v>
      </c>
      <c r="X263" s="1014">
        <f t="shared" si="58"/>
        <v>0.60431654676258995</v>
      </c>
      <c r="Y263" s="1014">
        <f t="shared" si="59"/>
        <v>0.25323741007194245</v>
      </c>
    </row>
    <row r="264" spans="1:25">
      <c r="A264" s="1015">
        <v>258</v>
      </c>
      <c r="B264" s="1016" t="s">
        <v>2561</v>
      </c>
      <c r="C264" s="1016" t="s">
        <v>2457</v>
      </c>
      <c r="D264" s="1016" t="s">
        <v>1546</v>
      </c>
      <c r="E264" s="1016">
        <v>11</v>
      </c>
      <c r="F264" s="1016">
        <v>278</v>
      </c>
      <c r="G264" s="1016">
        <v>278</v>
      </c>
      <c r="H264" s="1016">
        <v>24</v>
      </c>
      <c r="I264" s="1014">
        <f>+H264/G264</f>
        <v>8.6330935251798566E-2</v>
      </c>
      <c r="J264" s="1015">
        <v>278</v>
      </c>
      <c r="K264" s="1015">
        <v>32</v>
      </c>
      <c r="L264" s="1014">
        <f t="shared" si="61"/>
        <v>0.11510791366906475</v>
      </c>
      <c r="M264" s="1015">
        <v>278</v>
      </c>
      <c r="N264" s="1015">
        <v>68</v>
      </c>
      <c r="O264" s="1014">
        <f t="shared" si="55"/>
        <v>0.2446043165467626</v>
      </c>
      <c r="P264" s="1015">
        <v>278</v>
      </c>
      <c r="Q264" s="1015">
        <v>56</v>
      </c>
      <c r="R264" s="1014">
        <f t="shared" si="56"/>
        <v>0.20143884892086331</v>
      </c>
      <c r="S264" s="1015">
        <v>278</v>
      </c>
      <c r="T264" s="1015">
        <v>64</v>
      </c>
      <c r="U264" s="1014">
        <f t="shared" si="57"/>
        <v>0.23021582733812951</v>
      </c>
      <c r="V264" s="1015">
        <v>278</v>
      </c>
      <c r="W264" s="1015">
        <v>64</v>
      </c>
      <c r="X264" s="1014">
        <f t="shared" si="58"/>
        <v>0.23021582733812951</v>
      </c>
      <c r="Y264" s="1014">
        <f t="shared" si="59"/>
        <v>0.18465227817745802</v>
      </c>
    </row>
    <row r="265" spans="1:25">
      <c r="A265" s="1015">
        <v>259</v>
      </c>
      <c r="B265" s="1016" t="s">
        <v>1307</v>
      </c>
      <c r="C265" s="1016" t="s">
        <v>2459</v>
      </c>
      <c r="D265" s="1016" t="s">
        <v>2456</v>
      </c>
      <c r="E265" s="1016">
        <v>33</v>
      </c>
      <c r="F265" s="1016">
        <v>278</v>
      </c>
      <c r="G265" s="1016">
        <v>278</v>
      </c>
      <c r="H265" s="1016">
        <v>14.4</v>
      </c>
      <c r="I265" s="1014">
        <f>+H265/G265</f>
        <v>5.1798561151079135E-2</v>
      </c>
      <c r="J265" s="1015">
        <v>278</v>
      </c>
      <c r="K265" s="1015">
        <v>13.2</v>
      </c>
      <c r="L265" s="1014">
        <f t="shared" si="61"/>
        <v>4.7482014388489209E-2</v>
      </c>
      <c r="M265" s="1015">
        <v>278</v>
      </c>
      <c r="N265" s="1015">
        <v>13.2</v>
      </c>
      <c r="O265" s="1014">
        <f t="shared" si="55"/>
        <v>4.7482014388489209E-2</v>
      </c>
      <c r="P265" s="1015">
        <v>278</v>
      </c>
      <c r="Q265" s="1015">
        <v>0</v>
      </c>
      <c r="R265" s="1014">
        <f t="shared" si="56"/>
        <v>0</v>
      </c>
      <c r="S265" s="1015">
        <v>278</v>
      </c>
      <c r="T265" s="1015">
        <v>0</v>
      </c>
      <c r="U265" s="1014">
        <f t="shared" si="57"/>
        <v>0</v>
      </c>
      <c r="V265" s="1015">
        <v>278</v>
      </c>
      <c r="W265" s="1015">
        <v>0</v>
      </c>
      <c r="X265" s="1014">
        <f t="shared" si="58"/>
        <v>0</v>
      </c>
      <c r="Y265" s="1014">
        <f t="shared" si="59"/>
        <v>2.4460431654676259E-2</v>
      </c>
    </row>
    <row r="266" spans="1:25">
      <c r="A266" s="1015">
        <v>260</v>
      </c>
      <c r="B266" s="1016" t="s">
        <v>1329</v>
      </c>
      <c r="C266" s="1016" t="s">
        <v>2457</v>
      </c>
      <c r="D266" s="1016" t="s">
        <v>2456</v>
      </c>
      <c r="E266" s="1016">
        <v>33</v>
      </c>
      <c r="F266" s="1016">
        <v>280</v>
      </c>
      <c r="G266" s="1016">
        <v>280</v>
      </c>
      <c r="H266" s="1016">
        <v>292.8</v>
      </c>
      <c r="I266" s="1014">
        <f>+H266/G266</f>
        <v>1.0457142857142858</v>
      </c>
      <c r="J266" s="1015">
        <v>280</v>
      </c>
      <c r="K266" s="1015">
        <v>243.6</v>
      </c>
      <c r="L266" s="1014">
        <f t="shared" si="61"/>
        <v>0.87</v>
      </c>
      <c r="M266" s="1015">
        <v>280</v>
      </c>
      <c r="N266" s="1015">
        <v>168</v>
      </c>
      <c r="O266" s="1014">
        <f t="shared" si="55"/>
        <v>0.6</v>
      </c>
      <c r="P266" s="1015">
        <v>280</v>
      </c>
      <c r="Q266" s="1015">
        <v>304.2</v>
      </c>
      <c r="R266" s="1014">
        <f t="shared" si="56"/>
        <v>1.0864285714285713</v>
      </c>
      <c r="S266" s="1015">
        <v>280</v>
      </c>
      <c r="T266" s="1015">
        <v>327</v>
      </c>
      <c r="U266" s="1014">
        <f t="shared" si="57"/>
        <v>1.1678571428571429</v>
      </c>
      <c r="V266" s="1015">
        <v>280</v>
      </c>
      <c r="W266" s="1015">
        <v>253.2</v>
      </c>
      <c r="X266" s="1014">
        <f t="shared" si="58"/>
        <v>0.90428571428571425</v>
      </c>
      <c r="Y266" s="1014">
        <f t="shared" si="59"/>
        <v>0.94571428571428573</v>
      </c>
    </row>
    <row r="267" spans="1:25">
      <c r="A267" s="1015">
        <v>261</v>
      </c>
      <c r="B267" s="1016" t="s">
        <v>720</v>
      </c>
      <c r="C267" s="1016" t="s">
        <v>2457</v>
      </c>
      <c r="D267" s="1016" t="s">
        <v>1603</v>
      </c>
      <c r="E267" s="1016">
        <v>11</v>
      </c>
      <c r="F267" s="1016">
        <v>284.44</v>
      </c>
      <c r="G267" s="1016">
        <v>284.44</v>
      </c>
      <c r="H267" s="1016">
        <v>137.4</v>
      </c>
      <c r="I267" s="1014">
        <f>+H267/G267</f>
        <v>0.48305442272535509</v>
      </c>
      <c r="J267" s="1015">
        <v>284.44</v>
      </c>
      <c r="K267" s="1015">
        <v>147.6</v>
      </c>
      <c r="L267" s="1014">
        <f t="shared" si="61"/>
        <v>0.51891435803684427</v>
      </c>
      <c r="M267" s="1015">
        <v>284.44</v>
      </c>
      <c r="N267" s="1015">
        <v>160.19999999999999</v>
      </c>
      <c r="O267" s="1014">
        <f t="shared" si="55"/>
        <v>0.56321192518633101</v>
      </c>
      <c r="P267" s="1015">
        <v>284.44</v>
      </c>
      <c r="Q267" s="1015">
        <v>141</v>
      </c>
      <c r="R267" s="1014">
        <f t="shared" si="56"/>
        <v>0.4957108704823513</v>
      </c>
      <c r="S267" s="1015">
        <v>284.44</v>
      </c>
      <c r="T267" s="1015">
        <v>132.6</v>
      </c>
      <c r="U267" s="1014">
        <f t="shared" si="57"/>
        <v>0.46617915904936014</v>
      </c>
      <c r="V267" s="1015">
        <v>284.44</v>
      </c>
      <c r="W267" s="1015">
        <v>138</v>
      </c>
      <c r="X267" s="1014">
        <f t="shared" si="58"/>
        <v>0.48516383068485447</v>
      </c>
      <c r="Y267" s="1014">
        <f t="shared" si="59"/>
        <v>0.50203909436084937</v>
      </c>
    </row>
    <row r="268" spans="1:25">
      <c r="A268" s="1015">
        <v>262</v>
      </c>
      <c r="B268" s="1016" t="s">
        <v>2560</v>
      </c>
      <c r="C268" s="1016" t="s">
        <v>2457</v>
      </c>
      <c r="D268" s="1016" t="s">
        <v>1546</v>
      </c>
      <c r="E268" s="1016">
        <v>11</v>
      </c>
      <c r="F268" s="1016">
        <v>295</v>
      </c>
      <c r="G268" s="1016">
        <v>0</v>
      </c>
      <c r="H268" s="1016">
        <v>0</v>
      </c>
      <c r="I268" s="1014">
        <v>0</v>
      </c>
      <c r="J268" s="1015">
        <v>295</v>
      </c>
      <c r="K268" s="1015">
        <v>12</v>
      </c>
      <c r="L268" s="1014">
        <f t="shared" si="61"/>
        <v>4.0677966101694912E-2</v>
      </c>
      <c r="M268" s="1015">
        <v>295</v>
      </c>
      <c r="N268" s="1015">
        <v>30</v>
      </c>
      <c r="O268" s="1014">
        <f t="shared" si="55"/>
        <v>0.10169491525423729</v>
      </c>
      <c r="P268" s="1015">
        <v>295</v>
      </c>
      <c r="Q268" s="1015">
        <v>24</v>
      </c>
      <c r="R268" s="1014">
        <f t="shared" si="56"/>
        <v>8.1355932203389825E-2</v>
      </c>
      <c r="S268" s="1015">
        <v>295</v>
      </c>
      <c r="T268" s="1015">
        <v>30</v>
      </c>
      <c r="U268" s="1014">
        <f t="shared" si="57"/>
        <v>0.10169491525423729</v>
      </c>
      <c r="V268" s="1015">
        <v>295</v>
      </c>
      <c r="W268" s="1015">
        <v>12</v>
      </c>
      <c r="X268" s="1014">
        <f t="shared" si="58"/>
        <v>4.0677966101694912E-2</v>
      </c>
      <c r="Y268" s="1014">
        <f t="shared" si="59"/>
        <v>7.3220338983050845E-2</v>
      </c>
    </row>
    <row r="269" spans="1:25">
      <c r="A269" s="1015">
        <v>263</v>
      </c>
      <c r="B269" s="1016" t="s">
        <v>970</v>
      </c>
      <c r="C269" s="1016" t="s">
        <v>2457</v>
      </c>
      <c r="D269" s="1016" t="s">
        <v>1546</v>
      </c>
      <c r="E269" s="1016">
        <v>11</v>
      </c>
      <c r="F269" s="1016">
        <v>300</v>
      </c>
      <c r="G269" s="1016">
        <v>300</v>
      </c>
      <c r="H269" s="1016">
        <v>236.4</v>
      </c>
      <c r="I269" s="1014">
        <f t="shared" ref="I269:I277" si="62">+H269/G269</f>
        <v>0.78800000000000003</v>
      </c>
      <c r="J269" s="1015">
        <v>300</v>
      </c>
      <c r="K269" s="1015">
        <v>249.6</v>
      </c>
      <c r="L269" s="1014">
        <f t="shared" si="61"/>
        <v>0.83199999999999996</v>
      </c>
      <c r="M269" s="1015">
        <v>300</v>
      </c>
      <c r="N269" s="1015">
        <v>247.2</v>
      </c>
      <c r="O269" s="1014">
        <f t="shared" si="55"/>
        <v>0.82399999999999995</v>
      </c>
      <c r="P269" s="1015">
        <v>300</v>
      </c>
      <c r="Q269" s="1015">
        <v>229.2</v>
      </c>
      <c r="R269" s="1014">
        <f t="shared" si="56"/>
        <v>0.76400000000000001</v>
      </c>
      <c r="S269" s="1015">
        <v>300</v>
      </c>
      <c r="T269" s="1015">
        <v>230.4</v>
      </c>
      <c r="U269" s="1014">
        <f t="shared" si="57"/>
        <v>0.76800000000000002</v>
      </c>
      <c r="V269" s="1015">
        <v>300</v>
      </c>
      <c r="W269" s="1015">
        <v>237.6</v>
      </c>
      <c r="X269" s="1014">
        <f t="shared" si="58"/>
        <v>0.79199999999999993</v>
      </c>
      <c r="Y269" s="1014">
        <f t="shared" si="59"/>
        <v>0.79466666666666674</v>
      </c>
    </row>
    <row r="270" spans="1:25">
      <c r="A270" s="1015">
        <v>264</v>
      </c>
      <c r="B270" s="1016" t="s">
        <v>32</v>
      </c>
      <c r="C270" s="1016" t="s">
        <v>2457</v>
      </c>
      <c r="D270" s="1016" t="s">
        <v>2456</v>
      </c>
      <c r="E270" s="1016">
        <v>11</v>
      </c>
      <c r="F270" s="1016">
        <v>300</v>
      </c>
      <c r="G270" s="1016">
        <v>300</v>
      </c>
      <c r="H270" s="1016">
        <v>270</v>
      </c>
      <c r="I270" s="1014">
        <f t="shared" si="62"/>
        <v>0.9</v>
      </c>
      <c r="J270" s="1015">
        <v>300</v>
      </c>
      <c r="K270" s="1015">
        <v>265</v>
      </c>
      <c r="L270" s="1014">
        <f t="shared" si="61"/>
        <v>0.8833333333333333</v>
      </c>
      <c r="M270" s="1015">
        <v>300</v>
      </c>
      <c r="N270" s="1015">
        <v>257</v>
      </c>
      <c r="O270" s="1014">
        <f t="shared" si="55"/>
        <v>0.85666666666666669</v>
      </c>
      <c r="P270" s="1015">
        <v>300</v>
      </c>
      <c r="Q270" s="1015">
        <v>264</v>
      </c>
      <c r="R270" s="1014">
        <f t="shared" si="56"/>
        <v>0.88</v>
      </c>
      <c r="S270" s="1015">
        <v>300</v>
      </c>
      <c r="T270" s="1015">
        <v>228</v>
      </c>
      <c r="U270" s="1014">
        <f t="shared" si="57"/>
        <v>0.76</v>
      </c>
      <c r="V270" s="1015">
        <v>300</v>
      </c>
      <c r="W270" s="1015">
        <v>230</v>
      </c>
      <c r="X270" s="1014">
        <f t="shared" si="58"/>
        <v>0.76666666666666672</v>
      </c>
      <c r="Y270" s="1014">
        <f t="shared" si="59"/>
        <v>0.84111111111111114</v>
      </c>
    </row>
    <row r="271" spans="1:25">
      <c r="A271" s="1015">
        <v>265</v>
      </c>
      <c r="B271" s="1016" t="s">
        <v>1548</v>
      </c>
      <c r="C271" s="1016" t="s">
        <v>2457</v>
      </c>
      <c r="D271" s="1016" t="s">
        <v>2456</v>
      </c>
      <c r="E271" s="1016">
        <v>11</v>
      </c>
      <c r="F271" s="1016">
        <v>300</v>
      </c>
      <c r="G271" s="1016">
        <v>300</v>
      </c>
      <c r="H271" s="1016">
        <v>339.6</v>
      </c>
      <c r="I271" s="1014">
        <f t="shared" si="62"/>
        <v>1.1320000000000001</v>
      </c>
      <c r="J271" s="1015">
        <v>300</v>
      </c>
      <c r="K271" s="1015">
        <v>342.4</v>
      </c>
      <c r="L271" s="1014">
        <f t="shared" si="61"/>
        <v>1.1413333333333333</v>
      </c>
      <c r="M271" s="1015">
        <v>300</v>
      </c>
      <c r="N271" s="1015">
        <v>301.2</v>
      </c>
      <c r="O271" s="1014">
        <f t="shared" si="55"/>
        <v>1.004</v>
      </c>
      <c r="P271" s="1015">
        <v>300</v>
      </c>
      <c r="Q271" s="1015">
        <v>328.4</v>
      </c>
      <c r="R271" s="1014">
        <f t="shared" si="56"/>
        <v>1.0946666666666667</v>
      </c>
      <c r="S271" s="1015">
        <v>300</v>
      </c>
      <c r="T271" s="1015">
        <v>241.2</v>
      </c>
      <c r="U271" s="1014">
        <f t="shared" si="57"/>
        <v>0.80399999999999994</v>
      </c>
      <c r="V271" s="1015">
        <v>300</v>
      </c>
      <c r="W271" s="1015">
        <v>280</v>
      </c>
      <c r="X271" s="1014">
        <f t="shared" si="58"/>
        <v>0.93333333333333335</v>
      </c>
      <c r="Y271" s="1014">
        <f t="shared" si="59"/>
        <v>1.0182222222222221</v>
      </c>
    </row>
    <row r="272" spans="1:25">
      <c r="A272" s="1015">
        <v>266</v>
      </c>
      <c r="B272" s="1016" t="s">
        <v>1265</v>
      </c>
      <c r="C272" s="1016" t="s">
        <v>2457</v>
      </c>
      <c r="D272" s="1016" t="s">
        <v>2553</v>
      </c>
      <c r="E272" s="1016">
        <v>11</v>
      </c>
      <c r="F272" s="1016">
        <v>300</v>
      </c>
      <c r="G272" s="1016">
        <v>300</v>
      </c>
      <c r="H272" s="1016">
        <v>202.8</v>
      </c>
      <c r="I272" s="1014">
        <f t="shared" si="62"/>
        <v>0.67600000000000005</v>
      </c>
      <c r="J272" s="1015">
        <v>300</v>
      </c>
      <c r="K272" s="1015">
        <v>225.2</v>
      </c>
      <c r="L272" s="1014">
        <f t="shared" si="61"/>
        <v>0.75066666666666659</v>
      </c>
      <c r="M272" s="1015">
        <v>300</v>
      </c>
      <c r="N272" s="1015">
        <v>213.6</v>
      </c>
      <c r="O272" s="1014">
        <f t="shared" si="55"/>
        <v>0.71199999999999997</v>
      </c>
      <c r="P272" s="1015">
        <v>300</v>
      </c>
      <c r="Q272" s="1015">
        <v>229.2</v>
      </c>
      <c r="R272" s="1014">
        <f t="shared" si="56"/>
        <v>0.76400000000000001</v>
      </c>
      <c r="S272" s="1015">
        <v>300</v>
      </c>
      <c r="T272" s="1015">
        <v>193.6</v>
      </c>
      <c r="U272" s="1014">
        <f t="shared" si="57"/>
        <v>0.64533333333333331</v>
      </c>
      <c r="V272" s="1015">
        <v>300</v>
      </c>
      <c r="W272" s="1015">
        <v>215.6</v>
      </c>
      <c r="X272" s="1014">
        <f t="shared" si="58"/>
        <v>0.71866666666666668</v>
      </c>
      <c r="Y272" s="1014">
        <f t="shared" si="59"/>
        <v>0.71111111111111103</v>
      </c>
    </row>
    <row r="273" spans="1:25">
      <c r="A273" s="1015">
        <v>267</v>
      </c>
      <c r="B273" s="1016" t="s">
        <v>573</v>
      </c>
      <c r="C273" s="1016" t="s">
        <v>2457</v>
      </c>
      <c r="D273" s="1016" t="s">
        <v>2456</v>
      </c>
      <c r="E273" s="1016">
        <v>11</v>
      </c>
      <c r="F273" s="1016">
        <v>300</v>
      </c>
      <c r="G273" s="1016">
        <v>300</v>
      </c>
      <c r="H273" s="1016">
        <v>309</v>
      </c>
      <c r="I273" s="1014">
        <f t="shared" si="62"/>
        <v>1.03</v>
      </c>
      <c r="J273" s="1015">
        <v>300</v>
      </c>
      <c r="K273" s="1015">
        <v>310.8</v>
      </c>
      <c r="L273" s="1014">
        <f t="shared" si="61"/>
        <v>1.036</v>
      </c>
      <c r="M273" s="1015">
        <v>300</v>
      </c>
      <c r="N273" s="1015">
        <v>314.39999999999998</v>
      </c>
      <c r="O273" s="1014">
        <f t="shared" si="55"/>
        <v>1.0479999999999998</v>
      </c>
      <c r="P273" s="1015">
        <v>300</v>
      </c>
      <c r="Q273" s="1015">
        <v>295.8</v>
      </c>
      <c r="R273" s="1014">
        <f t="shared" si="56"/>
        <v>0.98599999999999999</v>
      </c>
      <c r="S273" s="1015">
        <v>300</v>
      </c>
      <c r="T273" s="1015">
        <v>311.39999999999998</v>
      </c>
      <c r="U273" s="1014">
        <f t="shared" si="57"/>
        <v>1.038</v>
      </c>
      <c r="V273" s="1015">
        <v>300</v>
      </c>
      <c r="W273" s="1015">
        <v>304.8</v>
      </c>
      <c r="X273" s="1014">
        <f t="shared" si="58"/>
        <v>1.016</v>
      </c>
      <c r="Y273" s="1014">
        <f t="shared" si="59"/>
        <v>1.0256666666666667</v>
      </c>
    </row>
    <row r="274" spans="1:25">
      <c r="A274" s="1015">
        <v>268</v>
      </c>
      <c r="B274" s="1016" t="s">
        <v>56</v>
      </c>
      <c r="C274" s="1016" t="s">
        <v>2457</v>
      </c>
      <c r="D274" s="1016" t="s">
        <v>2456</v>
      </c>
      <c r="E274" s="1016">
        <v>33</v>
      </c>
      <c r="F274" s="1016">
        <v>300</v>
      </c>
      <c r="G274" s="1016">
        <v>300</v>
      </c>
      <c r="H274" s="1016">
        <v>253.2</v>
      </c>
      <c r="I274" s="1014">
        <f t="shared" si="62"/>
        <v>0.84399999999999997</v>
      </c>
      <c r="J274" s="1015">
        <v>300</v>
      </c>
      <c r="K274" s="1015">
        <v>262.5</v>
      </c>
      <c r="L274" s="1014">
        <f t="shared" si="61"/>
        <v>0.875</v>
      </c>
      <c r="M274" s="1015">
        <v>300</v>
      </c>
      <c r="N274" s="1015">
        <v>250.2</v>
      </c>
      <c r="O274" s="1014">
        <f t="shared" si="55"/>
        <v>0.83399999999999996</v>
      </c>
      <c r="P274" s="1015">
        <v>300</v>
      </c>
      <c r="Q274" s="1015">
        <v>264.3</v>
      </c>
      <c r="R274" s="1014">
        <f t="shared" si="56"/>
        <v>0.88100000000000001</v>
      </c>
      <c r="S274" s="1015">
        <v>300</v>
      </c>
      <c r="T274" s="1015">
        <v>258.89999999999998</v>
      </c>
      <c r="U274" s="1014">
        <f t="shared" si="57"/>
        <v>0.86299999999999988</v>
      </c>
      <c r="V274" s="1015">
        <v>300</v>
      </c>
      <c r="W274" s="1015">
        <v>258.89999999999998</v>
      </c>
      <c r="X274" s="1014">
        <f t="shared" si="58"/>
        <v>0.86299999999999988</v>
      </c>
      <c r="Y274" s="1014">
        <f t="shared" si="59"/>
        <v>0.86</v>
      </c>
    </row>
    <row r="275" spans="1:25">
      <c r="A275" s="1015">
        <v>269</v>
      </c>
      <c r="B275" s="1016" t="s">
        <v>864</v>
      </c>
      <c r="C275" s="1016" t="s">
        <v>2457</v>
      </c>
      <c r="D275" s="1016" t="s">
        <v>2456</v>
      </c>
      <c r="E275" s="1016">
        <v>11</v>
      </c>
      <c r="F275" s="1016">
        <v>300</v>
      </c>
      <c r="G275" s="1016">
        <v>300</v>
      </c>
      <c r="H275" s="1016">
        <v>314</v>
      </c>
      <c r="I275" s="1014">
        <f t="shared" si="62"/>
        <v>1.0466666666666666</v>
      </c>
      <c r="J275" s="1015">
        <v>300</v>
      </c>
      <c r="K275" s="1015">
        <v>352</v>
      </c>
      <c r="L275" s="1014">
        <f t="shared" si="61"/>
        <v>1.1733333333333333</v>
      </c>
      <c r="M275" s="1015">
        <v>300</v>
      </c>
      <c r="N275" s="1015">
        <v>301</v>
      </c>
      <c r="O275" s="1014">
        <f t="shared" si="55"/>
        <v>1.0033333333333334</v>
      </c>
      <c r="P275" s="1015">
        <v>300</v>
      </c>
      <c r="Q275" s="1015">
        <v>313.5</v>
      </c>
      <c r="R275" s="1014">
        <f t="shared" si="56"/>
        <v>1.0449999999999999</v>
      </c>
      <c r="S275" s="1015">
        <v>300</v>
      </c>
      <c r="T275" s="1015">
        <v>274</v>
      </c>
      <c r="U275" s="1014">
        <f t="shared" si="57"/>
        <v>0.91333333333333333</v>
      </c>
      <c r="V275" s="1015">
        <v>300</v>
      </c>
      <c r="W275" s="1015">
        <v>285</v>
      </c>
      <c r="X275" s="1014">
        <f t="shared" si="58"/>
        <v>0.95</v>
      </c>
      <c r="Y275" s="1014">
        <f t="shared" si="59"/>
        <v>1.0219444444444445</v>
      </c>
    </row>
    <row r="276" spans="1:25">
      <c r="A276" s="1015">
        <v>270</v>
      </c>
      <c r="B276" s="1016" t="s">
        <v>1657</v>
      </c>
      <c r="C276" s="1016" t="s">
        <v>2457</v>
      </c>
      <c r="D276" s="1016" t="s">
        <v>2456</v>
      </c>
      <c r="E276" s="1016">
        <v>11</v>
      </c>
      <c r="F276" s="1016">
        <v>300</v>
      </c>
      <c r="G276" s="1016">
        <v>300</v>
      </c>
      <c r="H276" s="1016">
        <v>133.68</v>
      </c>
      <c r="I276" s="1014">
        <f t="shared" si="62"/>
        <v>0.4456</v>
      </c>
      <c r="J276" s="1015">
        <v>300</v>
      </c>
      <c r="K276" s="1015">
        <v>141.47999999999999</v>
      </c>
      <c r="L276" s="1014">
        <f t="shared" si="61"/>
        <v>0.47159999999999996</v>
      </c>
      <c r="M276" s="1015">
        <v>300</v>
      </c>
      <c r="N276" s="1015">
        <v>143.63999999999999</v>
      </c>
      <c r="O276" s="1014">
        <f t="shared" si="55"/>
        <v>0.47879999999999995</v>
      </c>
      <c r="P276" s="1015">
        <v>300</v>
      </c>
      <c r="Q276" s="1015">
        <v>142.68</v>
      </c>
      <c r="R276" s="1014">
        <f t="shared" si="56"/>
        <v>0.47560000000000002</v>
      </c>
      <c r="S276" s="1015">
        <v>300</v>
      </c>
      <c r="T276" s="1015">
        <v>153.93</v>
      </c>
      <c r="U276" s="1014">
        <f t="shared" si="57"/>
        <v>0.5131</v>
      </c>
      <c r="V276" s="1015">
        <v>300</v>
      </c>
      <c r="W276" s="1015">
        <v>152.4</v>
      </c>
      <c r="X276" s="1014">
        <f t="shared" si="58"/>
        <v>0.50800000000000001</v>
      </c>
      <c r="Y276" s="1014">
        <f t="shared" si="59"/>
        <v>0.48211666666666669</v>
      </c>
    </row>
    <row r="277" spans="1:25">
      <c r="A277" s="1015">
        <v>271</v>
      </c>
      <c r="B277" s="1016" t="s">
        <v>1315</v>
      </c>
      <c r="C277" s="1016" t="s">
        <v>2457</v>
      </c>
      <c r="D277" s="1016" t="s">
        <v>2456</v>
      </c>
      <c r="E277" s="1016">
        <v>11</v>
      </c>
      <c r="F277" s="1016">
        <v>301</v>
      </c>
      <c r="G277" s="1016">
        <v>301</v>
      </c>
      <c r="H277" s="1016">
        <v>268.5</v>
      </c>
      <c r="I277" s="1014">
        <f t="shared" si="62"/>
        <v>0.89202657807308972</v>
      </c>
      <c r="J277" s="1015">
        <v>301</v>
      </c>
      <c r="K277" s="1015">
        <v>300</v>
      </c>
      <c r="L277" s="1014">
        <f t="shared" si="61"/>
        <v>0.99667774086378735</v>
      </c>
      <c r="M277" s="1015">
        <v>301</v>
      </c>
      <c r="N277" s="1015">
        <v>298</v>
      </c>
      <c r="O277" s="1014">
        <f t="shared" ref="O277:O298" si="63">+N277/M277</f>
        <v>0.99003322259136217</v>
      </c>
      <c r="P277" s="1015">
        <v>301</v>
      </c>
      <c r="Q277" s="1015">
        <v>273.5</v>
      </c>
      <c r="R277" s="1014">
        <f t="shared" ref="R277:R298" si="64">+Q277/P277</f>
        <v>0.90863787375415284</v>
      </c>
      <c r="S277" s="1015">
        <v>301</v>
      </c>
      <c r="T277" s="1015">
        <v>249</v>
      </c>
      <c r="U277" s="1014">
        <f t="shared" ref="U277:U298" si="65">+T277/S277</f>
        <v>0.8272425249169435</v>
      </c>
      <c r="V277" s="1015">
        <v>301</v>
      </c>
      <c r="W277" s="1015">
        <v>303</v>
      </c>
      <c r="X277" s="1014">
        <f t="shared" ref="X277:X298" si="66">+W277/V277</f>
        <v>1.0066445182724253</v>
      </c>
      <c r="Y277" s="1014">
        <f t="shared" ref="Y277:Y298" si="67">+(H277+K277+N277+Q277+T277+W277)/(G277+J277+M277+P277+S277+V277)</f>
        <v>0.93687707641196016</v>
      </c>
    </row>
    <row r="278" spans="1:25">
      <c r="A278" s="1015">
        <v>272</v>
      </c>
      <c r="B278" s="1016" t="s">
        <v>2559</v>
      </c>
      <c r="C278" s="1016" t="s">
        <v>2457</v>
      </c>
      <c r="D278" s="1016" t="s">
        <v>1546</v>
      </c>
      <c r="E278" s="1016">
        <v>11</v>
      </c>
      <c r="F278" s="1016">
        <v>311</v>
      </c>
      <c r="G278" s="1016">
        <v>0</v>
      </c>
      <c r="H278" s="1016">
        <v>0</v>
      </c>
      <c r="I278" s="1014">
        <v>0</v>
      </c>
      <c r="J278" s="1015">
        <v>311</v>
      </c>
      <c r="K278" s="1015">
        <v>200</v>
      </c>
      <c r="L278" s="1014">
        <f t="shared" si="61"/>
        <v>0.64308681672025725</v>
      </c>
      <c r="M278" s="1015">
        <v>311</v>
      </c>
      <c r="N278" s="1015">
        <v>116</v>
      </c>
      <c r="O278" s="1014">
        <f t="shared" si="63"/>
        <v>0.37299035369774919</v>
      </c>
      <c r="P278" s="1015">
        <v>311</v>
      </c>
      <c r="Q278" s="1015">
        <v>432</v>
      </c>
      <c r="R278" s="1014">
        <f t="shared" si="64"/>
        <v>1.3890675241157557</v>
      </c>
      <c r="S278" s="1015">
        <v>311</v>
      </c>
      <c r="T278" s="1015">
        <v>328</v>
      </c>
      <c r="U278" s="1014">
        <f t="shared" si="65"/>
        <v>1.0546623794212218</v>
      </c>
      <c r="V278" s="1015">
        <v>311</v>
      </c>
      <c r="W278" s="1015">
        <v>300</v>
      </c>
      <c r="X278" s="1014">
        <f t="shared" si="66"/>
        <v>0.96463022508038587</v>
      </c>
      <c r="Y278" s="1014">
        <f t="shared" si="67"/>
        <v>0.88488745980707395</v>
      </c>
    </row>
    <row r="279" spans="1:25">
      <c r="A279" s="1015">
        <v>273</v>
      </c>
      <c r="B279" s="1016" t="s">
        <v>1844</v>
      </c>
      <c r="C279" s="1016" t="s">
        <v>2457</v>
      </c>
      <c r="D279" s="1016" t="s">
        <v>1546</v>
      </c>
      <c r="E279" s="1016">
        <v>11</v>
      </c>
      <c r="F279" s="1016">
        <v>311</v>
      </c>
      <c r="G279" s="1016">
        <v>311</v>
      </c>
      <c r="H279" s="1016">
        <v>18.18</v>
      </c>
      <c r="I279" s="1014">
        <f t="shared" ref="I279:I298" si="68">+H279/G279</f>
        <v>5.845659163987138E-2</v>
      </c>
      <c r="J279" s="1015">
        <v>311</v>
      </c>
      <c r="K279" s="1015">
        <v>18</v>
      </c>
      <c r="L279" s="1014">
        <f t="shared" si="61"/>
        <v>5.7877813504823149E-2</v>
      </c>
      <c r="M279" s="1015">
        <v>311</v>
      </c>
      <c r="N279" s="1015">
        <v>7.5</v>
      </c>
      <c r="O279" s="1014">
        <f t="shared" si="63"/>
        <v>2.4115755627009645E-2</v>
      </c>
      <c r="P279" s="1015">
        <v>311</v>
      </c>
      <c r="Q279" s="1015">
        <v>6.78</v>
      </c>
      <c r="R279" s="1014">
        <f t="shared" si="64"/>
        <v>2.1800643086816722E-2</v>
      </c>
      <c r="S279" s="1015">
        <v>311</v>
      </c>
      <c r="T279" s="1015">
        <v>46.86</v>
      </c>
      <c r="U279" s="1014">
        <f t="shared" si="65"/>
        <v>0.15067524115755626</v>
      </c>
      <c r="V279" s="1015">
        <v>311</v>
      </c>
      <c r="W279" s="1015">
        <v>0.6</v>
      </c>
      <c r="X279" s="1014">
        <f t="shared" si="66"/>
        <v>1.9292604501607716E-3</v>
      </c>
      <c r="Y279" s="1014">
        <f t="shared" si="67"/>
        <v>5.2475884244372981E-2</v>
      </c>
    </row>
    <row r="280" spans="1:25">
      <c r="A280" s="1015">
        <v>274</v>
      </c>
      <c r="B280" s="1016" t="s">
        <v>975</v>
      </c>
      <c r="C280" s="1016" t="s">
        <v>2457</v>
      </c>
      <c r="D280" s="1016" t="s">
        <v>2456</v>
      </c>
      <c r="E280" s="1016">
        <v>33</v>
      </c>
      <c r="F280" s="1016">
        <v>320</v>
      </c>
      <c r="G280" s="1016">
        <v>320</v>
      </c>
      <c r="H280" s="1016">
        <v>232.5</v>
      </c>
      <c r="I280" s="1014">
        <f t="shared" si="68"/>
        <v>0.7265625</v>
      </c>
      <c r="J280" s="1015">
        <v>320</v>
      </c>
      <c r="K280" s="1015">
        <v>234.2</v>
      </c>
      <c r="L280" s="1014">
        <f t="shared" si="61"/>
        <v>0.73187499999999994</v>
      </c>
      <c r="M280" s="1015">
        <v>320</v>
      </c>
      <c r="N280" s="1015">
        <v>238.5</v>
      </c>
      <c r="O280" s="1014">
        <f t="shared" si="63"/>
        <v>0.74531250000000004</v>
      </c>
      <c r="P280" s="1015">
        <v>320</v>
      </c>
      <c r="Q280" s="1015">
        <v>240.45</v>
      </c>
      <c r="R280" s="1014">
        <f t="shared" si="64"/>
        <v>0.75140624999999994</v>
      </c>
      <c r="S280" s="1015">
        <v>320</v>
      </c>
      <c r="T280" s="1015">
        <v>194.05</v>
      </c>
      <c r="U280" s="1014">
        <f t="shared" si="65"/>
        <v>0.60640625000000004</v>
      </c>
      <c r="V280" s="1015">
        <v>320</v>
      </c>
      <c r="W280" s="1015">
        <v>257.5</v>
      </c>
      <c r="X280" s="1014">
        <f t="shared" si="66"/>
        <v>0.8046875</v>
      </c>
      <c r="Y280" s="1014">
        <f t="shared" si="67"/>
        <v>0.7277083333333334</v>
      </c>
    </row>
    <row r="281" spans="1:25">
      <c r="A281" s="1015">
        <v>275</v>
      </c>
      <c r="B281" s="1016" t="s">
        <v>734</v>
      </c>
      <c r="C281" s="1016" t="s">
        <v>2457</v>
      </c>
      <c r="D281" s="1016" t="s">
        <v>2456</v>
      </c>
      <c r="E281" s="1016">
        <v>11</v>
      </c>
      <c r="F281" s="1016">
        <v>328</v>
      </c>
      <c r="G281" s="1016">
        <v>328</v>
      </c>
      <c r="H281" s="1016">
        <v>177.6</v>
      </c>
      <c r="I281" s="1014">
        <f t="shared" si="68"/>
        <v>0.54146341463414638</v>
      </c>
      <c r="J281" s="1015">
        <v>328</v>
      </c>
      <c r="K281" s="1015">
        <v>199.2</v>
      </c>
      <c r="L281" s="1014">
        <f t="shared" si="61"/>
        <v>0.60731707317073169</v>
      </c>
      <c r="M281" s="1015">
        <v>328</v>
      </c>
      <c r="N281" s="1015">
        <v>199.2</v>
      </c>
      <c r="O281" s="1014">
        <f t="shared" si="63"/>
        <v>0.60731707317073169</v>
      </c>
      <c r="P281" s="1015">
        <v>328</v>
      </c>
      <c r="Q281" s="1015">
        <v>193.2</v>
      </c>
      <c r="R281" s="1014">
        <f t="shared" si="64"/>
        <v>0.58902439024390241</v>
      </c>
      <c r="S281" s="1015">
        <v>328</v>
      </c>
      <c r="T281" s="1015">
        <v>156</v>
      </c>
      <c r="U281" s="1014">
        <f t="shared" si="65"/>
        <v>0.47560975609756095</v>
      </c>
      <c r="V281" s="1015">
        <v>328</v>
      </c>
      <c r="W281" s="1015">
        <v>145.19999999999999</v>
      </c>
      <c r="X281" s="1014">
        <f t="shared" si="66"/>
        <v>0.44268292682926824</v>
      </c>
      <c r="Y281" s="1014">
        <f t="shared" si="67"/>
        <v>0.54390243902439028</v>
      </c>
    </row>
    <row r="282" spans="1:25">
      <c r="A282" s="1015">
        <v>276</v>
      </c>
      <c r="B282" s="1016" t="s">
        <v>1440</v>
      </c>
      <c r="C282" s="1016" t="s">
        <v>2457</v>
      </c>
      <c r="D282" s="1016" t="s">
        <v>2553</v>
      </c>
      <c r="E282" s="1016">
        <v>11</v>
      </c>
      <c r="F282" s="1016">
        <v>329</v>
      </c>
      <c r="G282" s="1016">
        <v>198</v>
      </c>
      <c r="H282" s="1016">
        <v>262.39999999999998</v>
      </c>
      <c r="I282" s="1014">
        <f t="shared" si="68"/>
        <v>1.3252525252525251</v>
      </c>
      <c r="J282" s="1015">
        <v>198</v>
      </c>
      <c r="K282" s="1015">
        <v>288.39999999999998</v>
      </c>
      <c r="L282" s="1014">
        <f t="shared" ref="L282:L298" si="69">+K282/J282</f>
        <v>1.4565656565656564</v>
      </c>
      <c r="M282" s="1015">
        <v>198</v>
      </c>
      <c r="N282" s="1015">
        <v>251</v>
      </c>
      <c r="O282" s="1014">
        <f t="shared" si="63"/>
        <v>1.2676767676767677</v>
      </c>
      <c r="P282" s="1015">
        <v>198</v>
      </c>
      <c r="Q282" s="1015">
        <v>256.8</v>
      </c>
      <c r="R282" s="1014">
        <f t="shared" si="64"/>
        <v>1.2969696969696971</v>
      </c>
      <c r="S282" s="1015">
        <v>198</v>
      </c>
      <c r="T282" s="1015">
        <v>265.39999999999998</v>
      </c>
      <c r="U282" s="1014">
        <f t="shared" si="65"/>
        <v>1.3404040404040403</v>
      </c>
      <c r="V282" s="1015">
        <v>329</v>
      </c>
      <c r="W282" s="1015">
        <v>365.6</v>
      </c>
      <c r="X282" s="1014">
        <f t="shared" si="66"/>
        <v>1.1112462006079029</v>
      </c>
      <c r="Y282" s="1014">
        <f t="shared" si="67"/>
        <v>1.2809704321455648</v>
      </c>
    </row>
    <row r="283" spans="1:25">
      <c r="A283" s="1015">
        <v>277</v>
      </c>
      <c r="B283" s="1016" t="s">
        <v>977</v>
      </c>
      <c r="C283" s="1016" t="s">
        <v>2457</v>
      </c>
      <c r="D283" s="1016" t="s">
        <v>2456</v>
      </c>
      <c r="E283" s="1016">
        <v>11</v>
      </c>
      <c r="F283" s="1016">
        <v>332</v>
      </c>
      <c r="G283" s="1016">
        <v>332</v>
      </c>
      <c r="H283" s="1016">
        <v>225.26</v>
      </c>
      <c r="I283" s="1014">
        <f t="shared" si="68"/>
        <v>0.67849397590361438</v>
      </c>
      <c r="J283" s="1015">
        <v>332</v>
      </c>
      <c r="K283" s="1015">
        <v>205</v>
      </c>
      <c r="L283" s="1014">
        <f t="shared" si="69"/>
        <v>0.61746987951807231</v>
      </c>
      <c r="M283" s="1015">
        <v>332</v>
      </c>
      <c r="N283" s="1015">
        <v>250</v>
      </c>
      <c r="O283" s="1014">
        <f t="shared" si="63"/>
        <v>0.75301204819277112</v>
      </c>
      <c r="P283" s="1015">
        <v>332</v>
      </c>
      <c r="Q283" s="1015">
        <v>219.2</v>
      </c>
      <c r="R283" s="1014">
        <f t="shared" si="64"/>
        <v>0.66024096385542164</v>
      </c>
      <c r="S283" s="1015">
        <v>332</v>
      </c>
      <c r="T283" s="1015">
        <v>228.4</v>
      </c>
      <c r="U283" s="1014">
        <f t="shared" si="65"/>
        <v>0.68795180722891569</v>
      </c>
      <c r="V283" s="1015">
        <v>332</v>
      </c>
      <c r="W283" s="1015">
        <v>271.62</v>
      </c>
      <c r="X283" s="1014">
        <f t="shared" si="66"/>
        <v>0.81813253012048193</v>
      </c>
      <c r="Y283" s="1014">
        <f t="shared" si="67"/>
        <v>0.70255020080321284</v>
      </c>
    </row>
    <row r="284" spans="1:25">
      <c r="A284" s="1015">
        <v>278</v>
      </c>
      <c r="B284" s="1016" t="s">
        <v>1550</v>
      </c>
      <c r="C284" s="1016" t="s">
        <v>2457</v>
      </c>
      <c r="D284" s="1016" t="s">
        <v>2456</v>
      </c>
      <c r="E284" s="1016">
        <v>11</v>
      </c>
      <c r="F284" s="1016">
        <v>333</v>
      </c>
      <c r="G284" s="1016">
        <v>333</v>
      </c>
      <c r="H284" s="1016">
        <v>261</v>
      </c>
      <c r="I284" s="1014">
        <f t="shared" si="68"/>
        <v>0.78378378378378377</v>
      </c>
      <c r="J284" s="1015">
        <v>333</v>
      </c>
      <c r="K284" s="1015">
        <v>257</v>
      </c>
      <c r="L284" s="1014">
        <f t="shared" si="69"/>
        <v>0.77177177177177181</v>
      </c>
      <c r="M284" s="1015">
        <v>333</v>
      </c>
      <c r="N284" s="1015">
        <v>235</v>
      </c>
      <c r="O284" s="1014">
        <f t="shared" si="63"/>
        <v>0.70570570570570568</v>
      </c>
      <c r="P284" s="1015">
        <v>333</v>
      </c>
      <c r="Q284" s="1015">
        <v>241</v>
      </c>
      <c r="R284" s="1014">
        <f t="shared" si="64"/>
        <v>0.72372372372372373</v>
      </c>
      <c r="S284" s="1015">
        <v>333</v>
      </c>
      <c r="T284" s="1015">
        <v>217</v>
      </c>
      <c r="U284" s="1014">
        <f t="shared" si="65"/>
        <v>0.65165165165165162</v>
      </c>
      <c r="V284" s="1015">
        <v>333</v>
      </c>
      <c r="W284" s="1015">
        <v>217</v>
      </c>
      <c r="X284" s="1014">
        <f t="shared" si="66"/>
        <v>0.65165165165165162</v>
      </c>
      <c r="Y284" s="1014">
        <f t="shared" si="67"/>
        <v>0.71471471471471471</v>
      </c>
    </row>
    <row r="285" spans="1:25">
      <c r="A285" s="1015">
        <v>279</v>
      </c>
      <c r="B285" s="1016" t="s">
        <v>526</v>
      </c>
      <c r="C285" s="1016" t="s">
        <v>2457</v>
      </c>
      <c r="D285" s="1016" t="s">
        <v>2456</v>
      </c>
      <c r="E285" s="1016">
        <v>11</v>
      </c>
      <c r="F285" s="1016">
        <v>333</v>
      </c>
      <c r="G285" s="1016">
        <v>333</v>
      </c>
      <c r="H285" s="1016">
        <v>158</v>
      </c>
      <c r="I285" s="1014">
        <f t="shared" si="68"/>
        <v>0.47447447447447449</v>
      </c>
      <c r="J285" s="1015">
        <v>333</v>
      </c>
      <c r="K285" s="1015">
        <v>178</v>
      </c>
      <c r="L285" s="1014">
        <f t="shared" si="69"/>
        <v>0.53453453453453459</v>
      </c>
      <c r="M285" s="1015">
        <v>333</v>
      </c>
      <c r="N285" s="1015">
        <v>168</v>
      </c>
      <c r="O285" s="1014">
        <f t="shared" si="63"/>
        <v>0.50450450450450446</v>
      </c>
      <c r="P285" s="1015">
        <v>333</v>
      </c>
      <c r="Q285" s="1015">
        <v>158</v>
      </c>
      <c r="R285" s="1014">
        <f t="shared" si="64"/>
        <v>0.47447447447447449</v>
      </c>
      <c r="S285" s="1015">
        <v>333</v>
      </c>
      <c r="T285" s="1015">
        <v>163</v>
      </c>
      <c r="U285" s="1014">
        <f t="shared" si="65"/>
        <v>0.4894894894894895</v>
      </c>
      <c r="V285" s="1015">
        <v>333</v>
      </c>
      <c r="W285" s="1015">
        <v>140</v>
      </c>
      <c r="X285" s="1014">
        <f t="shared" si="66"/>
        <v>0.42042042042042044</v>
      </c>
      <c r="Y285" s="1014">
        <f t="shared" si="67"/>
        <v>0.48298298298298298</v>
      </c>
    </row>
    <row r="286" spans="1:25">
      <c r="A286" s="1015">
        <v>280</v>
      </c>
      <c r="B286" s="1016" t="s">
        <v>1720</v>
      </c>
      <c r="C286" s="1016" t="s">
        <v>2457</v>
      </c>
      <c r="D286" s="1016" t="s">
        <v>2456</v>
      </c>
      <c r="E286" s="1016">
        <v>33</v>
      </c>
      <c r="F286" s="1016">
        <v>333</v>
      </c>
      <c r="G286" s="1016">
        <v>333</v>
      </c>
      <c r="H286" s="1016">
        <v>129.54</v>
      </c>
      <c r="I286" s="1014">
        <f t="shared" si="68"/>
        <v>0.38900900900900898</v>
      </c>
      <c r="J286" s="1015">
        <v>333</v>
      </c>
      <c r="K286" s="1015">
        <v>295.32</v>
      </c>
      <c r="L286" s="1014">
        <f t="shared" si="69"/>
        <v>0.88684684684684678</v>
      </c>
      <c r="M286" s="1015">
        <v>333</v>
      </c>
      <c r="N286" s="1015">
        <v>266.64</v>
      </c>
      <c r="O286" s="1014">
        <f t="shared" si="63"/>
        <v>0.80072072072072065</v>
      </c>
      <c r="P286" s="1015">
        <v>333</v>
      </c>
      <c r="Q286" s="1015">
        <v>245.04</v>
      </c>
      <c r="R286" s="1014">
        <f t="shared" si="64"/>
        <v>0.73585585585585578</v>
      </c>
      <c r="S286" s="1015">
        <v>333</v>
      </c>
      <c r="T286" s="1015">
        <v>381.18</v>
      </c>
      <c r="U286" s="1014">
        <f t="shared" si="65"/>
        <v>1.1446846846846848</v>
      </c>
      <c r="V286" s="1015">
        <v>333</v>
      </c>
      <c r="W286" s="1015">
        <v>45.18</v>
      </c>
      <c r="X286" s="1014">
        <f t="shared" si="66"/>
        <v>0.13567567567567568</v>
      </c>
      <c r="Y286" s="1014">
        <f t="shared" si="67"/>
        <v>0.6821321321321322</v>
      </c>
    </row>
    <row r="287" spans="1:25">
      <c r="A287" s="1015">
        <v>281</v>
      </c>
      <c r="B287" s="1016" t="s">
        <v>584</v>
      </c>
      <c r="C287" s="1016" t="s">
        <v>2457</v>
      </c>
      <c r="D287" s="1016" t="s">
        <v>2456</v>
      </c>
      <c r="E287" s="1016">
        <v>11</v>
      </c>
      <c r="F287" s="1016">
        <v>333</v>
      </c>
      <c r="G287" s="1016">
        <v>333</v>
      </c>
      <c r="H287" s="1016">
        <v>430</v>
      </c>
      <c r="I287" s="1014">
        <f t="shared" si="68"/>
        <v>1.2912912912912913</v>
      </c>
      <c r="J287" s="1015">
        <v>333</v>
      </c>
      <c r="K287" s="1015">
        <v>405</v>
      </c>
      <c r="L287" s="1014">
        <f t="shared" si="69"/>
        <v>1.2162162162162162</v>
      </c>
      <c r="M287" s="1015">
        <v>333</v>
      </c>
      <c r="N287" s="1015">
        <v>430</v>
      </c>
      <c r="O287" s="1014">
        <f t="shared" si="63"/>
        <v>1.2912912912912913</v>
      </c>
      <c r="P287" s="1015">
        <v>333</v>
      </c>
      <c r="Q287" s="1015">
        <v>264</v>
      </c>
      <c r="R287" s="1014">
        <f t="shared" si="64"/>
        <v>0.7927927927927928</v>
      </c>
      <c r="S287" s="1015">
        <v>333</v>
      </c>
      <c r="T287" s="1015">
        <v>302</v>
      </c>
      <c r="U287" s="1014">
        <f t="shared" si="65"/>
        <v>0.9069069069069069</v>
      </c>
      <c r="V287" s="1015">
        <v>333</v>
      </c>
      <c r="W287" s="1015">
        <v>340</v>
      </c>
      <c r="X287" s="1014">
        <f t="shared" si="66"/>
        <v>1.0210210210210211</v>
      </c>
      <c r="Y287" s="1014">
        <f t="shared" si="67"/>
        <v>1.0865865865865867</v>
      </c>
    </row>
    <row r="288" spans="1:25">
      <c r="A288" s="1015">
        <v>282</v>
      </c>
      <c r="B288" s="1016" t="s">
        <v>1675</v>
      </c>
      <c r="C288" s="1016" t="s">
        <v>2457</v>
      </c>
      <c r="D288" s="1016" t="s">
        <v>2456</v>
      </c>
      <c r="E288" s="1016">
        <v>11</v>
      </c>
      <c r="F288" s="1016">
        <v>333</v>
      </c>
      <c r="G288" s="1016">
        <v>333</v>
      </c>
      <c r="H288" s="1016">
        <v>4.4000000000000004</v>
      </c>
      <c r="I288" s="1014">
        <f t="shared" si="68"/>
        <v>1.3213213213213214E-2</v>
      </c>
      <c r="J288" s="1015">
        <v>333</v>
      </c>
      <c r="K288" s="1015">
        <v>6.9</v>
      </c>
      <c r="L288" s="1014">
        <f t="shared" si="69"/>
        <v>2.0720720720720721E-2</v>
      </c>
      <c r="M288" s="1015">
        <v>333</v>
      </c>
      <c r="N288" s="1015">
        <v>8</v>
      </c>
      <c r="O288" s="1014">
        <f t="shared" si="63"/>
        <v>2.4024024024024024E-2</v>
      </c>
      <c r="P288" s="1015">
        <v>333</v>
      </c>
      <c r="Q288" s="1015">
        <v>16</v>
      </c>
      <c r="R288" s="1014">
        <f t="shared" si="64"/>
        <v>4.8048048048048048E-2</v>
      </c>
      <c r="S288" s="1015">
        <v>333</v>
      </c>
      <c r="T288" s="1015">
        <v>66</v>
      </c>
      <c r="U288" s="1014">
        <f t="shared" si="65"/>
        <v>0.1981981981981982</v>
      </c>
      <c r="V288" s="1015">
        <v>333</v>
      </c>
      <c r="W288" s="1015">
        <v>110</v>
      </c>
      <c r="X288" s="1014">
        <f t="shared" si="66"/>
        <v>0.33033033033033032</v>
      </c>
      <c r="Y288" s="1014">
        <f t="shared" si="67"/>
        <v>0.10575575575575576</v>
      </c>
    </row>
    <row r="289" spans="1:25">
      <c r="A289" s="1015">
        <v>283</v>
      </c>
      <c r="B289" s="1016" t="s">
        <v>42</v>
      </c>
      <c r="C289" s="1016" t="s">
        <v>2457</v>
      </c>
      <c r="D289" s="1016" t="s">
        <v>2456</v>
      </c>
      <c r="E289" s="1016">
        <v>11</v>
      </c>
      <c r="F289" s="1016">
        <v>335</v>
      </c>
      <c r="G289" s="1016">
        <v>335</v>
      </c>
      <c r="H289" s="1016">
        <v>279</v>
      </c>
      <c r="I289" s="1014">
        <f t="shared" si="68"/>
        <v>0.83283582089552244</v>
      </c>
      <c r="J289" s="1015">
        <v>335</v>
      </c>
      <c r="K289" s="1015">
        <v>319.2</v>
      </c>
      <c r="L289" s="1014">
        <f t="shared" si="69"/>
        <v>0.95283582089552232</v>
      </c>
      <c r="M289" s="1015">
        <v>335</v>
      </c>
      <c r="N289" s="1015">
        <v>282</v>
      </c>
      <c r="O289" s="1014">
        <f t="shared" si="63"/>
        <v>0.84179104477611943</v>
      </c>
      <c r="P289" s="1015">
        <v>335</v>
      </c>
      <c r="Q289" s="1015">
        <v>303</v>
      </c>
      <c r="R289" s="1014">
        <f t="shared" si="64"/>
        <v>0.90447761194029852</v>
      </c>
      <c r="S289" s="1015">
        <v>335</v>
      </c>
      <c r="T289" s="1015">
        <v>270.60000000000002</v>
      </c>
      <c r="U289" s="1014">
        <f t="shared" si="65"/>
        <v>0.8077611940298508</v>
      </c>
      <c r="V289" s="1015">
        <v>335</v>
      </c>
      <c r="W289" s="1015">
        <v>300.60000000000002</v>
      </c>
      <c r="X289" s="1014">
        <f t="shared" si="66"/>
        <v>0.89731343283582099</v>
      </c>
      <c r="Y289" s="1014">
        <f t="shared" si="67"/>
        <v>0.87283582089552247</v>
      </c>
    </row>
    <row r="290" spans="1:25">
      <c r="A290" s="1015">
        <v>284</v>
      </c>
      <c r="B290" s="1016" t="s">
        <v>1473</v>
      </c>
      <c r="C290" s="1016" t="s">
        <v>2457</v>
      </c>
      <c r="D290" s="1016" t="s">
        <v>2456</v>
      </c>
      <c r="E290" s="1016">
        <v>11</v>
      </c>
      <c r="F290" s="1016">
        <v>340</v>
      </c>
      <c r="G290" s="1016">
        <v>340</v>
      </c>
      <c r="H290" s="1016">
        <v>3.2</v>
      </c>
      <c r="I290" s="1014">
        <f t="shared" si="68"/>
        <v>9.4117647058823539E-3</v>
      </c>
      <c r="J290" s="1015">
        <v>340</v>
      </c>
      <c r="K290" s="1015">
        <v>0</v>
      </c>
      <c r="L290" s="1014">
        <f t="shared" si="69"/>
        <v>0</v>
      </c>
      <c r="M290" s="1015">
        <v>340</v>
      </c>
      <c r="N290" s="1015">
        <v>0</v>
      </c>
      <c r="O290" s="1014">
        <f t="shared" si="63"/>
        <v>0</v>
      </c>
      <c r="P290" s="1015">
        <v>340</v>
      </c>
      <c r="Q290" s="1015">
        <v>0</v>
      </c>
      <c r="R290" s="1014">
        <f t="shared" si="64"/>
        <v>0</v>
      </c>
      <c r="S290" s="1015">
        <v>340</v>
      </c>
      <c r="T290" s="1015">
        <v>0</v>
      </c>
      <c r="U290" s="1014">
        <f t="shared" si="65"/>
        <v>0</v>
      </c>
      <c r="V290" s="1015">
        <v>340</v>
      </c>
      <c r="W290" s="1015">
        <v>0</v>
      </c>
      <c r="X290" s="1014">
        <f t="shared" si="66"/>
        <v>0</v>
      </c>
      <c r="Y290" s="1014">
        <f t="shared" si="67"/>
        <v>1.5686274509803923E-3</v>
      </c>
    </row>
    <row r="291" spans="1:25">
      <c r="A291" s="1015">
        <v>285</v>
      </c>
      <c r="B291" s="1016" t="s">
        <v>551</v>
      </c>
      <c r="C291" s="1016" t="s">
        <v>2457</v>
      </c>
      <c r="D291" s="1016" t="s">
        <v>868</v>
      </c>
      <c r="E291" s="1016">
        <v>11</v>
      </c>
      <c r="F291" s="1016">
        <v>341</v>
      </c>
      <c r="G291" s="1016">
        <v>341</v>
      </c>
      <c r="H291" s="1016">
        <v>7</v>
      </c>
      <c r="I291" s="1014">
        <f t="shared" si="68"/>
        <v>2.0527859237536656E-2</v>
      </c>
      <c r="J291" s="1015">
        <v>341</v>
      </c>
      <c r="K291" s="1015">
        <v>44</v>
      </c>
      <c r="L291" s="1014">
        <f t="shared" si="69"/>
        <v>0.12903225806451613</v>
      </c>
      <c r="M291" s="1015">
        <v>341</v>
      </c>
      <c r="N291" s="1015">
        <v>21</v>
      </c>
      <c r="O291" s="1014">
        <f t="shared" si="63"/>
        <v>6.1583577712609971E-2</v>
      </c>
      <c r="P291" s="1015">
        <v>341</v>
      </c>
      <c r="Q291" s="1015">
        <v>14</v>
      </c>
      <c r="R291" s="1014">
        <f t="shared" si="64"/>
        <v>4.1055718475073312E-2</v>
      </c>
      <c r="S291" s="1015">
        <v>341</v>
      </c>
      <c r="T291" s="1015">
        <v>12</v>
      </c>
      <c r="U291" s="1014">
        <f t="shared" si="65"/>
        <v>3.519061583577713E-2</v>
      </c>
      <c r="V291" s="1015">
        <v>341</v>
      </c>
      <c r="W291" s="1015">
        <v>8</v>
      </c>
      <c r="X291" s="1014">
        <f t="shared" si="66"/>
        <v>2.3460410557184751E-2</v>
      </c>
      <c r="Y291" s="1014">
        <f t="shared" si="67"/>
        <v>5.1808406647116327E-2</v>
      </c>
    </row>
    <row r="292" spans="1:25">
      <c r="A292" s="1015">
        <v>286</v>
      </c>
      <c r="B292" s="1016" t="s">
        <v>60</v>
      </c>
      <c r="C292" s="1016" t="s">
        <v>2457</v>
      </c>
      <c r="D292" s="1016" t="s">
        <v>2456</v>
      </c>
      <c r="E292" s="1016">
        <v>11</v>
      </c>
      <c r="F292" s="1016">
        <v>349</v>
      </c>
      <c r="G292" s="1016">
        <v>349</v>
      </c>
      <c r="H292" s="1016">
        <v>172</v>
      </c>
      <c r="I292" s="1014">
        <f t="shared" si="68"/>
        <v>0.49283667621776506</v>
      </c>
      <c r="J292" s="1015">
        <v>349</v>
      </c>
      <c r="K292" s="1015">
        <v>194</v>
      </c>
      <c r="L292" s="1014">
        <f t="shared" si="69"/>
        <v>0.55587392550143266</v>
      </c>
      <c r="M292" s="1015">
        <v>349</v>
      </c>
      <c r="N292" s="1015">
        <v>158</v>
      </c>
      <c r="O292" s="1014">
        <f t="shared" si="63"/>
        <v>0.45272206303724927</v>
      </c>
      <c r="P292" s="1015">
        <v>349</v>
      </c>
      <c r="Q292" s="1015">
        <v>150</v>
      </c>
      <c r="R292" s="1014">
        <f t="shared" si="64"/>
        <v>0.42979942693409739</v>
      </c>
      <c r="S292" s="1015">
        <v>349</v>
      </c>
      <c r="T292" s="1015">
        <v>230</v>
      </c>
      <c r="U292" s="1014">
        <f t="shared" si="65"/>
        <v>0.65902578796561606</v>
      </c>
      <c r="V292" s="1015">
        <v>349</v>
      </c>
      <c r="W292" s="1015">
        <v>214</v>
      </c>
      <c r="X292" s="1014">
        <f t="shared" si="66"/>
        <v>0.61318051575931232</v>
      </c>
      <c r="Y292" s="1014">
        <f t="shared" si="67"/>
        <v>0.5339063992359121</v>
      </c>
    </row>
    <row r="293" spans="1:25">
      <c r="A293" s="1015">
        <v>287</v>
      </c>
      <c r="B293" s="1016" t="s">
        <v>585</v>
      </c>
      <c r="C293" s="1016" t="s">
        <v>2457</v>
      </c>
      <c r="D293" s="1016" t="s">
        <v>2456</v>
      </c>
      <c r="E293" s="1016">
        <v>33</v>
      </c>
      <c r="F293" s="1016">
        <v>349</v>
      </c>
      <c r="G293" s="1016">
        <v>349</v>
      </c>
      <c r="H293" s="1016">
        <v>339</v>
      </c>
      <c r="I293" s="1014">
        <f t="shared" si="68"/>
        <v>0.97134670487106012</v>
      </c>
      <c r="J293" s="1015">
        <v>349</v>
      </c>
      <c r="K293" s="1015">
        <v>342.72</v>
      </c>
      <c r="L293" s="1014">
        <f t="shared" si="69"/>
        <v>0.98200573065902586</v>
      </c>
      <c r="M293" s="1015">
        <v>349</v>
      </c>
      <c r="N293" s="1015">
        <v>350.28</v>
      </c>
      <c r="O293" s="1014">
        <f t="shared" si="63"/>
        <v>1.0036676217765041</v>
      </c>
      <c r="P293" s="1015">
        <v>349</v>
      </c>
      <c r="Q293" s="1015">
        <v>333.6</v>
      </c>
      <c r="R293" s="1014">
        <f t="shared" si="64"/>
        <v>0.95587392550143269</v>
      </c>
      <c r="S293" s="1015">
        <v>349</v>
      </c>
      <c r="T293" s="1015">
        <v>346.8</v>
      </c>
      <c r="U293" s="1014">
        <f t="shared" si="65"/>
        <v>0.99369627507163327</v>
      </c>
      <c r="V293" s="1015">
        <v>349</v>
      </c>
      <c r="W293" s="1015">
        <v>348</v>
      </c>
      <c r="X293" s="1014">
        <f t="shared" si="66"/>
        <v>0.99713467048710602</v>
      </c>
      <c r="Y293" s="1014">
        <f t="shared" si="67"/>
        <v>0.98395415472779357</v>
      </c>
    </row>
    <row r="294" spans="1:25">
      <c r="A294" s="1015">
        <v>288</v>
      </c>
      <c r="B294" s="1016" t="s">
        <v>31</v>
      </c>
      <c r="C294" s="1016" t="s">
        <v>2457</v>
      </c>
      <c r="D294" s="1016" t="s">
        <v>2456</v>
      </c>
      <c r="E294" s="1016">
        <v>11</v>
      </c>
      <c r="F294" s="1016">
        <v>350</v>
      </c>
      <c r="G294" s="1016">
        <v>350</v>
      </c>
      <c r="H294" s="1016">
        <v>289.5</v>
      </c>
      <c r="I294" s="1014">
        <f t="shared" si="68"/>
        <v>0.82714285714285718</v>
      </c>
      <c r="J294" s="1015">
        <v>350</v>
      </c>
      <c r="K294" s="1015">
        <v>353.5</v>
      </c>
      <c r="L294" s="1014">
        <f t="shared" si="69"/>
        <v>1.01</v>
      </c>
      <c r="M294" s="1015">
        <v>350</v>
      </c>
      <c r="N294" s="1015">
        <v>352.5</v>
      </c>
      <c r="O294" s="1014">
        <f t="shared" si="63"/>
        <v>1.0071428571428571</v>
      </c>
      <c r="P294" s="1015">
        <v>350</v>
      </c>
      <c r="Q294" s="1015">
        <v>296</v>
      </c>
      <c r="R294" s="1014">
        <f t="shared" si="64"/>
        <v>0.84571428571428575</v>
      </c>
      <c r="S294" s="1015">
        <v>350</v>
      </c>
      <c r="T294" s="1015">
        <v>282</v>
      </c>
      <c r="U294" s="1014">
        <f t="shared" si="65"/>
        <v>0.80571428571428572</v>
      </c>
      <c r="V294" s="1015">
        <v>350</v>
      </c>
      <c r="W294" s="1015">
        <v>309.5</v>
      </c>
      <c r="X294" s="1014">
        <f t="shared" si="66"/>
        <v>0.88428571428571423</v>
      </c>
      <c r="Y294" s="1014">
        <f t="shared" si="67"/>
        <v>0.89666666666666661</v>
      </c>
    </row>
    <row r="295" spans="1:25">
      <c r="A295" s="1015">
        <v>289</v>
      </c>
      <c r="B295" s="1016" t="s">
        <v>1177</v>
      </c>
      <c r="C295" s="1016" t="s">
        <v>2457</v>
      </c>
      <c r="D295" s="1016" t="s">
        <v>1546</v>
      </c>
      <c r="E295" s="1016">
        <v>11</v>
      </c>
      <c r="F295" s="1016">
        <v>350</v>
      </c>
      <c r="G295" s="1016">
        <v>350</v>
      </c>
      <c r="H295" s="1016">
        <v>209</v>
      </c>
      <c r="I295" s="1014">
        <f t="shared" si="68"/>
        <v>0.5971428571428572</v>
      </c>
      <c r="J295" s="1015">
        <v>350</v>
      </c>
      <c r="K295" s="1015">
        <v>220</v>
      </c>
      <c r="L295" s="1014">
        <f t="shared" si="69"/>
        <v>0.62857142857142856</v>
      </c>
      <c r="M295" s="1015">
        <v>350</v>
      </c>
      <c r="N295" s="1015">
        <v>240</v>
      </c>
      <c r="O295" s="1014">
        <f t="shared" si="63"/>
        <v>0.68571428571428572</v>
      </c>
      <c r="P295" s="1015">
        <v>350</v>
      </c>
      <c r="Q295" s="1015">
        <v>194.5</v>
      </c>
      <c r="R295" s="1014">
        <f t="shared" si="64"/>
        <v>0.55571428571428572</v>
      </c>
      <c r="S295" s="1015">
        <v>350</v>
      </c>
      <c r="T295" s="1015">
        <v>180</v>
      </c>
      <c r="U295" s="1014">
        <f t="shared" si="65"/>
        <v>0.51428571428571423</v>
      </c>
      <c r="V295" s="1015">
        <v>350</v>
      </c>
      <c r="W295" s="1015">
        <v>188.5</v>
      </c>
      <c r="X295" s="1014">
        <f t="shared" si="66"/>
        <v>0.53857142857142859</v>
      </c>
      <c r="Y295" s="1014">
        <f t="shared" si="67"/>
        <v>0.58666666666666667</v>
      </c>
    </row>
    <row r="296" spans="1:25">
      <c r="A296" s="1015">
        <v>290</v>
      </c>
      <c r="B296" s="1016" t="s">
        <v>1960</v>
      </c>
      <c r="C296" s="1016" t="s">
        <v>2457</v>
      </c>
      <c r="D296" s="1016" t="s">
        <v>2456</v>
      </c>
      <c r="E296" s="1016">
        <v>11</v>
      </c>
      <c r="F296" s="1016">
        <v>350</v>
      </c>
      <c r="G296" s="1016">
        <v>350</v>
      </c>
      <c r="H296" s="1016">
        <v>170.4</v>
      </c>
      <c r="I296" s="1014">
        <f t="shared" si="68"/>
        <v>0.48685714285714288</v>
      </c>
      <c r="J296" s="1015">
        <v>350</v>
      </c>
      <c r="K296" s="1015">
        <v>174</v>
      </c>
      <c r="L296" s="1014">
        <f t="shared" si="69"/>
        <v>0.49714285714285716</v>
      </c>
      <c r="M296" s="1015">
        <v>350</v>
      </c>
      <c r="N296" s="1015">
        <v>168</v>
      </c>
      <c r="O296" s="1014">
        <f t="shared" si="63"/>
        <v>0.48</v>
      </c>
      <c r="P296" s="1015">
        <v>350</v>
      </c>
      <c r="Q296" s="1015">
        <v>313.2</v>
      </c>
      <c r="R296" s="1014">
        <f t="shared" si="64"/>
        <v>0.8948571428571428</v>
      </c>
      <c r="S296" s="1015">
        <v>350</v>
      </c>
      <c r="T296" s="1015">
        <v>110.4</v>
      </c>
      <c r="U296" s="1014">
        <f t="shared" si="65"/>
        <v>0.31542857142857145</v>
      </c>
      <c r="V296" s="1015">
        <v>350</v>
      </c>
      <c r="W296" s="1015">
        <v>154.80000000000001</v>
      </c>
      <c r="X296" s="1014">
        <f t="shared" si="66"/>
        <v>0.44228571428571434</v>
      </c>
      <c r="Y296" s="1014">
        <f t="shared" si="67"/>
        <v>0.51942857142857146</v>
      </c>
    </row>
    <row r="297" spans="1:25">
      <c r="A297" s="1015">
        <v>291</v>
      </c>
      <c r="B297" s="1016" t="s">
        <v>1949</v>
      </c>
      <c r="C297" s="1016" t="s">
        <v>2457</v>
      </c>
      <c r="D297" s="1016" t="s">
        <v>2456</v>
      </c>
      <c r="E297" s="1016">
        <v>11</v>
      </c>
      <c r="F297" s="1016">
        <v>351</v>
      </c>
      <c r="G297" s="1016">
        <v>351</v>
      </c>
      <c r="H297" s="1016">
        <v>283.2</v>
      </c>
      <c r="I297" s="1014">
        <f t="shared" si="68"/>
        <v>0.80683760683760686</v>
      </c>
      <c r="J297" s="1015">
        <v>351</v>
      </c>
      <c r="K297" s="1015">
        <v>247.2</v>
      </c>
      <c r="L297" s="1014">
        <f t="shared" si="69"/>
        <v>0.70427350427350421</v>
      </c>
      <c r="M297" s="1015">
        <v>351</v>
      </c>
      <c r="N297" s="1015">
        <v>259.2</v>
      </c>
      <c r="O297" s="1014">
        <f t="shared" si="63"/>
        <v>0.73846153846153839</v>
      </c>
      <c r="P297" s="1015">
        <v>351</v>
      </c>
      <c r="Q297" s="1015">
        <v>322.8</v>
      </c>
      <c r="R297" s="1014">
        <f t="shared" si="64"/>
        <v>0.91965811965811972</v>
      </c>
      <c r="S297" s="1015">
        <v>351</v>
      </c>
      <c r="T297" s="1015">
        <v>333.6</v>
      </c>
      <c r="U297" s="1014">
        <f t="shared" si="65"/>
        <v>0.95042735042735049</v>
      </c>
      <c r="V297" s="1015">
        <v>351</v>
      </c>
      <c r="W297" s="1015">
        <v>321.60000000000002</v>
      </c>
      <c r="X297" s="1014">
        <f t="shared" si="66"/>
        <v>0.91623931623931631</v>
      </c>
      <c r="Y297" s="1014">
        <f t="shared" si="67"/>
        <v>0.83931623931623922</v>
      </c>
    </row>
    <row r="298" spans="1:25">
      <c r="A298" s="1015">
        <v>292</v>
      </c>
      <c r="B298" s="1016" t="s">
        <v>1049</v>
      </c>
      <c r="C298" s="1016" t="s">
        <v>2457</v>
      </c>
      <c r="D298" s="1016" t="s">
        <v>2456</v>
      </c>
      <c r="E298" s="1016">
        <v>11</v>
      </c>
      <c r="F298" s="1016">
        <v>353</v>
      </c>
      <c r="G298" s="1016">
        <v>353</v>
      </c>
      <c r="H298" s="1016">
        <v>267</v>
      </c>
      <c r="I298" s="1014">
        <f t="shared" si="68"/>
        <v>0.75637393767705385</v>
      </c>
      <c r="J298" s="1015">
        <v>353</v>
      </c>
      <c r="K298" s="1015">
        <v>264</v>
      </c>
      <c r="L298" s="1014">
        <f t="shared" si="69"/>
        <v>0.74787535410764872</v>
      </c>
      <c r="M298" s="1015">
        <v>353</v>
      </c>
      <c r="N298" s="1015">
        <v>248</v>
      </c>
      <c r="O298" s="1014">
        <f t="shared" si="63"/>
        <v>0.7025495750708215</v>
      </c>
      <c r="P298" s="1015">
        <v>353</v>
      </c>
      <c r="Q298" s="1015">
        <v>249</v>
      </c>
      <c r="R298" s="1014">
        <f t="shared" si="64"/>
        <v>0.70538243626062325</v>
      </c>
      <c r="S298" s="1015">
        <v>353</v>
      </c>
      <c r="T298" s="1015">
        <v>234</v>
      </c>
      <c r="U298" s="1014">
        <f t="shared" si="65"/>
        <v>0.66288951841359778</v>
      </c>
      <c r="V298" s="1015">
        <v>353</v>
      </c>
      <c r="W298" s="1015">
        <v>266</v>
      </c>
      <c r="X298" s="1014">
        <f t="shared" si="66"/>
        <v>0.7535410764872521</v>
      </c>
      <c r="Y298" s="1014">
        <f t="shared" si="67"/>
        <v>0.7214353163361662</v>
      </c>
    </row>
    <row r="299" spans="1:25">
      <c r="A299" s="1015">
        <v>293</v>
      </c>
      <c r="B299" s="1016" t="s">
        <v>2558</v>
      </c>
      <c r="C299" s="1016" t="s">
        <v>2557</v>
      </c>
      <c r="D299" s="1016" t="s">
        <v>2456</v>
      </c>
      <c r="E299" s="1016">
        <v>11</v>
      </c>
      <c r="F299" s="1016">
        <v>356</v>
      </c>
      <c r="G299" s="1016">
        <v>0</v>
      </c>
      <c r="H299" s="1016">
        <v>0</v>
      </c>
      <c r="I299" s="1014">
        <v>0</v>
      </c>
      <c r="J299" s="1015">
        <v>0</v>
      </c>
      <c r="K299" s="1015">
        <v>0</v>
      </c>
      <c r="L299" s="1014">
        <v>0</v>
      </c>
      <c r="M299" s="1015">
        <v>0</v>
      </c>
      <c r="N299" s="1015">
        <v>0</v>
      </c>
      <c r="O299" s="1014">
        <v>0</v>
      </c>
      <c r="P299" s="1015">
        <v>0</v>
      </c>
      <c r="Q299" s="1015">
        <v>0</v>
      </c>
      <c r="R299" s="1014">
        <v>0</v>
      </c>
      <c r="S299" s="1015">
        <v>0</v>
      </c>
      <c r="T299" s="1015">
        <v>0</v>
      </c>
      <c r="U299" s="1014">
        <v>0</v>
      </c>
      <c r="V299" s="1015">
        <v>0</v>
      </c>
      <c r="W299" s="1015">
        <v>0</v>
      </c>
      <c r="X299" s="1014">
        <v>0</v>
      </c>
      <c r="Y299" s="1014">
        <v>0</v>
      </c>
    </row>
    <row r="300" spans="1:25">
      <c r="A300" s="1015">
        <v>294</v>
      </c>
      <c r="B300" s="1016" t="s">
        <v>1880</v>
      </c>
      <c r="C300" s="1016" t="s">
        <v>622</v>
      </c>
      <c r="D300" s="1016" t="s">
        <v>2456</v>
      </c>
      <c r="E300" s="1016">
        <v>11</v>
      </c>
      <c r="F300" s="1016">
        <v>361</v>
      </c>
      <c r="G300" s="1016">
        <v>361</v>
      </c>
      <c r="H300" s="1016">
        <v>155.04</v>
      </c>
      <c r="I300" s="1014">
        <f>+H300/G300</f>
        <v>0.42947368421052629</v>
      </c>
      <c r="J300" s="1015">
        <v>361</v>
      </c>
      <c r="K300" s="1015">
        <v>58.32</v>
      </c>
      <c r="L300" s="1014">
        <f>+K300/J300</f>
        <v>0.16155124653739611</v>
      </c>
      <c r="M300" s="1015">
        <v>361</v>
      </c>
      <c r="N300" s="1015">
        <v>147.78</v>
      </c>
      <c r="O300" s="1014">
        <f>+N300/M300</f>
        <v>0.40936288088642658</v>
      </c>
      <c r="P300" s="1015">
        <v>361</v>
      </c>
      <c r="Q300" s="1015">
        <v>159.36000000000001</v>
      </c>
      <c r="R300" s="1014">
        <f>+Q300/P300</f>
        <v>0.44144044321329645</v>
      </c>
      <c r="S300" s="1015">
        <v>361</v>
      </c>
      <c r="T300" s="1015">
        <v>9.18</v>
      </c>
      <c r="U300" s="1014">
        <f>+T300/S300</f>
        <v>2.5429362880886427E-2</v>
      </c>
      <c r="V300" s="1015">
        <v>361</v>
      </c>
      <c r="W300" s="1015">
        <v>168.78</v>
      </c>
      <c r="X300" s="1014">
        <f t="shared" ref="X300:X331" si="70">+W300/V300</f>
        <v>0.46753462603878115</v>
      </c>
      <c r="Y300" s="1014">
        <f t="shared" ref="Y300:Y331" si="71">+(H300+K300+N300+Q300+T300+W300)/(G300+J300+M300+P300+S300+V300)</f>
        <v>0.32246537396121883</v>
      </c>
    </row>
    <row r="301" spans="1:25">
      <c r="A301" s="1015">
        <v>295</v>
      </c>
      <c r="B301" s="1016" t="s">
        <v>1263</v>
      </c>
      <c r="C301" s="1016" t="s">
        <v>2457</v>
      </c>
      <c r="D301" s="1016" t="s">
        <v>1123</v>
      </c>
      <c r="E301" s="1016">
        <v>11</v>
      </c>
      <c r="F301" s="1016">
        <v>370</v>
      </c>
      <c r="G301" s="1016">
        <v>370</v>
      </c>
      <c r="H301" s="1016">
        <v>135.6</v>
      </c>
      <c r="I301" s="1014">
        <f>+H301/G301</f>
        <v>0.36648648648648646</v>
      </c>
      <c r="J301" s="1015">
        <v>370</v>
      </c>
      <c r="K301" s="1015">
        <v>120.8</v>
      </c>
      <c r="L301" s="1014">
        <f>+K301/J301</f>
        <v>0.32648648648648648</v>
      </c>
      <c r="M301" s="1015">
        <v>370</v>
      </c>
      <c r="N301" s="1015">
        <v>61.6</v>
      </c>
      <c r="O301" s="1014">
        <f>+N301/M301</f>
        <v>0.16648648648648648</v>
      </c>
      <c r="P301" s="1015">
        <v>370</v>
      </c>
      <c r="Q301" s="1015">
        <v>62</v>
      </c>
      <c r="R301" s="1014">
        <f>+Q301/P301</f>
        <v>0.16756756756756758</v>
      </c>
      <c r="S301" s="1015">
        <v>370</v>
      </c>
      <c r="T301" s="1015">
        <v>88.4</v>
      </c>
      <c r="U301" s="1014">
        <f>+T301/S301</f>
        <v>0.23891891891891892</v>
      </c>
      <c r="V301" s="1015">
        <v>370</v>
      </c>
      <c r="W301" s="1015">
        <v>95.2</v>
      </c>
      <c r="X301" s="1014">
        <f t="shared" si="70"/>
        <v>0.25729729729729728</v>
      </c>
      <c r="Y301" s="1014">
        <f t="shared" si="71"/>
        <v>0.25387387387387389</v>
      </c>
    </row>
    <row r="302" spans="1:25">
      <c r="A302" s="1015">
        <v>296</v>
      </c>
      <c r="B302" s="1016" t="s">
        <v>2556</v>
      </c>
      <c r="C302" s="1016" t="s">
        <v>2457</v>
      </c>
      <c r="D302" s="1016" t="s">
        <v>2456</v>
      </c>
      <c r="E302" s="1016">
        <v>11</v>
      </c>
      <c r="F302" s="1016">
        <v>389</v>
      </c>
      <c r="G302" s="1016">
        <v>0</v>
      </c>
      <c r="H302" s="1016">
        <v>0</v>
      </c>
      <c r="I302" s="1014">
        <v>0</v>
      </c>
      <c r="J302" s="1015">
        <v>0</v>
      </c>
      <c r="K302" s="1015">
        <v>0</v>
      </c>
      <c r="L302" s="1014">
        <v>0</v>
      </c>
      <c r="M302" s="1015">
        <v>0</v>
      </c>
      <c r="N302" s="1015">
        <v>0</v>
      </c>
      <c r="O302" s="1014">
        <v>0</v>
      </c>
      <c r="P302" s="1015">
        <v>0</v>
      </c>
      <c r="Q302" s="1015">
        <v>0</v>
      </c>
      <c r="R302" s="1014">
        <v>0</v>
      </c>
      <c r="S302" s="1015">
        <v>0</v>
      </c>
      <c r="T302" s="1015">
        <v>0</v>
      </c>
      <c r="U302" s="1014">
        <v>0</v>
      </c>
      <c r="V302" s="1015">
        <v>389</v>
      </c>
      <c r="W302" s="1015">
        <v>165</v>
      </c>
      <c r="X302" s="1014">
        <f t="shared" si="70"/>
        <v>0.4241645244215938</v>
      </c>
      <c r="Y302" s="1014">
        <f t="shared" si="71"/>
        <v>0.4241645244215938</v>
      </c>
    </row>
    <row r="303" spans="1:25">
      <c r="A303" s="1015">
        <v>297</v>
      </c>
      <c r="B303" s="1016" t="s">
        <v>1174</v>
      </c>
      <c r="C303" s="1016" t="s">
        <v>2457</v>
      </c>
      <c r="D303" s="1016" t="s">
        <v>1546</v>
      </c>
      <c r="E303" s="1016">
        <v>11</v>
      </c>
      <c r="F303" s="1016">
        <v>389</v>
      </c>
      <c r="G303" s="1016">
        <v>389</v>
      </c>
      <c r="H303" s="1016">
        <v>102</v>
      </c>
      <c r="I303" s="1014">
        <f t="shared" ref="I303:I315" si="72">+H303/G303</f>
        <v>0.26221079691516708</v>
      </c>
      <c r="J303" s="1015">
        <v>389</v>
      </c>
      <c r="K303" s="1015">
        <v>121</v>
      </c>
      <c r="L303" s="1014">
        <f t="shared" ref="L303:L338" si="73">+K303/J303</f>
        <v>0.3110539845758355</v>
      </c>
      <c r="M303" s="1015">
        <v>389</v>
      </c>
      <c r="N303" s="1015">
        <v>103</v>
      </c>
      <c r="O303" s="1014">
        <f t="shared" ref="O303:O338" si="74">+N303/M303</f>
        <v>0.2647814910025707</v>
      </c>
      <c r="P303" s="1015">
        <v>389</v>
      </c>
      <c r="Q303" s="1015">
        <v>97</v>
      </c>
      <c r="R303" s="1014">
        <f t="shared" ref="R303:R338" si="75">+Q303/P303</f>
        <v>0.24935732647814909</v>
      </c>
      <c r="S303" s="1015">
        <v>389</v>
      </c>
      <c r="T303" s="1015">
        <v>113</v>
      </c>
      <c r="U303" s="1014">
        <f t="shared" ref="U303:U338" si="76">+T303/S303</f>
        <v>0.29048843187660667</v>
      </c>
      <c r="V303" s="1015">
        <v>389</v>
      </c>
      <c r="W303" s="1015">
        <v>88.8</v>
      </c>
      <c r="X303" s="1014">
        <f t="shared" si="70"/>
        <v>0.22827763496143957</v>
      </c>
      <c r="Y303" s="1014">
        <f t="shared" si="71"/>
        <v>0.2676949443016281</v>
      </c>
    </row>
    <row r="304" spans="1:25">
      <c r="A304" s="1015">
        <v>298</v>
      </c>
      <c r="B304" s="1016" t="s">
        <v>1962</v>
      </c>
      <c r="C304" s="1016" t="s">
        <v>2457</v>
      </c>
      <c r="D304" s="1016" t="s">
        <v>2456</v>
      </c>
      <c r="E304" s="1016">
        <v>33</v>
      </c>
      <c r="F304" s="1016">
        <v>390</v>
      </c>
      <c r="G304" s="1016">
        <v>390</v>
      </c>
      <c r="H304" s="1016">
        <v>321</v>
      </c>
      <c r="I304" s="1014">
        <f t="shared" si="72"/>
        <v>0.82307692307692304</v>
      </c>
      <c r="J304" s="1015">
        <v>390</v>
      </c>
      <c r="K304" s="1015">
        <v>318</v>
      </c>
      <c r="L304" s="1014">
        <f t="shared" si="73"/>
        <v>0.81538461538461537</v>
      </c>
      <c r="M304" s="1015">
        <v>390</v>
      </c>
      <c r="N304" s="1015">
        <v>0</v>
      </c>
      <c r="O304" s="1014">
        <f t="shared" si="74"/>
        <v>0</v>
      </c>
      <c r="P304" s="1015">
        <v>390</v>
      </c>
      <c r="Q304" s="1015">
        <v>312</v>
      </c>
      <c r="R304" s="1014">
        <f t="shared" si="75"/>
        <v>0.8</v>
      </c>
      <c r="S304" s="1015">
        <v>390</v>
      </c>
      <c r="T304" s="1015">
        <v>30</v>
      </c>
      <c r="U304" s="1014">
        <f t="shared" si="76"/>
        <v>7.6923076923076927E-2</v>
      </c>
      <c r="V304" s="1015">
        <v>390</v>
      </c>
      <c r="W304" s="1015">
        <v>306</v>
      </c>
      <c r="X304" s="1014">
        <f t="shared" si="70"/>
        <v>0.7846153846153846</v>
      </c>
      <c r="Y304" s="1014">
        <f t="shared" si="71"/>
        <v>0.55000000000000004</v>
      </c>
    </row>
    <row r="305" spans="1:25">
      <c r="A305" s="1015">
        <v>299</v>
      </c>
      <c r="B305" s="1016" t="s">
        <v>550</v>
      </c>
      <c r="C305" s="1016" t="s">
        <v>2457</v>
      </c>
      <c r="D305" s="1016" t="s">
        <v>868</v>
      </c>
      <c r="E305" s="1016">
        <v>11</v>
      </c>
      <c r="F305" s="1016">
        <v>391</v>
      </c>
      <c r="G305" s="1016">
        <v>391</v>
      </c>
      <c r="H305" s="1016">
        <v>144</v>
      </c>
      <c r="I305" s="1014">
        <f t="shared" si="72"/>
        <v>0.36828644501278773</v>
      </c>
      <c r="J305" s="1015">
        <v>391</v>
      </c>
      <c r="K305" s="1015">
        <v>144</v>
      </c>
      <c r="L305" s="1014">
        <f t="shared" si="73"/>
        <v>0.36828644501278773</v>
      </c>
      <c r="M305" s="1015">
        <v>391</v>
      </c>
      <c r="N305" s="1015">
        <v>148</v>
      </c>
      <c r="O305" s="1014">
        <f t="shared" si="74"/>
        <v>0.37851662404092073</v>
      </c>
      <c r="P305" s="1015">
        <v>391</v>
      </c>
      <c r="Q305" s="1015">
        <v>156</v>
      </c>
      <c r="R305" s="1014">
        <f t="shared" si="75"/>
        <v>0.39897698209718668</v>
      </c>
      <c r="S305" s="1015">
        <v>391</v>
      </c>
      <c r="T305" s="1015">
        <v>172</v>
      </c>
      <c r="U305" s="1014">
        <f t="shared" si="76"/>
        <v>0.43989769820971869</v>
      </c>
      <c r="V305" s="1015">
        <v>391</v>
      </c>
      <c r="W305" s="1015">
        <v>164</v>
      </c>
      <c r="X305" s="1014">
        <f t="shared" si="70"/>
        <v>0.41943734015345269</v>
      </c>
      <c r="Y305" s="1014">
        <f t="shared" si="71"/>
        <v>0.39556692242114239</v>
      </c>
    </row>
    <row r="306" spans="1:25">
      <c r="A306" s="1015">
        <v>300</v>
      </c>
      <c r="B306" s="1016" t="s">
        <v>1256</v>
      </c>
      <c r="C306" s="1016" t="s">
        <v>2457</v>
      </c>
      <c r="D306" s="1016" t="s">
        <v>2456</v>
      </c>
      <c r="E306" s="1016">
        <v>11</v>
      </c>
      <c r="F306" s="1016">
        <v>400</v>
      </c>
      <c r="G306" s="1016">
        <v>400</v>
      </c>
      <c r="H306" s="1016">
        <v>311</v>
      </c>
      <c r="I306" s="1014">
        <f t="shared" si="72"/>
        <v>0.77749999999999997</v>
      </c>
      <c r="J306" s="1015">
        <v>400</v>
      </c>
      <c r="K306" s="1015">
        <v>314</v>
      </c>
      <c r="L306" s="1014">
        <f t="shared" si="73"/>
        <v>0.78500000000000003</v>
      </c>
      <c r="M306" s="1015">
        <v>400</v>
      </c>
      <c r="N306" s="1015">
        <v>288</v>
      </c>
      <c r="O306" s="1014">
        <f t="shared" si="74"/>
        <v>0.72</v>
      </c>
      <c r="P306" s="1015">
        <v>400</v>
      </c>
      <c r="Q306" s="1015">
        <v>293</v>
      </c>
      <c r="R306" s="1014">
        <f t="shared" si="75"/>
        <v>0.73250000000000004</v>
      </c>
      <c r="S306" s="1015">
        <v>400</v>
      </c>
      <c r="T306" s="1015">
        <v>312</v>
      </c>
      <c r="U306" s="1014">
        <f t="shared" si="76"/>
        <v>0.78</v>
      </c>
      <c r="V306" s="1015">
        <v>400</v>
      </c>
      <c r="W306" s="1015">
        <v>263</v>
      </c>
      <c r="X306" s="1014">
        <f t="shared" si="70"/>
        <v>0.65749999999999997</v>
      </c>
      <c r="Y306" s="1014">
        <f t="shared" si="71"/>
        <v>0.74208333333333332</v>
      </c>
    </row>
    <row r="307" spans="1:25">
      <c r="A307" s="1015">
        <v>301</v>
      </c>
      <c r="B307" s="1016" t="s">
        <v>1257</v>
      </c>
      <c r="C307" s="1016" t="s">
        <v>2457</v>
      </c>
      <c r="D307" s="1016" t="s">
        <v>2456</v>
      </c>
      <c r="E307" s="1016">
        <v>11</v>
      </c>
      <c r="F307" s="1016">
        <v>400</v>
      </c>
      <c r="G307" s="1016">
        <v>400</v>
      </c>
      <c r="H307" s="1016">
        <v>340.8</v>
      </c>
      <c r="I307" s="1014">
        <f t="shared" si="72"/>
        <v>0.85199999999999998</v>
      </c>
      <c r="J307" s="1015">
        <v>400</v>
      </c>
      <c r="K307" s="1015">
        <v>345.6</v>
      </c>
      <c r="L307" s="1014">
        <f t="shared" si="73"/>
        <v>0.8640000000000001</v>
      </c>
      <c r="M307" s="1015">
        <v>400</v>
      </c>
      <c r="N307" s="1015">
        <v>386.4</v>
      </c>
      <c r="O307" s="1014">
        <f t="shared" si="74"/>
        <v>0.96599999999999997</v>
      </c>
      <c r="P307" s="1015">
        <v>400</v>
      </c>
      <c r="Q307" s="1015">
        <v>386.4</v>
      </c>
      <c r="R307" s="1014">
        <f t="shared" si="75"/>
        <v>0.96599999999999997</v>
      </c>
      <c r="S307" s="1015">
        <v>400</v>
      </c>
      <c r="T307" s="1015">
        <v>375.6</v>
      </c>
      <c r="U307" s="1014">
        <f t="shared" si="76"/>
        <v>0.93900000000000006</v>
      </c>
      <c r="V307" s="1015">
        <v>400</v>
      </c>
      <c r="W307" s="1015">
        <v>378</v>
      </c>
      <c r="X307" s="1014">
        <f t="shared" si="70"/>
        <v>0.94499999999999995</v>
      </c>
      <c r="Y307" s="1014">
        <f t="shared" si="71"/>
        <v>0.92200000000000004</v>
      </c>
    </row>
    <row r="308" spans="1:25">
      <c r="A308" s="1015">
        <v>302</v>
      </c>
      <c r="B308" s="1016" t="s">
        <v>1258</v>
      </c>
      <c r="C308" s="1016" t="s">
        <v>2457</v>
      </c>
      <c r="D308" s="1016" t="s">
        <v>2456</v>
      </c>
      <c r="E308" s="1016">
        <v>11</v>
      </c>
      <c r="F308" s="1016">
        <v>400</v>
      </c>
      <c r="G308" s="1016">
        <v>400</v>
      </c>
      <c r="H308" s="1016">
        <v>257.04000000000002</v>
      </c>
      <c r="I308" s="1014">
        <f t="shared" si="72"/>
        <v>0.64260000000000006</v>
      </c>
      <c r="J308" s="1015">
        <v>400</v>
      </c>
      <c r="K308" s="1015">
        <v>229.68</v>
      </c>
      <c r="L308" s="1014">
        <f t="shared" si="73"/>
        <v>0.57420000000000004</v>
      </c>
      <c r="M308" s="1015">
        <v>400</v>
      </c>
      <c r="N308" s="1015">
        <v>237.54</v>
      </c>
      <c r="O308" s="1014">
        <f t="shared" si="74"/>
        <v>0.59384999999999999</v>
      </c>
      <c r="P308" s="1015">
        <v>400</v>
      </c>
      <c r="Q308" s="1015">
        <v>232.14</v>
      </c>
      <c r="R308" s="1014">
        <f t="shared" si="75"/>
        <v>0.58034999999999992</v>
      </c>
      <c r="S308" s="1015">
        <v>400</v>
      </c>
      <c r="T308" s="1015">
        <v>194.04</v>
      </c>
      <c r="U308" s="1014">
        <f t="shared" si="76"/>
        <v>0.48509999999999998</v>
      </c>
      <c r="V308" s="1015">
        <v>400</v>
      </c>
      <c r="W308" s="1015">
        <v>188.28</v>
      </c>
      <c r="X308" s="1014">
        <f t="shared" si="70"/>
        <v>0.47070000000000001</v>
      </c>
      <c r="Y308" s="1014">
        <f t="shared" si="71"/>
        <v>0.55779999999999996</v>
      </c>
    </row>
    <row r="309" spans="1:25">
      <c r="A309" s="1015">
        <v>303</v>
      </c>
      <c r="B309" s="1016" t="s">
        <v>1464</v>
      </c>
      <c r="C309" s="1016" t="s">
        <v>622</v>
      </c>
      <c r="D309" s="1016" t="s">
        <v>2456</v>
      </c>
      <c r="E309" s="1016">
        <v>33</v>
      </c>
      <c r="F309" s="1016">
        <v>400</v>
      </c>
      <c r="G309" s="1016">
        <v>400</v>
      </c>
      <c r="H309" s="1016">
        <v>0</v>
      </c>
      <c r="I309" s="1014">
        <f t="shared" si="72"/>
        <v>0</v>
      </c>
      <c r="J309" s="1015">
        <v>400</v>
      </c>
      <c r="K309" s="1015">
        <v>0</v>
      </c>
      <c r="L309" s="1014">
        <f t="shared" si="73"/>
        <v>0</v>
      </c>
      <c r="M309" s="1015">
        <v>400</v>
      </c>
      <c r="N309" s="1015">
        <v>0</v>
      </c>
      <c r="O309" s="1014">
        <f t="shared" si="74"/>
        <v>0</v>
      </c>
      <c r="P309" s="1015">
        <v>400</v>
      </c>
      <c r="Q309" s="1015">
        <v>0</v>
      </c>
      <c r="R309" s="1014">
        <f t="shared" si="75"/>
        <v>0</v>
      </c>
      <c r="S309" s="1015">
        <v>400</v>
      </c>
      <c r="T309" s="1015">
        <v>0</v>
      </c>
      <c r="U309" s="1014">
        <f t="shared" si="76"/>
        <v>0</v>
      </c>
      <c r="V309" s="1015">
        <v>400</v>
      </c>
      <c r="W309" s="1015">
        <v>0</v>
      </c>
      <c r="X309" s="1014">
        <f t="shared" si="70"/>
        <v>0</v>
      </c>
      <c r="Y309" s="1014">
        <f t="shared" si="71"/>
        <v>0</v>
      </c>
    </row>
    <row r="310" spans="1:25">
      <c r="A310" s="1015">
        <v>304</v>
      </c>
      <c r="B310" s="1016" t="s">
        <v>2555</v>
      </c>
      <c r="C310" s="1016" t="s">
        <v>2457</v>
      </c>
      <c r="D310" s="1016" t="s">
        <v>1123</v>
      </c>
      <c r="E310" s="1016">
        <v>11</v>
      </c>
      <c r="F310" s="1016">
        <v>400</v>
      </c>
      <c r="G310" s="1016">
        <v>400</v>
      </c>
      <c r="H310" s="1016">
        <v>115</v>
      </c>
      <c r="I310" s="1014">
        <f t="shared" si="72"/>
        <v>0.28749999999999998</v>
      </c>
      <c r="J310" s="1015">
        <v>400</v>
      </c>
      <c r="K310" s="1015">
        <v>165</v>
      </c>
      <c r="L310" s="1014">
        <f t="shared" si="73"/>
        <v>0.41249999999999998</v>
      </c>
      <c r="M310" s="1015">
        <v>400</v>
      </c>
      <c r="N310" s="1015">
        <v>130</v>
      </c>
      <c r="O310" s="1014">
        <f t="shared" si="74"/>
        <v>0.32500000000000001</v>
      </c>
      <c r="P310" s="1015">
        <v>400</v>
      </c>
      <c r="Q310" s="1015">
        <v>90</v>
      </c>
      <c r="R310" s="1014">
        <f t="shared" si="75"/>
        <v>0.22500000000000001</v>
      </c>
      <c r="S310" s="1015">
        <v>400</v>
      </c>
      <c r="T310" s="1015">
        <v>95</v>
      </c>
      <c r="U310" s="1014">
        <f t="shared" si="76"/>
        <v>0.23749999999999999</v>
      </c>
      <c r="V310" s="1015">
        <v>400</v>
      </c>
      <c r="W310" s="1015">
        <v>110</v>
      </c>
      <c r="X310" s="1014">
        <f t="shared" si="70"/>
        <v>0.27500000000000002</v>
      </c>
      <c r="Y310" s="1014">
        <f t="shared" si="71"/>
        <v>0.29375000000000001</v>
      </c>
    </row>
    <row r="311" spans="1:25">
      <c r="A311" s="1015">
        <v>305</v>
      </c>
      <c r="B311" s="1016" t="s">
        <v>1944</v>
      </c>
      <c r="C311" s="1016" t="s">
        <v>2457</v>
      </c>
      <c r="D311" s="1016" t="s">
        <v>2553</v>
      </c>
      <c r="E311" s="1016">
        <v>11</v>
      </c>
      <c r="F311" s="1016">
        <v>400</v>
      </c>
      <c r="G311" s="1016">
        <v>400</v>
      </c>
      <c r="H311" s="1016">
        <v>105.6</v>
      </c>
      <c r="I311" s="1014">
        <f t="shared" si="72"/>
        <v>0.26400000000000001</v>
      </c>
      <c r="J311" s="1015">
        <v>400</v>
      </c>
      <c r="K311" s="1015">
        <v>98.4</v>
      </c>
      <c r="L311" s="1014">
        <f t="shared" si="73"/>
        <v>0.24600000000000002</v>
      </c>
      <c r="M311" s="1015">
        <v>400</v>
      </c>
      <c r="N311" s="1015">
        <v>124.8</v>
      </c>
      <c r="O311" s="1014">
        <f t="shared" si="74"/>
        <v>0.312</v>
      </c>
      <c r="P311" s="1015">
        <v>400</v>
      </c>
      <c r="Q311" s="1015">
        <v>193.2</v>
      </c>
      <c r="R311" s="1014">
        <f t="shared" si="75"/>
        <v>0.48299999999999998</v>
      </c>
      <c r="S311" s="1015">
        <v>400</v>
      </c>
      <c r="T311" s="1015">
        <v>176.4</v>
      </c>
      <c r="U311" s="1014">
        <f t="shared" si="76"/>
        <v>0.441</v>
      </c>
      <c r="V311" s="1015">
        <v>400</v>
      </c>
      <c r="W311" s="1015">
        <v>72</v>
      </c>
      <c r="X311" s="1014">
        <f t="shared" si="70"/>
        <v>0.18</v>
      </c>
      <c r="Y311" s="1014">
        <f t="shared" si="71"/>
        <v>0.32100000000000001</v>
      </c>
    </row>
    <row r="312" spans="1:25">
      <c r="A312" s="1015">
        <v>306</v>
      </c>
      <c r="B312" s="1016" t="s">
        <v>1653</v>
      </c>
      <c r="C312" s="1016" t="s">
        <v>2457</v>
      </c>
      <c r="D312" s="1016" t="s">
        <v>2456</v>
      </c>
      <c r="E312" s="1016">
        <v>11</v>
      </c>
      <c r="F312" s="1016">
        <v>400</v>
      </c>
      <c r="G312" s="1016">
        <v>400</v>
      </c>
      <c r="H312" s="1016">
        <v>285.60000000000002</v>
      </c>
      <c r="I312" s="1014">
        <f t="shared" si="72"/>
        <v>0.71400000000000008</v>
      </c>
      <c r="J312" s="1015">
        <v>400</v>
      </c>
      <c r="K312" s="1015">
        <v>300</v>
      </c>
      <c r="L312" s="1014">
        <f t="shared" si="73"/>
        <v>0.75</v>
      </c>
      <c r="M312" s="1015">
        <v>400</v>
      </c>
      <c r="N312" s="1015">
        <v>286.60000000000002</v>
      </c>
      <c r="O312" s="1014">
        <f t="shared" si="74"/>
        <v>0.71650000000000003</v>
      </c>
      <c r="P312" s="1015">
        <v>400</v>
      </c>
      <c r="Q312" s="1015">
        <v>286</v>
      </c>
      <c r="R312" s="1014">
        <f t="shared" si="75"/>
        <v>0.71499999999999997</v>
      </c>
      <c r="S312" s="1015">
        <v>400</v>
      </c>
      <c r="T312" s="1015">
        <v>286</v>
      </c>
      <c r="U312" s="1014">
        <f t="shared" si="76"/>
        <v>0.71499999999999997</v>
      </c>
      <c r="V312" s="1015">
        <v>400</v>
      </c>
      <c r="W312" s="1015">
        <v>229.8</v>
      </c>
      <c r="X312" s="1014">
        <f t="shared" si="70"/>
        <v>0.57450000000000001</v>
      </c>
      <c r="Y312" s="1014">
        <f t="shared" si="71"/>
        <v>0.69750000000000001</v>
      </c>
    </row>
    <row r="313" spans="1:25">
      <c r="A313" s="1015">
        <v>307</v>
      </c>
      <c r="B313" s="1016" t="s">
        <v>1515</v>
      </c>
      <c r="C313" s="1016" t="s">
        <v>2457</v>
      </c>
      <c r="D313" s="1016" t="s">
        <v>2456</v>
      </c>
      <c r="E313" s="1016">
        <v>11</v>
      </c>
      <c r="F313" s="1016">
        <v>400</v>
      </c>
      <c r="G313" s="1016">
        <v>400</v>
      </c>
      <c r="H313" s="1016">
        <v>0</v>
      </c>
      <c r="I313" s="1014">
        <f t="shared" si="72"/>
        <v>0</v>
      </c>
      <c r="J313" s="1015">
        <v>400</v>
      </c>
      <c r="K313" s="1015">
        <v>0</v>
      </c>
      <c r="L313" s="1014">
        <f t="shared" si="73"/>
        <v>0</v>
      </c>
      <c r="M313" s="1015">
        <v>400</v>
      </c>
      <c r="N313" s="1015">
        <v>0</v>
      </c>
      <c r="O313" s="1014">
        <f t="shared" si="74"/>
        <v>0</v>
      </c>
      <c r="P313" s="1015">
        <v>400</v>
      </c>
      <c r="Q313" s="1015">
        <v>0</v>
      </c>
      <c r="R313" s="1014">
        <f t="shared" si="75"/>
        <v>0</v>
      </c>
      <c r="S313" s="1015">
        <v>400</v>
      </c>
      <c r="T313" s="1015">
        <v>0</v>
      </c>
      <c r="U313" s="1014">
        <f t="shared" si="76"/>
        <v>0</v>
      </c>
      <c r="V313" s="1015">
        <v>400</v>
      </c>
      <c r="W313" s="1015">
        <v>0</v>
      </c>
      <c r="X313" s="1014">
        <f t="shared" si="70"/>
        <v>0</v>
      </c>
      <c r="Y313" s="1014">
        <f t="shared" si="71"/>
        <v>0</v>
      </c>
    </row>
    <row r="314" spans="1:25">
      <c r="A314" s="1015">
        <v>308</v>
      </c>
      <c r="B314" s="1016" t="s">
        <v>1846</v>
      </c>
      <c r="C314" s="1016" t="s">
        <v>2457</v>
      </c>
      <c r="D314" s="1016" t="s">
        <v>1546</v>
      </c>
      <c r="E314" s="1016">
        <v>11</v>
      </c>
      <c r="F314" s="1016">
        <v>400</v>
      </c>
      <c r="G314" s="1016">
        <v>400</v>
      </c>
      <c r="H314" s="1016">
        <v>247.95</v>
      </c>
      <c r="I314" s="1014">
        <f t="shared" si="72"/>
        <v>0.61987499999999995</v>
      </c>
      <c r="J314" s="1015">
        <v>400</v>
      </c>
      <c r="K314" s="1015">
        <v>253.9</v>
      </c>
      <c r="L314" s="1014">
        <f t="shared" si="73"/>
        <v>0.63475000000000004</v>
      </c>
      <c r="M314" s="1015">
        <v>400</v>
      </c>
      <c r="N314" s="1015">
        <v>193.6</v>
      </c>
      <c r="O314" s="1014">
        <f t="shared" si="74"/>
        <v>0.48399999999999999</v>
      </c>
      <c r="P314" s="1015">
        <v>400</v>
      </c>
      <c r="Q314" s="1015">
        <v>46.7</v>
      </c>
      <c r="R314" s="1014">
        <f t="shared" si="75"/>
        <v>0.11675000000000001</v>
      </c>
      <c r="S314" s="1015">
        <v>400</v>
      </c>
      <c r="T314" s="1015">
        <v>9.0500000000000007</v>
      </c>
      <c r="U314" s="1014">
        <f t="shared" si="76"/>
        <v>2.2625000000000003E-2</v>
      </c>
      <c r="V314" s="1015">
        <v>400</v>
      </c>
      <c r="W314" s="1015">
        <v>7.05</v>
      </c>
      <c r="X314" s="1014">
        <f t="shared" si="70"/>
        <v>1.7624999999999998E-2</v>
      </c>
      <c r="Y314" s="1014">
        <f t="shared" si="71"/>
        <v>0.31593749999999998</v>
      </c>
    </row>
    <row r="315" spans="1:25">
      <c r="A315" s="1015">
        <v>309</v>
      </c>
      <c r="B315" s="1016" t="s">
        <v>1935</v>
      </c>
      <c r="C315" s="1016" t="s">
        <v>622</v>
      </c>
      <c r="D315" s="1016" t="s">
        <v>1603</v>
      </c>
      <c r="E315" s="1016">
        <v>11</v>
      </c>
      <c r="F315" s="1016">
        <v>400</v>
      </c>
      <c r="G315" s="1016">
        <v>400</v>
      </c>
      <c r="H315" s="1016">
        <v>0</v>
      </c>
      <c r="I315" s="1014">
        <f t="shared" si="72"/>
        <v>0</v>
      </c>
      <c r="J315" s="1015">
        <v>400</v>
      </c>
      <c r="K315" s="1015">
        <v>117</v>
      </c>
      <c r="L315" s="1014">
        <f t="shared" si="73"/>
        <v>0.29249999999999998</v>
      </c>
      <c r="M315" s="1015">
        <v>400</v>
      </c>
      <c r="N315" s="1015">
        <v>208</v>
      </c>
      <c r="O315" s="1014">
        <f t="shared" si="74"/>
        <v>0.52</v>
      </c>
      <c r="P315" s="1015">
        <v>400</v>
      </c>
      <c r="Q315" s="1015">
        <v>0</v>
      </c>
      <c r="R315" s="1014">
        <f t="shared" si="75"/>
        <v>0</v>
      </c>
      <c r="S315" s="1015">
        <v>400</v>
      </c>
      <c r="T315" s="1015">
        <v>0</v>
      </c>
      <c r="U315" s="1014">
        <f t="shared" si="76"/>
        <v>0</v>
      </c>
      <c r="V315" s="1015">
        <v>400</v>
      </c>
      <c r="W315" s="1015">
        <v>0</v>
      </c>
      <c r="X315" s="1014">
        <f t="shared" si="70"/>
        <v>0</v>
      </c>
      <c r="Y315" s="1014">
        <f t="shared" si="71"/>
        <v>0.13541666666666666</v>
      </c>
    </row>
    <row r="316" spans="1:25">
      <c r="A316" s="1015">
        <v>310</v>
      </c>
      <c r="B316" s="1016" t="s">
        <v>2554</v>
      </c>
      <c r="C316" s="1016" t="s">
        <v>2457</v>
      </c>
      <c r="D316" s="1016" t="s">
        <v>2456</v>
      </c>
      <c r="E316" s="1016">
        <v>11</v>
      </c>
      <c r="F316" s="1016">
        <v>411</v>
      </c>
      <c r="G316" s="1016">
        <v>0</v>
      </c>
      <c r="H316" s="1016">
        <v>0</v>
      </c>
      <c r="I316" s="1014">
        <v>0</v>
      </c>
      <c r="J316" s="1015">
        <v>411</v>
      </c>
      <c r="K316" s="1015">
        <v>60</v>
      </c>
      <c r="L316" s="1014">
        <f t="shared" si="73"/>
        <v>0.145985401459854</v>
      </c>
      <c r="M316" s="1015">
        <v>411</v>
      </c>
      <c r="N316" s="1015">
        <v>255</v>
      </c>
      <c r="O316" s="1014">
        <f t="shared" si="74"/>
        <v>0.62043795620437958</v>
      </c>
      <c r="P316" s="1015">
        <v>411</v>
      </c>
      <c r="Q316" s="1015">
        <v>190</v>
      </c>
      <c r="R316" s="1014">
        <f t="shared" si="75"/>
        <v>0.46228710462287104</v>
      </c>
      <c r="S316" s="1015">
        <v>411</v>
      </c>
      <c r="T316" s="1015">
        <v>200</v>
      </c>
      <c r="U316" s="1014">
        <f t="shared" si="76"/>
        <v>0.48661800486618007</v>
      </c>
      <c r="V316" s="1015">
        <v>411</v>
      </c>
      <c r="W316" s="1015">
        <v>210</v>
      </c>
      <c r="X316" s="1014">
        <f t="shared" si="70"/>
        <v>0.51094890510948909</v>
      </c>
      <c r="Y316" s="1014">
        <f t="shared" si="71"/>
        <v>0.44525547445255476</v>
      </c>
    </row>
    <row r="317" spans="1:25">
      <c r="A317" s="1015">
        <v>311</v>
      </c>
      <c r="B317" s="1016" t="s">
        <v>1163</v>
      </c>
      <c r="C317" s="1016" t="s">
        <v>622</v>
      </c>
      <c r="D317" s="1016" t="s">
        <v>2456</v>
      </c>
      <c r="E317" s="1016">
        <v>33</v>
      </c>
      <c r="F317" s="1016">
        <v>422</v>
      </c>
      <c r="G317" s="1016">
        <v>422</v>
      </c>
      <c r="H317" s="1016">
        <v>277.2</v>
      </c>
      <c r="I317" s="1014">
        <f t="shared" ref="I317:I338" si="77">+H317/G317</f>
        <v>0.65687203791469195</v>
      </c>
      <c r="J317" s="1015">
        <v>422</v>
      </c>
      <c r="K317" s="1015">
        <v>0</v>
      </c>
      <c r="L317" s="1014">
        <f t="shared" si="73"/>
        <v>0</v>
      </c>
      <c r="M317" s="1015">
        <v>422</v>
      </c>
      <c r="N317" s="1015">
        <v>0</v>
      </c>
      <c r="O317" s="1014">
        <f t="shared" si="74"/>
        <v>0</v>
      </c>
      <c r="P317" s="1015">
        <v>422</v>
      </c>
      <c r="Q317" s="1015">
        <v>0</v>
      </c>
      <c r="R317" s="1014">
        <f t="shared" si="75"/>
        <v>0</v>
      </c>
      <c r="S317" s="1015">
        <v>422</v>
      </c>
      <c r="T317" s="1015">
        <v>0</v>
      </c>
      <c r="U317" s="1014">
        <f t="shared" si="76"/>
        <v>0</v>
      </c>
      <c r="V317" s="1015">
        <v>422</v>
      </c>
      <c r="W317" s="1015">
        <v>0</v>
      </c>
      <c r="X317" s="1014">
        <f t="shared" si="70"/>
        <v>0</v>
      </c>
      <c r="Y317" s="1014">
        <f t="shared" si="71"/>
        <v>0.10947867298578198</v>
      </c>
    </row>
    <row r="318" spans="1:25">
      <c r="A318" s="1015">
        <v>312</v>
      </c>
      <c r="B318" s="1016" t="s">
        <v>523</v>
      </c>
      <c r="C318" s="1016" t="s">
        <v>2457</v>
      </c>
      <c r="D318" s="1016" t="s">
        <v>1546</v>
      </c>
      <c r="E318" s="1016">
        <v>11</v>
      </c>
      <c r="F318" s="1016">
        <v>422</v>
      </c>
      <c r="G318" s="1016">
        <v>422</v>
      </c>
      <c r="H318" s="1016">
        <v>140.30000000000001</v>
      </c>
      <c r="I318" s="1014">
        <f t="shared" si="77"/>
        <v>0.33246445497630334</v>
      </c>
      <c r="J318" s="1015">
        <v>422</v>
      </c>
      <c r="K318" s="1015">
        <v>132.05000000000001</v>
      </c>
      <c r="L318" s="1014">
        <f t="shared" si="73"/>
        <v>0.31291469194312799</v>
      </c>
      <c r="M318" s="1015">
        <v>422</v>
      </c>
      <c r="N318" s="1015">
        <v>147.19999999999999</v>
      </c>
      <c r="O318" s="1014">
        <f t="shared" si="74"/>
        <v>0.34881516587677724</v>
      </c>
      <c r="P318" s="1015">
        <v>422</v>
      </c>
      <c r="Q318" s="1015">
        <v>155.44999999999999</v>
      </c>
      <c r="R318" s="1014">
        <f t="shared" si="75"/>
        <v>0.36836492890995259</v>
      </c>
      <c r="S318" s="1015">
        <v>422</v>
      </c>
      <c r="T318" s="1015">
        <v>163.6</v>
      </c>
      <c r="U318" s="1014">
        <f t="shared" si="76"/>
        <v>0.38767772511848342</v>
      </c>
      <c r="V318" s="1015">
        <v>422</v>
      </c>
      <c r="W318" s="1015">
        <v>145.30000000000001</v>
      </c>
      <c r="X318" s="1014">
        <f t="shared" si="70"/>
        <v>0.34431279620853084</v>
      </c>
      <c r="Y318" s="1014">
        <f t="shared" si="71"/>
        <v>0.34909162717219594</v>
      </c>
    </row>
    <row r="319" spans="1:25">
      <c r="A319" s="1015">
        <v>313</v>
      </c>
      <c r="B319" s="1016" t="s">
        <v>1181</v>
      </c>
      <c r="C319" s="1016" t="s">
        <v>2457</v>
      </c>
      <c r="D319" s="1016" t="s">
        <v>2456</v>
      </c>
      <c r="E319" s="1016">
        <v>11</v>
      </c>
      <c r="F319" s="1016">
        <v>434</v>
      </c>
      <c r="G319" s="1016">
        <v>434</v>
      </c>
      <c r="H319" s="1016">
        <v>179</v>
      </c>
      <c r="I319" s="1014">
        <f t="shared" si="77"/>
        <v>0.41244239631336405</v>
      </c>
      <c r="J319" s="1015">
        <v>434</v>
      </c>
      <c r="K319" s="1015">
        <v>260</v>
      </c>
      <c r="L319" s="1014">
        <f t="shared" si="73"/>
        <v>0.59907834101382484</v>
      </c>
      <c r="M319" s="1015">
        <v>434</v>
      </c>
      <c r="N319" s="1015">
        <v>242</v>
      </c>
      <c r="O319" s="1014">
        <f t="shared" si="74"/>
        <v>0.55760368663594473</v>
      </c>
      <c r="P319" s="1015">
        <v>434</v>
      </c>
      <c r="Q319" s="1015">
        <v>260</v>
      </c>
      <c r="R319" s="1014">
        <f t="shared" si="75"/>
        <v>0.59907834101382484</v>
      </c>
      <c r="S319" s="1015">
        <v>434</v>
      </c>
      <c r="T319" s="1015">
        <v>306</v>
      </c>
      <c r="U319" s="1014">
        <f t="shared" si="76"/>
        <v>0.70506912442396308</v>
      </c>
      <c r="V319" s="1015">
        <v>434</v>
      </c>
      <c r="W319" s="1015">
        <v>305</v>
      </c>
      <c r="X319" s="1014">
        <f t="shared" si="70"/>
        <v>0.70276497695852536</v>
      </c>
      <c r="Y319" s="1014">
        <f t="shared" si="71"/>
        <v>0.59600614439324118</v>
      </c>
    </row>
    <row r="320" spans="1:25">
      <c r="A320" s="1015">
        <v>314</v>
      </c>
      <c r="B320" s="1016" t="s">
        <v>1469</v>
      </c>
      <c r="C320" s="1016" t="s">
        <v>2457</v>
      </c>
      <c r="D320" s="1016" t="s">
        <v>2456</v>
      </c>
      <c r="E320" s="1016">
        <v>33</v>
      </c>
      <c r="F320" s="1016">
        <v>440</v>
      </c>
      <c r="G320" s="1016">
        <v>555</v>
      </c>
      <c r="H320" s="1016">
        <v>346.5</v>
      </c>
      <c r="I320" s="1014">
        <f t="shared" si="77"/>
        <v>0.62432432432432428</v>
      </c>
      <c r="J320" s="1015">
        <v>555</v>
      </c>
      <c r="K320" s="1015">
        <v>355.5</v>
      </c>
      <c r="L320" s="1014">
        <f t="shared" si="73"/>
        <v>0.64054054054054055</v>
      </c>
      <c r="M320" s="1015">
        <v>440</v>
      </c>
      <c r="N320" s="1015">
        <v>342</v>
      </c>
      <c r="O320" s="1014">
        <f t="shared" si="74"/>
        <v>0.77727272727272723</v>
      </c>
      <c r="P320" s="1015">
        <v>440</v>
      </c>
      <c r="Q320" s="1015">
        <v>405</v>
      </c>
      <c r="R320" s="1014">
        <f t="shared" si="75"/>
        <v>0.92045454545454541</v>
      </c>
      <c r="S320" s="1015">
        <v>440</v>
      </c>
      <c r="T320" s="1015">
        <v>342</v>
      </c>
      <c r="U320" s="1014">
        <f t="shared" si="76"/>
        <v>0.77727272727272723</v>
      </c>
      <c r="V320" s="1015">
        <v>440</v>
      </c>
      <c r="W320" s="1015">
        <v>351</v>
      </c>
      <c r="X320" s="1014">
        <f t="shared" si="70"/>
        <v>0.79772727272727273</v>
      </c>
      <c r="Y320" s="1014">
        <f t="shared" si="71"/>
        <v>0.74634146341463414</v>
      </c>
    </row>
    <row r="321" spans="1:25">
      <c r="A321" s="1015">
        <v>315</v>
      </c>
      <c r="B321" s="1016" t="s">
        <v>1951</v>
      </c>
      <c r="C321" s="1016" t="s">
        <v>2457</v>
      </c>
      <c r="D321" s="1016" t="s">
        <v>2456</v>
      </c>
      <c r="E321" s="1016">
        <v>11</v>
      </c>
      <c r="F321" s="1016">
        <v>444</v>
      </c>
      <c r="G321" s="1016">
        <v>444</v>
      </c>
      <c r="H321" s="1016">
        <v>366</v>
      </c>
      <c r="I321" s="1014">
        <f t="shared" si="77"/>
        <v>0.82432432432432434</v>
      </c>
      <c r="J321" s="1015">
        <v>444</v>
      </c>
      <c r="K321" s="1015">
        <v>268</v>
      </c>
      <c r="L321" s="1014">
        <f t="shared" si="73"/>
        <v>0.60360360360360366</v>
      </c>
      <c r="M321" s="1015">
        <v>444</v>
      </c>
      <c r="N321" s="1015">
        <v>266</v>
      </c>
      <c r="O321" s="1014">
        <f t="shared" si="74"/>
        <v>0.59909909909909909</v>
      </c>
      <c r="P321" s="1015">
        <v>444</v>
      </c>
      <c r="Q321" s="1015">
        <v>265</v>
      </c>
      <c r="R321" s="1014">
        <f t="shared" si="75"/>
        <v>0.59684684684684686</v>
      </c>
      <c r="S321" s="1015">
        <v>444</v>
      </c>
      <c r="T321" s="1015">
        <v>242</v>
      </c>
      <c r="U321" s="1014">
        <f t="shared" si="76"/>
        <v>0.54504504504504503</v>
      </c>
      <c r="V321" s="1015">
        <v>444</v>
      </c>
      <c r="W321" s="1015">
        <v>274</v>
      </c>
      <c r="X321" s="1014">
        <f t="shared" si="70"/>
        <v>0.61711711711711714</v>
      </c>
      <c r="Y321" s="1014">
        <f t="shared" si="71"/>
        <v>0.63100600600600598</v>
      </c>
    </row>
    <row r="322" spans="1:25">
      <c r="A322" s="1015">
        <v>316</v>
      </c>
      <c r="B322" s="1016" t="s">
        <v>1551</v>
      </c>
      <c r="C322" s="1016" t="s">
        <v>2457</v>
      </c>
      <c r="D322" s="1016" t="s">
        <v>2456</v>
      </c>
      <c r="E322" s="1016">
        <v>33</v>
      </c>
      <c r="F322" s="1016">
        <v>450</v>
      </c>
      <c r="G322" s="1016">
        <v>450</v>
      </c>
      <c r="H322" s="1016">
        <v>361.8</v>
      </c>
      <c r="I322" s="1014">
        <f t="shared" si="77"/>
        <v>0.80400000000000005</v>
      </c>
      <c r="J322" s="1015">
        <v>450</v>
      </c>
      <c r="K322" s="1015">
        <v>436.8</v>
      </c>
      <c r="L322" s="1014">
        <f t="shared" si="73"/>
        <v>0.97066666666666668</v>
      </c>
      <c r="M322" s="1015">
        <v>450</v>
      </c>
      <c r="N322" s="1015">
        <v>382.5</v>
      </c>
      <c r="O322" s="1014">
        <f t="shared" si="74"/>
        <v>0.85</v>
      </c>
      <c r="P322" s="1015">
        <v>450</v>
      </c>
      <c r="Q322" s="1015">
        <v>443.4</v>
      </c>
      <c r="R322" s="1014">
        <f t="shared" si="75"/>
        <v>0.98533333333333328</v>
      </c>
      <c r="S322" s="1015">
        <v>450</v>
      </c>
      <c r="T322" s="1015">
        <v>369.3</v>
      </c>
      <c r="U322" s="1014">
        <f t="shared" si="76"/>
        <v>0.82066666666666666</v>
      </c>
      <c r="V322" s="1015">
        <v>450</v>
      </c>
      <c r="W322" s="1015">
        <v>397.5</v>
      </c>
      <c r="X322" s="1014">
        <f t="shared" si="70"/>
        <v>0.8833333333333333</v>
      </c>
      <c r="Y322" s="1014">
        <f t="shared" si="71"/>
        <v>0.88566666666666671</v>
      </c>
    </row>
    <row r="323" spans="1:25">
      <c r="A323" s="1015">
        <v>317</v>
      </c>
      <c r="B323" s="1016" t="s">
        <v>44</v>
      </c>
      <c r="C323" s="1016" t="s">
        <v>2457</v>
      </c>
      <c r="D323" s="1016" t="s">
        <v>2456</v>
      </c>
      <c r="E323" s="1016">
        <v>33</v>
      </c>
      <c r="F323" s="1016">
        <v>450</v>
      </c>
      <c r="G323" s="1016">
        <v>450</v>
      </c>
      <c r="H323" s="1016">
        <v>372</v>
      </c>
      <c r="I323" s="1014">
        <f t="shared" si="77"/>
        <v>0.82666666666666666</v>
      </c>
      <c r="J323" s="1015">
        <v>450</v>
      </c>
      <c r="K323" s="1015">
        <v>408</v>
      </c>
      <c r="L323" s="1014">
        <f t="shared" si="73"/>
        <v>0.90666666666666662</v>
      </c>
      <c r="M323" s="1015">
        <v>450</v>
      </c>
      <c r="N323" s="1015">
        <v>396</v>
      </c>
      <c r="O323" s="1014">
        <f t="shared" si="74"/>
        <v>0.88</v>
      </c>
      <c r="P323" s="1015">
        <v>450</v>
      </c>
      <c r="Q323" s="1015">
        <v>396</v>
      </c>
      <c r="R323" s="1014">
        <f t="shared" si="75"/>
        <v>0.88</v>
      </c>
      <c r="S323" s="1015">
        <v>450</v>
      </c>
      <c r="T323" s="1015">
        <v>372</v>
      </c>
      <c r="U323" s="1014">
        <f t="shared" si="76"/>
        <v>0.82666666666666666</v>
      </c>
      <c r="V323" s="1015">
        <v>450</v>
      </c>
      <c r="W323" s="1015">
        <v>432</v>
      </c>
      <c r="X323" s="1014">
        <f t="shared" si="70"/>
        <v>0.96</v>
      </c>
      <c r="Y323" s="1014">
        <f t="shared" si="71"/>
        <v>0.88</v>
      </c>
    </row>
    <row r="324" spans="1:25">
      <c r="A324" s="1015">
        <v>318</v>
      </c>
      <c r="B324" s="1016" t="s">
        <v>38</v>
      </c>
      <c r="C324" s="1016" t="s">
        <v>2457</v>
      </c>
      <c r="D324" s="1016" t="s">
        <v>1603</v>
      </c>
      <c r="E324" s="1016">
        <v>11</v>
      </c>
      <c r="F324" s="1016">
        <v>452.22</v>
      </c>
      <c r="G324" s="1016">
        <v>452.22</v>
      </c>
      <c r="H324" s="1016">
        <v>102.8</v>
      </c>
      <c r="I324" s="1014">
        <f t="shared" si="77"/>
        <v>0.22732298438812965</v>
      </c>
      <c r="J324" s="1015">
        <v>452.22</v>
      </c>
      <c r="K324" s="1015">
        <v>118.8</v>
      </c>
      <c r="L324" s="1014">
        <f t="shared" si="73"/>
        <v>0.26270399363141833</v>
      </c>
      <c r="M324" s="1015">
        <v>452.22</v>
      </c>
      <c r="N324" s="1015">
        <v>127.2</v>
      </c>
      <c r="O324" s="1014">
        <f t="shared" si="74"/>
        <v>0.28127902348414485</v>
      </c>
      <c r="P324" s="1015">
        <v>452.22</v>
      </c>
      <c r="Q324" s="1015">
        <v>122.8</v>
      </c>
      <c r="R324" s="1014">
        <f t="shared" si="75"/>
        <v>0.2715492459422405</v>
      </c>
      <c r="S324" s="1015">
        <v>452.22</v>
      </c>
      <c r="T324" s="1015">
        <v>113.6</v>
      </c>
      <c r="U324" s="1014">
        <f t="shared" si="76"/>
        <v>0.25120516562734951</v>
      </c>
      <c r="V324" s="1015">
        <v>452.22</v>
      </c>
      <c r="W324" s="1015">
        <v>114.8</v>
      </c>
      <c r="X324" s="1014">
        <f t="shared" si="70"/>
        <v>0.25385874132059616</v>
      </c>
      <c r="Y324" s="1014">
        <f t="shared" si="71"/>
        <v>0.25798652573231312</v>
      </c>
    </row>
    <row r="325" spans="1:25">
      <c r="A325" s="1015">
        <v>319</v>
      </c>
      <c r="B325" s="1016" t="s">
        <v>866</v>
      </c>
      <c r="C325" s="1016" t="s">
        <v>2457</v>
      </c>
      <c r="D325" s="1016" t="s">
        <v>1123</v>
      </c>
      <c r="E325" s="1016">
        <v>11</v>
      </c>
      <c r="F325" s="1016">
        <v>467</v>
      </c>
      <c r="G325" s="1016">
        <v>467</v>
      </c>
      <c r="H325" s="1016">
        <v>181.2</v>
      </c>
      <c r="I325" s="1014">
        <f t="shared" si="77"/>
        <v>0.38800856531049249</v>
      </c>
      <c r="J325" s="1015">
        <v>467</v>
      </c>
      <c r="K325" s="1015">
        <v>171.6</v>
      </c>
      <c r="L325" s="1014">
        <f t="shared" si="73"/>
        <v>0.36745182012847966</v>
      </c>
      <c r="M325" s="1015">
        <v>467</v>
      </c>
      <c r="N325" s="1015">
        <v>123.6</v>
      </c>
      <c r="O325" s="1014">
        <f t="shared" si="74"/>
        <v>0.26466809421841542</v>
      </c>
      <c r="P325" s="1015">
        <v>467</v>
      </c>
      <c r="Q325" s="1015">
        <v>178.8</v>
      </c>
      <c r="R325" s="1014">
        <f t="shared" si="75"/>
        <v>0.3828693790149893</v>
      </c>
      <c r="S325" s="1015">
        <v>467</v>
      </c>
      <c r="T325" s="1015">
        <v>200.4</v>
      </c>
      <c r="U325" s="1014">
        <f t="shared" si="76"/>
        <v>0.42912205567451822</v>
      </c>
      <c r="V325" s="1015">
        <v>467</v>
      </c>
      <c r="W325" s="1015">
        <v>204</v>
      </c>
      <c r="X325" s="1014">
        <f t="shared" si="70"/>
        <v>0.43683083511777304</v>
      </c>
      <c r="Y325" s="1014">
        <f t="shared" si="71"/>
        <v>0.37815845824411132</v>
      </c>
    </row>
    <row r="326" spans="1:25">
      <c r="A326" s="1015">
        <v>320</v>
      </c>
      <c r="B326" s="1016" t="s">
        <v>1676</v>
      </c>
      <c r="C326" s="1016" t="s">
        <v>2457</v>
      </c>
      <c r="D326" s="1016" t="s">
        <v>2456</v>
      </c>
      <c r="E326" s="1016">
        <v>11</v>
      </c>
      <c r="F326" s="1016">
        <v>473</v>
      </c>
      <c r="G326" s="1016">
        <v>473</v>
      </c>
      <c r="H326" s="1016">
        <v>8.8000000000000007</v>
      </c>
      <c r="I326" s="1014">
        <f t="shared" si="77"/>
        <v>1.8604651162790701E-2</v>
      </c>
      <c r="J326" s="1015">
        <v>473</v>
      </c>
      <c r="K326" s="1015">
        <v>9.6</v>
      </c>
      <c r="L326" s="1014">
        <f t="shared" si="73"/>
        <v>2.029598308668076E-2</v>
      </c>
      <c r="M326" s="1015">
        <v>473</v>
      </c>
      <c r="N326" s="1015">
        <v>23.2</v>
      </c>
      <c r="O326" s="1014">
        <f t="shared" si="74"/>
        <v>4.9048625792811835E-2</v>
      </c>
      <c r="P326" s="1015">
        <v>473</v>
      </c>
      <c r="Q326" s="1015">
        <v>36.799999999999997</v>
      </c>
      <c r="R326" s="1014">
        <f t="shared" si="75"/>
        <v>7.7801268498942908E-2</v>
      </c>
      <c r="S326" s="1015">
        <v>473</v>
      </c>
      <c r="T326" s="1015">
        <v>54.4</v>
      </c>
      <c r="U326" s="1014">
        <f t="shared" si="76"/>
        <v>0.11501057082452432</v>
      </c>
      <c r="V326" s="1015">
        <v>473</v>
      </c>
      <c r="W326" s="1015">
        <v>63.2</v>
      </c>
      <c r="X326" s="1014">
        <f t="shared" si="70"/>
        <v>0.13361522198731501</v>
      </c>
      <c r="Y326" s="1014">
        <f t="shared" si="71"/>
        <v>6.9062720225510923E-2</v>
      </c>
    </row>
    <row r="327" spans="1:25">
      <c r="A327" s="1015">
        <v>321</v>
      </c>
      <c r="B327" s="1016" t="s">
        <v>533</v>
      </c>
      <c r="C327" s="1016" t="s">
        <v>2457</v>
      </c>
      <c r="D327" s="1016" t="s">
        <v>2456</v>
      </c>
      <c r="E327" s="1016">
        <v>11</v>
      </c>
      <c r="F327" s="1016">
        <v>490</v>
      </c>
      <c r="G327" s="1016">
        <v>490</v>
      </c>
      <c r="H327" s="1016">
        <v>30</v>
      </c>
      <c r="I327" s="1014">
        <f t="shared" si="77"/>
        <v>6.1224489795918366E-2</v>
      </c>
      <c r="J327" s="1015">
        <v>490</v>
      </c>
      <c r="K327" s="1015">
        <v>28</v>
      </c>
      <c r="L327" s="1014">
        <f t="shared" si="73"/>
        <v>5.7142857142857141E-2</v>
      </c>
      <c r="M327" s="1015">
        <v>490</v>
      </c>
      <c r="N327" s="1015">
        <v>32</v>
      </c>
      <c r="O327" s="1014">
        <f t="shared" si="74"/>
        <v>6.5306122448979598E-2</v>
      </c>
      <c r="P327" s="1015">
        <v>490</v>
      </c>
      <c r="Q327" s="1015">
        <v>28</v>
      </c>
      <c r="R327" s="1014">
        <f t="shared" si="75"/>
        <v>5.7142857142857141E-2</v>
      </c>
      <c r="S327" s="1015">
        <v>490</v>
      </c>
      <c r="T327" s="1015">
        <v>34</v>
      </c>
      <c r="U327" s="1014">
        <f t="shared" si="76"/>
        <v>6.9387755102040816E-2</v>
      </c>
      <c r="V327" s="1015">
        <v>490</v>
      </c>
      <c r="W327" s="1015">
        <v>34</v>
      </c>
      <c r="X327" s="1014">
        <f t="shared" si="70"/>
        <v>6.9387755102040816E-2</v>
      </c>
      <c r="Y327" s="1014">
        <f t="shared" si="71"/>
        <v>6.3265306122448975E-2</v>
      </c>
    </row>
    <row r="328" spans="1:25">
      <c r="A328" s="1015">
        <v>322</v>
      </c>
      <c r="B328" s="1016" t="s">
        <v>1316</v>
      </c>
      <c r="C328" s="1016" t="s">
        <v>2459</v>
      </c>
      <c r="D328" s="1016" t="s">
        <v>2456</v>
      </c>
      <c r="E328" s="1016">
        <v>11</v>
      </c>
      <c r="F328" s="1016">
        <v>498</v>
      </c>
      <c r="G328" s="1016">
        <v>498</v>
      </c>
      <c r="H328" s="1016">
        <v>268.8</v>
      </c>
      <c r="I328" s="1014">
        <f t="shared" si="77"/>
        <v>0.53975903614457832</v>
      </c>
      <c r="J328" s="1015">
        <v>498</v>
      </c>
      <c r="K328" s="1015">
        <v>247.2</v>
      </c>
      <c r="L328" s="1014">
        <f t="shared" si="73"/>
        <v>0.4963855421686747</v>
      </c>
      <c r="M328" s="1015">
        <v>498</v>
      </c>
      <c r="N328" s="1015">
        <v>0</v>
      </c>
      <c r="O328" s="1014">
        <f t="shared" si="74"/>
        <v>0</v>
      </c>
      <c r="P328" s="1015">
        <v>498</v>
      </c>
      <c r="Q328" s="1015">
        <v>0</v>
      </c>
      <c r="R328" s="1014">
        <f t="shared" si="75"/>
        <v>0</v>
      </c>
      <c r="S328" s="1015">
        <v>498</v>
      </c>
      <c r="T328" s="1015">
        <v>0</v>
      </c>
      <c r="U328" s="1014">
        <f t="shared" si="76"/>
        <v>0</v>
      </c>
      <c r="V328" s="1015">
        <v>498</v>
      </c>
      <c r="W328" s="1015">
        <v>0</v>
      </c>
      <c r="X328" s="1014">
        <f t="shared" si="70"/>
        <v>0</v>
      </c>
      <c r="Y328" s="1014">
        <f t="shared" si="71"/>
        <v>0.17269076305220885</v>
      </c>
    </row>
    <row r="329" spans="1:25">
      <c r="A329" s="1015">
        <v>323</v>
      </c>
      <c r="B329" s="1016" t="s">
        <v>969</v>
      </c>
      <c r="C329" s="1016" t="s">
        <v>2457</v>
      </c>
      <c r="D329" s="1016" t="s">
        <v>1546</v>
      </c>
      <c r="E329" s="1016">
        <v>33</v>
      </c>
      <c r="F329" s="1016">
        <v>500</v>
      </c>
      <c r="G329" s="1016">
        <v>500</v>
      </c>
      <c r="H329" s="1016">
        <v>340.2</v>
      </c>
      <c r="I329" s="1014">
        <f t="shared" si="77"/>
        <v>0.6804</v>
      </c>
      <c r="J329" s="1015">
        <v>500</v>
      </c>
      <c r="K329" s="1015">
        <v>316.5</v>
      </c>
      <c r="L329" s="1014">
        <f t="shared" si="73"/>
        <v>0.63300000000000001</v>
      </c>
      <c r="M329" s="1015">
        <v>500</v>
      </c>
      <c r="N329" s="1015">
        <v>263.45999999999998</v>
      </c>
      <c r="O329" s="1014">
        <f t="shared" si="74"/>
        <v>0.52691999999999994</v>
      </c>
      <c r="P329" s="1015">
        <v>500</v>
      </c>
      <c r="Q329" s="1015">
        <v>217.86</v>
      </c>
      <c r="R329" s="1014">
        <f t="shared" si="75"/>
        <v>0.43572000000000005</v>
      </c>
      <c r="S329" s="1015">
        <v>500</v>
      </c>
      <c r="T329" s="1015">
        <v>210.54</v>
      </c>
      <c r="U329" s="1014">
        <f t="shared" si="76"/>
        <v>0.42108000000000001</v>
      </c>
      <c r="V329" s="1015">
        <v>500</v>
      </c>
      <c r="W329" s="1015">
        <v>302.64</v>
      </c>
      <c r="X329" s="1014">
        <f t="shared" si="70"/>
        <v>0.60527999999999993</v>
      </c>
      <c r="Y329" s="1014">
        <f t="shared" si="71"/>
        <v>0.55039999999999989</v>
      </c>
    </row>
    <row r="330" spans="1:25">
      <c r="A330" s="1015">
        <v>324</v>
      </c>
      <c r="B330" s="1016" t="s">
        <v>1247</v>
      </c>
      <c r="C330" s="1016" t="s">
        <v>2457</v>
      </c>
      <c r="D330" s="1016" t="s">
        <v>2456</v>
      </c>
      <c r="E330" s="1016">
        <v>33</v>
      </c>
      <c r="F330" s="1016">
        <v>500</v>
      </c>
      <c r="G330" s="1016">
        <v>500</v>
      </c>
      <c r="H330" s="1016">
        <v>297.60000000000002</v>
      </c>
      <c r="I330" s="1014">
        <f t="shared" si="77"/>
        <v>0.59520000000000006</v>
      </c>
      <c r="J330" s="1015">
        <v>500</v>
      </c>
      <c r="K330" s="1015">
        <v>362.4</v>
      </c>
      <c r="L330" s="1014">
        <f t="shared" si="73"/>
        <v>0.7248</v>
      </c>
      <c r="M330" s="1015">
        <v>500</v>
      </c>
      <c r="N330" s="1015">
        <v>304.8</v>
      </c>
      <c r="O330" s="1014">
        <f t="shared" si="74"/>
        <v>0.60960000000000003</v>
      </c>
      <c r="P330" s="1015">
        <v>500</v>
      </c>
      <c r="Q330" s="1015">
        <v>385.2</v>
      </c>
      <c r="R330" s="1014">
        <f t="shared" si="75"/>
        <v>0.77039999999999997</v>
      </c>
      <c r="S330" s="1015">
        <v>500</v>
      </c>
      <c r="T330" s="1015">
        <v>356.4</v>
      </c>
      <c r="U330" s="1014">
        <f t="shared" si="76"/>
        <v>0.71279999999999999</v>
      </c>
      <c r="V330" s="1015">
        <v>500</v>
      </c>
      <c r="W330" s="1015">
        <v>392.4</v>
      </c>
      <c r="X330" s="1014">
        <f t="shared" si="70"/>
        <v>0.78479999999999994</v>
      </c>
      <c r="Y330" s="1014">
        <f t="shared" si="71"/>
        <v>0.69960000000000011</v>
      </c>
    </row>
    <row r="331" spans="1:25">
      <c r="A331" s="1015">
        <v>325</v>
      </c>
      <c r="B331" s="1016" t="s">
        <v>247</v>
      </c>
      <c r="C331" s="1016" t="s">
        <v>2457</v>
      </c>
      <c r="D331" s="1016" t="s">
        <v>2456</v>
      </c>
      <c r="E331" s="1016">
        <v>11</v>
      </c>
      <c r="F331" s="1016">
        <v>500</v>
      </c>
      <c r="G331" s="1016">
        <v>500</v>
      </c>
      <c r="H331" s="1016">
        <v>0</v>
      </c>
      <c r="I331" s="1014">
        <f t="shared" si="77"/>
        <v>0</v>
      </c>
      <c r="J331" s="1015">
        <v>500</v>
      </c>
      <c r="K331" s="1015">
        <v>0</v>
      </c>
      <c r="L331" s="1014">
        <f t="shared" si="73"/>
        <v>0</v>
      </c>
      <c r="M331" s="1015">
        <v>500</v>
      </c>
      <c r="N331" s="1015">
        <v>0</v>
      </c>
      <c r="O331" s="1014">
        <f t="shared" si="74"/>
        <v>0</v>
      </c>
      <c r="P331" s="1015">
        <v>500</v>
      </c>
      <c r="Q331" s="1015">
        <v>0</v>
      </c>
      <c r="R331" s="1014">
        <f t="shared" si="75"/>
        <v>0</v>
      </c>
      <c r="S331" s="1015">
        <v>500</v>
      </c>
      <c r="T331" s="1015">
        <v>0</v>
      </c>
      <c r="U331" s="1014">
        <f t="shared" si="76"/>
        <v>0</v>
      </c>
      <c r="V331" s="1015">
        <v>500</v>
      </c>
      <c r="W331" s="1015">
        <v>100</v>
      </c>
      <c r="X331" s="1014">
        <f t="shared" si="70"/>
        <v>0.2</v>
      </c>
      <c r="Y331" s="1014">
        <f t="shared" si="71"/>
        <v>3.3333333333333333E-2</v>
      </c>
    </row>
    <row r="332" spans="1:25">
      <c r="A332" s="1015">
        <v>326</v>
      </c>
      <c r="B332" s="1016" t="s">
        <v>59</v>
      </c>
      <c r="C332" s="1016" t="s">
        <v>2457</v>
      </c>
      <c r="D332" s="1016" t="s">
        <v>2456</v>
      </c>
      <c r="E332" s="1016">
        <v>33</v>
      </c>
      <c r="F332" s="1016">
        <v>500</v>
      </c>
      <c r="G332" s="1016">
        <v>500</v>
      </c>
      <c r="H332" s="1016">
        <v>52.2</v>
      </c>
      <c r="I332" s="1014">
        <f t="shared" si="77"/>
        <v>0.10440000000000001</v>
      </c>
      <c r="J332" s="1015">
        <v>500</v>
      </c>
      <c r="K332" s="1015">
        <v>50.4</v>
      </c>
      <c r="L332" s="1014">
        <f t="shared" si="73"/>
        <v>0.1008</v>
      </c>
      <c r="M332" s="1015">
        <v>500</v>
      </c>
      <c r="N332" s="1015">
        <v>41.4</v>
      </c>
      <c r="O332" s="1014">
        <f t="shared" si="74"/>
        <v>8.2799999999999999E-2</v>
      </c>
      <c r="P332" s="1015">
        <v>500</v>
      </c>
      <c r="Q332" s="1015">
        <v>37.799999999999997</v>
      </c>
      <c r="R332" s="1014">
        <f t="shared" si="75"/>
        <v>7.5600000000000001E-2</v>
      </c>
      <c r="S332" s="1015">
        <v>500</v>
      </c>
      <c r="T332" s="1015">
        <v>36</v>
      </c>
      <c r="U332" s="1014">
        <f t="shared" si="76"/>
        <v>7.1999999999999995E-2</v>
      </c>
      <c r="V332" s="1015">
        <v>500</v>
      </c>
      <c r="W332" s="1015">
        <v>39.6</v>
      </c>
      <c r="X332" s="1014">
        <f t="shared" ref="X332:X363" si="78">+W332/V332</f>
        <v>7.9200000000000007E-2</v>
      </c>
      <c r="Y332" s="1014">
        <f t="shared" ref="Y332:Y363" si="79">+(H332+K332+N332+Q332+T332+W332)/(G332+J332+M332+P332+S332+V332)</f>
        <v>8.5800000000000015E-2</v>
      </c>
    </row>
    <row r="333" spans="1:25">
      <c r="A333" s="1015">
        <v>327</v>
      </c>
      <c r="B333" s="1016" t="s">
        <v>862</v>
      </c>
      <c r="C333" s="1016" t="s">
        <v>2457</v>
      </c>
      <c r="D333" s="1016" t="s">
        <v>2456</v>
      </c>
      <c r="E333" s="1016">
        <v>11</v>
      </c>
      <c r="F333" s="1016">
        <v>500</v>
      </c>
      <c r="G333" s="1016">
        <v>500</v>
      </c>
      <c r="H333" s="1016">
        <v>260</v>
      </c>
      <c r="I333" s="1014">
        <f t="shared" si="77"/>
        <v>0.52</v>
      </c>
      <c r="J333" s="1015">
        <v>500</v>
      </c>
      <c r="K333" s="1015">
        <v>270</v>
      </c>
      <c r="L333" s="1014">
        <f t="shared" si="73"/>
        <v>0.54</v>
      </c>
      <c r="M333" s="1015">
        <v>500</v>
      </c>
      <c r="N333" s="1015">
        <v>332</v>
      </c>
      <c r="O333" s="1014">
        <f t="shared" si="74"/>
        <v>0.66400000000000003</v>
      </c>
      <c r="P333" s="1015">
        <v>500</v>
      </c>
      <c r="Q333" s="1015">
        <v>338</v>
      </c>
      <c r="R333" s="1014">
        <f t="shared" si="75"/>
        <v>0.67600000000000005</v>
      </c>
      <c r="S333" s="1015">
        <v>500</v>
      </c>
      <c r="T333" s="1015">
        <v>536</v>
      </c>
      <c r="U333" s="1014">
        <f t="shared" si="76"/>
        <v>1.0720000000000001</v>
      </c>
      <c r="V333" s="1015">
        <v>500</v>
      </c>
      <c r="W333" s="1015">
        <v>402</v>
      </c>
      <c r="X333" s="1014">
        <f t="shared" si="78"/>
        <v>0.80400000000000005</v>
      </c>
      <c r="Y333" s="1014">
        <f t="shared" si="79"/>
        <v>0.71266666666666667</v>
      </c>
    </row>
    <row r="334" spans="1:25">
      <c r="A334" s="1015">
        <v>328</v>
      </c>
      <c r="B334" s="1016" t="s">
        <v>1882</v>
      </c>
      <c r="C334" s="1016" t="s">
        <v>2457</v>
      </c>
      <c r="D334" s="1016" t="s">
        <v>2456</v>
      </c>
      <c r="E334" s="1016">
        <v>33</v>
      </c>
      <c r="F334" s="1016">
        <v>500</v>
      </c>
      <c r="G334" s="1016">
        <v>500</v>
      </c>
      <c r="H334" s="1016">
        <v>87</v>
      </c>
      <c r="I334" s="1014">
        <f t="shared" si="77"/>
        <v>0.17399999999999999</v>
      </c>
      <c r="J334" s="1015">
        <v>500</v>
      </c>
      <c r="K334" s="1015">
        <v>82.2</v>
      </c>
      <c r="L334" s="1014">
        <f t="shared" si="73"/>
        <v>0.16440000000000002</v>
      </c>
      <c r="M334" s="1015">
        <v>500</v>
      </c>
      <c r="N334" s="1015">
        <v>92.4</v>
      </c>
      <c r="O334" s="1014">
        <f t="shared" si="74"/>
        <v>0.18480000000000002</v>
      </c>
      <c r="P334" s="1015">
        <v>500</v>
      </c>
      <c r="Q334" s="1015">
        <v>92.4</v>
      </c>
      <c r="R334" s="1014">
        <f t="shared" si="75"/>
        <v>0.18480000000000002</v>
      </c>
      <c r="S334" s="1015">
        <v>500</v>
      </c>
      <c r="T334" s="1015">
        <v>86.4</v>
      </c>
      <c r="U334" s="1014">
        <f t="shared" si="76"/>
        <v>0.17280000000000001</v>
      </c>
      <c r="V334" s="1015">
        <v>500</v>
      </c>
      <c r="W334" s="1015">
        <v>90</v>
      </c>
      <c r="X334" s="1014">
        <f t="shared" si="78"/>
        <v>0.18</v>
      </c>
      <c r="Y334" s="1014">
        <f t="shared" si="79"/>
        <v>0.17679999999999998</v>
      </c>
    </row>
    <row r="335" spans="1:25">
      <c r="A335" s="1015">
        <v>329</v>
      </c>
      <c r="B335" s="1016" t="s">
        <v>1837</v>
      </c>
      <c r="C335" s="1016" t="s">
        <v>2457</v>
      </c>
      <c r="D335" s="1016" t="s">
        <v>2553</v>
      </c>
      <c r="E335" s="1016">
        <v>11</v>
      </c>
      <c r="F335" s="1016">
        <v>505</v>
      </c>
      <c r="G335" s="1016">
        <v>505</v>
      </c>
      <c r="H335" s="1016">
        <v>465.6</v>
      </c>
      <c r="I335" s="1014">
        <f t="shared" si="77"/>
        <v>0.92198019801980202</v>
      </c>
      <c r="J335" s="1015">
        <v>505</v>
      </c>
      <c r="K335" s="1015">
        <v>556.79999999999995</v>
      </c>
      <c r="L335" s="1014">
        <f t="shared" si="73"/>
        <v>1.1025742574257424</v>
      </c>
      <c r="M335" s="1015">
        <v>505</v>
      </c>
      <c r="N335" s="1015">
        <v>583.20000000000005</v>
      </c>
      <c r="O335" s="1014">
        <f t="shared" si="74"/>
        <v>1.154851485148515</v>
      </c>
      <c r="P335" s="1015">
        <v>505</v>
      </c>
      <c r="Q335" s="1015">
        <v>274.8</v>
      </c>
      <c r="R335" s="1014">
        <f t="shared" si="75"/>
        <v>0.5441584158415842</v>
      </c>
      <c r="S335" s="1015">
        <v>505</v>
      </c>
      <c r="T335" s="1015">
        <v>262.8</v>
      </c>
      <c r="U335" s="1014">
        <f t="shared" si="76"/>
        <v>0.52039603960396041</v>
      </c>
      <c r="V335" s="1015">
        <v>505</v>
      </c>
      <c r="W335" s="1015">
        <v>459.6</v>
      </c>
      <c r="X335" s="1014">
        <f t="shared" si="78"/>
        <v>0.91009900990099013</v>
      </c>
      <c r="Y335" s="1014">
        <f t="shared" si="79"/>
        <v>0.85900990099009888</v>
      </c>
    </row>
    <row r="336" spans="1:25">
      <c r="A336" s="1015">
        <v>330</v>
      </c>
      <c r="B336" s="1016" t="s">
        <v>1655</v>
      </c>
      <c r="C336" s="1016" t="s">
        <v>2457</v>
      </c>
      <c r="D336" s="1016" t="s">
        <v>2456</v>
      </c>
      <c r="E336" s="1016">
        <v>11</v>
      </c>
      <c r="F336" s="1016">
        <v>536</v>
      </c>
      <c r="G336" s="1016">
        <v>536</v>
      </c>
      <c r="H336" s="1016">
        <v>56.4</v>
      </c>
      <c r="I336" s="1014">
        <f t="shared" si="77"/>
        <v>0.10522388059701493</v>
      </c>
      <c r="J336" s="1015">
        <v>536</v>
      </c>
      <c r="K336" s="1015">
        <v>48</v>
      </c>
      <c r="L336" s="1014">
        <f t="shared" si="73"/>
        <v>8.9552238805970144E-2</v>
      </c>
      <c r="M336" s="1015">
        <v>536</v>
      </c>
      <c r="N336" s="1015">
        <v>46.8</v>
      </c>
      <c r="O336" s="1014">
        <f t="shared" si="74"/>
        <v>8.7313432835820895E-2</v>
      </c>
      <c r="P336" s="1015">
        <v>536</v>
      </c>
      <c r="Q336" s="1015">
        <v>43.2</v>
      </c>
      <c r="R336" s="1014">
        <f t="shared" si="75"/>
        <v>8.0597014925373134E-2</v>
      </c>
      <c r="S336" s="1015">
        <v>536</v>
      </c>
      <c r="T336" s="1015">
        <v>42</v>
      </c>
      <c r="U336" s="1014">
        <f t="shared" si="76"/>
        <v>7.8358208955223885E-2</v>
      </c>
      <c r="V336" s="1015">
        <v>536</v>
      </c>
      <c r="W336" s="1015">
        <v>43.2</v>
      </c>
      <c r="X336" s="1014">
        <f t="shared" si="78"/>
        <v>8.0597014925373134E-2</v>
      </c>
      <c r="Y336" s="1014">
        <f t="shared" si="79"/>
        <v>8.6940298507462682E-2</v>
      </c>
    </row>
    <row r="337" spans="1:25">
      <c r="A337" s="1015">
        <v>331</v>
      </c>
      <c r="B337" s="1016" t="s">
        <v>576</v>
      </c>
      <c r="C337" s="1016" t="s">
        <v>2457</v>
      </c>
      <c r="D337" s="1016" t="s">
        <v>2456</v>
      </c>
      <c r="E337" s="1016">
        <v>33</v>
      </c>
      <c r="F337" s="1016">
        <v>555</v>
      </c>
      <c r="G337" s="1016">
        <v>555</v>
      </c>
      <c r="H337" s="1016">
        <v>291.60000000000002</v>
      </c>
      <c r="I337" s="1014">
        <f t="shared" si="77"/>
        <v>0.52540540540540548</v>
      </c>
      <c r="J337" s="1015">
        <v>555</v>
      </c>
      <c r="K337" s="1015">
        <v>27.9</v>
      </c>
      <c r="L337" s="1014">
        <f t="shared" si="73"/>
        <v>5.027027027027027E-2</v>
      </c>
      <c r="M337" s="1015">
        <v>555</v>
      </c>
      <c r="N337" s="1015">
        <v>21.6</v>
      </c>
      <c r="O337" s="1014">
        <f t="shared" si="74"/>
        <v>3.8918918918918924E-2</v>
      </c>
      <c r="P337" s="1015">
        <v>555</v>
      </c>
      <c r="Q337" s="1015">
        <v>288.27</v>
      </c>
      <c r="R337" s="1014">
        <f t="shared" si="75"/>
        <v>0.51940540540540536</v>
      </c>
      <c r="S337" s="1015">
        <v>555</v>
      </c>
      <c r="T337" s="1015">
        <v>273.42</v>
      </c>
      <c r="U337" s="1014">
        <f t="shared" si="76"/>
        <v>0.49264864864864866</v>
      </c>
      <c r="V337" s="1015">
        <v>555</v>
      </c>
      <c r="W337" s="1015">
        <v>22.77</v>
      </c>
      <c r="X337" s="1014">
        <f t="shared" si="78"/>
        <v>4.1027027027027027E-2</v>
      </c>
      <c r="Y337" s="1014">
        <f t="shared" si="79"/>
        <v>0.2779459459459459</v>
      </c>
    </row>
    <row r="338" spans="1:25">
      <c r="A338" s="1015">
        <v>332</v>
      </c>
      <c r="B338" s="1016" t="s">
        <v>1866</v>
      </c>
      <c r="C338" s="1016" t="s">
        <v>2457</v>
      </c>
      <c r="D338" s="1016" t="s">
        <v>2456</v>
      </c>
      <c r="E338" s="1016">
        <v>33</v>
      </c>
      <c r="F338" s="1016">
        <v>555</v>
      </c>
      <c r="G338" s="1016">
        <v>555</v>
      </c>
      <c r="H338" s="1016">
        <v>217.8</v>
      </c>
      <c r="I338" s="1014">
        <f t="shared" si="77"/>
        <v>0.39243243243243248</v>
      </c>
      <c r="J338" s="1015">
        <v>555</v>
      </c>
      <c r="K338" s="1015">
        <v>243</v>
      </c>
      <c r="L338" s="1014">
        <f t="shared" si="73"/>
        <v>0.43783783783783786</v>
      </c>
      <c r="M338" s="1015">
        <v>555</v>
      </c>
      <c r="N338" s="1015">
        <v>189</v>
      </c>
      <c r="O338" s="1014">
        <f t="shared" si="74"/>
        <v>0.34054054054054056</v>
      </c>
      <c r="P338" s="1015">
        <v>555</v>
      </c>
      <c r="Q338" s="1015">
        <v>261</v>
      </c>
      <c r="R338" s="1014">
        <f t="shared" si="75"/>
        <v>0.4702702702702703</v>
      </c>
      <c r="S338" s="1015">
        <v>555</v>
      </c>
      <c r="T338" s="1015">
        <v>280.8</v>
      </c>
      <c r="U338" s="1014">
        <f t="shared" si="76"/>
        <v>0.505945945945946</v>
      </c>
      <c r="V338" s="1015">
        <v>555</v>
      </c>
      <c r="W338" s="1015">
        <v>232.2</v>
      </c>
      <c r="X338" s="1014">
        <f t="shared" si="78"/>
        <v>0.41837837837837838</v>
      </c>
      <c r="Y338" s="1014">
        <f t="shared" si="79"/>
        <v>0.42756756756756753</v>
      </c>
    </row>
    <row r="339" spans="1:25">
      <c r="A339" s="1015">
        <v>333</v>
      </c>
      <c r="B339" s="1016" t="s">
        <v>2552</v>
      </c>
      <c r="C339" s="1016" t="s">
        <v>2457</v>
      </c>
      <c r="D339" s="1016" t="s">
        <v>2456</v>
      </c>
      <c r="E339" s="1016">
        <v>33</v>
      </c>
      <c r="F339" s="1016">
        <v>555</v>
      </c>
      <c r="G339" s="1016">
        <v>0</v>
      </c>
      <c r="H339" s="1016">
        <v>0</v>
      </c>
      <c r="I339" s="1014">
        <v>0</v>
      </c>
      <c r="J339" s="1015">
        <v>0</v>
      </c>
      <c r="K339" s="1015">
        <v>0</v>
      </c>
      <c r="L339" s="1014">
        <v>0</v>
      </c>
      <c r="M339" s="1015">
        <v>0</v>
      </c>
      <c r="N339" s="1015">
        <v>0</v>
      </c>
      <c r="O339" s="1014">
        <v>0</v>
      </c>
      <c r="P339" s="1015">
        <v>0</v>
      </c>
      <c r="Q339" s="1015">
        <v>0</v>
      </c>
      <c r="R339" s="1014">
        <v>0</v>
      </c>
      <c r="S339" s="1015">
        <v>0</v>
      </c>
      <c r="T339" s="1015">
        <v>0</v>
      </c>
      <c r="U339" s="1014">
        <v>0</v>
      </c>
      <c r="V339" s="1015">
        <v>555</v>
      </c>
      <c r="W339" s="1015">
        <v>12</v>
      </c>
      <c r="X339" s="1014">
        <f t="shared" si="78"/>
        <v>2.1621621621621623E-2</v>
      </c>
      <c r="Y339" s="1014">
        <f t="shared" si="79"/>
        <v>2.1621621621621623E-2</v>
      </c>
    </row>
    <row r="340" spans="1:25">
      <c r="A340" s="1015">
        <v>334</v>
      </c>
      <c r="B340" s="1016" t="s">
        <v>580</v>
      </c>
      <c r="C340" s="1016" t="s">
        <v>2457</v>
      </c>
      <c r="D340" s="1016" t="s">
        <v>2456</v>
      </c>
      <c r="E340" s="1016">
        <v>33</v>
      </c>
      <c r="F340" s="1016">
        <v>555</v>
      </c>
      <c r="G340" s="1016">
        <v>555</v>
      </c>
      <c r="H340" s="1016">
        <v>261</v>
      </c>
      <c r="I340" s="1014">
        <f t="shared" ref="I340:I371" si="80">+H340/G340</f>
        <v>0.4702702702702703</v>
      </c>
      <c r="J340" s="1015">
        <v>555</v>
      </c>
      <c r="K340" s="1015">
        <v>207</v>
      </c>
      <c r="L340" s="1014">
        <f t="shared" ref="L340:L371" si="81">+K340/J340</f>
        <v>0.37297297297297299</v>
      </c>
      <c r="M340" s="1015">
        <v>555</v>
      </c>
      <c r="N340" s="1015">
        <v>237</v>
      </c>
      <c r="O340" s="1014">
        <f t="shared" ref="O340:O371" si="82">+N340/M340</f>
        <v>0.42702702702702705</v>
      </c>
      <c r="P340" s="1015">
        <v>555</v>
      </c>
      <c r="Q340" s="1015">
        <v>168</v>
      </c>
      <c r="R340" s="1014">
        <f t="shared" ref="R340:R371" si="83">+Q340/P340</f>
        <v>0.30270270270270272</v>
      </c>
      <c r="S340" s="1015">
        <v>555</v>
      </c>
      <c r="T340" s="1015">
        <v>189</v>
      </c>
      <c r="U340" s="1014">
        <f t="shared" ref="U340:U371" si="84">+T340/S340</f>
        <v>0.34054054054054056</v>
      </c>
      <c r="V340" s="1015">
        <v>555</v>
      </c>
      <c r="W340" s="1015">
        <v>174</v>
      </c>
      <c r="X340" s="1014">
        <f t="shared" si="78"/>
        <v>0.31351351351351353</v>
      </c>
      <c r="Y340" s="1014">
        <f t="shared" si="79"/>
        <v>0.37117117117117115</v>
      </c>
    </row>
    <row r="341" spans="1:25">
      <c r="A341" s="1015">
        <v>335</v>
      </c>
      <c r="B341" s="1016" t="s">
        <v>1531</v>
      </c>
      <c r="C341" s="1016" t="s">
        <v>2457</v>
      </c>
      <c r="D341" s="1016" t="s">
        <v>2456</v>
      </c>
      <c r="E341" s="1016">
        <v>33</v>
      </c>
      <c r="F341" s="1016">
        <v>555</v>
      </c>
      <c r="G341" s="1016">
        <v>555</v>
      </c>
      <c r="H341" s="1016">
        <v>30</v>
      </c>
      <c r="I341" s="1014">
        <f t="shared" si="80"/>
        <v>5.4054054054054057E-2</v>
      </c>
      <c r="J341" s="1015">
        <v>555</v>
      </c>
      <c r="K341" s="1015">
        <v>36</v>
      </c>
      <c r="L341" s="1014">
        <f t="shared" si="81"/>
        <v>6.4864864864864868E-2</v>
      </c>
      <c r="M341" s="1015">
        <v>555</v>
      </c>
      <c r="N341" s="1015">
        <v>30</v>
      </c>
      <c r="O341" s="1014">
        <f t="shared" si="82"/>
        <v>5.4054054054054057E-2</v>
      </c>
      <c r="P341" s="1015">
        <v>555</v>
      </c>
      <c r="Q341" s="1015">
        <v>30</v>
      </c>
      <c r="R341" s="1014">
        <f t="shared" si="83"/>
        <v>5.4054054054054057E-2</v>
      </c>
      <c r="S341" s="1015">
        <v>555</v>
      </c>
      <c r="T341" s="1015">
        <v>30</v>
      </c>
      <c r="U341" s="1014">
        <f t="shared" si="84"/>
        <v>5.4054054054054057E-2</v>
      </c>
      <c r="V341" s="1015">
        <v>555</v>
      </c>
      <c r="W341" s="1015">
        <v>36</v>
      </c>
      <c r="X341" s="1014">
        <f t="shared" si="78"/>
        <v>6.4864864864864868E-2</v>
      </c>
      <c r="Y341" s="1014">
        <f t="shared" si="79"/>
        <v>5.7657657657657659E-2</v>
      </c>
    </row>
    <row r="342" spans="1:25">
      <c r="A342" s="1015">
        <v>336</v>
      </c>
      <c r="B342" s="1016" t="s">
        <v>1843</v>
      </c>
      <c r="C342" s="1016" t="s">
        <v>2457</v>
      </c>
      <c r="D342" s="1016" t="s">
        <v>1546</v>
      </c>
      <c r="E342" s="1016">
        <v>33</v>
      </c>
      <c r="F342" s="1016">
        <v>555</v>
      </c>
      <c r="G342" s="1016">
        <v>555</v>
      </c>
      <c r="H342" s="1016">
        <v>60</v>
      </c>
      <c r="I342" s="1014">
        <f t="shared" si="80"/>
        <v>0.10810810810810811</v>
      </c>
      <c r="J342" s="1015">
        <v>555</v>
      </c>
      <c r="K342" s="1015">
        <v>151.19999999999999</v>
      </c>
      <c r="L342" s="1014">
        <f t="shared" si="81"/>
        <v>0.27243243243243243</v>
      </c>
      <c r="M342" s="1015">
        <v>555</v>
      </c>
      <c r="N342" s="1015">
        <v>146.4</v>
      </c>
      <c r="O342" s="1014">
        <f t="shared" si="82"/>
        <v>0.26378378378378381</v>
      </c>
      <c r="P342" s="1015">
        <v>555</v>
      </c>
      <c r="Q342" s="1015">
        <v>114</v>
      </c>
      <c r="R342" s="1014">
        <f t="shared" si="83"/>
        <v>0.20540540540540542</v>
      </c>
      <c r="S342" s="1015">
        <v>555</v>
      </c>
      <c r="T342" s="1015">
        <v>115.2</v>
      </c>
      <c r="U342" s="1014">
        <f t="shared" si="84"/>
        <v>0.20756756756756758</v>
      </c>
      <c r="V342" s="1015">
        <v>555</v>
      </c>
      <c r="W342" s="1015">
        <v>97.2</v>
      </c>
      <c r="X342" s="1014">
        <f t="shared" si="78"/>
        <v>0.17513513513513515</v>
      </c>
      <c r="Y342" s="1014">
        <f t="shared" si="79"/>
        <v>0.20540540540540544</v>
      </c>
    </row>
    <row r="343" spans="1:25">
      <c r="A343" s="1015">
        <v>337</v>
      </c>
      <c r="B343" s="1016" t="s">
        <v>2551</v>
      </c>
      <c r="C343" s="1016" t="s">
        <v>2457</v>
      </c>
      <c r="D343" s="1016" t="s">
        <v>2456</v>
      </c>
      <c r="E343" s="1016">
        <v>33</v>
      </c>
      <c r="F343" s="1016">
        <v>555</v>
      </c>
      <c r="G343" s="1016">
        <v>555</v>
      </c>
      <c r="H343" s="1016">
        <v>372</v>
      </c>
      <c r="I343" s="1014">
        <f t="shared" si="80"/>
        <v>0.67027027027027031</v>
      </c>
      <c r="J343" s="1015">
        <v>555</v>
      </c>
      <c r="K343" s="1015">
        <v>396</v>
      </c>
      <c r="L343" s="1014">
        <f t="shared" si="81"/>
        <v>0.71351351351351355</v>
      </c>
      <c r="M343" s="1015">
        <v>555</v>
      </c>
      <c r="N343" s="1015">
        <v>360</v>
      </c>
      <c r="O343" s="1014">
        <f t="shared" si="82"/>
        <v>0.64864864864864868</v>
      </c>
      <c r="P343" s="1015">
        <v>555</v>
      </c>
      <c r="Q343" s="1015">
        <v>252</v>
      </c>
      <c r="R343" s="1014">
        <f t="shared" si="83"/>
        <v>0.45405405405405408</v>
      </c>
      <c r="S343" s="1015">
        <v>555</v>
      </c>
      <c r="T343" s="1015">
        <v>336</v>
      </c>
      <c r="U343" s="1014">
        <f t="shared" si="84"/>
        <v>0.60540540540540544</v>
      </c>
      <c r="V343" s="1015">
        <v>555</v>
      </c>
      <c r="W343" s="1015">
        <v>360</v>
      </c>
      <c r="X343" s="1014">
        <f t="shared" si="78"/>
        <v>0.64864864864864868</v>
      </c>
      <c r="Y343" s="1014">
        <f t="shared" si="79"/>
        <v>0.62342342342342338</v>
      </c>
    </row>
    <row r="344" spans="1:25">
      <c r="A344" s="1015">
        <v>338</v>
      </c>
      <c r="B344" s="1016" t="s">
        <v>1829</v>
      </c>
      <c r="C344" s="1016" t="s">
        <v>2457</v>
      </c>
      <c r="D344" s="1016" t="s">
        <v>2456</v>
      </c>
      <c r="E344" s="1016">
        <v>33</v>
      </c>
      <c r="F344" s="1016">
        <v>555</v>
      </c>
      <c r="G344" s="1016">
        <v>555</v>
      </c>
      <c r="H344" s="1016">
        <v>240</v>
      </c>
      <c r="I344" s="1014">
        <f t="shared" si="80"/>
        <v>0.43243243243243246</v>
      </c>
      <c r="J344" s="1015">
        <v>555</v>
      </c>
      <c r="K344" s="1015">
        <v>240</v>
      </c>
      <c r="L344" s="1014">
        <f t="shared" si="81"/>
        <v>0.43243243243243246</v>
      </c>
      <c r="M344" s="1015">
        <v>555</v>
      </c>
      <c r="N344" s="1015">
        <v>216</v>
      </c>
      <c r="O344" s="1014">
        <f t="shared" si="82"/>
        <v>0.38918918918918921</v>
      </c>
      <c r="P344" s="1015">
        <v>555</v>
      </c>
      <c r="Q344" s="1015">
        <v>264</v>
      </c>
      <c r="R344" s="1014">
        <f t="shared" si="83"/>
        <v>0.4756756756756757</v>
      </c>
      <c r="S344" s="1015">
        <v>555</v>
      </c>
      <c r="T344" s="1015">
        <v>168</v>
      </c>
      <c r="U344" s="1014">
        <f t="shared" si="84"/>
        <v>0.30270270270270272</v>
      </c>
      <c r="V344" s="1015">
        <v>555</v>
      </c>
      <c r="W344" s="1015">
        <v>168</v>
      </c>
      <c r="X344" s="1014">
        <f t="shared" si="78"/>
        <v>0.30270270270270272</v>
      </c>
      <c r="Y344" s="1014">
        <f t="shared" si="79"/>
        <v>0.38918918918918921</v>
      </c>
    </row>
    <row r="345" spans="1:25">
      <c r="A345" s="1015">
        <v>339</v>
      </c>
      <c r="B345" s="1016" t="s">
        <v>756</v>
      </c>
      <c r="C345" s="1016" t="s">
        <v>2457</v>
      </c>
      <c r="D345" s="1016" t="s">
        <v>1603</v>
      </c>
      <c r="E345" s="1016">
        <v>11</v>
      </c>
      <c r="F345" s="1016">
        <v>555.55999999999995</v>
      </c>
      <c r="G345" s="1016">
        <v>555.55999999999995</v>
      </c>
      <c r="H345" s="1016">
        <v>451</v>
      </c>
      <c r="I345" s="1014">
        <f t="shared" si="80"/>
        <v>0.81179350565195485</v>
      </c>
      <c r="J345" s="1015">
        <v>555.55999999999995</v>
      </c>
      <c r="K345" s="1015">
        <v>451</v>
      </c>
      <c r="L345" s="1014">
        <f t="shared" si="81"/>
        <v>0.81179350565195485</v>
      </c>
      <c r="M345" s="1015">
        <v>555.55999999999995</v>
      </c>
      <c r="N345" s="1015">
        <v>482</v>
      </c>
      <c r="O345" s="1014">
        <f t="shared" si="82"/>
        <v>0.86759305925552599</v>
      </c>
      <c r="P345" s="1015">
        <v>555.55999999999995</v>
      </c>
      <c r="Q345" s="1015">
        <v>496</v>
      </c>
      <c r="R345" s="1014">
        <f t="shared" si="83"/>
        <v>0.89279285765713878</v>
      </c>
      <c r="S345" s="1015">
        <v>555.55999999999995</v>
      </c>
      <c r="T345" s="1015">
        <v>495</v>
      </c>
      <c r="U345" s="1014">
        <f t="shared" si="84"/>
        <v>0.8909928720570236</v>
      </c>
      <c r="V345" s="1015">
        <v>555.55999999999995</v>
      </c>
      <c r="W345" s="1015">
        <v>483</v>
      </c>
      <c r="X345" s="1014">
        <f t="shared" si="78"/>
        <v>0.86939304485564128</v>
      </c>
      <c r="Y345" s="1014">
        <f t="shared" si="79"/>
        <v>0.85739314085487328</v>
      </c>
    </row>
    <row r="346" spans="1:25">
      <c r="A346" s="1015">
        <v>340</v>
      </c>
      <c r="B346" s="1016" t="s">
        <v>1849</v>
      </c>
      <c r="C346" s="1016" t="s">
        <v>2457</v>
      </c>
      <c r="D346" s="1016" t="s">
        <v>2456</v>
      </c>
      <c r="E346" s="1016">
        <v>33</v>
      </c>
      <c r="F346" s="1016">
        <v>560</v>
      </c>
      <c r="G346" s="1016">
        <v>245</v>
      </c>
      <c r="H346" s="1016">
        <v>312.8</v>
      </c>
      <c r="I346" s="1014">
        <f t="shared" si="80"/>
        <v>1.276734693877551</v>
      </c>
      <c r="J346" s="1015">
        <v>245</v>
      </c>
      <c r="K346" s="1015">
        <v>301.60000000000002</v>
      </c>
      <c r="L346" s="1014">
        <f t="shared" si="81"/>
        <v>1.2310204081632654</v>
      </c>
      <c r="M346" s="1015">
        <v>245</v>
      </c>
      <c r="N346" s="1015">
        <v>255.2</v>
      </c>
      <c r="O346" s="1014">
        <f t="shared" si="82"/>
        <v>1.0416326530612245</v>
      </c>
      <c r="P346" s="1015">
        <v>560</v>
      </c>
      <c r="Q346" s="1015">
        <v>272.39999999999998</v>
      </c>
      <c r="R346" s="1014">
        <f t="shared" si="83"/>
        <v>0.48642857142857138</v>
      </c>
      <c r="S346" s="1015">
        <v>560</v>
      </c>
      <c r="T346" s="1015">
        <v>229.2</v>
      </c>
      <c r="U346" s="1014">
        <f t="shared" si="84"/>
        <v>0.40928571428571425</v>
      </c>
      <c r="V346" s="1015">
        <v>560</v>
      </c>
      <c r="W346" s="1015">
        <v>186</v>
      </c>
      <c r="X346" s="1014">
        <f t="shared" si="78"/>
        <v>0.33214285714285713</v>
      </c>
      <c r="Y346" s="1014">
        <f t="shared" si="79"/>
        <v>0.64480331262939961</v>
      </c>
    </row>
    <row r="347" spans="1:25">
      <c r="A347" s="1015">
        <v>341</v>
      </c>
      <c r="B347" s="1016" t="s">
        <v>1943</v>
      </c>
      <c r="C347" s="1016" t="s">
        <v>2457</v>
      </c>
      <c r="D347" s="1016" t="s">
        <v>1546</v>
      </c>
      <c r="E347" s="1016">
        <v>33</v>
      </c>
      <c r="F347" s="1016">
        <v>560</v>
      </c>
      <c r="G347" s="1016">
        <v>560</v>
      </c>
      <c r="H347" s="1016">
        <v>420</v>
      </c>
      <c r="I347" s="1014">
        <f t="shared" si="80"/>
        <v>0.75</v>
      </c>
      <c r="J347" s="1015">
        <v>560</v>
      </c>
      <c r="K347" s="1015">
        <v>378</v>
      </c>
      <c r="L347" s="1014">
        <f t="shared" si="81"/>
        <v>0.67500000000000004</v>
      </c>
      <c r="M347" s="1015">
        <v>560</v>
      </c>
      <c r="N347" s="1015">
        <v>381</v>
      </c>
      <c r="O347" s="1014">
        <f t="shared" si="82"/>
        <v>0.68035714285714288</v>
      </c>
      <c r="P347" s="1015">
        <v>560</v>
      </c>
      <c r="Q347" s="1015">
        <v>510</v>
      </c>
      <c r="R347" s="1014">
        <f t="shared" si="83"/>
        <v>0.9107142857142857</v>
      </c>
      <c r="S347" s="1015">
        <v>560</v>
      </c>
      <c r="T347" s="1015">
        <v>435</v>
      </c>
      <c r="U347" s="1014">
        <f t="shared" si="84"/>
        <v>0.7767857142857143</v>
      </c>
      <c r="V347" s="1015">
        <v>560</v>
      </c>
      <c r="W347" s="1015">
        <v>435</v>
      </c>
      <c r="X347" s="1014">
        <f t="shared" si="78"/>
        <v>0.7767857142857143</v>
      </c>
      <c r="Y347" s="1014">
        <f t="shared" si="79"/>
        <v>0.76160714285714282</v>
      </c>
    </row>
    <row r="348" spans="1:25">
      <c r="A348" s="1015">
        <v>342</v>
      </c>
      <c r="B348" s="1016" t="s">
        <v>1483</v>
      </c>
      <c r="C348" s="1016" t="s">
        <v>2457</v>
      </c>
      <c r="D348" s="1016" t="s">
        <v>2456</v>
      </c>
      <c r="E348" s="1016">
        <v>33</v>
      </c>
      <c r="F348" s="1016">
        <v>560</v>
      </c>
      <c r="G348" s="1016">
        <v>560</v>
      </c>
      <c r="H348" s="1016">
        <v>212.4</v>
      </c>
      <c r="I348" s="1014">
        <f t="shared" si="80"/>
        <v>0.37928571428571428</v>
      </c>
      <c r="J348" s="1015">
        <v>560</v>
      </c>
      <c r="K348" s="1015">
        <v>212.4</v>
      </c>
      <c r="L348" s="1014">
        <f t="shared" si="81"/>
        <v>0.37928571428571428</v>
      </c>
      <c r="M348" s="1015">
        <v>560</v>
      </c>
      <c r="N348" s="1015">
        <v>210.6</v>
      </c>
      <c r="O348" s="1014">
        <f t="shared" si="82"/>
        <v>0.37607142857142856</v>
      </c>
      <c r="P348" s="1015">
        <v>560</v>
      </c>
      <c r="Q348" s="1015">
        <v>214.2</v>
      </c>
      <c r="R348" s="1014">
        <f t="shared" si="83"/>
        <v>0.38250000000000001</v>
      </c>
      <c r="S348" s="1015">
        <v>560</v>
      </c>
      <c r="T348" s="1015">
        <v>194.4</v>
      </c>
      <c r="U348" s="1014">
        <f t="shared" si="84"/>
        <v>0.34714285714285714</v>
      </c>
      <c r="V348" s="1015">
        <v>560</v>
      </c>
      <c r="W348" s="1015">
        <v>212.4</v>
      </c>
      <c r="X348" s="1014">
        <f t="shared" si="78"/>
        <v>0.37928571428571428</v>
      </c>
      <c r="Y348" s="1014">
        <f t="shared" si="79"/>
        <v>0.37392857142857144</v>
      </c>
    </row>
    <row r="349" spans="1:25">
      <c r="A349" s="1015">
        <v>343</v>
      </c>
      <c r="B349" s="1016" t="s">
        <v>1968</v>
      </c>
      <c r="C349" s="1016" t="s">
        <v>2457</v>
      </c>
      <c r="D349" s="1016" t="s">
        <v>2456</v>
      </c>
      <c r="E349" s="1016">
        <v>33</v>
      </c>
      <c r="F349" s="1016">
        <v>561</v>
      </c>
      <c r="G349" s="1016">
        <v>561</v>
      </c>
      <c r="H349" s="1016">
        <v>252</v>
      </c>
      <c r="I349" s="1014">
        <f t="shared" si="80"/>
        <v>0.44919786096256686</v>
      </c>
      <c r="J349" s="1015">
        <v>561</v>
      </c>
      <c r="K349" s="1015">
        <v>250.2</v>
      </c>
      <c r="L349" s="1014">
        <f t="shared" si="81"/>
        <v>0.44598930481283422</v>
      </c>
      <c r="M349" s="1015">
        <v>561</v>
      </c>
      <c r="N349" s="1015">
        <v>257.39999999999998</v>
      </c>
      <c r="O349" s="1014">
        <f t="shared" si="82"/>
        <v>0.45882352941176469</v>
      </c>
      <c r="P349" s="1015">
        <v>561</v>
      </c>
      <c r="Q349" s="1015">
        <v>253.8</v>
      </c>
      <c r="R349" s="1014">
        <f t="shared" si="83"/>
        <v>0.45240641711229951</v>
      </c>
      <c r="S349" s="1015">
        <v>561</v>
      </c>
      <c r="T349" s="1015">
        <v>241.2</v>
      </c>
      <c r="U349" s="1014">
        <f t="shared" si="84"/>
        <v>0.42994652406417111</v>
      </c>
      <c r="V349" s="1015">
        <v>561</v>
      </c>
      <c r="W349" s="1015">
        <v>246.6</v>
      </c>
      <c r="X349" s="1014">
        <f t="shared" si="78"/>
        <v>0.43957219251336899</v>
      </c>
      <c r="Y349" s="1014">
        <f t="shared" si="79"/>
        <v>0.44598930481283416</v>
      </c>
    </row>
    <row r="350" spans="1:25">
      <c r="A350" s="1015">
        <v>344</v>
      </c>
      <c r="B350" s="1016" t="s">
        <v>40</v>
      </c>
      <c r="C350" s="1016" t="s">
        <v>2457</v>
      </c>
      <c r="D350" s="1016" t="s">
        <v>2456</v>
      </c>
      <c r="E350" s="1016">
        <v>33</v>
      </c>
      <c r="F350" s="1016">
        <v>600</v>
      </c>
      <c r="G350" s="1016">
        <v>600</v>
      </c>
      <c r="H350" s="1016">
        <v>253.2</v>
      </c>
      <c r="I350" s="1014">
        <f t="shared" si="80"/>
        <v>0.42199999999999999</v>
      </c>
      <c r="J350" s="1015">
        <v>600</v>
      </c>
      <c r="K350" s="1015">
        <v>332.4</v>
      </c>
      <c r="L350" s="1014">
        <f t="shared" si="81"/>
        <v>0.55399999999999994</v>
      </c>
      <c r="M350" s="1015">
        <v>600</v>
      </c>
      <c r="N350" s="1015">
        <v>283.2</v>
      </c>
      <c r="O350" s="1014">
        <f t="shared" si="82"/>
        <v>0.47199999999999998</v>
      </c>
      <c r="P350" s="1015">
        <v>600</v>
      </c>
      <c r="Q350" s="1015">
        <v>297.60000000000002</v>
      </c>
      <c r="R350" s="1014">
        <f t="shared" si="83"/>
        <v>0.49600000000000005</v>
      </c>
      <c r="S350" s="1015">
        <v>600</v>
      </c>
      <c r="T350" s="1015">
        <v>280.8</v>
      </c>
      <c r="U350" s="1014">
        <f t="shared" si="84"/>
        <v>0.46800000000000003</v>
      </c>
      <c r="V350" s="1015">
        <v>600</v>
      </c>
      <c r="W350" s="1015">
        <v>282.60000000000002</v>
      </c>
      <c r="X350" s="1014">
        <f t="shared" si="78"/>
        <v>0.47100000000000003</v>
      </c>
      <c r="Y350" s="1014">
        <f t="shared" si="79"/>
        <v>0.48050000000000004</v>
      </c>
    </row>
    <row r="351" spans="1:25">
      <c r="A351" s="1015">
        <v>345</v>
      </c>
      <c r="B351" s="1016" t="s">
        <v>1552</v>
      </c>
      <c r="C351" s="1016" t="s">
        <v>2457</v>
      </c>
      <c r="D351" s="1016" t="s">
        <v>2456</v>
      </c>
      <c r="E351" s="1016">
        <v>33</v>
      </c>
      <c r="F351" s="1016">
        <v>600</v>
      </c>
      <c r="G351" s="1016">
        <v>600</v>
      </c>
      <c r="H351" s="1016">
        <v>513.9</v>
      </c>
      <c r="I351" s="1014">
        <f t="shared" si="80"/>
        <v>0.85649999999999993</v>
      </c>
      <c r="J351" s="1015">
        <v>600</v>
      </c>
      <c r="K351" s="1015">
        <v>607.5</v>
      </c>
      <c r="L351" s="1014">
        <f t="shared" si="81"/>
        <v>1.0125</v>
      </c>
      <c r="M351" s="1015">
        <v>600</v>
      </c>
      <c r="N351" s="1015">
        <v>322.2</v>
      </c>
      <c r="O351" s="1014">
        <f t="shared" si="82"/>
        <v>0.53700000000000003</v>
      </c>
      <c r="P351" s="1015">
        <v>600</v>
      </c>
      <c r="Q351" s="1015">
        <v>531</v>
      </c>
      <c r="R351" s="1014">
        <f t="shared" si="83"/>
        <v>0.88500000000000001</v>
      </c>
      <c r="S351" s="1015">
        <v>600</v>
      </c>
      <c r="T351" s="1015">
        <v>564</v>
      </c>
      <c r="U351" s="1014">
        <f t="shared" si="84"/>
        <v>0.94</v>
      </c>
      <c r="V351" s="1015">
        <v>600</v>
      </c>
      <c r="W351" s="1015">
        <v>450</v>
      </c>
      <c r="X351" s="1014">
        <f t="shared" si="78"/>
        <v>0.75</v>
      </c>
      <c r="Y351" s="1014">
        <f t="shared" si="79"/>
        <v>0.83016666666666672</v>
      </c>
    </row>
    <row r="352" spans="1:25">
      <c r="A352" s="1015">
        <v>346</v>
      </c>
      <c r="B352" s="1016" t="s">
        <v>249</v>
      </c>
      <c r="C352" s="1016" t="s">
        <v>2457</v>
      </c>
      <c r="D352" s="1016" t="s">
        <v>2456</v>
      </c>
      <c r="E352" s="1016">
        <v>33</v>
      </c>
      <c r="F352" s="1016">
        <v>600</v>
      </c>
      <c r="G352" s="1016">
        <v>600</v>
      </c>
      <c r="H352" s="1016">
        <v>717.6</v>
      </c>
      <c r="I352" s="1014">
        <f t="shared" si="80"/>
        <v>1.196</v>
      </c>
      <c r="J352" s="1015">
        <v>600</v>
      </c>
      <c r="K352" s="1015">
        <v>727.2</v>
      </c>
      <c r="L352" s="1014">
        <f t="shared" si="81"/>
        <v>1.212</v>
      </c>
      <c r="M352" s="1015">
        <v>600</v>
      </c>
      <c r="N352" s="1015">
        <v>657.6</v>
      </c>
      <c r="O352" s="1014">
        <f t="shared" si="82"/>
        <v>1.0960000000000001</v>
      </c>
      <c r="P352" s="1015">
        <v>600</v>
      </c>
      <c r="Q352" s="1015">
        <v>643.20000000000005</v>
      </c>
      <c r="R352" s="1014">
        <f t="shared" si="83"/>
        <v>1.0720000000000001</v>
      </c>
      <c r="S352" s="1015">
        <v>600</v>
      </c>
      <c r="T352" s="1015">
        <v>676.8</v>
      </c>
      <c r="U352" s="1014">
        <f t="shared" si="84"/>
        <v>1.1279999999999999</v>
      </c>
      <c r="V352" s="1015">
        <v>600</v>
      </c>
      <c r="W352" s="1015">
        <v>662.4</v>
      </c>
      <c r="X352" s="1014">
        <f t="shared" si="78"/>
        <v>1.1039999999999999</v>
      </c>
      <c r="Y352" s="1014">
        <f t="shared" si="79"/>
        <v>1.1346666666666669</v>
      </c>
    </row>
    <row r="353" spans="1:25">
      <c r="A353" s="1015">
        <v>347</v>
      </c>
      <c r="B353" s="1016" t="s">
        <v>714</v>
      </c>
      <c r="C353" s="1016" t="s">
        <v>2457</v>
      </c>
      <c r="D353" s="1016" t="s">
        <v>2456</v>
      </c>
      <c r="E353" s="1016">
        <v>33</v>
      </c>
      <c r="F353" s="1016">
        <v>600</v>
      </c>
      <c r="G353" s="1016">
        <v>600</v>
      </c>
      <c r="H353" s="1016">
        <v>462</v>
      </c>
      <c r="I353" s="1014">
        <f t="shared" si="80"/>
        <v>0.77</v>
      </c>
      <c r="J353" s="1015">
        <v>600</v>
      </c>
      <c r="K353" s="1015">
        <v>87</v>
      </c>
      <c r="L353" s="1014">
        <f t="shared" si="81"/>
        <v>0.14499999999999999</v>
      </c>
      <c r="M353" s="1015">
        <v>600</v>
      </c>
      <c r="N353" s="1015">
        <v>477</v>
      </c>
      <c r="O353" s="1014">
        <f t="shared" si="82"/>
        <v>0.79500000000000004</v>
      </c>
      <c r="P353" s="1015">
        <v>600</v>
      </c>
      <c r="Q353" s="1015">
        <v>417</v>
      </c>
      <c r="R353" s="1014">
        <f t="shared" si="83"/>
        <v>0.69499999999999995</v>
      </c>
      <c r="S353" s="1015">
        <v>600</v>
      </c>
      <c r="T353" s="1015">
        <v>426</v>
      </c>
      <c r="U353" s="1014">
        <f t="shared" si="84"/>
        <v>0.71</v>
      </c>
      <c r="V353" s="1015">
        <v>600</v>
      </c>
      <c r="W353" s="1015">
        <v>498</v>
      </c>
      <c r="X353" s="1014">
        <f t="shared" si="78"/>
        <v>0.83</v>
      </c>
      <c r="Y353" s="1014">
        <f t="shared" si="79"/>
        <v>0.65749999999999997</v>
      </c>
    </row>
    <row r="354" spans="1:25">
      <c r="A354" s="1015">
        <v>348</v>
      </c>
      <c r="B354" s="1016" t="s">
        <v>1489</v>
      </c>
      <c r="C354" s="1016" t="s">
        <v>2457</v>
      </c>
      <c r="D354" s="1016" t="s">
        <v>2456</v>
      </c>
      <c r="E354" s="1016">
        <v>11</v>
      </c>
      <c r="F354" s="1016">
        <v>600</v>
      </c>
      <c r="G354" s="1016">
        <v>1100</v>
      </c>
      <c r="H354" s="1016">
        <v>468</v>
      </c>
      <c r="I354" s="1014">
        <f t="shared" si="80"/>
        <v>0.42545454545454547</v>
      </c>
      <c r="J354" s="1015">
        <v>1100</v>
      </c>
      <c r="K354" s="1015">
        <v>448</v>
      </c>
      <c r="L354" s="1014">
        <f t="shared" si="81"/>
        <v>0.40727272727272729</v>
      </c>
      <c r="M354" s="1015">
        <v>1100</v>
      </c>
      <c r="N354" s="1015">
        <v>94</v>
      </c>
      <c r="O354" s="1014">
        <f t="shared" si="82"/>
        <v>8.545454545454545E-2</v>
      </c>
      <c r="P354" s="1015">
        <v>1100</v>
      </c>
      <c r="Q354" s="1015">
        <v>94</v>
      </c>
      <c r="R354" s="1014">
        <f t="shared" si="83"/>
        <v>8.545454545454545E-2</v>
      </c>
      <c r="S354" s="1015">
        <v>1100</v>
      </c>
      <c r="T354" s="1015">
        <v>72</v>
      </c>
      <c r="U354" s="1014">
        <f t="shared" si="84"/>
        <v>6.545454545454546E-2</v>
      </c>
      <c r="V354" s="1015">
        <v>600</v>
      </c>
      <c r="W354" s="1015">
        <v>72</v>
      </c>
      <c r="X354" s="1014">
        <f t="shared" si="78"/>
        <v>0.12</v>
      </c>
      <c r="Y354" s="1014">
        <f t="shared" si="79"/>
        <v>0.20459016393442622</v>
      </c>
    </row>
    <row r="355" spans="1:25">
      <c r="A355" s="1015">
        <v>349</v>
      </c>
      <c r="B355" s="1016" t="s">
        <v>1158</v>
      </c>
      <c r="C355" s="1016" t="s">
        <v>2457</v>
      </c>
      <c r="D355" s="1016" t="s">
        <v>2456</v>
      </c>
      <c r="E355" s="1016">
        <v>0.4</v>
      </c>
      <c r="F355" s="1016">
        <v>650</v>
      </c>
      <c r="G355" s="1016">
        <v>400</v>
      </c>
      <c r="H355" s="1016">
        <v>596.79999999999995</v>
      </c>
      <c r="I355" s="1014">
        <f t="shared" si="80"/>
        <v>1.492</v>
      </c>
      <c r="J355" s="1015">
        <v>400</v>
      </c>
      <c r="K355" s="1015">
        <v>569.6</v>
      </c>
      <c r="L355" s="1014">
        <f t="shared" si="81"/>
        <v>1.4240000000000002</v>
      </c>
      <c r="M355" s="1015">
        <v>400</v>
      </c>
      <c r="N355" s="1015">
        <v>585.6</v>
      </c>
      <c r="O355" s="1014">
        <f t="shared" si="82"/>
        <v>1.464</v>
      </c>
      <c r="P355" s="1015">
        <v>650</v>
      </c>
      <c r="Q355" s="1015">
        <v>596.79999999999995</v>
      </c>
      <c r="R355" s="1014">
        <f t="shared" si="83"/>
        <v>0.9181538461538461</v>
      </c>
      <c r="S355" s="1015">
        <v>650</v>
      </c>
      <c r="T355" s="1015">
        <v>496</v>
      </c>
      <c r="U355" s="1014">
        <f t="shared" si="84"/>
        <v>0.7630769230769231</v>
      </c>
      <c r="V355" s="1015">
        <v>650</v>
      </c>
      <c r="W355" s="1015">
        <v>496</v>
      </c>
      <c r="X355" s="1014">
        <f t="shared" si="78"/>
        <v>0.7630769230769231</v>
      </c>
      <c r="Y355" s="1014">
        <f t="shared" si="79"/>
        <v>1.0605714285714287</v>
      </c>
    </row>
    <row r="356" spans="1:25">
      <c r="A356" s="1015">
        <v>350</v>
      </c>
      <c r="B356" s="1016" t="s">
        <v>519</v>
      </c>
      <c r="C356" s="1016" t="s">
        <v>2457</v>
      </c>
      <c r="D356" s="1016" t="s">
        <v>1603</v>
      </c>
      <c r="E356" s="1016">
        <v>33</v>
      </c>
      <c r="F356" s="1016">
        <v>666.67</v>
      </c>
      <c r="G356" s="1016">
        <v>666.67</v>
      </c>
      <c r="H356" s="1016">
        <v>256.95</v>
      </c>
      <c r="I356" s="1014">
        <f t="shared" si="80"/>
        <v>0.38542307288463556</v>
      </c>
      <c r="J356" s="1015">
        <v>666.67</v>
      </c>
      <c r="K356" s="1015">
        <v>273.3</v>
      </c>
      <c r="L356" s="1014">
        <f t="shared" si="81"/>
        <v>0.40994795026024872</v>
      </c>
      <c r="M356" s="1015">
        <v>666.67</v>
      </c>
      <c r="N356" s="1015">
        <v>248.4</v>
      </c>
      <c r="O356" s="1014">
        <f t="shared" si="82"/>
        <v>0.37259813700931499</v>
      </c>
      <c r="P356" s="1015">
        <v>666.67</v>
      </c>
      <c r="Q356" s="1015">
        <v>227.4</v>
      </c>
      <c r="R356" s="1014">
        <f t="shared" si="83"/>
        <v>0.34109829450852747</v>
      </c>
      <c r="S356" s="1015">
        <v>666.67</v>
      </c>
      <c r="T356" s="1015">
        <v>206.7</v>
      </c>
      <c r="U356" s="1014">
        <f t="shared" si="84"/>
        <v>0.3100484497577512</v>
      </c>
      <c r="V356" s="1015">
        <v>666.67</v>
      </c>
      <c r="W356" s="1015">
        <v>196.35</v>
      </c>
      <c r="X356" s="1014">
        <f t="shared" si="78"/>
        <v>0.29452352738236309</v>
      </c>
      <c r="Y356" s="1014">
        <f t="shared" si="79"/>
        <v>0.35227323863380683</v>
      </c>
    </row>
    <row r="357" spans="1:25">
      <c r="A357" s="1015">
        <v>351</v>
      </c>
      <c r="B357" s="1016" t="s">
        <v>583</v>
      </c>
      <c r="C357" s="1016" t="s">
        <v>2457</v>
      </c>
      <c r="D357" s="1016" t="s">
        <v>2456</v>
      </c>
      <c r="E357" s="1016">
        <v>33</v>
      </c>
      <c r="F357" s="1016">
        <v>667</v>
      </c>
      <c r="G357" s="1016">
        <v>667</v>
      </c>
      <c r="H357" s="1016">
        <v>123.3</v>
      </c>
      <c r="I357" s="1014">
        <f t="shared" si="80"/>
        <v>0.18485757121439281</v>
      </c>
      <c r="J357" s="1015">
        <v>667</v>
      </c>
      <c r="K357" s="1015">
        <v>159.30000000000001</v>
      </c>
      <c r="L357" s="1014">
        <f t="shared" si="81"/>
        <v>0.2388305847076462</v>
      </c>
      <c r="M357" s="1015">
        <v>667</v>
      </c>
      <c r="N357" s="1015">
        <v>113.4</v>
      </c>
      <c r="O357" s="1014">
        <f t="shared" si="82"/>
        <v>0.17001499250374813</v>
      </c>
      <c r="P357" s="1015">
        <v>667</v>
      </c>
      <c r="Q357" s="1015">
        <v>117.9</v>
      </c>
      <c r="R357" s="1014">
        <f t="shared" si="83"/>
        <v>0.17676161919040481</v>
      </c>
      <c r="S357" s="1015">
        <v>667</v>
      </c>
      <c r="T357" s="1015">
        <v>110.7</v>
      </c>
      <c r="U357" s="1014">
        <f t="shared" si="84"/>
        <v>0.16596701649175413</v>
      </c>
      <c r="V357" s="1015">
        <v>667</v>
      </c>
      <c r="W357" s="1015">
        <v>117</v>
      </c>
      <c r="X357" s="1014">
        <f t="shared" si="78"/>
        <v>0.17541229385307347</v>
      </c>
      <c r="Y357" s="1014">
        <f t="shared" si="79"/>
        <v>0.1853073463268366</v>
      </c>
    </row>
    <row r="358" spans="1:25">
      <c r="A358" s="1015">
        <v>352</v>
      </c>
      <c r="B358" s="1016" t="s">
        <v>1180</v>
      </c>
      <c r="C358" s="1016" t="s">
        <v>622</v>
      </c>
      <c r="D358" s="1016" t="s">
        <v>2456</v>
      </c>
      <c r="E358" s="1016">
        <v>11</v>
      </c>
      <c r="F358" s="1016">
        <v>667</v>
      </c>
      <c r="G358" s="1016">
        <v>667</v>
      </c>
      <c r="H358" s="1016">
        <v>0</v>
      </c>
      <c r="I358" s="1014">
        <f t="shared" si="80"/>
        <v>0</v>
      </c>
      <c r="J358" s="1015">
        <v>667</v>
      </c>
      <c r="K358" s="1015">
        <v>0</v>
      </c>
      <c r="L358" s="1014">
        <f t="shared" si="81"/>
        <v>0</v>
      </c>
      <c r="M358" s="1015">
        <v>667</v>
      </c>
      <c r="N358" s="1015">
        <v>0</v>
      </c>
      <c r="O358" s="1014">
        <f t="shared" si="82"/>
        <v>0</v>
      </c>
      <c r="P358" s="1015">
        <v>667</v>
      </c>
      <c r="Q358" s="1015">
        <v>0</v>
      </c>
      <c r="R358" s="1014">
        <f t="shared" si="83"/>
        <v>0</v>
      </c>
      <c r="S358" s="1015">
        <v>667</v>
      </c>
      <c r="T358" s="1015">
        <v>0</v>
      </c>
      <c r="U358" s="1014">
        <f t="shared" si="84"/>
        <v>0</v>
      </c>
      <c r="V358" s="1015">
        <v>667</v>
      </c>
      <c r="W358" s="1015">
        <v>0</v>
      </c>
      <c r="X358" s="1014">
        <f t="shared" si="78"/>
        <v>0</v>
      </c>
      <c r="Y358" s="1014">
        <f t="shared" si="79"/>
        <v>0</v>
      </c>
    </row>
    <row r="359" spans="1:25">
      <c r="A359" s="1015">
        <v>353</v>
      </c>
      <c r="B359" s="1016" t="s">
        <v>733</v>
      </c>
      <c r="C359" s="1016" t="s">
        <v>2457</v>
      </c>
      <c r="D359" s="1016" t="s">
        <v>2456</v>
      </c>
      <c r="E359" s="1016">
        <v>33</v>
      </c>
      <c r="F359" s="1016">
        <v>700</v>
      </c>
      <c r="G359" s="1016">
        <v>700</v>
      </c>
      <c r="H359" s="1016">
        <v>618</v>
      </c>
      <c r="I359" s="1014">
        <f t="shared" si="80"/>
        <v>0.8828571428571429</v>
      </c>
      <c r="J359" s="1015">
        <v>700</v>
      </c>
      <c r="K359" s="1015">
        <v>639</v>
      </c>
      <c r="L359" s="1014">
        <f t="shared" si="81"/>
        <v>0.91285714285714281</v>
      </c>
      <c r="M359" s="1015">
        <v>700</v>
      </c>
      <c r="N359" s="1015">
        <v>657</v>
      </c>
      <c r="O359" s="1014">
        <f t="shared" si="82"/>
        <v>0.93857142857142861</v>
      </c>
      <c r="P359" s="1015">
        <v>700</v>
      </c>
      <c r="Q359" s="1015">
        <v>633</v>
      </c>
      <c r="R359" s="1014">
        <f t="shared" si="83"/>
        <v>0.90428571428571425</v>
      </c>
      <c r="S359" s="1015">
        <v>700</v>
      </c>
      <c r="T359" s="1015">
        <v>606</v>
      </c>
      <c r="U359" s="1014">
        <f t="shared" si="84"/>
        <v>0.86571428571428577</v>
      </c>
      <c r="V359" s="1015">
        <v>700</v>
      </c>
      <c r="W359" s="1015">
        <v>597</v>
      </c>
      <c r="X359" s="1014">
        <f t="shared" si="78"/>
        <v>0.85285714285714287</v>
      </c>
      <c r="Y359" s="1014">
        <f t="shared" si="79"/>
        <v>0.8928571428571429</v>
      </c>
    </row>
    <row r="360" spans="1:25">
      <c r="A360" s="1015">
        <v>354</v>
      </c>
      <c r="B360" s="1016" t="s">
        <v>575</v>
      </c>
      <c r="C360" s="1016" t="s">
        <v>622</v>
      </c>
      <c r="D360" s="1016" t="s">
        <v>2456</v>
      </c>
      <c r="E360" s="1016">
        <v>33</v>
      </c>
      <c r="F360" s="1016">
        <v>700</v>
      </c>
      <c r="G360" s="1016">
        <v>700</v>
      </c>
      <c r="H360" s="1016">
        <v>0</v>
      </c>
      <c r="I360" s="1014">
        <f t="shared" si="80"/>
        <v>0</v>
      </c>
      <c r="J360" s="1015">
        <v>700</v>
      </c>
      <c r="K360" s="1015">
        <v>0</v>
      </c>
      <c r="L360" s="1014">
        <f t="shared" si="81"/>
        <v>0</v>
      </c>
      <c r="M360" s="1015">
        <v>700</v>
      </c>
      <c r="N360" s="1015">
        <v>0</v>
      </c>
      <c r="O360" s="1014">
        <f t="shared" si="82"/>
        <v>0</v>
      </c>
      <c r="P360" s="1015">
        <v>700</v>
      </c>
      <c r="Q360" s="1015">
        <v>0</v>
      </c>
      <c r="R360" s="1014">
        <f t="shared" si="83"/>
        <v>0</v>
      </c>
      <c r="S360" s="1015">
        <v>700</v>
      </c>
      <c r="T360" s="1015">
        <v>0</v>
      </c>
      <c r="U360" s="1014">
        <f t="shared" si="84"/>
        <v>0</v>
      </c>
      <c r="V360" s="1015">
        <v>700</v>
      </c>
      <c r="W360" s="1015">
        <v>0</v>
      </c>
      <c r="X360" s="1014">
        <f t="shared" si="78"/>
        <v>0</v>
      </c>
      <c r="Y360" s="1014">
        <f t="shared" si="79"/>
        <v>0</v>
      </c>
    </row>
    <row r="361" spans="1:25">
      <c r="A361" s="1015">
        <v>355</v>
      </c>
      <c r="B361" s="1016" t="s">
        <v>549</v>
      </c>
      <c r="C361" s="1016" t="s">
        <v>2457</v>
      </c>
      <c r="D361" s="1016" t="s">
        <v>1546</v>
      </c>
      <c r="E361" s="1016">
        <v>33</v>
      </c>
      <c r="F361" s="1016">
        <v>700</v>
      </c>
      <c r="G361" s="1016">
        <v>700</v>
      </c>
      <c r="H361" s="1016">
        <v>630</v>
      </c>
      <c r="I361" s="1014">
        <f t="shared" si="80"/>
        <v>0.9</v>
      </c>
      <c r="J361" s="1015">
        <v>700</v>
      </c>
      <c r="K361" s="1015">
        <v>630</v>
      </c>
      <c r="L361" s="1014">
        <f t="shared" si="81"/>
        <v>0.9</v>
      </c>
      <c r="M361" s="1015">
        <v>700</v>
      </c>
      <c r="N361" s="1015">
        <v>604.79999999999995</v>
      </c>
      <c r="O361" s="1014">
        <f t="shared" si="82"/>
        <v>0.86399999999999999</v>
      </c>
      <c r="P361" s="1015">
        <v>700</v>
      </c>
      <c r="Q361" s="1015">
        <v>599.4</v>
      </c>
      <c r="R361" s="1014">
        <f t="shared" si="83"/>
        <v>0.85628571428571421</v>
      </c>
      <c r="S361" s="1015">
        <v>700</v>
      </c>
      <c r="T361" s="1015">
        <v>592.20000000000005</v>
      </c>
      <c r="U361" s="1014">
        <f t="shared" si="84"/>
        <v>0.84600000000000009</v>
      </c>
      <c r="V361" s="1015">
        <v>700</v>
      </c>
      <c r="W361" s="1015">
        <v>603</v>
      </c>
      <c r="X361" s="1014">
        <f t="shared" si="78"/>
        <v>0.86142857142857143</v>
      </c>
      <c r="Y361" s="1014">
        <f t="shared" si="79"/>
        <v>0.87128571428571422</v>
      </c>
    </row>
    <row r="362" spans="1:25">
      <c r="A362" s="1015">
        <v>356</v>
      </c>
      <c r="B362" s="1016" t="s">
        <v>569</v>
      </c>
      <c r="C362" s="1016" t="s">
        <v>2457</v>
      </c>
      <c r="D362" s="1016" t="s">
        <v>2456</v>
      </c>
      <c r="E362" s="1016">
        <v>11</v>
      </c>
      <c r="F362" s="1016">
        <v>722</v>
      </c>
      <c r="G362" s="1016">
        <v>722</v>
      </c>
      <c r="H362" s="1016">
        <v>0</v>
      </c>
      <c r="I362" s="1014">
        <f t="shared" si="80"/>
        <v>0</v>
      </c>
      <c r="J362" s="1015">
        <v>722</v>
      </c>
      <c r="K362" s="1015">
        <v>0</v>
      </c>
      <c r="L362" s="1014">
        <f t="shared" si="81"/>
        <v>0</v>
      </c>
      <c r="M362" s="1015">
        <v>722</v>
      </c>
      <c r="N362" s="1015">
        <v>0</v>
      </c>
      <c r="O362" s="1014">
        <f t="shared" si="82"/>
        <v>0</v>
      </c>
      <c r="P362" s="1015">
        <v>722</v>
      </c>
      <c r="Q362" s="1015">
        <v>0</v>
      </c>
      <c r="R362" s="1014">
        <f t="shared" si="83"/>
        <v>0</v>
      </c>
      <c r="S362" s="1015">
        <v>722</v>
      </c>
      <c r="T362" s="1015">
        <v>0</v>
      </c>
      <c r="U362" s="1014">
        <f t="shared" si="84"/>
        <v>0</v>
      </c>
      <c r="V362" s="1015">
        <v>722</v>
      </c>
      <c r="W362" s="1015">
        <v>0</v>
      </c>
      <c r="X362" s="1014">
        <f t="shared" si="78"/>
        <v>0</v>
      </c>
      <c r="Y362" s="1014">
        <f t="shared" si="79"/>
        <v>0</v>
      </c>
    </row>
    <row r="363" spans="1:25">
      <c r="A363" s="1015">
        <v>357</v>
      </c>
      <c r="B363" s="1016" t="s">
        <v>538</v>
      </c>
      <c r="C363" s="1016" t="s">
        <v>2457</v>
      </c>
      <c r="D363" s="1016" t="s">
        <v>1546</v>
      </c>
      <c r="E363" s="1016">
        <v>33</v>
      </c>
      <c r="F363" s="1016">
        <v>723</v>
      </c>
      <c r="G363" s="1016">
        <v>723</v>
      </c>
      <c r="H363" s="1016">
        <v>435</v>
      </c>
      <c r="I363" s="1014">
        <f t="shared" si="80"/>
        <v>0.60165975103734437</v>
      </c>
      <c r="J363" s="1015">
        <v>723</v>
      </c>
      <c r="K363" s="1015">
        <v>465</v>
      </c>
      <c r="L363" s="1014">
        <f t="shared" si="81"/>
        <v>0.6431535269709544</v>
      </c>
      <c r="M363" s="1015">
        <v>723</v>
      </c>
      <c r="N363" s="1015">
        <v>465</v>
      </c>
      <c r="O363" s="1014">
        <f t="shared" si="82"/>
        <v>0.6431535269709544</v>
      </c>
      <c r="P363" s="1015">
        <v>723</v>
      </c>
      <c r="Q363" s="1015">
        <v>525</v>
      </c>
      <c r="R363" s="1014">
        <f t="shared" si="83"/>
        <v>0.72614107883817425</v>
      </c>
      <c r="S363" s="1015">
        <v>723</v>
      </c>
      <c r="T363" s="1015">
        <v>525</v>
      </c>
      <c r="U363" s="1014">
        <f t="shared" si="84"/>
        <v>0.72614107883817425</v>
      </c>
      <c r="V363" s="1015">
        <v>723</v>
      </c>
      <c r="W363" s="1015">
        <v>540</v>
      </c>
      <c r="X363" s="1014">
        <f t="shared" si="78"/>
        <v>0.74688796680497926</v>
      </c>
      <c r="Y363" s="1014">
        <f t="shared" si="79"/>
        <v>0.68118948824343017</v>
      </c>
    </row>
    <row r="364" spans="1:25">
      <c r="A364" s="1015">
        <v>358</v>
      </c>
      <c r="B364" s="1016" t="s">
        <v>1953</v>
      </c>
      <c r="C364" s="1016" t="s">
        <v>2457</v>
      </c>
      <c r="D364" s="1016" t="s">
        <v>2456</v>
      </c>
      <c r="E364" s="1016">
        <v>33</v>
      </c>
      <c r="F364" s="1016">
        <v>750</v>
      </c>
      <c r="G364" s="1016">
        <v>750</v>
      </c>
      <c r="H364" s="1016">
        <v>30</v>
      </c>
      <c r="I364" s="1014">
        <f t="shared" si="80"/>
        <v>0.04</v>
      </c>
      <c r="J364" s="1015">
        <v>750</v>
      </c>
      <c r="K364" s="1015">
        <v>39</v>
      </c>
      <c r="L364" s="1014">
        <f t="shared" si="81"/>
        <v>5.1999999999999998E-2</v>
      </c>
      <c r="M364" s="1015">
        <v>750</v>
      </c>
      <c r="N364" s="1015">
        <v>39</v>
      </c>
      <c r="O364" s="1014">
        <f t="shared" si="82"/>
        <v>5.1999999999999998E-2</v>
      </c>
      <c r="P364" s="1015">
        <v>750</v>
      </c>
      <c r="Q364" s="1015">
        <v>750</v>
      </c>
      <c r="R364" s="1014">
        <f t="shared" si="83"/>
        <v>1</v>
      </c>
      <c r="S364" s="1015">
        <v>750</v>
      </c>
      <c r="T364" s="1015">
        <v>840</v>
      </c>
      <c r="U364" s="1014">
        <f t="shared" si="84"/>
        <v>1.1200000000000001</v>
      </c>
      <c r="V364" s="1015">
        <v>750</v>
      </c>
      <c r="W364" s="1015">
        <v>870</v>
      </c>
      <c r="X364" s="1014">
        <f t="shared" ref="X364:X390" si="85">+W364/V364</f>
        <v>1.1599999999999999</v>
      </c>
      <c r="Y364" s="1014">
        <f t="shared" ref="Y364:Y390" si="86">+(H364+K364+N364+Q364+T364+W364)/(G364+J364+M364+P364+S364+V364)</f>
        <v>0.57066666666666666</v>
      </c>
    </row>
    <row r="365" spans="1:25">
      <c r="A365" s="1015">
        <v>359</v>
      </c>
      <c r="B365" s="1016" t="s">
        <v>74</v>
      </c>
      <c r="C365" s="1016" t="s">
        <v>2457</v>
      </c>
      <c r="D365" s="1016" t="s">
        <v>2456</v>
      </c>
      <c r="E365" s="1016">
        <v>11</v>
      </c>
      <c r="F365" s="1016">
        <v>750</v>
      </c>
      <c r="G365" s="1016">
        <v>750</v>
      </c>
      <c r="H365" s="1016">
        <v>78</v>
      </c>
      <c r="I365" s="1014">
        <f t="shared" si="80"/>
        <v>0.104</v>
      </c>
      <c r="J365" s="1015">
        <v>750</v>
      </c>
      <c r="K365" s="1015">
        <v>62</v>
      </c>
      <c r="L365" s="1014">
        <f t="shared" si="81"/>
        <v>8.2666666666666666E-2</v>
      </c>
      <c r="M365" s="1015">
        <v>750</v>
      </c>
      <c r="N365" s="1015">
        <v>106</v>
      </c>
      <c r="O365" s="1014">
        <f t="shared" si="82"/>
        <v>0.14133333333333334</v>
      </c>
      <c r="P365" s="1015">
        <v>750</v>
      </c>
      <c r="Q365" s="1015">
        <v>166</v>
      </c>
      <c r="R365" s="1014">
        <f t="shared" si="83"/>
        <v>0.22133333333333333</v>
      </c>
      <c r="S365" s="1015">
        <v>750</v>
      </c>
      <c r="T365" s="1015">
        <v>272</v>
      </c>
      <c r="U365" s="1014">
        <f t="shared" si="84"/>
        <v>0.36266666666666669</v>
      </c>
      <c r="V365" s="1015">
        <v>750</v>
      </c>
      <c r="W365" s="1015">
        <v>338</v>
      </c>
      <c r="X365" s="1014">
        <f t="shared" si="85"/>
        <v>0.45066666666666666</v>
      </c>
      <c r="Y365" s="1014">
        <f t="shared" si="86"/>
        <v>0.22711111111111112</v>
      </c>
    </row>
    <row r="366" spans="1:25">
      <c r="A366" s="1015">
        <v>360</v>
      </c>
      <c r="B366" s="1016" t="s">
        <v>1656</v>
      </c>
      <c r="C366" s="1016" t="s">
        <v>2457</v>
      </c>
      <c r="D366" s="1016" t="s">
        <v>2456</v>
      </c>
      <c r="E366" s="1016">
        <v>11</v>
      </c>
      <c r="F366" s="1016">
        <v>750</v>
      </c>
      <c r="G366" s="1016">
        <v>750</v>
      </c>
      <c r="H366" s="1016">
        <v>24</v>
      </c>
      <c r="I366" s="1014">
        <f t="shared" si="80"/>
        <v>3.2000000000000001E-2</v>
      </c>
      <c r="J366" s="1015">
        <v>750</v>
      </c>
      <c r="K366" s="1015">
        <v>26</v>
      </c>
      <c r="L366" s="1014">
        <f t="shared" si="81"/>
        <v>3.4666666666666665E-2</v>
      </c>
      <c r="M366" s="1015">
        <v>750</v>
      </c>
      <c r="N366" s="1015">
        <v>26</v>
      </c>
      <c r="O366" s="1014">
        <f t="shared" si="82"/>
        <v>3.4666666666666665E-2</v>
      </c>
      <c r="P366" s="1015">
        <v>750</v>
      </c>
      <c r="Q366" s="1015">
        <v>30</v>
      </c>
      <c r="R366" s="1014">
        <f t="shared" si="83"/>
        <v>0.04</v>
      </c>
      <c r="S366" s="1015">
        <v>750</v>
      </c>
      <c r="T366" s="1015">
        <v>30</v>
      </c>
      <c r="U366" s="1014">
        <f t="shared" si="84"/>
        <v>0.04</v>
      </c>
      <c r="V366" s="1015">
        <v>750</v>
      </c>
      <c r="W366" s="1015">
        <v>84</v>
      </c>
      <c r="X366" s="1014">
        <f t="shared" si="85"/>
        <v>0.112</v>
      </c>
      <c r="Y366" s="1014">
        <f t="shared" si="86"/>
        <v>4.8888888888888891E-2</v>
      </c>
    </row>
    <row r="367" spans="1:25">
      <c r="A367" s="1015">
        <v>361</v>
      </c>
      <c r="B367" s="1016" t="s">
        <v>1262</v>
      </c>
      <c r="C367" s="1016" t="s">
        <v>2457</v>
      </c>
      <c r="D367" s="1016" t="s">
        <v>1123</v>
      </c>
      <c r="E367" s="1016">
        <v>11</v>
      </c>
      <c r="F367" s="1016">
        <v>800</v>
      </c>
      <c r="G367" s="1016">
        <v>800</v>
      </c>
      <c r="H367" s="1016">
        <v>52.2</v>
      </c>
      <c r="I367" s="1014">
        <f t="shared" si="80"/>
        <v>6.5250000000000002E-2</v>
      </c>
      <c r="J367" s="1015">
        <v>800</v>
      </c>
      <c r="K367" s="1015">
        <v>61.6</v>
      </c>
      <c r="L367" s="1014">
        <f t="shared" si="81"/>
        <v>7.6999999999999999E-2</v>
      </c>
      <c r="M367" s="1015">
        <v>800</v>
      </c>
      <c r="N367" s="1015">
        <v>47.2</v>
      </c>
      <c r="O367" s="1014">
        <f t="shared" si="82"/>
        <v>5.9000000000000004E-2</v>
      </c>
      <c r="P367" s="1015">
        <v>800</v>
      </c>
      <c r="Q367" s="1015">
        <v>55</v>
      </c>
      <c r="R367" s="1014">
        <f t="shared" si="83"/>
        <v>6.8750000000000006E-2</v>
      </c>
      <c r="S367" s="1015">
        <v>800</v>
      </c>
      <c r="T367" s="1015">
        <v>45.6</v>
      </c>
      <c r="U367" s="1014">
        <f t="shared" si="84"/>
        <v>5.7000000000000002E-2</v>
      </c>
      <c r="V367" s="1015">
        <v>800</v>
      </c>
      <c r="W367" s="1015">
        <v>44.1</v>
      </c>
      <c r="X367" s="1014">
        <f t="shared" si="85"/>
        <v>5.5125E-2</v>
      </c>
      <c r="Y367" s="1014">
        <f t="shared" si="86"/>
        <v>6.3687500000000008E-2</v>
      </c>
    </row>
    <row r="368" spans="1:25">
      <c r="A368" s="1015">
        <v>362</v>
      </c>
      <c r="B368" s="1016" t="s">
        <v>1876</v>
      </c>
      <c r="C368" s="1016" t="s">
        <v>2457</v>
      </c>
      <c r="D368" s="1016" t="s">
        <v>2456</v>
      </c>
      <c r="E368" s="1016">
        <v>33</v>
      </c>
      <c r="F368" s="1016">
        <v>800</v>
      </c>
      <c r="G368" s="1016">
        <v>800</v>
      </c>
      <c r="H368" s="1016">
        <v>157.5</v>
      </c>
      <c r="I368" s="1014">
        <f t="shared" si="80"/>
        <v>0.19687499999999999</v>
      </c>
      <c r="J368" s="1015">
        <v>800</v>
      </c>
      <c r="K368" s="1015">
        <v>133.5</v>
      </c>
      <c r="L368" s="1014">
        <f t="shared" si="81"/>
        <v>0.166875</v>
      </c>
      <c r="M368" s="1015">
        <v>800</v>
      </c>
      <c r="N368" s="1015">
        <v>118.5</v>
      </c>
      <c r="O368" s="1014">
        <f t="shared" si="82"/>
        <v>0.14812500000000001</v>
      </c>
      <c r="P368" s="1015">
        <v>800</v>
      </c>
      <c r="Q368" s="1015">
        <v>121.5</v>
      </c>
      <c r="R368" s="1014">
        <f t="shared" si="83"/>
        <v>0.15187500000000001</v>
      </c>
      <c r="S368" s="1015">
        <v>800</v>
      </c>
      <c r="T368" s="1015">
        <v>136.5</v>
      </c>
      <c r="U368" s="1014">
        <f t="shared" si="84"/>
        <v>0.170625</v>
      </c>
      <c r="V368" s="1015">
        <v>800</v>
      </c>
      <c r="W368" s="1015">
        <v>115.5</v>
      </c>
      <c r="X368" s="1014">
        <f t="shared" si="85"/>
        <v>0.144375</v>
      </c>
      <c r="Y368" s="1014">
        <f t="shared" si="86"/>
        <v>0.16312499999999999</v>
      </c>
    </row>
    <row r="369" spans="1:25">
      <c r="A369" s="1015">
        <v>363</v>
      </c>
      <c r="B369" s="1016" t="s">
        <v>1547</v>
      </c>
      <c r="C369" s="1016" t="s">
        <v>622</v>
      </c>
      <c r="D369" s="1016" t="s">
        <v>1546</v>
      </c>
      <c r="E369" s="1016">
        <v>11</v>
      </c>
      <c r="F369" s="1016">
        <v>800</v>
      </c>
      <c r="G369" s="1016">
        <v>800</v>
      </c>
      <c r="H369" s="1016">
        <v>77</v>
      </c>
      <c r="I369" s="1014">
        <f t="shared" si="80"/>
        <v>9.6250000000000002E-2</v>
      </c>
      <c r="J369" s="1015">
        <v>800</v>
      </c>
      <c r="K369" s="1015">
        <v>0</v>
      </c>
      <c r="L369" s="1014">
        <f t="shared" si="81"/>
        <v>0</v>
      </c>
      <c r="M369" s="1015">
        <v>800</v>
      </c>
      <c r="N369" s="1015">
        <v>0</v>
      </c>
      <c r="O369" s="1014">
        <f t="shared" si="82"/>
        <v>0</v>
      </c>
      <c r="P369" s="1015">
        <v>800</v>
      </c>
      <c r="Q369" s="1015">
        <v>0</v>
      </c>
      <c r="R369" s="1014">
        <f t="shared" si="83"/>
        <v>0</v>
      </c>
      <c r="S369" s="1015">
        <v>800</v>
      </c>
      <c r="T369" s="1015">
        <v>0</v>
      </c>
      <c r="U369" s="1014">
        <f t="shared" si="84"/>
        <v>0</v>
      </c>
      <c r="V369" s="1015">
        <v>800</v>
      </c>
      <c r="W369" s="1015">
        <v>0</v>
      </c>
      <c r="X369" s="1014">
        <f t="shared" si="85"/>
        <v>0</v>
      </c>
      <c r="Y369" s="1014">
        <f t="shared" si="86"/>
        <v>1.6041666666666666E-2</v>
      </c>
    </row>
    <row r="370" spans="1:25" s="1022" customFormat="1">
      <c r="A370" s="1024">
        <v>364</v>
      </c>
      <c r="B370" s="1025" t="s">
        <v>591</v>
      </c>
      <c r="C370" s="1025" t="s">
        <v>2457</v>
      </c>
      <c r="D370" s="1025" t="s">
        <v>2456</v>
      </c>
      <c r="E370" s="1025">
        <v>33</v>
      </c>
      <c r="F370" s="1025">
        <v>800</v>
      </c>
      <c r="G370" s="1025">
        <v>1500</v>
      </c>
      <c r="H370" s="1025">
        <v>666</v>
      </c>
      <c r="I370" s="1023">
        <f t="shared" si="80"/>
        <v>0.44400000000000001</v>
      </c>
      <c r="J370" s="1024">
        <v>1500</v>
      </c>
      <c r="K370" s="1024">
        <v>72</v>
      </c>
      <c r="L370" s="1023">
        <f t="shared" si="81"/>
        <v>4.8000000000000001E-2</v>
      </c>
      <c r="M370" s="1024">
        <v>1500</v>
      </c>
      <c r="N370" s="1024">
        <v>78</v>
      </c>
      <c r="O370" s="1023">
        <f t="shared" si="82"/>
        <v>5.1999999999999998E-2</v>
      </c>
      <c r="P370" s="1024">
        <v>1500</v>
      </c>
      <c r="Q370" s="1024">
        <v>90</v>
      </c>
      <c r="R370" s="1023">
        <f t="shared" si="83"/>
        <v>0.06</v>
      </c>
      <c r="S370" s="1024">
        <v>1500</v>
      </c>
      <c r="T370" s="1024">
        <v>84</v>
      </c>
      <c r="U370" s="1023">
        <f t="shared" si="84"/>
        <v>5.6000000000000001E-2</v>
      </c>
      <c r="V370" s="1024">
        <v>1500</v>
      </c>
      <c r="W370" s="1024">
        <v>72</v>
      </c>
      <c r="X370" s="1023">
        <f t="shared" si="85"/>
        <v>4.8000000000000001E-2</v>
      </c>
      <c r="Y370" s="1023">
        <f t="shared" si="86"/>
        <v>0.11799999999999999</v>
      </c>
    </row>
    <row r="371" spans="1:25">
      <c r="A371" s="1015">
        <v>365</v>
      </c>
      <c r="B371" s="1016" t="s">
        <v>1328</v>
      </c>
      <c r="C371" s="1016" t="s">
        <v>2457</v>
      </c>
      <c r="D371" s="1016" t="s">
        <v>2456</v>
      </c>
      <c r="E371" s="1016">
        <v>11</v>
      </c>
      <c r="F371" s="1016">
        <v>800</v>
      </c>
      <c r="G371" s="1016">
        <v>800</v>
      </c>
      <c r="H371" s="1016">
        <v>104</v>
      </c>
      <c r="I371" s="1014">
        <f t="shared" si="80"/>
        <v>0.13</v>
      </c>
      <c r="J371" s="1015">
        <v>800</v>
      </c>
      <c r="K371" s="1015">
        <v>112</v>
      </c>
      <c r="L371" s="1014">
        <f t="shared" si="81"/>
        <v>0.14000000000000001</v>
      </c>
      <c r="M371" s="1015">
        <v>800</v>
      </c>
      <c r="N371" s="1015">
        <v>104</v>
      </c>
      <c r="O371" s="1014">
        <f t="shared" si="82"/>
        <v>0.13</v>
      </c>
      <c r="P371" s="1015">
        <v>800</v>
      </c>
      <c r="Q371" s="1015">
        <v>88</v>
      </c>
      <c r="R371" s="1014">
        <f t="shared" si="83"/>
        <v>0.11</v>
      </c>
      <c r="S371" s="1015">
        <v>800</v>
      </c>
      <c r="T371" s="1015">
        <v>96</v>
      </c>
      <c r="U371" s="1014">
        <f t="shared" si="84"/>
        <v>0.12</v>
      </c>
      <c r="V371" s="1015">
        <v>800</v>
      </c>
      <c r="W371" s="1015">
        <v>96</v>
      </c>
      <c r="X371" s="1014">
        <f t="shared" si="85"/>
        <v>0.12</v>
      </c>
      <c r="Y371" s="1014">
        <f t="shared" si="86"/>
        <v>0.125</v>
      </c>
    </row>
    <row r="372" spans="1:25">
      <c r="A372" s="1015">
        <v>366</v>
      </c>
      <c r="B372" s="1016" t="s">
        <v>1516</v>
      </c>
      <c r="C372" s="1016" t="s">
        <v>2457</v>
      </c>
      <c r="D372" s="1016" t="s">
        <v>2456</v>
      </c>
      <c r="E372" s="1016">
        <v>11</v>
      </c>
      <c r="F372" s="1016">
        <v>800</v>
      </c>
      <c r="G372" s="1016">
        <v>800</v>
      </c>
      <c r="H372" s="1016">
        <v>40</v>
      </c>
      <c r="I372" s="1014">
        <f t="shared" ref="I372:I390" si="87">+H372/G372</f>
        <v>0.05</v>
      </c>
      <c r="J372" s="1015">
        <v>800</v>
      </c>
      <c r="K372" s="1015">
        <v>56</v>
      </c>
      <c r="L372" s="1014">
        <f t="shared" ref="L372:L390" si="88">+K372/J372</f>
        <v>7.0000000000000007E-2</v>
      </c>
      <c r="M372" s="1015">
        <v>800</v>
      </c>
      <c r="N372" s="1015">
        <v>72</v>
      </c>
      <c r="O372" s="1014">
        <f t="shared" ref="O372:O390" si="89">+N372/M372</f>
        <v>0.09</v>
      </c>
      <c r="P372" s="1015">
        <v>800</v>
      </c>
      <c r="Q372" s="1015">
        <v>88</v>
      </c>
      <c r="R372" s="1014">
        <f t="shared" ref="R372:R390" si="90">+Q372/P372</f>
        <v>0.11</v>
      </c>
      <c r="S372" s="1015">
        <v>800</v>
      </c>
      <c r="T372" s="1015">
        <v>56</v>
      </c>
      <c r="U372" s="1014">
        <f t="shared" ref="U372:U390" si="91">+T372/S372</f>
        <v>7.0000000000000007E-2</v>
      </c>
      <c r="V372" s="1015">
        <v>800</v>
      </c>
      <c r="W372" s="1015">
        <v>56</v>
      </c>
      <c r="X372" s="1014">
        <f t="shared" si="85"/>
        <v>7.0000000000000007E-2</v>
      </c>
      <c r="Y372" s="1014">
        <f t="shared" si="86"/>
        <v>7.6666666666666661E-2</v>
      </c>
    </row>
    <row r="373" spans="1:25">
      <c r="A373" s="1015">
        <v>367</v>
      </c>
      <c r="B373" s="1016" t="s">
        <v>1660</v>
      </c>
      <c r="C373" s="1016" t="s">
        <v>2457</v>
      </c>
      <c r="D373" s="1016" t="s">
        <v>2456</v>
      </c>
      <c r="E373" s="1016">
        <v>33</v>
      </c>
      <c r="F373" s="1016">
        <v>800</v>
      </c>
      <c r="G373" s="1016">
        <v>800</v>
      </c>
      <c r="H373" s="1016">
        <v>565.35</v>
      </c>
      <c r="I373" s="1014">
        <f t="shared" si="87"/>
        <v>0.70668750000000002</v>
      </c>
      <c r="J373" s="1015">
        <v>800</v>
      </c>
      <c r="K373" s="1015">
        <v>577.95000000000005</v>
      </c>
      <c r="L373" s="1014">
        <f t="shared" si="88"/>
        <v>0.72243750000000007</v>
      </c>
      <c r="M373" s="1015">
        <v>800</v>
      </c>
      <c r="N373" s="1015">
        <v>573.29999999999995</v>
      </c>
      <c r="O373" s="1014">
        <f t="shared" si="89"/>
        <v>0.71662499999999996</v>
      </c>
      <c r="P373" s="1015">
        <v>800</v>
      </c>
      <c r="Q373" s="1015">
        <v>572.85</v>
      </c>
      <c r="R373" s="1014">
        <f t="shared" si="90"/>
        <v>0.71606250000000005</v>
      </c>
      <c r="S373" s="1015">
        <v>800</v>
      </c>
      <c r="T373" s="1015">
        <v>575.1</v>
      </c>
      <c r="U373" s="1014">
        <f t="shared" si="91"/>
        <v>0.71887500000000004</v>
      </c>
      <c r="V373" s="1015">
        <v>800</v>
      </c>
      <c r="W373" s="1015">
        <v>580.35</v>
      </c>
      <c r="X373" s="1014">
        <f t="shared" si="85"/>
        <v>0.72543750000000007</v>
      </c>
      <c r="Y373" s="1014">
        <f t="shared" si="86"/>
        <v>0.71768750000000003</v>
      </c>
    </row>
    <row r="374" spans="1:25">
      <c r="A374" s="1015">
        <v>368</v>
      </c>
      <c r="B374" s="1016" t="s">
        <v>1967</v>
      </c>
      <c r="C374" s="1016" t="s">
        <v>2457</v>
      </c>
      <c r="D374" s="1016" t="s">
        <v>2456</v>
      </c>
      <c r="E374" s="1016">
        <v>33</v>
      </c>
      <c r="F374" s="1016">
        <v>803</v>
      </c>
      <c r="G374" s="1016">
        <v>803</v>
      </c>
      <c r="H374" s="1016">
        <v>444</v>
      </c>
      <c r="I374" s="1014">
        <f t="shared" si="87"/>
        <v>0.55292652552926524</v>
      </c>
      <c r="J374" s="1015">
        <v>803</v>
      </c>
      <c r="K374" s="1015">
        <v>423</v>
      </c>
      <c r="L374" s="1014">
        <f t="shared" si="88"/>
        <v>0.52677459526774595</v>
      </c>
      <c r="M374" s="1015">
        <v>803</v>
      </c>
      <c r="N374" s="1015">
        <v>432</v>
      </c>
      <c r="O374" s="1014">
        <f t="shared" si="89"/>
        <v>0.53798256537982569</v>
      </c>
      <c r="P374" s="1015">
        <v>803</v>
      </c>
      <c r="Q374" s="1015">
        <v>399</v>
      </c>
      <c r="R374" s="1014">
        <f t="shared" si="90"/>
        <v>0.49688667496886674</v>
      </c>
      <c r="S374" s="1015">
        <v>803</v>
      </c>
      <c r="T374" s="1015">
        <v>405</v>
      </c>
      <c r="U374" s="1014">
        <f t="shared" si="91"/>
        <v>0.50435865504358657</v>
      </c>
      <c r="V374" s="1015">
        <v>803</v>
      </c>
      <c r="W374" s="1015">
        <v>465</v>
      </c>
      <c r="X374" s="1014">
        <f t="shared" si="85"/>
        <v>0.57907845579078454</v>
      </c>
      <c r="Y374" s="1014">
        <f t="shared" si="86"/>
        <v>0.53300124533001247</v>
      </c>
    </row>
    <row r="375" spans="1:25">
      <c r="A375" s="1015">
        <v>369</v>
      </c>
      <c r="B375" s="1016" t="s">
        <v>721</v>
      </c>
      <c r="C375" s="1016" t="s">
        <v>2457</v>
      </c>
      <c r="D375" s="1016" t="s">
        <v>1603</v>
      </c>
      <c r="E375" s="1016">
        <v>11</v>
      </c>
      <c r="F375" s="1016">
        <v>810</v>
      </c>
      <c r="G375" s="1016">
        <v>810</v>
      </c>
      <c r="H375" s="1016">
        <v>306</v>
      </c>
      <c r="I375" s="1014">
        <f t="shared" si="87"/>
        <v>0.37777777777777777</v>
      </c>
      <c r="J375" s="1015">
        <v>810</v>
      </c>
      <c r="K375" s="1015">
        <v>308</v>
      </c>
      <c r="L375" s="1014">
        <f t="shared" si="88"/>
        <v>0.38024691358024693</v>
      </c>
      <c r="M375" s="1015">
        <v>810</v>
      </c>
      <c r="N375" s="1015">
        <v>350</v>
      </c>
      <c r="O375" s="1014">
        <f t="shared" si="89"/>
        <v>0.43209876543209874</v>
      </c>
      <c r="P375" s="1015">
        <v>810</v>
      </c>
      <c r="Q375" s="1015">
        <v>342</v>
      </c>
      <c r="R375" s="1014">
        <f t="shared" si="90"/>
        <v>0.42222222222222222</v>
      </c>
      <c r="S375" s="1015">
        <v>810</v>
      </c>
      <c r="T375" s="1015">
        <v>368</v>
      </c>
      <c r="U375" s="1014">
        <f t="shared" si="91"/>
        <v>0.454320987654321</v>
      </c>
      <c r="V375" s="1015">
        <v>810</v>
      </c>
      <c r="W375" s="1015">
        <v>326</v>
      </c>
      <c r="X375" s="1014">
        <f t="shared" si="85"/>
        <v>0.40246913580246912</v>
      </c>
      <c r="Y375" s="1014">
        <f t="shared" si="86"/>
        <v>0.41152263374485598</v>
      </c>
    </row>
    <row r="376" spans="1:25">
      <c r="A376" s="1015">
        <v>370</v>
      </c>
      <c r="B376" s="1016" t="s">
        <v>248</v>
      </c>
      <c r="C376" s="1016" t="s">
        <v>2457</v>
      </c>
      <c r="D376" s="1016" t="s">
        <v>2456</v>
      </c>
      <c r="E376" s="1016">
        <v>33</v>
      </c>
      <c r="F376" s="1016">
        <v>825</v>
      </c>
      <c r="G376" s="1016">
        <v>825</v>
      </c>
      <c r="H376" s="1016">
        <v>378</v>
      </c>
      <c r="I376" s="1014">
        <f t="shared" si="87"/>
        <v>0.45818181818181819</v>
      </c>
      <c r="J376" s="1015">
        <v>825</v>
      </c>
      <c r="K376" s="1015">
        <v>576</v>
      </c>
      <c r="L376" s="1014">
        <f t="shared" si="88"/>
        <v>0.69818181818181824</v>
      </c>
      <c r="M376" s="1015">
        <v>825</v>
      </c>
      <c r="N376" s="1015">
        <v>585</v>
      </c>
      <c r="O376" s="1014">
        <f t="shared" si="89"/>
        <v>0.70909090909090911</v>
      </c>
      <c r="P376" s="1015">
        <v>825</v>
      </c>
      <c r="Q376" s="1015">
        <v>591</v>
      </c>
      <c r="R376" s="1014">
        <f t="shared" si="90"/>
        <v>0.71636363636363631</v>
      </c>
      <c r="S376" s="1015">
        <v>825</v>
      </c>
      <c r="T376" s="1015">
        <v>492</v>
      </c>
      <c r="U376" s="1014">
        <f t="shared" si="91"/>
        <v>0.59636363636363632</v>
      </c>
      <c r="V376" s="1015">
        <v>825</v>
      </c>
      <c r="W376" s="1015">
        <v>606</v>
      </c>
      <c r="X376" s="1014">
        <f t="shared" si="85"/>
        <v>0.7345454545454545</v>
      </c>
      <c r="Y376" s="1014">
        <f t="shared" si="86"/>
        <v>0.6521212121212121</v>
      </c>
    </row>
    <row r="377" spans="1:25">
      <c r="A377" s="1015">
        <v>371</v>
      </c>
      <c r="B377" s="1016" t="s">
        <v>1317</v>
      </c>
      <c r="C377" s="1016" t="s">
        <v>2457</v>
      </c>
      <c r="D377" s="1016" t="s">
        <v>2456</v>
      </c>
      <c r="E377" s="1016">
        <v>11</v>
      </c>
      <c r="F377" s="1016">
        <v>834</v>
      </c>
      <c r="G377" s="1016">
        <v>834</v>
      </c>
      <c r="H377" s="1016">
        <v>576</v>
      </c>
      <c r="I377" s="1014">
        <f t="shared" si="87"/>
        <v>0.69064748201438853</v>
      </c>
      <c r="J377" s="1015">
        <v>834</v>
      </c>
      <c r="K377" s="1015">
        <v>608</v>
      </c>
      <c r="L377" s="1014">
        <f t="shared" si="88"/>
        <v>0.72901678657074342</v>
      </c>
      <c r="M377" s="1015">
        <v>834</v>
      </c>
      <c r="N377" s="1015">
        <v>588</v>
      </c>
      <c r="O377" s="1014">
        <f t="shared" si="89"/>
        <v>0.70503597122302153</v>
      </c>
      <c r="P377" s="1015">
        <v>834</v>
      </c>
      <c r="Q377" s="1015">
        <v>562</v>
      </c>
      <c r="R377" s="1014">
        <f t="shared" si="90"/>
        <v>0.67386091127098324</v>
      </c>
      <c r="S377" s="1015">
        <v>834</v>
      </c>
      <c r="T377" s="1015">
        <v>554</v>
      </c>
      <c r="U377" s="1014">
        <f t="shared" si="91"/>
        <v>0.66426858513189446</v>
      </c>
      <c r="V377" s="1015">
        <v>834</v>
      </c>
      <c r="W377" s="1015">
        <v>578</v>
      </c>
      <c r="X377" s="1014">
        <f t="shared" si="85"/>
        <v>0.69304556354916069</v>
      </c>
      <c r="Y377" s="1014">
        <f t="shared" si="86"/>
        <v>0.69264588329336529</v>
      </c>
    </row>
    <row r="378" spans="1:25">
      <c r="A378" s="1015">
        <v>372</v>
      </c>
      <c r="B378" s="1016" t="s">
        <v>55</v>
      </c>
      <c r="C378" s="1016" t="s">
        <v>2457</v>
      </c>
      <c r="D378" s="1016" t="s">
        <v>2456</v>
      </c>
      <c r="E378" s="1016">
        <v>33</v>
      </c>
      <c r="F378" s="1016">
        <v>850</v>
      </c>
      <c r="G378" s="1016">
        <v>850</v>
      </c>
      <c r="H378" s="1016">
        <v>880.2</v>
      </c>
      <c r="I378" s="1014">
        <f t="shared" si="87"/>
        <v>1.035529411764706</v>
      </c>
      <c r="J378" s="1015">
        <v>850</v>
      </c>
      <c r="K378" s="1015">
        <v>907.5</v>
      </c>
      <c r="L378" s="1014">
        <f t="shared" si="88"/>
        <v>1.0676470588235294</v>
      </c>
      <c r="M378" s="1015">
        <v>850</v>
      </c>
      <c r="N378" s="1015">
        <v>908.4</v>
      </c>
      <c r="O378" s="1014">
        <f t="shared" si="89"/>
        <v>1.0687058823529412</v>
      </c>
      <c r="P378" s="1015">
        <v>850</v>
      </c>
      <c r="Q378" s="1015">
        <v>690</v>
      </c>
      <c r="R378" s="1014">
        <f t="shared" si="90"/>
        <v>0.81176470588235294</v>
      </c>
      <c r="S378" s="1015">
        <v>850</v>
      </c>
      <c r="T378" s="1015">
        <v>36.15</v>
      </c>
      <c r="U378" s="1014">
        <f t="shared" si="91"/>
        <v>4.2529411764705878E-2</v>
      </c>
      <c r="V378" s="1015">
        <v>850</v>
      </c>
      <c r="W378" s="1015">
        <v>33</v>
      </c>
      <c r="X378" s="1014">
        <f t="shared" si="85"/>
        <v>3.8823529411764708E-2</v>
      </c>
      <c r="Y378" s="1014">
        <f t="shared" si="86"/>
        <v>0.67749999999999999</v>
      </c>
    </row>
    <row r="379" spans="1:25">
      <c r="A379" s="1015">
        <v>373</v>
      </c>
      <c r="B379" s="1016" t="s">
        <v>1327</v>
      </c>
      <c r="C379" s="1016" t="s">
        <v>2457</v>
      </c>
      <c r="D379" s="1016" t="s">
        <v>2456</v>
      </c>
      <c r="E379" s="1016">
        <v>11</v>
      </c>
      <c r="F379" s="1016">
        <v>850</v>
      </c>
      <c r="G379" s="1016">
        <v>850</v>
      </c>
      <c r="H379" s="1016">
        <v>532</v>
      </c>
      <c r="I379" s="1014">
        <f t="shared" si="87"/>
        <v>0.62588235294117645</v>
      </c>
      <c r="J379" s="1015">
        <v>850</v>
      </c>
      <c r="K379" s="1015">
        <v>523</v>
      </c>
      <c r="L379" s="1014">
        <f t="shared" si="88"/>
        <v>0.61529411764705877</v>
      </c>
      <c r="M379" s="1015">
        <v>850</v>
      </c>
      <c r="N379" s="1015">
        <v>511</v>
      </c>
      <c r="O379" s="1014">
        <f t="shared" si="89"/>
        <v>0.60117647058823531</v>
      </c>
      <c r="P379" s="1015">
        <v>850</v>
      </c>
      <c r="Q379" s="1015">
        <v>381</v>
      </c>
      <c r="R379" s="1014">
        <f t="shared" si="90"/>
        <v>0.44823529411764707</v>
      </c>
      <c r="S379" s="1015">
        <v>850</v>
      </c>
      <c r="T379" s="1015">
        <v>485</v>
      </c>
      <c r="U379" s="1014">
        <f t="shared" si="91"/>
        <v>0.57058823529411762</v>
      </c>
      <c r="V379" s="1015">
        <v>850</v>
      </c>
      <c r="W379" s="1015">
        <v>475</v>
      </c>
      <c r="X379" s="1014">
        <f t="shared" si="85"/>
        <v>0.55882352941176472</v>
      </c>
      <c r="Y379" s="1014">
        <f t="shared" si="86"/>
        <v>0.56999999999999995</v>
      </c>
    </row>
    <row r="380" spans="1:25">
      <c r="A380" s="1015">
        <v>374</v>
      </c>
      <c r="B380" s="1016" t="s">
        <v>1514</v>
      </c>
      <c r="C380" s="1016" t="s">
        <v>2457</v>
      </c>
      <c r="D380" s="1016" t="s">
        <v>2456</v>
      </c>
      <c r="E380" s="1016">
        <v>33</v>
      </c>
      <c r="F380" s="1016">
        <v>850</v>
      </c>
      <c r="G380" s="1016">
        <v>850</v>
      </c>
      <c r="H380" s="1016">
        <v>462.6</v>
      </c>
      <c r="I380" s="1014">
        <f t="shared" si="87"/>
        <v>0.54423529411764704</v>
      </c>
      <c r="J380" s="1015">
        <v>850</v>
      </c>
      <c r="K380" s="1015">
        <v>567.15</v>
      </c>
      <c r="L380" s="1014">
        <f t="shared" si="88"/>
        <v>0.66723529411764704</v>
      </c>
      <c r="M380" s="1015">
        <v>850</v>
      </c>
      <c r="N380" s="1015">
        <v>649.65</v>
      </c>
      <c r="O380" s="1014">
        <f t="shared" si="89"/>
        <v>0.76429411764705879</v>
      </c>
      <c r="P380" s="1015">
        <v>850</v>
      </c>
      <c r="Q380" s="1015">
        <v>476.25</v>
      </c>
      <c r="R380" s="1014">
        <f t="shared" si="90"/>
        <v>0.56029411764705883</v>
      </c>
      <c r="S380" s="1015">
        <v>850</v>
      </c>
      <c r="T380" s="1015">
        <v>479.55</v>
      </c>
      <c r="U380" s="1014">
        <f t="shared" si="91"/>
        <v>0.56417647058823528</v>
      </c>
      <c r="V380" s="1015">
        <v>850</v>
      </c>
      <c r="W380" s="1015">
        <v>558</v>
      </c>
      <c r="X380" s="1014">
        <f t="shared" si="85"/>
        <v>0.65647058823529414</v>
      </c>
      <c r="Y380" s="1014">
        <f t="shared" si="86"/>
        <v>0.62611764705882356</v>
      </c>
    </row>
    <row r="381" spans="1:25">
      <c r="A381" s="1015">
        <v>375</v>
      </c>
      <c r="B381" s="1016" t="s">
        <v>29</v>
      </c>
      <c r="C381" s="1016" t="s">
        <v>2457</v>
      </c>
      <c r="D381" s="1016" t="s">
        <v>2456</v>
      </c>
      <c r="E381" s="1016">
        <v>11</v>
      </c>
      <c r="F381" s="1016">
        <v>860</v>
      </c>
      <c r="G381" s="1016">
        <v>860</v>
      </c>
      <c r="H381" s="1016">
        <v>680</v>
      </c>
      <c r="I381" s="1014">
        <f t="shared" si="87"/>
        <v>0.79069767441860461</v>
      </c>
      <c r="J381" s="1015">
        <v>860</v>
      </c>
      <c r="K381" s="1015">
        <v>682</v>
      </c>
      <c r="L381" s="1014">
        <f t="shared" si="88"/>
        <v>0.7930232558139535</v>
      </c>
      <c r="M381" s="1015">
        <v>860</v>
      </c>
      <c r="N381" s="1015">
        <v>680</v>
      </c>
      <c r="O381" s="1014">
        <f t="shared" si="89"/>
        <v>0.79069767441860461</v>
      </c>
      <c r="P381" s="1015">
        <v>860</v>
      </c>
      <c r="Q381" s="1015">
        <v>668</v>
      </c>
      <c r="R381" s="1014">
        <f t="shared" si="90"/>
        <v>0.77674418604651163</v>
      </c>
      <c r="S381" s="1015">
        <v>860</v>
      </c>
      <c r="T381" s="1015">
        <v>618</v>
      </c>
      <c r="U381" s="1014">
        <f t="shared" si="91"/>
        <v>0.71860465116279071</v>
      </c>
      <c r="V381" s="1015">
        <v>860</v>
      </c>
      <c r="W381" s="1015">
        <v>704</v>
      </c>
      <c r="X381" s="1014">
        <f t="shared" si="85"/>
        <v>0.81860465116279069</v>
      </c>
      <c r="Y381" s="1014">
        <f t="shared" si="86"/>
        <v>0.78139534883720929</v>
      </c>
    </row>
    <row r="382" spans="1:25">
      <c r="A382" s="1015">
        <v>376</v>
      </c>
      <c r="B382" s="1016" t="s">
        <v>1723</v>
      </c>
      <c r="C382" s="1016" t="s">
        <v>2457</v>
      </c>
      <c r="D382" s="1016" t="s">
        <v>2456</v>
      </c>
      <c r="E382" s="1016">
        <v>33</v>
      </c>
      <c r="F382" s="1016">
        <v>889</v>
      </c>
      <c r="G382" s="1016">
        <v>889</v>
      </c>
      <c r="H382" s="1016">
        <v>837</v>
      </c>
      <c r="I382" s="1014">
        <f t="shared" si="87"/>
        <v>0.94150731158605172</v>
      </c>
      <c r="J382" s="1015">
        <v>889</v>
      </c>
      <c r="K382" s="1015">
        <v>873</v>
      </c>
      <c r="L382" s="1014">
        <f t="shared" si="88"/>
        <v>0.98200224971878514</v>
      </c>
      <c r="M382" s="1015">
        <v>889</v>
      </c>
      <c r="N382" s="1015">
        <v>885</v>
      </c>
      <c r="O382" s="1014">
        <f t="shared" si="89"/>
        <v>0.99550056242969631</v>
      </c>
      <c r="P382" s="1015">
        <v>889</v>
      </c>
      <c r="Q382" s="1015">
        <v>891</v>
      </c>
      <c r="R382" s="1014">
        <f t="shared" si="90"/>
        <v>1.0022497187851518</v>
      </c>
      <c r="S382" s="1015">
        <v>889</v>
      </c>
      <c r="T382" s="1015">
        <v>906</v>
      </c>
      <c r="U382" s="1014">
        <f t="shared" si="91"/>
        <v>1.0191226096737909</v>
      </c>
      <c r="V382" s="1015">
        <v>889</v>
      </c>
      <c r="W382" s="1015">
        <v>900</v>
      </c>
      <c r="X382" s="1014">
        <f t="shared" si="85"/>
        <v>1.0123734533183353</v>
      </c>
      <c r="Y382" s="1014">
        <f t="shared" si="86"/>
        <v>0.99212598425196852</v>
      </c>
    </row>
    <row r="383" spans="1:25">
      <c r="A383" s="1015">
        <v>377</v>
      </c>
      <c r="B383" s="1016" t="s">
        <v>1857</v>
      </c>
      <c r="C383" s="1016" t="s">
        <v>2457</v>
      </c>
      <c r="D383" s="1016" t="s">
        <v>2456</v>
      </c>
      <c r="E383" s="1016">
        <v>33</v>
      </c>
      <c r="F383" s="1016">
        <v>900</v>
      </c>
      <c r="G383" s="1016">
        <v>900</v>
      </c>
      <c r="H383" s="1016">
        <v>696</v>
      </c>
      <c r="I383" s="1014">
        <f t="shared" si="87"/>
        <v>0.77333333333333332</v>
      </c>
      <c r="J383" s="1015">
        <v>900</v>
      </c>
      <c r="K383" s="1015">
        <v>699</v>
      </c>
      <c r="L383" s="1014">
        <f t="shared" si="88"/>
        <v>0.77666666666666662</v>
      </c>
      <c r="M383" s="1015">
        <v>900</v>
      </c>
      <c r="N383" s="1015">
        <v>717</v>
      </c>
      <c r="O383" s="1014">
        <f t="shared" si="89"/>
        <v>0.79666666666666663</v>
      </c>
      <c r="P383" s="1015">
        <v>900</v>
      </c>
      <c r="Q383" s="1015">
        <v>699</v>
      </c>
      <c r="R383" s="1014">
        <f t="shared" si="90"/>
        <v>0.77666666666666662</v>
      </c>
      <c r="S383" s="1015">
        <v>900</v>
      </c>
      <c r="T383" s="1015">
        <v>699</v>
      </c>
      <c r="U383" s="1014">
        <f t="shared" si="91"/>
        <v>0.77666666666666662</v>
      </c>
      <c r="V383" s="1015">
        <v>900</v>
      </c>
      <c r="W383" s="1015">
        <v>699</v>
      </c>
      <c r="X383" s="1014">
        <f t="shared" si="85"/>
        <v>0.77666666666666662</v>
      </c>
      <c r="Y383" s="1014">
        <f t="shared" si="86"/>
        <v>0.7794444444444445</v>
      </c>
    </row>
    <row r="384" spans="1:25">
      <c r="A384" s="1015">
        <v>378</v>
      </c>
      <c r="B384" s="1016" t="s">
        <v>863</v>
      </c>
      <c r="C384" s="1016" t="s">
        <v>2457</v>
      </c>
      <c r="D384" s="1016" t="s">
        <v>2456</v>
      </c>
      <c r="E384" s="1016">
        <v>11</v>
      </c>
      <c r="F384" s="1016">
        <v>900</v>
      </c>
      <c r="G384" s="1016">
        <v>900</v>
      </c>
      <c r="H384" s="1016">
        <v>796</v>
      </c>
      <c r="I384" s="1014">
        <f t="shared" si="87"/>
        <v>0.88444444444444448</v>
      </c>
      <c r="J384" s="1015">
        <v>900</v>
      </c>
      <c r="K384" s="1015">
        <v>812</v>
      </c>
      <c r="L384" s="1014">
        <f t="shared" si="88"/>
        <v>0.90222222222222226</v>
      </c>
      <c r="M384" s="1015">
        <v>900</v>
      </c>
      <c r="N384" s="1015">
        <v>852</v>
      </c>
      <c r="O384" s="1014">
        <f t="shared" si="89"/>
        <v>0.94666666666666666</v>
      </c>
      <c r="P384" s="1015">
        <v>900</v>
      </c>
      <c r="Q384" s="1015">
        <v>872</v>
      </c>
      <c r="R384" s="1014">
        <f t="shared" si="90"/>
        <v>0.96888888888888891</v>
      </c>
      <c r="S384" s="1015">
        <v>900</v>
      </c>
      <c r="T384" s="1015">
        <v>932</v>
      </c>
      <c r="U384" s="1014">
        <f t="shared" si="91"/>
        <v>1.0355555555555556</v>
      </c>
      <c r="V384" s="1015">
        <v>900</v>
      </c>
      <c r="W384" s="1015">
        <v>860</v>
      </c>
      <c r="X384" s="1014">
        <f t="shared" si="85"/>
        <v>0.9555555555555556</v>
      </c>
      <c r="Y384" s="1014">
        <f t="shared" si="86"/>
        <v>0.94888888888888889</v>
      </c>
    </row>
    <row r="385" spans="1:25">
      <c r="A385" s="1015">
        <v>379</v>
      </c>
      <c r="B385" s="1016" t="s">
        <v>1621</v>
      </c>
      <c r="C385" s="1016" t="s">
        <v>2457</v>
      </c>
      <c r="D385" s="1016" t="s">
        <v>2456</v>
      </c>
      <c r="E385" s="1016">
        <v>132</v>
      </c>
      <c r="F385" s="1016">
        <v>1000</v>
      </c>
      <c r="G385" s="1016">
        <v>1000</v>
      </c>
      <c r="H385" s="1016">
        <v>156.25</v>
      </c>
      <c r="I385" s="1014">
        <f t="shared" si="87"/>
        <v>0.15625</v>
      </c>
      <c r="J385" s="1015">
        <v>1000</v>
      </c>
      <c r="K385" s="1015">
        <v>365.63</v>
      </c>
      <c r="L385" s="1014">
        <f t="shared" si="88"/>
        <v>0.36563000000000001</v>
      </c>
      <c r="M385" s="1015">
        <v>1000</v>
      </c>
      <c r="N385" s="1015">
        <v>156.25</v>
      </c>
      <c r="O385" s="1014">
        <f t="shared" si="89"/>
        <v>0.15625</v>
      </c>
      <c r="P385" s="1015">
        <v>1000</v>
      </c>
      <c r="Q385" s="1015">
        <v>153.13</v>
      </c>
      <c r="R385" s="1014">
        <f t="shared" si="90"/>
        <v>0.15312999999999999</v>
      </c>
      <c r="S385" s="1015">
        <v>1000</v>
      </c>
      <c r="T385" s="1015">
        <v>296.88</v>
      </c>
      <c r="U385" s="1014">
        <f t="shared" si="91"/>
        <v>0.29687999999999998</v>
      </c>
      <c r="V385" s="1015">
        <v>1000</v>
      </c>
      <c r="W385" s="1015">
        <v>250</v>
      </c>
      <c r="X385" s="1014">
        <f t="shared" si="85"/>
        <v>0.25</v>
      </c>
      <c r="Y385" s="1014">
        <f t="shared" si="86"/>
        <v>0.22968999999999998</v>
      </c>
    </row>
    <row r="386" spans="1:25">
      <c r="A386" s="1015">
        <v>380</v>
      </c>
      <c r="B386" s="1016" t="s">
        <v>1623</v>
      </c>
      <c r="C386" s="1016" t="s">
        <v>2457</v>
      </c>
      <c r="D386" s="1016" t="s">
        <v>2456</v>
      </c>
      <c r="E386" s="1016">
        <v>33</v>
      </c>
      <c r="F386" s="1016">
        <v>1000</v>
      </c>
      <c r="G386" s="1016">
        <v>1000</v>
      </c>
      <c r="H386" s="1016">
        <v>697.5</v>
      </c>
      <c r="I386" s="1014">
        <f t="shared" si="87"/>
        <v>0.69750000000000001</v>
      </c>
      <c r="J386" s="1015">
        <v>1000</v>
      </c>
      <c r="K386" s="1015">
        <v>673.2</v>
      </c>
      <c r="L386" s="1014">
        <f t="shared" si="88"/>
        <v>0.67320000000000002</v>
      </c>
      <c r="M386" s="1015">
        <v>1000</v>
      </c>
      <c r="N386" s="1015">
        <v>667.05</v>
      </c>
      <c r="O386" s="1014">
        <f t="shared" si="89"/>
        <v>0.66704999999999992</v>
      </c>
      <c r="P386" s="1015">
        <v>1000</v>
      </c>
      <c r="Q386" s="1015">
        <v>695.1</v>
      </c>
      <c r="R386" s="1014">
        <f t="shared" si="90"/>
        <v>0.69510000000000005</v>
      </c>
      <c r="S386" s="1015">
        <v>1000</v>
      </c>
      <c r="T386" s="1015">
        <v>660.9</v>
      </c>
      <c r="U386" s="1014">
        <f t="shared" si="91"/>
        <v>0.66089999999999993</v>
      </c>
      <c r="V386" s="1015">
        <v>1000</v>
      </c>
      <c r="W386" s="1015">
        <v>682.5</v>
      </c>
      <c r="X386" s="1014">
        <f t="shared" si="85"/>
        <v>0.6825</v>
      </c>
      <c r="Y386" s="1014">
        <f t="shared" si="86"/>
        <v>0.67937499999999995</v>
      </c>
    </row>
    <row r="387" spans="1:25">
      <c r="A387" s="1015">
        <v>381</v>
      </c>
      <c r="B387" s="1016" t="s">
        <v>66</v>
      </c>
      <c r="C387" s="1016" t="s">
        <v>2459</v>
      </c>
      <c r="D387" s="1016" t="s">
        <v>2456</v>
      </c>
      <c r="E387" s="1016">
        <v>33</v>
      </c>
      <c r="F387" s="1016">
        <v>1000</v>
      </c>
      <c r="G387" s="1016">
        <v>1000</v>
      </c>
      <c r="H387" s="1016">
        <v>74.099999999999994</v>
      </c>
      <c r="I387" s="1014">
        <f t="shared" si="87"/>
        <v>7.4099999999999999E-2</v>
      </c>
      <c r="J387" s="1015">
        <v>1000</v>
      </c>
      <c r="K387" s="1015">
        <v>0</v>
      </c>
      <c r="L387" s="1014">
        <f t="shared" si="88"/>
        <v>0</v>
      </c>
      <c r="M387" s="1015">
        <v>1000</v>
      </c>
      <c r="N387" s="1015">
        <v>0</v>
      </c>
      <c r="O387" s="1014">
        <f t="shared" si="89"/>
        <v>0</v>
      </c>
      <c r="P387" s="1015">
        <v>1000</v>
      </c>
      <c r="Q387" s="1015">
        <v>0</v>
      </c>
      <c r="R387" s="1014">
        <f t="shared" si="90"/>
        <v>0</v>
      </c>
      <c r="S387" s="1015">
        <v>1000</v>
      </c>
      <c r="T387" s="1015">
        <v>0</v>
      </c>
      <c r="U387" s="1014">
        <f t="shared" si="91"/>
        <v>0</v>
      </c>
      <c r="V387" s="1015">
        <v>1000</v>
      </c>
      <c r="W387" s="1015">
        <v>0</v>
      </c>
      <c r="X387" s="1014">
        <f t="shared" si="85"/>
        <v>0</v>
      </c>
      <c r="Y387" s="1014">
        <f t="shared" si="86"/>
        <v>1.235E-2</v>
      </c>
    </row>
    <row r="388" spans="1:25">
      <c r="A388" s="1015">
        <v>382</v>
      </c>
      <c r="B388" s="1016" t="s">
        <v>1659</v>
      </c>
      <c r="C388" s="1016" t="s">
        <v>2457</v>
      </c>
      <c r="D388" s="1016" t="s">
        <v>2456</v>
      </c>
      <c r="E388" s="1016">
        <v>33</v>
      </c>
      <c r="F388" s="1016">
        <v>1000</v>
      </c>
      <c r="G388" s="1016">
        <v>1000</v>
      </c>
      <c r="H388" s="1016">
        <v>870</v>
      </c>
      <c r="I388" s="1014">
        <f t="shared" si="87"/>
        <v>0.87</v>
      </c>
      <c r="J388" s="1015">
        <v>1000</v>
      </c>
      <c r="K388" s="1015">
        <v>876</v>
      </c>
      <c r="L388" s="1014">
        <f t="shared" si="88"/>
        <v>0.876</v>
      </c>
      <c r="M388" s="1015">
        <v>1000</v>
      </c>
      <c r="N388" s="1015">
        <v>936</v>
      </c>
      <c r="O388" s="1014">
        <f t="shared" si="89"/>
        <v>0.93600000000000005</v>
      </c>
      <c r="P388" s="1015">
        <v>1000</v>
      </c>
      <c r="Q388" s="1015">
        <v>900</v>
      </c>
      <c r="R388" s="1014">
        <f t="shared" si="90"/>
        <v>0.9</v>
      </c>
      <c r="S388" s="1015">
        <v>1000</v>
      </c>
      <c r="T388" s="1015">
        <v>930</v>
      </c>
      <c r="U388" s="1014">
        <f t="shared" si="91"/>
        <v>0.93</v>
      </c>
      <c r="V388" s="1015">
        <v>1000</v>
      </c>
      <c r="W388" s="1015">
        <v>966</v>
      </c>
      <c r="X388" s="1014">
        <f t="shared" si="85"/>
        <v>0.96599999999999997</v>
      </c>
      <c r="Y388" s="1014">
        <f t="shared" si="86"/>
        <v>0.91300000000000003</v>
      </c>
    </row>
    <row r="389" spans="1:25">
      <c r="A389" s="1015">
        <v>383</v>
      </c>
      <c r="B389" s="1016" t="s">
        <v>1488</v>
      </c>
      <c r="C389" s="1016" t="s">
        <v>622</v>
      </c>
      <c r="D389" s="1016" t="s">
        <v>2456</v>
      </c>
      <c r="E389" s="1016">
        <v>33</v>
      </c>
      <c r="F389" s="1016">
        <v>1000</v>
      </c>
      <c r="G389" s="1016">
        <v>1000</v>
      </c>
      <c r="H389" s="1016">
        <v>0</v>
      </c>
      <c r="I389" s="1014">
        <f t="shared" si="87"/>
        <v>0</v>
      </c>
      <c r="J389" s="1015">
        <v>1000</v>
      </c>
      <c r="K389" s="1015">
        <v>0</v>
      </c>
      <c r="L389" s="1014">
        <f t="shared" si="88"/>
        <v>0</v>
      </c>
      <c r="M389" s="1015">
        <v>1000</v>
      </c>
      <c r="N389" s="1015">
        <v>0</v>
      </c>
      <c r="O389" s="1014">
        <f t="shared" si="89"/>
        <v>0</v>
      </c>
      <c r="P389" s="1015">
        <v>1000</v>
      </c>
      <c r="Q389" s="1015">
        <v>0</v>
      </c>
      <c r="R389" s="1014">
        <f t="shared" si="90"/>
        <v>0</v>
      </c>
      <c r="S389" s="1015">
        <v>1000</v>
      </c>
      <c r="T389" s="1015">
        <v>0</v>
      </c>
      <c r="U389" s="1014">
        <f t="shared" si="91"/>
        <v>0</v>
      </c>
      <c r="V389" s="1015">
        <v>1000</v>
      </c>
      <c r="W389" s="1015">
        <v>0</v>
      </c>
      <c r="X389" s="1014">
        <f t="shared" si="85"/>
        <v>0</v>
      </c>
      <c r="Y389" s="1014">
        <f t="shared" si="86"/>
        <v>0</v>
      </c>
    </row>
    <row r="390" spans="1:25" s="1008" customFormat="1">
      <c r="A390" s="1010">
        <f>+A389</f>
        <v>383</v>
      </c>
      <c r="B390" s="1012" t="s">
        <v>2550</v>
      </c>
      <c r="C390" s="1012"/>
      <c r="D390" s="1012"/>
      <c r="E390" s="1012"/>
      <c r="F390" s="1012">
        <f>SUM(F7:F389)</f>
        <v>108654.25000000001</v>
      </c>
      <c r="G390" s="1012">
        <f>SUM(G7:G389)</f>
        <v>105257.27</v>
      </c>
      <c r="H390" s="1012">
        <f>SUM(H7:H389)</f>
        <v>55605.529999999992</v>
      </c>
      <c r="I390" s="1009">
        <f t="shared" si="87"/>
        <v>0.52828208445839409</v>
      </c>
      <c r="J390" s="1010">
        <f>SUM(J7:J389)</f>
        <v>106911.38000000002</v>
      </c>
      <c r="K390" s="1010">
        <f>SUM(K7:K389)</f>
        <v>56608.349999999991</v>
      </c>
      <c r="L390" s="1009">
        <f t="shared" si="88"/>
        <v>0.52948853527098783</v>
      </c>
      <c r="M390" s="1010">
        <f>SUM(M7:M389)</f>
        <v>107503.38000000002</v>
      </c>
      <c r="N390" s="1010">
        <f>SUM(N7:N389)</f>
        <v>55608.140000000007</v>
      </c>
      <c r="O390" s="1009">
        <f t="shared" si="89"/>
        <v>0.51726875936365901</v>
      </c>
      <c r="P390" s="1010">
        <f>SUM(P7:P389)</f>
        <v>108380.38000000002</v>
      </c>
      <c r="Q390" s="1010">
        <f>SUM(Q7:Q389)</f>
        <v>56686.01999999999</v>
      </c>
      <c r="R390" s="1009">
        <f t="shared" si="90"/>
        <v>0.52302843005348365</v>
      </c>
      <c r="S390" s="1010">
        <f>SUM(S7:S389)</f>
        <v>108634.05</v>
      </c>
      <c r="T390" s="1010">
        <f>SUM(T7:T389)</f>
        <v>54401.970000000016</v>
      </c>
      <c r="U390" s="1009">
        <f t="shared" si="91"/>
        <v>0.50078193715506336</v>
      </c>
      <c r="V390" s="1010">
        <f>SUM(V7:V389)</f>
        <v>108745.25000000001</v>
      </c>
      <c r="W390" s="1010">
        <f>SUM(W7:W389)</f>
        <v>54988.939999999981</v>
      </c>
      <c r="X390" s="1009">
        <f t="shared" si="85"/>
        <v>0.50566751191431325</v>
      </c>
      <c r="Y390" s="1009">
        <f t="shared" si="86"/>
        <v>0.51732653482426505</v>
      </c>
    </row>
    <row r="391" spans="1:25" s="1017" customFormat="1">
      <c r="A391" s="1019"/>
      <c r="B391" s="1021" t="s">
        <v>2549</v>
      </c>
      <c r="C391" s="1020"/>
      <c r="D391" s="1020"/>
      <c r="E391" s="1020"/>
      <c r="F391" s="1020"/>
      <c r="G391" s="1020"/>
      <c r="H391" s="1020"/>
      <c r="I391" s="1018"/>
      <c r="J391" s="1019"/>
      <c r="K391" s="1019"/>
      <c r="L391" s="1018"/>
      <c r="M391" s="1019"/>
      <c r="N391" s="1019"/>
      <c r="O391" s="1018"/>
      <c r="P391" s="1019"/>
      <c r="Q391" s="1019"/>
      <c r="R391" s="1018"/>
      <c r="S391" s="1019"/>
      <c r="T391" s="1019"/>
      <c r="U391" s="1018"/>
      <c r="V391" s="1019"/>
      <c r="W391" s="1019"/>
      <c r="X391" s="1018"/>
      <c r="Y391" s="1018"/>
    </row>
    <row r="392" spans="1:25">
      <c r="A392" s="1015">
        <v>1</v>
      </c>
      <c r="B392" s="1016" t="s">
        <v>1875</v>
      </c>
      <c r="C392" s="1016" t="s">
        <v>2457</v>
      </c>
      <c r="D392" s="1016" t="s">
        <v>2456</v>
      </c>
      <c r="E392" s="1016">
        <v>33</v>
      </c>
      <c r="F392" s="1016">
        <v>1100</v>
      </c>
      <c r="G392" s="1016">
        <v>364</v>
      </c>
      <c r="H392" s="1016">
        <v>768</v>
      </c>
      <c r="I392" s="1014">
        <f t="shared" ref="I392:I401" si="92">+H392/G392</f>
        <v>2.1098901098901099</v>
      </c>
      <c r="J392" s="1015">
        <v>1100</v>
      </c>
      <c r="K392" s="1015">
        <v>621</v>
      </c>
      <c r="L392" s="1014">
        <f t="shared" ref="L392:L401" si="93">+K392/J392</f>
        <v>0.56454545454545457</v>
      </c>
      <c r="M392" s="1015">
        <v>1100</v>
      </c>
      <c r="N392" s="1015">
        <v>769.5</v>
      </c>
      <c r="O392" s="1014">
        <f t="shared" ref="O392:O401" si="94">+N392/M392</f>
        <v>0.69954545454545458</v>
      </c>
      <c r="P392" s="1015">
        <v>1100</v>
      </c>
      <c r="Q392" s="1015">
        <v>732</v>
      </c>
      <c r="R392" s="1014">
        <f t="shared" ref="R392:R401" si="95">+Q392/P392</f>
        <v>0.66545454545454541</v>
      </c>
      <c r="S392" s="1015">
        <v>1100</v>
      </c>
      <c r="T392" s="1015">
        <v>690</v>
      </c>
      <c r="U392" s="1014">
        <f t="shared" ref="U392:U401" si="96">+T392/S392</f>
        <v>0.62727272727272732</v>
      </c>
      <c r="V392" s="1015">
        <v>1100</v>
      </c>
      <c r="W392" s="1015">
        <v>877.5</v>
      </c>
      <c r="X392" s="1014">
        <f t="shared" ref="X392:X420" si="97">+W392/V392</f>
        <v>0.79772727272727273</v>
      </c>
      <c r="Y392" s="1014">
        <f t="shared" ref="Y392:Y420" si="98">+(H392+K392+N392+Q392+T392+W392)/(G392+J392+M392+P392+S392+V392)</f>
        <v>0.76023192360163716</v>
      </c>
    </row>
    <row r="393" spans="1:25">
      <c r="A393" s="1015">
        <v>2</v>
      </c>
      <c r="B393" s="1016" t="s">
        <v>1379</v>
      </c>
      <c r="C393" s="1016" t="s">
        <v>2457</v>
      </c>
      <c r="D393" s="1016" t="s">
        <v>1603</v>
      </c>
      <c r="E393" s="1016">
        <v>33</v>
      </c>
      <c r="F393" s="1016">
        <v>1236</v>
      </c>
      <c r="G393" s="1016">
        <v>1236</v>
      </c>
      <c r="H393" s="1016">
        <v>1031.4000000000001</v>
      </c>
      <c r="I393" s="1014">
        <f t="shared" si="92"/>
        <v>0.83446601941747578</v>
      </c>
      <c r="J393" s="1015">
        <v>1236</v>
      </c>
      <c r="K393" s="1015">
        <v>991.8</v>
      </c>
      <c r="L393" s="1014">
        <f t="shared" si="93"/>
        <v>0.80242718446601935</v>
      </c>
      <c r="M393" s="1015">
        <v>1236</v>
      </c>
      <c r="N393" s="1015">
        <v>1048.2</v>
      </c>
      <c r="O393" s="1014">
        <f t="shared" si="94"/>
        <v>0.84805825242718447</v>
      </c>
      <c r="P393" s="1015">
        <v>1236</v>
      </c>
      <c r="Q393" s="1015">
        <v>1048.2</v>
      </c>
      <c r="R393" s="1014">
        <f t="shared" si="95"/>
        <v>0.84805825242718447</v>
      </c>
      <c r="S393" s="1015">
        <v>1236</v>
      </c>
      <c r="T393" s="1015">
        <v>1057.8</v>
      </c>
      <c r="U393" s="1014">
        <f t="shared" si="96"/>
        <v>0.85582524271844651</v>
      </c>
      <c r="V393" s="1015">
        <v>1236</v>
      </c>
      <c r="W393" s="1015">
        <v>1128.5999999999999</v>
      </c>
      <c r="X393" s="1014">
        <f t="shared" si="97"/>
        <v>0.9131067961165048</v>
      </c>
      <c r="Y393" s="1014">
        <f t="shared" si="98"/>
        <v>0.85032362459546929</v>
      </c>
    </row>
    <row r="394" spans="1:25">
      <c r="A394" s="1015">
        <v>3</v>
      </c>
      <c r="B394" s="1016" t="s">
        <v>37</v>
      </c>
      <c r="C394" s="1016" t="s">
        <v>2457</v>
      </c>
      <c r="D394" s="1016" t="s">
        <v>1603</v>
      </c>
      <c r="E394" s="1016">
        <v>11</v>
      </c>
      <c r="F394" s="1016">
        <v>1292.22</v>
      </c>
      <c r="G394" s="1016">
        <v>1292.22</v>
      </c>
      <c r="H394" s="1016">
        <v>804</v>
      </c>
      <c r="I394" s="1014">
        <f t="shared" si="92"/>
        <v>0.6221850768445002</v>
      </c>
      <c r="J394" s="1015">
        <v>1292.22</v>
      </c>
      <c r="K394" s="1015">
        <v>840</v>
      </c>
      <c r="L394" s="1014">
        <f t="shared" si="93"/>
        <v>0.65004411013604491</v>
      </c>
      <c r="M394" s="1015">
        <v>1292.22</v>
      </c>
      <c r="N394" s="1015">
        <v>884</v>
      </c>
      <c r="O394" s="1014">
        <f t="shared" si="94"/>
        <v>0.6840940397145997</v>
      </c>
      <c r="P394" s="1015">
        <v>1292.22</v>
      </c>
      <c r="Q394" s="1015">
        <v>992</v>
      </c>
      <c r="R394" s="1014">
        <f t="shared" si="95"/>
        <v>0.76767113958923405</v>
      </c>
      <c r="S394" s="1015">
        <v>1292.22</v>
      </c>
      <c r="T394" s="1015">
        <v>1052</v>
      </c>
      <c r="U394" s="1014">
        <f t="shared" si="96"/>
        <v>0.81410286174180868</v>
      </c>
      <c r="V394" s="1015">
        <v>1292.22</v>
      </c>
      <c r="W394" s="1015">
        <v>1040</v>
      </c>
      <c r="X394" s="1014">
        <f t="shared" si="97"/>
        <v>0.80481651731129378</v>
      </c>
      <c r="Y394" s="1014">
        <f t="shared" si="98"/>
        <v>0.72381895755624681</v>
      </c>
    </row>
    <row r="395" spans="1:25">
      <c r="A395" s="1015">
        <v>4</v>
      </c>
      <c r="B395" s="1016" t="s">
        <v>1249</v>
      </c>
      <c r="C395" s="1016" t="s">
        <v>2457</v>
      </c>
      <c r="D395" s="1016" t="s">
        <v>2456</v>
      </c>
      <c r="E395" s="1016">
        <v>33</v>
      </c>
      <c r="F395" s="1016">
        <v>1300</v>
      </c>
      <c r="G395" s="1016">
        <v>1300</v>
      </c>
      <c r="H395" s="1016">
        <v>1413</v>
      </c>
      <c r="I395" s="1014">
        <f t="shared" si="92"/>
        <v>1.0869230769230769</v>
      </c>
      <c r="J395" s="1015">
        <v>1300</v>
      </c>
      <c r="K395" s="1015">
        <v>1401</v>
      </c>
      <c r="L395" s="1014">
        <f t="shared" si="93"/>
        <v>1.0776923076923077</v>
      </c>
      <c r="M395" s="1015">
        <v>1300</v>
      </c>
      <c r="N395" s="1015">
        <v>1422</v>
      </c>
      <c r="O395" s="1014">
        <f t="shared" si="94"/>
        <v>1.0938461538461539</v>
      </c>
      <c r="P395" s="1015">
        <v>1300</v>
      </c>
      <c r="Q395" s="1015">
        <v>1422</v>
      </c>
      <c r="R395" s="1014">
        <f t="shared" si="95"/>
        <v>1.0938461538461539</v>
      </c>
      <c r="S395" s="1015">
        <v>1300</v>
      </c>
      <c r="T395" s="1015">
        <v>1410</v>
      </c>
      <c r="U395" s="1014">
        <f t="shared" si="96"/>
        <v>1.0846153846153845</v>
      </c>
      <c r="V395" s="1015">
        <v>1300</v>
      </c>
      <c r="W395" s="1015">
        <v>1257</v>
      </c>
      <c r="X395" s="1014">
        <f t="shared" si="97"/>
        <v>0.96692307692307689</v>
      </c>
      <c r="Y395" s="1014">
        <f t="shared" si="98"/>
        <v>1.0673076923076923</v>
      </c>
    </row>
    <row r="396" spans="1:25">
      <c r="A396" s="1015">
        <v>5</v>
      </c>
      <c r="B396" s="1016" t="s">
        <v>861</v>
      </c>
      <c r="C396" s="1016" t="s">
        <v>2457</v>
      </c>
      <c r="D396" s="1016" t="s">
        <v>2456</v>
      </c>
      <c r="E396" s="1016">
        <v>33</v>
      </c>
      <c r="F396" s="1016">
        <v>1300</v>
      </c>
      <c r="G396" s="1016">
        <v>1300</v>
      </c>
      <c r="H396" s="1016">
        <v>457.5</v>
      </c>
      <c r="I396" s="1014">
        <f t="shared" si="92"/>
        <v>0.35192307692307695</v>
      </c>
      <c r="J396" s="1015">
        <v>1300</v>
      </c>
      <c r="K396" s="1015">
        <v>541.5</v>
      </c>
      <c r="L396" s="1014">
        <f t="shared" si="93"/>
        <v>0.41653846153846152</v>
      </c>
      <c r="M396" s="1015">
        <v>1300</v>
      </c>
      <c r="N396" s="1015">
        <v>474</v>
      </c>
      <c r="O396" s="1014">
        <f t="shared" si="94"/>
        <v>0.36461538461538462</v>
      </c>
      <c r="P396" s="1015">
        <v>1300</v>
      </c>
      <c r="Q396" s="1015">
        <v>708</v>
      </c>
      <c r="R396" s="1014">
        <f t="shared" si="95"/>
        <v>0.54461538461538461</v>
      </c>
      <c r="S396" s="1015">
        <v>1300</v>
      </c>
      <c r="T396" s="1015">
        <v>714</v>
      </c>
      <c r="U396" s="1014">
        <f t="shared" si="96"/>
        <v>0.54923076923076919</v>
      </c>
      <c r="V396" s="1015">
        <v>1300</v>
      </c>
      <c r="W396" s="1015">
        <v>571.5</v>
      </c>
      <c r="X396" s="1014">
        <f t="shared" si="97"/>
        <v>0.43961538461538463</v>
      </c>
      <c r="Y396" s="1014">
        <f t="shared" si="98"/>
        <v>0.44442307692307692</v>
      </c>
    </row>
    <row r="397" spans="1:25">
      <c r="A397" s="1015">
        <v>6</v>
      </c>
      <c r="B397" s="1016" t="s">
        <v>23</v>
      </c>
      <c r="C397" s="1016" t="s">
        <v>2457</v>
      </c>
      <c r="D397" s="1016" t="s">
        <v>2456</v>
      </c>
      <c r="E397" s="1016">
        <v>11</v>
      </c>
      <c r="F397" s="1016">
        <v>1300</v>
      </c>
      <c r="G397" s="1016">
        <v>1300</v>
      </c>
      <c r="H397" s="1016">
        <v>1232</v>
      </c>
      <c r="I397" s="1014">
        <f t="shared" si="92"/>
        <v>0.94769230769230772</v>
      </c>
      <c r="J397" s="1015">
        <v>1300</v>
      </c>
      <c r="K397" s="1015">
        <v>1216</v>
      </c>
      <c r="L397" s="1014">
        <f t="shared" si="93"/>
        <v>0.93538461538461537</v>
      </c>
      <c r="M397" s="1015">
        <v>1300</v>
      </c>
      <c r="N397" s="1015">
        <v>1464</v>
      </c>
      <c r="O397" s="1014">
        <f t="shared" si="94"/>
        <v>1.1261538461538461</v>
      </c>
      <c r="P397" s="1015">
        <v>1300</v>
      </c>
      <c r="Q397" s="1015">
        <v>1304</v>
      </c>
      <c r="R397" s="1014">
        <f t="shared" si="95"/>
        <v>1.003076923076923</v>
      </c>
      <c r="S397" s="1015">
        <v>1300</v>
      </c>
      <c r="T397" s="1015">
        <v>1376</v>
      </c>
      <c r="U397" s="1014">
        <f t="shared" si="96"/>
        <v>1.0584615384615386</v>
      </c>
      <c r="V397" s="1015">
        <v>1300</v>
      </c>
      <c r="W397" s="1015">
        <v>1368</v>
      </c>
      <c r="X397" s="1014">
        <f t="shared" si="97"/>
        <v>1.0523076923076924</v>
      </c>
      <c r="Y397" s="1014">
        <f t="shared" si="98"/>
        <v>1.0205128205128204</v>
      </c>
    </row>
    <row r="398" spans="1:25">
      <c r="A398" s="1015">
        <v>7</v>
      </c>
      <c r="B398" s="1016" t="s">
        <v>2460</v>
      </c>
      <c r="C398" s="1016" t="s">
        <v>2457</v>
      </c>
      <c r="D398" s="1016" t="s">
        <v>2456</v>
      </c>
      <c r="E398" s="1016">
        <v>33</v>
      </c>
      <c r="F398" s="1016">
        <v>1350</v>
      </c>
      <c r="G398" s="1016">
        <v>1111</v>
      </c>
      <c r="H398" s="1016">
        <v>1320</v>
      </c>
      <c r="I398" s="1014">
        <f t="shared" si="92"/>
        <v>1.1881188118811881</v>
      </c>
      <c r="J398" s="1015">
        <v>1350</v>
      </c>
      <c r="K398" s="1015">
        <v>1332</v>
      </c>
      <c r="L398" s="1014">
        <f t="shared" si="93"/>
        <v>0.98666666666666669</v>
      </c>
      <c r="M398" s="1015">
        <v>1350</v>
      </c>
      <c r="N398" s="1015">
        <v>1302</v>
      </c>
      <c r="O398" s="1014">
        <f t="shared" si="94"/>
        <v>0.96444444444444444</v>
      </c>
      <c r="P398" s="1015">
        <v>1350</v>
      </c>
      <c r="Q398" s="1015">
        <v>1308</v>
      </c>
      <c r="R398" s="1014">
        <f t="shared" si="95"/>
        <v>0.96888888888888891</v>
      </c>
      <c r="S398" s="1015">
        <v>1350</v>
      </c>
      <c r="T398" s="1015">
        <v>1260</v>
      </c>
      <c r="U398" s="1014">
        <f t="shared" si="96"/>
        <v>0.93333333333333335</v>
      </c>
      <c r="V398" s="1015">
        <v>1350</v>
      </c>
      <c r="W398" s="1015">
        <v>1230</v>
      </c>
      <c r="X398" s="1014">
        <f t="shared" si="97"/>
        <v>0.91111111111111109</v>
      </c>
      <c r="Y398" s="1014">
        <f t="shared" si="98"/>
        <v>0.98613407963363442</v>
      </c>
    </row>
    <row r="399" spans="1:25">
      <c r="A399" s="1015">
        <v>8</v>
      </c>
      <c r="B399" s="1016" t="s">
        <v>1445</v>
      </c>
      <c r="C399" s="1016" t="s">
        <v>2457</v>
      </c>
      <c r="D399" s="1016" t="s">
        <v>1546</v>
      </c>
      <c r="E399" s="1016">
        <v>33</v>
      </c>
      <c r="F399" s="1016">
        <v>1350</v>
      </c>
      <c r="G399" s="1016">
        <v>1350</v>
      </c>
      <c r="H399" s="1016">
        <v>557.85</v>
      </c>
      <c r="I399" s="1014">
        <f t="shared" si="92"/>
        <v>0.41322222222222221</v>
      </c>
      <c r="J399" s="1015">
        <v>1350</v>
      </c>
      <c r="K399" s="1015">
        <v>420</v>
      </c>
      <c r="L399" s="1014">
        <f t="shared" si="93"/>
        <v>0.31111111111111112</v>
      </c>
      <c r="M399" s="1015">
        <v>1350</v>
      </c>
      <c r="N399" s="1015">
        <v>392.4</v>
      </c>
      <c r="O399" s="1014">
        <f t="shared" si="94"/>
        <v>0.29066666666666663</v>
      </c>
      <c r="P399" s="1015">
        <v>1350</v>
      </c>
      <c r="Q399" s="1015">
        <v>315.45</v>
      </c>
      <c r="R399" s="1014">
        <f t="shared" si="95"/>
        <v>0.23366666666666666</v>
      </c>
      <c r="S399" s="1015">
        <v>1350</v>
      </c>
      <c r="T399" s="1015">
        <v>105.45</v>
      </c>
      <c r="U399" s="1014">
        <f t="shared" si="96"/>
        <v>7.8111111111111117E-2</v>
      </c>
      <c r="V399" s="1015">
        <v>1350</v>
      </c>
      <c r="W399" s="1015">
        <v>119.1</v>
      </c>
      <c r="X399" s="1014">
        <f t="shared" si="97"/>
        <v>8.8222222222222216E-2</v>
      </c>
      <c r="Y399" s="1014">
        <f t="shared" si="98"/>
        <v>0.23583333333333334</v>
      </c>
    </row>
    <row r="400" spans="1:25">
      <c r="A400" s="1015">
        <v>9</v>
      </c>
      <c r="B400" s="1016" t="s">
        <v>58</v>
      </c>
      <c r="C400" s="1016" t="s">
        <v>2457</v>
      </c>
      <c r="D400" s="1016" t="s">
        <v>2456</v>
      </c>
      <c r="E400" s="1016">
        <v>33</v>
      </c>
      <c r="F400" s="1016">
        <v>1383</v>
      </c>
      <c r="G400" s="1016">
        <v>1383</v>
      </c>
      <c r="H400" s="1016">
        <v>475.2</v>
      </c>
      <c r="I400" s="1014">
        <f t="shared" si="92"/>
        <v>0.34360086767895875</v>
      </c>
      <c r="J400" s="1015">
        <v>1383</v>
      </c>
      <c r="K400" s="1015">
        <v>1464</v>
      </c>
      <c r="L400" s="1014">
        <f t="shared" si="93"/>
        <v>1.0585683297180044</v>
      </c>
      <c r="M400" s="1015">
        <v>1383</v>
      </c>
      <c r="N400" s="1015">
        <v>1311</v>
      </c>
      <c r="O400" s="1014">
        <f t="shared" si="94"/>
        <v>0.94793926247288507</v>
      </c>
      <c r="P400" s="1015">
        <v>1383</v>
      </c>
      <c r="Q400" s="1015">
        <v>1137</v>
      </c>
      <c r="R400" s="1014">
        <f t="shared" si="95"/>
        <v>0.82212581344902391</v>
      </c>
      <c r="S400" s="1015">
        <v>1383</v>
      </c>
      <c r="T400" s="1015">
        <v>1197</v>
      </c>
      <c r="U400" s="1014">
        <f t="shared" si="96"/>
        <v>0.86550976138828628</v>
      </c>
      <c r="V400" s="1015">
        <v>1383</v>
      </c>
      <c r="W400" s="1015">
        <v>1347</v>
      </c>
      <c r="X400" s="1014">
        <f t="shared" si="97"/>
        <v>0.97396963123644253</v>
      </c>
      <c r="Y400" s="1014">
        <f t="shared" si="98"/>
        <v>0.83528561099060017</v>
      </c>
    </row>
    <row r="401" spans="1:25">
      <c r="A401" s="1015">
        <v>10</v>
      </c>
      <c r="B401" s="1016" t="s">
        <v>739</v>
      </c>
      <c r="C401" s="1016" t="s">
        <v>2457</v>
      </c>
      <c r="D401" s="1016" t="s">
        <v>2456</v>
      </c>
      <c r="E401" s="1016">
        <v>33</v>
      </c>
      <c r="F401" s="1016">
        <v>1500</v>
      </c>
      <c r="G401" s="1016">
        <v>1500</v>
      </c>
      <c r="H401" s="1016">
        <v>1020</v>
      </c>
      <c r="I401" s="1014">
        <f t="shared" si="92"/>
        <v>0.68</v>
      </c>
      <c r="J401" s="1015">
        <v>1500</v>
      </c>
      <c r="K401" s="1015">
        <v>48</v>
      </c>
      <c r="L401" s="1014">
        <f t="shared" si="93"/>
        <v>3.2000000000000001E-2</v>
      </c>
      <c r="M401" s="1015">
        <v>1500</v>
      </c>
      <c r="N401" s="1015">
        <v>948</v>
      </c>
      <c r="O401" s="1014">
        <f t="shared" si="94"/>
        <v>0.63200000000000001</v>
      </c>
      <c r="P401" s="1015">
        <v>1500</v>
      </c>
      <c r="Q401" s="1015">
        <v>1332</v>
      </c>
      <c r="R401" s="1014">
        <f t="shared" si="95"/>
        <v>0.88800000000000001</v>
      </c>
      <c r="S401" s="1015">
        <v>1500</v>
      </c>
      <c r="T401" s="1015">
        <v>1152</v>
      </c>
      <c r="U401" s="1014">
        <f t="shared" si="96"/>
        <v>0.76800000000000002</v>
      </c>
      <c r="V401" s="1015">
        <v>1500</v>
      </c>
      <c r="W401" s="1015">
        <v>1260</v>
      </c>
      <c r="X401" s="1014">
        <f t="shared" si="97"/>
        <v>0.84</v>
      </c>
      <c r="Y401" s="1014">
        <f t="shared" si="98"/>
        <v>0.64</v>
      </c>
    </row>
    <row r="402" spans="1:25">
      <c r="A402" s="1015">
        <v>11</v>
      </c>
      <c r="B402" s="1016" t="s">
        <v>2458</v>
      </c>
      <c r="C402" s="1016" t="s">
        <v>2457</v>
      </c>
      <c r="D402" s="1016" t="s">
        <v>2456</v>
      </c>
      <c r="E402" s="1016">
        <v>11</v>
      </c>
      <c r="F402" s="1016">
        <v>1500</v>
      </c>
      <c r="G402" s="1016">
        <v>0</v>
      </c>
      <c r="H402" s="1016">
        <v>0</v>
      </c>
      <c r="I402" s="1014">
        <v>0</v>
      </c>
      <c r="J402" s="1015">
        <v>0</v>
      </c>
      <c r="K402" s="1015">
        <v>0</v>
      </c>
      <c r="L402" s="1014">
        <v>0</v>
      </c>
      <c r="M402" s="1015">
        <v>0</v>
      </c>
      <c r="N402" s="1015">
        <v>0</v>
      </c>
      <c r="O402" s="1014">
        <v>0</v>
      </c>
      <c r="P402" s="1015">
        <v>0</v>
      </c>
      <c r="Q402" s="1015">
        <v>0</v>
      </c>
      <c r="R402" s="1014">
        <v>0</v>
      </c>
      <c r="S402" s="1015">
        <v>0</v>
      </c>
      <c r="T402" s="1015">
        <v>0</v>
      </c>
      <c r="U402" s="1014">
        <v>0</v>
      </c>
      <c r="V402" s="1015">
        <v>1500</v>
      </c>
      <c r="W402" s="1015">
        <v>360</v>
      </c>
      <c r="X402" s="1014">
        <f t="shared" si="97"/>
        <v>0.24</v>
      </c>
      <c r="Y402" s="1014">
        <f t="shared" si="98"/>
        <v>0.24</v>
      </c>
    </row>
    <row r="403" spans="1:25">
      <c r="A403" s="1015">
        <v>12</v>
      </c>
      <c r="B403" s="1016" t="s">
        <v>1316</v>
      </c>
      <c r="C403" s="1016" t="s">
        <v>2457</v>
      </c>
      <c r="D403" s="1016" t="s">
        <v>625</v>
      </c>
      <c r="E403" s="1016">
        <v>33</v>
      </c>
      <c r="F403" s="1016">
        <v>1600</v>
      </c>
      <c r="G403" s="1016">
        <v>1600</v>
      </c>
      <c r="H403" s="1016">
        <v>2091</v>
      </c>
      <c r="I403" s="1014">
        <f t="shared" ref="I403:I420" si="99">+H403/G403</f>
        <v>1.306875</v>
      </c>
      <c r="J403" s="1015">
        <v>1600</v>
      </c>
      <c r="K403" s="1015">
        <v>2730</v>
      </c>
      <c r="L403" s="1014">
        <f t="shared" ref="L403:L420" si="100">+K403/J403</f>
        <v>1.70625</v>
      </c>
      <c r="M403" s="1015">
        <v>1600</v>
      </c>
      <c r="N403" s="1015">
        <v>1740</v>
      </c>
      <c r="O403" s="1014">
        <f t="shared" ref="O403:O420" si="101">+N403/M403</f>
        <v>1.0874999999999999</v>
      </c>
      <c r="P403" s="1015">
        <v>1600</v>
      </c>
      <c r="Q403" s="1015">
        <v>2439</v>
      </c>
      <c r="R403" s="1014">
        <f t="shared" ref="R403:R420" si="102">+Q403/P403</f>
        <v>1.524375</v>
      </c>
      <c r="S403" s="1015">
        <v>1600</v>
      </c>
      <c r="T403" s="1015">
        <v>1776</v>
      </c>
      <c r="U403" s="1014">
        <f t="shared" ref="U403:U420" si="103">+T403/S403</f>
        <v>1.1100000000000001</v>
      </c>
      <c r="V403" s="1015">
        <v>1600</v>
      </c>
      <c r="W403" s="1015">
        <v>1881</v>
      </c>
      <c r="X403" s="1014">
        <f t="shared" si="97"/>
        <v>1.1756249999999999</v>
      </c>
      <c r="Y403" s="1014">
        <f t="shared" si="98"/>
        <v>1.3184374999999999</v>
      </c>
    </row>
    <row r="404" spans="1:25">
      <c r="A404" s="1015">
        <v>13</v>
      </c>
      <c r="B404" s="1016" t="s">
        <v>519</v>
      </c>
      <c r="C404" s="1016" t="s">
        <v>2457</v>
      </c>
      <c r="D404" s="1016" t="s">
        <v>2456</v>
      </c>
      <c r="E404" s="1016">
        <v>33</v>
      </c>
      <c r="F404" s="1016">
        <v>1750</v>
      </c>
      <c r="G404" s="1016">
        <v>1750</v>
      </c>
      <c r="H404" s="1016">
        <v>1524.6</v>
      </c>
      <c r="I404" s="1014">
        <f t="shared" si="99"/>
        <v>0.87119999999999997</v>
      </c>
      <c r="J404" s="1015">
        <v>1750</v>
      </c>
      <c r="K404" s="1015">
        <v>1396.8</v>
      </c>
      <c r="L404" s="1014">
        <f t="shared" si="100"/>
        <v>0.79817142857142853</v>
      </c>
      <c r="M404" s="1015">
        <v>1750</v>
      </c>
      <c r="N404" s="1015">
        <v>1398.6</v>
      </c>
      <c r="O404" s="1014">
        <f t="shared" si="101"/>
        <v>0.79919999999999991</v>
      </c>
      <c r="P404" s="1015">
        <v>1750</v>
      </c>
      <c r="Q404" s="1015">
        <v>1391.4</v>
      </c>
      <c r="R404" s="1014">
        <f t="shared" si="102"/>
        <v>0.79508571428571428</v>
      </c>
      <c r="S404" s="1015">
        <v>1750</v>
      </c>
      <c r="T404" s="1015">
        <v>1507.8</v>
      </c>
      <c r="U404" s="1014">
        <f t="shared" si="103"/>
        <v>0.86159999999999992</v>
      </c>
      <c r="V404" s="1015">
        <v>1750</v>
      </c>
      <c r="W404" s="1015">
        <v>1357.8</v>
      </c>
      <c r="X404" s="1014">
        <f t="shared" si="97"/>
        <v>0.77588571428571429</v>
      </c>
      <c r="Y404" s="1014">
        <f t="shared" si="98"/>
        <v>0.81685714285714284</v>
      </c>
    </row>
    <row r="405" spans="1:25">
      <c r="A405" s="1015">
        <v>14</v>
      </c>
      <c r="B405" s="1016" t="s">
        <v>792</v>
      </c>
      <c r="C405" s="1016" t="s">
        <v>2457</v>
      </c>
      <c r="D405" s="1016" t="s">
        <v>2456</v>
      </c>
      <c r="E405" s="1016">
        <v>11</v>
      </c>
      <c r="F405" s="1016">
        <v>1950</v>
      </c>
      <c r="G405" s="1016">
        <v>1950</v>
      </c>
      <c r="H405" s="1016">
        <v>1476</v>
      </c>
      <c r="I405" s="1014">
        <f t="shared" si="99"/>
        <v>0.75692307692307692</v>
      </c>
      <c r="J405" s="1015">
        <v>1950</v>
      </c>
      <c r="K405" s="1015">
        <v>1440</v>
      </c>
      <c r="L405" s="1014">
        <f t="shared" si="100"/>
        <v>0.7384615384615385</v>
      </c>
      <c r="M405" s="1015">
        <v>1950</v>
      </c>
      <c r="N405" s="1015">
        <v>1368</v>
      </c>
      <c r="O405" s="1014">
        <f t="shared" si="101"/>
        <v>0.70153846153846156</v>
      </c>
      <c r="P405" s="1015">
        <v>1950</v>
      </c>
      <c r="Q405" s="1015">
        <v>1188</v>
      </c>
      <c r="R405" s="1014">
        <f t="shared" si="102"/>
        <v>0.60923076923076924</v>
      </c>
      <c r="S405" s="1015">
        <v>1950</v>
      </c>
      <c r="T405" s="1015">
        <v>1140</v>
      </c>
      <c r="U405" s="1014">
        <f t="shared" si="103"/>
        <v>0.58461538461538465</v>
      </c>
      <c r="V405" s="1015">
        <v>1950</v>
      </c>
      <c r="W405" s="1015">
        <v>1152</v>
      </c>
      <c r="X405" s="1014">
        <f t="shared" si="97"/>
        <v>0.59076923076923082</v>
      </c>
      <c r="Y405" s="1014">
        <f t="shared" si="98"/>
        <v>0.66358974358974354</v>
      </c>
    </row>
    <row r="406" spans="1:25">
      <c r="A406" s="1015">
        <v>15</v>
      </c>
      <c r="B406" s="1016" t="s">
        <v>709</v>
      </c>
      <c r="C406" s="1016" t="s">
        <v>2457</v>
      </c>
      <c r="D406" s="1016" t="s">
        <v>2456</v>
      </c>
      <c r="E406" s="1016">
        <v>33</v>
      </c>
      <c r="F406" s="1016">
        <v>2000</v>
      </c>
      <c r="G406" s="1016">
        <v>2000</v>
      </c>
      <c r="H406" s="1016">
        <v>648</v>
      </c>
      <c r="I406" s="1014">
        <f t="shared" si="99"/>
        <v>0.32400000000000001</v>
      </c>
      <c r="J406" s="1015">
        <v>2000</v>
      </c>
      <c r="K406" s="1015">
        <v>626.4</v>
      </c>
      <c r="L406" s="1014">
        <f t="shared" si="100"/>
        <v>0.31319999999999998</v>
      </c>
      <c r="M406" s="1015">
        <v>2000</v>
      </c>
      <c r="N406" s="1015">
        <v>624.29999999999995</v>
      </c>
      <c r="O406" s="1014">
        <f t="shared" si="101"/>
        <v>0.31214999999999998</v>
      </c>
      <c r="P406" s="1015">
        <v>2000</v>
      </c>
      <c r="Q406" s="1015">
        <v>512.70000000000005</v>
      </c>
      <c r="R406" s="1014">
        <f t="shared" si="102"/>
        <v>0.25635000000000002</v>
      </c>
      <c r="S406" s="1015">
        <v>2000</v>
      </c>
      <c r="T406" s="1015">
        <v>519.29999999999995</v>
      </c>
      <c r="U406" s="1014">
        <f t="shared" si="103"/>
        <v>0.25964999999999999</v>
      </c>
      <c r="V406" s="1015">
        <v>2000</v>
      </c>
      <c r="W406" s="1015">
        <v>562.5</v>
      </c>
      <c r="X406" s="1014">
        <f t="shared" si="97"/>
        <v>0.28125</v>
      </c>
      <c r="Y406" s="1014">
        <f t="shared" si="98"/>
        <v>0.29109999999999997</v>
      </c>
    </row>
    <row r="407" spans="1:25">
      <c r="A407" s="1015">
        <v>16</v>
      </c>
      <c r="B407" s="1016" t="s">
        <v>1043</v>
      </c>
      <c r="C407" s="1016" t="s">
        <v>2457</v>
      </c>
      <c r="D407" s="1016" t="s">
        <v>1546</v>
      </c>
      <c r="E407" s="1016">
        <v>33</v>
      </c>
      <c r="F407" s="1016">
        <v>2000</v>
      </c>
      <c r="G407" s="1016">
        <v>2000</v>
      </c>
      <c r="H407" s="1016">
        <v>588</v>
      </c>
      <c r="I407" s="1014">
        <f t="shared" si="99"/>
        <v>0.29399999999999998</v>
      </c>
      <c r="J407" s="1015">
        <v>2000</v>
      </c>
      <c r="K407" s="1015">
        <v>684</v>
      </c>
      <c r="L407" s="1014">
        <f t="shared" si="100"/>
        <v>0.34200000000000003</v>
      </c>
      <c r="M407" s="1015">
        <v>2000</v>
      </c>
      <c r="N407" s="1015">
        <v>585</v>
      </c>
      <c r="O407" s="1014">
        <f t="shared" si="101"/>
        <v>0.29249999999999998</v>
      </c>
      <c r="P407" s="1015">
        <v>2000</v>
      </c>
      <c r="Q407" s="1015">
        <v>582</v>
      </c>
      <c r="R407" s="1014">
        <f t="shared" si="102"/>
        <v>0.29099999999999998</v>
      </c>
      <c r="S407" s="1015">
        <v>2000</v>
      </c>
      <c r="T407" s="1015">
        <v>582</v>
      </c>
      <c r="U407" s="1014">
        <f t="shared" si="103"/>
        <v>0.29099999999999998</v>
      </c>
      <c r="V407" s="1015">
        <v>2000</v>
      </c>
      <c r="W407" s="1015">
        <v>591</v>
      </c>
      <c r="X407" s="1014">
        <f t="shared" si="97"/>
        <v>0.29549999999999998</v>
      </c>
      <c r="Y407" s="1014">
        <f t="shared" si="98"/>
        <v>0.30099999999999999</v>
      </c>
    </row>
    <row r="408" spans="1:25">
      <c r="A408" s="1015">
        <v>17</v>
      </c>
      <c r="B408" s="1016" t="s">
        <v>1318</v>
      </c>
      <c r="C408" s="1016" t="s">
        <v>2457</v>
      </c>
      <c r="D408" s="1016" t="s">
        <v>2456</v>
      </c>
      <c r="E408" s="1016">
        <v>33</v>
      </c>
      <c r="F408" s="1016">
        <v>2000</v>
      </c>
      <c r="G408" s="1016">
        <v>2000</v>
      </c>
      <c r="H408" s="1016">
        <v>702.3</v>
      </c>
      <c r="I408" s="1014">
        <f t="shared" si="99"/>
        <v>0.35114999999999996</v>
      </c>
      <c r="J408" s="1015">
        <v>2000</v>
      </c>
      <c r="K408" s="1015">
        <v>721.8</v>
      </c>
      <c r="L408" s="1014">
        <f t="shared" si="100"/>
        <v>0.3609</v>
      </c>
      <c r="M408" s="1015">
        <v>2000</v>
      </c>
      <c r="N408" s="1015">
        <v>720.9</v>
      </c>
      <c r="O408" s="1014">
        <f t="shared" si="101"/>
        <v>0.36044999999999999</v>
      </c>
      <c r="P408" s="1015">
        <v>2000</v>
      </c>
      <c r="Q408" s="1015">
        <v>482.7</v>
      </c>
      <c r="R408" s="1014">
        <f t="shared" si="102"/>
        <v>0.24134999999999998</v>
      </c>
      <c r="S408" s="1015">
        <v>2000</v>
      </c>
      <c r="T408" s="1015">
        <v>587.70000000000005</v>
      </c>
      <c r="U408" s="1014">
        <f t="shared" si="103"/>
        <v>0.29385</v>
      </c>
      <c r="V408" s="1015">
        <v>2000</v>
      </c>
      <c r="W408" s="1015">
        <v>604.79999999999995</v>
      </c>
      <c r="X408" s="1014">
        <f t="shared" si="97"/>
        <v>0.3024</v>
      </c>
      <c r="Y408" s="1014">
        <f t="shared" si="98"/>
        <v>0.31834999999999997</v>
      </c>
    </row>
    <row r="409" spans="1:25">
      <c r="A409" s="1015">
        <v>18</v>
      </c>
      <c r="B409" s="1016" t="s">
        <v>592</v>
      </c>
      <c r="C409" s="1016" t="s">
        <v>622</v>
      </c>
      <c r="D409" s="1016" t="s">
        <v>2456</v>
      </c>
      <c r="E409" s="1016">
        <v>33</v>
      </c>
      <c r="F409" s="1016">
        <v>2100</v>
      </c>
      <c r="G409" s="1016">
        <v>2100</v>
      </c>
      <c r="H409" s="1016">
        <v>0</v>
      </c>
      <c r="I409" s="1014">
        <f t="shared" si="99"/>
        <v>0</v>
      </c>
      <c r="J409" s="1015">
        <v>2100</v>
      </c>
      <c r="K409" s="1015">
        <v>0</v>
      </c>
      <c r="L409" s="1014">
        <f t="shared" si="100"/>
        <v>0</v>
      </c>
      <c r="M409" s="1015">
        <v>2100</v>
      </c>
      <c r="N409" s="1015">
        <v>0</v>
      </c>
      <c r="O409" s="1014">
        <f t="shared" si="101"/>
        <v>0</v>
      </c>
      <c r="P409" s="1015">
        <v>2100</v>
      </c>
      <c r="Q409" s="1015">
        <v>0</v>
      </c>
      <c r="R409" s="1014">
        <f t="shared" si="102"/>
        <v>0</v>
      </c>
      <c r="S409" s="1015">
        <v>2100</v>
      </c>
      <c r="T409" s="1015">
        <v>0</v>
      </c>
      <c r="U409" s="1014">
        <f t="shared" si="103"/>
        <v>0</v>
      </c>
      <c r="V409" s="1015">
        <v>2100</v>
      </c>
      <c r="W409" s="1015">
        <v>0</v>
      </c>
      <c r="X409" s="1014">
        <f t="shared" si="97"/>
        <v>0</v>
      </c>
      <c r="Y409" s="1014">
        <f t="shared" si="98"/>
        <v>0</v>
      </c>
    </row>
    <row r="410" spans="1:25">
      <c r="A410" s="1015">
        <v>19</v>
      </c>
      <c r="B410" s="1016" t="s">
        <v>105</v>
      </c>
      <c r="C410" s="1016" t="s">
        <v>2457</v>
      </c>
      <c r="D410" s="1016" t="s">
        <v>2456</v>
      </c>
      <c r="E410" s="1016">
        <v>11</v>
      </c>
      <c r="F410" s="1016">
        <v>2100</v>
      </c>
      <c r="G410" s="1016">
        <v>2100</v>
      </c>
      <c r="H410" s="1016">
        <v>520</v>
      </c>
      <c r="I410" s="1014">
        <f t="shared" si="99"/>
        <v>0.24761904761904763</v>
      </c>
      <c r="J410" s="1015">
        <v>2100</v>
      </c>
      <c r="K410" s="1015">
        <v>500</v>
      </c>
      <c r="L410" s="1014">
        <f t="shared" si="100"/>
        <v>0.23809523809523808</v>
      </c>
      <c r="M410" s="1015">
        <v>2100</v>
      </c>
      <c r="N410" s="1015">
        <v>504</v>
      </c>
      <c r="O410" s="1014">
        <f t="shared" si="101"/>
        <v>0.24</v>
      </c>
      <c r="P410" s="1015">
        <v>2100</v>
      </c>
      <c r="Q410" s="1015">
        <v>552</v>
      </c>
      <c r="R410" s="1014">
        <f t="shared" si="102"/>
        <v>0.26285714285714284</v>
      </c>
      <c r="S410" s="1015">
        <v>2100</v>
      </c>
      <c r="T410" s="1015">
        <v>680</v>
      </c>
      <c r="U410" s="1014">
        <f t="shared" si="103"/>
        <v>0.32380952380952382</v>
      </c>
      <c r="V410" s="1015">
        <v>2100</v>
      </c>
      <c r="W410" s="1015">
        <v>744</v>
      </c>
      <c r="X410" s="1014">
        <f t="shared" si="97"/>
        <v>0.35428571428571426</v>
      </c>
      <c r="Y410" s="1014">
        <f t="shared" si="98"/>
        <v>0.27777777777777779</v>
      </c>
    </row>
    <row r="411" spans="1:25">
      <c r="A411" s="1015">
        <v>20</v>
      </c>
      <c r="B411" s="1016" t="s">
        <v>593</v>
      </c>
      <c r="C411" s="1016" t="s">
        <v>2457</v>
      </c>
      <c r="D411" s="1016" t="s">
        <v>2456</v>
      </c>
      <c r="E411" s="1016">
        <v>11</v>
      </c>
      <c r="F411" s="1016">
        <v>2100</v>
      </c>
      <c r="G411" s="1016">
        <v>2100</v>
      </c>
      <c r="H411" s="1016">
        <v>1016</v>
      </c>
      <c r="I411" s="1014">
        <f t="shared" si="99"/>
        <v>0.4838095238095238</v>
      </c>
      <c r="J411" s="1015">
        <v>2100</v>
      </c>
      <c r="K411" s="1015">
        <v>1000</v>
      </c>
      <c r="L411" s="1014">
        <f t="shared" si="100"/>
        <v>0.47619047619047616</v>
      </c>
      <c r="M411" s="1015">
        <v>2100</v>
      </c>
      <c r="N411" s="1015">
        <v>1056</v>
      </c>
      <c r="O411" s="1014">
        <f t="shared" si="101"/>
        <v>0.50285714285714289</v>
      </c>
      <c r="P411" s="1015">
        <v>2100</v>
      </c>
      <c r="Q411" s="1015">
        <v>1112</v>
      </c>
      <c r="R411" s="1014">
        <f t="shared" si="102"/>
        <v>0.52952380952380951</v>
      </c>
      <c r="S411" s="1015">
        <v>2100</v>
      </c>
      <c r="T411" s="1015">
        <v>1240</v>
      </c>
      <c r="U411" s="1014">
        <f t="shared" si="103"/>
        <v>0.59047619047619049</v>
      </c>
      <c r="V411" s="1015">
        <v>2100</v>
      </c>
      <c r="W411" s="1015">
        <v>1200</v>
      </c>
      <c r="X411" s="1014">
        <f t="shared" si="97"/>
        <v>0.5714285714285714</v>
      </c>
      <c r="Y411" s="1014">
        <f t="shared" si="98"/>
        <v>0.52571428571428569</v>
      </c>
    </row>
    <row r="412" spans="1:25">
      <c r="A412" s="1015">
        <v>21</v>
      </c>
      <c r="B412" s="1016" t="s">
        <v>67</v>
      </c>
      <c r="C412" s="1016" t="s">
        <v>2457</v>
      </c>
      <c r="D412" s="1016" t="s">
        <v>2456</v>
      </c>
      <c r="E412" s="1016">
        <v>33</v>
      </c>
      <c r="F412" s="1016">
        <v>2200</v>
      </c>
      <c r="G412" s="1016">
        <v>2200</v>
      </c>
      <c r="H412" s="1016">
        <v>558</v>
      </c>
      <c r="I412" s="1014">
        <f t="shared" si="99"/>
        <v>0.25363636363636366</v>
      </c>
      <c r="J412" s="1015">
        <v>2200</v>
      </c>
      <c r="K412" s="1015">
        <v>582</v>
      </c>
      <c r="L412" s="1014">
        <f t="shared" si="100"/>
        <v>0.26454545454545453</v>
      </c>
      <c r="M412" s="1015">
        <v>2200</v>
      </c>
      <c r="N412" s="1015">
        <v>582</v>
      </c>
      <c r="O412" s="1014">
        <f t="shared" si="101"/>
        <v>0.26454545454545453</v>
      </c>
      <c r="P412" s="1015">
        <v>2200</v>
      </c>
      <c r="Q412" s="1015">
        <v>528</v>
      </c>
      <c r="R412" s="1014">
        <f t="shared" si="102"/>
        <v>0.24</v>
      </c>
      <c r="S412" s="1015">
        <v>2200</v>
      </c>
      <c r="T412" s="1015">
        <v>540</v>
      </c>
      <c r="U412" s="1014">
        <f t="shared" si="103"/>
        <v>0.24545454545454545</v>
      </c>
      <c r="V412" s="1015">
        <v>2200</v>
      </c>
      <c r="W412" s="1015">
        <v>510</v>
      </c>
      <c r="X412" s="1014">
        <f t="shared" si="97"/>
        <v>0.23181818181818181</v>
      </c>
      <c r="Y412" s="1014">
        <f t="shared" si="98"/>
        <v>0.25</v>
      </c>
    </row>
    <row r="413" spans="1:25">
      <c r="A413" s="1015">
        <v>22</v>
      </c>
      <c r="B413" s="1016" t="s">
        <v>1965</v>
      </c>
      <c r="C413" s="1016" t="s">
        <v>2457</v>
      </c>
      <c r="D413" s="1016" t="s">
        <v>2456</v>
      </c>
      <c r="E413" s="1016">
        <v>33</v>
      </c>
      <c r="F413" s="1016">
        <v>2500</v>
      </c>
      <c r="G413" s="1016">
        <v>2500</v>
      </c>
      <c r="H413" s="1016">
        <v>13.2</v>
      </c>
      <c r="I413" s="1014">
        <f t="shared" si="99"/>
        <v>5.28E-3</v>
      </c>
      <c r="J413" s="1015">
        <v>2500</v>
      </c>
      <c r="K413" s="1015">
        <v>114</v>
      </c>
      <c r="L413" s="1014">
        <f t="shared" si="100"/>
        <v>4.5600000000000002E-2</v>
      </c>
      <c r="M413" s="1015">
        <v>2500</v>
      </c>
      <c r="N413" s="1015">
        <v>0</v>
      </c>
      <c r="O413" s="1014">
        <f t="shared" si="101"/>
        <v>0</v>
      </c>
      <c r="P413" s="1015">
        <v>2500</v>
      </c>
      <c r="Q413" s="1015">
        <v>0</v>
      </c>
      <c r="R413" s="1014">
        <f t="shared" si="102"/>
        <v>0</v>
      </c>
      <c r="S413" s="1015">
        <v>2500</v>
      </c>
      <c r="T413" s="1015">
        <v>0</v>
      </c>
      <c r="U413" s="1014">
        <f t="shared" si="103"/>
        <v>0</v>
      </c>
      <c r="V413" s="1015">
        <v>2500</v>
      </c>
      <c r="W413" s="1015">
        <v>43.2</v>
      </c>
      <c r="X413" s="1014">
        <f t="shared" si="97"/>
        <v>1.728E-2</v>
      </c>
      <c r="Y413" s="1014">
        <f t="shared" si="98"/>
        <v>1.136E-2</v>
      </c>
    </row>
    <row r="414" spans="1:25">
      <c r="A414" s="1015">
        <v>23</v>
      </c>
      <c r="B414" s="1016" t="s">
        <v>971</v>
      </c>
      <c r="C414" s="1016" t="s">
        <v>2457</v>
      </c>
      <c r="D414" s="1016" t="s">
        <v>1546</v>
      </c>
      <c r="E414" s="1016">
        <v>33</v>
      </c>
      <c r="F414" s="1016">
        <v>3000</v>
      </c>
      <c r="G414" s="1016">
        <v>3000</v>
      </c>
      <c r="H414" s="1016">
        <v>3252</v>
      </c>
      <c r="I414" s="1014">
        <f t="shared" si="99"/>
        <v>1.0840000000000001</v>
      </c>
      <c r="J414" s="1015">
        <v>3000</v>
      </c>
      <c r="K414" s="1015">
        <v>3672</v>
      </c>
      <c r="L414" s="1014">
        <f t="shared" si="100"/>
        <v>1.224</v>
      </c>
      <c r="M414" s="1015">
        <v>3000</v>
      </c>
      <c r="N414" s="1015">
        <v>3540</v>
      </c>
      <c r="O414" s="1014">
        <f t="shared" si="101"/>
        <v>1.18</v>
      </c>
      <c r="P414" s="1015">
        <v>3000</v>
      </c>
      <c r="Q414" s="1015">
        <v>3480</v>
      </c>
      <c r="R414" s="1014">
        <f t="shared" si="102"/>
        <v>1.1599999999999999</v>
      </c>
      <c r="S414" s="1015">
        <v>3000</v>
      </c>
      <c r="T414" s="1015">
        <v>3432</v>
      </c>
      <c r="U414" s="1014">
        <f t="shared" si="103"/>
        <v>1.1439999999999999</v>
      </c>
      <c r="V414" s="1015">
        <v>3000</v>
      </c>
      <c r="W414" s="1015">
        <v>3468</v>
      </c>
      <c r="X414" s="1014">
        <f t="shared" si="97"/>
        <v>1.1559999999999999</v>
      </c>
      <c r="Y414" s="1014">
        <f t="shared" si="98"/>
        <v>1.1579999999999999</v>
      </c>
    </row>
    <row r="415" spans="1:25">
      <c r="A415" s="1015">
        <v>24</v>
      </c>
      <c r="B415" s="1016" t="s">
        <v>1722</v>
      </c>
      <c r="C415" s="1016" t="s">
        <v>2459</v>
      </c>
      <c r="D415" s="1016" t="s">
        <v>2456</v>
      </c>
      <c r="E415" s="1016">
        <v>33</v>
      </c>
      <c r="F415" s="1016">
        <v>3000</v>
      </c>
      <c r="G415" s="1016">
        <v>3000</v>
      </c>
      <c r="H415" s="1016">
        <v>2532</v>
      </c>
      <c r="I415" s="1014">
        <f t="shared" si="99"/>
        <v>0.84399999999999997</v>
      </c>
      <c r="J415" s="1015">
        <v>3000</v>
      </c>
      <c r="K415" s="1015">
        <v>2556</v>
      </c>
      <c r="L415" s="1014">
        <f t="shared" si="100"/>
        <v>0.85199999999999998</v>
      </c>
      <c r="M415" s="1015">
        <v>3000</v>
      </c>
      <c r="N415" s="1015">
        <v>0</v>
      </c>
      <c r="O415" s="1014">
        <f t="shared" si="101"/>
        <v>0</v>
      </c>
      <c r="P415" s="1015">
        <v>3000</v>
      </c>
      <c r="Q415" s="1015">
        <v>0</v>
      </c>
      <c r="R415" s="1014">
        <f t="shared" si="102"/>
        <v>0</v>
      </c>
      <c r="S415" s="1015">
        <v>3000</v>
      </c>
      <c r="T415" s="1015">
        <v>0</v>
      </c>
      <c r="U415" s="1014">
        <f t="shared" si="103"/>
        <v>0</v>
      </c>
      <c r="V415" s="1015">
        <v>3000</v>
      </c>
      <c r="W415" s="1015">
        <v>0</v>
      </c>
      <c r="X415" s="1014">
        <f t="shared" si="97"/>
        <v>0</v>
      </c>
      <c r="Y415" s="1014">
        <f t="shared" si="98"/>
        <v>0.28266666666666668</v>
      </c>
    </row>
    <row r="416" spans="1:25">
      <c r="A416" s="1015">
        <v>25</v>
      </c>
      <c r="B416" s="1016" t="s">
        <v>590</v>
      </c>
      <c r="C416" s="1016" t="s">
        <v>622</v>
      </c>
      <c r="D416" s="1016" t="s">
        <v>2456</v>
      </c>
      <c r="E416" s="1016">
        <v>33</v>
      </c>
      <c r="F416" s="1016">
        <v>4000</v>
      </c>
      <c r="G416" s="1016">
        <v>4000</v>
      </c>
      <c r="H416" s="1016">
        <v>0</v>
      </c>
      <c r="I416" s="1014">
        <f t="shared" si="99"/>
        <v>0</v>
      </c>
      <c r="J416" s="1015">
        <v>4000</v>
      </c>
      <c r="K416" s="1015">
        <v>0</v>
      </c>
      <c r="L416" s="1014">
        <f t="shared" si="100"/>
        <v>0</v>
      </c>
      <c r="M416" s="1015">
        <v>4000</v>
      </c>
      <c r="N416" s="1015">
        <v>0</v>
      </c>
      <c r="O416" s="1014">
        <f t="shared" si="101"/>
        <v>0</v>
      </c>
      <c r="P416" s="1015">
        <v>4000</v>
      </c>
      <c r="Q416" s="1015">
        <v>0</v>
      </c>
      <c r="R416" s="1014">
        <f t="shared" si="102"/>
        <v>0</v>
      </c>
      <c r="S416" s="1015">
        <v>4000</v>
      </c>
      <c r="T416" s="1015">
        <v>0</v>
      </c>
      <c r="U416" s="1014">
        <f t="shared" si="103"/>
        <v>0</v>
      </c>
      <c r="V416" s="1015">
        <v>4000</v>
      </c>
      <c r="W416" s="1015">
        <v>0</v>
      </c>
      <c r="X416" s="1014">
        <f t="shared" si="97"/>
        <v>0</v>
      </c>
      <c r="Y416" s="1014">
        <f t="shared" si="98"/>
        <v>0</v>
      </c>
    </row>
    <row r="417" spans="1:25">
      <c r="A417" s="1015">
        <v>26</v>
      </c>
      <c r="B417" s="1016" t="s">
        <v>1963</v>
      </c>
      <c r="C417" s="1016" t="s">
        <v>2457</v>
      </c>
      <c r="D417" s="1016" t="s">
        <v>2456</v>
      </c>
      <c r="E417" s="1016">
        <v>33</v>
      </c>
      <c r="F417" s="1016">
        <v>4800</v>
      </c>
      <c r="G417" s="1016">
        <v>4800</v>
      </c>
      <c r="H417" s="1016">
        <v>528</v>
      </c>
      <c r="I417" s="1014">
        <f t="shared" si="99"/>
        <v>0.11</v>
      </c>
      <c r="J417" s="1015">
        <v>4800</v>
      </c>
      <c r="K417" s="1015">
        <v>1092</v>
      </c>
      <c r="L417" s="1014">
        <f t="shared" si="100"/>
        <v>0.22750000000000001</v>
      </c>
      <c r="M417" s="1015">
        <v>4800</v>
      </c>
      <c r="N417" s="1015">
        <v>1164</v>
      </c>
      <c r="O417" s="1014">
        <f t="shared" si="101"/>
        <v>0.24249999999999999</v>
      </c>
      <c r="P417" s="1015">
        <v>4800</v>
      </c>
      <c r="Q417" s="1015">
        <v>1404</v>
      </c>
      <c r="R417" s="1014">
        <f t="shared" si="102"/>
        <v>0.29249999999999998</v>
      </c>
      <c r="S417" s="1015">
        <v>4800</v>
      </c>
      <c r="T417" s="1015">
        <v>1284</v>
      </c>
      <c r="U417" s="1014">
        <f t="shared" si="103"/>
        <v>0.26750000000000002</v>
      </c>
      <c r="V417" s="1015">
        <v>4800</v>
      </c>
      <c r="W417" s="1015">
        <v>3948</v>
      </c>
      <c r="X417" s="1014">
        <f t="shared" si="97"/>
        <v>0.82250000000000001</v>
      </c>
      <c r="Y417" s="1014">
        <f t="shared" si="98"/>
        <v>0.32708333333333334</v>
      </c>
    </row>
    <row r="418" spans="1:25">
      <c r="A418" s="1015">
        <v>27</v>
      </c>
      <c r="B418" s="1016" t="s">
        <v>715</v>
      </c>
      <c r="C418" s="1016" t="s">
        <v>2457</v>
      </c>
      <c r="D418" s="1016" t="s">
        <v>2456</v>
      </c>
      <c r="E418" s="1016">
        <v>33</v>
      </c>
      <c r="F418" s="1016">
        <v>5000</v>
      </c>
      <c r="G418" s="1016">
        <v>5000</v>
      </c>
      <c r="H418" s="1016">
        <v>4800</v>
      </c>
      <c r="I418" s="1014">
        <f t="shared" si="99"/>
        <v>0.96</v>
      </c>
      <c r="J418" s="1015">
        <v>5000</v>
      </c>
      <c r="K418" s="1015">
        <v>5617.2</v>
      </c>
      <c r="L418" s="1014">
        <f t="shared" si="100"/>
        <v>1.12344</v>
      </c>
      <c r="M418" s="1015">
        <v>5000</v>
      </c>
      <c r="N418" s="1015">
        <v>3240</v>
      </c>
      <c r="O418" s="1014">
        <f t="shared" si="101"/>
        <v>0.64800000000000002</v>
      </c>
      <c r="P418" s="1015">
        <v>5000</v>
      </c>
      <c r="Q418" s="1015">
        <v>1323.6</v>
      </c>
      <c r="R418" s="1014">
        <f t="shared" si="102"/>
        <v>0.26471999999999996</v>
      </c>
      <c r="S418" s="1015">
        <v>5000</v>
      </c>
      <c r="T418" s="1015">
        <v>1035.5999999999999</v>
      </c>
      <c r="U418" s="1014">
        <f t="shared" si="103"/>
        <v>0.20711999999999997</v>
      </c>
      <c r="V418" s="1015">
        <v>5000</v>
      </c>
      <c r="W418" s="1015">
        <v>806.4</v>
      </c>
      <c r="X418" s="1014">
        <f t="shared" si="97"/>
        <v>0.16128000000000001</v>
      </c>
      <c r="Y418" s="1014">
        <f t="shared" si="98"/>
        <v>0.56076000000000015</v>
      </c>
    </row>
    <row r="419" spans="1:25">
      <c r="A419" s="1015">
        <v>28</v>
      </c>
      <c r="B419" s="1016" t="s">
        <v>587</v>
      </c>
      <c r="C419" s="1016" t="s">
        <v>2457</v>
      </c>
      <c r="D419" s="1016" t="s">
        <v>2456</v>
      </c>
      <c r="E419" s="1016">
        <v>132</v>
      </c>
      <c r="F419" s="1016">
        <v>5000</v>
      </c>
      <c r="G419" s="1016">
        <v>5000</v>
      </c>
      <c r="H419" s="1016">
        <v>48</v>
      </c>
      <c r="I419" s="1014">
        <f t="shared" si="99"/>
        <v>9.5999999999999992E-3</v>
      </c>
      <c r="J419" s="1015">
        <v>5000</v>
      </c>
      <c r="K419" s="1015">
        <v>48</v>
      </c>
      <c r="L419" s="1014">
        <f t="shared" si="100"/>
        <v>9.5999999999999992E-3</v>
      </c>
      <c r="M419" s="1015">
        <v>5000</v>
      </c>
      <c r="N419" s="1015">
        <v>48</v>
      </c>
      <c r="O419" s="1014">
        <f t="shared" si="101"/>
        <v>9.5999999999999992E-3</v>
      </c>
      <c r="P419" s="1015">
        <v>5000</v>
      </c>
      <c r="Q419" s="1015">
        <v>48</v>
      </c>
      <c r="R419" s="1014">
        <f t="shared" si="102"/>
        <v>9.5999999999999992E-3</v>
      </c>
      <c r="S419" s="1015">
        <v>5000</v>
      </c>
      <c r="T419" s="1015">
        <v>48</v>
      </c>
      <c r="U419" s="1014">
        <f t="shared" si="103"/>
        <v>9.5999999999999992E-3</v>
      </c>
      <c r="V419" s="1015">
        <v>5000</v>
      </c>
      <c r="W419" s="1015">
        <v>48</v>
      </c>
      <c r="X419" s="1014">
        <f t="shared" si="97"/>
        <v>9.5999999999999992E-3</v>
      </c>
      <c r="Y419" s="1014">
        <f t="shared" si="98"/>
        <v>9.5999999999999992E-3</v>
      </c>
    </row>
    <row r="420" spans="1:25" s="1008" customFormat="1">
      <c r="A420" s="1010">
        <f>+A419</f>
        <v>28</v>
      </c>
      <c r="B420" s="1012" t="s">
        <v>2548</v>
      </c>
      <c r="C420" s="1012"/>
      <c r="D420" s="1012"/>
      <c r="E420" s="1012"/>
      <c r="F420" s="1012">
        <f>SUM(F392:F419)</f>
        <v>61711.22</v>
      </c>
      <c r="G420" s="1012">
        <f>SUM(G392:G419)</f>
        <v>59236.22</v>
      </c>
      <c r="H420" s="1012">
        <f>SUM(H392:H419)</f>
        <v>29376.05</v>
      </c>
      <c r="I420" s="1009">
        <f t="shared" si="99"/>
        <v>0.49591364877772415</v>
      </c>
      <c r="J420" s="1010">
        <f>SUM(J392:J419)</f>
        <v>60211.22</v>
      </c>
      <c r="K420" s="1010">
        <f>SUM(K392:K419)</f>
        <v>31655.5</v>
      </c>
      <c r="L420" s="1009">
        <f t="shared" si="100"/>
        <v>0.52574088350975112</v>
      </c>
      <c r="M420" s="1010">
        <f>SUM(M392:M419)</f>
        <v>60211.22</v>
      </c>
      <c r="N420" s="1010">
        <f>SUM(N392:N419)</f>
        <v>26585.899999999998</v>
      </c>
      <c r="O420" s="1009">
        <f t="shared" si="101"/>
        <v>0.44154395144293701</v>
      </c>
      <c r="P420" s="1010">
        <f>SUM(P392:P419)</f>
        <v>60211.22</v>
      </c>
      <c r="Q420" s="1010">
        <f>SUM(Q392:Q419)</f>
        <v>25342.05</v>
      </c>
      <c r="R420" s="1009">
        <f t="shared" si="102"/>
        <v>0.42088584154248992</v>
      </c>
      <c r="S420" s="1010">
        <f>SUM(S392:S419)</f>
        <v>60211.22</v>
      </c>
      <c r="T420" s="1010">
        <f>SUM(T392:T419)</f>
        <v>24386.649999999998</v>
      </c>
      <c r="U420" s="1009">
        <f t="shared" si="103"/>
        <v>0.40501836700867377</v>
      </c>
      <c r="V420" s="1010">
        <f>SUM(V392:V419)</f>
        <v>61711.22</v>
      </c>
      <c r="W420" s="1010">
        <f>SUM(W392:W419)</f>
        <v>27475.4</v>
      </c>
      <c r="X420" s="1009">
        <f t="shared" si="97"/>
        <v>0.44522535772263133</v>
      </c>
      <c r="Y420" s="1009">
        <f t="shared" si="98"/>
        <v>0.45556951015433389</v>
      </c>
    </row>
    <row r="421" spans="1:25" s="1017" customFormat="1">
      <c r="A421" s="1019"/>
      <c r="B421" s="1021" t="s">
        <v>2547</v>
      </c>
      <c r="C421" s="1020"/>
      <c r="D421" s="1020"/>
      <c r="E421" s="1020"/>
      <c r="F421" s="1020"/>
      <c r="G421" s="1020"/>
      <c r="H421" s="1020"/>
      <c r="I421" s="1018"/>
      <c r="J421" s="1019"/>
      <c r="K421" s="1019"/>
      <c r="L421" s="1018"/>
      <c r="M421" s="1019"/>
      <c r="N421" s="1019"/>
      <c r="O421" s="1018"/>
      <c r="P421" s="1019"/>
      <c r="Q421" s="1019"/>
      <c r="R421" s="1018"/>
      <c r="S421" s="1019"/>
      <c r="T421" s="1019"/>
      <c r="U421" s="1018"/>
      <c r="V421" s="1019"/>
      <c r="W421" s="1019"/>
      <c r="X421" s="1018"/>
      <c r="Y421" s="1018"/>
    </row>
    <row r="422" spans="1:25">
      <c r="A422" s="1015">
        <v>1</v>
      </c>
      <c r="B422" s="1016" t="s">
        <v>713</v>
      </c>
      <c r="C422" s="1016" t="s">
        <v>2457</v>
      </c>
      <c r="D422" s="1016" t="s">
        <v>2456</v>
      </c>
      <c r="E422" s="1016">
        <v>132</v>
      </c>
      <c r="F422" s="1016">
        <v>5500</v>
      </c>
      <c r="G422" s="1016">
        <v>5500</v>
      </c>
      <c r="H422" s="1016">
        <v>6336</v>
      </c>
      <c r="I422" s="1014">
        <f>+H422/G422</f>
        <v>1.1519999999999999</v>
      </c>
      <c r="J422" s="1015">
        <v>5500</v>
      </c>
      <c r="K422" s="1015">
        <v>5328</v>
      </c>
      <c r="L422" s="1014">
        <f>+K422/J422</f>
        <v>0.96872727272727277</v>
      </c>
      <c r="M422" s="1015">
        <v>5500</v>
      </c>
      <c r="N422" s="1015">
        <v>4848</v>
      </c>
      <c r="O422" s="1014">
        <f>+N422/M422</f>
        <v>0.88145454545454549</v>
      </c>
      <c r="P422" s="1015">
        <v>5500</v>
      </c>
      <c r="Q422" s="1015">
        <v>3600</v>
      </c>
      <c r="R422" s="1014">
        <f>+Q422/P422</f>
        <v>0.65454545454545454</v>
      </c>
      <c r="S422" s="1015">
        <v>5500</v>
      </c>
      <c r="T422" s="1015">
        <v>3792</v>
      </c>
      <c r="U422" s="1014">
        <f>+T422/S422</f>
        <v>0.68945454545454543</v>
      </c>
      <c r="V422" s="1015">
        <v>5500</v>
      </c>
      <c r="W422" s="1015">
        <v>3875</v>
      </c>
      <c r="X422" s="1014">
        <f t="shared" ref="X422:X462" si="104">+W422/V422</f>
        <v>0.70454545454545459</v>
      </c>
      <c r="Y422" s="1014">
        <f t="shared" ref="Y422:Y462" si="105">+(H422+K422+N422+Q422+T422+W422)/(G422+J422+M422+P422+S422+V422)</f>
        <v>0.84178787878787875</v>
      </c>
    </row>
    <row r="423" spans="1:25">
      <c r="A423" s="1015">
        <v>2</v>
      </c>
      <c r="B423" s="1016" t="s">
        <v>1441</v>
      </c>
      <c r="C423" s="1016" t="s">
        <v>2457</v>
      </c>
      <c r="D423" s="1016" t="s">
        <v>625</v>
      </c>
      <c r="E423" s="1016">
        <v>132</v>
      </c>
      <c r="F423" s="1016">
        <v>5555</v>
      </c>
      <c r="G423" s="1016">
        <v>5555</v>
      </c>
      <c r="H423" s="1016">
        <v>4800</v>
      </c>
      <c r="I423" s="1014">
        <f>+H423/G423</f>
        <v>0.86408640864086406</v>
      </c>
      <c r="J423" s="1015">
        <v>5555</v>
      </c>
      <c r="K423" s="1015">
        <v>96</v>
      </c>
      <c r="L423" s="1014">
        <f>+K423/J423</f>
        <v>1.7281728172817281E-2</v>
      </c>
      <c r="M423" s="1015">
        <v>5555</v>
      </c>
      <c r="N423" s="1015">
        <v>19280</v>
      </c>
      <c r="O423" s="1014">
        <f>+N423/M423</f>
        <v>3.4707470747074707</v>
      </c>
      <c r="P423" s="1015">
        <v>5555</v>
      </c>
      <c r="Q423" s="1015">
        <v>3000</v>
      </c>
      <c r="R423" s="1014">
        <f>+Q423/P423</f>
        <v>0.54005400540054005</v>
      </c>
      <c r="S423" s="1015">
        <v>5555</v>
      </c>
      <c r="T423" s="1015">
        <v>2480</v>
      </c>
      <c r="U423" s="1014">
        <f>+T423/S423</f>
        <v>0.44644464446444643</v>
      </c>
      <c r="V423" s="1015">
        <v>5555</v>
      </c>
      <c r="W423" s="1015">
        <v>3960</v>
      </c>
      <c r="X423" s="1014">
        <f t="shared" si="104"/>
        <v>0.71287128712871284</v>
      </c>
      <c r="Y423" s="1014">
        <f t="shared" si="105"/>
        <v>1.0085808580858087</v>
      </c>
    </row>
    <row r="424" spans="1:25">
      <c r="A424" s="1015">
        <v>3</v>
      </c>
      <c r="B424" s="1016" t="s">
        <v>2467</v>
      </c>
      <c r="C424" s="1016" t="s">
        <v>2457</v>
      </c>
      <c r="D424" s="1016" t="s">
        <v>2456</v>
      </c>
      <c r="E424" s="1016">
        <v>220</v>
      </c>
      <c r="F424" s="1016">
        <v>5556</v>
      </c>
      <c r="G424" s="1016">
        <v>0</v>
      </c>
      <c r="H424" s="1016">
        <v>0</v>
      </c>
      <c r="I424" s="1014">
        <v>0</v>
      </c>
      <c r="J424" s="1015">
        <v>0</v>
      </c>
      <c r="K424" s="1015">
        <v>0</v>
      </c>
      <c r="L424" s="1014">
        <v>0</v>
      </c>
      <c r="M424" s="1015">
        <v>0</v>
      </c>
      <c r="N424" s="1015">
        <v>0</v>
      </c>
      <c r="O424" s="1014">
        <v>0</v>
      </c>
      <c r="P424" s="1015">
        <v>0</v>
      </c>
      <c r="Q424" s="1015">
        <v>0</v>
      </c>
      <c r="R424" s="1014">
        <v>0</v>
      </c>
      <c r="S424" s="1015">
        <v>0</v>
      </c>
      <c r="T424" s="1015">
        <v>0</v>
      </c>
      <c r="U424" s="1014">
        <v>0</v>
      </c>
      <c r="V424" s="1015">
        <v>5556</v>
      </c>
      <c r="W424" s="1015">
        <v>5560</v>
      </c>
      <c r="X424" s="1014">
        <f t="shared" si="104"/>
        <v>1.0007199424046076</v>
      </c>
      <c r="Y424" s="1014">
        <f t="shared" si="105"/>
        <v>1.0007199424046076</v>
      </c>
    </row>
    <row r="425" spans="1:25">
      <c r="A425" s="1015">
        <v>4</v>
      </c>
      <c r="B425" s="1016" t="s">
        <v>43</v>
      </c>
      <c r="C425" s="1016" t="s">
        <v>2457</v>
      </c>
      <c r="D425" s="1016" t="s">
        <v>2456</v>
      </c>
      <c r="E425" s="1016">
        <v>132</v>
      </c>
      <c r="F425" s="1016">
        <v>6000</v>
      </c>
      <c r="G425" s="1016">
        <v>6000</v>
      </c>
      <c r="H425" s="1016">
        <v>6336</v>
      </c>
      <c r="I425" s="1014">
        <f t="shared" ref="I425:I462" si="106">+H425/G425</f>
        <v>1.056</v>
      </c>
      <c r="J425" s="1015">
        <v>6000</v>
      </c>
      <c r="K425" s="1015">
        <v>5160</v>
      </c>
      <c r="L425" s="1014">
        <f t="shared" ref="L425:L462" si="107">+K425/J425</f>
        <v>0.86</v>
      </c>
      <c r="M425" s="1015">
        <v>6000</v>
      </c>
      <c r="N425" s="1015">
        <v>4560</v>
      </c>
      <c r="O425" s="1014">
        <f t="shared" ref="O425:O462" si="108">+N425/M425</f>
        <v>0.76</v>
      </c>
      <c r="P425" s="1015">
        <v>6000</v>
      </c>
      <c r="Q425" s="1015">
        <v>4056</v>
      </c>
      <c r="R425" s="1014">
        <f t="shared" ref="R425:R462" si="109">+Q425/P425</f>
        <v>0.67600000000000005</v>
      </c>
      <c r="S425" s="1015">
        <v>6000</v>
      </c>
      <c r="T425" s="1015">
        <v>4104</v>
      </c>
      <c r="U425" s="1014">
        <f t="shared" ref="U425:U462" si="110">+T425/S425</f>
        <v>0.68400000000000005</v>
      </c>
      <c r="V425" s="1015">
        <v>6000</v>
      </c>
      <c r="W425" s="1015">
        <v>4248</v>
      </c>
      <c r="X425" s="1014">
        <f t="shared" si="104"/>
        <v>0.70799999999999996</v>
      </c>
      <c r="Y425" s="1014">
        <f t="shared" si="105"/>
        <v>0.79066666666666663</v>
      </c>
    </row>
    <row r="426" spans="1:25">
      <c r="A426" s="1015">
        <v>5</v>
      </c>
      <c r="B426" s="1016" t="s">
        <v>1162</v>
      </c>
      <c r="C426" s="1016" t="s">
        <v>2457</v>
      </c>
      <c r="D426" s="1016" t="s">
        <v>2456</v>
      </c>
      <c r="E426" s="1016">
        <v>132</v>
      </c>
      <c r="F426" s="1016">
        <v>6500</v>
      </c>
      <c r="G426" s="1016">
        <v>6500</v>
      </c>
      <c r="H426" s="1016">
        <v>4957.51</v>
      </c>
      <c r="I426" s="1014">
        <f t="shared" si="106"/>
        <v>0.76269384615384617</v>
      </c>
      <c r="J426" s="1015">
        <v>6500</v>
      </c>
      <c r="K426" s="1015">
        <v>4890</v>
      </c>
      <c r="L426" s="1014">
        <f t="shared" si="107"/>
        <v>0.75230769230769234</v>
      </c>
      <c r="M426" s="1015">
        <v>6500</v>
      </c>
      <c r="N426" s="1015">
        <v>5250</v>
      </c>
      <c r="O426" s="1014">
        <f t="shared" si="108"/>
        <v>0.80769230769230771</v>
      </c>
      <c r="P426" s="1015">
        <v>6500</v>
      </c>
      <c r="Q426" s="1015">
        <v>4417.51</v>
      </c>
      <c r="R426" s="1014">
        <f t="shared" si="109"/>
        <v>0.67961692307692312</v>
      </c>
      <c r="S426" s="1015">
        <v>6500</v>
      </c>
      <c r="T426" s="1015">
        <v>5131.2</v>
      </c>
      <c r="U426" s="1014">
        <f t="shared" si="110"/>
        <v>0.78941538461538463</v>
      </c>
      <c r="V426" s="1015">
        <v>6500</v>
      </c>
      <c r="W426" s="1015">
        <v>5175</v>
      </c>
      <c r="X426" s="1014">
        <f t="shared" si="104"/>
        <v>0.7961538461538461</v>
      </c>
      <c r="Y426" s="1014">
        <f t="shared" si="105"/>
        <v>0.7646466666666667</v>
      </c>
    </row>
    <row r="427" spans="1:25">
      <c r="A427" s="1015">
        <v>6</v>
      </c>
      <c r="B427" s="1016" t="s">
        <v>1176</v>
      </c>
      <c r="C427" s="1016" t="s">
        <v>2457</v>
      </c>
      <c r="D427" s="1016" t="s">
        <v>2456</v>
      </c>
      <c r="E427" s="1016">
        <v>132</v>
      </c>
      <c r="F427" s="1016">
        <v>6500</v>
      </c>
      <c r="G427" s="1016">
        <v>6500</v>
      </c>
      <c r="H427" s="1016">
        <v>816</v>
      </c>
      <c r="I427" s="1014">
        <f t="shared" si="106"/>
        <v>0.12553846153846154</v>
      </c>
      <c r="J427" s="1015">
        <v>6500</v>
      </c>
      <c r="K427" s="1015">
        <v>1080</v>
      </c>
      <c r="L427" s="1014">
        <f t="shared" si="107"/>
        <v>0.16615384615384615</v>
      </c>
      <c r="M427" s="1015">
        <v>6500</v>
      </c>
      <c r="N427" s="1015">
        <v>648</v>
      </c>
      <c r="O427" s="1014">
        <f t="shared" si="108"/>
        <v>9.9692307692307691E-2</v>
      </c>
      <c r="P427" s="1015">
        <v>6500</v>
      </c>
      <c r="Q427" s="1015">
        <v>3432</v>
      </c>
      <c r="R427" s="1014">
        <f t="shared" si="109"/>
        <v>0.52800000000000002</v>
      </c>
      <c r="S427" s="1015">
        <v>6500</v>
      </c>
      <c r="T427" s="1015">
        <v>840</v>
      </c>
      <c r="U427" s="1014">
        <f t="shared" si="110"/>
        <v>0.12923076923076923</v>
      </c>
      <c r="V427" s="1015">
        <v>6500</v>
      </c>
      <c r="W427" s="1015">
        <v>2040</v>
      </c>
      <c r="X427" s="1014">
        <f t="shared" si="104"/>
        <v>0.31384615384615383</v>
      </c>
      <c r="Y427" s="1014">
        <f t="shared" si="105"/>
        <v>0.22707692307692307</v>
      </c>
    </row>
    <row r="428" spans="1:25">
      <c r="A428" s="1015">
        <v>7</v>
      </c>
      <c r="B428" s="1016" t="s">
        <v>68</v>
      </c>
      <c r="C428" s="1016" t="s">
        <v>2457</v>
      </c>
      <c r="D428" s="1016" t="s">
        <v>2456</v>
      </c>
      <c r="E428" s="1016">
        <v>132</v>
      </c>
      <c r="F428" s="1016">
        <v>6850</v>
      </c>
      <c r="G428" s="1016">
        <v>5550</v>
      </c>
      <c r="H428" s="1016">
        <v>6576</v>
      </c>
      <c r="I428" s="1014">
        <f t="shared" si="106"/>
        <v>1.184864864864865</v>
      </c>
      <c r="J428" s="1015">
        <v>5550</v>
      </c>
      <c r="K428" s="1015">
        <v>6888</v>
      </c>
      <c r="L428" s="1014">
        <f t="shared" si="107"/>
        <v>1.2410810810810811</v>
      </c>
      <c r="M428" s="1015">
        <v>5550</v>
      </c>
      <c r="N428" s="1015">
        <v>6672</v>
      </c>
      <c r="O428" s="1014">
        <f t="shared" si="108"/>
        <v>1.2021621621621621</v>
      </c>
      <c r="P428" s="1015">
        <v>6850</v>
      </c>
      <c r="Q428" s="1015">
        <v>6768</v>
      </c>
      <c r="R428" s="1014">
        <f t="shared" si="109"/>
        <v>0.98802919708029202</v>
      </c>
      <c r="S428" s="1015">
        <v>6850</v>
      </c>
      <c r="T428" s="1015">
        <v>6216</v>
      </c>
      <c r="U428" s="1014">
        <f t="shared" si="110"/>
        <v>0.90744525547445254</v>
      </c>
      <c r="V428" s="1015">
        <v>6850</v>
      </c>
      <c r="W428" s="1015">
        <v>6936</v>
      </c>
      <c r="X428" s="1014">
        <f t="shared" si="104"/>
        <v>1.0125547445255474</v>
      </c>
      <c r="Y428" s="1014">
        <f t="shared" si="105"/>
        <v>1.076774193548387</v>
      </c>
    </row>
    <row r="429" spans="1:25">
      <c r="A429" s="1015">
        <v>8</v>
      </c>
      <c r="B429" s="1016" t="s">
        <v>1266</v>
      </c>
      <c r="C429" s="1016" t="s">
        <v>2457</v>
      </c>
      <c r="D429" s="1016" t="s">
        <v>625</v>
      </c>
      <c r="E429" s="1016">
        <v>220</v>
      </c>
      <c r="F429" s="1016">
        <v>7778</v>
      </c>
      <c r="G429" s="1016">
        <v>7778</v>
      </c>
      <c r="H429" s="1016">
        <v>5640</v>
      </c>
      <c r="I429" s="1014">
        <f t="shared" si="106"/>
        <v>0.72512213936744663</v>
      </c>
      <c r="J429" s="1015">
        <v>7778</v>
      </c>
      <c r="K429" s="1015">
        <v>120</v>
      </c>
      <c r="L429" s="1014">
        <f t="shared" si="107"/>
        <v>1.542813062483929E-2</v>
      </c>
      <c r="M429" s="1015">
        <v>7778</v>
      </c>
      <c r="N429" s="1015">
        <v>120</v>
      </c>
      <c r="O429" s="1014">
        <f t="shared" si="108"/>
        <v>1.542813062483929E-2</v>
      </c>
      <c r="P429" s="1015">
        <v>7778</v>
      </c>
      <c r="Q429" s="1015">
        <v>120</v>
      </c>
      <c r="R429" s="1014">
        <f t="shared" si="109"/>
        <v>1.542813062483929E-2</v>
      </c>
      <c r="S429" s="1015">
        <v>7778</v>
      </c>
      <c r="T429" s="1015">
        <v>120</v>
      </c>
      <c r="U429" s="1014">
        <f t="shared" si="110"/>
        <v>1.542813062483929E-2</v>
      </c>
      <c r="V429" s="1015">
        <v>7778</v>
      </c>
      <c r="W429" s="1015">
        <v>120</v>
      </c>
      <c r="X429" s="1014">
        <f t="shared" si="104"/>
        <v>1.542813062483929E-2</v>
      </c>
      <c r="Y429" s="1014">
        <f t="shared" si="105"/>
        <v>0.13371046541527384</v>
      </c>
    </row>
    <row r="430" spans="1:25">
      <c r="A430" s="1015">
        <v>9</v>
      </c>
      <c r="B430" s="1016" t="s">
        <v>880</v>
      </c>
      <c r="C430" s="1016" t="s">
        <v>2457</v>
      </c>
      <c r="D430" s="1016" t="s">
        <v>2456</v>
      </c>
      <c r="E430" s="1016">
        <v>132</v>
      </c>
      <c r="F430" s="1016">
        <v>7778</v>
      </c>
      <c r="G430" s="1016">
        <v>7778</v>
      </c>
      <c r="H430" s="1016">
        <v>1152</v>
      </c>
      <c r="I430" s="1014">
        <f t="shared" si="106"/>
        <v>0.1481100539984572</v>
      </c>
      <c r="J430" s="1015">
        <v>7778</v>
      </c>
      <c r="K430" s="1015">
        <v>1032</v>
      </c>
      <c r="L430" s="1014">
        <f t="shared" si="107"/>
        <v>0.13268192337361789</v>
      </c>
      <c r="M430" s="1015">
        <v>7778</v>
      </c>
      <c r="N430" s="1015">
        <v>1080</v>
      </c>
      <c r="O430" s="1014">
        <f t="shared" si="108"/>
        <v>0.13885317562355362</v>
      </c>
      <c r="P430" s="1015">
        <v>7778</v>
      </c>
      <c r="Q430" s="1015">
        <v>1008</v>
      </c>
      <c r="R430" s="1014">
        <f t="shared" si="109"/>
        <v>0.12959629724865004</v>
      </c>
      <c r="S430" s="1015">
        <v>7778</v>
      </c>
      <c r="T430" s="1015">
        <v>984</v>
      </c>
      <c r="U430" s="1014">
        <f t="shared" si="110"/>
        <v>0.12651067112368217</v>
      </c>
      <c r="V430" s="1015">
        <v>7778</v>
      </c>
      <c r="W430" s="1015">
        <v>240</v>
      </c>
      <c r="X430" s="1014">
        <f t="shared" si="104"/>
        <v>3.0856261249678579E-2</v>
      </c>
      <c r="Y430" s="1014">
        <f t="shared" si="105"/>
        <v>0.11776806376960658</v>
      </c>
    </row>
    <row r="431" spans="1:25">
      <c r="A431" s="1015">
        <v>10</v>
      </c>
      <c r="B431" s="1016" t="s">
        <v>1530</v>
      </c>
      <c r="C431" s="1016" t="s">
        <v>2457</v>
      </c>
      <c r="D431" s="1016" t="s">
        <v>2456</v>
      </c>
      <c r="E431" s="1016">
        <v>220</v>
      </c>
      <c r="F431" s="1016">
        <v>8000</v>
      </c>
      <c r="G431" s="1016">
        <v>8000</v>
      </c>
      <c r="H431" s="1016">
        <v>7800</v>
      </c>
      <c r="I431" s="1014">
        <f t="shared" si="106"/>
        <v>0.97499999999999998</v>
      </c>
      <c r="J431" s="1015">
        <v>8000</v>
      </c>
      <c r="K431" s="1015">
        <v>7760</v>
      </c>
      <c r="L431" s="1014">
        <f t="shared" si="107"/>
        <v>0.97</v>
      </c>
      <c r="M431" s="1015">
        <v>8000</v>
      </c>
      <c r="N431" s="1015">
        <v>7800</v>
      </c>
      <c r="O431" s="1014">
        <f t="shared" si="108"/>
        <v>0.97499999999999998</v>
      </c>
      <c r="P431" s="1015">
        <v>8000</v>
      </c>
      <c r="Q431" s="1015">
        <v>13320</v>
      </c>
      <c r="R431" s="1014">
        <f t="shared" si="109"/>
        <v>1.665</v>
      </c>
      <c r="S431" s="1015">
        <v>8000</v>
      </c>
      <c r="T431" s="1015">
        <v>7760</v>
      </c>
      <c r="U431" s="1014">
        <f t="shared" si="110"/>
        <v>0.97</v>
      </c>
      <c r="V431" s="1015">
        <v>8000</v>
      </c>
      <c r="W431" s="1015">
        <v>7680</v>
      </c>
      <c r="X431" s="1014">
        <f t="shared" si="104"/>
        <v>0.96</v>
      </c>
      <c r="Y431" s="1014">
        <f t="shared" si="105"/>
        <v>1.0858333333333334</v>
      </c>
    </row>
    <row r="432" spans="1:25">
      <c r="A432" s="1015">
        <v>11</v>
      </c>
      <c r="B432" s="1016" t="s">
        <v>109</v>
      </c>
      <c r="C432" s="1016" t="s">
        <v>2457</v>
      </c>
      <c r="D432" s="1016" t="s">
        <v>2456</v>
      </c>
      <c r="E432" s="1016">
        <v>132</v>
      </c>
      <c r="F432" s="1016">
        <v>9400</v>
      </c>
      <c r="G432" s="1016">
        <v>9400</v>
      </c>
      <c r="H432" s="1016">
        <v>4320</v>
      </c>
      <c r="I432" s="1014">
        <f t="shared" si="106"/>
        <v>0.45957446808510638</v>
      </c>
      <c r="J432" s="1015">
        <v>9400</v>
      </c>
      <c r="K432" s="1015">
        <v>4320</v>
      </c>
      <c r="L432" s="1014">
        <f t="shared" si="107"/>
        <v>0.45957446808510638</v>
      </c>
      <c r="M432" s="1015">
        <v>9400</v>
      </c>
      <c r="N432" s="1015">
        <v>4896</v>
      </c>
      <c r="O432" s="1014">
        <f t="shared" si="108"/>
        <v>0.52085106382978719</v>
      </c>
      <c r="P432" s="1015">
        <v>9400</v>
      </c>
      <c r="Q432" s="1015">
        <v>4944</v>
      </c>
      <c r="R432" s="1014">
        <f t="shared" si="109"/>
        <v>0.52595744680851064</v>
      </c>
      <c r="S432" s="1015">
        <v>9400</v>
      </c>
      <c r="T432" s="1015">
        <v>5328</v>
      </c>
      <c r="U432" s="1014">
        <f t="shared" si="110"/>
        <v>0.56680851063829785</v>
      </c>
      <c r="V432" s="1015">
        <v>9400</v>
      </c>
      <c r="W432" s="1015">
        <v>4752</v>
      </c>
      <c r="X432" s="1014">
        <f t="shared" si="104"/>
        <v>0.50553191489361704</v>
      </c>
      <c r="Y432" s="1014">
        <f t="shared" si="105"/>
        <v>0.50638297872340421</v>
      </c>
    </row>
    <row r="433" spans="1:25">
      <c r="A433" s="1015">
        <v>12</v>
      </c>
      <c r="B433" s="1016" t="s">
        <v>1169</v>
      </c>
      <c r="C433" s="1016" t="s">
        <v>2457</v>
      </c>
      <c r="D433" s="1016" t="s">
        <v>1546</v>
      </c>
      <c r="E433" s="1016">
        <v>132</v>
      </c>
      <c r="F433" s="1016">
        <v>10000</v>
      </c>
      <c r="G433" s="1016">
        <v>10000</v>
      </c>
      <c r="H433" s="1016">
        <v>6813</v>
      </c>
      <c r="I433" s="1014">
        <f t="shared" si="106"/>
        <v>0.68130000000000002</v>
      </c>
      <c r="J433" s="1015">
        <v>10000</v>
      </c>
      <c r="K433" s="1015">
        <v>6362</v>
      </c>
      <c r="L433" s="1014">
        <f t="shared" si="107"/>
        <v>0.63619999999999999</v>
      </c>
      <c r="M433" s="1015">
        <v>10000</v>
      </c>
      <c r="N433" s="1015">
        <v>6400</v>
      </c>
      <c r="O433" s="1014">
        <f t="shared" si="108"/>
        <v>0.64</v>
      </c>
      <c r="P433" s="1015">
        <v>10000</v>
      </c>
      <c r="Q433" s="1015">
        <v>5663</v>
      </c>
      <c r="R433" s="1014">
        <f t="shared" si="109"/>
        <v>0.56630000000000003</v>
      </c>
      <c r="S433" s="1015">
        <v>10000</v>
      </c>
      <c r="T433" s="1015">
        <v>5043</v>
      </c>
      <c r="U433" s="1014">
        <f t="shared" si="110"/>
        <v>0.50429999999999997</v>
      </c>
      <c r="V433" s="1015">
        <v>10000</v>
      </c>
      <c r="W433" s="1015">
        <v>4550</v>
      </c>
      <c r="X433" s="1014">
        <f t="shared" si="104"/>
        <v>0.45500000000000002</v>
      </c>
      <c r="Y433" s="1014">
        <f t="shared" si="105"/>
        <v>0.58051666666666668</v>
      </c>
    </row>
    <row r="434" spans="1:25">
      <c r="A434" s="1015">
        <v>13</v>
      </c>
      <c r="B434" s="1016" t="s">
        <v>1493</v>
      </c>
      <c r="C434" s="1016" t="s">
        <v>2457</v>
      </c>
      <c r="D434" s="1016" t="s">
        <v>2466</v>
      </c>
      <c r="E434" s="1016">
        <v>132</v>
      </c>
      <c r="F434" s="1016">
        <v>10000</v>
      </c>
      <c r="G434" s="1016">
        <v>10000</v>
      </c>
      <c r="H434" s="1016">
        <v>6644</v>
      </c>
      <c r="I434" s="1014">
        <f t="shared" si="106"/>
        <v>0.66439999999999999</v>
      </c>
      <c r="J434" s="1015">
        <v>10000</v>
      </c>
      <c r="K434" s="1015">
        <v>5644</v>
      </c>
      <c r="L434" s="1014">
        <f t="shared" si="107"/>
        <v>0.56440000000000001</v>
      </c>
      <c r="M434" s="1015">
        <v>10000</v>
      </c>
      <c r="N434" s="1015">
        <v>6900</v>
      </c>
      <c r="O434" s="1014">
        <f t="shared" si="108"/>
        <v>0.69</v>
      </c>
      <c r="P434" s="1015">
        <v>10000</v>
      </c>
      <c r="Q434" s="1015">
        <v>7119</v>
      </c>
      <c r="R434" s="1014">
        <f t="shared" si="109"/>
        <v>0.71189999999999998</v>
      </c>
      <c r="S434" s="1015">
        <v>10000</v>
      </c>
      <c r="T434" s="1015">
        <v>4725</v>
      </c>
      <c r="U434" s="1014">
        <f t="shared" si="110"/>
        <v>0.47249999999999998</v>
      </c>
      <c r="V434" s="1015">
        <v>10000</v>
      </c>
      <c r="W434" s="1015">
        <v>5868</v>
      </c>
      <c r="X434" s="1014">
        <f t="shared" si="104"/>
        <v>0.58679999999999999</v>
      </c>
      <c r="Y434" s="1014">
        <f t="shared" si="105"/>
        <v>0.61499999999999999</v>
      </c>
    </row>
    <row r="435" spans="1:25">
      <c r="A435" s="1015">
        <v>14</v>
      </c>
      <c r="B435" s="1016" t="s">
        <v>1479</v>
      </c>
      <c r="C435" s="1016" t="s">
        <v>2457</v>
      </c>
      <c r="D435" s="1016" t="s">
        <v>2456</v>
      </c>
      <c r="E435" s="1016">
        <v>33</v>
      </c>
      <c r="F435" s="1016">
        <v>10000</v>
      </c>
      <c r="G435" s="1016">
        <v>10000</v>
      </c>
      <c r="H435" s="1016">
        <v>7923.6</v>
      </c>
      <c r="I435" s="1014">
        <f t="shared" si="106"/>
        <v>0.79236000000000006</v>
      </c>
      <c r="J435" s="1015">
        <v>10000</v>
      </c>
      <c r="K435" s="1015">
        <v>7620</v>
      </c>
      <c r="L435" s="1014">
        <f t="shared" si="107"/>
        <v>0.76200000000000001</v>
      </c>
      <c r="M435" s="1015">
        <v>10000</v>
      </c>
      <c r="N435" s="1015">
        <v>6960</v>
      </c>
      <c r="O435" s="1014">
        <f t="shared" si="108"/>
        <v>0.69599999999999995</v>
      </c>
      <c r="P435" s="1015">
        <v>10000</v>
      </c>
      <c r="Q435" s="1015">
        <v>6720</v>
      </c>
      <c r="R435" s="1014">
        <f t="shared" si="109"/>
        <v>0.67200000000000004</v>
      </c>
      <c r="S435" s="1015">
        <v>10000</v>
      </c>
      <c r="T435" s="1015">
        <v>6720</v>
      </c>
      <c r="U435" s="1014">
        <f t="shared" si="110"/>
        <v>0.67200000000000004</v>
      </c>
      <c r="V435" s="1015">
        <v>10000</v>
      </c>
      <c r="W435" s="1015">
        <v>6960</v>
      </c>
      <c r="X435" s="1014">
        <f t="shared" si="104"/>
        <v>0.69599999999999995</v>
      </c>
      <c r="Y435" s="1014">
        <f t="shared" si="105"/>
        <v>0.71506000000000003</v>
      </c>
    </row>
    <row r="436" spans="1:25">
      <c r="A436" s="1015">
        <v>15</v>
      </c>
      <c r="B436" s="1016" t="s">
        <v>1261</v>
      </c>
      <c r="C436" s="1016" t="s">
        <v>2457</v>
      </c>
      <c r="D436" s="1016" t="s">
        <v>2456</v>
      </c>
      <c r="E436" s="1016">
        <v>132</v>
      </c>
      <c r="F436" s="1016">
        <v>10000</v>
      </c>
      <c r="G436" s="1016">
        <v>10000</v>
      </c>
      <c r="H436" s="1016">
        <v>8752.7999999999993</v>
      </c>
      <c r="I436" s="1014">
        <f t="shared" si="106"/>
        <v>0.87527999999999995</v>
      </c>
      <c r="J436" s="1015">
        <v>10000</v>
      </c>
      <c r="K436" s="1015">
        <v>8220</v>
      </c>
      <c r="L436" s="1014">
        <f t="shared" si="107"/>
        <v>0.82199999999999995</v>
      </c>
      <c r="M436" s="1015">
        <v>10000</v>
      </c>
      <c r="N436" s="1015">
        <v>8064</v>
      </c>
      <c r="O436" s="1014">
        <f t="shared" si="108"/>
        <v>0.80640000000000001</v>
      </c>
      <c r="P436" s="1015">
        <v>10000</v>
      </c>
      <c r="Q436" s="1015">
        <v>8064</v>
      </c>
      <c r="R436" s="1014">
        <f t="shared" si="109"/>
        <v>0.80640000000000001</v>
      </c>
      <c r="S436" s="1015">
        <v>10000</v>
      </c>
      <c r="T436" s="1015">
        <v>8148</v>
      </c>
      <c r="U436" s="1014">
        <f t="shared" si="110"/>
        <v>0.81479999999999997</v>
      </c>
      <c r="V436" s="1015">
        <v>10000</v>
      </c>
      <c r="W436" s="1015">
        <v>8532</v>
      </c>
      <c r="X436" s="1014">
        <f t="shared" si="104"/>
        <v>0.85319999999999996</v>
      </c>
      <c r="Y436" s="1014">
        <f t="shared" si="105"/>
        <v>0.82968000000000008</v>
      </c>
    </row>
    <row r="437" spans="1:25">
      <c r="A437" s="1015">
        <v>16</v>
      </c>
      <c r="B437" s="1016" t="s">
        <v>716</v>
      </c>
      <c r="C437" s="1016" t="s">
        <v>2457</v>
      </c>
      <c r="D437" s="1016" t="s">
        <v>2456</v>
      </c>
      <c r="E437" s="1016">
        <v>33</v>
      </c>
      <c r="F437" s="1016">
        <v>10000</v>
      </c>
      <c r="G437" s="1016">
        <v>10000</v>
      </c>
      <c r="H437" s="1016">
        <v>7776</v>
      </c>
      <c r="I437" s="1014">
        <f t="shared" si="106"/>
        <v>0.77759999999999996</v>
      </c>
      <c r="J437" s="1015">
        <v>10000</v>
      </c>
      <c r="K437" s="1015">
        <v>7344</v>
      </c>
      <c r="L437" s="1014">
        <f t="shared" si="107"/>
        <v>0.73440000000000005</v>
      </c>
      <c r="M437" s="1015">
        <v>10000</v>
      </c>
      <c r="N437" s="1015">
        <v>7776</v>
      </c>
      <c r="O437" s="1014">
        <f t="shared" si="108"/>
        <v>0.77759999999999996</v>
      </c>
      <c r="P437" s="1015">
        <v>10000</v>
      </c>
      <c r="Q437" s="1015">
        <v>7608</v>
      </c>
      <c r="R437" s="1014">
        <f t="shared" si="109"/>
        <v>0.76080000000000003</v>
      </c>
      <c r="S437" s="1015">
        <v>10000</v>
      </c>
      <c r="T437" s="1015">
        <v>7656</v>
      </c>
      <c r="U437" s="1014">
        <f t="shared" si="110"/>
        <v>0.76559999999999995</v>
      </c>
      <c r="V437" s="1015">
        <v>10000</v>
      </c>
      <c r="W437" s="1015">
        <v>7944</v>
      </c>
      <c r="X437" s="1014">
        <f t="shared" si="104"/>
        <v>0.7944</v>
      </c>
      <c r="Y437" s="1014">
        <f t="shared" si="105"/>
        <v>0.76839999999999997</v>
      </c>
    </row>
    <row r="438" spans="1:25">
      <c r="A438" s="1015">
        <v>17</v>
      </c>
      <c r="B438" s="1016" t="s">
        <v>546</v>
      </c>
      <c r="C438" s="1016" t="s">
        <v>2457</v>
      </c>
      <c r="D438" s="1016" t="s">
        <v>702</v>
      </c>
      <c r="E438" s="1016">
        <v>33</v>
      </c>
      <c r="F438" s="1016">
        <v>10700</v>
      </c>
      <c r="G438" s="1016">
        <v>10700</v>
      </c>
      <c r="H438" s="1016">
        <v>10870.8</v>
      </c>
      <c r="I438" s="1014">
        <f t="shared" si="106"/>
        <v>1.0159626168224298</v>
      </c>
      <c r="J438" s="1015">
        <v>10700</v>
      </c>
      <c r="K438" s="1015">
        <v>10582.5</v>
      </c>
      <c r="L438" s="1014">
        <f t="shared" si="107"/>
        <v>0.98901869158878508</v>
      </c>
      <c r="M438" s="1015">
        <v>10700</v>
      </c>
      <c r="N438" s="1015">
        <v>11020.8</v>
      </c>
      <c r="O438" s="1014">
        <f t="shared" si="108"/>
        <v>1.0299813084112148</v>
      </c>
      <c r="P438" s="1015">
        <v>10700</v>
      </c>
      <c r="Q438" s="1015">
        <v>11058.76</v>
      </c>
      <c r="R438" s="1014">
        <f t="shared" si="109"/>
        <v>1.0335289719626168</v>
      </c>
      <c r="S438" s="1015">
        <v>10700</v>
      </c>
      <c r="T438" s="1015">
        <v>11411.26</v>
      </c>
      <c r="U438" s="1014">
        <f t="shared" si="110"/>
        <v>1.0664728971962616</v>
      </c>
      <c r="V438" s="1015">
        <v>10700</v>
      </c>
      <c r="W438" s="1015">
        <v>11508.76</v>
      </c>
      <c r="X438" s="1014">
        <f t="shared" si="104"/>
        <v>1.075585046728972</v>
      </c>
      <c r="Y438" s="1014">
        <f t="shared" si="105"/>
        <v>1.0350915887850467</v>
      </c>
    </row>
    <row r="439" spans="1:25">
      <c r="A439" s="1015">
        <v>18</v>
      </c>
      <c r="B439" s="1016" t="s">
        <v>1175</v>
      </c>
      <c r="C439" s="1016" t="s">
        <v>2457</v>
      </c>
      <c r="D439" s="1016" t="s">
        <v>2456</v>
      </c>
      <c r="E439" s="1016">
        <v>132</v>
      </c>
      <c r="F439" s="1016">
        <v>11111</v>
      </c>
      <c r="G439" s="1016">
        <v>11111</v>
      </c>
      <c r="H439" s="1016">
        <v>8592</v>
      </c>
      <c r="I439" s="1014">
        <f t="shared" si="106"/>
        <v>0.77328773287732877</v>
      </c>
      <c r="J439" s="1015">
        <v>11111</v>
      </c>
      <c r="K439" s="1015">
        <v>8736</v>
      </c>
      <c r="L439" s="1014">
        <f t="shared" si="107"/>
        <v>0.78624786247862477</v>
      </c>
      <c r="M439" s="1015">
        <v>11111</v>
      </c>
      <c r="N439" s="1015">
        <v>8928</v>
      </c>
      <c r="O439" s="1014">
        <f t="shared" si="108"/>
        <v>0.80352803528035277</v>
      </c>
      <c r="P439" s="1015">
        <v>11111</v>
      </c>
      <c r="Q439" s="1015">
        <v>9408</v>
      </c>
      <c r="R439" s="1014">
        <f t="shared" si="109"/>
        <v>0.84672846728467288</v>
      </c>
      <c r="S439" s="1015">
        <v>11111</v>
      </c>
      <c r="T439" s="1015">
        <v>9600</v>
      </c>
      <c r="U439" s="1014">
        <f t="shared" si="110"/>
        <v>0.86400864008640088</v>
      </c>
      <c r="V439" s="1015">
        <v>11111</v>
      </c>
      <c r="W439" s="1015">
        <v>9216</v>
      </c>
      <c r="X439" s="1014">
        <f t="shared" si="104"/>
        <v>0.82944829448294488</v>
      </c>
      <c r="Y439" s="1014">
        <f t="shared" si="105"/>
        <v>0.81720817208172081</v>
      </c>
    </row>
    <row r="440" spans="1:25">
      <c r="A440" s="1015">
        <v>19</v>
      </c>
      <c r="B440" s="1016" t="s">
        <v>2468</v>
      </c>
      <c r="C440" s="1016" t="s">
        <v>2457</v>
      </c>
      <c r="D440" s="1016" t="s">
        <v>2466</v>
      </c>
      <c r="E440" s="1016">
        <v>132</v>
      </c>
      <c r="F440" s="1016">
        <v>11700</v>
      </c>
      <c r="G440" s="1016">
        <v>5000</v>
      </c>
      <c r="H440" s="1016">
        <v>12200</v>
      </c>
      <c r="I440" s="1014">
        <f t="shared" si="106"/>
        <v>2.44</v>
      </c>
      <c r="J440" s="1015">
        <v>11700</v>
      </c>
      <c r="K440" s="1015">
        <v>12480</v>
      </c>
      <c r="L440" s="1014">
        <f t="shared" si="107"/>
        <v>1.0666666666666667</v>
      </c>
      <c r="M440" s="1015">
        <v>11700</v>
      </c>
      <c r="N440" s="1015">
        <v>14016</v>
      </c>
      <c r="O440" s="1014">
        <f t="shared" si="108"/>
        <v>1.197948717948718</v>
      </c>
      <c r="P440" s="1015">
        <v>11700</v>
      </c>
      <c r="Q440" s="1015">
        <v>12288</v>
      </c>
      <c r="R440" s="1014">
        <f t="shared" si="109"/>
        <v>1.0502564102564103</v>
      </c>
      <c r="S440" s="1015">
        <v>11700</v>
      </c>
      <c r="T440" s="1015">
        <v>13824</v>
      </c>
      <c r="U440" s="1014">
        <f t="shared" si="110"/>
        <v>1.1815384615384616</v>
      </c>
      <c r="V440" s="1015">
        <v>11700</v>
      </c>
      <c r="W440" s="1015">
        <v>14832</v>
      </c>
      <c r="X440" s="1014">
        <f t="shared" si="104"/>
        <v>1.2676923076923077</v>
      </c>
      <c r="Y440" s="1014">
        <f t="shared" si="105"/>
        <v>1.2541732283464566</v>
      </c>
    </row>
    <row r="441" spans="1:25">
      <c r="A441" s="1015">
        <v>20</v>
      </c>
      <c r="B441" s="1016" t="s">
        <v>543</v>
      </c>
      <c r="C441" s="1016" t="s">
        <v>2457</v>
      </c>
      <c r="D441" s="1016" t="s">
        <v>702</v>
      </c>
      <c r="E441" s="1016">
        <v>132</v>
      </c>
      <c r="F441" s="1016">
        <v>13000</v>
      </c>
      <c r="G441" s="1016">
        <v>34000</v>
      </c>
      <c r="H441" s="1016">
        <v>6912</v>
      </c>
      <c r="I441" s="1014">
        <f t="shared" si="106"/>
        <v>0.20329411764705882</v>
      </c>
      <c r="J441" s="1015">
        <v>34000</v>
      </c>
      <c r="K441" s="1015">
        <v>7704</v>
      </c>
      <c r="L441" s="1014">
        <f t="shared" si="107"/>
        <v>0.22658823529411765</v>
      </c>
      <c r="M441" s="1015">
        <v>34000</v>
      </c>
      <c r="N441" s="1015">
        <v>12912</v>
      </c>
      <c r="O441" s="1014">
        <f t="shared" si="108"/>
        <v>0.37976470588235295</v>
      </c>
      <c r="P441" s="1015">
        <v>34000</v>
      </c>
      <c r="Q441" s="1015">
        <v>5376</v>
      </c>
      <c r="R441" s="1014">
        <f t="shared" si="109"/>
        <v>0.15811764705882353</v>
      </c>
      <c r="S441" s="1015">
        <v>34000</v>
      </c>
      <c r="T441" s="1015">
        <v>6600</v>
      </c>
      <c r="U441" s="1014">
        <f t="shared" si="110"/>
        <v>0.19411764705882353</v>
      </c>
      <c r="V441" s="1015">
        <v>13000</v>
      </c>
      <c r="W441" s="1015">
        <v>10272</v>
      </c>
      <c r="X441" s="1014">
        <f t="shared" si="104"/>
        <v>0.79015384615384621</v>
      </c>
      <c r="Y441" s="1014">
        <f t="shared" si="105"/>
        <v>0.27200000000000002</v>
      </c>
    </row>
    <row r="442" spans="1:25">
      <c r="A442" s="1015">
        <v>21</v>
      </c>
      <c r="B442" s="1016" t="s">
        <v>772</v>
      </c>
      <c r="C442" s="1016" t="s">
        <v>2457</v>
      </c>
      <c r="D442" s="1016" t="s">
        <v>625</v>
      </c>
      <c r="E442" s="1016">
        <v>132</v>
      </c>
      <c r="F442" s="1016">
        <v>14000</v>
      </c>
      <c r="G442" s="1016">
        <v>14000</v>
      </c>
      <c r="H442" s="1016">
        <v>41.26</v>
      </c>
      <c r="I442" s="1014">
        <f t="shared" si="106"/>
        <v>2.9471428571428569E-3</v>
      </c>
      <c r="J442" s="1015">
        <v>14000</v>
      </c>
      <c r="K442" s="1015">
        <v>3813.76</v>
      </c>
      <c r="L442" s="1014">
        <f t="shared" si="107"/>
        <v>0.27241142857142858</v>
      </c>
      <c r="M442" s="1015">
        <v>14000</v>
      </c>
      <c r="N442" s="1015">
        <v>2782.5</v>
      </c>
      <c r="O442" s="1014">
        <f t="shared" si="108"/>
        <v>0.19875000000000001</v>
      </c>
      <c r="P442" s="1015">
        <v>14000</v>
      </c>
      <c r="Q442" s="1015">
        <v>48.76</v>
      </c>
      <c r="R442" s="1014">
        <f t="shared" si="109"/>
        <v>3.4828571428571426E-3</v>
      </c>
      <c r="S442" s="1015">
        <v>14000</v>
      </c>
      <c r="T442" s="1015">
        <v>2122.5</v>
      </c>
      <c r="U442" s="1014">
        <f t="shared" si="110"/>
        <v>0.15160714285714286</v>
      </c>
      <c r="V442" s="1015">
        <v>14000</v>
      </c>
      <c r="W442" s="1015">
        <v>1496.26</v>
      </c>
      <c r="X442" s="1014">
        <f t="shared" si="104"/>
        <v>0.10687571428571428</v>
      </c>
      <c r="Y442" s="1014">
        <f t="shared" si="105"/>
        <v>0.12267904761904763</v>
      </c>
    </row>
    <row r="443" spans="1:25">
      <c r="A443" s="1015">
        <v>22</v>
      </c>
      <c r="B443" s="1016" t="s">
        <v>793</v>
      </c>
      <c r="C443" s="1016" t="s">
        <v>2457</v>
      </c>
      <c r="D443" s="1016" t="s">
        <v>2456</v>
      </c>
      <c r="E443" s="1016">
        <v>33</v>
      </c>
      <c r="F443" s="1016">
        <v>14000</v>
      </c>
      <c r="G443" s="1016">
        <v>14000</v>
      </c>
      <c r="H443" s="1016">
        <v>1994.4</v>
      </c>
      <c r="I443" s="1014">
        <f t="shared" si="106"/>
        <v>0.14245714285714287</v>
      </c>
      <c r="J443" s="1015">
        <v>14000</v>
      </c>
      <c r="K443" s="1015">
        <v>1881.6</v>
      </c>
      <c r="L443" s="1014">
        <f t="shared" si="107"/>
        <v>0.13439999999999999</v>
      </c>
      <c r="M443" s="1015">
        <v>14000</v>
      </c>
      <c r="N443" s="1015">
        <v>1754.4</v>
      </c>
      <c r="O443" s="1014">
        <f t="shared" si="108"/>
        <v>0.12531428571428571</v>
      </c>
      <c r="P443" s="1015">
        <v>14000</v>
      </c>
      <c r="Q443" s="1015">
        <v>1358.4</v>
      </c>
      <c r="R443" s="1014">
        <f t="shared" si="109"/>
        <v>9.7028571428571436E-2</v>
      </c>
      <c r="S443" s="1015">
        <v>14000</v>
      </c>
      <c r="T443" s="1015">
        <v>892.8</v>
      </c>
      <c r="U443" s="1014">
        <f t="shared" si="110"/>
        <v>6.3771428571428562E-2</v>
      </c>
      <c r="V443" s="1015">
        <v>14000</v>
      </c>
      <c r="W443" s="1015">
        <v>936</v>
      </c>
      <c r="X443" s="1014">
        <f t="shared" si="104"/>
        <v>6.6857142857142851E-2</v>
      </c>
      <c r="Y443" s="1014">
        <f t="shared" si="105"/>
        <v>0.10497142857142855</v>
      </c>
    </row>
    <row r="444" spans="1:25">
      <c r="A444" s="1015">
        <v>23</v>
      </c>
      <c r="B444" s="1016" t="s">
        <v>553</v>
      </c>
      <c r="C444" s="1016" t="s">
        <v>2457</v>
      </c>
      <c r="D444" s="1016" t="s">
        <v>2466</v>
      </c>
      <c r="E444" s="1016">
        <v>132</v>
      </c>
      <c r="F444" s="1016">
        <v>15000</v>
      </c>
      <c r="G444" s="1016">
        <v>15000</v>
      </c>
      <c r="H444" s="1016">
        <v>13440</v>
      </c>
      <c r="I444" s="1014">
        <f t="shared" si="106"/>
        <v>0.89600000000000002</v>
      </c>
      <c r="J444" s="1015">
        <v>15000</v>
      </c>
      <c r="K444" s="1015">
        <v>13440</v>
      </c>
      <c r="L444" s="1014">
        <f t="shared" si="107"/>
        <v>0.89600000000000002</v>
      </c>
      <c r="M444" s="1015">
        <v>15000</v>
      </c>
      <c r="N444" s="1015">
        <v>14400</v>
      </c>
      <c r="O444" s="1014">
        <f t="shared" si="108"/>
        <v>0.96</v>
      </c>
      <c r="P444" s="1015">
        <v>15000</v>
      </c>
      <c r="Q444" s="1015">
        <v>15360</v>
      </c>
      <c r="R444" s="1014">
        <f t="shared" si="109"/>
        <v>1.024</v>
      </c>
      <c r="S444" s="1015">
        <v>15000</v>
      </c>
      <c r="T444" s="1015">
        <v>13440</v>
      </c>
      <c r="U444" s="1014">
        <f t="shared" si="110"/>
        <v>0.89600000000000002</v>
      </c>
      <c r="V444" s="1015">
        <v>15000</v>
      </c>
      <c r="W444" s="1015">
        <v>16320</v>
      </c>
      <c r="X444" s="1014">
        <f t="shared" si="104"/>
        <v>1.0880000000000001</v>
      </c>
      <c r="Y444" s="1014">
        <f t="shared" si="105"/>
        <v>0.96</v>
      </c>
    </row>
    <row r="445" spans="1:25">
      <c r="A445" s="1015">
        <v>24</v>
      </c>
      <c r="B445" s="1016" t="s">
        <v>1154</v>
      </c>
      <c r="C445" s="1016" t="s">
        <v>2457</v>
      </c>
      <c r="D445" s="1016" t="s">
        <v>2466</v>
      </c>
      <c r="E445" s="1016">
        <v>132</v>
      </c>
      <c r="F445" s="1016">
        <v>16500</v>
      </c>
      <c r="G445" s="1016">
        <v>16500</v>
      </c>
      <c r="H445" s="1016">
        <v>15144</v>
      </c>
      <c r="I445" s="1014">
        <f t="shared" si="106"/>
        <v>0.91781818181818187</v>
      </c>
      <c r="J445" s="1015">
        <v>16500</v>
      </c>
      <c r="K445" s="1015">
        <v>15888</v>
      </c>
      <c r="L445" s="1014">
        <f t="shared" si="107"/>
        <v>0.96290909090909094</v>
      </c>
      <c r="M445" s="1015">
        <v>16500</v>
      </c>
      <c r="N445" s="1015">
        <v>15336</v>
      </c>
      <c r="O445" s="1014">
        <f t="shared" si="108"/>
        <v>0.92945454545454542</v>
      </c>
      <c r="P445" s="1015">
        <v>16500</v>
      </c>
      <c r="Q445" s="1015">
        <v>15216</v>
      </c>
      <c r="R445" s="1014">
        <f t="shared" si="109"/>
        <v>0.92218181818181821</v>
      </c>
      <c r="S445" s="1015">
        <v>16500</v>
      </c>
      <c r="T445" s="1015">
        <v>17664</v>
      </c>
      <c r="U445" s="1014">
        <f t="shared" si="110"/>
        <v>1.0705454545454545</v>
      </c>
      <c r="V445" s="1015">
        <v>16500</v>
      </c>
      <c r="W445" s="1015">
        <v>17448</v>
      </c>
      <c r="X445" s="1014">
        <f t="shared" si="104"/>
        <v>1.0574545454545454</v>
      </c>
      <c r="Y445" s="1014">
        <f t="shared" si="105"/>
        <v>0.97672727272727278</v>
      </c>
    </row>
    <row r="446" spans="1:25">
      <c r="A446" s="1015">
        <v>25</v>
      </c>
      <c r="B446" s="1016" t="s">
        <v>554</v>
      </c>
      <c r="C446" s="1016" t="s">
        <v>2457</v>
      </c>
      <c r="D446" s="1016" t="s">
        <v>2466</v>
      </c>
      <c r="E446" s="1016">
        <v>132</v>
      </c>
      <c r="F446" s="1016">
        <v>18000</v>
      </c>
      <c r="G446" s="1016">
        <v>16500</v>
      </c>
      <c r="H446" s="1016">
        <v>16020</v>
      </c>
      <c r="I446" s="1014">
        <f t="shared" si="106"/>
        <v>0.97090909090909094</v>
      </c>
      <c r="J446" s="1015">
        <v>16500</v>
      </c>
      <c r="K446" s="1015">
        <v>13870</v>
      </c>
      <c r="L446" s="1014">
        <f t="shared" si="107"/>
        <v>0.84060606060606058</v>
      </c>
      <c r="M446" s="1015">
        <v>18000</v>
      </c>
      <c r="N446" s="1015">
        <v>19110</v>
      </c>
      <c r="O446" s="1014">
        <f t="shared" si="108"/>
        <v>1.0616666666666668</v>
      </c>
      <c r="P446" s="1015">
        <v>18000</v>
      </c>
      <c r="Q446" s="1015">
        <v>14470</v>
      </c>
      <c r="R446" s="1014">
        <f t="shared" si="109"/>
        <v>0.80388888888888888</v>
      </c>
      <c r="S446" s="1015">
        <v>18000</v>
      </c>
      <c r="T446" s="1015">
        <v>14610</v>
      </c>
      <c r="U446" s="1014">
        <f t="shared" si="110"/>
        <v>0.81166666666666665</v>
      </c>
      <c r="V446" s="1015">
        <v>18000</v>
      </c>
      <c r="W446" s="1015">
        <v>21240</v>
      </c>
      <c r="X446" s="1014">
        <f t="shared" si="104"/>
        <v>1.18</v>
      </c>
      <c r="Y446" s="1014">
        <f t="shared" si="105"/>
        <v>0.94590476190476191</v>
      </c>
    </row>
    <row r="447" spans="1:25">
      <c r="A447" s="1015">
        <v>26</v>
      </c>
      <c r="B447" s="1016" t="s">
        <v>1184</v>
      </c>
      <c r="C447" s="1016" t="s">
        <v>2457</v>
      </c>
      <c r="D447" s="1016" t="s">
        <v>2466</v>
      </c>
      <c r="E447" s="1016">
        <v>132</v>
      </c>
      <c r="F447" s="1016">
        <v>19000</v>
      </c>
      <c r="G447" s="1016">
        <v>19000</v>
      </c>
      <c r="H447" s="1016">
        <v>16656</v>
      </c>
      <c r="I447" s="1014">
        <f t="shared" si="106"/>
        <v>0.87663157894736843</v>
      </c>
      <c r="J447" s="1015">
        <v>19000</v>
      </c>
      <c r="K447" s="1015">
        <v>18864</v>
      </c>
      <c r="L447" s="1014">
        <f t="shared" si="107"/>
        <v>0.99284210526315786</v>
      </c>
      <c r="M447" s="1015">
        <v>19000</v>
      </c>
      <c r="N447" s="1015">
        <v>15504</v>
      </c>
      <c r="O447" s="1014">
        <f t="shared" si="108"/>
        <v>0.81599999999999995</v>
      </c>
      <c r="P447" s="1015">
        <v>19000</v>
      </c>
      <c r="Q447" s="1015">
        <v>15552</v>
      </c>
      <c r="R447" s="1014">
        <f t="shared" si="109"/>
        <v>0.81852631578947366</v>
      </c>
      <c r="S447" s="1015">
        <v>19000</v>
      </c>
      <c r="T447" s="1015">
        <v>11664</v>
      </c>
      <c r="U447" s="1014">
        <f t="shared" si="110"/>
        <v>0.61389473684210527</v>
      </c>
      <c r="V447" s="1015">
        <v>19000</v>
      </c>
      <c r="W447" s="1015">
        <v>11952</v>
      </c>
      <c r="X447" s="1014">
        <f t="shared" si="104"/>
        <v>0.62905263157894742</v>
      </c>
      <c r="Y447" s="1014">
        <f t="shared" si="105"/>
        <v>0.79115789473684206</v>
      </c>
    </row>
    <row r="448" spans="1:25">
      <c r="A448" s="1015">
        <v>27</v>
      </c>
      <c r="B448" s="1016" t="s">
        <v>1885</v>
      </c>
      <c r="C448" s="1016" t="s">
        <v>2457</v>
      </c>
      <c r="D448" s="1016" t="s">
        <v>2466</v>
      </c>
      <c r="E448" s="1016">
        <v>132</v>
      </c>
      <c r="F448" s="1016">
        <v>19000</v>
      </c>
      <c r="G448" s="1016">
        <v>19000</v>
      </c>
      <c r="H448" s="1016">
        <v>14496</v>
      </c>
      <c r="I448" s="1014">
        <f t="shared" si="106"/>
        <v>0.7629473684210526</v>
      </c>
      <c r="J448" s="1015">
        <v>19000</v>
      </c>
      <c r="K448" s="1015">
        <v>15456</v>
      </c>
      <c r="L448" s="1014">
        <f t="shared" si="107"/>
        <v>0.81347368421052635</v>
      </c>
      <c r="M448" s="1015">
        <v>19000</v>
      </c>
      <c r="N448" s="1015">
        <v>15168</v>
      </c>
      <c r="O448" s="1014">
        <f t="shared" si="108"/>
        <v>0.7983157894736842</v>
      </c>
      <c r="P448" s="1015">
        <v>19000</v>
      </c>
      <c r="Q448" s="1015">
        <v>16896</v>
      </c>
      <c r="R448" s="1014">
        <f t="shared" si="109"/>
        <v>0.88926315789473687</v>
      </c>
      <c r="S448" s="1015">
        <v>19000</v>
      </c>
      <c r="T448" s="1015">
        <v>15072</v>
      </c>
      <c r="U448" s="1014">
        <f t="shared" si="110"/>
        <v>0.79326315789473689</v>
      </c>
      <c r="V448" s="1015">
        <v>19000</v>
      </c>
      <c r="W448" s="1015">
        <v>15552</v>
      </c>
      <c r="X448" s="1014">
        <f t="shared" si="104"/>
        <v>0.81852631578947366</v>
      </c>
      <c r="Y448" s="1014">
        <f t="shared" si="105"/>
        <v>0.81263157894736837</v>
      </c>
    </row>
    <row r="449" spans="1:25">
      <c r="A449" s="1015">
        <v>28</v>
      </c>
      <c r="B449" s="1016" t="s">
        <v>547</v>
      </c>
      <c r="C449" s="1016" t="s">
        <v>2457</v>
      </c>
      <c r="D449" s="1016" t="s">
        <v>702</v>
      </c>
      <c r="E449" s="1016">
        <v>132</v>
      </c>
      <c r="F449" s="1016">
        <v>19500</v>
      </c>
      <c r="G449" s="1016">
        <v>19500</v>
      </c>
      <c r="H449" s="1016">
        <v>17568</v>
      </c>
      <c r="I449" s="1014">
        <f t="shared" si="106"/>
        <v>0.90092307692307694</v>
      </c>
      <c r="J449" s="1015">
        <v>19500</v>
      </c>
      <c r="K449" s="1015">
        <v>18816</v>
      </c>
      <c r="L449" s="1014">
        <f t="shared" si="107"/>
        <v>0.96492307692307688</v>
      </c>
      <c r="M449" s="1015">
        <v>19500</v>
      </c>
      <c r="N449" s="1015">
        <v>17736</v>
      </c>
      <c r="O449" s="1014">
        <f t="shared" si="108"/>
        <v>0.90953846153846152</v>
      </c>
      <c r="P449" s="1015">
        <v>19500</v>
      </c>
      <c r="Q449" s="1015">
        <v>17736</v>
      </c>
      <c r="R449" s="1014">
        <f t="shared" si="109"/>
        <v>0.90953846153846152</v>
      </c>
      <c r="S449" s="1015">
        <v>19500</v>
      </c>
      <c r="T449" s="1015">
        <v>17472</v>
      </c>
      <c r="U449" s="1014">
        <f t="shared" si="110"/>
        <v>0.89600000000000002</v>
      </c>
      <c r="V449" s="1015">
        <v>19500</v>
      </c>
      <c r="W449" s="1015">
        <v>16800</v>
      </c>
      <c r="X449" s="1014">
        <f t="shared" si="104"/>
        <v>0.86153846153846159</v>
      </c>
      <c r="Y449" s="1014">
        <f t="shared" si="105"/>
        <v>0.90707692307692311</v>
      </c>
    </row>
    <row r="450" spans="1:25">
      <c r="A450" s="1015">
        <v>29</v>
      </c>
      <c r="B450" s="1016" t="s">
        <v>1155</v>
      </c>
      <c r="C450" s="1016" t="s">
        <v>2457</v>
      </c>
      <c r="D450" s="1016" t="s">
        <v>2466</v>
      </c>
      <c r="E450" s="1016">
        <v>132</v>
      </c>
      <c r="F450" s="1016">
        <v>20000</v>
      </c>
      <c r="G450" s="1016">
        <v>20000</v>
      </c>
      <c r="H450" s="1016">
        <v>16470</v>
      </c>
      <c r="I450" s="1014">
        <f t="shared" si="106"/>
        <v>0.82350000000000001</v>
      </c>
      <c r="J450" s="1015">
        <v>20000</v>
      </c>
      <c r="K450" s="1015">
        <v>15220</v>
      </c>
      <c r="L450" s="1014">
        <f t="shared" si="107"/>
        <v>0.76100000000000001</v>
      </c>
      <c r="M450" s="1015">
        <v>20000</v>
      </c>
      <c r="N450" s="1015">
        <v>17160</v>
      </c>
      <c r="O450" s="1014">
        <f t="shared" si="108"/>
        <v>0.85799999999999998</v>
      </c>
      <c r="P450" s="1015">
        <v>20000</v>
      </c>
      <c r="Q450" s="1015">
        <v>15470</v>
      </c>
      <c r="R450" s="1014">
        <f t="shared" si="109"/>
        <v>0.77349999999999997</v>
      </c>
      <c r="S450" s="1015">
        <v>20000</v>
      </c>
      <c r="T450" s="1015">
        <v>15770</v>
      </c>
      <c r="U450" s="1014">
        <f t="shared" si="110"/>
        <v>0.78849999999999998</v>
      </c>
      <c r="V450" s="1015">
        <v>20000</v>
      </c>
      <c r="W450" s="1015">
        <v>15500</v>
      </c>
      <c r="X450" s="1014">
        <f t="shared" si="104"/>
        <v>0.77500000000000002</v>
      </c>
      <c r="Y450" s="1014">
        <f t="shared" si="105"/>
        <v>0.79658333333333331</v>
      </c>
    </row>
    <row r="451" spans="1:25">
      <c r="A451" s="1015">
        <v>30</v>
      </c>
      <c r="B451" s="1016" t="s">
        <v>1494</v>
      </c>
      <c r="C451" s="1016" t="s">
        <v>2457</v>
      </c>
      <c r="D451" s="1016" t="s">
        <v>2466</v>
      </c>
      <c r="E451" s="1016">
        <v>132</v>
      </c>
      <c r="F451" s="1016">
        <v>20000</v>
      </c>
      <c r="G451" s="1016">
        <v>20000</v>
      </c>
      <c r="H451" s="1016">
        <v>16320</v>
      </c>
      <c r="I451" s="1014">
        <f t="shared" si="106"/>
        <v>0.81599999999999995</v>
      </c>
      <c r="J451" s="1015">
        <v>20000</v>
      </c>
      <c r="K451" s="1015">
        <v>15840</v>
      </c>
      <c r="L451" s="1014">
        <f t="shared" si="107"/>
        <v>0.79200000000000004</v>
      </c>
      <c r="M451" s="1015">
        <v>20000</v>
      </c>
      <c r="N451" s="1015">
        <v>16128</v>
      </c>
      <c r="O451" s="1014">
        <f t="shared" si="108"/>
        <v>0.80640000000000001</v>
      </c>
      <c r="P451" s="1015">
        <v>20000</v>
      </c>
      <c r="Q451" s="1015">
        <v>18816</v>
      </c>
      <c r="R451" s="1014">
        <f t="shared" si="109"/>
        <v>0.94079999999999997</v>
      </c>
      <c r="S451" s="1015">
        <v>20000</v>
      </c>
      <c r="T451" s="1015">
        <v>14736</v>
      </c>
      <c r="U451" s="1014">
        <f t="shared" si="110"/>
        <v>0.73680000000000001</v>
      </c>
      <c r="V451" s="1015">
        <v>20000</v>
      </c>
      <c r="W451" s="1015">
        <v>16992</v>
      </c>
      <c r="X451" s="1014">
        <f t="shared" si="104"/>
        <v>0.84960000000000002</v>
      </c>
      <c r="Y451" s="1014">
        <f t="shared" si="105"/>
        <v>0.8236</v>
      </c>
    </row>
    <row r="452" spans="1:25">
      <c r="A452" s="1015">
        <v>31</v>
      </c>
      <c r="B452" s="1016" t="s">
        <v>1175</v>
      </c>
      <c r="C452" s="1016" t="s">
        <v>2457</v>
      </c>
      <c r="D452" s="1016" t="s">
        <v>2456</v>
      </c>
      <c r="E452" s="1016">
        <v>132</v>
      </c>
      <c r="F452" s="1016">
        <v>22222</v>
      </c>
      <c r="G452" s="1016">
        <v>22222</v>
      </c>
      <c r="H452" s="1016">
        <v>14352</v>
      </c>
      <c r="I452" s="1014">
        <f t="shared" si="106"/>
        <v>0.64584645846458466</v>
      </c>
      <c r="J452" s="1015">
        <v>22222</v>
      </c>
      <c r="K452" s="1015">
        <v>14832</v>
      </c>
      <c r="L452" s="1014">
        <f t="shared" si="107"/>
        <v>0.66744667446674466</v>
      </c>
      <c r="M452" s="1015">
        <v>22222</v>
      </c>
      <c r="N452" s="1015">
        <v>14352</v>
      </c>
      <c r="O452" s="1014">
        <f t="shared" si="108"/>
        <v>0.64584645846458466</v>
      </c>
      <c r="P452" s="1015">
        <v>22222</v>
      </c>
      <c r="Q452" s="1015">
        <v>14736</v>
      </c>
      <c r="R452" s="1014">
        <f t="shared" si="109"/>
        <v>0.66312663126631266</v>
      </c>
      <c r="S452" s="1015">
        <v>22222</v>
      </c>
      <c r="T452" s="1015">
        <v>15312</v>
      </c>
      <c r="U452" s="1014">
        <f t="shared" si="110"/>
        <v>0.68904689046890466</v>
      </c>
      <c r="V452" s="1015">
        <v>22222</v>
      </c>
      <c r="W452" s="1015">
        <v>16080</v>
      </c>
      <c r="X452" s="1014">
        <f t="shared" si="104"/>
        <v>0.72360723607236077</v>
      </c>
      <c r="Y452" s="1014">
        <f t="shared" si="105"/>
        <v>0.6724867248672487</v>
      </c>
    </row>
    <row r="453" spans="1:25">
      <c r="A453" s="1015">
        <v>32</v>
      </c>
      <c r="B453" s="1016" t="s">
        <v>710</v>
      </c>
      <c r="C453" s="1016" t="s">
        <v>2457</v>
      </c>
      <c r="D453" s="1016" t="s">
        <v>2456</v>
      </c>
      <c r="E453" s="1016">
        <v>220</v>
      </c>
      <c r="F453" s="1016">
        <v>25000</v>
      </c>
      <c r="G453" s="1016">
        <v>20000</v>
      </c>
      <c r="H453" s="1016">
        <v>17160</v>
      </c>
      <c r="I453" s="1014">
        <f t="shared" si="106"/>
        <v>0.85799999999999998</v>
      </c>
      <c r="J453" s="1015">
        <v>20000</v>
      </c>
      <c r="K453" s="1015">
        <v>19200</v>
      </c>
      <c r="L453" s="1014">
        <f t="shared" si="107"/>
        <v>0.96</v>
      </c>
      <c r="M453" s="1015">
        <v>25000</v>
      </c>
      <c r="N453" s="1015">
        <v>24960</v>
      </c>
      <c r="O453" s="1014">
        <f t="shared" si="108"/>
        <v>0.99839999999999995</v>
      </c>
      <c r="P453" s="1015">
        <v>25000</v>
      </c>
      <c r="Q453" s="1015">
        <v>24720</v>
      </c>
      <c r="R453" s="1014">
        <f t="shared" si="109"/>
        <v>0.98880000000000001</v>
      </c>
      <c r="S453" s="1015">
        <v>25000</v>
      </c>
      <c r="T453" s="1015">
        <v>25800</v>
      </c>
      <c r="U453" s="1014">
        <f t="shared" si="110"/>
        <v>1.032</v>
      </c>
      <c r="V453" s="1015">
        <v>25000</v>
      </c>
      <c r="W453" s="1015">
        <v>14160</v>
      </c>
      <c r="X453" s="1014">
        <f t="shared" si="104"/>
        <v>0.56640000000000001</v>
      </c>
      <c r="Y453" s="1014">
        <f t="shared" si="105"/>
        <v>0.9</v>
      </c>
    </row>
    <row r="454" spans="1:25">
      <c r="A454" s="1015">
        <v>33</v>
      </c>
      <c r="B454" s="1016" t="s">
        <v>545</v>
      </c>
      <c r="C454" s="1016" t="s">
        <v>2457</v>
      </c>
      <c r="D454" s="1016" t="s">
        <v>702</v>
      </c>
      <c r="E454" s="1016">
        <v>132</v>
      </c>
      <c r="F454" s="1016">
        <v>28000</v>
      </c>
      <c r="G454" s="1016">
        <v>28000</v>
      </c>
      <c r="H454" s="1016">
        <v>24156</v>
      </c>
      <c r="I454" s="1014">
        <f t="shared" si="106"/>
        <v>0.86271428571428577</v>
      </c>
      <c r="J454" s="1015">
        <v>28000</v>
      </c>
      <c r="K454" s="1015">
        <v>24588</v>
      </c>
      <c r="L454" s="1014">
        <f t="shared" si="107"/>
        <v>0.87814285714285711</v>
      </c>
      <c r="M454" s="1015">
        <v>28000</v>
      </c>
      <c r="N454" s="1015">
        <v>24804</v>
      </c>
      <c r="O454" s="1014">
        <f t="shared" si="108"/>
        <v>0.8858571428571429</v>
      </c>
      <c r="P454" s="1015">
        <v>28000</v>
      </c>
      <c r="Q454" s="1015">
        <v>24696</v>
      </c>
      <c r="R454" s="1014">
        <f t="shared" si="109"/>
        <v>0.88200000000000001</v>
      </c>
      <c r="S454" s="1015">
        <v>28000</v>
      </c>
      <c r="T454" s="1015">
        <v>21384</v>
      </c>
      <c r="U454" s="1014">
        <f t="shared" si="110"/>
        <v>0.76371428571428568</v>
      </c>
      <c r="V454" s="1015">
        <v>28000</v>
      </c>
      <c r="W454" s="1015">
        <v>864</v>
      </c>
      <c r="X454" s="1014">
        <f t="shared" si="104"/>
        <v>3.0857142857142857E-2</v>
      </c>
      <c r="Y454" s="1014">
        <f t="shared" si="105"/>
        <v>0.71721428571428569</v>
      </c>
    </row>
    <row r="455" spans="1:25">
      <c r="A455" s="1015">
        <v>34</v>
      </c>
      <c r="B455" s="1016" t="s">
        <v>2465</v>
      </c>
      <c r="C455" s="1016" t="s">
        <v>2457</v>
      </c>
      <c r="D455" s="1016" t="s">
        <v>2456</v>
      </c>
      <c r="E455" s="1016">
        <v>132</v>
      </c>
      <c r="F455" s="1016">
        <v>30000</v>
      </c>
      <c r="G455" s="1016">
        <v>30000</v>
      </c>
      <c r="H455" s="1016">
        <v>10656</v>
      </c>
      <c r="I455" s="1014">
        <f t="shared" si="106"/>
        <v>0.35520000000000002</v>
      </c>
      <c r="J455" s="1015">
        <v>30000</v>
      </c>
      <c r="K455" s="1015">
        <v>9456</v>
      </c>
      <c r="L455" s="1014">
        <f t="shared" si="107"/>
        <v>0.31519999999999998</v>
      </c>
      <c r="M455" s="1015">
        <v>30000</v>
      </c>
      <c r="N455" s="1015">
        <v>14592</v>
      </c>
      <c r="O455" s="1014">
        <f t="shared" si="108"/>
        <v>0.4864</v>
      </c>
      <c r="P455" s="1015">
        <v>30000</v>
      </c>
      <c r="Q455" s="1015">
        <v>14016</v>
      </c>
      <c r="R455" s="1014">
        <f t="shared" si="109"/>
        <v>0.4672</v>
      </c>
      <c r="S455" s="1015">
        <v>30000</v>
      </c>
      <c r="T455" s="1015">
        <v>20688</v>
      </c>
      <c r="U455" s="1014">
        <f t="shared" si="110"/>
        <v>0.68959999999999999</v>
      </c>
      <c r="V455" s="1015">
        <v>30000</v>
      </c>
      <c r="W455" s="1015">
        <v>14496</v>
      </c>
      <c r="X455" s="1014">
        <f t="shared" si="104"/>
        <v>0.48320000000000002</v>
      </c>
      <c r="Y455" s="1014">
        <f t="shared" si="105"/>
        <v>0.46613333333333334</v>
      </c>
    </row>
    <row r="456" spans="1:25">
      <c r="A456" s="1015">
        <v>35</v>
      </c>
      <c r="B456" s="1016" t="s">
        <v>1874</v>
      </c>
      <c r="C456" s="1016" t="s">
        <v>2457</v>
      </c>
      <c r="D456" s="1016" t="s">
        <v>2456</v>
      </c>
      <c r="E456" s="1016">
        <v>220</v>
      </c>
      <c r="F456" s="1016">
        <v>36000</v>
      </c>
      <c r="G456" s="1016">
        <v>36000</v>
      </c>
      <c r="H456" s="1016">
        <v>22800</v>
      </c>
      <c r="I456" s="1014">
        <f t="shared" si="106"/>
        <v>0.6333333333333333</v>
      </c>
      <c r="J456" s="1015">
        <v>36000</v>
      </c>
      <c r="K456" s="1015">
        <v>17381.28</v>
      </c>
      <c r="L456" s="1014">
        <f t="shared" si="107"/>
        <v>0.48281333333333332</v>
      </c>
      <c r="M456" s="1015">
        <v>36000</v>
      </c>
      <c r="N456" s="1015">
        <v>13578</v>
      </c>
      <c r="O456" s="1014">
        <f t="shared" si="108"/>
        <v>0.37716666666666665</v>
      </c>
      <c r="P456" s="1015">
        <v>36000</v>
      </c>
      <c r="Q456" s="1015">
        <v>14328</v>
      </c>
      <c r="R456" s="1014">
        <f t="shared" si="109"/>
        <v>0.39800000000000002</v>
      </c>
      <c r="S456" s="1015">
        <v>36000</v>
      </c>
      <c r="T456" s="1015">
        <v>27637.5</v>
      </c>
      <c r="U456" s="1014">
        <f t="shared" si="110"/>
        <v>0.76770833333333333</v>
      </c>
      <c r="V456" s="1015">
        <v>36000</v>
      </c>
      <c r="W456" s="1015">
        <v>14775</v>
      </c>
      <c r="X456" s="1014">
        <f t="shared" si="104"/>
        <v>0.41041666666666665</v>
      </c>
      <c r="Y456" s="1014">
        <f t="shared" si="105"/>
        <v>0.51157305555555554</v>
      </c>
    </row>
    <row r="457" spans="1:25">
      <c r="A457" s="1015">
        <v>36</v>
      </c>
      <c r="B457" s="1016" t="s">
        <v>544</v>
      </c>
      <c r="C457" s="1016" t="s">
        <v>2457</v>
      </c>
      <c r="D457" s="1016" t="s">
        <v>702</v>
      </c>
      <c r="E457" s="1016">
        <v>132</v>
      </c>
      <c r="F457" s="1016">
        <v>44000</v>
      </c>
      <c r="G457" s="1016">
        <v>44000</v>
      </c>
      <c r="H457" s="1016">
        <v>48768</v>
      </c>
      <c r="I457" s="1014">
        <f t="shared" si="106"/>
        <v>1.1083636363636364</v>
      </c>
      <c r="J457" s="1015">
        <v>44000</v>
      </c>
      <c r="K457" s="1015">
        <v>49536</v>
      </c>
      <c r="L457" s="1014">
        <f t="shared" si="107"/>
        <v>1.1258181818181818</v>
      </c>
      <c r="M457" s="1015">
        <v>44000</v>
      </c>
      <c r="N457" s="1015">
        <v>49056</v>
      </c>
      <c r="O457" s="1014">
        <f t="shared" si="108"/>
        <v>1.1149090909090908</v>
      </c>
      <c r="P457" s="1015">
        <v>44000</v>
      </c>
      <c r="Q457" s="1015">
        <v>49344</v>
      </c>
      <c r="R457" s="1014">
        <f t="shared" si="109"/>
        <v>1.1214545454545455</v>
      </c>
      <c r="S457" s="1015">
        <v>44000</v>
      </c>
      <c r="T457" s="1015">
        <v>48672</v>
      </c>
      <c r="U457" s="1014">
        <f t="shared" si="110"/>
        <v>1.1061818181818182</v>
      </c>
      <c r="V457" s="1015">
        <v>44000</v>
      </c>
      <c r="W457" s="1015">
        <v>49187.5</v>
      </c>
      <c r="X457" s="1014">
        <f t="shared" si="104"/>
        <v>1.1178977272727273</v>
      </c>
      <c r="Y457" s="1014">
        <f t="shared" si="105"/>
        <v>1.1157708333333334</v>
      </c>
    </row>
    <row r="458" spans="1:25">
      <c r="A458" s="1015">
        <v>37</v>
      </c>
      <c r="B458" s="1016" t="s">
        <v>1308</v>
      </c>
      <c r="C458" s="1016" t="s">
        <v>2457</v>
      </c>
      <c r="D458" s="1016" t="s">
        <v>2456</v>
      </c>
      <c r="E458" s="1016">
        <v>220</v>
      </c>
      <c r="F458" s="1016">
        <v>55000</v>
      </c>
      <c r="G458" s="1016">
        <v>55000</v>
      </c>
      <c r="H458" s="1016">
        <v>42843.78</v>
      </c>
      <c r="I458" s="1014">
        <f t="shared" si="106"/>
        <v>0.77897781818181822</v>
      </c>
      <c r="J458" s="1015">
        <v>55000</v>
      </c>
      <c r="K458" s="1015">
        <v>37764</v>
      </c>
      <c r="L458" s="1014">
        <f t="shared" si="107"/>
        <v>0.68661818181818179</v>
      </c>
      <c r="M458" s="1015">
        <v>55000</v>
      </c>
      <c r="N458" s="1015">
        <v>34875</v>
      </c>
      <c r="O458" s="1014">
        <f t="shared" si="108"/>
        <v>0.63409090909090904</v>
      </c>
      <c r="P458" s="1015">
        <v>55000</v>
      </c>
      <c r="Q458" s="1015">
        <v>34875</v>
      </c>
      <c r="R458" s="1014">
        <f t="shared" si="109"/>
        <v>0.63409090909090904</v>
      </c>
      <c r="S458" s="1015">
        <v>55000</v>
      </c>
      <c r="T458" s="1015">
        <v>32025</v>
      </c>
      <c r="U458" s="1014">
        <f t="shared" si="110"/>
        <v>0.58227272727272728</v>
      </c>
      <c r="V458" s="1015">
        <v>55000</v>
      </c>
      <c r="W458" s="1015">
        <v>31518.78</v>
      </c>
      <c r="X458" s="1014">
        <f t="shared" si="104"/>
        <v>0.57306872727272729</v>
      </c>
      <c r="Y458" s="1014">
        <f t="shared" si="105"/>
        <v>0.64818654545454546</v>
      </c>
    </row>
    <row r="459" spans="1:25">
      <c r="A459" s="1015">
        <v>38</v>
      </c>
      <c r="B459" s="1016" t="s">
        <v>1532</v>
      </c>
      <c r="C459" s="1016" t="s">
        <v>2457</v>
      </c>
      <c r="D459" s="1016" t="s">
        <v>625</v>
      </c>
      <c r="E459" s="1016">
        <v>220</v>
      </c>
      <c r="F459" s="1016">
        <v>55555.56</v>
      </c>
      <c r="G459" s="1016">
        <v>55555.56</v>
      </c>
      <c r="H459" s="1016">
        <v>55750</v>
      </c>
      <c r="I459" s="1014">
        <f t="shared" si="106"/>
        <v>1.0034999197200065</v>
      </c>
      <c r="J459" s="1015">
        <v>55555.56</v>
      </c>
      <c r="K459" s="1015">
        <v>60220</v>
      </c>
      <c r="L459" s="1014">
        <f t="shared" si="107"/>
        <v>1.083959913283207</v>
      </c>
      <c r="M459" s="1015">
        <v>55555.56</v>
      </c>
      <c r="N459" s="1015">
        <v>24460</v>
      </c>
      <c r="O459" s="1014">
        <f t="shared" si="108"/>
        <v>0.44027996477760284</v>
      </c>
      <c r="P459" s="1015">
        <v>55555.56</v>
      </c>
      <c r="Q459" s="1015">
        <v>53320</v>
      </c>
      <c r="R459" s="1014">
        <f t="shared" si="109"/>
        <v>0.95975992321920622</v>
      </c>
      <c r="S459" s="1015">
        <v>55555.56</v>
      </c>
      <c r="T459" s="1015">
        <v>50210</v>
      </c>
      <c r="U459" s="1014">
        <f t="shared" si="110"/>
        <v>0.90377992769760584</v>
      </c>
      <c r="V459" s="1015">
        <v>55555.56</v>
      </c>
      <c r="W459" s="1015">
        <v>54330</v>
      </c>
      <c r="X459" s="1014">
        <f t="shared" si="104"/>
        <v>0.97793992176480626</v>
      </c>
      <c r="Y459" s="1014">
        <f t="shared" si="105"/>
        <v>0.8948699284104058</v>
      </c>
    </row>
    <row r="460" spans="1:25">
      <c r="A460" s="1015">
        <v>39</v>
      </c>
      <c r="B460" s="1016" t="s">
        <v>1179</v>
      </c>
      <c r="C460" s="1016" t="s">
        <v>2457</v>
      </c>
      <c r="D460" s="1016" t="s">
        <v>297</v>
      </c>
      <c r="E460" s="1016">
        <v>220</v>
      </c>
      <c r="F460" s="1016">
        <v>55556</v>
      </c>
      <c r="G460" s="1016">
        <v>55556</v>
      </c>
      <c r="H460" s="1016">
        <v>41680</v>
      </c>
      <c r="I460" s="1014">
        <f t="shared" si="106"/>
        <v>0.75023399812801495</v>
      </c>
      <c r="J460" s="1015">
        <v>55556</v>
      </c>
      <c r="K460" s="1015">
        <v>44960</v>
      </c>
      <c r="L460" s="1014">
        <f t="shared" si="107"/>
        <v>0.80927352581179346</v>
      </c>
      <c r="M460" s="1015">
        <v>55556</v>
      </c>
      <c r="N460" s="1015">
        <v>45360</v>
      </c>
      <c r="O460" s="1014">
        <f t="shared" si="108"/>
        <v>0.81647346821225431</v>
      </c>
      <c r="P460" s="1015">
        <v>55556</v>
      </c>
      <c r="Q460" s="1015">
        <v>46200</v>
      </c>
      <c r="R460" s="1014">
        <f t="shared" si="109"/>
        <v>0.83159334725322198</v>
      </c>
      <c r="S460" s="1015">
        <v>55556</v>
      </c>
      <c r="T460" s="1015">
        <v>38160</v>
      </c>
      <c r="U460" s="1014">
        <f t="shared" si="110"/>
        <v>0.68687450500395997</v>
      </c>
      <c r="V460" s="1015">
        <v>55556</v>
      </c>
      <c r="W460" s="1015">
        <v>50520</v>
      </c>
      <c r="X460" s="1014">
        <f t="shared" si="104"/>
        <v>0.90935272517819854</v>
      </c>
      <c r="Y460" s="1014">
        <f t="shared" si="105"/>
        <v>0.80063359493124053</v>
      </c>
    </row>
    <row r="461" spans="1:25" s="1008" customFormat="1">
      <c r="A461" s="1010">
        <f>+A460</f>
        <v>39</v>
      </c>
      <c r="B461" s="1012" t="s">
        <v>2546</v>
      </c>
      <c r="C461" s="1012"/>
      <c r="D461" s="1012"/>
      <c r="E461" s="1012"/>
      <c r="F461" s="1013">
        <f>SUM(F422:F460)</f>
        <v>698261.56</v>
      </c>
      <c r="G461" s="1013">
        <f>SUM(G422:G460)</f>
        <v>699205.56</v>
      </c>
      <c r="H461" s="1012">
        <f>SUM(H422:H460)</f>
        <v>531533.15</v>
      </c>
      <c r="I461" s="1009">
        <f t="shared" si="106"/>
        <v>0.76019582853431544</v>
      </c>
      <c r="J461" s="1010">
        <f>SUM(J422:J460)</f>
        <v>705905.56</v>
      </c>
      <c r="K461" s="1010">
        <f>SUM(K422:K460)</f>
        <v>522393.14</v>
      </c>
      <c r="L461" s="1009">
        <f t="shared" si="107"/>
        <v>0.74003261852761149</v>
      </c>
      <c r="M461" s="1010">
        <f>SUM(M422:M460)</f>
        <v>712405.56</v>
      </c>
      <c r="N461" s="1010">
        <f>SUM(N422:N460)</f>
        <v>519246.69999999995</v>
      </c>
      <c r="O461" s="1009">
        <f t="shared" si="108"/>
        <v>0.72886390723845551</v>
      </c>
      <c r="P461" s="1010">
        <f>SUM(P422:P460)</f>
        <v>713705.56</v>
      </c>
      <c r="Q461" s="1010">
        <f>SUM(Q422:Q460)</f>
        <v>525128.42999999993</v>
      </c>
      <c r="R461" s="1009">
        <f t="shared" si="109"/>
        <v>0.73577741218661641</v>
      </c>
      <c r="S461" s="1010">
        <f>SUM(S422:S460)</f>
        <v>713705.56</v>
      </c>
      <c r="T461" s="1010">
        <f>SUM(T422:T460)</f>
        <v>513814.26</v>
      </c>
      <c r="U461" s="1009">
        <f t="shared" si="110"/>
        <v>0.71992469835880213</v>
      </c>
      <c r="V461" s="1010">
        <f>SUM(V422:V460)</f>
        <v>698261.56</v>
      </c>
      <c r="W461" s="1010">
        <f>SUM(W422:W460)</f>
        <v>504436.30000000005</v>
      </c>
      <c r="X461" s="1009">
        <f t="shared" si="104"/>
        <v>0.72241739900446478</v>
      </c>
      <c r="Y461" s="1009">
        <f t="shared" si="105"/>
        <v>0.73448336041264939</v>
      </c>
    </row>
    <row r="462" spans="1:25" s="1008" customFormat="1">
      <c r="A462" s="1010">
        <f>+A461+A420+A390</f>
        <v>450</v>
      </c>
      <c r="B462" s="1012" t="s">
        <v>601</v>
      </c>
      <c r="C462" s="1012"/>
      <c r="D462" s="1012"/>
      <c r="E462" s="1012"/>
      <c r="F462" s="1013">
        <f>+F461+F420+F390</f>
        <v>868627.03</v>
      </c>
      <c r="G462" s="1013">
        <f>+G461+G420+G390</f>
        <v>863699.05</v>
      </c>
      <c r="H462" s="1012">
        <f>+H461+H420+H390</f>
        <v>616514.7300000001</v>
      </c>
      <c r="I462" s="1009">
        <f t="shared" si="106"/>
        <v>0.71380734990967054</v>
      </c>
      <c r="J462" s="1011">
        <f>+J461+J420+J390</f>
        <v>873028.16</v>
      </c>
      <c r="K462" s="1010">
        <f>+K461+K420+K390</f>
        <v>610656.99</v>
      </c>
      <c r="L462" s="1009">
        <f t="shared" si="107"/>
        <v>0.69946998044140973</v>
      </c>
      <c r="M462" s="1011">
        <f>+M461+M420+M390</f>
        <v>880120.16</v>
      </c>
      <c r="N462" s="1010">
        <f>+N461+N420+N390</f>
        <v>601440.74</v>
      </c>
      <c r="O462" s="1009">
        <f t="shared" si="108"/>
        <v>0.68336207637829816</v>
      </c>
      <c r="P462" s="1011">
        <f>+P461+P420+P390</f>
        <v>882297.16</v>
      </c>
      <c r="Q462" s="1010">
        <f>+Q461+Q420+Q390</f>
        <v>607156.5</v>
      </c>
      <c r="R462" s="1009">
        <f t="shared" si="109"/>
        <v>0.68815420419124995</v>
      </c>
      <c r="S462" s="1011">
        <f>+S461+S420+S390</f>
        <v>882550.83000000007</v>
      </c>
      <c r="T462" s="1010">
        <f>+T461+T420+T390</f>
        <v>592602.88</v>
      </c>
      <c r="U462" s="1009">
        <f t="shared" si="110"/>
        <v>0.67146600496653541</v>
      </c>
      <c r="V462" s="1011">
        <f>+V461+V420+V390</f>
        <v>868718.03</v>
      </c>
      <c r="W462" s="1010">
        <f>+W461+W420+W390</f>
        <v>586900.64</v>
      </c>
      <c r="X462" s="1009">
        <f t="shared" si="104"/>
        <v>0.67559394387152294</v>
      </c>
      <c r="Y462" s="1009">
        <f t="shared" si="105"/>
        <v>0.68856911093623419</v>
      </c>
    </row>
  </sheetData>
  <autoFilter ref="A5:Y5"/>
  <mergeCells count="8">
    <mergeCell ref="X1:Y1"/>
    <mergeCell ref="A4:A5"/>
    <mergeCell ref="B4:B5"/>
    <mergeCell ref="C4:C5"/>
    <mergeCell ref="D4:D5"/>
    <mergeCell ref="E4:E5"/>
    <mergeCell ref="F4:F5"/>
    <mergeCell ref="G4:Y4"/>
  </mergeCells>
  <printOptions horizontalCentered="1"/>
  <pageMargins left="0.15748031496062992" right="0.15748031496062992" top="0.23622047244094491" bottom="0.31496062992125984" header="0.23622047244094491" footer="0.15748031496062992"/>
  <pageSetup paperSize="9" orientation="landscape" r:id="rId1"/>
</worksheet>
</file>

<file path=xl/worksheets/sheet61.xml><?xml version="1.0" encoding="utf-8"?>
<worksheet xmlns="http://schemas.openxmlformats.org/spreadsheetml/2006/main" xmlns:r="http://schemas.openxmlformats.org/officeDocument/2006/relationships">
  <sheetPr>
    <tabColor rgb="FFFFC000"/>
  </sheetPr>
  <dimension ref="A1:DI464"/>
  <sheetViews>
    <sheetView view="pageBreakPreview" zoomScaleSheetLayoutView="100" workbookViewId="0">
      <pane xSplit="5" ySplit="5" topLeftCell="F15" activePane="bottomRight" state="frozen"/>
      <selection activeCell="AB22" sqref="AB22"/>
      <selection pane="topRight" activeCell="AB22" sqref="AB22"/>
      <selection pane="bottomLeft" activeCell="AB22" sqref="AB22"/>
      <selection pane="bottomRight" activeCell="AB22" sqref="AB22"/>
    </sheetView>
  </sheetViews>
  <sheetFormatPr defaultRowHeight="15"/>
  <cols>
    <col min="1" max="1" width="5.7109375" style="1005" customWidth="1"/>
    <col min="2" max="2" width="36.85546875" style="1005" customWidth="1"/>
    <col min="3" max="3" width="6.140625" style="1005" customWidth="1"/>
    <col min="4" max="4" width="9.140625" style="1005"/>
    <col min="5" max="5" width="10.28515625" style="1005" customWidth="1"/>
    <col min="6" max="7" width="10" style="1005" bestFit="1" customWidth="1"/>
    <col min="8" max="8" width="10" style="1064" bestFit="1" customWidth="1"/>
    <col min="9" max="9" width="6.5703125" style="1063" bestFit="1" customWidth="1"/>
    <col min="10" max="10" width="10" style="1062" bestFit="1" customWidth="1"/>
    <col min="11" max="12" width="12" style="1062" hidden="1" customWidth="1"/>
    <col min="13" max="13" width="11.85546875" style="1062" customWidth="1"/>
    <col min="14" max="14" width="8.5703125" style="1064" bestFit="1" customWidth="1"/>
    <col min="15" max="17" width="10" style="1005" bestFit="1" customWidth="1"/>
    <col min="18" max="18" width="6.5703125" style="1063" bestFit="1" customWidth="1"/>
    <col min="19" max="19" width="10" style="1062" bestFit="1" customWidth="1"/>
    <col min="20" max="21" width="12" style="1062" hidden="1" customWidth="1"/>
    <col min="22" max="22" width="12" style="1062" bestFit="1" customWidth="1"/>
    <col min="23" max="23" width="8.5703125" style="1062" bestFit="1" customWidth="1"/>
    <col min="24" max="26" width="10" style="1005" bestFit="1" customWidth="1"/>
    <col min="27" max="27" width="6.5703125" style="1063" bestFit="1" customWidth="1"/>
    <col min="28" max="28" width="10" style="1062" bestFit="1" customWidth="1"/>
    <col min="29" max="30" width="12" style="1062" hidden="1" customWidth="1"/>
    <col min="31" max="31" width="12" style="1062" bestFit="1" customWidth="1"/>
    <col min="32" max="32" width="8.5703125" style="1062" bestFit="1" customWidth="1"/>
    <col min="33" max="35" width="10" style="1005" bestFit="1" customWidth="1"/>
    <col min="36" max="36" width="6.5703125" style="1063" bestFit="1" customWidth="1"/>
    <col min="37" max="37" width="10" style="1062" bestFit="1" customWidth="1"/>
    <col min="38" max="39" width="12" style="1062" hidden="1" customWidth="1"/>
    <col min="40" max="40" width="12" style="1062" bestFit="1" customWidth="1"/>
    <col min="41" max="41" width="8.5703125" style="1062" bestFit="1" customWidth="1"/>
    <col min="42" max="44" width="10" style="1005" bestFit="1" customWidth="1"/>
    <col min="45" max="45" width="6.5703125" style="1063" bestFit="1" customWidth="1"/>
    <col min="46" max="46" width="10" style="1062" bestFit="1" customWidth="1"/>
    <col min="47" max="48" width="12" style="1062" hidden="1" customWidth="1"/>
    <col min="49" max="49" width="12" style="1062" bestFit="1" customWidth="1"/>
    <col min="50" max="50" width="8.5703125" style="1062" bestFit="1" customWidth="1"/>
    <col min="51" max="53" width="10" style="1005" bestFit="1" customWidth="1"/>
    <col min="54" max="54" width="6.5703125" style="1063" bestFit="1" customWidth="1"/>
    <col min="55" max="55" width="10" style="1062" bestFit="1" customWidth="1"/>
    <col min="56" max="57" width="12" style="1062" hidden="1" customWidth="1"/>
    <col min="58" max="58" width="12" style="1062" bestFit="1" customWidth="1"/>
    <col min="59" max="59" width="8.5703125" style="1062" bestFit="1" customWidth="1"/>
    <col min="60" max="62" width="10" style="1005" bestFit="1" customWidth="1"/>
    <col min="63" max="63" width="6.5703125" style="1063" bestFit="1" customWidth="1"/>
    <col min="64" max="64" width="10" style="1062" bestFit="1" customWidth="1"/>
    <col min="65" max="66" width="12" style="1062" hidden="1" customWidth="1"/>
    <col min="67" max="67" width="12" style="1062" bestFit="1" customWidth="1"/>
    <col min="68" max="68" width="8.5703125" style="1062" bestFit="1" customWidth="1"/>
    <col min="69" max="71" width="10" style="1005" bestFit="1" customWidth="1"/>
    <col min="72" max="72" width="6.5703125" style="1063" bestFit="1" customWidth="1"/>
    <col min="73" max="73" width="10" style="1062" bestFit="1" customWidth="1"/>
    <col min="74" max="75" width="12" style="1062" hidden="1" customWidth="1"/>
    <col min="76" max="76" width="12" style="1062" bestFit="1" customWidth="1"/>
    <col min="77" max="77" width="8.5703125" style="1062" bestFit="1" customWidth="1"/>
    <col min="78" max="80" width="10" style="1005" bestFit="1" customWidth="1"/>
    <col min="81" max="81" width="6.5703125" style="1063" bestFit="1" customWidth="1"/>
    <col min="82" max="82" width="10" style="1062" bestFit="1" customWidth="1"/>
    <col min="83" max="84" width="12" style="1062" hidden="1" customWidth="1"/>
    <col min="85" max="85" width="12" style="1062" bestFit="1" customWidth="1"/>
    <col min="86" max="86" width="8.5703125" style="1062" bestFit="1" customWidth="1"/>
    <col min="87" max="89" width="10" style="1005" bestFit="1" customWidth="1"/>
    <col min="90" max="90" width="6.5703125" style="1063" bestFit="1" customWidth="1"/>
    <col min="91" max="91" width="10" style="1062" bestFit="1" customWidth="1"/>
    <col min="92" max="93" width="12" style="1062" hidden="1" customWidth="1"/>
    <col min="94" max="94" width="12" style="1062" bestFit="1" customWidth="1"/>
    <col min="95" max="95" width="8.5703125" style="1062" bestFit="1" customWidth="1"/>
    <col min="96" max="98" width="10" style="1005" bestFit="1" customWidth="1"/>
    <col min="99" max="99" width="6.5703125" style="1063" bestFit="1" customWidth="1"/>
    <col min="100" max="100" width="10" style="1062" bestFit="1" customWidth="1"/>
    <col min="101" max="102" width="12" style="1062" hidden="1" customWidth="1"/>
    <col min="103" max="103" width="12.140625" style="1062" bestFit="1" customWidth="1"/>
    <col min="104" max="104" width="8.7109375" style="1062" bestFit="1" customWidth="1"/>
    <col min="105" max="105" width="10.140625" style="1022" bestFit="1" customWidth="1"/>
    <col min="106" max="107" width="10.140625" style="1005" bestFit="1" customWidth="1"/>
    <col min="108" max="108" width="8" style="1063" bestFit="1" customWidth="1"/>
    <col min="109" max="109" width="10.140625" style="1062" bestFit="1" customWidth="1"/>
    <col min="110" max="111" width="12" style="1062" hidden="1" customWidth="1"/>
    <col min="112" max="112" width="12.140625" style="1062" bestFit="1" customWidth="1"/>
    <col min="113" max="113" width="8.7109375" style="1062" bestFit="1" customWidth="1"/>
    <col min="114" max="16384" width="9.140625" style="1005"/>
  </cols>
  <sheetData>
    <row r="1" spans="1:113">
      <c r="A1" s="1032" t="s">
        <v>1826</v>
      </c>
      <c r="N1" s="1091" t="s">
        <v>2638</v>
      </c>
      <c r="W1" s="1091" t="s">
        <v>2638</v>
      </c>
      <c r="AF1" s="1091" t="s">
        <v>2638</v>
      </c>
      <c r="AO1" s="1091" t="s">
        <v>2638</v>
      </c>
      <c r="AX1" s="1091" t="s">
        <v>2638</v>
      </c>
      <c r="BG1" s="1091" t="s">
        <v>2638</v>
      </c>
      <c r="BP1" s="1091" t="s">
        <v>2638</v>
      </c>
      <c r="BY1" s="1091" t="s">
        <v>2638</v>
      </c>
      <c r="CH1" s="1091" t="s">
        <v>2638</v>
      </c>
      <c r="CQ1" s="1091" t="s">
        <v>2638</v>
      </c>
      <c r="CZ1" s="1091" t="s">
        <v>2638</v>
      </c>
      <c r="DI1" s="1091" t="s">
        <v>2638</v>
      </c>
    </row>
    <row r="2" spans="1:113">
      <c r="A2" s="1032" t="s">
        <v>2637</v>
      </c>
    </row>
    <row r="3" spans="1:113" ht="15.75" thickBot="1">
      <c r="A3" s="1032" t="s">
        <v>2636</v>
      </c>
    </row>
    <row r="4" spans="1:113" s="1090" customFormat="1" ht="15" customHeight="1" thickTop="1">
      <c r="A4" s="2073" t="s">
        <v>2482</v>
      </c>
      <c r="B4" s="2073" t="s">
        <v>2480</v>
      </c>
      <c r="C4" s="2073" t="s">
        <v>2479</v>
      </c>
      <c r="D4" s="2073" t="s">
        <v>2478</v>
      </c>
      <c r="E4" s="2073" t="s">
        <v>2477</v>
      </c>
      <c r="F4" s="2075" t="s">
        <v>2623</v>
      </c>
      <c r="G4" s="2076"/>
      <c r="H4" s="2076"/>
      <c r="I4" s="2076"/>
      <c r="J4" s="2076"/>
      <c r="K4" s="2076"/>
      <c r="L4" s="2076"/>
      <c r="M4" s="2076"/>
      <c r="N4" s="2077"/>
      <c r="O4" s="2075" t="s">
        <v>2622</v>
      </c>
      <c r="P4" s="2076"/>
      <c r="Q4" s="2076"/>
      <c r="R4" s="2076"/>
      <c r="S4" s="2076"/>
      <c r="T4" s="2076"/>
      <c r="U4" s="2076"/>
      <c r="V4" s="2076"/>
      <c r="W4" s="2077"/>
      <c r="X4" s="2075" t="s">
        <v>2621</v>
      </c>
      <c r="Y4" s="2076"/>
      <c r="Z4" s="2076"/>
      <c r="AA4" s="2076"/>
      <c r="AB4" s="2076"/>
      <c r="AC4" s="2076"/>
      <c r="AD4" s="2076"/>
      <c r="AE4" s="2076"/>
      <c r="AF4" s="2077"/>
      <c r="AG4" s="2075" t="s">
        <v>2620</v>
      </c>
      <c r="AH4" s="2076"/>
      <c r="AI4" s="2076"/>
      <c r="AJ4" s="2076"/>
      <c r="AK4" s="2076"/>
      <c r="AL4" s="2076"/>
      <c r="AM4" s="2076"/>
      <c r="AN4" s="2076"/>
      <c r="AO4" s="2077"/>
      <c r="AP4" s="2075" t="s">
        <v>2619</v>
      </c>
      <c r="AQ4" s="2076"/>
      <c r="AR4" s="2076"/>
      <c r="AS4" s="2076"/>
      <c r="AT4" s="2076"/>
      <c r="AU4" s="2076"/>
      <c r="AV4" s="2076"/>
      <c r="AW4" s="2076"/>
      <c r="AX4" s="2077"/>
      <c r="AY4" s="2075" t="s">
        <v>2618</v>
      </c>
      <c r="AZ4" s="2076"/>
      <c r="BA4" s="2076"/>
      <c r="BB4" s="2076"/>
      <c r="BC4" s="2076"/>
      <c r="BD4" s="2076"/>
      <c r="BE4" s="2076"/>
      <c r="BF4" s="2076"/>
      <c r="BG4" s="2077"/>
      <c r="BH4" s="2075" t="s">
        <v>2617</v>
      </c>
      <c r="BI4" s="2076"/>
      <c r="BJ4" s="2076"/>
      <c r="BK4" s="2076"/>
      <c r="BL4" s="2076"/>
      <c r="BM4" s="2076"/>
      <c r="BN4" s="2076"/>
      <c r="BO4" s="2076"/>
      <c r="BP4" s="2077"/>
      <c r="BQ4" s="2075" t="s">
        <v>2616</v>
      </c>
      <c r="BR4" s="2076"/>
      <c r="BS4" s="2076"/>
      <c r="BT4" s="2076"/>
      <c r="BU4" s="2076"/>
      <c r="BV4" s="2076"/>
      <c r="BW4" s="2076"/>
      <c r="BX4" s="2076"/>
      <c r="BY4" s="2077"/>
      <c r="BZ4" s="2075" t="s">
        <v>2615</v>
      </c>
      <c r="CA4" s="2076"/>
      <c r="CB4" s="2076"/>
      <c r="CC4" s="2076"/>
      <c r="CD4" s="2076"/>
      <c r="CE4" s="2076"/>
      <c r="CF4" s="2076"/>
      <c r="CG4" s="2076"/>
      <c r="CH4" s="2077"/>
      <c r="CI4" s="2075" t="s">
        <v>2614</v>
      </c>
      <c r="CJ4" s="2076"/>
      <c r="CK4" s="2076"/>
      <c r="CL4" s="2076"/>
      <c r="CM4" s="2076"/>
      <c r="CN4" s="2076"/>
      <c r="CO4" s="2076"/>
      <c r="CP4" s="2076"/>
      <c r="CQ4" s="2077"/>
      <c r="CR4" s="2075" t="s">
        <v>2613</v>
      </c>
      <c r="CS4" s="2076"/>
      <c r="CT4" s="2076"/>
      <c r="CU4" s="2076"/>
      <c r="CV4" s="2076"/>
      <c r="CW4" s="2076"/>
      <c r="CX4" s="2076"/>
      <c r="CY4" s="2076"/>
      <c r="CZ4" s="2077"/>
      <c r="DA4" s="2075" t="s">
        <v>2635</v>
      </c>
      <c r="DB4" s="2076"/>
      <c r="DC4" s="2076"/>
      <c r="DD4" s="2076"/>
      <c r="DE4" s="2076"/>
      <c r="DF4" s="2076"/>
      <c r="DG4" s="2076"/>
      <c r="DH4" s="2076"/>
      <c r="DI4" s="2077"/>
    </row>
    <row r="5" spans="1:113" s="1085" customFormat="1" ht="30">
      <c r="A5" s="2074"/>
      <c r="B5" s="2074"/>
      <c r="C5" s="2074"/>
      <c r="D5" s="2074"/>
      <c r="E5" s="2074"/>
      <c r="F5" s="1089" t="s">
        <v>2597</v>
      </c>
      <c r="G5" s="1088" t="s">
        <v>2596</v>
      </c>
      <c r="H5" s="1027" t="s">
        <v>2634</v>
      </c>
      <c r="I5" s="1087" t="s">
        <v>2633</v>
      </c>
      <c r="J5" s="1054" t="s">
        <v>2632</v>
      </c>
      <c r="K5" s="1054" t="s">
        <v>2631</v>
      </c>
      <c r="L5" s="1028" t="s">
        <v>2630</v>
      </c>
      <c r="M5" s="1028" t="s">
        <v>2629</v>
      </c>
      <c r="N5" s="1086" t="s">
        <v>2628</v>
      </c>
      <c r="O5" s="1089" t="s">
        <v>2597</v>
      </c>
      <c r="P5" s="1088" t="s">
        <v>2596</v>
      </c>
      <c r="Q5" s="1027" t="s">
        <v>2634</v>
      </c>
      <c r="R5" s="1087" t="s">
        <v>2633</v>
      </c>
      <c r="S5" s="1054" t="s">
        <v>2632</v>
      </c>
      <c r="T5" s="1054" t="s">
        <v>2631</v>
      </c>
      <c r="U5" s="1028" t="s">
        <v>2630</v>
      </c>
      <c r="V5" s="1028" t="s">
        <v>2629</v>
      </c>
      <c r="W5" s="1086" t="s">
        <v>2628</v>
      </c>
      <c r="X5" s="1089" t="s">
        <v>2597</v>
      </c>
      <c r="Y5" s="1088" t="s">
        <v>2596</v>
      </c>
      <c r="Z5" s="1027" t="s">
        <v>2634</v>
      </c>
      <c r="AA5" s="1087" t="s">
        <v>2633</v>
      </c>
      <c r="AB5" s="1054" t="s">
        <v>2632</v>
      </c>
      <c r="AC5" s="1054" t="s">
        <v>2631</v>
      </c>
      <c r="AD5" s="1028" t="s">
        <v>2630</v>
      </c>
      <c r="AE5" s="1028" t="s">
        <v>2629</v>
      </c>
      <c r="AF5" s="1086" t="s">
        <v>2628</v>
      </c>
      <c r="AG5" s="1089" t="s">
        <v>2597</v>
      </c>
      <c r="AH5" s="1088" t="s">
        <v>2596</v>
      </c>
      <c r="AI5" s="1027" t="s">
        <v>2634</v>
      </c>
      <c r="AJ5" s="1087" t="s">
        <v>2633</v>
      </c>
      <c r="AK5" s="1054" t="s">
        <v>2632</v>
      </c>
      <c r="AL5" s="1054" t="s">
        <v>2631</v>
      </c>
      <c r="AM5" s="1028" t="s">
        <v>2630</v>
      </c>
      <c r="AN5" s="1028" t="s">
        <v>2629</v>
      </c>
      <c r="AO5" s="1086" t="s">
        <v>2628</v>
      </c>
      <c r="AP5" s="1089" t="s">
        <v>2597</v>
      </c>
      <c r="AQ5" s="1088" t="s">
        <v>2596</v>
      </c>
      <c r="AR5" s="1027" t="s">
        <v>2634</v>
      </c>
      <c r="AS5" s="1087" t="s">
        <v>2633</v>
      </c>
      <c r="AT5" s="1054" t="s">
        <v>2632</v>
      </c>
      <c r="AU5" s="1054" t="s">
        <v>2631</v>
      </c>
      <c r="AV5" s="1028" t="s">
        <v>2630</v>
      </c>
      <c r="AW5" s="1028" t="s">
        <v>2629</v>
      </c>
      <c r="AX5" s="1086" t="s">
        <v>2628</v>
      </c>
      <c r="AY5" s="1089" t="s">
        <v>2597</v>
      </c>
      <c r="AZ5" s="1088" t="s">
        <v>2596</v>
      </c>
      <c r="BA5" s="1027" t="s">
        <v>2634</v>
      </c>
      <c r="BB5" s="1087" t="s">
        <v>2633</v>
      </c>
      <c r="BC5" s="1054" t="s">
        <v>2632</v>
      </c>
      <c r="BD5" s="1054" t="s">
        <v>2631</v>
      </c>
      <c r="BE5" s="1028" t="s">
        <v>2630</v>
      </c>
      <c r="BF5" s="1028" t="s">
        <v>2629</v>
      </c>
      <c r="BG5" s="1086" t="s">
        <v>2628</v>
      </c>
      <c r="BH5" s="1089" t="s">
        <v>2597</v>
      </c>
      <c r="BI5" s="1088" t="s">
        <v>2596</v>
      </c>
      <c r="BJ5" s="1027" t="s">
        <v>2634</v>
      </c>
      <c r="BK5" s="1087" t="s">
        <v>2633</v>
      </c>
      <c r="BL5" s="1054" t="s">
        <v>2632</v>
      </c>
      <c r="BM5" s="1054" t="s">
        <v>2631</v>
      </c>
      <c r="BN5" s="1028" t="s">
        <v>2630</v>
      </c>
      <c r="BO5" s="1028" t="s">
        <v>2629</v>
      </c>
      <c r="BP5" s="1086" t="s">
        <v>2628</v>
      </c>
      <c r="BQ5" s="1089" t="s">
        <v>2597</v>
      </c>
      <c r="BR5" s="1088" t="s">
        <v>2596</v>
      </c>
      <c r="BS5" s="1027" t="s">
        <v>2634</v>
      </c>
      <c r="BT5" s="1087" t="s">
        <v>2633</v>
      </c>
      <c r="BU5" s="1054" t="s">
        <v>2632</v>
      </c>
      <c r="BV5" s="1054" t="s">
        <v>2631</v>
      </c>
      <c r="BW5" s="1028" t="s">
        <v>2630</v>
      </c>
      <c r="BX5" s="1028" t="s">
        <v>2629</v>
      </c>
      <c r="BY5" s="1086" t="s">
        <v>2628</v>
      </c>
      <c r="BZ5" s="1089" t="s">
        <v>2597</v>
      </c>
      <c r="CA5" s="1088" t="s">
        <v>2596</v>
      </c>
      <c r="CB5" s="1027" t="s">
        <v>2634</v>
      </c>
      <c r="CC5" s="1087" t="s">
        <v>2633</v>
      </c>
      <c r="CD5" s="1054" t="s">
        <v>2632</v>
      </c>
      <c r="CE5" s="1054" t="s">
        <v>2631</v>
      </c>
      <c r="CF5" s="1028" t="s">
        <v>2630</v>
      </c>
      <c r="CG5" s="1028" t="s">
        <v>2629</v>
      </c>
      <c r="CH5" s="1086" t="s">
        <v>2628</v>
      </c>
      <c r="CI5" s="1089" t="s">
        <v>2597</v>
      </c>
      <c r="CJ5" s="1088" t="s">
        <v>2596</v>
      </c>
      <c r="CK5" s="1027" t="s">
        <v>2634</v>
      </c>
      <c r="CL5" s="1087" t="s">
        <v>2633</v>
      </c>
      <c r="CM5" s="1054" t="s">
        <v>2632</v>
      </c>
      <c r="CN5" s="1054" t="s">
        <v>2631</v>
      </c>
      <c r="CO5" s="1028" t="s">
        <v>2630</v>
      </c>
      <c r="CP5" s="1028" t="s">
        <v>2629</v>
      </c>
      <c r="CQ5" s="1086" t="s">
        <v>2628</v>
      </c>
      <c r="CR5" s="1089" t="s">
        <v>2597</v>
      </c>
      <c r="CS5" s="1088" t="s">
        <v>2596</v>
      </c>
      <c r="CT5" s="1027" t="s">
        <v>2634</v>
      </c>
      <c r="CU5" s="1087" t="s">
        <v>2633</v>
      </c>
      <c r="CV5" s="1054" t="s">
        <v>2632</v>
      </c>
      <c r="CW5" s="1054" t="s">
        <v>2631</v>
      </c>
      <c r="CX5" s="1028" t="s">
        <v>2630</v>
      </c>
      <c r="CY5" s="1028" t="s">
        <v>2629</v>
      </c>
      <c r="CZ5" s="1086" t="s">
        <v>2628</v>
      </c>
      <c r="DA5" s="1089" t="s">
        <v>2597</v>
      </c>
      <c r="DB5" s="1088" t="s">
        <v>2596</v>
      </c>
      <c r="DC5" s="1027" t="s">
        <v>2634</v>
      </c>
      <c r="DD5" s="1087" t="s">
        <v>2633</v>
      </c>
      <c r="DE5" s="1054" t="s">
        <v>2632</v>
      </c>
      <c r="DF5" s="1054" t="s">
        <v>2631</v>
      </c>
      <c r="DG5" s="1028" t="s">
        <v>2630</v>
      </c>
      <c r="DH5" s="1028" t="s">
        <v>2629</v>
      </c>
      <c r="DI5" s="1086" t="s">
        <v>2628</v>
      </c>
    </row>
    <row r="6" spans="1:113" s="1026" customFormat="1" ht="30">
      <c r="A6" s="1028"/>
      <c r="B6" s="1021" t="s">
        <v>2627</v>
      </c>
      <c r="C6" s="1029"/>
      <c r="D6" s="1029"/>
      <c r="E6" s="1029"/>
      <c r="F6" s="1084"/>
      <c r="G6" s="1053"/>
      <c r="H6" s="1052"/>
      <c r="I6" s="1083"/>
      <c r="J6" s="1082"/>
      <c r="K6" s="1082"/>
      <c r="L6" s="1029"/>
      <c r="M6" s="1029"/>
      <c r="N6" s="1081"/>
      <c r="O6" s="1084"/>
      <c r="P6" s="1053"/>
      <c r="Q6" s="1052"/>
      <c r="R6" s="1083"/>
      <c r="S6" s="1082"/>
      <c r="T6" s="1082"/>
      <c r="U6" s="1029"/>
      <c r="V6" s="1029"/>
      <c r="W6" s="1081"/>
      <c r="X6" s="1084"/>
      <c r="Y6" s="1053"/>
      <c r="Z6" s="1052"/>
      <c r="AA6" s="1083"/>
      <c r="AB6" s="1082"/>
      <c r="AC6" s="1082"/>
      <c r="AD6" s="1029"/>
      <c r="AE6" s="1029"/>
      <c r="AF6" s="1081"/>
      <c r="AG6" s="1084"/>
      <c r="AH6" s="1053"/>
      <c r="AI6" s="1052"/>
      <c r="AJ6" s="1083"/>
      <c r="AK6" s="1082"/>
      <c r="AL6" s="1082"/>
      <c r="AM6" s="1029"/>
      <c r="AN6" s="1029"/>
      <c r="AO6" s="1081"/>
      <c r="AP6" s="1084"/>
      <c r="AQ6" s="1053"/>
      <c r="AR6" s="1052"/>
      <c r="AS6" s="1083"/>
      <c r="AT6" s="1082"/>
      <c r="AU6" s="1082"/>
      <c r="AV6" s="1029"/>
      <c r="AW6" s="1029"/>
      <c r="AX6" s="1081"/>
      <c r="AY6" s="1084"/>
      <c r="AZ6" s="1053"/>
      <c r="BA6" s="1052"/>
      <c r="BB6" s="1083"/>
      <c r="BC6" s="1082"/>
      <c r="BD6" s="1082"/>
      <c r="BE6" s="1029"/>
      <c r="BF6" s="1029"/>
      <c r="BG6" s="1081"/>
      <c r="BH6" s="1084"/>
      <c r="BI6" s="1053"/>
      <c r="BJ6" s="1052"/>
      <c r="BK6" s="1083"/>
      <c r="BL6" s="1082"/>
      <c r="BM6" s="1082"/>
      <c r="BN6" s="1029"/>
      <c r="BO6" s="1029"/>
      <c r="BP6" s="1081"/>
      <c r="BQ6" s="1084"/>
      <c r="BR6" s="1053"/>
      <c r="BS6" s="1052"/>
      <c r="BT6" s="1083"/>
      <c r="BU6" s="1082"/>
      <c r="BV6" s="1082"/>
      <c r="BW6" s="1029"/>
      <c r="BX6" s="1029"/>
      <c r="BY6" s="1081"/>
      <c r="BZ6" s="1084"/>
      <c r="CA6" s="1053"/>
      <c r="CB6" s="1052"/>
      <c r="CC6" s="1083"/>
      <c r="CD6" s="1082"/>
      <c r="CE6" s="1082"/>
      <c r="CF6" s="1029"/>
      <c r="CG6" s="1029"/>
      <c r="CH6" s="1081"/>
      <c r="CI6" s="1084"/>
      <c r="CJ6" s="1053"/>
      <c r="CK6" s="1052"/>
      <c r="CL6" s="1083"/>
      <c r="CM6" s="1082"/>
      <c r="CN6" s="1082"/>
      <c r="CO6" s="1029"/>
      <c r="CP6" s="1029"/>
      <c r="CQ6" s="1081"/>
      <c r="CR6" s="1084"/>
      <c r="CS6" s="1053"/>
      <c r="CT6" s="1052"/>
      <c r="CU6" s="1083"/>
      <c r="CV6" s="1082"/>
      <c r="CW6" s="1082"/>
      <c r="CX6" s="1029"/>
      <c r="CY6" s="1029"/>
      <c r="CZ6" s="1081"/>
      <c r="DA6" s="1084"/>
      <c r="DB6" s="1053"/>
      <c r="DC6" s="1052"/>
      <c r="DD6" s="1083"/>
      <c r="DE6" s="1082"/>
      <c r="DF6" s="1082"/>
      <c r="DG6" s="1029"/>
      <c r="DH6" s="1029"/>
      <c r="DI6" s="1081"/>
    </row>
    <row r="7" spans="1:113">
      <c r="A7" s="1015">
        <v>1</v>
      </c>
      <c r="B7" s="1016" t="s">
        <v>1378</v>
      </c>
      <c r="C7" s="1016" t="s">
        <v>2457</v>
      </c>
      <c r="D7" s="1016" t="s">
        <v>1603</v>
      </c>
      <c r="E7" s="1016">
        <v>33</v>
      </c>
      <c r="F7" s="1076">
        <v>0</v>
      </c>
      <c r="G7" s="1016">
        <v>0</v>
      </c>
      <c r="H7" s="1016">
        <v>0</v>
      </c>
      <c r="I7" s="1077">
        <v>0.92079999999999995</v>
      </c>
      <c r="J7" s="1074">
        <v>184780</v>
      </c>
      <c r="K7" s="1074">
        <f t="shared" ref="K7:K70" si="0">24*30*I7*G7*0.5</f>
        <v>0</v>
      </c>
      <c r="L7" s="1074">
        <f t="shared" ref="L7:L70" si="1">24*30*G7*I7*0.6</f>
        <v>0</v>
      </c>
      <c r="M7" s="1074">
        <v>0</v>
      </c>
      <c r="N7" s="1073">
        <v>0</v>
      </c>
      <c r="O7" s="1076">
        <v>0</v>
      </c>
      <c r="P7" s="1016">
        <v>0</v>
      </c>
      <c r="Q7" s="1016">
        <v>0</v>
      </c>
      <c r="R7" s="1077">
        <v>0.91800000000000004</v>
      </c>
      <c r="S7" s="1074">
        <v>167024</v>
      </c>
      <c r="T7" s="1074">
        <f t="shared" ref="T7:T70" si="2">24*31*R7*P7*0.5</f>
        <v>0</v>
      </c>
      <c r="U7" s="1074">
        <f t="shared" ref="U7:U70" si="3">24*31*P7*R7*0.6</f>
        <v>0</v>
      </c>
      <c r="V7" s="1074">
        <v>0</v>
      </c>
      <c r="W7" s="1073">
        <v>0</v>
      </c>
      <c r="X7" s="1076">
        <v>0</v>
      </c>
      <c r="Y7" s="1016">
        <v>0</v>
      </c>
      <c r="Z7" s="1016">
        <v>0</v>
      </c>
      <c r="AA7" s="1077">
        <v>0.91800000000000004</v>
      </c>
      <c r="AB7" s="1016">
        <v>167024</v>
      </c>
      <c r="AC7" s="1074">
        <f t="shared" ref="AC7:AC70" si="4">24*30*AA7*Y7*0.5</f>
        <v>0</v>
      </c>
      <c r="AD7" s="1074">
        <f t="shared" ref="AD7:AD70" si="5">24*30*Y7*AA7*0.6</f>
        <v>0</v>
      </c>
      <c r="AE7" s="1074">
        <v>0</v>
      </c>
      <c r="AF7" s="1073">
        <v>0</v>
      </c>
      <c r="AG7" s="1076">
        <v>0</v>
      </c>
      <c r="AH7" s="1016">
        <v>0</v>
      </c>
      <c r="AI7" s="1016">
        <v>0</v>
      </c>
      <c r="AJ7" s="1077">
        <v>0.91800000000000004</v>
      </c>
      <c r="AK7" s="1016">
        <v>167024</v>
      </c>
      <c r="AL7" s="1074">
        <f t="shared" ref="AL7:AL70" si="6">24*31*AJ7*AH7*0.5</f>
        <v>0</v>
      </c>
      <c r="AM7" s="1074">
        <f t="shared" ref="AM7:AM70" si="7">24*31*AH7*AJ7*0.6</f>
        <v>0</v>
      </c>
      <c r="AN7" s="1074">
        <v>0</v>
      </c>
      <c r="AO7" s="1073">
        <v>0</v>
      </c>
      <c r="AP7" s="1076">
        <v>0</v>
      </c>
      <c r="AQ7" s="1016">
        <v>0</v>
      </c>
      <c r="AR7" s="1016">
        <v>0</v>
      </c>
      <c r="AS7" s="1077">
        <v>0.91800000000000004</v>
      </c>
      <c r="AT7" s="1074">
        <v>167024</v>
      </c>
      <c r="AU7" s="1074">
        <f t="shared" ref="AU7:AU70" si="8">24*31*AS7*AQ7*0.5</f>
        <v>0</v>
      </c>
      <c r="AV7" s="1074">
        <f t="shared" ref="AV7:AV70" si="9">24*31*AQ7*AS7*0.6</f>
        <v>0</v>
      </c>
      <c r="AW7" s="1074">
        <v>0</v>
      </c>
      <c r="AX7" s="1073">
        <v>0</v>
      </c>
      <c r="AY7" s="1076">
        <v>0</v>
      </c>
      <c r="AZ7" s="1016">
        <v>0</v>
      </c>
      <c r="BA7" s="1016">
        <v>0</v>
      </c>
      <c r="BB7" s="1077">
        <v>0.91800000000000004</v>
      </c>
      <c r="BC7" s="1074">
        <v>167024</v>
      </c>
      <c r="BD7" s="1074">
        <f t="shared" ref="BD7:BD70" si="10">24*30*BB7*AZ7*0.5</f>
        <v>0</v>
      </c>
      <c r="BE7" s="1074">
        <f t="shared" ref="BE7:BE70" si="11">24*30*AZ7*BB7*0.6</f>
        <v>0</v>
      </c>
      <c r="BF7" s="1074">
        <v>0</v>
      </c>
      <c r="BG7" s="1073">
        <v>0</v>
      </c>
      <c r="BH7" s="1076">
        <v>0</v>
      </c>
      <c r="BI7" s="1016">
        <v>0</v>
      </c>
      <c r="BJ7" s="1016">
        <v>0</v>
      </c>
      <c r="BK7" s="1077">
        <v>0.91800000000000004</v>
      </c>
      <c r="BL7" s="1016">
        <v>167024</v>
      </c>
      <c r="BM7" s="1074">
        <f t="shared" ref="BM7:BM70" si="12">24*31*BK7*BI7*0.5</f>
        <v>0</v>
      </c>
      <c r="BN7" s="1074">
        <f t="shared" ref="BN7:BN70" si="13">24*31*BI7*BK7*0.6</f>
        <v>0</v>
      </c>
      <c r="BO7" s="1074">
        <v>0</v>
      </c>
      <c r="BP7" s="1073">
        <v>0</v>
      </c>
      <c r="BQ7" s="1076">
        <v>0</v>
      </c>
      <c r="BR7" s="1016">
        <v>0</v>
      </c>
      <c r="BS7" s="1016">
        <v>0</v>
      </c>
      <c r="BT7" s="1077">
        <v>0.91249999999999998</v>
      </c>
      <c r="BU7" s="1016">
        <v>166347</v>
      </c>
      <c r="BV7" s="1074">
        <f t="shared" ref="BV7:BV70" si="14">24*30*BT7*BR7*0.5</f>
        <v>0</v>
      </c>
      <c r="BW7" s="1074">
        <f t="shared" ref="BW7:BW70" si="15">24*30*BR7*BT7*0.6</f>
        <v>0</v>
      </c>
      <c r="BX7" s="1074">
        <v>0</v>
      </c>
      <c r="BY7" s="1073">
        <v>0</v>
      </c>
      <c r="BZ7" s="1076">
        <v>0</v>
      </c>
      <c r="CA7" s="1016">
        <v>0</v>
      </c>
      <c r="CB7" s="1016">
        <v>0</v>
      </c>
      <c r="CC7" s="1077">
        <v>0.91479999999999995</v>
      </c>
      <c r="CD7" s="1016">
        <v>161650</v>
      </c>
      <c r="CE7" s="1074">
        <f t="shared" ref="CE7:CE70" si="16">24*31*CC7*CA7*0.5</f>
        <v>0</v>
      </c>
      <c r="CF7" s="1074">
        <f t="shared" ref="CF7:CF70" si="17">24*31*CA7*CC7*0.6</f>
        <v>0</v>
      </c>
      <c r="CG7" s="1074">
        <v>0</v>
      </c>
      <c r="CH7" s="1073">
        <v>0</v>
      </c>
      <c r="CI7" s="1076">
        <v>0</v>
      </c>
      <c r="CJ7" s="1016">
        <v>0</v>
      </c>
      <c r="CK7" s="1016">
        <v>0</v>
      </c>
      <c r="CL7" s="1077">
        <v>0.90969999999999995</v>
      </c>
      <c r="CM7" s="1016">
        <v>159770</v>
      </c>
      <c r="CN7" s="1074">
        <f t="shared" ref="CN7:CN70" si="18">24*31*CL7*CJ7*0.5</f>
        <v>0</v>
      </c>
      <c r="CO7" s="1074">
        <f t="shared" ref="CO7:CO70" si="19">24*31*CJ7*CL7*0.6</f>
        <v>0</v>
      </c>
      <c r="CP7" s="1074">
        <v>0</v>
      </c>
      <c r="CQ7" s="1073">
        <v>0</v>
      </c>
      <c r="CR7" s="1076">
        <v>0</v>
      </c>
      <c r="CS7" s="1016">
        <v>0</v>
      </c>
      <c r="CT7" s="1016">
        <v>0</v>
      </c>
      <c r="CU7" s="1077">
        <v>0.91149999999999998</v>
      </c>
      <c r="CV7" s="1016">
        <v>142210</v>
      </c>
      <c r="CW7" s="1074">
        <f t="shared" ref="CW7:CW70" si="20">24*28*CU7*CS7*0.5</f>
        <v>0</v>
      </c>
      <c r="CX7" s="1074">
        <f t="shared" ref="CX7:CX70" si="21">24*28*CS7*CU7*0.6</f>
        <v>0</v>
      </c>
      <c r="CY7" s="1074">
        <v>0</v>
      </c>
      <c r="CZ7" s="1073">
        <v>0</v>
      </c>
      <c r="DA7" s="1076">
        <v>0</v>
      </c>
      <c r="DB7" s="1025">
        <v>0</v>
      </c>
      <c r="DC7" s="1025">
        <v>0</v>
      </c>
      <c r="DD7" s="1075">
        <v>0.91569999999999996</v>
      </c>
      <c r="DE7" s="1025">
        <v>165240</v>
      </c>
      <c r="DF7" s="1074">
        <f t="shared" ref="DF7:DF70" si="22">24*31*DD7*DB7*0.5</f>
        <v>0</v>
      </c>
      <c r="DG7" s="1074">
        <f t="shared" ref="DG7:DG70" si="23">24*31*DB7*DD7*0.6</f>
        <v>0</v>
      </c>
      <c r="DH7" s="1074">
        <v>0</v>
      </c>
      <c r="DI7" s="1073">
        <v>0</v>
      </c>
    </row>
    <row r="8" spans="1:113">
      <c r="A8" s="1015">
        <v>2</v>
      </c>
      <c r="B8" s="1016" t="s">
        <v>33</v>
      </c>
      <c r="C8" s="1016" t="s">
        <v>2457</v>
      </c>
      <c r="D8" s="1016" t="s">
        <v>2456</v>
      </c>
      <c r="E8" s="1016">
        <v>33</v>
      </c>
      <c r="F8" s="1076">
        <v>110</v>
      </c>
      <c r="G8" s="1016">
        <v>72</v>
      </c>
      <c r="H8" s="1016">
        <v>88</v>
      </c>
      <c r="I8" s="1077">
        <v>0.93430000000000002</v>
      </c>
      <c r="J8" s="1074">
        <v>18120</v>
      </c>
      <c r="K8" s="1074">
        <f t="shared" si="0"/>
        <v>24217.056</v>
      </c>
      <c r="L8" s="1074">
        <f t="shared" si="1"/>
        <v>29060.467199999999</v>
      </c>
      <c r="M8" s="1074">
        <f t="shared" ref="M8:M71" si="24">+MAX((J8-L8),0)</f>
        <v>0</v>
      </c>
      <c r="N8" s="1073">
        <f t="shared" ref="N8:N20" si="25">+J8/(24*30*G8*I8)</f>
        <v>0.37411649046027723</v>
      </c>
      <c r="O8" s="1076">
        <v>110</v>
      </c>
      <c r="P8" s="1016">
        <v>57</v>
      </c>
      <c r="Q8" s="1016">
        <v>88</v>
      </c>
      <c r="R8" s="1077">
        <v>0.9909</v>
      </c>
      <c r="S8" s="1074">
        <v>19575</v>
      </c>
      <c r="T8" s="1074">
        <f t="shared" si="2"/>
        <v>21011.043600000001</v>
      </c>
      <c r="U8" s="1074">
        <f t="shared" si="3"/>
        <v>25213.25232</v>
      </c>
      <c r="V8" s="1074">
        <f t="shared" ref="V8:V71" si="26">+MAX((S8-U8),0)</f>
        <v>0</v>
      </c>
      <c r="W8" s="1073">
        <f t="shared" ref="W8:W25" si="27">+S8/(24*31*P8*R8)</f>
        <v>0.46582645709230736</v>
      </c>
      <c r="X8" s="1076">
        <v>110</v>
      </c>
      <c r="Y8" s="1016">
        <v>60</v>
      </c>
      <c r="Z8" s="1016">
        <v>88</v>
      </c>
      <c r="AA8" s="1077">
        <v>0.9889</v>
      </c>
      <c r="AB8" s="1016">
        <v>17430</v>
      </c>
      <c r="AC8" s="1074">
        <f t="shared" si="4"/>
        <v>21360.240000000002</v>
      </c>
      <c r="AD8" s="1074">
        <f t="shared" si="5"/>
        <v>25632.288</v>
      </c>
      <c r="AE8" s="1074">
        <f t="shared" ref="AE8:AE71" si="28">+MAX((AB8-AD8),0)</f>
        <v>0</v>
      </c>
      <c r="AF8" s="1073">
        <f t="shared" ref="AF8:AF29" si="29">+AB8/(24*30*Y8*AA8)</f>
        <v>0.40800103369625057</v>
      </c>
      <c r="AG8" s="1076">
        <v>110</v>
      </c>
      <c r="AH8" s="1016">
        <v>63</v>
      </c>
      <c r="AI8" s="1016">
        <v>88</v>
      </c>
      <c r="AJ8" s="1077">
        <v>0.97699999999999998</v>
      </c>
      <c r="AK8" s="1016">
        <v>21705</v>
      </c>
      <c r="AL8" s="1074">
        <f t="shared" si="6"/>
        <v>22896.972000000002</v>
      </c>
      <c r="AM8" s="1074">
        <f t="shared" si="7"/>
        <v>27476.366399999995</v>
      </c>
      <c r="AN8" s="1074">
        <f t="shared" ref="AN8:AN71" si="30">+MAX((AK8-AM8),0)</f>
        <v>0</v>
      </c>
      <c r="AO8" s="1073">
        <f t="shared" ref="AO8:AO27" si="31">+AK8/(24*31*AH8*AJ8)</f>
        <v>0.47397096873770039</v>
      </c>
      <c r="AP8" s="1076">
        <v>110</v>
      </c>
      <c r="AQ8" s="1016">
        <v>72</v>
      </c>
      <c r="AR8" s="1016">
        <v>88</v>
      </c>
      <c r="AS8" s="1077">
        <v>0.95069999999999999</v>
      </c>
      <c r="AT8" s="1074">
        <v>23430</v>
      </c>
      <c r="AU8" s="1074">
        <f t="shared" si="8"/>
        <v>25463.548799999997</v>
      </c>
      <c r="AV8" s="1074">
        <f t="shared" si="9"/>
        <v>30556.258559999998</v>
      </c>
      <c r="AW8" s="1074">
        <f t="shared" ref="AW8:AW71" si="32">+MAX((AT8-AV8),0)</f>
        <v>0</v>
      </c>
      <c r="AX8" s="1073">
        <f t="shared" ref="AX8:AX27" si="33">+AT8/(24*31*AQ8*AS8)</f>
        <v>0.46006941499057663</v>
      </c>
      <c r="AY8" s="1076">
        <v>110</v>
      </c>
      <c r="AZ8" s="1016">
        <v>75</v>
      </c>
      <c r="BA8" s="1016">
        <v>88</v>
      </c>
      <c r="BB8" s="1077">
        <v>0.92900000000000005</v>
      </c>
      <c r="BC8" s="1074">
        <v>22365</v>
      </c>
      <c r="BD8" s="1074">
        <f t="shared" si="10"/>
        <v>25083</v>
      </c>
      <c r="BE8" s="1074">
        <f t="shared" si="11"/>
        <v>30099.599999999999</v>
      </c>
      <c r="BF8" s="1074">
        <f t="shared" ref="BF8:BF71" si="34">+MAX((BC8-BE8),0)</f>
        <v>0</v>
      </c>
      <c r="BG8" s="1073">
        <f t="shared" ref="BG8:BG27" si="35">+BC8/(24*30*AZ8*BB8)</f>
        <v>0.44581987800502332</v>
      </c>
      <c r="BH8" s="1076">
        <v>110</v>
      </c>
      <c r="BI8" s="1016">
        <v>72</v>
      </c>
      <c r="BJ8" s="1016">
        <v>88</v>
      </c>
      <c r="BK8" s="1077">
        <v>0.93310000000000004</v>
      </c>
      <c r="BL8" s="1016">
        <v>20925</v>
      </c>
      <c r="BM8" s="1074">
        <f t="shared" si="12"/>
        <v>24992.150399999999</v>
      </c>
      <c r="BN8" s="1074">
        <f t="shared" si="13"/>
        <v>29990.580480000001</v>
      </c>
      <c r="BO8" s="1074">
        <f t="shared" ref="BO8:BO71" si="36">+MAX((BL8-BN8),0)</f>
        <v>0</v>
      </c>
      <c r="BP8" s="1073">
        <f t="shared" ref="BP8:BP27" si="37">+BL8/(24*31*BI8*BK8)</f>
        <v>0.41863144357517945</v>
      </c>
      <c r="BQ8" s="1076">
        <v>110</v>
      </c>
      <c r="BR8" s="1016">
        <v>72</v>
      </c>
      <c r="BS8" s="1016">
        <v>88</v>
      </c>
      <c r="BT8" s="1077">
        <v>0.92400000000000004</v>
      </c>
      <c r="BU8" s="1016">
        <v>23520</v>
      </c>
      <c r="BV8" s="1074">
        <f t="shared" si="14"/>
        <v>23950.080000000002</v>
      </c>
      <c r="BW8" s="1074">
        <f t="shared" si="15"/>
        <v>28740.096000000001</v>
      </c>
      <c r="BX8" s="1074">
        <f t="shared" ref="BX8:BX71" si="38">+MAX((BU8-BW8),0)</f>
        <v>0</v>
      </c>
      <c r="BY8" s="1073">
        <f t="shared" ref="BY8:BY27" si="39">+BU8/(24*30*BR8*BT8)</f>
        <v>0.49102132435465767</v>
      </c>
      <c r="BZ8" s="1076">
        <v>110</v>
      </c>
      <c r="CA8" s="1016">
        <v>66</v>
      </c>
      <c r="CB8" s="1016">
        <v>88</v>
      </c>
      <c r="CC8" s="1077">
        <v>0.94320000000000004</v>
      </c>
      <c r="CD8" s="1016">
        <v>22665</v>
      </c>
      <c r="CE8" s="1074">
        <f t="shared" si="16"/>
        <v>23157.446400000001</v>
      </c>
      <c r="CF8" s="1074">
        <f t="shared" si="17"/>
        <v>27788.935679999999</v>
      </c>
      <c r="CG8" s="1074">
        <f t="shared" ref="CG8:CG71" si="40">+MAX((CD8-CF8),0)</f>
        <v>0</v>
      </c>
      <c r="CH8" s="1073">
        <f t="shared" ref="CH8:CH29" si="41">+CD8/(24*31*CA8*CC8)</f>
        <v>0.48936742869887412</v>
      </c>
      <c r="CI8" s="1076">
        <v>110</v>
      </c>
      <c r="CJ8" s="1016">
        <v>66</v>
      </c>
      <c r="CK8" s="1016">
        <v>88</v>
      </c>
      <c r="CL8" s="1077">
        <v>0.94530000000000003</v>
      </c>
      <c r="CM8" s="1016">
        <v>21795</v>
      </c>
      <c r="CN8" s="1074">
        <f t="shared" si="18"/>
        <v>23209.0056</v>
      </c>
      <c r="CO8" s="1074">
        <f t="shared" si="19"/>
        <v>27850.80672</v>
      </c>
      <c r="CP8" s="1074">
        <f t="shared" ref="CP8:CP71" si="42">+MAX((CM8-CO8),0)</f>
        <v>0</v>
      </c>
      <c r="CQ8" s="1073">
        <f t="shared" ref="CQ8:CQ29" si="43">+CM8/(24*31*CJ8*CL8)</f>
        <v>0.46953756605582447</v>
      </c>
      <c r="CR8" s="1076">
        <v>110</v>
      </c>
      <c r="CS8" s="1016">
        <v>69</v>
      </c>
      <c r="CT8" s="1016">
        <v>88</v>
      </c>
      <c r="CU8" s="1077">
        <v>0.93410000000000004</v>
      </c>
      <c r="CV8" s="1016">
        <v>21690</v>
      </c>
      <c r="CW8" s="1074">
        <f t="shared" si="20"/>
        <v>21656.1744</v>
      </c>
      <c r="CX8" s="1074">
        <f t="shared" si="21"/>
        <v>25987.40928</v>
      </c>
      <c r="CY8" s="1074">
        <f t="shared" ref="CY8:CY71" si="44">+MAX((CV8-CX8),0)</f>
        <v>0</v>
      </c>
      <c r="CZ8" s="1073">
        <f t="shared" ref="CZ8:CZ32" si="45">+CV8/(24*28*CS8*CU8)</f>
        <v>0.50078096896005786</v>
      </c>
      <c r="DA8" s="1076">
        <v>110</v>
      </c>
      <c r="DB8" s="1025">
        <v>75</v>
      </c>
      <c r="DC8" s="1025">
        <v>88</v>
      </c>
      <c r="DD8" s="1075">
        <v>0.9304</v>
      </c>
      <c r="DE8" s="1025">
        <v>18660</v>
      </c>
      <c r="DF8" s="1074">
        <f t="shared" si="22"/>
        <v>25958.159999999996</v>
      </c>
      <c r="DG8" s="1074">
        <f t="shared" si="23"/>
        <v>31149.791999999998</v>
      </c>
      <c r="DH8" s="1074">
        <f t="shared" ref="DH8:DH71" si="46">+MAX((DE8-DG8),0)</f>
        <v>0</v>
      </c>
      <c r="DI8" s="1073">
        <f t="shared" ref="DI8:DI20" si="47">+DE8/(24*31*DB8*DD8)</f>
        <v>0.35942455089266728</v>
      </c>
    </row>
    <row r="9" spans="1:113">
      <c r="A9" s="1015">
        <v>3</v>
      </c>
      <c r="B9" s="1016" t="s">
        <v>1856</v>
      </c>
      <c r="C9" s="1016" t="s">
        <v>2457</v>
      </c>
      <c r="D9" s="1016" t="s">
        <v>2456</v>
      </c>
      <c r="E9" s="1016">
        <v>11</v>
      </c>
      <c r="F9" s="1076">
        <v>110</v>
      </c>
      <c r="G9" s="1016">
        <v>98.2</v>
      </c>
      <c r="H9" s="1016">
        <v>98.2</v>
      </c>
      <c r="I9" s="1077">
        <v>0.71250000000000002</v>
      </c>
      <c r="J9" s="1074">
        <v>10718</v>
      </c>
      <c r="K9" s="1074">
        <f t="shared" si="0"/>
        <v>25188.3</v>
      </c>
      <c r="L9" s="1074">
        <f t="shared" si="1"/>
        <v>30225.96</v>
      </c>
      <c r="M9" s="1074">
        <f t="shared" si="24"/>
        <v>0</v>
      </c>
      <c r="N9" s="1073">
        <f t="shared" si="25"/>
        <v>0.21275751043143049</v>
      </c>
      <c r="O9" s="1076">
        <v>110</v>
      </c>
      <c r="P9" s="1016">
        <v>113</v>
      </c>
      <c r="Q9" s="1016">
        <v>113</v>
      </c>
      <c r="R9" s="1077">
        <v>0.70669999999999999</v>
      </c>
      <c r="S9" s="1074">
        <v>10480</v>
      </c>
      <c r="T9" s="1074">
        <f t="shared" si="2"/>
        <v>29706.841200000003</v>
      </c>
      <c r="U9" s="1074">
        <f t="shared" si="3"/>
        <v>35648.209439999999</v>
      </c>
      <c r="V9" s="1074">
        <f t="shared" si="26"/>
        <v>0</v>
      </c>
      <c r="W9" s="1073">
        <f t="shared" si="27"/>
        <v>0.17639034607287699</v>
      </c>
      <c r="X9" s="1076">
        <v>110</v>
      </c>
      <c r="Y9" s="1016">
        <v>108.8</v>
      </c>
      <c r="Z9" s="1016">
        <v>108.8</v>
      </c>
      <c r="AA9" s="1077">
        <v>0.68940000000000001</v>
      </c>
      <c r="AB9" s="1016">
        <v>12512</v>
      </c>
      <c r="AC9" s="1074">
        <f t="shared" si="4"/>
        <v>27002.4192</v>
      </c>
      <c r="AD9" s="1074">
        <f t="shared" si="5"/>
        <v>32402.903039999997</v>
      </c>
      <c r="AE9" s="1074">
        <f t="shared" si="28"/>
        <v>0</v>
      </c>
      <c r="AF9" s="1073">
        <f t="shared" si="29"/>
        <v>0.23168294491183961</v>
      </c>
      <c r="AG9" s="1076">
        <v>110</v>
      </c>
      <c r="AH9" s="1016">
        <v>106.8</v>
      </c>
      <c r="AI9" s="1016">
        <v>106.8</v>
      </c>
      <c r="AJ9" s="1077">
        <v>0.85409999999999997</v>
      </c>
      <c r="AK9" s="1016">
        <v>11120</v>
      </c>
      <c r="AL9" s="1074">
        <f t="shared" si="6"/>
        <v>33933.051359999998</v>
      </c>
      <c r="AM9" s="1074">
        <f t="shared" si="7"/>
        <v>40719.661631999996</v>
      </c>
      <c r="AN9" s="1074">
        <f t="shared" si="30"/>
        <v>0</v>
      </c>
      <c r="AO9" s="1073">
        <f t="shared" si="31"/>
        <v>0.16385204917215557</v>
      </c>
      <c r="AP9" s="1076">
        <v>110</v>
      </c>
      <c r="AQ9" s="1016">
        <v>92</v>
      </c>
      <c r="AR9" s="1016">
        <v>92</v>
      </c>
      <c r="AS9" s="1077">
        <v>0.8992</v>
      </c>
      <c r="AT9" s="1074">
        <v>9774</v>
      </c>
      <c r="AU9" s="1074">
        <f t="shared" si="8"/>
        <v>30774.220800000003</v>
      </c>
      <c r="AV9" s="1074">
        <f t="shared" si="9"/>
        <v>36929.064959999996</v>
      </c>
      <c r="AW9" s="1074">
        <f t="shared" si="32"/>
        <v>0</v>
      </c>
      <c r="AX9" s="1073">
        <f t="shared" si="33"/>
        <v>0.15880174616801346</v>
      </c>
      <c r="AY9" s="1076">
        <v>110</v>
      </c>
      <c r="AZ9" s="1016">
        <v>103.8</v>
      </c>
      <c r="BA9" s="1016">
        <v>103.8</v>
      </c>
      <c r="BB9" s="1077">
        <v>0.82179999999999997</v>
      </c>
      <c r="BC9" s="1074">
        <v>14022</v>
      </c>
      <c r="BD9" s="1074">
        <f t="shared" si="10"/>
        <v>30709.022400000002</v>
      </c>
      <c r="BE9" s="1074">
        <f t="shared" si="11"/>
        <v>36850.826879999993</v>
      </c>
      <c r="BF9" s="1074">
        <f t="shared" si="34"/>
        <v>0</v>
      </c>
      <c r="BG9" s="1073">
        <f t="shared" si="35"/>
        <v>0.22830423934302774</v>
      </c>
      <c r="BH9" s="1076">
        <v>110</v>
      </c>
      <c r="BI9" s="1016">
        <v>97.2</v>
      </c>
      <c r="BJ9" s="1016">
        <v>97.2</v>
      </c>
      <c r="BK9" s="1077">
        <v>0.88970000000000005</v>
      </c>
      <c r="BL9" s="1016">
        <v>10002</v>
      </c>
      <c r="BM9" s="1074">
        <f t="shared" si="12"/>
        <v>32170.128480000003</v>
      </c>
      <c r="BN9" s="1074">
        <f t="shared" si="13"/>
        <v>38604.154176000004</v>
      </c>
      <c r="BO9" s="1074">
        <f t="shared" si="36"/>
        <v>0</v>
      </c>
      <c r="BP9" s="1073">
        <f t="shared" si="37"/>
        <v>0.15545477237086869</v>
      </c>
      <c r="BQ9" s="1076">
        <v>110</v>
      </c>
      <c r="BR9" s="1016">
        <v>81.8</v>
      </c>
      <c r="BS9" s="1016">
        <v>88</v>
      </c>
      <c r="BT9" s="1077">
        <v>0.96709999999999996</v>
      </c>
      <c r="BU9" s="1016">
        <v>10828</v>
      </c>
      <c r="BV9" s="1074">
        <f t="shared" si="14"/>
        <v>28479.160799999998</v>
      </c>
      <c r="BW9" s="1074">
        <f t="shared" si="15"/>
        <v>34174.992959999996</v>
      </c>
      <c r="BX9" s="1074">
        <f t="shared" si="38"/>
        <v>0</v>
      </c>
      <c r="BY9" s="1073">
        <f t="shared" si="39"/>
        <v>0.1901039162642742</v>
      </c>
      <c r="BZ9" s="1076">
        <v>110</v>
      </c>
      <c r="CA9" s="1016">
        <v>79.8</v>
      </c>
      <c r="CB9" s="1016">
        <v>88</v>
      </c>
      <c r="CC9" s="1077">
        <v>0.87990000000000002</v>
      </c>
      <c r="CD9" s="1016">
        <v>12284</v>
      </c>
      <c r="CE9" s="1074">
        <f t="shared" si="16"/>
        <v>26120.35944</v>
      </c>
      <c r="CF9" s="1074">
        <f t="shared" si="17"/>
        <v>31344.431327999999</v>
      </c>
      <c r="CG9" s="1074">
        <f t="shared" si="40"/>
        <v>0</v>
      </c>
      <c r="CH9" s="1073">
        <f t="shared" si="41"/>
        <v>0.23514224657239249</v>
      </c>
      <c r="CI9" s="1076">
        <v>110</v>
      </c>
      <c r="CJ9" s="1016">
        <v>84</v>
      </c>
      <c r="CK9" s="1016">
        <v>88</v>
      </c>
      <c r="CL9" s="1077">
        <v>0.83169999999999999</v>
      </c>
      <c r="CM9" s="1016">
        <v>9134</v>
      </c>
      <c r="CN9" s="1074">
        <f t="shared" si="18"/>
        <v>25988.961600000002</v>
      </c>
      <c r="CO9" s="1074">
        <f t="shared" si="19"/>
        <v>31186.753919999996</v>
      </c>
      <c r="CP9" s="1074">
        <f t="shared" si="42"/>
        <v>0</v>
      </c>
      <c r="CQ9" s="1073">
        <f t="shared" si="43"/>
        <v>0.17572845234416754</v>
      </c>
      <c r="CR9" s="1076">
        <v>110</v>
      </c>
      <c r="CS9" s="1016">
        <v>83.8</v>
      </c>
      <c r="CT9" s="1016">
        <v>88</v>
      </c>
      <c r="CU9" s="1077">
        <v>0.81410000000000005</v>
      </c>
      <c r="CV9" s="1016">
        <v>10220</v>
      </c>
      <c r="CW9" s="1074">
        <f t="shared" si="20"/>
        <v>22922.45088</v>
      </c>
      <c r="CX9" s="1074">
        <f t="shared" si="21"/>
        <v>27506.941056</v>
      </c>
      <c r="CY9" s="1074">
        <f t="shared" si="44"/>
        <v>0</v>
      </c>
      <c r="CZ9" s="1073">
        <f t="shared" si="45"/>
        <v>0.22292555131870784</v>
      </c>
      <c r="DA9" s="1076">
        <v>110</v>
      </c>
      <c r="DB9" s="1025">
        <v>93.2</v>
      </c>
      <c r="DC9" s="1025">
        <v>93.2</v>
      </c>
      <c r="DD9" s="1075">
        <v>0.80879999999999996</v>
      </c>
      <c r="DE9" s="1025">
        <v>12162</v>
      </c>
      <c r="DF9" s="1074">
        <f t="shared" si="22"/>
        <v>28041.419520000003</v>
      </c>
      <c r="DG9" s="1074">
        <f t="shared" si="23"/>
        <v>33649.703423999999</v>
      </c>
      <c r="DH9" s="1074">
        <f t="shared" si="46"/>
        <v>0</v>
      </c>
      <c r="DI9" s="1073">
        <f t="shared" si="47"/>
        <v>0.21685778052936458</v>
      </c>
    </row>
    <row r="10" spans="1:113">
      <c r="A10" s="1015">
        <v>4</v>
      </c>
      <c r="B10" s="1016" t="s">
        <v>1955</v>
      </c>
      <c r="C10" s="1016" t="s">
        <v>2457</v>
      </c>
      <c r="D10" s="1016" t="s">
        <v>2456</v>
      </c>
      <c r="E10" s="1016">
        <v>11</v>
      </c>
      <c r="F10" s="1076">
        <v>110</v>
      </c>
      <c r="G10" s="1016">
        <v>110</v>
      </c>
      <c r="H10" s="1016">
        <v>110</v>
      </c>
      <c r="I10" s="1077">
        <v>0.92710000000000004</v>
      </c>
      <c r="J10" s="1074">
        <v>10500</v>
      </c>
      <c r="K10" s="1074">
        <f t="shared" si="0"/>
        <v>36713.160000000003</v>
      </c>
      <c r="L10" s="1074">
        <f t="shared" si="1"/>
        <v>44055.792000000001</v>
      </c>
      <c r="M10" s="1074">
        <f t="shared" si="24"/>
        <v>0</v>
      </c>
      <c r="N10" s="1073">
        <f t="shared" si="25"/>
        <v>0.14300049355598918</v>
      </c>
      <c r="O10" s="1076">
        <v>110</v>
      </c>
      <c r="P10" s="1016">
        <v>94.8</v>
      </c>
      <c r="Q10" s="1016">
        <v>94.8</v>
      </c>
      <c r="R10" s="1077">
        <v>0.91459999999999997</v>
      </c>
      <c r="S10" s="1074">
        <v>6058</v>
      </c>
      <c r="T10" s="1074">
        <f t="shared" si="2"/>
        <v>32253.91776</v>
      </c>
      <c r="U10" s="1074">
        <f t="shared" si="3"/>
        <v>38704.701311999997</v>
      </c>
      <c r="V10" s="1074">
        <f t="shared" si="26"/>
        <v>0</v>
      </c>
      <c r="W10" s="1073">
        <f t="shared" si="27"/>
        <v>9.3911072215743144E-2</v>
      </c>
      <c r="X10" s="1076">
        <v>110</v>
      </c>
      <c r="Y10" s="1016">
        <v>104.8</v>
      </c>
      <c r="Z10" s="1016">
        <v>104.8</v>
      </c>
      <c r="AA10" s="1077">
        <v>0.91180000000000005</v>
      </c>
      <c r="AB10" s="1016">
        <v>9242</v>
      </c>
      <c r="AC10" s="1074">
        <f t="shared" si="4"/>
        <v>34400.390400000004</v>
      </c>
      <c r="AD10" s="1074">
        <f t="shared" si="5"/>
        <v>41280.468480000003</v>
      </c>
      <c r="AE10" s="1074">
        <f t="shared" si="28"/>
        <v>0</v>
      </c>
      <c r="AF10" s="1073">
        <f t="shared" si="29"/>
        <v>0.13432987086100046</v>
      </c>
      <c r="AG10" s="1076">
        <v>110</v>
      </c>
      <c r="AH10" s="1016">
        <v>104.8</v>
      </c>
      <c r="AI10" s="1016">
        <v>104.8</v>
      </c>
      <c r="AJ10" s="1077">
        <v>0.93779999999999997</v>
      </c>
      <c r="AK10" s="1016">
        <v>15536</v>
      </c>
      <c r="AL10" s="1074">
        <f t="shared" si="6"/>
        <v>36560.695679999997</v>
      </c>
      <c r="AM10" s="1074">
        <f t="shared" si="7"/>
        <v>43872.834815999995</v>
      </c>
      <c r="AN10" s="1074">
        <f t="shared" si="30"/>
        <v>0</v>
      </c>
      <c r="AO10" s="1073">
        <f t="shared" si="31"/>
        <v>0.212468604754952</v>
      </c>
      <c r="AP10" s="1076">
        <v>110</v>
      </c>
      <c r="AQ10" s="1016">
        <v>106.4</v>
      </c>
      <c r="AR10" s="1016">
        <v>106.4</v>
      </c>
      <c r="AS10" s="1077">
        <v>0.91679999999999995</v>
      </c>
      <c r="AT10" s="1074">
        <v>10470</v>
      </c>
      <c r="AU10" s="1074">
        <f t="shared" si="8"/>
        <v>36287.677439999999</v>
      </c>
      <c r="AV10" s="1074">
        <f t="shared" si="9"/>
        <v>43545.212928000001</v>
      </c>
      <c r="AW10" s="1074">
        <f t="shared" si="32"/>
        <v>0</v>
      </c>
      <c r="AX10" s="1073">
        <f t="shared" si="33"/>
        <v>0.14426384848288598</v>
      </c>
      <c r="AY10" s="1076">
        <v>110</v>
      </c>
      <c r="AZ10" s="1016">
        <v>106.4</v>
      </c>
      <c r="BA10" s="1016">
        <v>106.4</v>
      </c>
      <c r="BB10" s="1077">
        <v>0.90290000000000004</v>
      </c>
      <c r="BC10" s="1074">
        <v>13484</v>
      </c>
      <c r="BD10" s="1074">
        <f t="shared" si="10"/>
        <v>34584.681600000004</v>
      </c>
      <c r="BE10" s="1074">
        <f t="shared" si="11"/>
        <v>41501.617920000004</v>
      </c>
      <c r="BF10" s="1074">
        <f t="shared" si="34"/>
        <v>0</v>
      </c>
      <c r="BG10" s="1073">
        <f t="shared" si="35"/>
        <v>0.19494179758474339</v>
      </c>
      <c r="BH10" s="1076">
        <v>110</v>
      </c>
      <c r="BI10" s="1016">
        <v>109.6</v>
      </c>
      <c r="BJ10" s="1016">
        <v>109.6</v>
      </c>
      <c r="BK10" s="1077">
        <v>0.92900000000000005</v>
      </c>
      <c r="BL10" s="1016">
        <v>4372</v>
      </c>
      <c r="BM10" s="1074">
        <f t="shared" si="12"/>
        <v>37876.444799999997</v>
      </c>
      <c r="BN10" s="1074">
        <f t="shared" si="13"/>
        <v>45451.733759999996</v>
      </c>
      <c r="BO10" s="1074">
        <f t="shared" si="36"/>
        <v>0</v>
      </c>
      <c r="BP10" s="1073">
        <f t="shared" si="37"/>
        <v>5.7713970029204011E-2</v>
      </c>
      <c r="BQ10" s="1076">
        <v>110</v>
      </c>
      <c r="BR10" s="1016">
        <v>102.8</v>
      </c>
      <c r="BS10" s="1016">
        <v>102.8</v>
      </c>
      <c r="BT10" s="1077">
        <v>0.87819999999999998</v>
      </c>
      <c r="BU10" s="1016">
        <v>14406</v>
      </c>
      <c r="BV10" s="1074">
        <f t="shared" si="14"/>
        <v>32500.425599999999</v>
      </c>
      <c r="BW10" s="1074">
        <f t="shared" si="15"/>
        <v>39000.510719999998</v>
      </c>
      <c r="BX10" s="1074">
        <f t="shared" si="38"/>
        <v>0</v>
      </c>
      <c r="BY10" s="1073">
        <f t="shared" si="39"/>
        <v>0.22162786692861033</v>
      </c>
      <c r="BZ10" s="1076">
        <v>110</v>
      </c>
      <c r="CA10" s="1016">
        <v>117.2</v>
      </c>
      <c r="CB10" s="1016">
        <v>117.2</v>
      </c>
      <c r="CC10" s="1077">
        <v>0.8962</v>
      </c>
      <c r="CD10" s="1016">
        <v>16594</v>
      </c>
      <c r="CE10" s="1074">
        <f t="shared" si="16"/>
        <v>39072.886079999997</v>
      </c>
      <c r="CF10" s="1074">
        <f t="shared" si="17"/>
        <v>46887.463296000002</v>
      </c>
      <c r="CG10" s="1074">
        <f t="shared" si="40"/>
        <v>0</v>
      </c>
      <c r="CH10" s="1073">
        <f t="shared" si="41"/>
        <v>0.21234674047400184</v>
      </c>
      <c r="CI10" s="1076">
        <v>110</v>
      </c>
      <c r="CJ10" s="1016">
        <v>110.4</v>
      </c>
      <c r="CK10" s="1016">
        <v>110.4</v>
      </c>
      <c r="CL10" s="1077">
        <v>0.93079999999999996</v>
      </c>
      <c r="CM10" s="1016">
        <v>7662</v>
      </c>
      <c r="CN10" s="1074">
        <f t="shared" si="18"/>
        <v>38226.839039999999</v>
      </c>
      <c r="CO10" s="1074">
        <f t="shared" si="19"/>
        <v>45872.206847999994</v>
      </c>
      <c r="CP10" s="1074">
        <f t="shared" si="42"/>
        <v>0</v>
      </c>
      <c r="CQ10" s="1073">
        <f t="shared" si="43"/>
        <v>0.10021754600194116</v>
      </c>
      <c r="CR10" s="1076">
        <v>110</v>
      </c>
      <c r="CS10" s="1016">
        <v>100</v>
      </c>
      <c r="CT10" s="1016">
        <v>100</v>
      </c>
      <c r="CU10" s="1077">
        <v>0.86680000000000001</v>
      </c>
      <c r="CV10" s="1016">
        <v>10972</v>
      </c>
      <c r="CW10" s="1074">
        <f t="shared" si="20"/>
        <v>29124.48</v>
      </c>
      <c r="CX10" s="1074">
        <f t="shared" si="21"/>
        <v>34949.375999999997</v>
      </c>
      <c r="CY10" s="1074">
        <f t="shared" si="44"/>
        <v>0</v>
      </c>
      <c r="CZ10" s="1073">
        <f t="shared" si="45"/>
        <v>0.18836387808469027</v>
      </c>
      <c r="DA10" s="1076">
        <v>110</v>
      </c>
      <c r="DB10" s="1025">
        <v>103.6</v>
      </c>
      <c r="DC10" s="1025">
        <v>103.6</v>
      </c>
      <c r="DD10" s="1075">
        <v>0.89739999999999998</v>
      </c>
      <c r="DE10" s="1025">
        <v>11654</v>
      </c>
      <c r="DF10" s="1074">
        <f t="shared" si="22"/>
        <v>34585.078079999992</v>
      </c>
      <c r="DG10" s="1074">
        <f t="shared" si="23"/>
        <v>41502.093695999996</v>
      </c>
      <c r="DH10" s="1074">
        <f t="shared" si="46"/>
        <v>0</v>
      </c>
      <c r="DI10" s="1073">
        <f t="shared" si="47"/>
        <v>0.16848306620911349</v>
      </c>
    </row>
    <row r="11" spans="1:113">
      <c r="A11" s="1015">
        <v>5</v>
      </c>
      <c r="B11" s="1016" t="s">
        <v>539</v>
      </c>
      <c r="C11" s="1016" t="s">
        <v>2457</v>
      </c>
      <c r="D11" s="1016" t="s">
        <v>1546</v>
      </c>
      <c r="E11" s="1016">
        <v>33</v>
      </c>
      <c r="F11" s="1076">
        <v>110</v>
      </c>
      <c r="G11" s="1016">
        <v>56.28</v>
      </c>
      <c r="H11" s="1016">
        <v>88</v>
      </c>
      <c r="I11" s="1077">
        <v>0.98270000000000002</v>
      </c>
      <c r="J11" s="1074">
        <v>9779</v>
      </c>
      <c r="K11" s="1074">
        <f t="shared" si="0"/>
        <v>19910.28816</v>
      </c>
      <c r="L11" s="1074">
        <f t="shared" si="1"/>
        <v>23892.345792</v>
      </c>
      <c r="M11" s="1074">
        <f t="shared" si="24"/>
        <v>0</v>
      </c>
      <c r="N11" s="1073">
        <f t="shared" si="25"/>
        <v>0.24557655623603994</v>
      </c>
      <c r="O11" s="1076">
        <v>110</v>
      </c>
      <c r="P11" s="1016">
        <v>51.53</v>
      </c>
      <c r="Q11" s="1016">
        <v>88</v>
      </c>
      <c r="R11" s="1077">
        <v>0.98050000000000004</v>
      </c>
      <c r="S11" s="1074">
        <v>9209</v>
      </c>
      <c r="T11" s="1074">
        <f t="shared" si="2"/>
        <v>18795.361380000002</v>
      </c>
      <c r="U11" s="1074">
        <f t="shared" si="3"/>
        <v>22554.433656000001</v>
      </c>
      <c r="V11" s="1074">
        <f t="shared" si="26"/>
        <v>0</v>
      </c>
      <c r="W11" s="1073">
        <f t="shared" si="27"/>
        <v>0.24498065809469419</v>
      </c>
      <c r="X11" s="1076">
        <v>110</v>
      </c>
      <c r="Y11" s="1016">
        <v>57.66</v>
      </c>
      <c r="Z11" s="1016">
        <v>88</v>
      </c>
      <c r="AA11" s="1077">
        <v>0.98040000000000005</v>
      </c>
      <c r="AB11" s="1016">
        <v>10942</v>
      </c>
      <c r="AC11" s="1074">
        <f t="shared" si="4"/>
        <v>20350.751039999999</v>
      </c>
      <c r="AD11" s="1074">
        <f t="shared" si="5"/>
        <v>24420.901247999998</v>
      </c>
      <c r="AE11" s="1074">
        <f t="shared" si="28"/>
        <v>0</v>
      </c>
      <c r="AF11" s="1073">
        <f t="shared" si="29"/>
        <v>0.26883528717178984</v>
      </c>
      <c r="AG11" s="1076">
        <v>110</v>
      </c>
      <c r="AH11" s="1016">
        <v>60.88</v>
      </c>
      <c r="AI11" s="1016">
        <v>88</v>
      </c>
      <c r="AJ11" s="1077">
        <v>0.98270000000000002</v>
      </c>
      <c r="AK11" s="1016">
        <v>13084</v>
      </c>
      <c r="AL11" s="1074">
        <f t="shared" si="6"/>
        <v>22255.560672000003</v>
      </c>
      <c r="AM11" s="1074">
        <f t="shared" si="7"/>
        <v>26706.672806399998</v>
      </c>
      <c r="AN11" s="1074">
        <f t="shared" si="30"/>
        <v>0</v>
      </c>
      <c r="AO11" s="1073">
        <f t="shared" si="31"/>
        <v>0.29394900880796826</v>
      </c>
      <c r="AP11" s="1076">
        <v>110</v>
      </c>
      <c r="AQ11" s="1016">
        <v>57.88</v>
      </c>
      <c r="AR11" s="1016">
        <v>88</v>
      </c>
      <c r="AS11" s="1077">
        <v>0.98470000000000002</v>
      </c>
      <c r="AT11" s="1074">
        <v>12529</v>
      </c>
      <c r="AU11" s="1074">
        <f t="shared" si="8"/>
        <v>21201.930192</v>
      </c>
      <c r="AV11" s="1074">
        <f t="shared" si="9"/>
        <v>25442.3162304</v>
      </c>
      <c r="AW11" s="1074">
        <f t="shared" si="32"/>
        <v>0</v>
      </c>
      <c r="AX11" s="1073">
        <f t="shared" si="33"/>
        <v>0.29546838157045469</v>
      </c>
      <c r="AY11" s="1076">
        <v>110</v>
      </c>
      <c r="AZ11" s="1016">
        <v>88</v>
      </c>
      <c r="BA11" s="1016">
        <v>88</v>
      </c>
      <c r="BB11" s="1077">
        <v>1</v>
      </c>
      <c r="BC11" s="1074">
        <v>15262</v>
      </c>
      <c r="BD11" s="1074">
        <f t="shared" si="10"/>
        <v>31680</v>
      </c>
      <c r="BE11" s="1074">
        <f t="shared" si="11"/>
        <v>38016</v>
      </c>
      <c r="BF11" s="1074">
        <f t="shared" si="34"/>
        <v>0</v>
      </c>
      <c r="BG11" s="1073">
        <f t="shared" si="35"/>
        <v>0.24087752525252526</v>
      </c>
      <c r="BH11" s="1076">
        <v>110</v>
      </c>
      <c r="BI11" s="1016">
        <v>51.2</v>
      </c>
      <c r="BJ11" s="1016">
        <v>88</v>
      </c>
      <c r="BK11" s="1077">
        <v>0.98870000000000002</v>
      </c>
      <c r="BL11" s="1016">
        <v>9172</v>
      </c>
      <c r="BM11" s="1074">
        <f t="shared" si="12"/>
        <v>18831.17568</v>
      </c>
      <c r="BN11" s="1074">
        <f t="shared" si="13"/>
        <v>22597.410816</v>
      </c>
      <c r="BO11" s="1074">
        <f t="shared" si="36"/>
        <v>0</v>
      </c>
      <c r="BP11" s="1073">
        <f t="shared" si="37"/>
        <v>0.24353232522123652</v>
      </c>
      <c r="BQ11" s="1076">
        <v>110</v>
      </c>
      <c r="BR11" s="1016">
        <v>57.8</v>
      </c>
      <c r="BS11" s="1016">
        <v>88</v>
      </c>
      <c r="BT11" s="1077">
        <v>0.99039999999999995</v>
      </c>
      <c r="BU11" s="1016">
        <v>13068</v>
      </c>
      <c r="BV11" s="1074">
        <f t="shared" si="14"/>
        <v>20608.243199999997</v>
      </c>
      <c r="BW11" s="1074">
        <f t="shared" si="15"/>
        <v>24729.891839999997</v>
      </c>
      <c r="BX11" s="1074">
        <f t="shared" si="38"/>
        <v>0</v>
      </c>
      <c r="BY11" s="1073">
        <f t="shared" si="39"/>
        <v>0.31705759373026038</v>
      </c>
      <c r="BZ11" s="1076">
        <v>110</v>
      </c>
      <c r="CA11" s="1016">
        <v>54.8</v>
      </c>
      <c r="CB11" s="1016">
        <v>88</v>
      </c>
      <c r="CC11" s="1077">
        <v>0.99329999999999996</v>
      </c>
      <c r="CD11" s="1016">
        <v>12189</v>
      </c>
      <c r="CE11" s="1074">
        <f t="shared" si="16"/>
        <v>20249.016479999998</v>
      </c>
      <c r="CF11" s="1074">
        <f t="shared" si="17"/>
        <v>24298.819775999997</v>
      </c>
      <c r="CG11" s="1074">
        <f t="shared" si="40"/>
        <v>0</v>
      </c>
      <c r="CH11" s="1073">
        <f t="shared" si="41"/>
        <v>0.30097758110965794</v>
      </c>
      <c r="CI11" s="1076">
        <v>110</v>
      </c>
      <c r="CJ11" s="1016">
        <v>57.5</v>
      </c>
      <c r="CK11" s="1016">
        <v>88</v>
      </c>
      <c r="CL11" s="1077">
        <v>0.99250000000000005</v>
      </c>
      <c r="CM11" s="1016">
        <v>15144</v>
      </c>
      <c r="CN11" s="1074">
        <f t="shared" si="18"/>
        <v>21229.575000000001</v>
      </c>
      <c r="CO11" s="1074">
        <f t="shared" si="19"/>
        <v>25475.49</v>
      </c>
      <c r="CP11" s="1074">
        <f t="shared" si="42"/>
        <v>0</v>
      </c>
      <c r="CQ11" s="1073">
        <f t="shared" si="43"/>
        <v>0.35667223672635934</v>
      </c>
      <c r="CR11" s="1076">
        <v>110</v>
      </c>
      <c r="CS11" s="1016">
        <v>55.6</v>
      </c>
      <c r="CT11" s="1016">
        <v>88</v>
      </c>
      <c r="CU11" s="1077">
        <v>0.99080000000000001</v>
      </c>
      <c r="CV11" s="1016">
        <v>11373</v>
      </c>
      <c r="CW11" s="1074">
        <f t="shared" si="20"/>
        <v>18509.72928</v>
      </c>
      <c r="CX11" s="1074">
        <f t="shared" si="21"/>
        <v>22211.675136000002</v>
      </c>
      <c r="CY11" s="1074">
        <f t="shared" si="44"/>
        <v>0</v>
      </c>
      <c r="CZ11" s="1073">
        <f t="shared" si="45"/>
        <v>0.30721681089870584</v>
      </c>
      <c r="DA11" s="1076">
        <v>110</v>
      </c>
      <c r="DB11" s="1025">
        <v>51.6</v>
      </c>
      <c r="DC11" s="1025">
        <v>88</v>
      </c>
      <c r="DD11" s="1075">
        <v>0.9909</v>
      </c>
      <c r="DE11" s="1025">
        <v>12642</v>
      </c>
      <c r="DF11" s="1074">
        <f t="shared" si="22"/>
        <v>19020.523680000002</v>
      </c>
      <c r="DG11" s="1074">
        <f t="shared" si="23"/>
        <v>22824.628416000003</v>
      </c>
      <c r="DH11" s="1074">
        <f t="shared" si="46"/>
        <v>0</v>
      </c>
      <c r="DI11" s="1073">
        <f t="shared" si="47"/>
        <v>0.33232523490646598</v>
      </c>
    </row>
    <row r="12" spans="1:113">
      <c r="A12" s="1015">
        <v>6</v>
      </c>
      <c r="B12" s="1016" t="s">
        <v>1126</v>
      </c>
      <c r="C12" s="1016" t="s">
        <v>2457</v>
      </c>
      <c r="D12" s="1016" t="s">
        <v>1123</v>
      </c>
      <c r="E12" s="1016">
        <v>11</v>
      </c>
      <c r="F12" s="1076">
        <v>110</v>
      </c>
      <c r="G12" s="1016">
        <v>21</v>
      </c>
      <c r="H12" s="1016">
        <v>110</v>
      </c>
      <c r="I12" s="1077">
        <v>0.96619999999999995</v>
      </c>
      <c r="J12" s="1074">
        <v>6150</v>
      </c>
      <c r="K12" s="1074">
        <f t="shared" si="0"/>
        <v>7304.4719999999998</v>
      </c>
      <c r="L12" s="1074">
        <f t="shared" si="1"/>
        <v>8765.366399999999</v>
      </c>
      <c r="M12" s="1074">
        <f t="shared" si="24"/>
        <v>0</v>
      </c>
      <c r="N12" s="1073">
        <f t="shared" si="25"/>
        <v>0.42097498628237606</v>
      </c>
      <c r="O12" s="1076">
        <v>110</v>
      </c>
      <c r="P12" s="1016">
        <v>20</v>
      </c>
      <c r="Q12" s="1016">
        <v>110</v>
      </c>
      <c r="R12" s="1077">
        <v>0.6865</v>
      </c>
      <c r="S12" s="1074">
        <v>1500</v>
      </c>
      <c r="T12" s="1074">
        <f t="shared" si="2"/>
        <v>5107.5599999999995</v>
      </c>
      <c r="U12" s="1074">
        <f t="shared" si="3"/>
        <v>6129.0720000000001</v>
      </c>
      <c r="V12" s="1074">
        <f t="shared" si="26"/>
        <v>0</v>
      </c>
      <c r="W12" s="1073">
        <f t="shared" si="27"/>
        <v>0.14684115311420717</v>
      </c>
      <c r="X12" s="1076">
        <v>110</v>
      </c>
      <c r="Y12" s="1016">
        <v>50</v>
      </c>
      <c r="Z12" s="1016">
        <v>110</v>
      </c>
      <c r="AA12" s="1077">
        <v>0.7762</v>
      </c>
      <c r="AB12" s="1016">
        <v>3485</v>
      </c>
      <c r="AC12" s="1074">
        <f t="shared" si="4"/>
        <v>13971.6</v>
      </c>
      <c r="AD12" s="1074">
        <f t="shared" si="5"/>
        <v>16765.919999999998</v>
      </c>
      <c r="AE12" s="1074">
        <f t="shared" si="28"/>
        <v>0</v>
      </c>
      <c r="AF12" s="1073">
        <f t="shared" si="29"/>
        <v>0.12471728363251167</v>
      </c>
      <c r="AG12" s="1076">
        <v>110</v>
      </c>
      <c r="AH12" s="1016">
        <v>291</v>
      </c>
      <c r="AI12" s="1016">
        <v>110</v>
      </c>
      <c r="AJ12" s="1077">
        <v>0.93489999999999995</v>
      </c>
      <c r="AK12" s="1016">
        <v>7825</v>
      </c>
      <c r="AL12" s="1074">
        <f t="shared" si="6"/>
        <v>101204.7948</v>
      </c>
      <c r="AM12" s="1074">
        <f t="shared" si="7"/>
        <v>121445.75375999998</v>
      </c>
      <c r="AN12" s="1074">
        <f t="shared" si="30"/>
        <v>0</v>
      </c>
      <c r="AO12" s="1073">
        <f t="shared" si="31"/>
        <v>3.8659235540488446E-2</v>
      </c>
      <c r="AP12" s="1076">
        <v>110</v>
      </c>
      <c r="AQ12" s="1016">
        <v>20</v>
      </c>
      <c r="AR12" s="1016">
        <v>110</v>
      </c>
      <c r="AS12" s="1077">
        <v>0.98280000000000001</v>
      </c>
      <c r="AT12" s="1074">
        <v>6555</v>
      </c>
      <c r="AU12" s="1074">
        <f t="shared" si="8"/>
        <v>7312.0320000000002</v>
      </c>
      <c r="AV12" s="1074">
        <f t="shared" si="9"/>
        <v>8774.4383999999991</v>
      </c>
      <c r="AW12" s="1074">
        <f t="shared" si="32"/>
        <v>0</v>
      </c>
      <c r="AX12" s="1073">
        <f t="shared" si="33"/>
        <v>0.44823381516929905</v>
      </c>
      <c r="AY12" s="1076">
        <v>110</v>
      </c>
      <c r="AZ12" s="1016">
        <v>22</v>
      </c>
      <c r="BA12" s="1016">
        <v>110</v>
      </c>
      <c r="BB12" s="1077">
        <v>0.98550000000000004</v>
      </c>
      <c r="BC12" s="1074">
        <v>5110</v>
      </c>
      <c r="BD12" s="1074">
        <f t="shared" si="10"/>
        <v>7805.1600000000008</v>
      </c>
      <c r="BE12" s="1074">
        <f t="shared" si="11"/>
        <v>9366.1920000000009</v>
      </c>
      <c r="BF12" s="1074">
        <f t="shared" si="34"/>
        <v>0</v>
      </c>
      <c r="BG12" s="1073">
        <f t="shared" si="35"/>
        <v>0.32734754956977175</v>
      </c>
      <c r="BH12" s="1076">
        <v>110</v>
      </c>
      <c r="BI12" s="1016">
        <v>21</v>
      </c>
      <c r="BJ12" s="1016">
        <v>110</v>
      </c>
      <c r="BK12" s="1077">
        <v>0.99609999999999999</v>
      </c>
      <c r="BL12" s="1016">
        <v>1265</v>
      </c>
      <c r="BM12" s="1074">
        <f t="shared" si="12"/>
        <v>7781.5331999999999</v>
      </c>
      <c r="BN12" s="1074">
        <f t="shared" si="13"/>
        <v>9337.8398399999987</v>
      </c>
      <c r="BO12" s="1074">
        <f t="shared" si="36"/>
        <v>0</v>
      </c>
      <c r="BP12" s="1073">
        <f t="shared" si="37"/>
        <v>8.1282182282535267E-2</v>
      </c>
      <c r="BQ12" s="1076">
        <v>110</v>
      </c>
      <c r="BR12" s="1016">
        <v>19</v>
      </c>
      <c r="BS12" s="1016">
        <v>110</v>
      </c>
      <c r="BT12" s="1077">
        <v>0.89900000000000002</v>
      </c>
      <c r="BU12" s="1016">
        <v>4005</v>
      </c>
      <c r="BV12" s="1074">
        <f t="shared" si="14"/>
        <v>6149.16</v>
      </c>
      <c r="BW12" s="1074">
        <f t="shared" si="15"/>
        <v>7378.9919999999993</v>
      </c>
      <c r="BX12" s="1074">
        <f t="shared" si="38"/>
        <v>0</v>
      </c>
      <c r="BY12" s="1073">
        <f t="shared" si="39"/>
        <v>0.32565423570048591</v>
      </c>
      <c r="BZ12" s="1076">
        <v>110</v>
      </c>
      <c r="CA12" s="1016">
        <v>15</v>
      </c>
      <c r="CB12" s="1016">
        <v>110</v>
      </c>
      <c r="CC12" s="1077">
        <v>0.93830000000000002</v>
      </c>
      <c r="CD12" s="1016">
        <v>4485</v>
      </c>
      <c r="CE12" s="1074">
        <f t="shared" si="16"/>
        <v>5235.7139999999999</v>
      </c>
      <c r="CF12" s="1074">
        <f t="shared" si="17"/>
        <v>6282.8567999999996</v>
      </c>
      <c r="CG12" s="1074">
        <f t="shared" si="40"/>
        <v>0</v>
      </c>
      <c r="CH12" s="1073">
        <f t="shared" si="41"/>
        <v>0.42830834533742679</v>
      </c>
      <c r="CI12" s="1076">
        <v>110</v>
      </c>
      <c r="CJ12" s="1016">
        <v>15</v>
      </c>
      <c r="CK12" s="1016">
        <v>110</v>
      </c>
      <c r="CL12" s="1077">
        <v>0.93789999999999996</v>
      </c>
      <c r="CM12" s="1016">
        <v>3775</v>
      </c>
      <c r="CN12" s="1074">
        <f t="shared" si="18"/>
        <v>5233.482</v>
      </c>
      <c r="CO12" s="1074">
        <f t="shared" si="19"/>
        <v>6280.1783999999998</v>
      </c>
      <c r="CP12" s="1074">
        <f t="shared" si="42"/>
        <v>0</v>
      </c>
      <c r="CQ12" s="1073">
        <f t="shared" si="43"/>
        <v>0.36065854434963185</v>
      </c>
      <c r="CR12" s="1076">
        <v>110</v>
      </c>
      <c r="CS12" s="1016">
        <v>17</v>
      </c>
      <c r="CT12" s="1016">
        <v>110</v>
      </c>
      <c r="CU12" s="1077">
        <v>0.93079999999999996</v>
      </c>
      <c r="CV12" s="1016">
        <v>4980</v>
      </c>
      <c r="CW12" s="1074">
        <f t="shared" si="20"/>
        <v>5316.7295999999997</v>
      </c>
      <c r="CX12" s="1074">
        <f t="shared" si="21"/>
        <v>6380.0755199999994</v>
      </c>
      <c r="CY12" s="1074">
        <f t="shared" si="44"/>
        <v>0</v>
      </c>
      <c r="CZ12" s="1073">
        <f t="shared" si="45"/>
        <v>0.4683330143402441</v>
      </c>
      <c r="DA12" s="1076">
        <v>110</v>
      </c>
      <c r="DB12" s="1025">
        <v>20</v>
      </c>
      <c r="DC12" s="1025">
        <v>110</v>
      </c>
      <c r="DD12" s="1075">
        <v>0.90759999999999996</v>
      </c>
      <c r="DE12" s="1025">
        <v>5745</v>
      </c>
      <c r="DF12" s="1074">
        <f t="shared" si="22"/>
        <v>6752.543999999999</v>
      </c>
      <c r="DG12" s="1074">
        <f t="shared" si="23"/>
        <v>8103.0527999999995</v>
      </c>
      <c r="DH12" s="1074">
        <f t="shared" si="46"/>
        <v>0</v>
      </c>
      <c r="DI12" s="1073">
        <f t="shared" si="47"/>
        <v>0.4253952288204268</v>
      </c>
    </row>
    <row r="13" spans="1:113">
      <c r="A13" s="1015">
        <v>7</v>
      </c>
      <c r="B13" s="1016" t="s">
        <v>711</v>
      </c>
      <c r="C13" s="1016" t="s">
        <v>2457</v>
      </c>
      <c r="D13" s="1016" t="s">
        <v>2456</v>
      </c>
      <c r="E13" s="1016">
        <v>11</v>
      </c>
      <c r="F13" s="1076">
        <v>110</v>
      </c>
      <c r="G13" s="1016">
        <v>14</v>
      </c>
      <c r="H13" s="1016">
        <v>88</v>
      </c>
      <c r="I13" s="1077">
        <v>1</v>
      </c>
      <c r="J13" s="1074">
        <v>2460</v>
      </c>
      <c r="K13" s="1074">
        <f t="shared" si="0"/>
        <v>5040</v>
      </c>
      <c r="L13" s="1074">
        <f t="shared" si="1"/>
        <v>6048</v>
      </c>
      <c r="M13" s="1074">
        <f t="shared" si="24"/>
        <v>0</v>
      </c>
      <c r="N13" s="1073">
        <f t="shared" si="25"/>
        <v>0.24404761904761904</v>
      </c>
      <c r="O13" s="1076">
        <v>110</v>
      </c>
      <c r="P13" s="1016">
        <v>17</v>
      </c>
      <c r="Q13" s="1016">
        <v>88</v>
      </c>
      <c r="R13" s="1077">
        <v>1</v>
      </c>
      <c r="S13" s="1074">
        <v>1775</v>
      </c>
      <c r="T13" s="1074">
        <f t="shared" si="2"/>
        <v>6324</v>
      </c>
      <c r="U13" s="1074">
        <f t="shared" si="3"/>
        <v>7588.7999999999993</v>
      </c>
      <c r="V13" s="1074">
        <f t="shared" si="26"/>
        <v>0</v>
      </c>
      <c r="W13" s="1073">
        <f t="shared" si="27"/>
        <v>0.14033839342188489</v>
      </c>
      <c r="X13" s="1076">
        <v>110</v>
      </c>
      <c r="Y13" s="1016">
        <v>12</v>
      </c>
      <c r="Z13" s="1016">
        <v>88</v>
      </c>
      <c r="AA13" s="1077">
        <v>1</v>
      </c>
      <c r="AB13" s="1016">
        <v>2835</v>
      </c>
      <c r="AC13" s="1074">
        <f t="shared" si="4"/>
        <v>4320</v>
      </c>
      <c r="AD13" s="1074">
        <f t="shared" si="5"/>
        <v>5184</v>
      </c>
      <c r="AE13" s="1074">
        <f t="shared" si="28"/>
        <v>0</v>
      </c>
      <c r="AF13" s="1073">
        <f t="shared" si="29"/>
        <v>0.328125</v>
      </c>
      <c r="AG13" s="1076">
        <v>110</v>
      </c>
      <c r="AH13" s="1016">
        <v>11</v>
      </c>
      <c r="AI13" s="1016">
        <v>88</v>
      </c>
      <c r="AJ13" s="1077">
        <v>1</v>
      </c>
      <c r="AK13" s="1016">
        <v>2815</v>
      </c>
      <c r="AL13" s="1074">
        <f t="shared" si="6"/>
        <v>4092</v>
      </c>
      <c r="AM13" s="1074">
        <f t="shared" si="7"/>
        <v>4910.3999999999996</v>
      </c>
      <c r="AN13" s="1074">
        <f t="shared" si="30"/>
        <v>0</v>
      </c>
      <c r="AO13" s="1073">
        <f t="shared" si="31"/>
        <v>0.3439638318670577</v>
      </c>
      <c r="AP13" s="1076">
        <v>110</v>
      </c>
      <c r="AQ13" s="1016">
        <v>12</v>
      </c>
      <c r="AR13" s="1016">
        <v>88</v>
      </c>
      <c r="AS13" s="1077">
        <v>1</v>
      </c>
      <c r="AT13" s="1074">
        <v>2875</v>
      </c>
      <c r="AU13" s="1074">
        <f t="shared" si="8"/>
        <v>4464</v>
      </c>
      <c r="AV13" s="1074">
        <f t="shared" si="9"/>
        <v>5356.8</v>
      </c>
      <c r="AW13" s="1074">
        <f t="shared" si="32"/>
        <v>0</v>
      </c>
      <c r="AX13" s="1073">
        <f t="shared" si="33"/>
        <v>0.3220206093189964</v>
      </c>
      <c r="AY13" s="1076">
        <v>110</v>
      </c>
      <c r="AZ13" s="1016">
        <v>12</v>
      </c>
      <c r="BA13" s="1016">
        <v>88</v>
      </c>
      <c r="BB13" s="1077">
        <v>1</v>
      </c>
      <c r="BC13" s="1074">
        <v>2285</v>
      </c>
      <c r="BD13" s="1074">
        <f t="shared" si="10"/>
        <v>4320</v>
      </c>
      <c r="BE13" s="1074">
        <f t="shared" si="11"/>
        <v>5184</v>
      </c>
      <c r="BF13" s="1074">
        <f t="shared" si="34"/>
        <v>0</v>
      </c>
      <c r="BG13" s="1073">
        <f t="shared" si="35"/>
        <v>0.26446759259259262</v>
      </c>
      <c r="BH13" s="1076">
        <v>110</v>
      </c>
      <c r="BI13" s="1016">
        <v>12</v>
      </c>
      <c r="BJ13" s="1016">
        <v>88</v>
      </c>
      <c r="BK13" s="1077">
        <v>1</v>
      </c>
      <c r="BL13" s="1016">
        <v>2060</v>
      </c>
      <c r="BM13" s="1074">
        <f t="shared" si="12"/>
        <v>4464</v>
      </c>
      <c r="BN13" s="1074">
        <f t="shared" si="13"/>
        <v>5356.8</v>
      </c>
      <c r="BO13" s="1074">
        <f t="shared" si="36"/>
        <v>0</v>
      </c>
      <c r="BP13" s="1073">
        <f t="shared" si="37"/>
        <v>0.2307347670250896</v>
      </c>
      <c r="BQ13" s="1076">
        <v>110</v>
      </c>
      <c r="BR13" s="1016">
        <v>14</v>
      </c>
      <c r="BS13" s="1016">
        <v>88</v>
      </c>
      <c r="BT13" s="1077">
        <v>1</v>
      </c>
      <c r="BU13" s="1016">
        <v>2740</v>
      </c>
      <c r="BV13" s="1074">
        <f t="shared" si="14"/>
        <v>5040</v>
      </c>
      <c r="BW13" s="1074">
        <f t="shared" si="15"/>
        <v>6048</v>
      </c>
      <c r="BX13" s="1074">
        <f t="shared" si="38"/>
        <v>0</v>
      </c>
      <c r="BY13" s="1073">
        <f t="shared" si="39"/>
        <v>0.2718253968253968</v>
      </c>
      <c r="BZ13" s="1076">
        <v>110</v>
      </c>
      <c r="CA13" s="1016">
        <v>13</v>
      </c>
      <c r="CB13" s="1016">
        <v>88</v>
      </c>
      <c r="CC13" s="1077">
        <v>1</v>
      </c>
      <c r="CD13" s="1016">
        <v>3160</v>
      </c>
      <c r="CE13" s="1074">
        <f t="shared" si="16"/>
        <v>4836</v>
      </c>
      <c r="CF13" s="1074">
        <f t="shared" si="17"/>
        <v>5803.2</v>
      </c>
      <c r="CG13" s="1074">
        <f t="shared" si="40"/>
        <v>0</v>
      </c>
      <c r="CH13" s="1073">
        <f t="shared" si="41"/>
        <v>0.32671629445822992</v>
      </c>
      <c r="CI13" s="1076">
        <v>110</v>
      </c>
      <c r="CJ13" s="1016">
        <v>12</v>
      </c>
      <c r="CK13" s="1016">
        <v>88</v>
      </c>
      <c r="CL13" s="1077">
        <v>1</v>
      </c>
      <c r="CM13" s="1016">
        <v>2500</v>
      </c>
      <c r="CN13" s="1074">
        <f t="shared" si="18"/>
        <v>4464</v>
      </c>
      <c r="CO13" s="1074">
        <f t="shared" si="19"/>
        <v>5356.8</v>
      </c>
      <c r="CP13" s="1074">
        <f t="shared" si="42"/>
        <v>0</v>
      </c>
      <c r="CQ13" s="1073">
        <f t="shared" si="43"/>
        <v>0.2800179211469534</v>
      </c>
      <c r="CR13" s="1076">
        <v>110</v>
      </c>
      <c r="CS13" s="1016">
        <v>12</v>
      </c>
      <c r="CT13" s="1016">
        <v>88</v>
      </c>
      <c r="CU13" s="1077">
        <v>1</v>
      </c>
      <c r="CV13" s="1016">
        <v>2710</v>
      </c>
      <c r="CW13" s="1074">
        <f t="shared" si="20"/>
        <v>4032</v>
      </c>
      <c r="CX13" s="1074">
        <f t="shared" si="21"/>
        <v>4838.3999999999996</v>
      </c>
      <c r="CY13" s="1074">
        <f t="shared" si="44"/>
        <v>0</v>
      </c>
      <c r="CZ13" s="1073">
        <f t="shared" si="45"/>
        <v>0.33606150793650796</v>
      </c>
      <c r="DA13" s="1076">
        <v>110</v>
      </c>
      <c r="DB13" s="1025">
        <v>13</v>
      </c>
      <c r="DC13" s="1025">
        <v>88</v>
      </c>
      <c r="DD13" s="1075">
        <v>0.998</v>
      </c>
      <c r="DE13" s="1025">
        <v>2535</v>
      </c>
      <c r="DF13" s="1074">
        <f t="shared" si="22"/>
        <v>4826.3279999999995</v>
      </c>
      <c r="DG13" s="1074">
        <f t="shared" si="23"/>
        <v>5791.5936000000002</v>
      </c>
      <c r="DH13" s="1074">
        <f t="shared" si="46"/>
        <v>0</v>
      </c>
      <c r="DI13" s="1073">
        <f t="shared" si="47"/>
        <v>0.26262201823000836</v>
      </c>
    </row>
    <row r="14" spans="1:113">
      <c r="A14" s="1015">
        <v>8</v>
      </c>
      <c r="B14" s="1016" t="s">
        <v>1046</v>
      </c>
      <c r="C14" s="1016" t="s">
        <v>2457</v>
      </c>
      <c r="D14" s="1016" t="s">
        <v>1546</v>
      </c>
      <c r="E14" s="1016">
        <v>11</v>
      </c>
      <c r="F14" s="1076">
        <v>110</v>
      </c>
      <c r="G14" s="1016">
        <v>94.4</v>
      </c>
      <c r="H14" s="1016">
        <v>94.4</v>
      </c>
      <c r="I14" s="1077">
        <v>0.96289999999999998</v>
      </c>
      <c r="J14" s="1074">
        <v>30564</v>
      </c>
      <c r="K14" s="1074">
        <f t="shared" si="0"/>
        <v>32723.193600000002</v>
      </c>
      <c r="L14" s="1074">
        <f t="shared" si="1"/>
        <v>39267.832319999994</v>
      </c>
      <c r="M14" s="1074">
        <f t="shared" si="24"/>
        <v>0</v>
      </c>
      <c r="N14" s="1073">
        <f t="shared" si="25"/>
        <v>0.46700820790303305</v>
      </c>
      <c r="O14" s="1076">
        <v>110</v>
      </c>
      <c r="P14" s="1016">
        <v>100.8</v>
      </c>
      <c r="Q14" s="1016">
        <v>100.8</v>
      </c>
      <c r="R14" s="1077">
        <v>0.97719999999999996</v>
      </c>
      <c r="S14" s="1074">
        <v>32776</v>
      </c>
      <c r="T14" s="1074">
        <f t="shared" si="2"/>
        <v>36642.654719999999</v>
      </c>
      <c r="U14" s="1074">
        <f t="shared" si="3"/>
        <v>43971.185663999997</v>
      </c>
      <c r="V14" s="1074">
        <f t="shared" si="26"/>
        <v>0</v>
      </c>
      <c r="W14" s="1073">
        <f t="shared" si="27"/>
        <v>0.44723833808512881</v>
      </c>
      <c r="X14" s="1076">
        <v>110</v>
      </c>
      <c r="Y14" s="1016">
        <v>93.6</v>
      </c>
      <c r="Z14" s="1016">
        <v>93.6</v>
      </c>
      <c r="AA14" s="1077">
        <v>0.98019999999999996</v>
      </c>
      <c r="AB14" s="1016">
        <v>27884</v>
      </c>
      <c r="AC14" s="1074">
        <f t="shared" si="4"/>
        <v>33028.819199999991</v>
      </c>
      <c r="AD14" s="1074">
        <f t="shared" si="5"/>
        <v>39634.583039999998</v>
      </c>
      <c r="AE14" s="1074">
        <f t="shared" si="28"/>
        <v>0</v>
      </c>
      <c r="AF14" s="1073">
        <f t="shared" si="29"/>
        <v>0.42211621056074572</v>
      </c>
      <c r="AG14" s="1076">
        <v>110</v>
      </c>
      <c r="AH14" s="1016">
        <v>96</v>
      </c>
      <c r="AI14" s="1016">
        <v>96</v>
      </c>
      <c r="AJ14" s="1077">
        <v>0.98229999999999995</v>
      </c>
      <c r="AK14" s="1016">
        <v>32136</v>
      </c>
      <c r="AL14" s="1074">
        <f t="shared" si="6"/>
        <v>35079.897599999997</v>
      </c>
      <c r="AM14" s="1074">
        <f t="shared" si="7"/>
        <v>42095.877119999997</v>
      </c>
      <c r="AN14" s="1074">
        <f t="shared" si="30"/>
        <v>0</v>
      </c>
      <c r="AO14" s="1073">
        <f t="shared" si="31"/>
        <v>0.45804010556746899</v>
      </c>
      <c r="AP14" s="1076">
        <v>110</v>
      </c>
      <c r="AQ14" s="1016">
        <v>85.6</v>
      </c>
      <c r="AR14" s="1016">
        <v>88</v>
      </c>
      <c r="AS14" s="1077">
        <v>0.96699999999999997</v>
      </c>
      <c r="AT14" s="1074">
        <v>32704</v>
      </c>
      <c r="AU14" s="1074">
        <f t="shared" si="8"/>
        <v>30792.374399999997</v>
      </c>
      <c r="AV14" s="1074">
        <f t="shared" si="9"/>
        <v>36950.849279999995</v>
      </c>
      <c r="AW14" s="1074">
        <f t="shared" si="32"/>
        <v>0</v>
      </c>
      <c r="AX14" s="1073">
        <f t="shared" si="33"/>
        <v>0.53104056827783963</v>
      </c>
      <c r="AY14" s="1076">
        <v>110</v>
      </c>
      <c r="AZ14" s="1016">
        <v>91.2</v>
      </c>
      <c r="BA14" s="1016">
        <v>91.2</v>
      </c>
      <c r="BB14" s="1077">
        <v>0.96160000000000001</v>
      </c>
      <c r="BC14" s="1074">
        <v>21908</v>
      </c>
      <c r="BD14" s="1074">
        <f t="shared" si="10"/>
        <v>31571.251199999999</v>
      </c>
      <c r="BE14" s="1074">
        <f t="shared" si="11"/>
        <v>37885.50144</v>
      </c>
      <c r="BF14" s="1074">
        <f t="shared" si="34"/>
        <v>0</v>
      </c>
      <c r="BG14" s="1073">
        <f t="shared" si="35"/>
        <v>0.34696122528080231</v>
      </c>
      <c r="BH14" s="1076">
        <v>110</v>
      </c>
      <c r="BI14" s="1016">
        <v>89.6</v>
      </c>
      <c r="BJ14" s="1016">
        <v>89.6</v>
      </c>
      <c r="BK14" s="1077">
        <v>0.96160000000000001</v>
      </c>
      <c r="BL14" s="1016">
        <v>29072</v>
      </c>
      <c r="BM14" s="1074">
        <f t="shared" si="12"/>
        <v>32051.281919999998</v>
      </c>
      <c r="BN14" s="1074">
        <f t="shared" si="13"/>
        <v>38461.538303999994</v>
      </c>
      <c r="BO14" s="1074">
        <f t="shared" si="36"/>
        <v>0</v>
      </c>
      <c r="BP14" s="1073">
        <f t="shared" si="37"/>
        <v>0.45352320185763106</v>
      </c>
      <c r="BQ14" s="1076">
        <v>110</v>
      </c>
      <c r="BR14" s="1016">
        <v>78.400000000000006</v>
      </c>
      <c r="BS14" s="1016">
        <v>88</v>
      </c>
      <c r="BT14" s="1077">
        <v>0.96389999999999998</v>
      </c>
      <c r="BU14" s="1016">
        <v>32620</v>
      </c>
      <c r="BV14" s="1074">
        <f t="shared" si="14"/>
        <v>27205.113600000004</v>
      </c>
      <c r="BW14" s="1074">
        <f t="shared" si="15"/>
        <v>32646.136320000005</v>
      </c>
      <c r="BX14" s="1074">
        <f t="shared" si="38"/>
        <v>0</v>
      </c>
      <c r="BY14" s="1073">
        <f t="shared" si="39"/>
        <v>0.59951964324824569</v>
      </c>
      <c r="BZ14" s="1076">
        <v>110</v>
      </c>
      <c r="CA14" s="1016">
        <v>89.6</v>
      </c>
      <c r="CB14" s="1016">
        <v>89.6</v>
      </c>
      <c r="CC14" s="1077">
        <v>0.96450000000000002</v>
      </c>
      <c r="CD14" s="1016">
        <v>31696</v>
      </c>
      <c r="CE14" s="1074">
        <f t="shared" si="16"/>
        <v>32147.942399999996</v>
      </c>
      <c r="CF14" s="1074">
        <f t="shared" si="17"/>
        <v>38577.530879999991</v>
      </c>
      <c r="CG14" s="1074">
        <f t="shared" si="40"/>
        <v>0</v>
      </c>
      <c r="CH14" s="1073">
        <f t="shared" si="41"/>
        <v>0.49297089694922441</v>
      </c>
      <c r="CI14" s="1076">
        <v>110</v>
      </c>
      <c r="CJ14" s="1016">
        <v>96</v>
      </c>
      <c r="CK14" s="1016">
        <v>96</v>
      </c>
      <c r="CL14" s="1077">
        <v>0.9556</v>
      </c>
      <c r="CM14" s="1016">
        <v>31660</v>
      </c>
      <c r="CN14" s="1074">
        <f t="shared" si="18"/>
        <v>34126.387199999997</v>
      </c>
      <c r="CO14" s="1074">
        <f t="shared" si="19"/>
        <v>40951.664639999995</v>
      </c>
      <c r="CP14" s="1074">
        <f t="shared" si="42"/>
        <v>0</v>
      </c>
      <c r="CQ14" s="1073">
        <f t="shared" si="43"/>
        <v>0.46386392755925837</v>
      </c>
      <c r="CR14" s="1076">
        <v>110</v>
      </c>
      <c r="CS14" s="1016">
        <v>90.4</v>
      </c>
      <c r="CT14" s="1016">
        <v>90.4</v>
      </c>
      <c r="CU14" s="1077">
        <v>0.95140000000000002</v>
      </c>
      <c r="CV14" s="1016">
        <v>24752</v>
      </c>
      <c r="CW14" s="1074">
        <f t="shared" si="20"/>
        <v>28898.204160000005</v>
      </c>
      <c r="CX14" s="1074">
        <f t="shared" si="21"/>
        <v>34677.844991999998</v>
      </c>
      <c r="CY14" s="1074">
        <f t="shared" si="44"/>
        <v>0</v>
      </c>
      <c r="CZ14" s="1073">
        <f t="shared" si="45"/>
        <v>0.42826190622358729</v>
      </c>
      <c r="DA14" s="1076">
        <v>110</v>
      </c>
      <c r="DB14" s="1025">
        <v>90.4</v>
      </c>
      <c r="DC14" s="1025">
        <v>90.4</v>
      </c>
      <c r="DD14" s="1075">
        <v>0.95379999999999998</v>
      </c>
      <c r="DE14" s="1025">
        <v>31428</v>
      </c>
      <c r="DF14" s="1074">
        <f t="shared" si="22"/>
        <v>32075.149440000001</v>
      </c>
      <c r="DG14" s="1074">
        <f t="shared" si="23"/>
        <v>38490.179327999998</v>
      </c>
      <c r="DH14" s="1074">
        <f t="shared" si="46"/>
        <v>0</v>
      </c>
      <c r="DI14" s="1073">
        <f t="shared" si="47"/>
        <v>0.48991198090580118</v>
      </c>
    </row>
    <row r="15" spans="1:113">
      <c r="A15" s="1015">
        <v>9</v>
      </c>
      <c r="B15" s="1016" t="s">
        <v>104</v>
      </c>
      <c r="C15" s="1016" t="s">
        <v>2457</v>
      </c>
      <c r="D15" s="1016" t="s">
        <v>2456</v>
      </c>
      <c r="E15" s="1016">
        <v>11</v>
      </c>
      <c r="F15" s="1076">
        <v>110</v>
      </c>
      <c r="G15" s="1016">
        <v>81</v>
      </c>
      <c r="H15" s="1016">
        <v>88</v>
      </c>
      <c r="I15" s="1077">
        <v>0.98060000000000003</v>
      </c>
      <c r="J15" s="1074">
        <v>26220</v>
      </c>
      <c r="K15" s="1074">
        <f t="shared" si="0"/>
        <v>28594.296000000002</v>
      </c>
      <c r="L15" s="1074">
        <f t="shared" si="1"/>
        <v>34313.155200000001</v>
      </c>
      <c r="M15" s="1074">
        <f t="shared" si="24"/>
        <v>0</v>
      </c>
      <c r="N15" s="1073">
        <f t="shared" si="25"/>
        <v>0.45848304850729665</v>
      </c>
      <c r="O15" s="1076">
        <v>110</v>
      </c>
      <c r="P15" s="1016">
        <v>80</v>
      </c>
      <c r="Q15" s="1016">
        <v>88</v>
      </c>
      <c r="R15" s="1077">
        <v>0.97809999999999997</v>
      </c>
      <c r="S15" s="1074">
        <v>25940</v>
      </c>
      <c r="T15" s="1074">
        <f t="shared" si="2"/>
        <v>29108.256000000001</v>
      </c>
      <c r="U15" s="1074">
        <f t="shared" si="3"/>
        <v>34929.907199999994</v>
      </c>
      <c r="V15" s="1074">
        <f t="shared" si="26"/>
        <v>0</v>
      </c>
      <c r="W15" s="1073">
        <f t="shared" si="27"/>
        <v>0.4455780518077071</v>
      </c>
      <c r="X15" s="1076">
        <v>110</v>
      </c>
      <c r="Y15" s="1016">
        <v>74</v>
      </c>
      <c r="Z15" s="1016">
        <v>88</v>
      </c>
      <c r="AA15" s="1077">
        <v>0.97570000000000001</v>
      </c>
      <c r="AB15" s="1016">
        <v>22450</v>
      </c>
      <c r="AC15" s="1074">
        <f t="shared" si="4"/>
        <v>25992.648000000001</v>
      </c>
      <c r="AD15" s="1074">
        <f t="shared" si="5"/>
        <v>31191.177599999999</v>
      </c>
      <c r="AE15" s="1074">
        <f t="shared" si="28"/>
        <v>0</v>
      </c>
      <c r="AF15" s="1073">
        <f t="shared" si="29"/>
        <v>0.43185288393856597</v>
      </c>
      <c r="AG15" s="1076">
        <v>110</v>
      </c>
      <c r="AH15" s="1016">
        <v>75</v>
      </c>
      <c r="AI15" s="1016">
        <v>88</v>
      </c>
      <c r="AJ15" s="1077">
        <v>0.98099999999999998</v>
      </c>
      <c r="AK15" s="1016">
        <v>23240</v>
      </c>
      <c r="AL15" s="1074">
        <f t="shared" si="6"/>
        <v>27369.9</v>
      </c>
      <c r="AM15" s="1074">
        <f t="shared" si="7"/>
        <v>32843.879999999997</v>
      </c>
      <c r="AN15" s="1074">
        <f t="shared" si="30"/>
        <v>0</v>
      </c>
      <c r="AO15" s="1073">
        <f t="shared" si="31"/>
        <v>0.42455398083295887</v>
      </c>
      <c r="AP15" s="1076">
        <v>110</v>
      </c>
      <c r="AQ15" s="1016">
        <v>75</v>
      </c>
      <c r="AR15" s="1016">
        <v>88</v>
      </c>
      <c r="AS15" s="1077">
        <v>0.97150000000000003</v>
      </c>
      <c r="AT15" s="1074">
        <v>29320</v>
      </c>
      <c r="AU15" s="1074">
        <f t="shared" si="8"/>
        <v>27104.850000000002</v>
      </c>
      <c r="AV15" s="1074">
        <f t="shared" si="9"/>
        <v>32525.82</v>
      </c>
      <c r="AW15" s="1074">
        <f t="shared" si="32"/>
        <v>0</v>
      </c>
      <c r="AX15" s="1073">
        <f t="shared" si="33"/>
        <v>0.54086261314856932</v>
      </c>
      <c r="AY15" s="1076">
        <v>110</v>
      </c>
      <c r="AZ15" s="1016">
        <v>81</v>
      </c>
      <c r="BA15" s="1016">
        <v>88</v>
      </c>
      <c r="BB15" s="1077">
        <v>0.96840000000000004</v>
      </c>
      <c r="BC15" s="1074">
        <v>17800</v>
      </c>
      <c r="BD15" s="1074">
        <f t="shared" si="10"/>
        <v>28238.544000000002</v>
      </c>
      <c r="BE15" s="1074">
        <f t="shared" si="11"/>
        <v>33886.252800000002</v>
      </c>
      <c r="BF15" s="1074">
        <f t="shared" si="34"/>
        <v>0</v>
      </c>
      <c r="BG15" s="1073">
        <f t="shared" si="35"/>
        <v>0.31517205702956919</v>
      </c>
      <c r="BH15" s="1076">
        <v>110</v>
      </c>
      <c r="BI15" s="1016">
        <v>70</v>
      </c>
      <c r="BJ15" s="1016">
        <v>88</v>
      </c>
      <c r="BK15" s="1077">
        <v>0.9738</v>
      </c>
      <c r="BL15" s="1016">
        <v>22710</v>
      </c>
      <c r="BM15" s="1074">
        <f t="shared" si="12"/>
        <v>25357.752</v>
      </c>
      <c r="BN15" s="1074">
        <f t="shared" si="13"/>
        <v>30429.3024</v>
      </c>
      <c r="BO15" s="1074">
        <f t="shared" si="36"/>
        <v>0</v>
      </c>
      <c r="BP15" s="1073">
        <f t="shared" si="37"/>
        <v>0.44779205980088455</v>
      </c>
      <c r="BQ15" s="1076">
        <v>110</v>
      </c>
      <c r="BR15" s="1016">
        <v>71</v>
      </c>
      <c r="BS15" s="1016">
        <v>88</v>
      </c>
      <c r="BT15" s="1077">
        <v>0.97050000000000003</v>
      </c>
      <c r="BU15" s="1016">
        <v>27670</v>
      </c>
      <c r="BV15" s="1074">
        <f t="shared" si="14"/>
        <v>24805.98</v>
      </c>
      <c r="BW15" s="1074">
        <f t="shared" si="15"/>
        <v>29767.175999999999</v>
      </c>
      <c r="BX15" s="1074">
        <f t="shared" si="38"/>
        <v>0</v>
      </c>
      <c r="BY15" s="1073">
        <f t="shared" si="39"/>
        <v>0.55772841871193968</v>
      </c>
      <c r="BZ15" s="1076">
        <v>110</v>
      </c>
      <c r="CA15" s="1016">
        <v>76</v>
      </c>
      <c r="CB15" s="1016">
        <v>88</v>
      </c>
      <c r="CC15" s="1077">
        <v>0.97099999999999997</v>
      </c>
      <c r="CD15" s="1016">
        <v>25750</v>
      </c>
      <c r="CE15" s="1074">
        <f t="shared" si="16"/>
        <v>27452.112000000001</v>
      </c>
      <c r="CF15" s="1074">
        <f t="shared" si="17"/>
        <v>32942.534399999997</v>
      </c>
      <c r="CG15" s="1074">
        <f t="shared" si="40"/>
        <v>0</v>
      </c>
      <c r="CH15" s="1073">
        <f t="shared" si="41"/>
        <v>0.46899852368371509</v>
      </c>
      <c r="CI15" s="1076">
        <v>110</v>
      </c>
      <c r="CJ15" s="1016">
        <v>70</v>
      </c>
      <c r="CK15" s="1016">
        <v>88</v>
      </c>
      <c r="CL15" s="1077">
        <v>0.97140000000000004</v>
      </c>
      <c r="CM15" s="1016">
        <v>23130</v>
      </c>
      <c r="CN15" s="1074">
        <f t="shared" si="18"/>
        <v>25295.256000000001</v>
      </c>
      <c r="CO15" s="1074">
        <f t="shared" si="19"/>
        <v>30354.307199999999</v>
      </c>
      <c r="CP15" s="1074">
        <f t="shared" si="42"/>
        <v>0</v>
      </c>
      <c r="CQ15" s="1073">
        <f t="shared" si="43"/>
        <v>0.45720035409011078</v>
      </c>
      <c r="CR15" s="1076">
        <v>110</v>
      </c>
      <c r="CS15" s="1016">
        <v>77</v>
      </c>
      <c r="CT15" s="1016">
        <v>88</v>
      </c>
      <c r="CU15" s="1077">
        <v>0.97019999999999995</v>
      </c>
      <c r="CV15" s="1016">
        <v>26350</v>
      </c>
      <c r="CW15" s="1074">
        <f t="shared" si="20"/>
        <v>25101.014399999996</v>
      </c>
      <c r="CX15" s="1074">
        <f t="shared" si="21"/>
        <v>30121.217279999997</v>
      </c>
      <c r="CY15" s="1074">
        <f t="shared" si="44"/>
        <v>0</v>
      </c>
      <c r="CZ15" s="1073">
        <f t="shared" si="45"/>
        <v>0.52487918575912218</v>
      </c>
      <c r="DA15" s="1076">
        <v>110</v>
      </c>
      <c r="DB15" s="1025">
        <v>72</v>
      </c>
      <c r="DC15" s="1025">
        <v>88</v>
      </c>
      <c r="DD15" s="1075">
        <v>0.97289999999999999</v>
      </c>
      <c r="DE15" s="1025">
        <v>26610</v>
      </c>
      <c r="DF15" s="1074">
        <f t="shared" si="22"/>
        <v>26058.153599999998</v>
      </c>
      <c r="DG15" s="1074">
        <f t="shared" si="23"/>
        <v>31269.784319999999</v>
      </c>
      <c r="DH15" s="1074">
        <f t="shared" si="46"/>
        <v>0</v>
      </c>
      <c r="DI15" s="1073">
        <f t="shared" si="47"/>
        <v>0.51058874716280744</v>
      </c>
    </row>
    <row r="16" spans="1:113">
      <c r="A16" s="1015">
        <v>10</v>
      </c>
      <c r="B16" s="1016" t="s">
        <v>1840</v>
      </c>
      <c r="C16" s="1016" t="s">
        <v>2457</v>
      </c>
      <c r="D16" s="1016" t="s">
        <v>1546</v>
      </c>
      <c r="E16" s="1016">
        <v>11</v>
      </c>
      <c r="F16" s="1076">
        <v>110.2</v>
      </c>
      <c r="G16" s="1016">
        <v>106.18</v>
      </c>
      <c r="H16" s="1016">
        <v>106.18</v>
      </c>
      <c r="I16" s="1077">
        <v>0.9677</v>
      </c>
      <c r="J16" s="1074">
        <v>12642</v>
      </c>
      <c r="K16" s="1074">
        <f t="shared" si="0"/>
        <v>36990.138960000004</v>
      </c>
      <c r="L16" s="1074">
        <f t="shared" si="1"/>
        <v>44388.166752000005</v>
      </c>
      <c r="M16" s="1074">
        <f t="shared" si="24"/>
        <v>0</v>
      </c>
      <c r="N16" s="1073">
        <f t="shared" si="25"/>
        <v>0.17088338075278209</v>
      </c>
      <c r="O16" s="1076">
        <v>110.2</v>
      </c>
      <c r="P16" s="1016">
        <v>115.44</v>
      </c>
      <c r="Q16" s="1016">
        <v>115.44</v>
      </c>
      <c r="R16" s="1077">
        <v>0.9698</v>
      </c>
      <c r="S16" s="1074">
        <v>14322</v>
      </c>
      <c r="T16" s="1074">
        <f t="shared" si="2"/>
        <v>41646.780864</v>
      </c>
      <c r="U16" s="1074">
        <f t="shared" si="3"/>
        <v>49976.137036799999</v>
      </c>
      <c r="V16" s="1074">
        <f t="shared" si="26"/>
        <v>0</v>
      </c>
      <c r="W16" s="1073">
        <f t="shared" si="27"/>
        <v>0.17194606285140415</v>
      </c>
      <c r="X16" s="1076">
        <v>110.2</v>
      </c>
      <c r="Y16" s="1016">
        <v>101.06</v>
      </c>
      <c r="Z16" s="1016">
        <v>101.06</v>
      </c>
      <c r="AA16" s="1077">
        <v>0.95909999999999995</v>
      </c>
      <c r="AB16" s="1016">
        <v>10224</v>
      </c>
      <c r="AC16" s="1074">
        <f t="shared" si="4"/>
        <v>34893.592560000005</v>
      </c>
      <c r="AD16" s="1074">
        <f t="shared" si="5"/>
        <v>41872.311071999997</v>
      </c>
      <c r="AE16" s="1074">
        <f t="shared" si="28"/>
        <v>0</v>
      </c>
      <c r="AF16" s="1073">
        <f t="shared" si="29"/>
        <v>0.14650254172624524</v>
      </c>
      <c r="AG16" s="1076">
        <v>110.2</v>
      </c>
      <c r="AH16" s="1016">
        <v>114.38</v>
      </c>
      <c r="AI16" s="1016">
        <v>114.38</v>
      </c>
      <c r="AJ16" s="1077">
        <v>0.9627</v>
      </c>
      <c r="AK16" s="1016">
        <v>14142</v>
      </c>
      <c r="AL16" s="1074">
        <f t="shared" si="6"/>
        <v>40962.268871999993</v>
      </c>
      <c r="AM16" s="1074">
        <f t="shared" si="7"/>
        <v>49154.722646399998</v>
      </c>
      <c r="AN16" s="1074">
        <f t="shared" si="30"/>
        <v>0</v>
      </c>
      <c r="AO16" s="1073">
        <f t="shared" si="31"/>
        <v>0.17262227397841781</v>
      </c>
      <c r="AP16" s="1076">
        <v>110.2</v>
      </c>
      <c r="AQ16" s="1016">
        <v>113.6</v>
      </c>
      <c r="AR16" s="1016">
        <v>113.6</v>
      </c>
      <c r="AS16" s="1077">
        <v>0.95930000000000004</v>
      </c>
      <c r="AT16" s="1074">
        <v>16266</v>
      </c>
      <c r="AU16" s="1074">
        <f t="shared" si="8"/>
        <v>40539.25056</v>
      </c>
      <c r="AV16" s="1074">
        <f t="shared" si="9"/>
        <v>48647.100672</v>
      </c>
      <c r="AW16" s="1074">
        <f t="shared" si="32"/>
        <v>0</v>
      </c>
      <c r="AX16" s="1073">
        <f t="shared" si="33"/>
        <v>0.20062038364430979</v>
      </c>
      <c r="AY16" s="1076">
        <v>110.2</v>
      </c>
      <c r="AZ16" s="1016">
        <v>133.56</v>
      </c>
      <c r="BA16" s="1016">
        <v>133.56</v>
      </c>
      <c r="BB16" s="1077">
        <v>0.95179999999999998</v>
      </c>
      <c r="BC16" s="1074">
        <v>16604</v>
      </c>
      <c r="BD16" s="1074">
        <f t="shared" si="10"/>
        <v>45764.066879999998</v>
      </c>
      <c r="BE16" s="1074">
        <f t="shared" si="11"/>
        <v>54916.880255999997</v>
      </c>
      <c r="BF16" s="1074">
        <f t="shared" si="34"/>
        <v>0</v>
      </c>
      <c r="BG16" s="1073">
        <f t="shared" si="35"/>
        <v>0.18140870263495254</v>
      </c>
      <c r="BH16" s="1076">
        <v>110.2</v>
      </c>
      <c r="BI16" s="1016">
        <v>103.56</v>
      </c>
      <c r="BJ16" s="1016">
        <v>103.56</v>
      </c>
      <c r="BK16" s="1077">
        <v>0.93169999999999997</v>
      </c>
      <c r="BL16" s="1016">
        <v>9798</v>
      </c>
      <c r="BM16" s="1074">
        <f t="shared" si="12"/>
        <v>35893.108944</v>
      </c>
      <c r="BN16" s="1074">
        <f t="shared" si="13"/>
        <v>43071.730732799995</v>
      </c>
      <c r="BO16" s="1074">
        <f t="shared" si="36"/>
        <v>0</v>
      </c>
      <c r="BP16" s="1073">
        <f t="shared" si="37"/>
        <v>0.13648859472282998</v>
      </c>
      <c r="BQ16" s="1076">
        <v>110.2</v>
      </c>
      <c r="BR16" s="1016">
        <v>51.44</v>
      </c>
      <c r="BS16" s="1016">
        <v>88.16</v>
      </c>
      <c r="BT16" s="1077">
        <v>0.90049999999999997</v>
      </c>
      <c r="BU16" s="1016">
        <v>8964</v>
      </c>
      <c r="BV16" s="1074">
        <f t="shared" si="14"/>
        <v>16675.819199999998</v>
      </c>
      <c r="BW16" s="1074">
        <f t="shared" si="15"/>
        <v>20010.983039999996</v>
      </c>
      <c r="BX16" s="1074">
        <f t="shared" si="38"/>
        <v>0</v>
      </c>
      <c r="BY16" s="1073">
        <f t="shared" si="39"/>
        <v>0.26877240309729433</v>
      </c>
      <c r="BZ16" s="1076">
        <v>110.2</v>
      </c>
      <c r="CA16" s="1016">
        <v>35.32</v>
      </c>
      <c r="CB16" s="1016">
        <v>88.16</v>
      </c>
      <c r="CC16" s="1077">
        <v>0.89019999999999999</v>
      </c>
      <c r="CD16" s="1016">
        <v>8224</v>
      </c>
      <c r="CE16" s="1074">
        <f t="shared" si="16"/>
        <v>11696.373408000001</v>
      </c>
      <c r="CF16" s="1074">
        <f t="shared" si="17"/>
        <v>14035.648089600001</v>
      </c>
      <c r="CG16" s="1074">
        <f t="shared" si="40"/>
        <v>0</v>
      </c>
      <c r="CH16" s="1073">
        <f t="shared" si="41"/>
        <v>0.35156196340204937</v>
      </c>
      <c r="CI16" s="1076">
        <v>110.2</v>
      </c>
      <c r="CJ16" s="1016">
        <v>34.380000000000003</v>
      </c>
      <c r="CK16" s="1016">
        <v>88.16</v>
      </c>
      <c r="CL16" s="1077">
        <v>0.89659999999999995</v>
      </c>
      <c r="CM16" s="1016">
        <v>7818</v>
      </c>
      <c r="CN16" s="1074">
        <f t="shared" si="18"/>
        <v>11466.940176</v>
      </c>
      <c r="CO16" s="1074">
        <f t="shared" si="19"/>
        <v>13760.3282112</v>
      </c>
      <c r="CP16" s="1074">
        <f t="shared" si="42"/>
        <v>0</v>
      </c>
      <c r="CQ16" s="1073">
        <f t="shared" si="43"/>
        <v>0.34089303161984158</v>
      </c>
      <c r="CR16" s="1076">
        <v>110.2</v>
      </c>
      <c r="CS16" s="1016">
        <v>41.68</v>
      </c>
      <c r="CT16" s="1016">
        <v>88.16</v>
      </c>
      <c r="CU16" s="1077">
        <v>0.91259999999999997</v>
      </c>
      <c r="CV16" s="1016">
        <v>7688</v>
      </c>
      <c r="CW16" s="1074">
        <f t="shared" si="20"/>
        <v>12780.488448</v>
      </c>
      <c r="CX16" s="1074">
        <f t="shared" si="21"/>
        <v>15336.586137599998</v>
      </c>
      <c r="CY16" s="1074">
        <f t="shared" si="44"/>
        <v>0</v>
      </c>
      <c r="CZ16" s="1073">
        <f t="shared" si="45"/>
        <v>0.30077097723143298</v>
      </c>
      <c r="DA16" s="1076">
        <v>110.2</v>
      </c>
      <c r="DB16" s="1025">
        <v>71.180000000000007</v>
      </c>
      <c r="DC16" s="1025">
        <v>88.16</v>
      </c>
      <c r="DD16" s="1075">
        <v>0.93889999999999996</v>
      </c>
      <c r="DE16" s="1025">
        <v>11398</v>
      </c>
      <c r="DF16" s="1074">
        <f t="shared" si="22"/>
        <v>24861.095544000003</v>
      </c>
      <c r="DG16" s="1074">
        <f t="shared" si="23"/>
        <v>29833.3146528</v>
      </c>
      <c r="DH16" s="1074">
        <f t="shared" si="46"/>
        <v>0</v>
      </c>
      <c r="DI16" s="1073">
        <f t="shared" si="47"/>
        <v>0.22923366309074025</v>
      </c>
    </row>
    <row r="17" spans="1:113">
      <c r="A17" s="1015">
        <v>11</v>
      </c>
      <c r="B17" s="1016" t="s">
        <v>1852</v>
      </c>
      <c r="C17" s="1016" t="s">
        <v>2457</v>
      </c>
      <c r="D17" s="1016" t="s">
        <v>2456</v>
      </c>
      <c r="E17" s="1016">
        <v>11</v>
      </c>
      <c r="F17" s="1076">
        <v>111</v>
      </c>
      <c r="G17" s="1016">
        <v>99</v>
      </c>
      <c r="H17" s="1016">
        <v>99</v>
      </c>
      <c r="I17" s="1077">
        <v>0.92130000000000001</v>
      </c>
      <c r="J17" s="1074">
        <v>8961</v>
      </c>
      <c r="K17" s="1074">
        <f t="shared" si="0"/>
        <v>32835.131999999998</v>
      </c>
      <c r="L17" s="1074">
        <f t="shared" si="1"/>
        <v>39402.158399999993</v>
      </c>
      <c r="M17" s="1074">
        <f t="shared" si="24"/>
        <v>0</v>
      </c>
      <c r="N17" s="1073">
        <f t="shared" si="25"/>
        <v>0.13645445372353004</v>
      </c>
      <c r="O17" s="1076">
        <v>111</v>
      </c>
      <c r="P17" s="1016">
        <v>82.8</v>
      </c>
      <c r="Q17" s="1016">
        <v>88.8</v>
      </c>
      <c r="R17" s="1077">
        <v>0.90459999999999996</v>
      </c>
      <c r="S17" s="1074">
        <v>7620</v>
      </c>
      <c r="T17" s="1074">
        <f t="shared" si="2"/>
        <v>27863.127359999999</v>
      </c>
      <c r="U17" s="1074">
        <f t="shared" si="3"/>
        <v>33435.752831999998</v>
      </c>
      <c r="V17" s="1074">
        <f t="shared" si="26"/>
        <v>0</v>
      </c>
      <c r="W17" s="1073">
        <f t="shared" si="27"/>
        <v>0.13673985517754889</v>
      </c>
      <c r="X17" s="1076">
        <v>111</v>
      </c>
      <c r="Y17" s="1016">
        <v>68.400000000000006</v>
      </c>
      <c r="Z17" s="1016">
        <v>88.8</v>
      </c>
      <c r="AA17" s="1077">
        <v>0.92930000000000001</v>
      </c>
      <c r="AB17" s="1016">
        <v>4653</v>
      </c>
      <c r="AC17" s="1074">
        <f t="shared" si="4"/>
        <v>22883.083200000001</v>
      </c>
      <c r="AD17" s="1074">
        <f t="shared" si="5"/>
        <v>27459.699840000005</v>
      </c>
      <c r="AE17" s="1074">
        <f t="shared" si="28"/>
        <v>0</v>
      </c>
      <c r="AF17" s="1073">
        <f t="shared" si="29"/>
        <v>0.10166899187780777</v>
      </c>
      <c r="AG17" s="1076">
        <v>111</v>
      </c>
      <c r="AH17" s="1016">
        <v>58.2</v>
      </c>
      <c r="AI17" s="1016">
        <v>88.8</v>
      </c>
      <c r="AJ17" s="1077">
        <v>0.92020000000000002</v>
      </c>
      <c r="AK17" s="1016">
        <v>4602</v>
      </c>
      <c r="AL17" s="1074">
        <f t="shared" si="6"/>
        <v>19922.698080000002</v>
      </c>
      <c r="AM17" s="1074">
        <f t="shared" si="7"/>
        <v>23907.237696</v>
      </c>
      <c r="AN17" s="1074">
        <f t="shared" si="30"/>
        <v>0</v>
      </c>
      <c r="AO17" s="1073">
        <f t="shared" si="31"/>
        <v>0.1154964046917886</v>
      </c>
      <c r="AP17" s="1076">
        <v>111</v>
      </c>
      <c r="AQ17" s="1016">
        <v>16.2</v>
      </c>
      <c r="AR17" s="1016">
        <v>88.8</v>
      </c>
      <c r="AS17" s="1077">
        <v>0.91190000000000004</v>
      </c>
      <c r="AT17" s="1074">
        <v>5001</v>
      </c>
      <c r="AU17" s="1074">
        <f t="shared" si="8"/>
        <v>5495.4741599999998</v>
      </c>
      <c r="AV17" s="1074">
        <f t="shared" si="9"/>
        <v>6594.5689919999995</v>
      </c>
      <c r="AW17" s="1074">
        <f t="shared" si="32"/>
        <v>0</v>
      </c>
      <c r="AX17" s="1073">
        <f t="shared" si="33"/>
        <v>0.45501078290940417</v>
      </c>
      <c r="AY17" s="1076">
        <v>111</v>
      </c>
      <c r="AZ17" s="1016">
        <v>60</v>
      </c>
      <c r="BA17" s="1016">
        <v>88.8</v>
      </c>
      <c r="BB17" s="1077">
        <v>0.94699999999999995</v>
      </c>
      <c r="BC17" s="1074">
        <v>4989</v>
      </c>
      <c r="BD17" s="1074">
        <f t="shared" si="10"/>
        <v>20455.199999999997</v>
      </c>
      <c r="BE17" s="1074">
        <f t="shared" si="11"/>
        <v>24546.240000000002</v>
      </c>
      <c r="BF17" s="1074">
        <f t="shared" si="34"/>
        <v>0</v>
      </c>
      <c r="BG17" s="1073">
        <f t="shared" si="35"/>
        <v>0.12194943095154288</v>
      </c>
      <c r="BH17" s="1076">
        <v>111</v>
      </c>
      <c r="BI17" s="1016">
        <v>83.2</v>
      </c>
      <c r="BJ17" s="1016">
        <v>88.8</v>
      </c>
      <c r="BK17" s="1077">
        <v>0.59</v>
      </c>
      <c r="BL17" s="1016">
        <v>2882</v>
      </c>
      <c r="BM17" s="1074">
        <f t="shared" si="12"/>
        <v>18260.736000000001</v>
      </c>
      <c r="BN17" s="1074">
        <f t="shared" si="13"/>
        <v>21912.8832</v>
      </c>
      <c r="BO17" s="1074">
        <f t="shared" si="36"/>
        <v>0</v>
      </c>
      <c r="BP17" s="1073">
        <f t="shared" si="37"/>
        <v>7.8912481950344171E-2</v>
      </c>
      <c r="BQ17" s="1076">
        <v>111</v>
      </c>
      <c r="BR17" s="1016">
        <v>87.2</v>
      </c>
      <c r="BS17" s="1016">
        <v>88.8</v>
      </c>
      <c r="BT17" s="1077">
        <v>0.61839999999999995</v>
      </c>
      <c r="BU17" s="1016">
        <v>4796</v>
      </c>
      <c r="BV17" s="1074">
        <f t="shared" si="14"/>
        <v>19412.8128</v>
      </c>
      <c r="BW17" s="1074">
        <f t="shared" si="15"/>
        <v>23295.375359999998</v>
      </c>
      <c r="BX17" s="1074">
        <f t="shared" si="38"/>
        <v>0</v>
      </c>
      <c r="BY17" s="1073">
        <f t="shared" si="39"/>
        <v>0.12352666379186431</v>
      </c>
      <c r="BZ17" s="1076">
        <v>111</v>
      </c>
      <c r="CA17" s="1016">
        <v>59.2</v>
      </c>
      <c r="CB17" s="1016">
        <v>88.8</v>
      </c>
      <c r="CC17" s="1077">
        <v>0.94610000000000005</v>
      </c>
      <c r="CD17" s="1016">
        <v>5332</v>
      </c>
      <c r="CE17" s="1074">
        <f t="shared" si="16"/>
        <v>20835.392640000002</v>
      </c>
      <c r="CF17" s="1074">
        <f t="shared" si="17"/>
        <v>25002.471168</v>
      </c>
      <c r="CG17" s="1074">
        <f t="shared" si="40"/>
        <v>0</v>
      </c>
      <c r="CH17" s="1073">
        <f t="shared" si="41"/>
        <v>0.12795535203314506</v>
      </c>
      <c r="CI17" s="1076">
        <v>111</v>
      </c>
      <c r="CJ17" s="1016">
        <v>61.6</v>
      </c>
      <c r="CK17" s="1016">
        <v>88.8</v>
      </c>
      <c r="CL17" s="1077">
        <v>0.94650000000000001</v>
      </c>
      <c r="CM17" s="1016">
        <v>5736</v>
      </c>
      <c r="CN17" s="1074">
        <f t="shared" si="18"/>
        <v>21689.236800000002</v>
      </c>
      <c r="CO17" s="1074">
        <f t="shared" si="19"/>
        <v>26027.084160000002</v>
      </c>
      <c r="CP17" s="1074">
        <f t="shared" si="42"/>
        <v>0</v>
      </c>
      <c r="CQ17" s="1073">
        <f t="shared" si="43"/>
        <v>0.13223148543428692</v>
      </c>
      <c r="CR17" s="1076">
        <v>111</v>
      </c>
      <c r="CS17" s="1016">
        <v>60</v>
      </c>
      <c r="CT17" s="1016">
        <v>88.8</v>
      </c>
      <c r="CU17" s="1077">
        <v>0.93700000000000006</v>
      </c>
      <c r="CV17" s="1016">
        <v>5296</v>
      </c>
      <c r="CW17" s="1074">
        <f t="shared" si="20"/>
        <v>18889.919999999998</v>
      </c>
      <c r="CX17" s="1074">
        <f t="shared" si="21"/>
        <v>22667.904000000002</v>
      </c>
      <c r="CY17" s="1074">
        <f t="shared" si="44"/>
        <v>0</v>
      </c>
      <c r="CZ17" s="1073">
        <f t="shared" si="45"/>
        <v>0.14018058308346459</v>
      </c>
      <c r="DA17" s="1076">
        <v>111</v>
      </c>
      <c r="DB17" s="1025">
        <v>56.8</v>
      </c>
      <c r="DC17" s="1025">
        <v>88.8</v>
      </c>
      <c r="DD17" s="1075">
        <v>0.93340000000000001</v>
      </c>
      <c r="DE17" s="1025">
        <v>6444</v>
      </c>
      <c r="DF17" s="1074">
        <f t="shared" si="22"/>
        <v>19722.368640000001</v>
      </c>
      <c r="DG17" s="1074">
        <f t="shared" si="23"/>
        <v>23666.842368000001</v>
      </c>
      <c r="DH17" s="1074">
        <f t="shared" si="46"/>
        <v>0</v>
      </c>
      <c r="DI17" s="1073">
        <f t="shared" si="47"/>
        <v>0.16336780124195061</v>
      </c>
    </row>
    <row r="18" spans="1:113">
      <c r="A18" s="1015">
        <v>12</v>
      </c>
      <c r="B18" s="1016" t="s">
        <v>525</v>
      </c>
      <c r="C18" s="1016" t="s">
        <v>2457</v>
      </c>
      <c r="D18" s="1016" t="s">
        <v>2456</v>
      </c>
      <c r="E18" s="1016">
        <v>11</v>
      </c>
      <c r="F18" s="1076">
        <v>111</v>
      </c>
      <c r="G18" s="1016">
        <v>108.75</v>
      </c>
      <c r="H18" s="1016">
        <v>108.75</v>
      </c>
      <c r="I18" s="1077">
        <v>0.94369999999999998</v>
      </c>
      <c r="J18" s="1074">
        <v>5615</v>
      </c>
      <c r="K18" s="1074">
        <f t="shared" si="0"/>
        <v>36945.854999999996</v>
      </c>
      <c r="L18" s="1074">
        <f t="shared" si="1"/>
        <v>44335.025999999991</v>
      </c>
      <c r="M18" s="1074">
        <f t="shared" si="24"/>
        <v>0</v>
      </c>
      <c r="N18" s="1073">
        <f t="shared" si="25"/>
        <v>7.5989579886566447E-2</v>
      </c>
      <c r="O18" s="1076">
        <v>111</v>
      </c>
      <c r="P18" s="1016">
        <v>109.85</v>
      </c>
      <c r="Q18" s="1016">
        <v>109.85</v>
      </c>
      <c r="R18" s="1077">
        <v>0.93430000000000002</v>
      </c>
      <c r="S18" s="1074">
        <v>5760</v>
      </c>
      <c r="T18" s="1074">
        <f t="shared" si="2"/>
        <v>38179.422059999997</v>
      </c>
      <c r="U18" s="1074">
        <f t="shared" si="3"/>
        <v>45815.306471999997</v>
      </c>
      <c r="V18" s="1074">
        <f t="shared" si="26"/>
        <v>0</v>
      </c>
      <c r="W18" s="1073">
        <f t="shared" si="27"/>
        <v>7.5433305288749572E-2</v>
      </c>
      <c r="X18" s="1076">
        <v>111</v>
      </c>
      <c r="Y18" s="1016">
        <v>101.1</v>
      </c>
      <c r="Z18" s="1016">
        <v>101.1</v>
      </c>
      <c r="AA18" s="1077">
        <v>0.93320000000000003</v>
      </c>
      <c r="AB18" s="1016">
        <v>5800</v>
      </c>
      <c r="AC18" s="1074">
        <f t="shared" si="4"/>
        <v>33964.747199999998</v>
      </c>
      <c r="AD18" s="1074">
        <f t="shared" si="5"/>
        <v>40757.696639999995</v>
      </c>
      <c r="AE18" s="1074">
        <f t="shared" si="28"/>
        <v>0</v>
      </c>
      <c r="AF18" s="1073">
        <f t="shared" si="29"/>
        <v>8.5382646392845818E-2</v>
      </c>
      <c r="AG18" s="1076">
        <v>111</v>
      </c>
      <c r="AH18" s="1016">
        <v>99.55</v>
      </c>
      <c r="AI18" s="1016">
        <v>99.55</v>
      </c>
      <c r="AJ18" s="1077">
        <v>0.90010000000000001</v>
      </c>
      <c r="AK18" s="1016">
        <v>6305</v>
      </c>
      <c r="AL18" s="1074">
        <f t="shared" si="6"/>
        <v>33333.043259999999</v>
      </c>
      <c r="AM18" s="1074">
        <f t="shared" si="7"/>
        <v>39999.651911999994</v>
      </c>
      <c r="AN18" s="1074">
        <f t="shared" si="30"/>
        <v>0</v>
      </c>
      <c r="AO18" s="1073">
        <f t="shared" si="31"/>
        <v>9.4575823017727073E-2</v>
      </c>
      <c r="AP18" s="1076">
        <v>111</v>
      </c>
      <c r="AQ18" s="1016">
        <v>111.4</v>
      </c>
      <c r="AR18" s="1016">
        <v>111.4</v>
      </c>
      <c r="AS18" s="1077">
        <v>0.88019999999999998</v>
      </c>
      <c r="AT18" s="1074">
        <v>5990</v>
      </c>
      <c r="AU18" s="1074">
        <f t="shared" si="8"/>
        <v>36476.192159999999</v>
      </c>
      <c r="AV18" s="1074">
        <f t="shared" si="9"/>
        <v>43771.430591999997</v>
      </c>
      <c r="AW18" s="1074">
        <f t="shared" si="32"/>
        <v>0</v>
      </c>
      <c r="AX18" s="1073">
        <f t="shared" si="33"/>
        <v>8.2108351301107968E-2</v>
      </c>
      <c r="AY18" s="1076">
        <v>111</v>
      </c>
      <c r="AZ18" s="1016">
        <v>98.9</v>
      </c>
      <c r="BA18" s="1016">
        <v>98.9</v>
      </c>
      <c r="BB18" s="1077">
        <v>0.89639999999999997</v>
      </c>
      <c r="BC18" s="1074">
        <v>6405</v>
      </c>
      <c r="BD18" s="1074">
        <f t="shared" si="10"/>
        <v>31915.425600000002</v>
      </c>
      <c r="BE18" s="1074">
        <f t="shared" si="11"/>
        <v>38298.510719999998</v>
      </c>
      <c r="BF18" s="1074">
        <f t="shared" si="34"/>
        <v>0</v>
      </c>
      <c r="BG18" s="1073">
        <f t="shared" si="35"/>
        <v>0.10034332739714429</v>
      </c>
      <c r="BH18" s="1076">
        <v>111</v>
      </c>
      <c r="BI18" s="1016">
        <v>107.35</v>
      </c>
      <c r="BJ18" s="1016">
        <v>107.35</v>
      </c>
      <c r="BK18" s="1077">
        <v>0.88449999999999995</v>
      </c>
      <c r="BL18" s="1016">
        <v>5435</v>
      </c>
      <c r="BM18" s="1074">
        <f t="shared" si="12"/>
        <v>35321.799899999998</v>
      </c>
      <c r="BN18" s="1074">
        <f t="shared" si="13"/>
        <v>42386.159879999999</v>
      </c>
      <c r="BO18" s="1074">
        <f t="shared" si="36"/>
        <v>0</v>
      </c>
      <c r="BP18" s="1073">
        <f t="shared" si="37"/>
        <v>7.6935490481616145E-2</v>
      </c>
      <c r="BQ18" s="1076">
        <v>111</v>
      </c>
      <c r="BR18" s="1016">
        <v>98.3</v>
      </c>
      <c r="BS18" s="1016">
        <v>98.3</v>
      </c>
      <c r="BT18" s="1077">
        <v>0.747</v>
      </c>
      <c r="BU18" s="1016">
        <v>6010</v>
      </c>
      <c r="BV18" s="1074">
        <f t="shared" si="14"/>
        <v>26434.835999999999</v>
      </c>
      <c r="BW18" s="1074">
        <f t="shared" si="15"/>
        <v>31721.803199999998</v>
      </c>
      <c r="BX18" s="1074">
        <f t="shared" si="38"/>
        <v>0</v>
      </c>
      <c r="BY18" s="1073">
        <f t="shared" si="39"/>
        <v>0.11367575724699031</v>
      </c>
      <c r="BZ18" s="1076">
        <v>111</v>
      </c>
      <c r="CA18" s="1016">
        <v>111.1</v>
      </c>
      <c r="CB18" s="1016">
        <v>111.1</v>
      </c>
      <c r="CC18" s="1077">
        <v>0.74250000000000005</v>
      </c>
      <c r="CD18" s="1016">
        <v>6690</v>
      </c>
      <c r="CE18" s="1074">
        <f t="shared" si="16"/>
        <v>30686.931000000004</v>
      </c>
      <c r="CF18" s="1074">
        <f t="shared" si="17"/>
        <v>36824.317199999998</v>
      </c>
      <c r="CG18" s="1074">
        <f t="shared" si="40"/>
        <v>0</v>
      </c>
      <c r="CH18" s="1073">
        <f t="shared" si="41"/>
        <v>0.10900405778603275</v>
      </c>
      <c r="CI18" s="1076">
        <v>111</v>
      </c>
      <c r="CJ18" s="1016">
        <v>101.55</v>
      </c>
      <c r="CK18" s="1016">
        <v>101.55</v>
      </c>
      <c r="CL18" s="1077">
        <v>0.66220000000000001</v>
      </c>
      <c r="CM18" s="1016">
        <v>4245</v>
      </c>
      <c r="CN18" s="1074">
        <f t="shared" si="18"/>
        <v>25015.664519999998</v>
      </c>
      <c r="CO18" s="1074">
        <f t="shared" si="19"/>
        <v>30018.797423999997</v>
      </c>
      <c r="CP18" s="1074">
        <f t="shared" si="42"/>
        <v>0</v>
      </c>
      <c r="CQ18" s="1073">
        <f t="shared" si="43"/>
        <v>8.4846836601244924E-2</v>
      </c>
      <c r="CR18" s="1076">
        <v>111</v>
      </c>
      <c r="CS18" s="1016">
        <v>12.5</v>
      </c>
      <c r="CT18" s="1016">
        <v>88.8</v>
      </c>
      <c r="CU18" s="1077">
        <v>0.39200000000000002</v>
      </c>
      <c r="CV18" s="1016">
        <v>1615</v>
      </c>
      <c r="CW18" s="1074">
        <f t="shared" si="20"/>
        <v>1646.4000000000003</v>
      </c>
      <c r="CX18" s="1074">
        <f t="shared" si="21"/>
        <v>1975.68</v>
      </c>
      <c r="CY18" s="1074">
        <f t="shared" si="44"/>
        <v>0</v>
      </c>
      <c r="CZ18" s="1073">
        <f t="shared" si="45"/>
        <v>0.49046404275996108</v>
      </c>
      <c r="DA18" s="1076">
        <v>111</v>
      </c>
      <c r="DB18" s="1025">
        <v>139.85</v>
      </c>
      <c r="DC18" s="1025">
        <v>139.85</v>
      </c>
      <c r="DD18" s="1075">
        <v>0.47689999999999999</v>
      </c>
      <c r="DE18" s="1025">
        <v>4290</v>
      </c>
      <c r="DF18" s="1074">
        <f t="shared" si="22"/>
        <v>24810.340980000001</v>
      </c>
      <c r="DG18" s="1074">
        <f t="shared" si="23"/>
        <v>29772.409175999994</v>
      </c>
      <c r="DH18" s="1074">
        <f t="shared" si="46"/>
        <v>0</v>
      </c>
      <c r="DI18" s="1073">
        <f t="shared" si="47"/>
        <v>8.6455885540997521E-2</v>
      </c>
    </row>
    <row r="19" spans="1:113">
      <c r="A19" s="1015">
        <v>13</v>
      </c>
      <c r="B19" s="1016" t="s">
        <v>1476</v>
      </c>
      <c r="C19" s="1016" t="s">
        <v>2457</v>
      </c>
      <c r="D19" s="1016" t="s">
        <v>2456</v>
      </c>
      <c r="E19" s="1016">
        <v>11</v>
      </c>
      <c r="F19" s="1076">
        <v>111</v>
      </c>
      <c r="G19" s="1016">
        <v>55.18</v>
      </c>
      <c r="H19" s="1016">
        <v>88.8</v>
      </c>
      <c r="I19" s="1077">
        <v>0.77370000000000005</v>
      </c>
      <c r="J19" s="1074">
        <v>10276</v>
      </c>
      <c r="K19" s="1074">
        <f t="shared" si="0"/>
        <v>15369.395760000001</v>
      </c>
      <c r="L19" s="1074">
        <f t="shared" si="1"/>
        <v>18443.274912000001</v>
      </c>
      <c r="M19" s="1074">
        <f t="shared" si="24"/>
        <v>0</v>
      </c>
      <c r="N19" s="1073">
        <f t="shared" si="25"/>
        <v>0.33430071554094715</v>
      </c>
      <c r="O19" s="1076">
        <v>111</v>
      </c>
      <c r="P19" s="1016">
        <v>73.12</v>
      </c>
      <c r="Q19" s="1016">
        <v>88.8</v>
      </c>
      <c r="R19" s="1077">
        <v>0.77029999999999998</v>
      </c>
      <c r="S19" s="1074">
        <v>10724</v>
      </c>
      <c r="T19" s="1074">
        <f t="shared" si="2"/>
        <v>20952.652992000003</v>
      </c>
      <c r="U19" s="1074">
        <f t="shared" si="3"/>
        <v>25143.183590400004</v>
      </c>
      <c r="V19" s="1074">
        <f t="shared" si="26"/>
        <v>0</v>
      </c>
      <c r="W19" s="1073">
        <f t="shared" si="27"/>
        <v>0.25591031369856992</v>
      </c>
      <c r="X19" s="1076">
        <v>111</v>
      </c>
      <c r="Y19" s="1016">
        <v>74.88</v>
      </c>
      <c r="Z19" s="1016">
        <v>88.8</v>
      </c>
      <c r="AA19" s="1077">
        <v>0.8034</v>
      </c>
      <c r="AB19" s="1016">
        <v>10162</v>
      </c>
      <c r="AC19" s="1074">
        <f t="shared" si="4"/>
        <v>21657.093119999998</v>
      </c>
      <c r="AD19" s="1074">
        <f t="shared" si="5"/>
        <v>25988.511743999996</v>
      </c>
      <c r="AE19" s="1074">
        <f t="shared" si="28"/>
        <v>0</v>
      </c>
      <c r="AF19" s="1073">
        <f t="shared" si="29"/>
        <v>0.23461135674333752</v>
      </c>
      <c r="AG19" s="1076">
        <v>111</v>
      </c>
      <c r="AH19" s="1016">
        <v>79</v>
      </c>
      <c r="AI19" s="1016">
        <v>88.8</v>
      </c>
      <c r="AJ19" s="1077">
        <v>0.77090000000000003</v>
      </c>
      <c r="AK19" s="1016">
        <v>12154</v>
      </c>
      <c r="AL19" s="1074">
        <f t="shared" si="6"/>
        <v>22655.209200000001</v>
      </c>
      <c r="AM19" s="1074">
        <f t="shared" si="7"/>
        <v>27186.251039999999</v>
      </c>
      <c r="AN19" s="1074">
        <f t="shared" si="30"/>
        <v>0</v>
      </c>
      <c r="AO19" s="1073">
        <f t="shared" si="31"/>
        <v>0.26823852944160848</v>
      </c>
      <c r="AP19" s="1076">
        <v>111</v>
      </c>
      <c r="AQ19" s="1016">
        <v>67.400000000000006</v>
      </c>
      <c r="AR19" s="1016">
        <v>88.8</v>
      </c>
      <c r="AS19" s="1077">
        <v>0.67510000000000003</v>
      </c>
      <c r="AT19" s="1074">
        <v>11412</v>
      </c>
      <c r="AU19" s="1074">
        <f t="shared" si="8"/>
        <v>16926.647280000001</v>
      </c>
      <c r="AV19" s="1074">
        <f t="shared" si="9"/>
        <v>20311.976736000001</v>
      </c>
      <c r="AW19" s="1074">
        <f t="shared" si="32"/>
        <v>0</v>
      </c>
      <c r="AX19" s="1073">
        <f t="shared" si="33"/>
        <v>0.33710160704666137</v>
      </c>
      <c r="AY19" s="1076">
        <v>111</v>
      </c>
      <c r="AZ19" s="1016">
        <v>48</v>
      </c>
      <c r="BA19" s="1016">
        <v>88.8</v>
      </c>
      <c r="BB19" s="1077">
        <v>0.87790000000000001</v>
      </c>
      <c r="BC19" s="1074">
        <v>7668</v>
      </c>
      <c r="BD19" s="1074">
        <f t="shared" si="10"/>
        <v>15170.111999999999</v>
      </c>
      <c r="BE19" s="1074">
        <f t="shared" si="11"/>
        <v>18204.134399999999</v>
      </c>
      <c r="BF19" s="1074">
        <f t="shared" si="34"/>
        <v>0</v>
      </c>
      <c r="BG19" s="1073">
        <f t="shared" si="35"/>
        <v>0.25273379655997263</v>
      </c>
      <c r="BH19" s="1076">
        <v>111</v>
      </c>
      <c r="BI19" s="1016">
        <v>72.56</v>
      </c>
      <c r="BJ19" s="1016">
        <v>88.8</v>
      </c>
      <c r="BK19" s="1077">
        <v>0.82479999999999998</v>
      </c>
      <c r="BL19" s="1016">
        <v>6684</v>
      </c>
      <c r="BM19" s="1074">
        <f t="shared" si="12"/>
        <v>22263.265536000003</v>
      </c>
      <c r="BN19" s="1074">
        <f t="shared" si="13"/>
        <v>26715.918643199999</v>
      </c>
      <c r="BO19" s="1074">
        <f t="shared" si="36"/>
        <v>0</v>
      </c>
      <c r="BP19" s="1073">
        <f t="shared" si="37"/>
        <v>0.15011274938961408</v>
      </c>
      <c r="BQ19" s="1076">
        <v>111</v>
      </c>
      <c r="BR19" s="1016">
        <v>79.599999999999994</v>
      </c>
      <c r="BS19" s="1016">
        <v>88.8</v>
      </c>
      <c r="BT19" s="1077">
        <v>0.71360000000000001</v>
      </c>
      <c r="BU19" s="1016">
        <v>10372</v>
      </c>
      <c r="BV19" s="1074">
        <f t="shared" si="14"/>
        <v>20448.921600000001</v>
      </c>
      <c r="BW19" s="1074">
        <f t="shared" si="15"/>
        <v>24538.705919999997</v>
      </c>
      <c r="BX19" s="1074">
        <f t="shared" si="38"/>
        <v>0</v>
      </c>
      <c r="BY19" s="1073">
        <f t="shared" si="39"/>
        <v>0.25360750563980844</v>
      </c>
      <c r="BZ19" s="1076">
        <v>111</v>
      </c>
      <c r="CA19" s="1016">
        <v>57</v>
      </c>
      <c r="CB19" s="1016">
        <v>88.8</v>
      </c>
      <c r="CC19" s="1077">
        <v>0.9496</v>
      </c>
      <c r="CD19" s="1016">
        <v>14204</v>
      </c>
      <c r="CE19" s="1074">
        <f t="shared" si="16"/>
        <v>20135.3184</v>
      </c>
      <c r="CF19" s="1074">
        <f t="shared" si="17"/>
        <v>24162.382079999999</v>
      </c>
      <c r="CG19" s="1074">
        <f t="shared" si="40"/>
        <v>0</v>
      </c>
      <c r="CH19" s="1073">
        <f t="shared" si="41"/>
        <v>0.35271356821454586</v>
      </c>
      <c r="CI19" s="1076">
        <v>111</v>
      </c>
      <c r="CJ19" s="1016">
        <v>58.2</v>
      </c>
      <c r="CK19" s="1016">
        <v>88.8</v>
      </c>
      <c r="CL19" s="1077">
        <v>0.95079999999999998</v>
      </c>
      <c r="CM19" s="1016">
        <v>11082</v>
      </c>
      <c r="CN19" s="1074">
        <f t="shared" si="18"/>
        <v>20585.20032</v>
      </c>
      <c r="CO19" s="1074">
        <f t="shared" si="19"/>
        <v>24702.240384000001</v>
      </c>
      <c r="CP19" s="1074">
        <f t="shared" si="42"/>
        <v>0</v>
      </c>
      <c r="CQ19" s="1073">
        <f t="shared" si="43"/>
        <v>0.26917396546374733</v>
      </c>
      <c r="CR19" s="1076">
        <v>111</v>
      </c>
      <c r="CS19" s="1016">
        <v>54</v>
      </c>
      <c r="CT19" s="1016">
        <v>88.8</v>
      </c>
      <c r="CU19" s="1077">
        <v>0.95479999999999998</v>
      </c>
      <c r="CV19" s="1016">
        <v>13108</v>
      </c>
      <c r="CW19" s="1074">
        <f t="shared" si="20"/>
        <v>17323.891199999998</v>
      </c>
      <c r="CX19" s="1074">
        <f t="shared" si="21"/>
        <v>20788.669439999998</v>
      </c>
      <c r="CY19" s="1074">
        <f t="shared" si="44"/>
        <v>0</v>
      </c>
      <c r="CZ19" s="1073">
        <f t="shared" si="45"/>
        <v>0.37832147087139412</v>
      </c>
      <c r="DA19" s="1076">
        <v>111</v>
      </c>
      <c r="DB19" s="1025">
        <v>70.8</v>
      </c>
      <c r="DC19" s="1025">
        <v>88.8</v>
      </c>
      <c r="DD19" s="1075">
        <v>0.75109999999999999</v>
      </c>
      <c r="DE19" s="1025">
        <v>11560</v>
      </c>
      <c r="DF19" s="1074">
        <f t="shared" si="22"/>
        <v>19782.17136</v>
      </c>
      <c r="DG19" s="1074">
        <f t="shared" si="23"/>
        <v>23738.605631999999</v>
      </c>
      <c r="DH19" s="1074">
        <f t="shared" si="46"/>
        <v>0</v>
      </c>
      <c r="DI19" s="1073">
        <f t="shared" si="47"/>
        <v>0.29218228347204045</v>
      </c>
    </row>
    <row r="20" spans="1:113">
      <c r="A20" s="1015">
        <v>14</v>
      </c>
      <c r="B20" s="1016" t="s">
        <v>1870</v>
      </c>
      <c r="C20" s="1016" t="s">
        <v>2457</v>
      </c>
      <c r="D20" s="1016" t="s">
        <v>2456</v>
      </c>
      <c r="E20" s="1016">
        <v>11</v>
      </c>
      <c r="F20" s="1076">
        <v>111</v>
      </c>
      <c r="G20" s="1016">
        <v>66.400000000000006</v>
      </c>
      <c r="H20" s="1016">
        <v>88.8</v>
      </c>
      <c r="I20" s="1077">
        <v>0.95040000000000002</v>
      </c>
      <c r="J20" s="1074">
        <v>7244</v>
      </c>
      <c r="K20" s="1074">
        <f t="shared" si="0"/>
        <v>22718.361600000004</v>
      </c>
      <c r="L20" s="1074">
        <f t="shared" si="1"/>
        <v>27262.033920000005</v>
      </c>
      <c r="M20" s="1074">
        <f t="shared" si="24"/>
        <v>0</v>
      </c>
      <c r="N20" s="1073">
        <f t="shared" si="25"/>
        <v>0.15943051104530354</v>
      </c>
      <c r="O20" s="1076">
        <v>111</v>
      </c>
      <c r="P20" s="1016">
        <v>100.4</v>
      </c>
      <c r="Q20" s="1016">
        <v>100.4</v>
      </c>
      <c r="R20" s="1077">
        <v>0.8629</v>
      </c>
      <c r="S20" s="1074">
        <v>5500</v>
      </c>
      <c r="T20" s="1074">
        <f t="shared" si="2"/>
        <v>32228.279520000004</v>
      </c>
      <c r="U20" s="1074">
        <f t="shared" si="3"/>
        <v>38673.935424000003</v>
      </c>
      <c r="V20" s="1074">
        <f t="shared" si="26"/>
        <v>0</v>
      </c>
      <c r="W20" s="1073">
        <f t="shared" si="27"/>
        <v>8.5328787045347049E-2</v>
      </c>
      <c r="X20" s="1076">
        <v>111</v>
      </c>
      <c r="Y20" s="1016">
        <v>100</v>
      </c>
      <c r="Z20" s="1016">
        <v>100</v>
      </c>
      <c r="AA20" s="1077">
        <v>0.64439999999999997</v>
      </c>
      <c r="AB20" s="1016">
        <v>4200</v>
      </c>
      <c r="AC20" s="1074">
        <f t="shared" si="4"/>
        <v>23198.399999999998</v>
      </c>
      <c r="AD20" s="1074">
        <f t="shared" si="5"/>
        <v>27838.079999999998</v>
      </c>
      <c r="AE20" s="1074">
        <f t="shared" si="28"/>
        <v>0</v>
      </c>
      <c r="AF20" s="1073">
        <f t="shared" si="29"/>
        <v>9.0523484378232988E-2</v>
      </c>
      <c r="AG20" s="1076">
        <v>111</v>
      </c>
      <c r="AH20" s="1016">
        <v>90</v>
      </c>
      <c r="AI20" s="1016">
        <v>90</v>
      </c>
      <c r="AJ20" s="1077">
        <v>0.61119999999999997</v>
      </c>
      <c r="AK20" s="1016">
        <v>5072</v>
      </c>
      <c r="AL20" s="1074">
        <f t="shared" si="6"/>
        <v>20462.975999999999</v>
      </c>
      <c r="AM20" s="1074">
        <f t="shared" si="7"/>
        <v>24555.571199999998</v>
      </c>
      <c r="AN20" s="1074">
        <f t="shared" si="30"/>
        <v>0</v>
      </c>
      <c r="AO20" s="1073">
        <f t="shared" si="31"/>
        <v>0.12393114276242127</v>
      </c>
      <c r="AP20" s="1076">
        <v>111</v>
      </c>
      <c r="AQ20" s="1016">
        <v>98.8</v>
      </c>
      <c r="AR20" s="1016">
        <v>98.8</v>
      </c>
      <c r="AS20" s="1077">
        <v>0.62309999999999999</v>
      </c>
      <c r="AT20" s="1074">
        <v>5132</v>
      </c>
      <c r="AU20" s="1074">
        <f t="shared" si="8"/>
        <v>22901.168159999997</v>
      </c>
      <c r="AV20" s="1074">
        <f t="shared" si="9"/>
        <v>27481.401791999997</v>
      </c>
      <c r="AW20" s="1074">
        <f t="shared" si="32"/>
        <v>0</v>
      </c>
      <c r="AX20" s="1073">
        <f t="shared" si="33"/>
        <v>0.11204668609358835</v>
      </c>
      <c r="AY20" s="1076">
        <v>111</v>
      </c>
      <c r="AZ20" s="1016">
        <v>88</v>
      </c>
      <c r="BA20" s="1016">
        <v>88.8</v>
      </c>
      <c r="BB20" s="1077">
        <v>0.60950000000000004</v>
      </c>
      <c r="BC20" s="1074">
        <v>3834</v>
      </c>
      <c r="BD20" s="1074">
        <f t="shared" si="10"/>
        <v>19308.960000000003</v>
      </c>
      <c r="BE20" s="1074">
        <f t="shared" si="11"/>
        <v>23170.752000000004</v>
      </c>
      <c r="BF20" s="1074">
        <f t="shared" si="34"/>
        <v>0</v>
      </c>
      <c r="BG20" s="1073">
        <f t="shared" si="35"/>
        <v>9.9280334103960019E-2</v>
      </c>
      <c r="BH20" s="1076">
        <v>111</v>
      </c>
      <c r="BI20" s="1016">
        <v>95.8</v>
      </c>
      <c r="BJ20" s="1016">
        <v>95.8</v>
      </c>
      <c r="BK20" s="1077">
        <v>0.60609999999999997</v>
      </c>
      <c r="BL20" s="1016">
        <v>3376</v>
      </c>
      <c r="BM20" s="1074">
        <f t="shared" si="12"/>
        <v>21599.949359999999</v>
      </c>
      <c r="BN20" s="1074">
        <f t="shared" si="13"/>
        <v>25919.939231999997</v>
      </c>
      <c r="BO20" s="1074">
        <f t="shared" si="36"/>
        <v>0</v>
      </c>
      <c r="BP20" s="1073">
        <f t="shared" si="37"/>
        <v>7.8148331362569462E-2</v>
      </c>
      <c r="BQ20" s="1076">
        <v>111</v>
      </c>
      <c r="BR20" s="1016">
        <v>103.6</v>
      </c>
      <c r="BS20" s="1016">
        <v>103.6</v>
      </c>
      <c r="BT20" s="1077">
        <v>0.54139999999999999</v>
      </c>
      <c r="BU20" s="1016">
        <v>8474</v>
      </c>
      <c r="BV20" s="1074">
        <f t="shared" si="14"/>
        <v>20192.054399999997</v>
      </c>
      <c r="BW20" s="1074">
        <f t="shared" si="15"/>
        <v>24230.46528</v>
      </c>
      <c r="BX20" s="1074">
        <f t="shared" si="38"/>
        <v>0</v>
      </c>
      <c r="BY20" s="1073">
        <f t="shared" si="39"/>
        <v>0.20983501312278555</v>
      </c>
      <c r="BZ20" s="1076">
        <v>111</v>
      </c>
      <c r="CA20" s="1016">
        <v>108.8</v>
      </c>
      <c r="CB20" s="1016">
        <v>108.8</v>
      </c>
      <c r="CC20" s="1077">
        <v>0.54369999999999996</v>
      </c>
      <c r="CD20" s="1016">
        <v>9738</v>
      </c>
      <c r="CE20" s="1074">
        <f t="shared" si="16"/>
        <v>22005.496319999998</v>
      </c>
      <c r="CF20" s="1074">
        <f t="shared" si="17"/>
        <v>26406.595583999999</v>
      </c>
      <c r="CG20" s="1074">
        <f t="shared" si="40"/>
        <v>0</v>
      </c>
      <c r="CH20" s="1073">
        <f t="shared" si="41"/>
        <v>0.22126290310365518</v>
      </c>
      <c r="CI20" s="1076">
        <v>111</v>
      </c>
      <c r="CJ20" s="1016">
        <v>108</v>
      </c>
      <c r="CK20" s="1016">
        <v>108</v>
      </c>
      <c r="CL20" s="1077">
        <v>0.58899999999999997</v>
      </c>
      <c r="CM20" s="1016">
        <v>6376</v>
      </c>
      <c r="CN20" s="1074">
        <f t="shared" si="18"/>
        <v>23663.663999999997</v>
      </c>
      <c r="CO20" s="1074">
        <f t="shared" si="19"/>
        <v>28396.396799999995</v>
      </c>
      <c r="CP20" s="1074">
        <f t="shared" si="42"/>
        <v>0</v>
      </c>
      <c r="CQ20" s="1073">
        <f t="shared" si="43"/>
        <v>0.13472131788213357</v>
      </c>
      <c r="CR20" s="1076">
        <v>111</v>
      </c>
      <c r="CS20" s="1016">
        <v>107.6</v>
      </c>
      <c r="CT20" s="1016">
        <v>107.6</v>
      </c>
      <c r="CU20" s="1077">
        <v>0.82250000000000001</v>
      </c>
      <c r="CV20" s="1016">
        <v>8906</v>
      </c>
      <c r="CW20" s="1074">
        <f t="shared" si="20"/>
        <v>29736.335999999999</v>
      </c>
      <c r="CX20" s="1074">
        <f t="shared" si="21"/>
        <v>35683.603199999998</v>
      </c>
      <c r="CY20" s="1074">
        <f t="shared" si="44"/>
        <v>0</v>
      </c>
      <c r="CZ20" s="1073">
        <f t="shared" si="45"/>
        <v>0.14974945131101558</v>
      </c>
      <c r="DA20" s="1076">
        <v>111</v>
      </c>
      <c r="DB20" s="1025">
        <v>117.6</v>
      </c>
      <c r="DC20" s="1025">
        <v>117.6</v>
      </c>
      <c r="DD20" s="1075">
        <v>0.72330000000000005</v>
      </c>
      <c r="DE20" s="1025">
        <v>8682</v>
      </c>
      <c r="DF20" s="1074">
        <f t="shared" si="22"/>
        <v>31642.349760000001</v>
      </c>
      <c r="DG20" s="1074">
        <f t="shared" si="23"/>
        <v>37970.819711999997</v>
      </c>
      <c r="DH20" s="1074">
        <f t="shared" si="46"/>
        <v>0</v>
      </c>
      <c r="DI20" s="1073">
        <f t="shared" si="47"/>
        <v>0.13718955870614838</v>
      </c>
    </row>
    <row r="21" spans="1:113">
      <c r="A21" s="1015">
        <v>15</v>
      </c>
      <c r="B21" s="1016" t="s">
        <v>1451</v>
      </c>
      <c r="C21" s="1016" t="s">
        <v>2457</v>
      </c>
      <c r="D21" s="1016" t="s">
        <v>2456</v>
      </c>
      <c r="E21" s="1016">
        <v>11</v>
      </c>
      <c r="F21" s="1076">
        <v>112</v>
      </c>
      <c r="G21" s="1016">
        <v>0</v>
      </c>
      <c r="H21" s="1016">
        <v>89.6</v>
      </c>
      <c r="I21" s="1077"/>
      <c r="J21" s="1074">
        <v>0</v>
      </c>
      <c r="K21" s="1074">
        <f t="shared" si="0"/>
        <v>0</v>
      </c>
      <c r="L21" s="1074">
        <f t="shared" si="1"/>
        <v>0</v>
      </c>
      <c r="M21" s="1074">
        <f t="shared" si="24"/>
        <v>0</v>
      </c>
      <c r="N21" s="1073">
        <v>0</v>
      </c>
      <c r="O21" s="1076">
        <v>112</v>
      </c>
      <c r="P21" s="1016">
        <v>382</v>
      </c>
      <c r="Q21" s="1016">
        <v>89.6</v>
      </c>
      <c r="R21" s="1077">
        <v>0.99780000000000002</v>
      </c>
      <c r="S21" s="1074">
        <v>1835</v>
      </c>
      <c r="T21" s="1074">
        <f t="shared" si="2"/>
        <v>141791.37119999999</v>
      </c>
      <c r="U21" s="1074">
        <f t="shared" si="3"/>
        <v>170149.64543999999</v>
      </c>
      <c r="V21" s="1074">
        <f t="shared" si="26"/>
        <v>0</v>
      </c>
      <c r="W21" s="1073">
        <f t="shared" si="27"/>
        <v>6.4707745770075471E-3</v>
      </c>
      <c r="X21" s="1076">
        <v>112</v>
      </c>
      <c r="Y21" s="1016">
        <v>80.8</v>
      </c>
      <c r="Z21" s="1016">
        <v>89.6</v>
      </c>
      <c r="AA21" s="1077">
        <v>0.91859999999999997</v>
      </c>
      <c r="AB21" s="1016">
        <v>22690</v>
      </c>
      <c r="AC21" s="1074">
        <f t="shared" si="4"/>
        <v>26720.236799999995</v>
      </c>
      <c r="AD21" s="1074">
        <f t="shared" si="5"/>
        <v>32064.284159999996</v>
      </c>
      <c r="AE21" s="1074">
        <f t="shared" si="28"/>
        <v>0</v>
      </c>
      <c r="AF21" s="1073">
        <f t="shared" si="29"/>
        <v>0.42458456056796623</v>
      </c>
      <c r="AG21" s="1076">
        <v>112</v>
      </c>
      <c r="AH21" s="1016">
        <v>101.2</v>
      </c>
      <c r="AI21" s="1016">
        <v>101.2</v>
      </c>
      <c r="AJ21" s="1077">
        <v>0.90180000000000005</v>
      </c>
      <c r="AK21" s="1016">
        <v>34048</v>
      </c>
      <c r="AL21" s="1074">
        <f t="shared" si="6"/>
        <v>33949.523520000002</v>
      </c>
      <c r="AM21" s="1074">
        <f t="shared" si="7"/>
        <v>40739.428224000003</v>
      </c>
      <c r="AN21" s="1074">
        <f t="shared" si="30"/>
        <v>0</v>
      </c>
      <c r="AO21" s="1073">
        <f t="shared" si="31"/>
        <v>0.50145033670269312</v>
      </c>
      <c r="AP21" s="1076">
        <v>112</v>
      </c>
      <c r="AQ21" s="1016">
        <v>107.2</v>
      </c>
      <c r="AR21" s="1016">
        <v>107.2</v>
      </c>
      <c r="AS21" s="1077">
        <v>0.89449999999999996</v>
      </c>
      <c r="AT21" s="1074">
        <v>41830</v>
      </c>
      <c r="AU21" s="1074">
        <f t="shared" si="8"/>
        <v>35671.228799999997</v>
      </c>
      <c r="AV21" s="1074">
        <f t="shared" si="9"/>
        <v>42805.474559999995</v>
      </c>
      <c r="AW21" s="1074">
        <f t="shared" si="32"/>
        <v>0</v>
      </c>
      <c r="AX21" s="1073">
        <f t="shared" si="33"/>
        <v>0.5863268719243</v>
      </c>
      <c r="AY21" s="1076">
        <v>112</v>
      </c>
      <c r="AZ21" s="1016">
        <v>106.4</v>
      </c>
      <c r="BA21" s="1016">
        <v>106.4</v>
      </c>
      <c r="BB21" s="1077">
        <v>0.8569</v>
      </c>
      <c r="BC21" s="1074">
        <v>33366</v>
      </c>
      <c r="BD21" s="1074">
        <f t="shared" si="10"/>
        <v>32822.6976</v>
      </c>
      <c r="BE21" s="1074">
        <f t="shared" si="11"/>
        <v>39387.237119999998</v>
      </c>
      <c r="BF21" s="1074">
        <f t="shared" si="34"/>
        <v>0</v>
      </c>
      <c r="BG21" s="1073">
        <f t="shared" si="35"/>
        <v>0.50827632156596414</v>
      </c>
      <c r="BH21" s="1076">
        <v>112</v>
      </c>
      <c r="BI21" s="1016">
        <v>146</v>
      </c>
      <c r="BJ21" s="1016">
        <v>146</v>
      </c>
      <c r="BK21" s="1077">
        <v>0.80549999999999999</v>
      </c>
      <c r="BL21" s="1016">
        <v>20080</v>
      </c>
      <c r="BM21" s="1074">
        <f t="shared" si="12"/>
        <v>43748.315999999999</v>
      </c>
      <c r="BN21" s="1074">
        <f t="shared" si="13"/>
        <v>52497.979199999994</v>
      </c>
      <c r="BO21" s="1074">
        <f t="shared" si="36"/>
        <v>0</v>
      </c>
      <c r="BP21" s="1073">
        <f t="shared" si="37"/>
        <v>0.22949454785871073</v>
      </c>
      <c r="BQ21" s="1076">
        <v>112</v>
      </c>
      <c r="BR21" s="1016">
        <v>113.6</v>
      </c>
      <c r="BS21" s="1016">
        <v>113.6</v>
      </c>
      <c r="BT21" s="1077">
        <v>0.83950000000000002</v>
      </c>
      <c r="BU21" s="1016">
        <v>31594</v>
      </c>
      <c r="BV21" s="1074">
        <f t="shared" si="14"/>
        <v>34332.192000000003</v>
      </c>
      <c r="BW21" s="1074">
        <f t="shared" si="15"/>
        <v>41198.630400000002</v>
      </c>
      <c r="BX21" s="1074">
        <f t="shared" si="38"/>
        <v>0</v>
      </c>
      <c r="BY21" s="1073">
        <f t="shared" si="39"/>
        <v>0.46012209182565444</v>
      </c>
      <c r="BZ21" s="1076">
        <v>112</v>
      </c>
      <c r="CA21" s="1016">
        <v>87.2</v>
      </c>
      <c r="CB21" s="1016">
        <v>89.6</v>
      </c>
      <c r="CC21" s="1077">
        <v>0.86150000000000004</v>
      </c>
      <c r="CD21" s="1016">
        <v>10204</v>
      </c>
      <c r="CE21" s="1074">
        <f t="shared" si="16"/>
        <v>27945.6816</v>
      </c>
      <c r="CF21" s="1074">
        <f t="shared" si="17"/>
        <v>33534.817920000001</v>
      </c>
      <c r="CG21" s="1074">
        <f t="shared" si="40"/>
        <v>0</v>
      </c>
      <c r="CH21" s="1073">
        <f t="shared" si="41"/>
        <v>0.18256845809049793</v>
      </c>
      <c r="CI21" s="1076">
        <v>112</v>
      </c>
      <c r="CJ21" s="1016">
        <v>84.4</v>
      </c>
      <c r="CK21" s="1016">
        <v>89.6</v>
      </c>
      <c r="CL21" s="1077">
        <v>0.75249999999999995</v>
      </c>
      <c r="CM21" s="1016">
        <v>7502</v>
      </c>
      <c r="CN21" s="1074">
        <f t="shared" si="18"/>
        <v>23626.092000000001</v>
      </c>
      <c r="CO21" s="1074">
        <f t="shared" si="19"/>
        <v>28351.310399999998</v>
      </c>
      <c r="CP21" s="1074">
        <f t="shared" si="42"/>
        <v>0</v>
      </c>
      <c r="CQ21" s="1073">
        <f t="shared" si="43"/>
        <v>0.15876514829452115</v>
      </c>
      <c r="CR21" s="1076">
        <v>112</v>
      </c>
      <c r="CS21" s="1016">
        <v>11.2</v>
      </c>
      <c r="CT21" s="1016">
        <v>89.6</v>
      </c>
      <c r="CU21" s="1077">
        <v>0.7651</v>
      </c>
      <c r="CV21" s="1016">
        <v>4032</v>
      </c>
      <c r="CW21" s="1074">
        <f t="shared" si="20"/>
        <v>2879.2243199999998</v>
      </c>
      <c r="CX21" s="1074">
        <f t="shared" si="21"/>
        <v>3455.0691839999995</v>
      </c>
      <c r="CY21" s="1074">
        <f t="shared" si="44"/>
        <v>576.9308160000005</v>
      </c>
      <c r="CZ21" s="1073">
        <f t="shared" si="45"/>
        <v>0.70018858412532448</v>
      </c>
      <c r="DA21" s="1076">
        <v>112</v>
      </c>
      <c r="DB21" s="1025">
        <v>0</v>
      </c>
      <c r="DC21" s="1025">
        <v>89.6</v>
      </c>
      <c r="DD21" s="1075"/>
      <c r="DE21" s="1025">
        <v>0</v>
      </c>
      <c r="DF21" s="1074">
        <f t="shared" si="22"/>
        <v>0</v>
      </c>
      <c r="DG21" s="1074">
        <f t="shared" si="23"/>
        <v>0</v>
      </c>
      <c r="DH21" s="1074">
        <f t="shared" si="46"/>
        <v>0</v>
      </c>
      <c r="DI21" s="1073">
        <v>0</v>
      </c>
    </row>
    <row r="22" spans="1:113">
      <c r="A22" s="1015">
        <v>16</v>
      </c>
      <c r="B22" s="1016" t="s">
        <v>1461</v>
      </c>
      <c r="C22" s="1016" t="s">
        <v>2457</v>
      </c>
      <c r="D22" s="1016" t="s">
        <v>2456</v>
      </c>
      <c r="E22" s="1016">
        <v>11</v>
      </c>
      <c r="F22" s="1076">
        <v>112</v>
      </c>
      <c r="G22" s="1016">
        <v>38</v>
      </c>
      <c r="H22" s="1016">
        <v>89.6</v>
      </c>
      <c r="I22" s="1077">
        <v>0.86519999999999997</v>
      </c>
      <c r="J22" s="1074">
        <v>5942</v>
      </c>
      <c r="K22" s="1074">
        <f t="shared" si="0"/>
        <v>11835.936</v>
      </c>
      <c r="L22" s="1074">
        <f t="shared" si="1"/>
        <v>14203.1232</v>
      </c>
      <c r="M22" s="1074">
        <f t="shared" si="24"/>
        <v>0</v>
      </c>
      <c r="N22" s="1073">
        <f>+J22/(24*30*G22*I22)</f>
        <v>0.25101521332998084</v>
      </c>
      <c r="O22" s="1076">
        <v>112</v>
      </c>
      <c r="P22" s="1016">
        <v>7.2</v>
      </c>
      <c r="Q22" s="1016">
        <v>89.6</v>
      </c>
      <c r="R22" s="1077">
        <v>0.1835</v>
      </c>
      <c r="S22" s="1074">
        <v>272</v>
      </c>
      <c r="T22" s="1074">
        <f t="shared" si="2"/>
        <v>491.4864</v>
      </c>
      <c r="U22" s="1074">
        <f t="shared" si="3"/>
        <v>589.78368</v>
      </c>
      <c r="V22" s="1074">
        <f t="shared" si="26"/>
        <v>0</v>
      </c>
      <c r="W22" s="1073">
        <f t="shared" si="27"/>
        <v>0.27671162416701661</v>
      </c>
      <c r="X22" s="1076">
        <v>112</v>
      </c>
      <c r="Y22" s="1016">
        <v>55.2</v>
      </c>
      <c r="Z22" s="1016">
        <v>89.6</v>
      </c>
      <c r="AA22" s="1077">
        <v>0.90949999999999998</v>
      </c>
      <c r="AB22" s="1016">
        <v>9755</v>
      </c>
      <c r="AC22" s="1074">
        <f t="shared" si="4"/>
        <v>18073.584000000003</v>
      </c>
      <c r="AD22" s="1074">
        <f t="shared" si="5"/>
        <v>21688.300799999997</v>
      </c>
      <c r="AE22" s="1074">
        <f t="shared" si="28"/>
        <v>0</v>
      </c>
      <c r="AF22" s="1073">
        <f t="shared" si="29"/>
        <v>0.26986899775938189</v>
      </c>
      <c r="AG22" s="1076">
        <v>112</v>
      </c>
      <c r="AH22" s="1016">
        <v>46.6</v>
      </c>
      <c r="AI22" s="1016">
        <v>89.6</v>
      </c>
      <c r="AJ22" s="1077">
        <v>0.96779999999999999</v>
      </c>
      <c r="AK22" s="1016">
        <v>16095</v>
      </c>
      <c r="AL22" s="1074">
        <f t="shared" si="6"/>
        <v>16777.006559999998</v>
      </c>
      <c r="AM22" s="1074">
        <f t="shared" si="7"/>
        <v>20132.407872</v>
      </c>
      <c r="AN22" s="1074">
        <f t="shared" si="30"/>
        <v>0</v>
      </c>
      <c r="AO22" s="1073">
        <f t="shared" si="31"/>
        <v>0.4796743668913484</v>
      </c>
      <c r="AP22" s="1076">
        <v>112</v>
      </c>
      <c r="AQ22" s="1016">
        <v>44.4</v>
      </c>
      <c r="AR22" s="1016">
        <v>89.6</v>
      </c>
      <c r="AS22" s="1077">
        <v>0.97250000000000003</v>
      </c>
      <c r="AT22" s="1074">
        <v>19038</v>
      </c>
      <c r="AU22" s="1074">
        <f t="shared" si="8"/>
        <v>16062.588000000002</v>
      </c>
      <c r="AV22" s="1074">
        <f t="shared" si="9"/>
        <v>19275.105599999999</v>
      </c>
      <c r="AW22" s="1074">
        <f t="shared" si="32"/>
        <v>0</v>
      </c>
      <c r="AX22" s="1073">
        <f t="shared" si="33"/>
        <v>0.59261932136963236</v>
      </c>
      <c r="AY22" s="1076">
        <v>112</v>
      </c>
      <c r="AZ22" s="1016">
        <v>46.2</v>
      </c>
      <c r="BA22" s="1016">
        <v>89.6</v>
      </c>
      <c r="BB22" s="1077">
        <v>0.95809999999999995</v>
      </c>
      <c r="BC22" s="1074">
        <v>16431</v>
      </c>
      <c r="BD22" s="1074">
        <f t="shared" si="10"/>
        <v>15935.119200000001</v>
      </c>
      <c r="BE22" s="1074">
        <f t="shared" si="11"/>
        <v>19122.143039999999</v>
      </c>
      <c r="BF22" s="1074">
        <f t="shared" si="34"/>
        <v>0</v>
      </c>
      <c r="BG22" s="1073">
        <f t="shared" si="35"/>
        <v>0.51555936901934196</v>
      </c>
      <c r="BH22" s="1076">
        <v>112</v>
      </c>
      <c r="BI22" s="1016">
        <v>41</v>
      </c>
      <c r="BJ22" s="1016">
        <v>89.6</v>
      </c>
      <c r="BK22" s="1077">
        <v>0.95199999999999996</v>
      </c>
      <c r="BL22" s="1016">
        <v>12108</v>
      </c>
      <c r="BM22" s="1074">
        <f t="shared" si="12"/>
        <v>14519.904</v>
      </c>
      <c r="BN22" s="1074">
        <f t="shared" si="13"/>
        <v>17423.884799999996</v>
      </c>
      <c r="BO22" s="1074">
        <f t="shared" si="36"/>
        <v>0</v>
      </c>
      <c r="BP22" s="1073">
        <f t="shared" si="37"/>
        <v>0.41694490542086232</v>
      </c>
      <c r="BQ22" s="1076">
        <v>112</v>
      </c>
      <c r="BR22" s="1016">
        <v>36.799999999999997</v>
      </c>
      <c r="BS22" s="1016">
        <v>89.6</v>
      </c>
      <c r="BT22" s="1077">
        <v>0.95699999999999996</v>
      </c>
      <c r="BU22" s="1016">
        <v>19387</v>
      </c>
      <c r="BV22" s="1074">
        <f t="shared" si="14"/>
        <v>12678.335999999998</v>
      </c>
      <c r="BW22" s="1074">
        <f t="shared" si="15"/>
        <v>15214.003199999996</v>
      </c>
      <c r="BX22" s="1074">
        <f t="shared" si="38"/>
        <v>4172.9968000000044</v>
      </c>
      <c r="BY22" s="1073">
        <f t="shared" si="39"/>
        <v>0.76457194382606697</v>
      </c>
      <c r="BZ22" s="1076">
        <v>112</v>
      </c>
      <c r="CA22" s="1016">
        <v>37.4</v>
      </c>
      <c r="CB22" s="1016">
        <v>89.6</v>
      </c>
      <c r="CC22" s="1077">
        <v>0.91990000000000005</v>
      </c>
      <c r="CD22" s="1016">
        <v>12435</v>
      </c>
      <c r="CE22" s="1074">
        <f t="shared" si="16"/>
        <v>12798.38472</v>
      </c>
      <c r="CF22" s="1074">
        <f t="shared" si="17"/>
        <v>15358.061663999999</v>
      </c>
      <c r="CG22" s="1074">
        <f t="shared" si="40"/>
        <v>0</v>
      </c>
      <c r="CH22" s="1073">
        <f t="shared" si="41"/>
        <v>0.48580349286452768</v>
      </c>
      <c r="CI22" s="1076">
        <v>112</v>
      </c>
      <c r="CJ22" s="1016">
        <v>43.8</v>
      </c>
      <c r="CK22" s="1016">
        <v>89.6</v>
      </c>
      <c r="CL22" s="1077">
        <v>0.82820000000000005</v>
      </c>
      <c r="CM22" s="1016">
        <v>12590</v>
      </c>
      <c r="CN22" s="1074">
        <f t="shared" si="18"/>
        <v>13494.359520000002</v>
      </c>
      <c r="CO22" s="1074">
        <f t="shared" si="19"/>
        <v>16193.231424</v>
      </c>
      <c r="CP22" s="1074">
        <f t="shared" si="42"/>
        <v>0</v>
      </c>
      <c r="CQ22" s="1073">
        <f t="shared" si="43"/>
        <v>0.46649120254060045</v>
      </c>
      <c r="CR22" s="1076">
        <v>112</v>
      </c>
      <c r="CS22" s="1016">
        <v>44.6</v>
      </c>
      <c r="CT22" s="1016">
        <v>89.6</v>
      </c>
      <c r="CU22" s="1077">
        <v>0.82869999999999999</v>
      </c>
      <c r="CV22" s="1016">
        <v>11770</v>
      </c>
      <c r="CW22" s="1074">
        <f t="shared" si="20"/>
        <v>12418.566720000001</v>
      </c>
      <c r="CX22" s="1074">
        <f t="shared" si="21"/>
        <v>14902.280064</v>
      </c>
      <c r="CY22" s="1074">
        <f t="shared" si="44"/>
        <v>0</v>
      </c>
      <c r="CZ22" s="1073">
        <f t="shared" si="45"/>
        <v>0.47388721522285299</v>
      </c>
      <c r="DA22" s="1076">
        <v>112</v>
      </c>
      <c r="DB22" s="1025">
        <v>44</v>
      </c>
      <c r="DC22" s="1025">
        <v>89.6</v>
      </c>
      <c r="DD22" s="1075">
        <v>0.91649999999999998</v>
      </c>
      <c r="DE22" s="1025">
        <v>16150</v>
      </c>
      <c r="DF22" s="1074">
        <f t="shared" si="22"/>
        <v>15001.271999999999</v>
      </c>
      <c r="DG22" s="1074">
        <f t="shared" si="23"/>
        <v>18001.526399999999</v>
      </c>
      <c r="DH22" s="1074">
        <f t="shared" si="46"/>
        <v>0</v>
      </c>
      <c r="DI22" s="1073">
        <f t="shared" ref="DI22:DI32" si="48">+DE22/(24*31*DB22*DD22)</f>
        <v>0.53828768653751502</v>
      </c>
    </row>
    <row r="23" spans="1:113">
      <c r="A23" s="1015">
        <v>17</v>
      </c>
      <c r="B23" s="1016" t="s">
        <v>1947</v>
      </c>
      <c r="C23" s="1016" t="s">
        <v>2457</v>
      </c>
      <c r="D23" s="1016" t="s">
        <v>2456</v>
      </c>
      <c r="E23" s="1016">
        <v>11</v>
      </c>
      <c r="F23" s="1076">
        <v>0</v>
      </c>
      <c r="G23" s="1016">
        <v>0</v>
      </c>
      <c r="H23" s="1016">
        <v>0</v>
      </c>
      <c r="I23" s="1077"/>
      <c r="J23" s="1074">
        <v>0</v>
      </c>
      <c r="K23" s="1074">
        <f t="shared" si="0"/>
        <v>0</v>
      </c>
      <c r="L23" s="1074">
        <f t="shared" si="1"/>
        <v>0</v>
      </c>
      <c r="M23" s="1074">
        <f t="shared" si="24"/>
        <v>0</v>
      </c>
      <c r="N23" s="1073">
        <v>0</v>
      </c>
      <c r="O23" s="1076">
        <v>112</v>
      </c>
      <c r="P23" s="1016">
        <v>3.6</v>
      </c>
      <c r="Q23" s="1016">
        <v>8.67</v>
      </c>
      <c r="R23" s="1077">
        <v>0.5</v>
      </c>
      <c r="S23" s="1074">
        <v>30</v>
      </c>
      <c r="T23" s="1074">
        <f t="shared" si="2"/>
        <v>669.6</v>
      </c>
      <c r="U23" s="1074">
        <f t="shared" si="3"/>
        <v>803.52</v>
      </c>
      <c r="V23" s="1074">
        <f t="shared" si="26"/>
        <v>0</v>
      </c>
      <c r="W23" s="1073">
        <f t="shared" si="27"/>
        <v>2.2401433691756272E-2</v>
      </c>
      <c r="X23" s="1076">
        <v>112</v>
      </c>
      <c r="Y23" s="1016">
        <v>85.2</v>
      </c>
      <c r="Z23" s="1016">
        <v>89.6</v>
      </c>
      <c r="AA23" s="1077">
        <v>0.9889</v>
      </c>
      <c r="AB23" s="1016">
        <v>26702</v>
      </c>
      <c r="AC23" s="1074">
        <f t="shared" si="4"/>
        <v>30331.540800000002</v>
      </c>
      <c r="AD23" s="1074">
        <f t="shared" si="5"/>
        <v>36397.848959999996</v>
      </c>
      <c r="AE23" s="1074">
        <f t="shared" si="28"/>
        <v>0</v>
      </c>
      <c r="AF23" s="1073">
        <f t="shared" si="29"/>
        <v>0.44016886870448735</v>
      </c>
      <c r="AG23" s="1076">
        <v>112</v>
      </c>
      <c r="AH23" s="1016">
        <v>84.4</v>
      </c>
      <c r="AI23" s="1016">
        <v>89.6</v>
      </c>
      <c r="AJ23" s="1077">
        <v>0.99019999999999997</v>
      </c>
      <c r="AK23" s="1016">
        <v>32882</v>
      </c>
      <c r="AL23" s="1074">
        <f t="shared" si="6"/>
        <v>31089.111360000003</v>
      </c>
      <c r="AM23" s="1074">
        <f t="shared" si="7"/>
        <v>37306.933632</v>
      </c>
      <c r="AN23" s="1074">
        <f t="shared" si="30"/>
        <v>0</v>
      </c>
      <c r="AO23" s="1073">
        <f t="shared" si="31"/>
        <v>0.52883467171575016</v>
      </c>
      <c r="AP23" s="1076">
        <v>112</v>
      </c>
      <c r="AQ23" s="1016">
        <v>87.2</v>
      </c>
      <c r="AR23" s="1016">
        <v>89.6</v>
      </c>
      <c r="AS23" s="1077">
        <v>0.99050000000000005</v>
      </c>
      <c r="AT23" s="1074">
        <v>31160</v>
      </c>
      <c r="AU23" s="1074">
        <f t="shared" si="8"/>
        <v>32130.235200000003</v>
      </c>
      <c r="AV23" s="1074">
        <f t="shared" si="9"/>
        <v>38556.28224</v>
      </c>
      <c r="AW23" s="1074">
        <f t="shared" si="32"/>
        <v>0</v>
      </c>
      <c r="AX23" s="1073">
        <f t="shared" si="33"/>
        <v>0.48490152353444332</v>
      </c>
      <c r="AY23" s="1076">
        <v>112</v>
      </c>
      <c r="AZ23" s="1016">
        <v>84.8</v>
      </c>
      <c r="BA23" s="1016">
        <v>89.6</v>
      </c>
      <c r="BB23" s="1077">
        <v>0.99</v>
      </c>
      <c r="BC23" s="1074">
        <v>47882</v>
      </c>
      <c r="BD23" s="1074">
        <f t="shared" si="10"/>
        <v>30222.719999999998</v>
      </c>
      <c r="BE23" s="1074">
        <f t="shared" si="11"/>
        <v>36267.264000000003</v>
      </c>
      <c r="BF23" s="1074">
        <f t="shared" si="34"/>
        <v>11614.735999999997</v>
      </c>
      <c r="BG23" s="1073">
        <f t="shared" si="35"/>
        <v>0.79215239396057002</v>
      </c>
      <c r="BH23" s="1076">
        <v>112</v>
      </c>
      <c r="BI23" s="1016">
        <v>82.4</v>
      </c>
      <c r="BJ23" s="1016">
        <v>89.6</v>
      </c>
      <c r="BK23" s="1077">
        <v>0.99039999999999995</v>
      </c>
      <c r="BL23" s="1016">
        <v>32688</v>
      </c>
      <c r="BM23" s="1074">
        <f t="shared" si="12"/>
        <v>30358.53312</v>
      </c>
      <c r="BN23" s="1074">
        <f t="shared" si="13"/>
        <v>36430.239743999999</v>
      </c>
      <c r="BO23" s="1074">
        <f t="shared" si="36"/>
        <v>0</v>
      </c>
      <c r="BP23" s="1073">
        <f t="shared" si="37"/>
        <v>0.53836593274767552</v>
      </c>
      <c r="BQ23" s="1076">
        <v>112</v>
      </c>
      <c r="BR23" s="1016">
        <v>81.2</v>
      </c>
      <c r="BS23" s="1016">
        <v>89.6</v>
      </c>
      <c r="BT23" s="1077">
        <v>0.99209999999999998</v>
      </c>
      <c r="BU23" s="1016">
        <v>32836</v>
      </c>
      <c r="BV23" s="1074">
        <f t="shared" si="14"/>
        <v>29001.067200000001</v>
      </c>
      <c r="BW23" s="1074">
        <f t="shared" si="15"/>
        <v>34801.280639999997</v>
      </c>
      <c r="BX23" s="1074">
        <f t="shared" si="38"/>
        <v>0</v>
      </c>
      <c r="BY23" s="1073">
        <f t="shared" si="39"/>
        <v>0.5661170979252792</v>
      </c>
      <c r="BZ23" s="1076">
        <v>112</v>
      </c>
      <c r="CA23" s="1016">
        <v>77.599999999999994</v>
      </c>
      <c r="CB23" s="1016">
        <v>89.6</v>
      </c>
      <c r="CC23" s="1077">
        <v>0.99060000000000004</v>
      </c>
      <c r="CD23" s="1016">
        <v>29960</v>
      </c>
      <c r="CE23" s="1074">
        <f t="shared" si="16"/>
        <v>28595.848319999997</v>
      </c>
      <c r="CF23" s="1074">
        <f t="shared" si="17"/>
        <v>34315.017983999998</v>
      </c>
      <c r="CG23" s="1074">
        <f t="shared" si="40"/>
        <v>0</v>
      </c>
      <c r="CH23" s="1073">
        <f t="shared" si="41"/>
        <v>0.52385226807637508</v>
      </c>
      <c r="CI23" s="1076">
        <v>112</v>
      </c>
      <c r="CJ23" s="1016">
        <v>78.400000000000006</v>
      </c>
      <c r="CK23" s="1016">
        <v>89.6</v>
      </c>
      <c r="CL23" s="1077">
        <v>0.99209999999999998</v>
      </c>
      <c r="CM23" s="1016">
        <v>26308</v>
      </c>
      <c r="CN23" s="1074">
        <f t="shared" si="18"/>
        <v>28934.398080000003</v>
      </c>
      <c r="CO23" s="1074">
        <f t="shared" si="19"/>
        <v>34721.277696000005</v>
      </c>
      <c r="CP23" s="1074">
        <f t="shared" si="42"/>
        <v>0</v>
      </c>
      <c r="CQ23" s="1073">
        <f t="shared" si="43"/>
        <v>0.45461460658800745</v>
      </c>
      <c r="CR23" s="1076">
        <v>112</v>
      </c>
      <c r="CS23" s="1016">
        <v>74.8</v>
      </c>
      <c r="CT23" s="1016">
        <v>89.6</v>
      </c>
      <c r="CU23" s="1077">
        <v>0.99299999999999999</v>
      </c>
      <c r="CV23" s="1016">
        <v>27026</v>
      </c>
      <c r="CW23" s="1074">
        <f t="shared" si="20"/>
        <v>24956.8704</v>
      </c>
      <c r="CX23" s="1074">
        <f t="shared" si="21"/>
        <v>29948.244479999998</v>
      </c>
      <c r="CY23" s="1074">
        <f t="shared" si="44"/>
        <v>0</v>
      </c>
      <c r="CZ23" s="1073">
        <f t="shared" si="45"/>
        <v>0.54145410796379345</v>
      </c>
      <c r="DA23" s="1076">
        <v>112</v>
      </c>
      <c r="DB23" s="1025">
        <v>95.2</v>
      </c>
      <c r="DC23" s="1025">
        <v>95.2</v>
      </c>
      <c r="DD23" s="1075">
        <v>0.98299999999999998</v>
      </c>
      <c r="DE23" s="1025">
        <v>26532</v>
      </c>
      <c r="DF23" s="1074">
        <f t="shared" si="22"/>
        <v>34812.355199999998</v>
      </c>
      <c r="DG23" s="1074">
        <f t="shared" si="23"/>
        <v>41774.826239999995</v>
      </c>
      <c r="DH23" s="1074">
        <f t="shared" si="46"/>
        <v>0</v>
      </c>
      <c r="DI23" s="1073">
        <f t="shared" si="48"/>
        <v>0.38107160299226178</v>
      </c>
    </row>
    <row r="24" spans="1:113">
      <c r="A24" s="1015">
        <v>18</v>
      </c>
      <c r="B24" s="1016" t="s">
        <v>1879</v>
      </c>
      <c r="C24" s="1016" t="s">
        <v>2457</v>
      </c>
      <c r="D24" s="1016" t="s">
        <v>2456</v>
      </c>
      <c r="E24" s="1016">
        <v>11</v>
      </c>
      <c r="F24" s="1076">
        <v>113</v>
      </c>
      <c r="G24" s="1016">
        <v>91.1</v>
      </c>
      <c r="H24" s="1016">
        <v>92.1</v>
      </c>
      <c r="I24" s="1077">
        <v>0.66100000000000003</v>
      </c>
      <c r="J24" s="1074">
        <v>8349</v>
      </c>
      <c r="K24" s="1074">
        <f t="shared" si="0"/>
        <v>21678.155999999999</v>
      </c>
      <c r="L24" s="1074">
        <f t="shared" si="1"/>
        <v>26013.787200000002</v>
      </c>
      <c r="M24" s="1074">
        <f t="shared" si="24"/>
        <v>0</v>
      </c>
      <c r="N24" s="1073">
        <f>+J24/(24*30*G24*I24)</f>
        <v>0.19256711687101058</v>
      </c>
      <c r="O24" s="1076">
        <v>113</v>
      </c>
      <c r="P24" s="1016">
        <v>80.3</v>
      </c>
      <c r="Q24" s="1016">
        <v>90.4</v>
      </c>
      <c r="R24" s="1077">
        <v>0.70199999999999996</v>
      </c>
      <c r="S24" s="1074">
        <v>8783</v>
      </c>
      <c r="T24" s="1074">
        <f t="shared" si="2"/>
        <v>20969.8632</v>
      </c>
      <c r="U24" s="1074">
        <f t="shared" si="3"/>
        <v>25163.835839999996</v>
      </c>
      <c r="V24" s="1074">
        <f t="shared" si="26"/>
        <v>0</v>
      </c>
      <c r="W24" s="1073">
        <f t="shared" si="27"/>
        <v>0.20941958267042968</v>
      </c>
      <c r="X24" s="1076">
        <v>113</v>
      </c>
      <c r="Y24" s="1016">
        <v>80.599999999999994</v>
      </c>
      <c r="Z24" s="1016">
        <v>90.4</v>
      </c>
      <c r="AA24" s="1077">
        <v>0.66930000000000001</v>
      </c>
      <c r="AB24" s="1016">
        <v>6492</v>
      </c>
      <c r="AC24" s="1074">
        <f t="shared" si="4"/>
        <v>19420.408799999997</v>
      </c>
      <c r="AD24" s="1074">
        <f t="shared" si="5"/>
        <v>23304.490559999995</v>
      </c>
      <c r="AE24" s="1074">
        <f t="shared" si="28"/>
        <v>0</v>
      </c>
      <c r="AF24" s="1073">
        <f t="shared" si="29"/>
        <v>0.1671437524013398</v>
      </c>
      <c r="AG24" s="1076">
        <v>113</v>
      </c>
      <c r="AH24" s="1016">
        <v>68.3</v>
      </c>
      <c r="AI24" s="1016">
        <v>90.4</v>
      </c>
      <c r="AJ24" s="1077">
        <v>0.7198</v>
      </c>
      <c r="AK24" s="1016">
        <v>5302</v>
      </c>
      <c r="AL24" s="1074">
        <f t="shared" si="6"/>
        <v>18288.390479999998</v>
      </c>
      <c r="AM24" s="1074">
        <f t="shared" si="7"/>
        <v>21946.068575999998</v>
      </c>
      <c r="AN24" s="1074">
        <f t="shared" si="30"/>
        <v>0</v>
      </c>
      <c r="AO24" s="1073">
        <f t="shared" si="31"/>
        <v>0.14495534765069168</v>
      </c>
      <c r="AP24" s="1076">
        <v>113</v>
      </c>
      <c r="AQ24" s="1016">
        <v>71.599999999999994</v>
      </c>
      <c r="AR24" s="1016">
        <v>90.4</v>
      </c>
      <c r="AS24" s="1077">
        <v>0.72360000000000002</v>
      </c>
      <c r="AT24" s="1074">
        <v>5621</v>
      </c>
      <c r="AU24" s="1074">
        <f t="shared" si="8"/>
        <v>19273.230719999996</v>
      </c>
      <c r="AV24" s="1074">
        <f t="shared" si="9"/>
        <v>23127.876863999998</v>
      </c>
      <c r="AW24" s="1074">
        <f t="shared" si="32"/>
        <v>0</v>
      </c>
      <c r="AX24" s="1073">
        <f t="shared" si="33"/>
        <v>0.14582402093508484</v>
      </c>
      <c r="AY24" s="1076">
        <v>113</v>
      </c>
      <c r="AZ24" s="1016">
        <v>77</v>
      </c>
      <c r="BA24" s="1016">
        <v>90.4</v>
      </c>
      <c r="BB24" s="1077">
        <v>0.74919999999999998</v>
      </c>
      <c r="BC24" s="1074">
        <v>6002</v>
      </c>
      <c r="BD24" s="1074">
        <f t="shared" si="10"/>
        <v>20767.824000000001</v>
      </c>
      <c r="BE24" s="1074">
        <f t="shared" si="11"/>
        <v>24921.388800000001</v>
      </c>
      <c r="BF24" s="1074">
        <f t="shared" si="34"/>
        <v>0</v>
      </c>
      <c r="BG24" s="1073">
        <f t="shared" si="35"/>
        <v>0.14450238022047951</v>
      </c>
      <c r="BH24" s="1076">
        <v>113</v>
      </c>
      <c r="BI24" s="1016">
        <v>79.099999999999994</v>
      </c>
      <c r="BJ24" s="1016">
        <v>90.4</v>
      </c>
      <c r="BK24" s="1077">
        <v>0.7117</v>
      </c>
      <c r="BL24" s="1016">
        <v>5608</v>
      </c>
      <c r="BM24" s="1074">
        <f t="shared" si="12"/>
        <v>20941.914840000001</v>
      </c>
      <c r="BN24" s="1074">
        <f t="shared" si="13"/>
        <v>25130.297807999996</v>
      </c>
      <c r="BO24" s="1074">
        <f t="shared" si="36"/>
        <v>0</v>
      </c>
      <c r="BP24" s="1073">
        <f t="shared" si="37"/>
        <v>0.13389415540188493</v>
      </c>
      <c r="BQ24" s="1076">
        <v>113</v>
      </c>
      <c r="BR24" s="1016">
        <v>82.5</v>
      </c>
      <c r="BS24" s="1016">
        <v>90.4</v>
      </c>
      <c r="BT24" s="1077">
        <v>0.69189999999999996</v>
      </c>
      <c r="BU24" s="1016">
        <v>9151</v>
      </c>
      <c r="BV24" s="1074">
        <f t="shared" si="14"/>
        <v>20549.429999999997</v>
      </c>
      <c r="BW24" s="1074">
        <f t="shared" si="15"/>
        <v>24659.315999999999</v>
      </c>
      <c r="BX24" s="1074">
        <f t="shared" si="38"/>
        <v>0</v>
      </c>
      <c r="BY24" s="1073">
        <f t="shared" si="39"/>
        <v>0.22265824404861836</v>
      </c>
      <c r="BZ24" s="1076">
        <v>113</v>
      </c>
      <c r="CA24" s="1016">
        <v>86.7</v>
      </c>
      <c r="CB24" s="1016">
        <v>90.4</v>
      </c>
      <c r="CC24" s="1077">
        <v>0.68640000000000001</v>
      </c>
      <c r="CD24" s="1016">
        <v>8380</v>
      </c>
      <c r="CE24" s="1074">
        <f t="shared" si="16"/>
        <v>22138.04736</v>
      </c>
      <c r="CF24" s="1074">
        <f t="shared" si="17"/>
        <v>26565.656832000001</v>
      </c>
      <c r="CG24" s="1074">
        <f t="shared" si="40"/>
        <v>0</v>
      </c>
      <c r="CH24" s="1073">
        <f t="shared" si="41"/>
        <v>0.18926691825452849</v>
      </c>
      <c r="CI24" s="1076">
        <v>113</v>
      </c>
      <c r="CJ24" s="1016">
        <v>87.3</v>
      </c>
      <c r="CK24" s="1016">
        <v>90.4</v>
      </c>
      <c r="CL24" s="1077">
        <v>0.72009999999999996</v>
      </c>
      <c r="CM24" s="1016">
        <v>9650</v>
      </c>
      <c r="CN24" s="1074">
        <f t="shared" si="18"/>
        <v>23385.679559999997</v>
      </c>
      <c r="CO24" s="1074">
        <f t="shared" si="19"/>
        <v>28062.815471999995</v>
      </c>
      <c r="CP24" s="1074">
        <f t="shared" si="42"/>
        <v>0</v>
      </c>
      <c r="CQ24" s="1073">
        <f t="shared" si="43"/>
        <v>0.2063228476051179</v>
      </c>
      <c r="CR24" s="1076">
        <v>113</v>
      </c>
      <c r="CS24" s="1016">
        <v>85.6</v>
      </c>
      <c r="CT24" s="1016">
        <v>90.4</v>
      </c>
      <c r="CU24" s="1077">
        <v>0.7077</v>
      </c>
      <c r="CV24" s="1016">
        <v>7578</v>
      </c>
      <c r="CW24" s="1074">
        <f t="shared" si="20"/>
        <v>20354.584319999998</v>
      </c>
      <c r="CX24" s="1074">
        <f t="shared" si="21"/>
        <v>24425.501183999997</v>
      </c>
      <c r="CY24" s="1074">
        <f t="shared" si="44"/>
        <v>0</v>
      </c>
      <c r="CZ24" s="1073">
        <f t="shared" si="45"/>
        <v>0.18614971155549495</v>
      </c>
      <c r="DA24" s="1076">
        <v>113</v>
      </c>
      <c r="DB24" s="1025">
        <v>86.9</v>
      </c>
      <c r="DC24" s="1025">
        <v>90.4</v>
      </c>
      <c r="DD24" s="1075">
        <v>0.72819999999999996</v>
      </c>
      <c r="DE24" s="1025">
        <v>7149</v>
      </c>
      <c r="DF24" s="1074">
        <f t="shared" si="22"/>
        <v>23540.375760000003</v>
      </c>
      <c r="DG24" s="1074">
        <f t="shared" si="23"/>
        <v>28248.450911999997</v>
      </c>
      <c r="DH24" s="1074">
        <f t="shared" si="46"/>
        <v>0</v>
      </c>
      <c r="DI24" s="1073">
        <f t="shared" si="48"/>
        <v>0.1518454945852572</v>
      </c>
    </row>
    <row r="25" spans="1:113">
      <c r="A25" s="1015">
        <v>19</v>
      </c>
      <c r="B25" s="1016" t="s">
        <v>1255</v>
      </c>
      <c r="C25" s="1016" t="s">
        <v>2457</v>
      </c>
      <c r="D25" s="1016" t="s">
        <v>2456</v>
      </c>
      <c r="E25" s="1016">
        <v>11</v>
      </c>
      <c r="F25" s="1076">
        <v>113.33</v>
      </c>
      <c r="G25" s="1016">
        <v>10.4</v>
      </c>
      <c r="H25" s="1016">
        <v>90.66</v>
      </c>
      <c r="I25" s="1077">
        <v>0.98180000000000001</v>
      </c>
      <c r="J25" s="1074">
        <v>1512</v>
      </c>
      <c r="K25" s="1074">
        <f t="shared" si="0"/>
        <v>3675.8591999999999</v>
      </c>
      <c r="L25" s="1074">
        <f t="shared" si="1"/>
        <v>4411.0310399999998</v>
      </c>
      <c r="M25" s="1074">
        <f t="shared" si="24"/>
        <v>0</v>
      </c>
      <c r="N25" s="1073">
        <f>+J25/(24*30*G25*I25)</f>
        <v>0.20566620179575976</v>
      </c>
      <c r="O25" s="1076">
        <v>113.33</v>
      </c>
      <c r="P25" s="1016">
        <v>68.599999999999994</v>
      </c>
      <c r="Q25" s="1016">
        <v>90.66</v>
      </c>
      <c r="R25" s="1077">
        <v>0.93710000000000004</v>
      </c>
      <c r="S25" s="1074">
        <v>5338</v>
      </c>
      <c r="T25" s="1074">
        <f t="shared" si="2"/>
        <v>23914.042319999997</v>
      </c>
      <c r="U25" s="1074">
        <f t="shared" si="3"/>
        <v>28696.850783999995</v>
      </c>
      <c r="V25" s="1074">
        <f t="shared" si="26"/>
        <v>0</v>
      </c>
      <c r="W25" s="1073">
        <f t="shared" si="27"/>
        <v>0.11160806543224351</v>
      </c>
      <c r="X25" s="1076">
        <v>113.33</v>
      </c>
      <c r="Y25" s="1016">
        <v>135.4</v>
      </c>
      <c r="Z25" s="1016">
        <v>135.4</v>
      </c>
      <c r="AA25" s="1077">
        <v>0.8952</v>
      </c>
      <c r="AB25" s="1016">
        <v>47424</v>
      </c>
      <c r="AC25" s="1074">
        <f t="shared" si="4"/>
        <v>43635.628799999999</v>
      </c>
      <c r="AD25" s="1074">
        <f t="shared" si="5"/>
        <v>52362.754559999994</v>
      </c>
      <c r="AE25" s="1074">
        <f t="shared" si="28"/>
        <v>0</v>
      </c>
      <c r="AF25" s="1073">
        <f t="shared" si="29"/>
        <v>0.54340915101010301</v>
      </c>
      <c r="AG25" s="1076">
        <v>113.33</v>
      </c>
      <c r="AH25" s="1016">
        <v>138</v>
      </c>
      <c r="AI25" s="1016">
        <v>138</v>
      </c>
      <c r="AJ25" s="1077">
        <v>0.89200000000000002</v>
      </c>
      <c r="AK25" s="1016">
        <v>58714</v>
      </c>
      <c r="AL25" s="1074">
        <f t="shared" si="6"/>
        <v>45791.712</v>
      </c>
      <c r="AM25" s="1074">
        <f t="shared" si="7"/>
        <v>54950.054400000001</v>
      </c>
      <c r="AN25" s="1074">
        <f t="shared" si="30"/>
        <v>3763.9455999999991</v>
      </c>
      <c r="AO25" s="1073">
        <f t="shared" si="31"/>
        <v>0.64109854639197594</v>
      </c>
      <c r="AP25" s="1076">
        <v>113.33</v>
      </c>
      <c r="AQ25" s="1016">
        <v>138.19999999999999</v>
      </c>
      <c r="AR25" s="1016">
        <v>138.19999999999999</v>
      </c>
      <c r="AS25" s="1077">
        <v>0.89439999999999997</v>
      </c>
      <c r="AT25" s="1074">
        <v>56034</v>
      </c>
      <c r="AU25" s="1074">
        <f t="shared" si="8"/>
        <v>45981.461759999991</v>
      </c>
      <c r="AV25" s="1074">
        <f t="shared" si="9"/>
        <v>55177.754111999988</v>
      </c>
      <c r="AW25" s="1074">
        <f t="shared" si="32"/>
        <v>856.2458880000122</v>
      </c>
      <c r="AX25" s="1073">
        <f t="shared" si="33"/>
        <v>0.60931077281176038</v>
      </c>
      <c r="AY25" s="1076">
        <v>113.33</v>
      </c>
      <c r="AZ25" s="1016">
        <v>137.80000000000001</v>
      </c>
      <c r="BA25" s="1016">
        <v>137.80000000000001</v>
      </c>
      <c r="BB25" s="1077">
        <v>0.93820000000000003</v>
      </c>
      <c r="BC25" s="1074">
        <v>57400</v>
      </c>
      <c r="BD25" s="1074">
        <f t="shared" si="10"/>
        <v>46542.225600000005</v>
      </c>
      <c r="BE25" s="1074">
        <f t="shared" si="11"/>
        <v>55850.670720000002</v>
      </c>
      <c r="BF25" s="1074">
        <f t="shared" si="34"/>
        <v>1549.3292799999981</v>
      </c>
      <c r="BG25" s="1073">
        <f t="shared" si="35"/>
        <v>0.61664434027409287</v>
      </c>
      <c r="BH25" s="1076">
        <v>113.33</v>
      </c>
      <c r="BI25" s="1016">
        <v>123.4</v>
      </c>
      <c r="BJ25" s="1016">
        <v>123.4</v>
      </c>
      <c r="BK25" s="1077">
        <v>0.99980000000000002</v>
      </c>
      <c r="BL25" s="1016">
        <v>53382</v>
      </c>
      <c r="BM25" s="1074">
        <f t="shared" si="12"/>
        <v>45895.619040000005</v>
      </c>
      <c r="BN25" s="1074">
        <f t="shared" si="13"/>
        <v>55074.742848000002</v>
      </c>
      <c r="BO25" s="1074">
        <f t="shared" si="36"/>
        <v>0</v>
      </c>
      <c r="BP25" s="1073">
        <f t="shared" si="37"/>
        <v>0.58155877528828293</v>
      </c>
      <c r="BQ25" s="1076">
        <v>113.33</v>
      </c>
      <c r="BR25" s="1016">
        <v>101.4</v>
      </c>
      <c r="BS25" s="1016">
        <v>101.4</v>
      </c>
      <c r="BT25" s="1077">
        <v>0.99990000000000001</v>
      </c>
      <c r="BU25" s="1016">
        <v>50704</v>
      </c>
      <c r="BV25" s="1074">
        <f t="shared" si="14"/>
        <v>36500.349600000001</v>
      </c>
      <c r="BW25" s="1074">
        <f t="shared" si="15"/>
        <v>43800.419520000003</v>
      </c>
      <c r="BX25" s="1074">
        <f t="shared" si="38"/>
        <v>6903.5804799999969</v>
      </c>
      <c r="BY25" s="1073">
        <f t="shared" si="39"/>
        <v>0.69456868982975439</v>
      </c>
      <c r="BZ25" s="1076">
        <v>113.33</v>
      </c>
      <c r="CA25" s="1016">
        <v>96.2</v>
      </c>
      <c r="CB25" s="1016">
        <v>96.2</v>
      </c>
      <c r="CC25" s="1077">
        <v>0.99970000000000003</v>
      </c>
      <c r="CD25" s="1016">
        <v>33722</v>
      </c>
      <c r="CE25" s="1074">
        <f t="shared" si="16"/>
        <v>35775.664080000002</v>
      </c>
      <c r="CF25" s="1074">
        <f t="shared" si="17"/>
        <v>42930.796896</v>
      </c>
      <c r="CG25" s="1074">
        <f t="shared" si="40"/>
        <v>0</v>
      </c>
      <c r="CH25" s="1073">
        <f t="shared" si="41"/>
        <v>0.47129802992045533</v>
      </c>
      <c r="CI25" s="1076">
        <v>113.33</v>
      </c>
      <c r="CJ25" s="1016">
        <v>67.400000000000006</v>
      </c>
      <c r="CK25" s="1016">
        <v>90.66</v>
      </c>
      <c r="CL25" s="1077">
        <v>0.99929999999999997</v>
      </c>
      <c r="CM25" s="1016">
        <v>33668</v>
      </c>
      <c r="CN25" s="1074">
        <f t="shared" si="18"/>
        <v>25055.249040000002</v>
      </c>
      <c r="CO25" s="1074">
        <f t="shared" si="19"/>
        <v>30066.298848000002</v>
      </c>
      <c r="CP25" s="1074">
        <f t="shared" si="42"/>
        <v>3601.7011519999978</v>
      </c>
      <c r="CQ25" s="1073">
        <f t="shared" si="43"/>
        <v>0.67187518164856364</v>
      </c>
      <c r="CR25" s="1076">
        <v>113.33</v>
      </c>
      <c r="CS25" s="1016">
        <v>68.599999999999994</v>
      </c>
      <c r="CT25" s="1016">
        <v>90.66</v>
      </c>
      <c r="CU25" s="1077">
        <v>0.99960000000000004</v>
      </c>
      <c r="CV25" s="1016">
        <v>32110</v>
      </c>
      <c r="CW25" s="1074">
        <f t="shared" si="20"/>
        <v>23040.380160000001</v>
      </c>
      <c r="CX25" s="1074">
        <f t="shared" si="21"/>
        <v>27648.456192000001</v>
      </c>
      <c r="CY25" s="1074">
        <f t="shared" si="44"/>
        <v>4461.5438079999985</v>
      </c>
      <c r="CZ25" s="1073">
        <f t="shared" si="45"/>
        <v>0.69682009969057734</v>
      </c>
      <c r="DA25" s="1076">
        <v>113.33</v>
      </c>
      <c r="DB25" s="1025">
        <v>64.2</v>
      </c>
      <c r="DC25" s="1025">
        <v>90.66</v>
      </c>
      <c r="DD25" s="1075">
        <v>0.99970000000000003</v>
      </c>
      <c r="DE25" s="1025">
        <v>23686</v>
      </c>
      <c r="DF25" s="1074">
        <f t="shared" si="22"/>
        <v>23875.235280000001</v>
      </c>
      <c r="DG25" s="1074">
        <f t="shared" si="23"/>
        <v>28650.282336</v>
      </c>
      <c r="DH25" s="1074">
        <f t="shared" si="46"/>
        <v>0</v>
      </c>
      <c r="DI25" s="1073">
        <f t="shared" si="48"/>
        <v>0.49603699654096139</v>
      </c>
    </row>
    <row r="26" spans="1:113">
      <c r="A26" s="1015">
        <v>20</v>
      </c>
      <c r="B26" s="1016" t="s">
        <v>1970</v>
      </c>
      <c r="C26" s="1016" t="s">
        <v>2457</v>
      </c>
      <c r="D26" s="1016" t="s">
        <v>2456</v>
      </c>
      <c r="E26" s="1016">
        <v>11</v>
      </c>
      <c r="F26" s="1076">
        <v>0</v>
      </c>
      <c r="G26" s="1016">
        <v>0</v>
      </c>
      <c r="H26" s="1016">
        <v>0</v>
      </c>
      <c r="I26" s="1077"/>
      <c r="J26" s="1074">
        <v>0</v>
      </c>
      <c r="K26" s="1074">
        <f t="shared" si="0"/>
        <v>0</v>
      </c>
      <c r="L26" s="1074">
        <f t="shared" si="1"/>
        <v>0</v>
      </c>
      <c r="M26" s="1074">
        <f t="shared" si="24"/>
        <v>0</v>
      </c>
      <c r="N26" s="1073">
        <v>0</v>
      </c>
      <c r="O26" s="1076">
        <v>0</v>
      </c>
      <c r="P26" s="1016">
        <v>0</v>
      </c>
      <c r="Q26" s="1016">
        <v>0</v>
      </c>
      <c r="R26" s="1077"/>
      <c r="S26" s="1074">
        <v>0</v>
      </c>
      <c r="T26" s="1074">
        <f t="shared" si="2"/>
        <v>0</v>
      </c>
      <c r="U26" s="1074">
        <f t="shared" si="3"/>
        <v>0</v>
      </c>
      <c r="V26" s="1074">
        <f t="shared" si="26"/>
        <v>0</v>
      </c>
      <c r="W26" s="1073">
        <v>0</v>
      </c>
      <c r="X26" s="1076">
        <v>114.5</v>
      </c>
      <c r="Y26" s="1016">
        <v>83.6</v>
      </c>
      <c r="Z26" s="1016">
        <v>91.6</v>
      </c>
      <c r="AA26" s="1077">
        <v>0.91879999999999995</v>
      </c>
      <c r="AB26" s="1016">
        <v>5182</v>
      </c>
      <c r="AC26" s="1074">
        <f t="shared" si="4"/>
        <v>27652.204799999996</v>
      </c>
      <c r="AD26" s="1074">
        <f t="shared" si="5"/>
        <v>33182.645759999992</v>
      </c>
      <c r="AE26" s="1074">
        <f t="shared" si="28"/>
        <v>0</v>
      </c>
      <c r="AF26" s="1073">
        <f t="shared" si="29"/>
        <v>9.3699580873927296E-2</v>
      </c>
      <c r="AG26" s="1076">
        <v>114.5</v>
      </c>
      <c r="AH26" s="1016">
        <v>102.6</v>
      </c>
      <c r="AI26" s="1016">
        <v>102.6</v>
      </c>
      <c r="AJ26" s="1077">
        <v>0.79959999999999998</v>
      </c>
      <c r="AK26" s="1016">
        <v>4166</v>
      </c>
      <c r="AL26" s="1074">
        <f t="shared" si="6"/>
        <v>30518.493119999996</v>
      </c>
      <c r="AM26" s="1074">
        <f t="shared" si="7"/>
        <v>36622.191743999996</v>
      </c>
      <c r="AN26" s="1074">
        <f t="shared" si="30"/>
        <v>0</v>
      </c>
      <c r="AO26" s="1073">
        <f t="shared" si="31"/>
        <v>6.8253697579679196E-2</v>
      </c>
      <c r="AP26" s="1076">
        <v>114.5</v>
      </c>
      <c r="AQ26" s="1016">
        <v>72.8</v>
      </c>
      <c r="AR26" s="1016">
        <v>91.6</v>
      </c>
      <c r="AS26" s="1077">
        <v>0.76629999999999998</v>
      </c>
      <c r="AT26" s="1074">
        <v>1246</v>
      </c>
      <c r="AU26" s="1074">
        <f t="shared" si="8"/>
        <v>20752.630079999999</v>
      </c>
      <c r="AV26" s="1074">
        <f t="shared" si="9"/>
        <v>24903.156095999999</v>
      </c>
      <c r="AW26" s="1074">
        <f t="shared" si="32"/>
        <v>0</v>
      </c>
      <c r="AX26" s="1073">
        <f t="shared" si="33"/>
        <v>3.002029128830306E-2</v>
      </c>
      <c r="AY26" s="1076">
        <v>114.5</v>
      </c>
      <c r="AZ26" s="1016">
        <v>82.2</v>
      </c>
      <c r="BA26" s="1016">
        <v>91.6</v>
      </c>
      <c r="BB26" s="1077">
        <v>0.95879999999999999</v>
      </c>
      <c r="BC26" s="1074">
        <v>2746</v>
      </c>
      <c r="BD26" s="1074">
        <f t="shared" si="10"/>
        <v>28372.809600000001</v>
      </c>
      <c r="BE26" s="1074">
        <f t="shared" si="11"/>
        <v>34047.371520000001</v>
      </c>
      <c r="BF26" s="1074">
        <f t="shared" si="34"/>
        <v>0</v>
      </c>
      <c r="BG26" s="1073">
        <f t="shared" si="35"/>
        <v>4.8391400758562873E-2</v>
      </c>
      <c r="BH26" s="1076">
        <v>114.5</v>
      </c>
      <c r="BI26" s="1016">
        <v>90.4</v>
      </c>
      <c r="BJ26" s="1016">
        <v>91.6</v>
      </c>
      <c r="BK26" s="1077">
        <v>0.87539999999999996</v>
      </c>
      <c r="BL26" s="1016">
        <v>2276</v>
      </c>
      <c r="BM26" s="1074">
        <f t="shared" si="12"/>
        <v>29438.651520000003</v>
      </c>
      <c r="BN26" s="1074">
        <f t="shared" si="13"/>
        <v>35326.381823999996</v>
      </c>
      <c r="BO26" s="1074">
        <f t="shared" si="36"/>
        <v>0</v>
      </c>
      <c r="BP26" s="1073">
        <f t="shared" si="37"/>
        <v>3.8656661947537467E-2</v>
      </c>
      <c r="BQ26" s="1076">
        <v>114.5</v>
      </c>
      <c r="BR26" s="1016">
        <v>77.599999999999994</v>
      </c>
      <c r="BS26" s="1016">
        <v>91.6</v>
      </c>
      <c r="BT26" s="1077">
        <v>0.80520000000000003</v>
      </c>
      <c r="BU26" s="1016">
        <v>4588</v>
      </c>
      <c r="BV26" s="1074">
        <f t="shared" si="14"/>
        <v>22494.067199999998</v>
      </c>
      <c r="BW26" s="1074">
        <f t="shared" si="15"/>
        <v>26992.880639999996</v>
      </c>
      <c r="BX26" s="1074">
        <f t="shared" si="38"/>
        <v>0</v>
      </c>
      <c r="BY26" s="1073">
        <f t="shared" si="39"/>
        <v>0.10198244628699252</v>
      </c>
      <c r="BZ26" s="1076">
        <v>114.5</v>
      </c>
      <c r="CA26" s="1016">
        <v>82</v>
      </c>
      <c r="CB26" s="1016">
        <v>91.6</v>
      </c>
      <c r="CC26" s="1077">
        <v>0.82320000000000004</v>
      </c>
      <c r="CD26" s="1016">
        <v>4154</v>
      </c>
      <c r="CE26" s="1074">
        <f t="shared" si="16"/>
        <v>25110.892800000001</v>
      </c>
      <c r="CF26" s="1074">
        <f t="shared" si="17"/>
        <v>30133.071360000002</v>
      </c>
      <c r="CG26" s="1074">
        <f t="shared" si="40"/>
        <v>0</v>
      </c>
      <c r="CH26" s="1073">
        <f t="shared" si="41"/>
        <v>8.2713108472192584E-2</v>
      </c>
      <c r="CI26" s="1076">
        <v>114.5</v>
      </c>
      <c r="CJ26" s="1016">
        <v>79</v>
      </c>
      <c r="CK26" s="1016">
        <v>91.6</v>
      </c>
      <c r="CL26" s="1077">
        <v>0.84709999999999996</v>
      </c>
      <c r="CM26" s="1016">
        <v>4910</v>
      </c>
      <c r="CN26" s="1074">
        <f t="shared" si="18"/>
        <v>24894.574799999999</v>
      </c>
      <c r="CO26" s="1074">
        <f t="shared" si="19"/>
        <v>29873.489759999997</v>
      </c>
      <c r="CP26" s="1074">
        <f t="shared" si="42"/>
        <v>0</v>
      </c>
      <c r="CQ26" s="1073">
        <f t="shared" si="43"/>
        <v>9.8615863886938132E-2</v>
      </c>
      <c r="CR26" s="1076">
        <v>114.5</v>
      </c>
      <c r="CS26" s="1016">
        <v>82.6</v>
      </c>
      <c r="CT26" s="1016">
        <v>91.6</v>
      </c>
      <c r="CU26" s="1077">
        <v>0.83450000000000002</v>
      </c>
      <c r="CV26" s="1016">
        <v>3782</v>
      </c>
      <c r="CW26" s="1074">
        <f t="shared" si="20"/>
        <v>23160.379199999999</v>
      </c>
      <c r="CX26" s="1074">
        <f t="shared" si="21"/>
        <v>27792.455039999997</v>
      </c>
      <c r="CY26" s="1074">
        <f t="shared" si="44"/>
        <v>0</v>
      </c>
      <c r="CZ26" s="1073">
        <f t="shared" si="45"/>
        <v>8.164805868118083E-2</v>
      </c>
      <c r="DA26" s="1076">
        <v>114.5</v>
      </c>
      <c r="DB26" s="1025">
        <v>88.2</v>
      </c>
      <c r="DC26" s="1025">
        <v>91.6</v>
      </c>
      <c r="DD26" s="1075">
        <v>0.84960000000000002</v>
      </c>
      <c r="DE26" s="1025">
        <v>7386</v>
      </c>
      <c r="DF26" s="1074">
        <f t="shared" si="22"/>
        <v>27875.715840000001</v>
      </c>
      <c r="DG26" s="1074">
        <f t="shared" si="23"/>
        <v>33450.859007999999</v>
      </c>
      <c r="DH26" s="1074">
        <f t="shared" si="46"/>
        <v>0</v>
      </c>
      <c r="DI26" s="1073">
        <f t="shared" si="48"/>
        <v>0.13248090277562535</v>
      </c>
    </row>
    <row r="27" spans="1:113">
      <c r="A27" s="1015">
        <v>21</v>
      </c>
      <c r="B27" s="1016" t="s">
        <v>1877</v>
      </c>
      <c r="C27" s="1016" t="s">
        <v>2457</v>
      </c>
      <c r="D27" s="1016" t="s">
        <v>2456</v>
      </c>
      <c r="E27" s="1016">
        <v>11</v>
      </c>
      <c r="F27" s="1076">
        <v>114.5</v>
      </c>
      <c r="G27" s="1016">
        <v>96.4</v>
      </c>
      <c r="H27" s="1016">
        <v>96.4</v>
      </c>
      <c r="I27" s="1077">
        <v>0.64129999999999998</v>
      </c>
      <c r="J27" s="1074">
        <v>6114</v>
      </c>
      <c r="K27" s="1074">
        <f t="shared" si="0"/>
        <v>22255.675200000001</v>
      </c>
      <c r="L27" s="1074">
        <f t="shared" si="1"/>
        <v>26706.810239999995</v>
      </c>
      <c r="M27" s="1074">
        <f t="shared" si="24"/>
        <v>0</v>
      </c>
      <c r="N27" s="1073">
        <f>+J27/(24*30*G27*I27)</f>
        <v>0.13735822312863374</v>
      </c>
      <c r="O27" s="1076">
        <v>114.5</v>
      </c>
      <c r="P27" s="1016">
        <v>82.8</v>
      </c>
      <c r="Q27" s="1016">
        <v>91.6</v>
      </c>
      <c r="R27" s="1077">
        <v>0.67820000000000003</v>
      </c>
      <c r="S27" s="1074">
        <v>7229</v>
      </c>
      <c r="T27" s="1074">
        <f t="shared" si="2"/>
        <v>20889.645120000001</v>
      </c>
      <c r="U27" s="1074">
        <f t="shared" si="3"/>
        <v>25067.574144000002</v>
      </c>
      <c r="V27" s="1074">
        <f t="shared" si="26"/>
        <v>0</v>
      </c>
      <c r="W27" s="1073">
        <f>+S27/(24*31*P27*R27)</f>
        <v>0.17302831040147415</v>
      </c>
      <c r="X27" s="1076">
        <v>114.5</v>
      </c>
      <c r="Y27" s="1016">
        <v>78.2</v>
      </c>
      <c r="Z27" s="1016">
        <v>91.6</v>
      </c>
      <c r="AA27" s="1077">
        <v>0.67349999999999999</v>
      </c>
      <c r="AB27" s="1016">
        <v>5078</v>
      </c>
      <c r="AC27" s="1074">
        <f t="shared" si="4"/>
        <v>18960.372000000003</v>
      </c>
      <c r="AD27" s="1074">
        <f t="shared" si="5"/>
        <v>22752.446399999997</v>
      </c>
      <c r="AE27" s="1074">
        <f t="shared" si="28"/>
        <v>0</v>
      </c>
      <c r="AF27" s="1073">
        <f t="shared" si="29"/>
        <v>0.13391087474444066</v>
      </c>
      <c r="AG27" s="1076">
        <v>114.5</v>
      </c>
      <c r="AH27" s="1016">
        <v>81</v>
      </c>
      <c r="AI27" s="1016">
        <v>91.6</v>
      </c>
      <c r="AJ27" s="1077">
        <v>0.68120000000000003</v>
      </c>
      <c r="AK27" s="1016">
        <v>5267</v>
      </c>
      <c r="AL27" s="1074">
        <f t="shared" si="6"/>
        <v>20525.918400000002</v>
      </c>
      <c r="AM27" s="1074">
        <f t="shared" si="7"/>
        <v>24631.102080000001</v>
      </c>
      <c r="AN27" s="1074">
        <f t="shared" si="30"/>
        <v>0</v>
      </c>
      <c r="AO27" s="1073">
        <f t="shared" si="31"/>
        <v>0.12830120185998595</v>
      </c>
      <c r="AP27" s="1076">
        <v>114.5</v>
      </c>
      <c r="AQ27" s="1016">
        <v>74.2</v>
      </c>
      <c r="AR27" s="1016">
        <v>91.6</v>
      </c>
      <c r="AS27" s="1077">
        <v>0.67379999999999995</v>
      </c>
      <c r="AT27" s="1074">
        <v>4878</v>
      </c>
      <c r="AU27" s="1074">
        <f t="shared" si="8"/>
        <v>18598.49712</v>
      </c>
      <c r="AV27" s="1074">
        <f t="shared" si="9"/>
        <v>22318.196543999999</v>
      </c>
      <c r="AW27" s="1074">
        <f t="shared" si="32"/>
        <v>0</v>
      </c>
      <c r="AX27" s="1073">
        <f t="shared" si="33"/>
        <v>0.1311396283400344</v>
      </c>
      <c r="AY27" s="1076">
        <v>114.5</v>
      </c>
      <c r="AZ27" s="1016">
        <v>77</v>
      </c>
      <c r="BA27" s="1016">
        <v>91.6</v>
      </c>
      <c r="BB27" s="1077">
        <v>0.70269999999999999</v>
      </c>
      <c r="BC27" s="1074">
        <v>5483</v>
      </c>
      <c r="BD27" s="1074">
        <f t="shared" si="10"/>
        <v>19478.844000000001</v>
      </c>
      <c r="BE27" s="1074">
        <f t="shared" si="11"/>
        <v>23374.612799999999</v>
      </c>
      <c r="BF27" s="1074">
        <f t="shared" si="34"/>
        <v>0</v>
      </c>
      <c r="BG27" s="1073">
        <f t="shared" si="35"/>
        <v>0.1407424383089674</v>
      </c>
      <c r="BH27" s="1076">
        <v>114.5</v>
      </c>
      <c r="BI27" s="1016">
        <v>82.4</v>
      </c>
      <c r="BJ27" s="1016">
        <v>91.6</v>
      </c>
      <c r="BK27" s="1077">
        <v>0.66300000000000003</v>
      </c>
      <c r="BL27" s="1016">
        <v>3921</v>
      </c>
      <c r="BM27" s="1074">
        <f t="shared" si="12"/>
        <v>20322.806400000005</v>
      </c>
      <c r="BN27" s="1074">
        <f t="shared" si="13"/>
        <v>24387.367679999999</v>
      </c>
      <c r="BO27" s="1074">
        <f t="shared" si="36"/>
        <v>0</v>
      </c>
      <c r="BP27" s="1073">
        <f t="shared" si="37"/>
        <v>9.6467975997645672E-2</v>
      </c>
      <c r="BQ27" s="1076">
        <v>114.5</v>
      </c>
      <c r="BR27" s="1016">
        <v>109</v>
      </c>
      <c r="BS27" s="1016">
        <v>109</v>
      </c>
      <c r="BT27" s="1077">
        <v>0.6079</v>
      </c>
      <c r="BU27" s="1016">
        <v>5886</v>
      </c>
      <c r="BV27" s="1074">
        <f t="shared" si="14"/>
        <v>23853.995999999999</v>
      </c>
      <c r="BW27" s="1074">
        <f t="shared" si="15"/>
        <v>28624.795199999997</v>
      </c>
      <c r="BX27" s="1074">
        <f t="shared" si="38"/>
        <v>0</v>
      </c>
      <c r="BY27" s="1073">
        <f t="shared" si="39"/>
        <v>0.12337555518999836</v>
      </c>
      <c r="BZ27" s="1076">
        <v>114.5</v>
      </c>
      <c r="CA27" s="1016">
        <v>109.6</v>
      </c>
      <c r="CB27" s="1016">
        <v>109.6</v>
      </c>
      <c r="CC27" s="1077">
        <v>0.58299999999999996</v>
      </c>
      <c r="CD27" s="1016">
        <v>6046</v>
      </c>
      <c r="CE27" s="1074">
        <f t="shared" si="16"/>
        <v>23769.609599999996</v>
      </c>
      <c r="CF27" s="1074">
        <f t="shared" si="17"/>
        <v>28523.531519999993</v>
      </c>
      <c r="CG27" s="1074">
        <f t="shared" si="40"/>
        <v>0</v>
      </c>
      <c r="CH27" s="1073">
        <f t="shared" si="41"/>
        <v>0.12717920280861494</v>
      </c>
      <c r="CI27" s="1076">
        <v>114.5</v>
      </c>
      <c r="CJ27" s="1016">
        <v>110.2</v>
      </c>
      <c r="CK27" s="1016">
        <v>110.2</v>
      </c>
      <c r="CL27" s="1077">
        <v>0.58050000000000002</v>
      </c>
      <c r="CM27" s="1016">
        <v>7567</v>
      </c>
      <c r="CN27" s="1074">
        <f t="shared" si="18"/>
        <v>23797.249200000002</v>
      </c>
      <c r="CO27" s="1074">
        <f t="shared" si="19"/>
        <v>28556.699040000003</v>
      </c>
      <c r="CP27" s="1074">
        <f t="shared" si="42"/>
        <v>0</v>
      </c>
      <c r="CQ27" s="1073">
        <f t="shared" si="43"/>
        <v>0.15898896415305008</v>
      </c>
      <c r="CR27" s="1076">
        <v>114.5</v>
      </c>
      <c r="CS27" s="1016">
        <v>105</v>
      </c>
      <c r="CT27" s="1016">
        <v>105</v>
      </c>
      <c r="CU27" s="1077">
        <v>0.61109999999999998</v>
      </c>
      <c r="CV27" s="1016">
        <v>5755</v>
      </c>
      <c r="CW27" s="1074">
        <f t="shared" si="20"/>
        <v>21559.608</v>
      </c>
      <c r="CX27" s="1074">
        <f t="shared" si="21"/>
        <v>25871.529599999998</v>
      </c>
      <c r="CY27" s="1074">
        <f t="shared" si="44"/>
        <v>0</v>
      </c>
      <c r="CZ27" s="1073">
        <f t="shared" si="45"/>
        <v>0.13346717621210924</v>
      </c>
      <c r="DA27" s="1076">
        <v>114.5</v>
      </c>
      <c r="DB27" s="1025">
        <v>91.8</v>
      </c>
      <c r="DC27" s="1025">
        <v>91.8</v>
      </c>
      <c r="DD27" s="1075">
        <v>0.60589999999999999</v>
      </c>
      <c r="DE27" s="1025">
        <v>5153</v>
      </c>
      <c r="DF27" s="1074">
        <f t="shared" si="22"/>
        <v>20691.24264</v>
      </c>
      <c r="DG27" s="1074">
        <f t="shared" si="23"/>
        <v>24829.491168</v>
      </c>
      <c r="DH27" s="1074">
        <f t="shared" si="46"/>
        <v>0</v>
      </c>
      <c r="DI27" s="1073">
        <f t="shared" si="48"/>
        <v>0.12452127911443794</v>
      </c>
    </row>
    <row r="28" spans="1:113">
      <c r="A28" s="1015">
        <v>22</v>
      </c>
      <c r="B28" s="1016" t="s">
        <v>1873</v>
      </c>
      <c r="C28" s="1016" t="s">
        <v>2457</v>
      </c>
      <c r="D28" s="1016" t="s">
        <v>2456</v>
      </c>
      <c r="E28" s="1016">
        <v>11</v>
      </c>
      <c r="F28" s="1076">
        <v>115</v>
      </c>
      <c r="G28" s="1016">
        <v>169.2</v>
      </c>
      <c r="H28" s="1016">
        <v>169.2</v>
      </c>
      <c r="I28" s="1077">
        <v>0.70169999999999999</v>
      </c>
      <c r="J28" s="1074">
        <v>20246</v>
      </c>
      <c r="K28" s="1074">
        <f t="shared" si="0"/>
        <v>42741.950399999994</v>
      </c>
      <c r="L28" s="1074">
        <f t="shared" si="1"/>
        <v>51290.340479999992</v>
      </c>
      <c r="M28" s="1074">
        <f t="shared" si="24"/>
        <v>0</v>
      </c>
      <c r="N28" s="1073">
        <f>+J28/(24*30*G28*I28)</f>
        <v>0.23683991734733756</v>
      </c>
      <c r="O28" s="1076">
        <v>115</v>
      </c>
      <c r="P28" s="1016">
        <v>177.2</v>
      </c>
      <c r="Q28" s="1016">
        <v>177.2</v>
      </c>
      <c r="R28" s="1077">
        <v>0.70279999999999998</v>
      </c>
      <c r="S28" s="1074">
        <v>7928</v>
      </c>
      <c r="T28" s="1074">
        <f t="shared" si="2"/>
        <v>46327.451519999995</v>
      </c>
      <c r="U28" s="1074">
        <f t="shared" si="3"/>
        <v>55592.941823999994</v>
      </c>
      <c r="V28" s="1074">
        <f t="shared" si="26"/>
        <v>0</v>
      </c>
      <c r="W28" s="1073">
        <f>+S28/(24*31*P28*R28)</f>
        <v>8.5564818912793078E-2</v>
      </c>
      <c r="X28" s="1076">
        <v>115</v>
      </c>
      <c r="Y28" s="1016">
        <v>124.4</v>
      </c>
      <c r="Z28" s="1016">
        <v>124.4</v>
      </c>
      <c r="AA28" s="1077">
        <v>0.63959999999999995</v>
      </c>
      <c r="AB28" s="1016">
        <v>1778</v>
      </c>
      <c r="AC28" s="1074">
        <f t="shared" si="4"/>
        <v>28643.846399999999</v>
      </c>
      <c r="AD28" s="1074">
        <f t="shared" si="5"/>
        <v>34372.615679999995</v>
      </c>
      <c r="AE28" s="1074">
        <f t="shared" si="28"/>
        <v>0</v>
      </c>
      <c r="AF28" s="1073">
        <f t="shared" si="29"/>
        <v>3.1036334561548272E-2</v>
      </c>
      <c r="AG28" s="1076">
        <v>115</v>
      </c>
      <c r="AH28" s="1016">
        <v>0</v>
      </c>
      <c r="AI28" s="1016">
        <v>92</v>
      </c>
      <c r="AJ28" s="1077"/>
      <c r="AK28" s="1016">
        <v>0</v>
      </c>
      <c r="AL28" s="1074">
        <f t="shared" si="6"/>
        <v>0</v>
      </c>
      <c r="AM28" s="1074">
        <f t="shared" si="7"/>
        <v>0</v>
      </c>
      <c r="AN28" s="1074">
        <f t="shared" si="30"/>
        <v>0</v>
      </c>
      <c r="AO28" s="1073">
        <v>0</v>
      </c>
      <c r="AP28" s="1076">
        <v>115</v>
      </c>
      <c r="AQ28" s="1016">
        <v>0</v>
      </c>
      <c r="AR28" s="1016">
        <v>92</v>
      </c>
      <c r="AS28" s="1077"/>
      <c r="AT28" s="1074">
        <v>0</v>
      </c>
      <c r="AU28" s="1074">
        <f t="shared" si="8"/>
        <v>0</v>
      </c>
      <c r="AV28" s="1074">
        <f t="shared" si="9"/>
        <v>0</v>
      </c>
      <c r="AW28" s="1074">
        <f t="shared" si="32"/>
        <v>0</v>
      </c>
      <c r="AX28" s="1073">
        <v>0</v>
      </c>
      <c r="AY28" s="1076">
        <v>115</v>
      </c>
      <c r="AZ28" s="1016">
        <v>0</v>
      </c>
      <c r="BA28" s="1016">
        <v>92</v>
      </c>
      <c r="BB28" s="1077"/>
      <c r="BC28" s="1074">
        <v>0</v>
      </c>
      <c r="BD28" s="1074">
        <f t="shared" si="10"/>
        <v>0</v>
      </c>
      <c r="BE28" s="1074">
        <f t="shared" si="11"/>
        <v>0</v>
      </c>
      <c r="BF28" s="1074">
        <f t="shared" si="34"/>
        <v>0</v>
      </c>
      <c r="BG28" s="1073">
        <v>0</v>
      </c>
      <c r="BH28" s="1076">
        <v>115</v>
      </c>
      <c r="BI28" s="1016">
        <v>0</v>
      </c>
      <c r="BJ28" s="1016">
        <v>92</v>
      </c>
      <c r="BK28" s="1077"/>
      <c r="BL28" s="1016">
        <v>0</v>
      </c>
      <c r="BM28" s="1074">
        <f t="shared" si="12"/>
        <v>0</v>
      </c>
      <c r="BN28" s="1074">
        <f t="shared" si="13"/>
        <v>0</v>
      </c>
      <c r="BO28" s="1074">
        <f t="shared" si="36"/>
        <v>0</v>
      </c>
      <c r="BP28" s="1073">
        <v>0</v>
      </c>
      <c r="BQ28" s="1076">
        <v>115</v>
      </c>
      <c r="BR28" s="1016">
        <v>0</v>
      </c>
      <c r="BS28" s="1016">
        <v>92</v>
      </c>
      <c r="BT28" s="1077"/>
      <c r="BU28" s="1016">
        <v>0</v>
      </c>
      <c r="BV28" s="1074">
        <f t="shared" si="14"/>
        <v>0</v>
      </c>
      <c r="BW28" s="1074">
        <f t="shared" si="15"/>
        <v>0</v>
      </c>
      <c r="BX28" s="1074">
        <f t="shared" si="38"/>
        <v>0</v>
      </c>
      <c r="BY28" s="1073">
        <v>0</v>
      </c>
      <c r="BZ28" s="1076">
        <v>115</v>
      </c>
      <c r="CA28" s="1016">
        <v>136.4</v>
      </c>
      <c r="CB28" s="1016">
        <v>136.4</v>
      </c>
      <c r="CC28" s="1077">
        <v>0.63959999999999995</v>
      </c>
      <c r="CD28" s="1016">
        <v>4472</v>
      </c>
      <c r="CE28" s="1074">
        <f t="shared" si="16"/>
        <v>32453.81568</v>
      </c>
      <c r="CF28" s="1074">
        <f t="shared" si="17"/>
        <v>38944.578816000001</v>
      </c>
      <c r="CG28" s="1074">
        <f t="shared" si="40"/>
        <v>0</v>
      </c>
      <c r="CH28" s="1073">
        <f t="shared" si="41"/>
        <v>6.8897907785245668E-2</v>
      </c>
      <c r="CI28" s="1076">
        <v>115</v>
      </c>
      <c r="CJ28" s="1016">
        <v>167.2</v>
      </c>
      <c r="CK28" s="1016">
        <v>167.2</v>
      </c>
      <c r="CL28" s="1077">
        <v>0.76780000000000004</v>
      </c>
      <c r="CM28" s="1016">
        <v>16330</v>
      </c>
      <c r="CN28" s="1074">
        <f t="shared" si="18"/>
        <v>47755.931519999998</v>
      </c>
      <c r="CO28" s="1074">
        <f t="shared" si="19"/>
        <v>57307.117823999994</v>
      </c>
      <c r="CP28" s="1074">
        <f t="shared" si="42"/>
        <v>0</v>
      </c>
      <c r="CQ28" s="1073">
        <f t="shared" si="43"/>
        <v>0.1709735260127955</v>
      </c>
      <c r="CR28" s="1076">
        <v>115</v>
      </c>
      <c r="CS28" s="1016">
        <v>172.8</v>
      </c>
      <c r="CT28" s="1016">
        <v>172.8</v>
      </c>
      <c r="CU28" s="1077">
        <v>0.76739999999999997</v>
      </c>
      <c r="CV28" s="1016">
        <v>19368</v>
      </c>
      <c r="CW28" s="1074">
        <f t="shared" si="20"/>
        <v>44555.857920000009</v>
      </c>
      <c r="CX28" s="1074">
        <f t="shared" si="21"/>
        <v>53467.029503999998</v>
      </c>
      <c r="CY28" s="1074">
        <f t="shared" si="44"/>
        <v>0</v>
      </c>
      <c r="CZ28" s="1073">
        <f t="shared" si="45"/>
        <v>0.21734515846126479</v>
      </c>
      <c r="DA28" s="1076">
        <v>115</v>
      </c>
      <c r="DB28" s="1025">
        <v>172.4</v>
      </c>
      <c r="DC28" s="1025">
        <v>172.4</v>
      </c>
      <c r="DD28" s="1075">
        <v>0.77310000000000001</v>
      </c>
      <c r="DE28" s="1025">
        <v>14042</v>
      </c>
      <c r="DF28" s="1074">
        <f t="shared" si="22"/>
        <v>49581.067680000007</v>
      </c>
      <c r="DG28" s="1074">
        <f t="shared" si="23"/>
        <v>59497.281215999996</v>
      </c>
      <c r="DH28" s="1074">
        <f t="shared" si="46"/>
        <v>0</v>
      </c>
      <c r="DI28" s="1073">
        <f t="shared" si="48"/>
        <v>0.14160647054464559</v>
      </c>
    </row>
    <row r="29" spans="1:113">
      <c r="A29" s="1015">
        <v>23</v>
      </c>
      <c r="B29" s="1016" t="s">
        <v>1878</v>
      </c>
      <c r="C29" s="1016" t="s">
        <v>2457</v>
      </c>
      <c r="D29" s="1016" t="s">
        <v>2456</v>
      </c>
      <c r="E29" s="1016">
        <v>11</v>
      </c>
      <c r="F29" s="1076">
        <v>115</v>
      </c>
      <c r="G29" s="1016">
        <v>92</v>
      </c>
      <c r="H29" s="1016">
        <v>92</v>
      </c>
      <c r="I29" s="1077">
        <v>0.70930000000000004</v>
      </c>
      <c r="J29" s="1074">
        <v>4337</v>
      </c>
      <c r="K29" s="1074">
        <f t="shared" si="0"/>
        <v>23492.016</v>
      </c>
      <c r="L29" s="1074">
        <f t="shared" si="1"/>
        <v>28190.4192</v>
      </c>
      <c r="M29" s="1074">
        <f t="shared" si="24"/>
        <v>0</v>
      </c>
      <c r="N29" s="1073">
        <f>+J29/(24*30*G29*I29)</f>
        <v>9.230795688203175E-2</v>
      </c>
      <c r="O29" s="1076">
        <v>115</v>
      </c>
      <c r="P29" s="1016">
        <v>92</v>
      </c>
      <c r="Q29" s="1016">
        <v>92</v>
      </c>
      <c r="R29" s="1077">
        <v>0.76239999999999997</v>
      </c>
      <c r="S29" s="1074">
        <v>4104</v>
      </c>
      <c r="T29" s="1074">
        <f t="shared" si="2"/>
        <v>26092.3776</v>
      </c>
      <c r="U29" s="1074">
        <f t="shared" si="3"/>
        <v>31310.85312</v>
      </c>
      <c r="V29" s="1074">
        <f t="shared" si="26"/>
        <v>0</v>
      </c>
      <c r="W29" s="1073">
        <f>+S29/(24*31*P29*R29)</f>
        <v>7.8643657218880655E-2</v>
      </c>
      <c r="X29" s="1076">
        <v>115</v>
      </c>
      <c r="Y29" s="1016">
        <v>92</v>
      </c>
      <c r="Z29" s="1016">
        <v>92</v>
      </c>
      <c r="AA29" s="1077">
        <v>0.64590000000000003</v>
      </c>
      <c r="AB29" s="1016">
        <v>2574</v>
      </c>
      <c r="AC29" s="1074">
        <f t="shared" si="4"/>
        <v>21392.207999999999</v>
      </c>
      <c r="AD29" s="1074">
        <f t="shared" si="5"/>
        <v>25670.649600000001</v>
      </c>
      <c r="AE29" s="1074">
        <f t="shared" si="28"/>
        <v>0</v>
      </c>
      <c r="AF29" s="1073">
        <f t="shared" si="29"/>
        <v>6.01620926647684E-2</v>
      </c>
      <c r="AG29" s="1076">
        <v>115</v>
      </c>
      <c r="AH29" s="1016">
        <v>92</v>
      </c>
      <c r="AI29" s="1016">
        <v>92</v>
      </c>
      <c r="AJ29" s="1077">
        <v>0.5927</v>
      </c>
      <c r="AK29" s="1016">
        <v>3196</v>
      </c>
      <c r="AL29" s="1074">
        <f t="shared" si="6"/>
        <v>20284.5648</v>
      </c>
      <c r="AM29" s="1074">
        <f t="shared" si="7"/>
        <v>24341.477759999998</v>
      </c>
      <c r="AN29" s="1074">
        <f t="shared" si="30"/>
        <v>0</v>
      </c>
      <c r="AO29" s="1073">
        <f>+AK29/(24*31*AH29*AJ29)</f>
        <v>7.8779111889055661E-2</v>
      </c>
      <c r="AP29" s="1076">
        <v>115</v>
      </c>
      <c r="AQ29" s="1016">
        <v>92</v>
      </c>
      <c r="AR29" s="1016">
        <v>92</v>
      </c>
      <c r="AS29" s="1077">
        <v>0.59340000000000004</v>
      </c>
      <c r="AT29" s="1074">
        <v>3687</v>
      </c>
      <c r="AU29" s="1074">
        <f t="shared" si="8"/>
        <v>20308.521600000004</v>
      </c>
      <c r="AV29" s="1074">
        <f t="shared" si="9"/>
        <v>24370.225920000001</v>
      </c>
      <c r="AW29" s="1074">
        <f t="shared" si="32"/>
        <v>0</v>
      </c>
      <c r="AX29" s="1073">
        <f>+AT29/(24*31*AQ29*AS29)</f>
        <v>9.0774702182161798E-2</v>
      </c>
      <c r="AY29" s="1076">
        <v>115</v>
      </c>
      <c r="AZ29" s="1016">
        <v>92</v>
      </c>
      <c r="BA29" s="1016">
        <v>92</v>
      </c>
      <c r="BB29" s="1077">
        <v>0.63519999999999999</v>
      </c>
      <c r="BC29" s="1074">
        <v>3862</v>
      </c>
      <c r="BD29" s="1074">
        <f t="shared" si="10"/>
        <v>21037.824000000001</v>
      </c>
      <c r="BE29" s="1074">
        <f t="shared" si="11"/>
        <v>25245.388800000001</v>
      </c>
      <c r="BF29" s="1074">
        <f t="shared" si="34"/>
        <v>0</v>
      </c>
      <c r="BG29" s="1073">
        <f>+BC29/(24*30*AZ29*BB29)</f>
        <v>9.1787059346061642E-2</v>
      </c>
      <c r="BH29" s="1076">
        <v>115</v>
      </c>
      <c r="BI29" s="1016">
        <v>97.6</v>
      </c>
      <c r="BJ29" s="1016">
        <v>97.6</v>
      </c>
      <c r="BK29" s="1077">
        <v>0.56240000000000001</v>
      </c>
      <c r="BL29" s="1016">
        <v>3095</v>
      </c>
      <c r="BM29" s="1074">
        <f t="shared" si="12"/>
        <v>20419.169280000002</v>
      </c>
      <c r="BN29" s="1074">
        <f t="shared" si="13"/>
        <v>24503.003135999996</v>
      </c>
      <c r="BO29" s="1074">
        <f t="shared" si="36"/>
        <v>0</v>
      </c>
      <c r="BP29" s="1073">
        <f>+BL29/(24*31*BI29*BK29)</f>
        <v>7.5786628671310974E-2</v>
      </c>
      <c r="BQ29" s="1076">
        <v>115</v>
      </c>
      <c r="BR29" s="1016">
        <v>91.2</v>
      </c>
      <c r="BS29" s="1016">
        <v>92</v>
      </c>
      <c r="BT29" s="1077">
        <v>0.52480000000000004</v>
      </c>
      <c r="BU29" s="1016">
        <v>3752</v>
      </c>
      <c r="BV29" s="1074">
        <f t="shared" si="14"/>
        <v>17230.233600000003</v>
      </c>
      <c r="BW29" s="1074">
        <f t="shared" si="15"/>
        <v>20676.280320000002</v>
      </c>
      <c r="BX29" s="1074">
        <f t="shared" si="38"/>
        <v>0</v>
      </c>
      <c r="BY29" s="1073">
        <f>+BU29/(24*30*BR29*BT29)</f>
        <v>0.10887838456235438</v>
      </c>
      <c r="BZ29" s="1076">
        <v>115</v>
      </c>
      <c r="CA29" s="1016">
        <v>98</v>
      </c>
      <c r="CB29" s="1016">
        <v>98</v>
      </c>
      <c r="CC29" s="1077">
        <v>0.46729999999999999</v>
      </c>
      <c r="CD29" s="1016">
        <v>3720</v>
      </c>
      <c r="CE29" s="1074">
        <f t="shared" si="16"/>
        <v>17035.888800000001</v>
      </c>
      <c r="CF29" s="1074">
        <f t="shared" si="17"/>
        <v>20443.066559999999</v>
      </c>
      <c r="CG29" s="1074">
        <f t="shared" si="40"/>
        <v>0</v>
      </c>
      <c r="CH29" s="1073">
        <f t="shared" si="41"/>
        <v>0.10918127148141515</v>
      </c>
      <c r="CI29" s="1076">
        <v>115</v>
      </c>
      <c r="CJ29" s="1016">
        <v>122.4</v>
      </c>
      <c r="CK29" s="1016">
        <v>122.4</v>
      </c>
      <c r="CL29" s="1077">
        <v>0.52839999999999998</v>
      </c>
      <c r="CM29" s="1016">
        <v>3224</v>
      </c>
      <c r="CN29" s="1074">
        <f t="shared" si="18"/>
        <v>24059.53152</v>
      </c>
      <c r="CO29" s="1074">
        <f t="shared" si="19"/>
        <v>28871.437824000001</v>
      </c>
      <c r="CP29" s="1074">
        <f t="shared" si="42"/>
        <v>0</v>
      </c>
      <c r="CQ29" s="1073">
        <f t="shared" si="43"/>
        <v>6.7000473332574681E-2</v>
      </c>
      <c r="CR29" s="1076">
        <v>115</v>
      </c>
      <c r="CS29" s="1016">
        <v>84</v>
      </c>
      <c r="CT29" s="1016">
        <v>92</v>
      </c>
      <c r="CU29" s="1077">
        <v>0.43569999999999998</v>
      </c>
      <c r="CV29" s="1016">
        <v>1084</v>
      </c>
      <c r="CW29" s="1074">
        <f t="shared" si="20"/>
        <v>12297.1968</v>
      </c>
      <c r="CX29" s="1074">
        <f t="shared" si="21"/>
        <v>14756.636159999998</v>
      </c>
      <c r="CY29" s="1074">
        <f t="shared" si="44"/>
        <v>0</v>
      </c>
      <c r="CZ29" s="1073">
        <f t="shared" si="45"/>
        <v>4.4075085469885297E-2</v>
      </c>
      <c r="DA29" s="1076">
        <v>115</v>
      </c>
      <c r="DB29" s="1025">
        <v>82.4</v>
      </c>
      <c r="DC29" s="1025">
        <v>92</v>
      </c>
      <c r="DD29" s="1075">
        <v>0.70630000000000004</v>
      </c>
      <c r="DE29" s="1025">
        <v>3982</v>
      </c>
      <c r="DF29" s="1074">
        <f t="shared" si="22"/>
        <v>21650.072640000002</v>
      </c>
      <c r="DG29" s="1074">
        <f t="shared" si="23"/>
        <v>25980.087168000002</v>
      </c>
      <c r="DH29" s="1074">
        <f t="shared" si="46"/>
        <v>0</v>
      </c>
      <c r="DI29" s="1073">
        <f t="shared" si="48"/>
        <v>9.1962739945800009E-2</v>
      </c>
    </row>
    <row r="30" spans="1:113">
      <c r="A30" s="1015">
        <v>24</v>
      </c>
      <c r="B30" s="1016" t="s">
        <v>2593</v>
      </c>
      <c r="C30" s="1016" t="s">
        <v>2457</v>
      </c>
      <c r="D30" s="1016" t="s">
        <v>2456</v>
      </c>
      <c r="E30" s="1016">
        <v>11</v>
      </c>
      <c r="F30" s="1076">
        <v>0</v>
      </c>
      <c r="G30" s="1016">
        <v>0</v>
      </c>
      <c r="H30" s="1016">
        <v>0</v>
      </c>
      <c r="I30" s="1077"/>
      <c r="J30" s="1074">
        <v>0</v>
      </c>
      <c r="K30" s="1074">
        <f t="shared" si="0"/>
        <v>0</v>
      </c>
      <c r="L30" s="1074">
        <f t="shared" si="1"/>
        <v>0</v>
      </c>
      <c r="M30" s="1074">
        <f t="shared" si="24"/>
        <v>0</v>
      </c>
      <c r="N30" s="1073">
        <v>0</v>
      </c>
      <c r="O30" s="1076">
        <v>0</v>
      </c>
      <c r="P30" s="1016">
        <v>0</v>
      </c>
      <c r="Q30" s="1016">
        <v>0</v>
      </c>
      <c r="R30" s="1077"/>
      <c r="S30" s="1074">
        <v>0</v>
      </c>
      <c r="T30" s="1074">
        <f t="shared" si="2"/>
        <v>0</v>
      </c>
      <c r="U30" s="1074">
        <f t="shared" si="3"/>
        <v>0</v>
      </c>
      <c r="V30" s="1074">
        <f t="shared" si="26"/>
        <v>0</v>
      </c>
      <c r="W30" s="1073">
        <v>0</v>
      </c>
      <c r="X30" s="1076">
        <v>0</v>
      </c>
      <c r="Y30" s="1016">
        <v>0</v>
      </c>
      <c r="Z30" s="1016">
        <v>0</v>
      </c>
      <c r="AA30" s="1077"/>
      <c r="AB30" s="1016">
        <v>0</v>
      </c>
      <c r="AC30" s="1074">
        <f t="shared" si="4"/>
        <v>0</v>
      </c>
      <c r="AD30" s="1074">
        <f t="shared" si="5"/>
        <v>0</v>
      </c>
      <c r="AE30" s="1074">
        <f t="shared" si="28"/>
        <v>0</v>
      </c>
      <c r="AF30" s="1073">
        <v>0</v>
      </c>
      <c r="AG30" s="1076">
        <v>0</v>
      </c>
      <c r="AH30" s="1016">
        <v>0</v>
      </c>
      <c r="AI30" s="1016">
        <v>0</v>
      </c>
      <c r="AJ30" s="1077"/>
      <c r="AK30" s="1016">
        <v>0</v>
      </c>
      <c r="AL30" s="1074">
        <f t="shared" si="6"/>
        <v>0</v>
      </c>
      <c r="AM30" s="1074">
        <f t="shared" si="7"/>
        <v>0</v>
      </c>
      <c r="AN30" s="1074">
        <f t="shared" si="30"/>
        <v>0</v>
      </c>
      <c r="AO30" s="1073">
        <v>0</v>
      </c>
      <c r="AP30" s="1076">
        <v>0</v>
      </c>
      <c r="AQ30" s="1016">
        <v>0</v>
      </c>
      <c r="AR30" s="1016">
        <v>0</v>
      </c>
      <c r="AS30" s="1077"/>
      <c r="AT30" s="1074">
        <v>0</v>
      </c>
      <c r="AU30" s="1074">
        <f t="shared" si="8"/>
        <v>0</v>
      </c>
      <c r="AV30" s="1074">
        <f t="shared" si="9"/>
        <v>0</v>
      </c>
      <c r="AW30" s="1074">
        <f t="shared" si="32"/>
        <v>0</v>
      </c>
      <c r="AX30" s="1073">
        <v>0</v>
      </c>
      <c r="AY30" s="1076">
        <v>0</v>
      </c>
      <c r="AZ30" s="1016">
        <v>0</v>
      </c>
      <c r="BA30" s="1016">
        <v>0</v>
      </c>
      <c r="BB30" s="1077"/>
      <c r="BC30" s="1074">
        <v>0</v>
      </c>
      <c r="BD30" s="1074">
        <f t="shared" si="10"/>
        <v>0</v>
      </c>
      <c r="BE30" s="1074">
        <f t="shared" si="11"/>
        <v>0</v>
      </c>
      <c r="BF30" s="1074">
        <f t="shared" si="34"/>
        <v>0</v>
      </c>
      <c r="BG30" s="1073">
        <v>0</v>
      </c>
      <c r="BH30" s="1076">
        <v>0</v>
      </c>
      <c r="BI30" s="1016">
        <v>0</v>
      </c>
      <c r="BJ30" s="1016">
        <v>0</v>
      </c>
      <c r="BK30" s="1077"/>
      <c r="BL30" s="1016">
        <v>0</v>
      </c>
      <c r="BM30" s="1074">
        <f t="shared" si="12"/>
        <v>0</v>
      </c>
      <c r="BN30" s="1074">
        <f t="shared" si="13"/>
        <v>0</v>
      </c>
      <c r="BO30" s="1074">
        <f t="shared" si="36"/>
        <v>0</v>
      </c>
      <c r="BP30" s="1073">
        <v>0</v>
      </c>
      <c r="BQ30" s="1076">
        <v>0</v>
      </c>
      <c r="BR30" s="1016">
        <v>0</v>
      </c>
      <c r="BS30" s="1016">
        <v>0</v>
      </c>
      <c r="BT30" s="1077"/>
      <c r="BU30" s="1016">
        <v>0</v>
      </c>
      <c r="BV30" s="1074">
        <f t="shared" si="14"/>
        <v>0</v>
      </c>
      <c r="BW30" s="1074">
        <f t="shared" si="15"/>
        <v>0</v>
      </c>
      <c r="BX30" s="1074">
        <f t="shared" si="38"/>
        <v>0</v>
      </c>
      <c r="BY30" s="1073">
        <v>0</v>
      </c>
      <c r="BZ30" s="1076">
        <v>0</v>
      </c>
      <c r="CA30" s="1016">
        <v>0</v>
      </c>
      <c r="CB30" s="1016">
        <v>0</v>
      </c>
      <c r="CC30" s="1077"/>
      <c r="CD30" s="1016">
        <v>0</v>
      </c>
      <c r="CE30" s="1074">
        <f t="shared" si="16"/>
        <v>0</v>
      </c>
      <c r="CF30" s="1074">
        <f t="shared" si="17"/>
        <v>0</v>
      </c>
      <c r="CG30" s="1074">
        <f t="shared" si="40"/>
        <v>0</v>
      </c>
      <c r="CH30" s="1073">
        <v>0</v>
      </c>
      <c r="CI30" s="1076">
        <v>0</v>
      </c>
      <c r="CJ30" s="1016">
        <v>0</v>
      </c>
      <c r="CK30" s="1016">
        <v>0</v>
      </c>
      <c r="CL30" s="1077"/>
      <c r="CM30" s="1016">
        <v>0</v>
      </c>
      <c r="CN30" s="1074">
        <f t="shared" si="18"/>
        <v>0</v>
      </c>
      <c r="CO30" s="1074">
        <f t="shared" si="19"/>
        <v>0</v>
      </c>
      <c r="CP30" s="1074">
        <f t="shared" si="42"/>
        <v>0</v>
      </c>
      <c r="CQ30" s="1073">
        <v>0</v>
      </c>
      <c r="CR30" s="1076">
        <v>115.8</v>
      </c>
      <c r="CS30" s="1016">
        <v>94.8</v>
      </c>
      <c r="CT30" s="1016">
        <v>94.8</v>
      </c>
      <c r="CU30" s="1077">
        <v>0.55269999999999997</v>
      </c>
      <c r="CV30" s="1016">
        <v>8772</v>
      </c>
      <c r="CW30" s="1074">
        <f t="shared" si="20"/>
        <v>17605.042559999998</v>
      </c>
      <c r="CX30" s="1074">
        <f t="shared" si="21"/>
        <v>21126.051071999998</v>
      </c>
      <c r="CY30" s="1074">
        <f t="shared" si="44"/>
        <v>0</v>
      </c>
      <c r="CZ30" s="1073">
        <f t="shared" si="45"/>
        <v>0.24913316653748552</v>
      </c>
      <c r="DA30" s="1076">
        <v>115.8</v>
      </c>
      <c r="DB30" s="1025">
        <v>87.2</v>
      </c>
      <c r="DC30" s="1025">
        <v>92.64</v>
      </c>
      <c r="DD30" s="1075">
        <v>0.61199999999999999</v>
      </c>
      <c r="DE30" s="1025">
        <v>11062</v>
      </c>
      <c r="DF30" s="1074">
        <f t="shared" si="22"/>
        <v>19852.300800000001</v>
      </c>
      <c r="DG30" s="1074">
        <f t="shared" si="23"/>
        <v>23822.76096</v>
      </c>
      <c r="DH30" s="1074">
        <f t="shared" si="46"/>
        <v>0</v>
      </c>
      <c r="DI30" s="1073">
        <f t="shared" si="48"/>
        <v>0.2786075052822089</v>
      </c>
    </row>
    <row r="31" spans="1:113">
      <c r="A31" s="1015">
        <v>25</v>
      </c>
      <c r="B31" s="1016" t="s">
        <v>1841</v>
      </c>
      <c r="C31" s="1016" t="s">
        <v>2457</v>
      </c>
      <c r="D31" s="1016" t="s">
        <v>1546</v>
      </c>
      <c r="E31" s="1016">
        <v>11</v>
      </c>
      <c r="F31" s="1076">
        <v>116</v>
      </c>
      <c r="G31" s="1016">
        <v>117</v>
      </c>
      <c r="H31" s="1016">
        <v>117</v>
      </c>
      <c r="I31" s="1077">
        <v>0.72070000000000001</v>
      </c>
      <c r="J31" s="1074">
        <v>17535</v>
      </c>
      <c r="K31" s="1074">
        <f t="shared" si="0"/>
        <v>30355.883999999998</v>
      </c>
      <c r="L31" s="1074">
        <f t="shared" si="1"/>
        <v>36427.060799999999</v>
      </c>
      <c r="M31" s="1074">
        <f t="shared" si="24"/>
        <v>0</v>
      </c>
      <c r="N31" s="1073">
        <f t="shared" ref="N31:N50" si="49">+J31/(24*30*G31*I31)</f>
        <v>0.28882374171676239</v>
      </c>
      <c r="O31" s="1076">
        <v>116</v>
      </c>
      <c r="P31" s="1016">
        <v>128.69999999999999</v>
      </c>
      <c r="Q31" s="1016">
        <v>128.69999999999999</v>
      </c>
      <c r="R31" s="1077">
        <v>0.75209999999999999</v>
      </c>
      <c r="S31" s="1074">
        <v>21792</v>
      </c>
      <c r="T31" s="1074">
        <f t="shared" si="2"/>
        <v>36007.84044</v>
      </c>
      <c r="U31" s="1074">
        <f t="shared" si="3"/>
        <v>43209.408527999993</v>
      </c>
      <c r="V31" s="1074">
        <f t="shared" si="26"/>
        <v>0</v>
      </c>
      <c r="W31" s="1073">
        <f t="shared" ref="W31:W37" si="50">+S31/(24*31*P31*R31)</f>
        <v>0.30260076324643931</v>
      </c>
      <c r="X31" s="1076">
        <v>116</v>
      </c>
      <c r="Y31" s="1016">
        <v>128.4</v>
      </c>
      <c r="Z31" s="1016">
        <v>128.4</v>
      </c>
      <c r="AA31" s="1077">
        <v>0.71</v>
      </c>
      <c r="AB31" s="1016">
        <v>22434</v>
      </c>
      <c r="AC31" s="1074">
        <f t="shared" si="4"/>
        <v>32819.040000000001</v>
      </c>
      <c r="AD31" s="1074">
        <f t="shared" si="5"/>
        <v>39382.847999999998</v>
      </c>
      <c r="AE31" s="1074">
        <f t="shared" si="28"/>
        <v>0</v>
      </c>
      <c r="AF31" s="1073">
        <f t="shared" ref="AF31:AF68" si="51">+AB31/(24*30*Y31*AA31)</f>
        <v>0.34178330627586911</v>
      </c>
      <c r="AG31" s="1076">
        <v>116</v>
      </c>
      <c r="AH31" s="1016">
        <v>128.4</v>
      </c>
      <c r="AI31" s="1016">
        <v>128.4</v>
      </c>
      <c r="AJ31" s="1077">
        <v>0.72989999999999999</v>
      </c>
      <c r="AK31" s="1016">
        <v>24957</v>
      </c>
      <c r="AL31" s="1074">
        <f t="shared" si="6"/>
        <v>34863.527520000003</v>
      </c>
      <c r="AM31" s="1074">
        <f t="shared" si="7"/>
        <v>41836.233024000001</v>
      </c>
      <c r="AN31" s="1074">
        <f t="shared" si="30"/>
        <v>0</v>
      </c>
      <c r="AO31" s="1073">
        <f t="shared" ref="AO31:AO68" si="52">+AK31/(24*31*AH31*AJ31)</f>
        <v>0.35792419435587852</v>
      </c>
      <c r="AP31" s="1076">
        <v>116</v>
      </c>
      <c r="AQ31" s="1016">
        <v>114.9</v>
      </c>
      <c r="AR31" s="1016">
        <v>114.9</v>
      </c>
      <c r="AS31" s="1077">
        <v>0.69199999999999995</v>
      </c>
      <c r="AT31" s="1074">
        <v>17076</v>
      </c>
      <c r="AU31" s="1074">
        <f t="shared" si="8"/>
        <v>29578.017599999999</v>
      </c>
      <c r="AV31" s="1074">
        <f t="shared" si="9"/>
        <v>35493.621119999996</v>
      </c>
      <c r="AW31" s="1074">
        <f t="shared" si="32"/>
        <v>0</v>
      </c>
      <c r="AX31" s="1073">
        <f t="shared" ref="AX31:AX68" si="53">+AT31/(24*31*AQ31*AS31)</f>
        <v>0.28866031914187518</v>
      </c>
      <c r="AY31" s="1076">
        <v>116</v>
      </c>
      <c r="AZ31" s="1016">
        <v>107.1</v>
      </c>
      <c r="BA31" s="1016">
        <v>107.1</v>
      </c>
      <c r="BB31" s="1077">
        <v>0.71730000000000005</v>
      </c>
      <c r="BC31" s="1074">
        <v>19776</v>
      </c>
      <c r="BD31" s="1074">
        <f t="shared" si="10"/>
        <v>27656.218799999999</v>
      </c>
      <c r="BE31" s="1074">
        <f t="shared" si="11"/>
        <v>33187.46256</v>
      </c>
      <c r="BF31" s="1074">
        <f t="shared" si="34"/>
        <v>0</v>
      </c>
      <c r="BG31" s="1073">
        <f t="shared" ref="BG31:BG37" si="54">+BC31/(24*30*AZ31*BB31)</f>
        <v>0.35753260673508985</v>
      </c>
      <c r="BH31" s="1076">
        <v>116</v>
      </c>
      <c r="BI31" s="1016">
        <v>109.5</v>
      </c>
      <c r="BJ31" s="1016">
        <v>109.5</v>
      </c>
      <c r="BK31" s="1077">
        <v>0.61729999999999996</v>
      </c>
      <c r="BL31" s="1016">
        <v>17829</v>
      </c>
      <c r="BM31" s="1074">
        <f t="shared" si="12"/>
        <v>25145.098199999997</v>
      </c>
      <c r="BN31" s="1074">
        <f t="shared" si="13"/>
        <v>30174.117839999995</v>
      </c>
      <c r="BO31" s="1074">
        <f t="shared" si="36"/>
        <v>0</v>
      </c>
      <c r="BP31" s="1073">
        <f>+BL31/(24*31*BI31*BK31)</f>
        <v>0.35452237764575528</v>
      </c>
      <c r="BQ31" s="1076">
        <v>116</v>
      </c>
      <c r="BR31" s="1016">
        <v>102.3</v>
      </c>
      <c r="BS31" s="1016">
        <v>102.3</v>
      </c>
      <c r="BT31" s="1077">
        <v>0.54959999999999998</v>
      </c>
      <c r="BU31" s="1016">
        <v>15399</v>
      </c>
      <c r="BV31" s="1074">
        <f t="shared" si="14"/>
        <v>20240.668799999999</v>
      </c>
      <c r="BW31" s="1074">
        <f t="shared" si="15"/>
        <v>24288.80256</v>
      </c>
      <c r="BX31" s="1074">
        <f t="shared" si="38"/>
        <v>0</v>
      </c>
      <c r="BY31" s="1073">
        <f>+BU31/(24*30*BR31*BT31)</f>
        <v>0.38039750939455125</v>
      </c>
      <c r="BZ31" s="1076">
        <v>116</v>
      </c>
      <c r="CA31" s="1016">
        <v>90</v>
      </c>
      <c r="CB31" s="1016">
        <v>92.8</v>
      </c>
      <c r="CC31" s="1077">
        <v>0.53790000000000004</v>
      </c>
      <c r="CD31" s="1016">
        <v>13743</v>
      </c>
      <c r="CE31" s="1074">
        <f t="shared" si="16"/>
        <v>18008.892</v>
      </c>
      <c r="CF31" s="1074">
        <f t="shared" si="17"/>
        <v>21610.670399999999</v>
      </c>
      <c r="CG31" s="1074">
        <f t="shared" si="40"/>
        <v>0</v>
      </c>
      <c r="CH31" s="1073">
        <f t="shared" ref="CH31:CH37" si="55">+CD31/(24*31*CA31*CC31)</f>
        <v>0.3815615086147443</v>
      </c>
      <c r="CI31" s="1076">
        <v>116</v>
      </c>
      <c r="CJ31" s="1016">
        <v>85.8</v>
      </c>
      <c r="CK31" s="1016">
        <v>92.8</v>
      </c>
      <c r="CL31" s="1077">
        <v>0.57040000000000002</v>
      </c>
      <c r="CM31" s="1016">
        <v>12120</v>
      </c>
      <c r="CN31" s="1074">
        <f t="shared" si="18"/>
        <v>18205.799040000002</v>
      </c>
      <c r="CO31" s="1074">
        <f t="shared" si="19"/>
        <v>21846.958847999998</v>
      </c>
      <c r="CP31" s="1074">
        <f t="shared" si="42"/>
        <v>0</v>
      </c>
      <c r="CQ31" s="1073">
        <f>+CM31/(24*31*CJ31*CL31)</f>
        <v>0.33286097395041886</v>
      </c>
      <c r="CR31" s="1076">
        <v>116</v>
      </c>
      <c r="CS31" s="1016">
        <v>86.1</v>
      </c>
      <c r="CT31" s="1016">
        <v>92.8</v>
      </c>
      <c r="CU31" s="1077">
        <v>0.60470000000000002</v>
      </c>
      <c r="CV31" s="1016">
        <v>10542</v>
      </c>
      <c r="CW31" s="1074">
        <f t="shared" si="20"/>
        <v>17493.72912</v>
      </c>
      <c r="CX31" s="1074">
        <f t="shared" si="21"/>
        <v>20992.474943999998</v>
      </c>
      <c r="CY31" s="1074">
        <f t="shared" si="44"/>
        <v>0</v>
      </c>
      <c r="CZ31" s="1073">
        <f t="shared" si="45"/>
        <v>0.30130796949255606</v>
      </c>
      <c r="DA31" s="1076">
        <v>116</v>
      </c>
      <c r="DB31" s="1025">
        <v>85.5</v>
      </c>
      <c r="DC31" s="1025">
        <v>92.8</v>
      </c>
      <c r="DD31" s="1075">
        <v>0.68540000000000001</v>
      </c>
      <c r="DE31" s="1025">
        <v>16200</v>
      </c>
      <c r="DF31" s="1074">
        <f t="shared" si="22"/>
        <v>21799.832400000003</v>
      </c>
      <c r="DG31" s="1074">
        <f t="shared" si="23"/>
        <v>26159.798879999998</v>
      </c>
      <c r="DH31" s="1074">
        <f t="shared" si="46"/>
        <v>0</v>
      </c>
      <c r="DI31" s="1073">
        <f t="shared" si="48"/>
        <v>0.37156248962721383</v>
      </c>
    </row>
    <row r="32" spans="1:113">
      <c r="A32" s="1015">
        <v>26</v>
      </c>
      <c r="B32" s="1016" t="s">
        <v>1161</v>
      </c>
      <c r="C32" s="1016" t="s">
        <v>2457</v>
      </c>
      <c r="D32" s="1016" t="s">
        <v>2456</v>
      </c>
      <c r="E32" s="1016">
        <v>11</v>
      </c>
      <c r="F32" s="1076">
        <v>116</v>
      </c>
      <c r="G32" s="1016">
        <v>146.19999999999999</v>
      </c>
      <c r="H32" s="1016">
        <v>146.19999999999999</v>
      </c>
      <c r="I32" s="1077">
        <v>0.74119999999999997</v>
      </c>
      <c r="J32" s="1074">
        <v>36312</v>
      </c>
      <c r="K32" s="1074">
        <f t="shared" si="0"/>
        <v>39010.838399999993</v>
      </c>
      <c r="L32" s="1074">
        <f t="shared" si="1"/>
        <v>46813.006079999992</v>
      </c>
      <c r="M32" s="1074">
        <f t="shared" si="24"/>
        <v>0</v>
      </c>
      <c r="N32" s="1073">
        <f t="shared" si="49"/>
        <v>0.4654091207637312</v>
      </c>
      <c r="O32" s="1076">
        <v>116</v>
      </c>
      <c r="P32" s="1016">
        <v>131.4</v>
      </c>
      <c r="Q32" s="1016">
        <v>131.4</v>
      </c>
      <c r="R32" s="1077">
        <v>0.73240000000000005</v>
      </c>
      <c r="S32" s="1074">
        <v>30270</v>
      </c>
      <c r="T32" s="1074">
        <f t="shared" si="2"/>
        <v>35800.297920000005</v>
      </c>
      <c r="U32" s="1074">
        <f t="shared" si="3"/>
        <v>42960.357504000007</v>
      </c>
      <c r="V32" s="1074">
        <f t="shared" si="26"/>
        <v>0</v>
      </c>
      <c r="W32" s="1073">
        <f t="shared" si="50"/>
        <v>0.42276184499416586</v>
      </c>
      <c r="X32" s="1076">
        <v>116</v>
      </c>
      <c r="Y32" s="1016">
        <v>143</v>
      </c>
      <c r="Z32" s="1016">
        <v>143</v>
      </c>
      <c r="AA32" s="1077">
        <v>0.73440000000000005</v>
      </c>
      <c r="AB32" s="1016">
        <v>30014</v>
      </c>
      <c r="AC32" s="1074">
        <f t="shared" si="4"/>
        <v>37806.912000000004</v>
      </c>
      <c r="AD32" s="1074">
        <f t="shared" si="5"/>
        <v>45368.294400000006</v>
      </c>
      <c r="AE32" s="1074">
        <f t="shared" si="28"/>
        <v>0</v>
      </c>
      <c r="AF32" s="1073">
        <f t="shared" si="51"/>
        <v>0.39693799906218202</v>
      </c>
      <c r="AG32" s="1076">
        <v>116</v>
      </c>
      <c r="AH32" s="1016">
        <v>139.80000000000001</v>
      </c>
      <c r="AI32" s="1016">
        <v>139.80000000000001</v>
      </c>
      <c r="AJ32" s="1077">
        <v>0.72119999999999995</v>
      </c>
      <c r="AK32" s="1016">
        <v>32812</v>
      </c>
      <c r="AL32" s="1074">
        <f t="shared" si="6"/>
        <v>37506.438719999998</v>
      </c>
      <c r="AM32" s="1074">
        <f t="shared" si="7"/>
        <v>45007.726463999999</v>
      </c>
      <c r="AN32" s="1074">
        <f t="shared" si="30"/>
        <v>0</v>
      </c>
      <c r="AO32" s="1073">
        <f t="shared" si="52"/>
        <v>0.4374182289733532</v>
      </c>
      <c r="AP32" s="1076">
        <v>116</v>
      </c>
      <c r="AQ32" s="1016">
        <v>135.6</v>
      </c>
      <c r="AR32" s="1016">
        <v>135.6</v>
      </c>
      <c r="AS32" s="1077">
        <v>0.65839999999999999</v>
      </c>
      <c r="AT32" s="1074">
        <v>20640</v>
      </c>
      <c r="AU32" s="1074">
        <f t="shared" si="8"/>
        <v>33211.802879999996</v>
      </c>
      <c r="AV32" s="1074">
        <f t="shared" si="9"/>
        <v>39854.163455999995</v>
      </c>
      <c r="AW32" s="1074">
        <f t="shared" si="32"/>
        <v>0</v>
      </c>
      <c r="AX32" s="1073">
        <f t="shared" si="53"/>
        <v>0.31073290532549375</v>
      </c>
      <c r="AY32" s="1076">
        <v>116</v>
      </c>
      <c r="AZ32" s="1016">
        <v>133.80000000000001</v>
      </c>
      <c r="BA32" s="1016">
        <v>133.80000000000001</v>
      </c>
      <c r="BB32" s="1077">
        <v>0.67949999999999999</v>
      </c>
      <c r="BC32" s="1074">
        <v>22938</v>
      </c>
      <c r="BD32" s="1074">
        <f t="shared" si="10"/>
        <v>32730.156000000003</v>
      </c>
      <c r="BE32" s="1074">
        <f t="shared" si="11"/>
        <v>39276.187200000008</v>
      </c>
      <c r="BF32" s="1074">
        <f t="shared" si="34"/>
        <v>0</v>
      </c>
      <c r="BG32" s="1073">
        <f t="shared" si="54"/>
        <v>0.35041079547558518</v>
      </c>
      <c r="BH32" s="1076">
        <v>116</v>
      </c>
      <c r="BI32" s="1016">
        <v>129.4</v>
      </c>
      <c r="BJ32" s="1016">
        <v>129.4</v>
      </c>
      <c r="BK32" s="1077">
        <v>0.6885</v>
      </c>
      <c r="BL32" s="1016">
        <v>19248</v>
      </c>
      <c r="BM32" s="1074">
        <f t="shared" si="12"/>
        <v>33142.186800000003</v>
      </c>
      <c r="BN32" s="1074">
        <f t="shared" si="13"/>
        <v>39770.624159999999</v>
      </c>
      <c r="BO32" s="1074">
        <f t="shared" si="36"/>
        <v>0</v>
      </c>
      <c r="BP32" s="1073">
        <f>+BL32/(24*31*BI32*BK32)</f>
        <v>0.29038518363549864</v>
      </c>
      <c r="BQ32" s="1076">
        <v>116</v>
      </c>
      <c r="BR32" s="1016">
        <v>127</v>
      </c>
      <c r="BS32" s="1016">
        <v>127</v>
      </c>
      <c r="BT32" s="1077">
        <v>0.67269999999999996</v>
      </c>
      <c r="BU32" s="1016">
        <v>18794</v>
      </c>
      <c r="BV32" s="1074">
        <f t="shared" si="14"/>
        <v>30755.844000000001</v>
      </c>
      <c r="BW32" s="1074">
        <f t="shared" si="15"/>
        <v>36907.012799999997</v>
      </c>
      <c r="BX32" s="1074">
        <f t="shared" si="38"/>
        <v>0</v>
      </c>
      <c r="BY32" s="1073">
        <f>+BU32/(24*30*BR32*BT32)</f>
        <v>0.30553542929922523</v>
      </c>
      <c r="BZ32" s="1076">
        <v>116</v>
      </c>
      <c r="CA32" s="1016">
        <v>128</v>
      </c>
      <c r="CB32" s="1016">
        <v>128</v>
      </c>
      <c r="CC32" s="1077">
        <v>0.68779999999999997</v>
      </c>
      <c r="CD32" s="1016">
        <v>10982</v>
      </c>
      <c r="CE32" s="1074">
        <f t="shared" si="16"/>
        <v>32750.284799999998</v>
      </c>
      <c r="CF32" s="1074">
        <f t="shared" si="17"/>
        <v>39300.341759999996</v>
      </c>
      <c r="CG32" s="1074">
        <f t="shared" si="40"/>
        <v>0</v>
      </c>
      <c r="CH32" s="1073">
        <f t="shared" si="55"/>
        <v>0.16766266411216066</v>
      </c>
      <c r="CI32" s="1076">
        <v>116</v>
      </c>
      <c r="CJ32" s="1016">
        <v>93.4</v>
      </c>
      <c r="CK32" s="1016">
        <v>93.4</v>
      </c>
      <c r="CL32" s="1077">
        <v>0.58350000000000002</v>
      </c>
      <c r="CM32" s="1016">
        <v>3150</v>
      </c>
      <c r="CN32" s="1074">
        <f t="shared" si="18"/>
        <v>20273.590800000002</v>
      </c>
      <c r="CO32" s="1074">
        <f t="shared" si="19"/>
        <v>24328.308960000002</v>
      </c>
      <c r="CP32" s="1074">
        <f t="shared" si="42"/>
        <v>0</v>
      </c>
      <c r="CQ32" s="1073">
        <f>+CM32/(24*31*CJ32*CL32)</f>
        <v>7.7687273830149506E-2</v>
      </c>
      <c r="CR32" s="1076">
        <v>116</v>
      </c>
      <c r="CS32" s="1016">
        <v>136.19999999999999</v>
      </c>
      <c r="CT32" s="1016">
        <v>136.19999999999999</v>
      </c>
      <c r="CU32" s="1077">
        <v>0.76259999999999994</v>
      </c>
      <c r="CV32" s="1016">
        <v>42476</v>
      </c>
      <c r="CW32" s="1074">
        <f t="shared" si="20"/>
        <v>34899.016319999995</v>
      </c>
      <c r="CX32" s="1074">
        <f t="shared" si="21"/>
        <v>41878.81958399999</v>
      </c>
      <c r="CY32" s="1074">
        <f t="shared" si="44"/>
        <v>597.18041600001015</v>
      </c>
      <c r="CZ32" s="1073">
        <f t="shared" si="45"/>
        <v>0.60855583450439221</v>
      </c>
      <c r="DA32" s="1076">
        <v>116</v>
      </c>
      <c r="DB32" s="1025">
        <v>123.8</v>
      </c>
      <c r="DC32" s="1025">
        <v>123.8</v>
      </c>
      <c r="DD32" s="1075">
        <v>0.75090000000000001</v>
      </c>
      <c r="DE32" s="1025">
        <v>28288</v>
      </c>
      <c r="DF32" s="1074">
        <f t="shared" si="22"/>
        <v>34581.648240000002</v>
      </c>
      <c r="DG32" s="1074">
        <f t="shared" si="23"/>
        <v>41497.977888000001</v>
      </c>
      <c r="DH32" s="1074">
        <f t="shared" si="46"/>
        <v>0</v>
      </c>
      <c r="DI32" s="1073">
        <f t="shared" si="48"/>
        <v>0.40900306144574905</v>
      </c>
    </row>
    <row r="33" spans="1:113">
      <c r="A33" s="1015">
        <v>27</v>
      </c>
      <c r="B33" s="1016" t="s">
        <v>1952</v>
      </c>
      <c r="C33" s="1016" t="s">
        <v>622</v>
      </c>
      <c r="D33" s="1016" t="s">
        <v>2456</v>
      </c>
      <c r="E33" s="1016">
        <v>11</v>
      </c>
      <c r="F33" s="1076">
        <v>116</v>
      </c>
      <c r="G33" s="1016">
        <v>111.4</v>
      </c>
      <c r="H33" s="1016">
        <v>111.4</v>
      </c>
      <c r="I33" s="1077">
        <v>0.77500000000000002</v>
      </c>
      <c r="J33" s="1074">
        <v>26634</v>
      </c>
      <c r="K33" s="1074">
        <f t="shared" si="0"/>
        <v>31080.600000000002</v>
      </c>
      <c r="L33" s="1074">
        <f t="shared" si="1"/>
        <v>37296.720000000001</v>
      </c>
      <c r="M33" s="1074">
        <f t="shared" si="24"/>
        <v>0</v>
      </c>
      <c r="N33" s="1073">
        <f t="shared" si="49"/>
        <v>0.4284666319183027</v>
      </c>
      <c r="O33" s="1076">
        <v>116</v>
      </c>
      <c r="P33" s="1016">
        <v>101.8</v>
      </c>
      <c r="Q33" s="1016">
        <v>101.8</v>
      </c>
      <c r="R33" s="1077">
        <v>0.79349999999999998</v>
      </c>
      <c r="S33" s="1074">
        <v>21916</v>
      </c>
      <c r="T33" s="1074">
        <f t="shared" si="2"/>
        <v>30049.527600000001</v>
      </c>
      <c r="U33" s="1074">
        <f t="shared" si="3"/>
        <v>36059.433119999994</v>
      </c>
      <c r="V33" s="1074">
        <f t="shared" si="26"/>
        <v>0</v>
      </c>
      <c r="W33" s="1073">
        <f t="shared" si="50"/>
        <v>0.36466463452823134</v>
      </c>
      <c r="X33" s="1076">
        <v>116</v>
      </c>
      <c r="Y33" s="1016">
        <v>124.8</v>
      </c>
      <c r="Z33" s="1016">
        <v>124.8</v>
      </c>
      <c r="AA33" s="1077">
        <v>0.82210000000000005</v>
      </c>
      <c r="AB33" s="1016">
        <v>24758</v>
      </c>
      <c r="AC33" s="1074">
        <f t="shared" si="4"/>
        <v>36935.308799999999</v>
      </c>
      <c r="AD33" s="1074">
        <f t="shared" si="5"/>
        <v>44322.370559999996</v>
      </c>
      <c r="AE33" s="1074">
        <f t="shared" si="28"/>
        <v>0</v>
      </c>
      <c r="AF33" s="1073">
        <f t="shared" si="51"/>
        <v>0.33515355366407551</v>
      </c>
      <c r="AG33" s="1076">
        <v>116</v>
      </c>
      <c r="AH33" s="1016">
        <v>103.2</v>
      </c>
      <c r="AI33" s="1016">
        <v>103.2</v>
      </c>
      <c r="AJ33" s="1077">
        <v>0.87439999999999996</v>
      </c>
      <c r="AK33" s="1016">
        <v>27170</v>
      </c>
      <c r="AL33" s="1074">
        <f t="shared" si="6"/>
        <v>33568.565759999998</v>
      </c>
      <c r="AM33" s="1074">
        <f t="shared" si="7"/>
        <v>40282.278911999994</v>
      </c>
      <c r="AN33" s="1074">
        <f t="shared" si="30"/>
        <v>0</v>
      </c>
      <c r="AO33" s="1073">
        <f t="shared" si="52"/>
        <v>0.40469408485088643</v>
      </c>
      <c r="AP33" s="1076">
        <v>116</v>
      </c>
      <c r="AQ33" s="1016">
        <v>104.6</v>
      </c>
      <c r="AR33" s="1016">
        <v>104.6</v>
      </c>
      <c r="AS33" s="1077">
        <v>0.8528</v>
      </c>
      <c r="AT33" s="1074">
        <v>24930</v>
      </c>
      <c r="AU33" s="1074">
        <f t="shared" si="8"/>
        <v>33183.471359999996</v>
      </c>
      <c r="AV33" s="1074">
        <f t="shared" si="9"/>
        <v>39820.165631999997</v>
      </c>
      <c r="AW33" s="1074">
        <f t="shared" si="32"/>
        <v>0</v>
      </c>
      <c r="AX33" s="1073">
        <f t="shared" si="53"/>
        <v>0.37563881924136344</v>
      </c>
      <c r="AY33" s="1076">
        <v>116</v>
      </c>
      <c r="AZ33" s="1016">
        <v>107.8</v>
      </c>
      <c r="BA33" s="1016">
        <v>107.8</v>
      </c>
      <c r="BB33" s="1077">
        <v>0.86329999999999996</v>
      </c>
      <c r="BC33" s="1074">
        <v>28218</v>
      </c>
      <c r="BD33" s="1074">
        <f t="shared" si="10"/>
        <v>33502.946400000001</v>
      </c>
      <c r="BE33" s="1074">
        <f t="shared" si="11"/>
        <v>40203.535680000001</v>
      </c>
      <c r="BF33" s="1074">
        <f t="shared" si="34"/>
        <v>0</v>
      </c>
      <c r="BG33" s="1073">
        <f t="shared" si="54"/>
        <v>0.42112714002969004</v>
      </c>
      <c r="BH33" s="1076">
        <v>116</v>
      </c>
      <c r="BI33" s="1016">
        <v>112.6</v>
      </c>
      <c r="BJ33" s="1016">
        <v>112.6</v>
      </c>
      <c r="BK33" s="1077">
        <v>0.85189999999999999</v>
      </c>
      <c r="BL33" s="1016">
        <v>21436</v>
      </c>
      <c r="BM33" s="1074">
        <f t="shared" si="12"/>
        <v>35683.705679999992</v>
      </c>
      <c r="BN33" s="1074">
        <f t="shared" si="13"/>
        <v>42820.446815999996</v>
      </c>
      <c r="BO33" s="1074">
        <f t="shared" si="36"/>
        <v>0</v>
      </c>
      <c r="BP33" s="1073">
        <f>+BL33/(24*31*BI33*BK33)</f>
        <v>0.30036118154643404</v>
      </c>
      <c r="BQ33" s="1076">
        <v>116</v>
      </c>
      <c r="BR33" s="1016">
        <v>101</v>
      </c>
      <c r="BS33" s="1016">
        <v>101</v>
      </c>
      <c r="BT33" s="1077">
        <v>0.83919999999999995</v>
      </c>
      <c r="BU33" s="1016">
        <v>19044</v>
      </c>
      <c r="BV33" s="1074">
        <f t="shared" si="14"/>
        <v>30513.311999999998</v>
      </c>
      <c r="BW33" s="1074">
        <f t="shared" si="15"/>
        <v>36615.974399999999</v>
      </c>
      <c r="BX33" s="1074">
        <f t="shared" si="38"/>
        <v>0</v>
      </c>
      <c r="BY33" s="1073">
        <f>+BU33/(24*30*BR33*BT33)</f>
        <v>0.31206051968399895</v>
      </c>
      <c r="BZ33" s="1076">
        <v>116</v>
      </c>
      <c r="CA33" s="1016">
        <v>106.2</v>
      </c>
      <c r="CB33" s="1016">
        <v>106.2</v>
      </c>
      <c r="CC33" s="1077">
        <v>0.73619999999999997</v>
      </c>
      <c r="CD33" s="1016">
        <v>14302</v>
      </c>
      <c r="CE33" s="1074">
        <f t="shared" si="16"/>
        <v>29084.611680000002</v>
      </c>
      <c r="CF33" s="1074">
        <f t="shared" si="17"/>
        <v>34901.534015999998</v>
      </c>
      <c r="CG33" s="1074">
        <f t="shared" si="40"/>
        <v>0</v>
      </c>
      <c r="CH33" s="1073">
        <f t="shared" si="55"/>
        <v>0.24586884909030357</v>
      </c>
      <c r="CI33" s="1076">
        <v>116</v>
      </c>
      <c r="CJ33" s="1016">
        <v>0</v>
      </c>
      <c r="CK33" s="1016">
        <v>92.8</v>
      </c>
      <c r="CL33" s="1077"/>
      <c r="CM33" s="1016">
        <v>0</v>
      </c>
      <c r="CN33" s="1074">
        <f t="shared" si="18"/>
        <v>0</v>
      </c>
      <c r="CO33" s="1074">
        <f t="shared" si="19"/>
        <v>0</v>
      </c>
      <c r="CP33" s="1074">
        <f t="shared" si="42"/>
        <v>0</v>
      </c>
      <c r="CQ33" s="1073">
        <v>0</v>
      </c>
      <c r="CR33" s="1076">
        <v>116</v>
      </c>
      <c r="CS33" s="1016">
        <v>0</v>
      </c>
      <c r="CT33" s="1016">
        <v>92.8</v>
      </c>
      <c r="CU33" s="1077"/>
      <c r="CV33" s="1016">
        <v>0</v>
      </c>
      <c r="CW33" s="1074">
        <f t="shared" si="20"/>
        <v>0</v>
      </c>
      <c r="CX33" s="1074">
        <f t="shared" si="21"/>
        <v>0</v>
      </c>
      <c r="CY33" s="1074">
        <f t="shared" si="44"/>
        <v>0</v>
      </c>
      <c r="CZ33" s="1073">
        <v>0</v>
      </c>
      <c r="DA33" s="1076">
        <v>116</v>
      </c>
      <c r="DB33" s="1025">
        <v>0</v>
      </c>
      <c r="DC33" s="1025">
        <v>92.8</v>
      </c>
      <c r="DD33" s="1075"/>
      <c r="DE33" s="1025">
        <v>0</v>
      </c>
      <c r="DF33" s="1074">
        <f t="shared" si="22"/>
        <v>0</v>
      </c>
      <c r="DG33" s="1074">
        <f t="shared" si="23"/>
        <v>0</v>
      </c>
      <c r="DH33" s="1074">
        <f t="shared" si="46"/>
        <v>0</v>
      </c>
      <c r="DI33" s="1073">
        <v>0</v>
      </c>
    </row>
    <row r="34" spans="1:113">
      <c r="A34" s="1015">
        <v>28</v>
      </c>
      <c r="B34" s="1016" t="s">
        <v>1966</v>
      </c>
      <c r="C34" s="1016" t="s">
        <v>2457</v>
      </c>
      <c r="D34" s="1016" t="s">
        <v>2456</v>
      </c>
      <c r="E34" s="1016">
        <v>11</v>
      </c>
      <c r="F34" s="1076">
        <v>116</v>
      </c>
      <c r="G34" s="1016">
        <v>117.2</v>
      </c>
      <c r="H34" s="1016">
        <v>117.2</v>
      </c>
      <c r="I34" s="1077">
        <v>0.69720000000000004</v>
      </c>
      <c r="J34" s="1074">
        <v>8257</v>
      </c>
      <c r="K34" s="1074">
        <f t="shared" si="0"/>
        <v>29416.262400000003</v>
      </c>
      <c r="L34" s="1074">
        <f t="shared" si="1"/>
        <v>35299.514880000002</v>
      </c>
      <c r="M34" s="1074">
        <f t="shared" si="24"/>
        <v>0</v>
      </c>
      <c r="N34" s="1073">
        <f t="shared" si="49"/>
        <v>0.14034753782995896</v>
      </c>
      <c r="O34" s="1076">
        <v>116</v>
      </c>
      <c r="P34" s="1016">
        <v>109.9</v>
      </c>
      <c r="Q34" s="1016">
        <v>109.9</v>
      </c>
      <c r="R34" s="1077">
        <v>0.71530000000000005</v>
      </c>
      <c r="S34" s="1074">
        <v>10700</v>
      </c>
      <c r="T34" s="1074">
        <f t="shared" si="2"/>
        <v>29243.466840000005</v>
      </c>
      <c r="U34" s="1074">
        <f t="shared" si="3"/>
        <v>35092.160208000001</v>
      </c>
      <c r="V34" s="1074">
        <f t="shared" si="26"/>
        <v>0</v>
      </c>
      <c r="W34" s="1073">
        <f t="shared" si="50"/>
        <v>0.18294684516276727</v>
      </c>
      <c r="X34" s="1076">
        <v>116</v>
      </c>
      <c r="Y34" s="1016">
        <v>123</v>
      </c>
      <c r="Z34" s="1016">
        <v>123</v>
      </c>
      <c r="AA34" s="1077">
        <v>0.71409999999999996</v>
      </c>
      <c r="AB34" s="1016">
        <v>8877</v>
      </c>
      <c r="AC34" s="1074">
        <f t="shared" si="4"/>
        <v>31620.347999999994</v>
      </c>
      <c r="AD34" s="1074">
        <f t="shared" si="5"/>
        <v>37944.417599999993</v>
      </c>
      <c r="AE34" s="1074">
        <f t="shared" si="28"/>
        <v>0</v>
      </c>
      <c r="AF34" s="1073">
        <f t="shared" si="51"/>
        <v>0.1403684741230552</v>
      </c>
      <c r="AG34" s="1076">
        <v>116</v>
      </c>
      <c r="AH34" s="1016">
        <v>107.7</v>
      </c>
      <c r="AI34" s="1016">
        <v>107.7</v>
      </c>
      <c r="AJ34" s="1077">
        <v>0.70850000000000002</v>
      </c>
      <c r="AK34" s="1016">
        <v>8184</v>
      </c>
      <c r="AL34" s="1074">
        <f t="shared" si="6"/>
        <v>28385.627400000001</v>
      </c>
      <c r="AM34" s="1074">
        <f t="shared" si="7"/>
        <v>34062.75288</v>
      </c>
      <c r="AN34" s="1074">
        <f t="shared" si="30"/>
        <v>0</v>
      </c>
      <c r="AO34" s="1073">
        <f t="shared" si="52"/>
        <v>0.14415746188509471</v>
      </c>
      <c r="AP34" s="1076">
        <v>116</v>
      </c>
      <c r="AQ34" s="1016">
        <v>109.2</v>
      </c>
      <c r="AR34" s="1016">
        <v>109.2</v>
      </c>
      <c r="AS34" s="1077">
        <v>0.71660000000000001</v>
      </c>
      <c r="AT34" s="1074">
        <v>9481</v>
      </c>
      <c r="AU34" s="1074">
        <f t="shared" si="8"/>
        <v>29110.011839999999</v>
      </c>
      <c r="AV34" s="1074">
        <f t="shared" si="9"/>
        <v>34932.014208000001</v>
      </c>
      <c r="AW34" s="1074">
        <f t="shared" si="32"/>
        <v>0</v>
      </c>
      <c r="AX34" s="1073">
        <f t="shared" si="53"/>
        <v>0.16284775238346311</v>
      </c>
      <c r="AY34" s="1076">
        <v>116</v>
      </c>
      <c r="AZ34" s="1016">
        <v>101.8</v>
      </c>
      <c r="BA34" s="1016">
        <v>101.8</v>
      </c>
      <c r="BB34" s="1077">
        <v>0.73640000000000005</v>
      </c>
      <c r="BC34" s="1074">
        <v>9226</v>
      </c>
      <c r="BD34" s="1074">
        <f t="shared" si="10"/>
        <v>26987.587200000002</v>
      </c>
      <c r="BE34" s="1074">
        <f t="shared" si="11"/>
        <v>32385.104640000001</v>
      </c>
      <c r="BF34" s="1074">
        <f t="shared" si="34"/>
        <v>0</v>
      </c>
      <c r="BG34" s="1073">
        <f t="shared" si="54"/>
        <v>0.17093043427016699</v>
      </c>
      <c r="BH34" s="1076">
        <v>116</v>
      </c>
      <c r="BI34" s="1016">
        <v>109.8</v>
      </c>
      <c r="BJ34" s="1016">
        <v>109.8</v>
      </c>
      <c r="BK34" s="1077">
        <v>0.71060000000000001</v>
      </c>
      <c r="BL34" s="1016">
        <v>5818</v>
      </c>
      <c r="BM34" s="1074">
        <f t="shared" si="12"/>
        <v>29024.883360000003</v>
      </c>
      <c r="BN34" s="1074">
        <f t="shared" si="13"/>
        <v>34829.860031999997</v>
      </c>
      <c r="BO34" s="1074">
        <f t="shared" si="36"/>
        <v>0</v>
      </c>
      <c r="BP34" s="1073">
        <f>+BL34/(24*31*BI34*BK34)</f>
        <v>0.10022434763713724</v>
      </c>
      <c r="BQ34" s="1076">
        <v>116</v>
      </c>
      <c r="BR34" s="1016">
        <v>118.9</v>
      </c>
      <c r="BS34" s="1016">
        <v>118.9</v>
      </c>
      <c r="BT34" s="1077">
        <v>0.70120000000000005</v>
      </c>
      <c r="BU34" s="1016">
        <v>10082</v>
      </c>
      <c r="BV34" s="1074">
        <f t="shared" si="14"/>
        <v>30014.164800000002</v>
      </c>
      <c r="BW34" s="1074">
        <f t="shared" si="15"/>
        <v>36016.997759999998</v>
      </c>
      <c r="BX34" s="1074">
        <f t="shared" si="38"/>
        <v>0</v>
      </c>
      <c r="BY34" s="1073">
        <f>+BU34/(24*30*BR34*BT34)</f>
        <v>0.16795403215750984</v>
      </c>
      <c r="BZ34" s="1076">
        <v>116</v>
      </c>
      <c r="CA34" s="1016">
        <v>133.5</v>
      </c>
      <c r="CB34" s="1016">
        <v>133.5</v>
      </c>
      <c r="CC34" s="1077">
        <v>0.71250000000000002</v>
      </c>
      <c r="CD34" s="1016">
        <v>11774</v>
      </c>
      <c r="CE34" s="1074">
        <f t="shared" si="16"/>
        <v>35384.175000000003</v>
      </c>
      <c r="CF34" s="1074">
        <f t="shared" si="17"/>
        <v>42461.01</v>
      </c>
      <c r="CG34" s="1074">
        <f t="shared" si="40"/>
        <v>0</v>
      </c>
      <c r="CH34" s="1073">
        <f t="shared" si="55"/>
        <v>0.16637380976100191</v>
      </c>
      <c r="CI34" s="1076">
        <v>116</v>
      </c>
      <c r="CJ34" s="1016">
        <v>121.5</v>
      </c>
      <c r="CK34" s="1016">
        <v>121.5</v>
      </c>
      <c r="CL34" s="1077">
        <v>0.71160000000000001</v>
      </c>
      <c r="CM34" s="1016">
        <v>12777</v>
      </c>
      <c r="CN34" s="1074">
        <f t="shared" si="18"/>
        <v>32162.896799999999</v>
      </c>
      <c r="CO34" s="1074">
        <f t="shared" si="19"/>
        <v>38595.476159999998</v>
      </c>
      <c r="CP34" s="1074">
        <f t="shared" si="42"/>
        <v>0</v>
      </c>
      <c r="CQ34" s="1073">
        <f>+CM34/(24*31*CJ34*CL34)</f>
        <v>0.19862949658191234</v>
      </c>
      <c r="CR34" s="1076">
        <v>116</v>
      </c>
      <c r="CS34" s="1016">
        <v>111.2</v>
      </c>
      <c r="CT34" s="1016">
        <v>111.2</v>
      </c>
      <c r="CU34" s="1077">
        <v>0.6996</v>
      </c>
      <c r="CV34" s="1016">
        <v>11144</v>
      </c>
      <c r="CW34" s="1074">
        <f t="shared" si="20"/>
        <v>26139.294719999998</v>
      </c>
      <c r="CX34" s="1074">
        <f t="shared" si="21"/>
        <v>31367.153664000001</v>
      </c>
      <c r="CY34" s="1074">
        <f t="shared" si="44"/>
        <v>0</v>
      </c>
      <c r="CZ34" s="1073">
        <f>+CV34/(24*28*CS34*CU34)</f>
        <v>0.21316565958211131</v>
      </c>
      <c r="DA34" s="1076">
        <v>116</v>
      </c>
      <c r="DB34" s="1025">
        <v>98</v>
      </c>
      <c r="DC34" s="1025">
        <v>98</v>
      </c>
      <c r="DD34" s="1075">
        <v>0.67100000000000004</v>
      </c>
      <c r="DE34" s="1025">
        <v>9657</v>
      </c>
      <c r="DF34" s="1074">
        <f t="shared" si="22"/>
        <v>24461.976000000002</v>
      </c>
      <c r="DG34" s="1074">
        <f t="shared" si="23"/>
        <v>29354.371200000001</v>
      </c>
      <c r="DH34" s="1074">
        <f t="shared" si="46"/>
        <v>0</v>
      </c>
      <c r="DI34" s="1073">
        <f>+DE34/(24*31*DB34*DD34)</f>
        <v>0.19738797879615283</v>
      </c>
    </row>
    <row r="35" spans="1:113">
      <c r="A35" s="1015">
        <v>29</v>
      </c>
      <c r="B35" s="1016" t="s">
        <v>1377</v>
      </c>
      <c r="C35" s="1016" t="s">
        <v>2457</v>
      </c>
      <c r="D35" s="1016" t="s">
        <v>1603</v>
      </c>
      <c r="E35" s="1016">
        <v>11</v>
      </c>
      <c r="F35" s="1076">
        <v>116.67</v>
      </c>
      <c r="G35" s="1016">
        <v>83.4</v>
      </c>
      <c r="H35" s="1016">
        <v>105</v>
      </c>
      <c r="I35" s="1077">
        <v>0.7</v>
      </c>
      <c r="J35" s="1074">
        <v>21</v>
      </c>
      <c r="K35" s="1074">
        <f t="shared" si="0"/>
        <v>21016.799999999999</v>
      </c>
      <c r="L35" s="1074">
        <f t="shared" si="1"/>
        <v>25220.160000000003</v>
      </c>
      <c r="M35" s="1074">
        <f t="shared" si="24"/>
        <v>0</v>
      </c>
      <c r="N35" s="1073">
        <f t="shared" si="49"/>
        <v>4.9960031974420453E-4</v>
      </c>
      <c r="O35" s="1076">
        <v>116.67</v>
      </c>
      <c r="P35" s="1016">
        <v>189</v>
      </c>
      <c r="Q35" s="1016">
        <v>105</v>
      </c>
      <c r="R35" s="1077">
        <v>0.92400000000000004</v>
      </c>
      <c r="S35" s="1074">
        <v>2079</v>
      </c>
      <c r="T35" s="1074">
        <f t="shared" si="2"/>
        <v>64964.592000000004</v>
      </c>
      <c r="U35" s="1074">
        <f t="shared" si="3"/>
        <v>77957.510399999999</v>
      </c>
      <c r="V35" s="1074">
        <f t="shared" si="26"/>
        <v>0</v>
      </c>
      <c r="W35" s="1073">
        <f t="shared" si="50"/>
        <v>1.6001024065540194E-2</v>
      </c>
      <c r="X35" s="1076">
        <v>116.67</v>
      </c>
      <c r="Y35" s="1016">
        <v>0.6</v>
      </c>
      <c r="Z35" s="1016">
        <v>105</v>
      </c>
      <c r="AA35" s="1077">
        <v>0.85</v>
      </c>
      <c r="AB35" s="1016">
        <v>51</v>
      </c>
      <c r="AC35" s="1074">
        <f t="shared" si="4"/>
        <v>183.6</v>
      </c>
      <c r="AD35" s="1074">
        <f t="shared" si="5"/>
        <v>220.32</v>
      </c>
      <c r="AE35" s="1074">
        <f t="shared" si="28"/>
        <v>0</v>
      </c>
      <c r="AF35" s="1073">
        <f t="shared" si="51"/>
        <v>0.1388888888888889</v>
      </c>
      <c r="AG35" s="1076">
        <v>116.67</v>
      </c>
      <c r="AH35" s="1016">
        <v>223.2</v>
      </c>
      <c r="AI35" s="1016">
        <v>105</v>
      </c>
      <c r="AJ35" s="1077">
        <v>0.91349999999999998</v>
      </c>
      <c r="AK35" s="1016">
        <v>8904</v>
      </c>
      <c r="AL35" s="1074">
        <f t="shared" si="6"/>
        <v>75848.270399999994</v>
      </c>
      <c r="AM35" s="1074">
        <f t="shared" si="7"/>
        <v>91017.924479999987</v>
      </c>
      <c r="AN35" s="1074">
        <f t="shared" si="30"/>
        <v>0</v>
      </c>
      <c r="AO35" s="1073">
        <f t="shared" si="52"/>
        <v>5.8696130795356939E-2</v>
      </c>
      <c r="AP35" s="1076">
        <v>116.67</v>
      </c>
      <c r="AQ35" s="1016">
        <v>219</v>
      </c>
      <c r="AR35" s="1016">
        <v>105</v>
      </c>
      <c r="AS35" s="1077">
        <v>0.88970000000000005</v>
      </c>
      <c r="AT35" s="1074">
        <v>3846</v>
      </c>
      <c r="AU35" s="1074">
        <f t="shared" si="8"/>
        <v>72482.079600000012</v>
      </c>
      <c r="AV35" s="1074">
        <f t="shared" si="9"/>
        <v>86978.495519999997</v>
      </c>
      <c r="AW35" s="1074">
        <f t="shared" si="32"/>
        <v>0</v>
      </c>
      <c r="AX35" s="1073">
        <f t="shared" si="53"/>
        <v>2.6530695733514801E-2</v>
      </c>
      <c r="AY35" s="1076">
        <v>116.67</v>
      </c>
      <c r="AZ35" s="1016">
        <v>199.2</v>
      </c>
      <c r="BA35" s="1016">
        <v>105</v>
      </c>
      <c r="BB35" s="1077">
        <v>0.91879999999999995</v>
      </c>
      <c r="BC35" s="1074">
        <v>441</v>
      </c>
      <c r="BD35" s="1074">
        <f t="shared" si="10"/>
        <v>65888.985599999985</v>
      </c>
      <c r="BE35" s="1074">
        <f t="shared" si="11"/>
        <v>79066.782720000003</v>
      </c>
      <c r="BF35" s="1074">
        <f t="shared" si="34"/>
        <v>0</v>
      </c>
      <c r="BG35" s="1073">
        <f t="shared" si="54"/>
        <v>3.3465380896682069E-3</v>
      </c>
      <c r="BH35" s="1076">
        <v>116.67</v>
      </c>
      <c r="BI35" s="1016">
        <v>0.6</v>
      </c>
      <c r="BJ35" s="1016">
        <v>105</v>
      </c>
      <c r="BK35" s="1077"/>
      <c r="BL35" s="1016">
        <v>0</v>
      </c>
      <c r="BM35" s="1074">
        <f t="shared" si="12"/>
        <v>0</v>
      </c>
      <c r="BN35" s="1074">
        <f t="shared" si="13"/>
        <v>0</v>
      </c>
      <c r="BO35" s="1074">
        <f t="shared" si="36"/>
        <v>0</v>
      </c>
      <c r="BP35" s="1073">
        <v>0</v>
      </c>
      <c r="BQ35" s="1076">
        <v>116.67</v>
      </c>
      <c r="BR35" s="1016">
        <v>0.6</v>
      </c>
      <c r="BS35" s="1016">
        <v>105</v>
      </c>
      <c r="BT35" s="1077"/>
      <c r="BU35" s="1016">
        <v>0</v>
      </c>
      <c r="BV35" s="1074">
        <f t="shared" si="14"/>
        <v>0</v>
      </c>
      <c r="BW35" s="1074">
        <f t="shared" si="15"/>
        <v>0</v>
      </c>
      <c r="BX35" s="1074">
        <f t="shared" si="38"/>
        <v>0</v>
      </c>
      <c r="BY35" s="1073">
        <v>0</v>
      </c>
      <c r="BZ35" s="1076">
        <v>116.67</v>
      </c>
      <c r="CA35" s="1016">
        <v>177.6</v>
      </c>
      <c r="CB35" s="1016">
        <v>105</v>
      </c>
      <c r="CC35" s="1077">
        <v>0.90710000000000002</v>
      </c>
      <c r="CD35" s="1016">
        <v>1113</v>
      </c>
      <c r="CE35" s="1074">
        <f t="shared" si="16"/>
        <v>59929.557119999998</v>
      </c>
      <c r="CF35" s="1074">
        <f t="shared" si="17"/>
        <v>71915.468543999988</v>
      </c>
      <c r="CG35" s="1074">
        <f t="shared" si="40"/>
        <v>0</v>
      </c>
      <c r="CH35" s="1073">
        <f t="shared" si="55"/>
        <v>9.2859020947825763E-3</v>
      </c>
      <c r="CI35" s="1076">
        <v>116.67</v>
      </c>
      <c r="CJ35" s="1016">
        <v>0.6</v>
      </c>
      <c r="CK35" s="1016">
        <v>105</v>
      </c>
      <c r="CL35" s="1077"/>
      <c r="CM35" s="1016">
        <v>0</v>
      </c>
      <c r="CN35" s="1074">
        <f t="shared" si="18"/>
        <v>0</v>
      </c>
      <c r="CO35" s="1074">
        <f t="shared" si="19"/>
        <v>0</v>
      </c>
      <c r="CP35" s="1074">
        <f t="shared" si="42"/>
        <v>0</v>
      </c>
      <c r="CQ35" s="1073">
        <v>0</v>
      </c>
      <c r="CR35" s="1076">
        <v>116.67</v>
      </c>
      <c r="CS35" s="1016">
        <v>93</v>
      </c>
      <c r="CT35" s="1016">
        <v>105</v>
      </c>
      <c r="CU35" s="1077">
        <v>0.85050000000000003</v>
      </c>
      <c r="CV35" s="1016">
        <v>273</v>
      </c>
      <c r="CW35" s="1074">
        <f t="shared" si="20"/>
        <v>26576.424000000003</v>
      </c>
      <c r="CX35" s="1074">
        <f t="shared" si="21"/>
        <v>31891.7088</v>
      </c>
      <c r="CY35" s="1074">
        <f t="shared" si="44"/>
        <v>0</v>
      </c>
      <c r="CZ35" s="1073">
        <f>+CV35/(24*28*CS35*CU35)</f>
        <v>5.1361311815314196E-3</v>
      </c>
      <c r="DA35" s="1076">
        <v>116.67</v>
      </c>
      <c r="DB35" s="1025">
        <v>0.6</v>
      </c>
      <c r="DC35" s="1025">
        <v>105</v>
      </c>
      <c r="DD35" s="1075"/>
      <c r="DE35" s="1025">
        <v>0</v>
      </c>
      <c r="DF35" s="1074">
        <f t="shared" si="22"/>
        <v>0</v>
      </c>
      <c r="DG35" s="1074">
        <f t="shared" si="23"/>
        <v>0</v>
      </c>
      <c r="DH35" s="1074">
        <f t="shared" si="46"/>
        <v>0</v>
      </c>
      <c r="DI35" s="1073">
        <v>0</v>
      </c>
    </row>
    <row r="36" spans="1:113">
      <c r="A36" s="1015">
        <v>30</v>
      </c>
      <c r="B36" s="1016" t="s">
        <v>1456</v>
      </c>
      <c r="C36" s="1016" t="s">
        <v>2457</v>
      </c>
      <c r="D36" s="1016" t="s">
        <v>2456</v>
      </c>
      <c r="E36" s="1016">
        <v>11</v>
      </c>
      <c r="F36" s="1076">
        <v>117</v>
      </c>
      <c r="G36" s="1016">
        <v>110.4</v>
      </c>
      <c r="H36" s="1016">
        <v>110.4</v>
      </c>
      <c r="I36" s="1077">
        <v>0.84050000000000002</v>
      </c>
      <c r="J36" s="1074">
        <v>16092</v>
      </c>
      <c r="K36" s="1074">
        <f t="shared" si="0"/>
        <v>33404.832000000002</v>
      </c>
      <c r="L36" s="1074">
        <f t="shared" si="1"/>
        <v>40085.7984</v>
      </c>
      <c r="M36" s="1074">
        <f t="shared" si="24"/>
        <v>0</v>
      </c>
      <c r="N36" s="1073">
        <f t="shared" si="49"/>
        <v>0.24086335773219872</v>
      </c>
      <c r="O36" s="1076">
        <v>117</v>
      </c>
      <c r="P36" s="1016">
        <v>102.4</v>
      </c>
      <c r="Q36" s="1016">
        <v>102.4</v>
      </c>
      <c r="R36" s="1077">
        <v>0.95120000000000005</v>
      </c>
      <c r="S36" s="1074">
        <v>17080</v>
      </c>
      <c r="T36" s="1074">
        <f t="shared" si="2"/>
        <v>36233.871360000005</v>
      </c>
      <c r="U36" s="1074">
        <f t="shared" si="3"/>
        <v>43480.645632000007</v>
      </c>
      <c r="V36" s="1074">
        <f t="shared" si="26"/>
        <v>0</v>
      </c>
      <c r="W36" s="1073">
        <f t="shared" si="50"/>
        <v>0.23569107245403653</v>
      </c>
      <c r="X36" s="1076">
        <v>117</v>
      </c>
      <c r="Y36" s="1016">
        <v>93.6</v>
      </c>
      <c r="Z36" s="1016">
        <v>93.6</v>
      </c>
      <c r="AA36" s="1077">
        <v>0.70320000000000005</v>
      </c>
      <c r="AB36" s="1016">
        <v>13352</v>
      </c>
      <c r="AC36" s="1074">
        <f t="shared" si="4"/>
        <v>23695.0272</v>
      </c>
      <c r="AD36" s="1074">
        <f t="shared" si="5"/>
        <v>28434.032640000001</v>
      </c>
      <c r="AE36" s="1074">
        <f t="shared" si="28"/>
        <v>0</v>
      </c>
      <c r="AF36" s="1073">
        <f t="shared" si="51"/>
        <v>0.28174688062818515</v>
      </c>
      <c r="AG36" s="1076">
        <v>117</v>
      </c>
      <c r="AH36" s="1016">
        <v>109.2</v>
      </c>
      <c r="AI36" s="1016">
        <v>109.2</v>
      </c>
      <c r="AJ36" s="1077">
        <v>0.878</v>
      </c>
      <c r="AK36" s="1016">
        <v>13304</v>
      </c>
      <c r="AL36" s="1074">
        <f t="shared" si="6"/>
        <v>35666.467199999999</v>
      </c>
      <c r="AM36" s="1074">
        <f t="shared" si="7"/>
        <v>42799.76064</v>
      </c>
      <c r="AN36" s="1074">
        <f t="shared" si="30"/>
        <v>0</v>
      </c>
      <c r="AO36" s="1073">
        <f t="shared" si="52"/>
        <v>0.18650571593477025</v>
      </c>
      <c r="AP36" s="1076">
        <v>117</v>
      </c>
      <c r="AQ36" s="1016">
        <v>63.2</v>
      </c>
      <c r="AR36" s="1016">
        <v>93.6</v>
      </c>
      <c r="AS36" s="1077">
        <v>0.93</v>
      </c>
      <c r="AT36" s="1074">
        <v>9572</v>
      </c>
      <c r="AU36" s="1074">
        <f t="shared" si="8"/>
        <v>21864.672000000002</v>
      </c>
      <c r="AV36" s="1074">
        <f t="shared" si="9"/>
        <v>26237.606400000001</v>
      </c>
      <c r="AW36" s="1074">
        <f t="shared" si="32"/>
        <v>0</v>
      </c>
      <c r="AX36" s="1073">
        <f t="shared" si="53"/>
        <v>0.21889191843353514</v>
      </c>
      <c r="AY36" s="1076">
        <v>117</v>
      </c>
      <c r="AZ36" s="1016">
        <v>67.599999999999994</v>
      </c>
      <c r="BA36" s="1016">
        <v>93.6</v>
      </c>
      <c r="BB36" s="1077">
        <v>0.89759999999999995</v>
      </c>
      <c r="BC36" s="1074">
        <v>6962</v>
      </c>
      <c r="BD36" s="1074">
        <f t="shared" si="10"/>
        <v>21843.993599999994</v>
      </c>
      <c r="BE36" s="1074">
        <f t="shared" si="11"/>
        <v>26212.792319999993</v>
      </c>
      <c r="BF36" s="1074">
        <f t="shared" si="34"/>
        <v>0</v>
      </c>
      <c r="BG36" s="1073">
        <f t="shared" si="54"/>
        <v>0.15935730726454714</v>
      </c>
      <c r="BH36" s="1076">
        <v>117</v>
      </c>
      <c r="BI36" s="1016">
        <v>56.4</v>
      </c>
      <c r="BJ36" s="1016">
        <v>93.6</v>
      </c>
      <c r="BK36" s="1077">
        <v>0.83379999999999999</v>
      </c>
      <c r="BL36" s="1016">
        <v>5548</v>
      </c>
      <c r="BM36" s="1074">
        <f t="shared" si="12"/>
        <v>17493.79104</v>
      </c>
      <c r="BN36" s="1074">
        <f t="shared" si="13"/>
        <v>20992.549247999999</v>
      </c>
      <c r="BO36" s="1074">
        <f t="shared" si="36"/>
        <v>0</v>
      </c>
      <c r="BP36" s="1073">
        <f>+BL36/(24*31*BI36*BK36)</f>
        <v>0.158570546181624</v>
      </c>
      <c r="BQ36" s="1076">
        <v>117</v>
      </c>
      <c r="BR36" s="1016">
        <v>72.8</v>
      </c>
      <c r="BS36" s="1016">
        <v>93.6</v>
      </c>
      <c r="BT36" s="1077">
        <v>0.81410000000000005</v>
      </c>
      <c r="BU36" s="1016">
        <v>8620</v>
      </c>
      <c r="BV36" s="1074">
        <f t="shared" si="14"/>
        <v>21335.932800000002</v>
      </c>
      <c r="BW36" s="1074">
        <f t="shared" si="15"/>
        <v>25603.119360000001</v>
      </c>
      <c r="BX36" s="1074">
        <f t="shared" si="38"/>
        <v>0</v>
      </c>
      <c r="BY36" s="1073">
        <f>+BU36/(24*30*BR36*BT36)</f>
        <v>0.20200663549146533</v>
      </c>
      <c r="BZ36" s="1076">
        <v>117</v>
      </c>
      <c r="CA36" s="1016">
        <v>77.2</v>
      </c>
      <c r="CB36" s="1016">
        <v>93.6</v>
      </c>
      <c r="CC36" s="1077">
        <v>0.74229999999999996</v>
      </c>
      <c r="CD36" s="1016">
        <v>8720</v>
      </c>
      <c r="CE36" s="1074">
        <f t="shared" si="16"/>
        <v>21317.668320000001</v>
      </c>
      <c r="CF36" s="1074">
        <f t="shared" si="17"/>
        <v>25581.201983999999</v>
      </c>
      <c r="CG36" s="1074">
        <f t="shared" si="40"/>
        <v>0</v>
      </c>
      <c r="CH36" s="1073">
        <f t="shared" si="55"/>
        <v>0.204525182330072</v>
      </c>
      <c r="CI36" s="1076">
        <v>117</v>
      </c>
      <c r="CJ36" s="1016">
        <v>87.6</v>
      </c>
      <c r="CK36" s="1016">
        <v>93.6</v>
      </c>
      <c r="CL36" s="1077">
        <v>0.79700000000000004</v>
      </c>
      <c r="CM36" s="1016">
        <v>11122</v>
      </c>
      <c r="CN36" s="1074">
        <f t="shared" si="18"/>
        <v>25971.9984</v>
      </c>
      <c r="CO36" s="1074">
        <f t="shared" si="19"/>
        <v>31166.398079999999</v>
      </c>
      <c r="CP36" s="1074">
        <f t="shared" si="42"/>
        <v>0</v>
      </c>
      <c r="CQ36" s="1073">
        <f>+CM36/(24*31*CJ36*CL36)</f>
        <v>0.21411521417620294</v>
      </c>
      <c r="CR36" s="1076">
        <v>117</v>
      </c>
      <c r="CS36" s="1016">
        <v>66.8</v>
      </c>
      <c r="CT36" s="1016">
        <v>93.6</v>
      </c>
      <c r="CU36" s="1077">
        <v>0.88190000000000002</v>
      </c>
      <c r="CV36" s="1016">
        <v>9810</v>
      </c>
      <c r="CW36" s="1074">
        <f t="shared" si="20"/>
        <v>19794.06912</v>
      </c>
      <c r="CX36" s="1074">
        <f t="shared" si="21"/>
        <v>23752.882944000001</v>
      </c>
      <c r="CY36" s="1074">
        <f t="shared" si="44"/>
        <v>0</v>
      </c>
      <c r="CZ36" s="1073">
        <f>+CV36/(24*28*CS36*CU36)</f>
        <v>0.24780149903811188</v>
      </c>
      <c r="DA36" s="1076">
        <v>117</v>
      </c>
      <c r="DB36" s="1025">
        <v>67.2</v>
      </c>
      <c r="DC36" s="1025">
        <v>93.6</v>
      </c>
      <c r="DD36" s="1075">
        <v>0.90580000000000005</v>
      </c>
      <c r="DE36" s="1025">
        <v>12388</v>
      </c>
      <c r="DF36" s="1074">
        <f t="shared" si="22"/>
        <v>22643.550720000003</v>
      </c>
      <c r="DG36" s="1074">
        <f t="shared" si="23"/>
        <v>27172.260864000003</v>
      </c>
      <c r="DH36" s="1074">
        <f t="shared" si="46"/>
        <v>0</v>
      </c>
      <c r="DI36" s="1073">
        <f>+DE36/(24*31*DB36*DD36)</f>
        <v>0.27354367151124959</v>
      </c>
    </row>
    <row r="37" spans="1:113">
      <c r="A37" s="1015">
        <v>31</v>
      </c>
      <c r="B37" s="1016" t="s">
        <v>541</v>
      </c>
      <c r="C37" s="1016" t="s">
        <v>2457</v>
      </c>
      <c r="D37" s="1016" t="s">
        <v>1546</v>
      </c>
      <c r="E37" s="1016">
        <v>11</v>
      </c>
      <c r="F37" s="1076">
        <v>117</v>
      </c>
      <c r="G37" s="1016">
        <v>34.799999999999997</v>
      </c>
      <c r="H37" s="1016">
        <v>93.6</v>
      </c>
      <c r="I37" s="1077">
        <v>0.9617</v>
      </c>
      <c r="J37" s="1074">
        <v>9330</v>
      </c>
      <c r="K37" s="1074">
        <f t="shared" si="0"/>
        <v>12048.177599999999</v>
      </c>
      <c r="L37" s="1074">
        <f t="shared" si="1"/>
        <v>14457.813119999999</v>
      </c>
      <c r="M37" s="1074">
        <f t="shared" si="24"/>
        <v>0</v>
      </c>
      <c r="N37" s="1073">
        <f t="shared" si="49"/>
        <v>0.38719548755655797</v>
      </c>
      <c r="O37" s="1076">
        <v>117</v>
      </c>
      <c r="P37" s="1016">
        <v>36</v>
      </c>
      <c r="Q37" s="1016">
        <v>93.6</v>
      </c>
      <c r="R37" s="1077">
        <v>0.99839999999999995</v>
      </c>
      <c r="S37" s="1074">
        <v>11478</v>
      </c>
      <c r="T37" s="1074">
        <f t="shared" si="2"/>
        <v>13370.572799999998</v>
      </c>
      <c r="U37" s="1074">
        <f t="shared" si="3"/>
        <v>16044.68736</v>
      </c>
      <c r="V37" s="1074">
        <f t="shared" si="26"/>
        <v>0</v>
      </c>
      <c r="W37" s="1073">
        <f t="shared" si="50"/>
        <v>0.42922618842477711</v>
      </c>
      <c r="X37" s="1076">
        <v>117</v>
      </c>
      <c r="Y37" s="1016">
        <v>32.4</v>
      </c>
      <c r="Z37" s="1016">
        <v>93.6</v>
      </c>
      <c r="AA37" s="1077">
        <v>0.997</v>
      </c>
      <c r="AB37" s="1016">
        <v>11922</v>
      </c>
      <c r="AC37" s="1074">
        <f t="shared" si="4"/>
        <v>11629.008</v>
      </c>
      <c r="AD37" s="1074">
        <f t="shared" si="5"/>
        <v>13954.809599999999</v>
      </c>
      <c r="AE37" s="1074">
        <f t="shared" si="28"/>
        <v>0</v>
      </c>
      <c r="AF37" s="1073">
        <f t="shared" si="51"/>
        <v>0.5125974631714072</v>
      </c>
      <c r="AG37" s="1076">
        <v>117</v>
      </c>
      <c r="AH37" s="1016">
        <v>30</v>
      </c>
      <c r="AI37" s="1016">
        <v>93.6</v>
      </c>
      <c r="AJ37" s="1077">
        <v>0.99660000000000004</v>
      </c>
      <c r="AK37" s="1016">
        <v>12444</v>
      </c>
      <c r="AL37" s="1074">
        <f t="shared" si="6"/>
        <v>11122.056</v>
      </c>
      <c r="AM37" s="1074">
        <f t="shared" si="7"/>
        <v>13346.467200000001</v>
      </c>
      <c r="AN37" s="1074">
        <f t="shared" si="30"/>
        <v>0</v>
      </c>
      <c r="AO37" s="1073">
        <f t="shared" si="52"/>
        <v>0.55942894011682731</v>
      </c>
      <c r="AP37" s="1076">
        <v>117</v>
      </c>
      <c r="AQ37" s="1016">
        <v>28.8</v>
      </c>
      <c r="AR37" s="1016">
        <v>93.6</v>
      </c>
      <c r="AS37" s="1077">
        <v>0.99809999999999999</v>
      </c>
      <c r="AT37" s="1074">
        <v>12822</v>
      </c>
      <c r="AU37" s="1074">
        <f t="shared" si="8"/>
        <v>10693.24416</v>
      </c>
      <c r="AV37" s="1074">
        <f t="shared" si="9"/>
        <v>12831.892991999999</v>
      </c>
      <c r="AW37" s="1074">
        <f t="shared" si="32"/>
        <v>0</v>
      </c>
      <c r="AX37" s="1073">
        <f t="shared" si="53"/>
        <v>0.59953741858635345</v>
      </c>
      <c r="AY37" s="1076">
        <v>117</v>
      </c>
      <c r="AZ37" s="1016">
        <v>27.6</v>
      </c>
      <c r="BA37" s="1016">
        <v>93.6</v>
      </c>
      <c r="BB37" s="1077">
        <v>0.99770000000000003</v>
      </c>
      <c r="BC37" s="1074">
        <v>10536</v>
      </c>
      <c r="BD37" s="1074">
        <f t="shared" si="10"/>
        <v>9913.1472000000012</v>
      </c>
      <c r="BE37" s="1074">
        <f t="shared" si="11"/>
        <v>11895.776639999998</v>
      </c>
      <c r="BF37" s="1074">
        <f t="shared" si="34"/>
        <v>0</v>
      </c>
      <c r="BG37" s="1073">
        <f t="shared" si="54"/>
        <v>0.53141549234737484</v>
      </c>
      <c r="BH37" s="1076">
        <v>117</v>
      </c>
      <c r="BI37" s="1016">
        <v>30</v>
      </c>
      <c r="BJ37" s="1016">
        <v>93.6</v>
      </c>
      <c r="BK37" s="1077">
        <v>0.95779999999999998</v>
      </c>
      <c r="BL37" s="1016">
        <v>9408</v>
      </c>
      <c r="BM37" s="1074">
        <f t="shared" si="12"/>
        <v>10689.048000000001</v>
      </c>
      <c r="BN37" s="1074">
        <f t="shared" si="13"/>
        <v>12826.857600000001</v>
      </c>
      <c r="BO37" s="1074">
        <f t="shared" si="36"/>
        <v>0</v>
      </c>
      <c r="BP37" s="1073">
        <f>+BL37/(24*31*BI37*BK37)</f>
        <v>0.44007660925463143</v>
      </c>
      <c r="BQ37" s="1076">
        <v>117</v>
      </c>
      <c r="BR37" s="1016">
        <v>31.2</v>
      </c>
      <c r="BS37" s="1016">
        <v>93.6</v>
      </c>
      <c r="BT37" s="1077">
        <v>0.95950000000000002</v>
      </c>
      <c r="BU37" s="1016">
        <v>9516</v>
      </c>
      <c r="BV37" s="1074">
        <f t="shared" si="14"/>
        <v>10777.103999999999</v>
      </c>
      <c r="BW37" s="1074">
        <f t="shared" si="15"/>
        <v>12932.524799999999</v>
      </c>
      <c r="BX37" s="1074">
        <f t="shared" si="38"/>
        <v>0</v>
      </c>
      <c r="BY37" s="1073">
        <f>+BU37/(24*30*BR37*BT37)</f>
        <v>0.44149151757280997</v>
      </c>
      <c r="BZ37" s="1076">
        <v>117</v>
      </c>
      <c r="CA37" s="1016">
        <v>27.6</v>
      </c>
      <c r="CB37" s="1016">
        <v>93.6</v>
      </c>
      <c r="CC37" s="1077">
        <v>0.99770000000000003</v>
      </c>
      <c r="CD37" s="1016">
        <v>10536</v>
      </c>
      <c r="CE37" s="1074">
        <f t="shared" si="16"/>
        <v>10243.585440000001</v>
      </c>
      <c r="CF37" s="1074">
        <f t="shared" si="17"/>
        <v>12292.302528</v>
      </c>
      <c r="CG37" s="1074">
        <f t="shared" si="40"/>
        <v>0</v>
      </c>
      <c r="CH37" s="1073">
        <f t="shared" si="55"/>
        <v>0.51427305711036264</v>
      </c>
      <c r="CI37" s="1076">
        <v>117</v>
      </c>
      <c r="CJ37" s="1016">
        <v>27.6</v>
      </c>
      <c r="CK37" s="1016">
        <v>93.6</v>
      </c>
      <c r="CL37" s="1077">
        <v>0.99770000000000003</v>
      </c>
      <c r="CM37" s="1016">
        <v>10536</v>
      </c>
      <c r="CN37" s="1074">
        <f t="shared" si="18"/>
        <v>10243.585440000001</v>
      </c>
      <c r="CO37" s="1074">
        <f t="shared" si="19"/>
        <v>12292.302528</v>
      </c>
      <c r="CP37" s="1074">
        <f t="shared" si="42"/>
        <v>0</v>
      </c>
      <c r="CQ37" s="1073">
        <f>+CM37/(24*31*CJ37*CL37)</f>
        <v>0.51427305711036264</v>
      </c>
      <c r="CR37" s="1076">
        <v>117</v>
      </c>
      <c r="CS37" s="1016">
        <v>27.6</v>
      </c>
      <c r="CT37" s="1016">
        <v>93.6</v>
      </c>
      <c r="CU37" s="1077">
        <v>0.99770000000000003</v>
      </c>
      <c r="CV37" s="1016">
        <v>10536</v>
      </c>
      <c r="CW37" s="1074">
        <f t="shared" si="20"/>
        <v>9252.2707200000023</v>
      </c>
      <c r="CX37" s="1074">
        <f t="shared" si="21"/>
        <v>11102.724864</v>
      </c>
      <c r="CY37" s="1074">
        <f t="shared" si="44"/>
        <v>0</v>
      </c>
      <c r="CZ37" s="1073">
        <f>+CV37/(24*28*CS37*CU37)</f>
        <v>0.56937374180075873</v>
      </c>
      <c r="DA37" s="1076">
        <v>117</v>
      </c>
      <c r="DB37" s="1025">
        <v>93.6</v>
      </c>
      <c r="DC37" s="1025">
        <v>93.6</v>
      </c>
      <c r="DD37" s="1075">
        <v>0.99770000000000003</v>
      </c>
      <c r="DE37" s="1025">
        <v>10536</v>
      </c>
      <c r="DF37" s="1074">
        <f t="shared" si="22"/>
        <v>34739.115839999999</v>
      </c>
      <c r="DG37" s="1074">
        <f t="shared" si="23"/>
        <v>41686.939007999994</v>
      </c>
      <c r="DH37" s="1074">
        <f t="shared" si="46"/>
        <v>0</v>
      </c>
      <c r="DI37" s="1073">
        <f>+DE37/(24*31*DB37*DD37)</f>
        <v>0.15164461940433774</v>
      </c>
    </row>
    <row r="38" spans="1:113">
      <c r="A38" s="1015">
        <v>32</v>
      </c>
      <c r="B38" s="1016" t="s">
        <v>1490</v>
      </c>
      <c r="C38" s="1016" t="s">
        <v>622</v>
      </c>
      <c r="D38" s="1016" t="s">
        <v>2456</v>
      </c>
      <c r="E38" s="1016">
        <v>11</v>
      </c>
      <c r="F38" s="1076">
        <v>117</v>
      </c>
      <c r="G38" s="1016">
        <v>8.1999999999999993</v>
      </c>
      <c r="H38" s="1016">
        <v>93.6</v>
      </c>
      <c r="I38" s="1077">
        <v>0.74029999999999996</v>
      </c>
      <c r="J38" s="1074">
        <v>1260</v>
      </c>
      <c r="K38" s="1074">
        <f t="shared" si="0"/>
        <v>2185.3655999999996</v>
      </c>
      <c r="L38" s="1074">
        <f t="shared" si="1"/>
        <v>2622.4387199999996</v>
      </c>
      <c r="M38" s="1074">
        <f t="shared" si="24"/>
        <v>0</v>
      </c>
      <c r="N38" s="1073">
        <f t="shared" si="49"/>
        <v>0.28828128346122045</v>
      </c>
      <c r="O38" s="1076">
        <v>117</v>
      </c>
      <c r="P38" s="1016">
        <v>0</v>
      </c>
      <c r="Q38" s="1016">
        <v>93.6</v>
      </c>
      <c r="R38" s="1077"/>
      <c r="S38" s="1074">
        <v>0</v>
      </c>
      <c r="T38" s="1074">
        <f t="shared" si="2"/>
        <v>0</v>
      </c>
      <c r="U38" s="1074">
        <f t="shared" si="3"/>
        <v>0</v>
      </c>
      <c r="V38" s="1074">
        <f t="shared" si="26"/>
        <v>0</v>
      </c>
      <c r="W38" s="1073">
        <v>0</v>
      </c>
      <c r="X38" s="1076">
        <v>117</v>
      </c>
      <c r="Y38" s="1016">
        <v>5</v>
      </c>
      <c r="Z38" s="1016">
        <v>93.6</v>
      </c>
      <c r="AA38" s="1077">
        <v>0.56259999999999999</v>
      </c>
      <c r="AB38" s="1016">
        <v>980</v>
      </c>
      <c r="AC38" s="1074">
        <f t="shared" si="4"/>
        <v>1012.6800000000001</v>
      </c>
      <c r="AD38" s="1074">
        <f t="shared" si="5"/>
        <v>1215.2159999999999</v>
      </c>
      <c r="AE38" s="1074">
        <f t="shared" si="28"/>
        <v>0</v>
      </c>
      <c r="AF38" s="1073">
        <f t="shared" si="51"/>
        <v>0.48386459691116646</v>
      </c>
      <c r="AG38" s="1076">
        <v>117</v>
      </c>
      <c r="AH38" s="1016">
        <v>3.6</v>
      </c>
      <c r="AI38" s="1016">
        <v>93.6</v>
      </c>
      <c r="AJ38" s="1077">
        <v>0.48330000000000001</v>
      </c>
      <c r="AK38" s="1016">
        <v>290</v>
      </c>
      <c r="AL38" s="1074">
        <f t="shared" si="6"/>
        <v>647.23536000000001</v>
      </c>
      <c r="AM38" s="1074">
        <f t="shared" si="7"/>
        <v>776.68243199999995</v>
      </c>
      <c r="AN38" s="1074">
        <f t="shared" si="30"/>
        <v>0</v>
      </c>
      <c r="AO38" s="1073">
        <f t="shared" si="52"/>
        <v>0.22402978724771774</v>
      </c>
      <c r="AP38" s="1076">
        <v>117</v>
      </c>
      <c r="AQ38" s="1016">
        <v>3.6</v>
      </c>
      <c r="AR38" s="1016">
        <v>93.6</v>
      </c>
      <c r="AS38" s="1077">
        <v>0.52939999999999998</v>
      </c>
      <c r="AT38" s="1074">
        <v>54</v>
      </c>
      <c r="AU38" s="1074">
        <f t="shared" si="8"/>
        <v>708.97248000000002</v>
      </c>
      <c r="AV38" s="1074">
        <f t="shared" si="9"/>
        <v>850.766976</v>
      </c>
      <c r="AW38" s="1074">
        <f t="shared" si="32"/>
        <v>0</v>
      </c>
      <c r="AX38" s="1073">
        <f t="shared" si="53"/>
        <v>3.808328357117613E-2</v>
      </c>
      <c r="AY38" s="1076">
        <v>117</v>
      </c>
      <c r="AZ38" s="1016">
        <v>0</v>
      </c>
      <c r="BA38" s="1016">
        <v>93.6</v>
      </c>
      <c r="BB38" s="1077"/>
      <c r="BC38" s="1074">
        <v>0</v>
      </c>
      <c r="BD38" s="1074">
        <f t="shared" si="10"/>
        <v>0</v>
      </c>
      <c r="BE38" s="1074">
        <f t="shared" si="11"/>
        <v>0</v>
      </c>
      <c r="BF38" s="1074">
        <f t="shared" si="34"/>
        <v>0</v>
      </c>
      <c r="BG38" s="1073">
        <v>0</v>
      </c>
      <c r="BH38" s="1076">
        <v>117</v>
      </c>
      <c r="BI38" s="1016">
        <v>0</v>
      </c>
      <c r="BJ38" s="1016">
        <v>93.6</v>
      </c>
      <c r="BK38" s="1077"/>
      <c r="BL38" s="1016">
        <v>0</v>
      </c>
      <c r="BM38" s="1074">
        <f t="shared" si="12"/>
        <v>0</v>
      </c>
      <c r="BN38" s="1074">
        <f t="shared" si="13"/>
        <v>0</v>
      </c>
      <c r="BO38" s="1074">
        <f t="shared" si="36"/>
        <v>0</v>
      </c>
      <c r="BP38" s="1073">
        <v>0</v>
      </c>
      <c r="BQ38" s="1076">
        <v>117</v>
      </c>
      <c r="BR38" s="1016">
        <v>0</v>
      </c>
      <c r="BS38" s="1016">
        <v>93.6</v>
      </c>
      <c r="BT38" s="1077"/>
      <c r="BU38" s="1016">
        <v>0</v>
      </c>
      <c r="BV38" s="1074">
        <f t="shared" si="14"/>
        <v>0</v>
      </c>
      <c r="BW38" s="1074">
        <f t="shared" si="15"/>
        <v>0</v>
      </c>
      <c r="BX38" s="1074">
        <f t="shared" si="38"/>
        <v>0</v>
      </c>
      <c r="BY38" s="1073">
        <v>0</v>
      </c>
      <c r="BZ38" s="1076">
        <v>117</v>
      </c>
      <c r="CA38" s="1016">
        <v>0</v>
      </c>
      <c r="CB38" s="1016">
        <v>93.6</v>
      </c>
      <c r="CC38" s="1077"/>
      <c r="CD38" s="1016">
        <v>0</v>
      </c>
      <c r="CE38" s="1074">
        <f t="shared" si="16"/>
        <v>0</v>
      </c>
      <c r="CF38" s="1074">
        <f t="shared" si="17"/>
        <v>0</v>
      </c>
      <c r="CG38" s="1074">
        <f t="shared" si="40"/>
        <v>0</v>
      </c>
      <c r="CH38" s="1073">
        <v>0</v>
      </c>
      <c r="CI38" s="1076">
        <v>117</v>
      </c>
      <c r="CJ38" s="1016">
        <v>0</v>
      </c>
      <c r="CK38" s="1016">
        <v>93.6</v>
      </c>
      <c r="CL38" s="1077"/>
      <c r="CM38" s="1016">
        <v>0</v>
      </c>
      <c r="CN38" s="1074">
        <f t="shared" si="18"/>
        <v>0</v>
      </c>
      <c r="CO38" s="1074">
        <f t="shared" si="19"/>
        <v>0</v>
      </c>
      <c r="CP38" s="1074">
        <f t="shared" si="42"/>
        <v>0</v>
      </c>
      <c r="CQ38" s="1073">
        <v>0</v>
      </c>
      <c r="CR38" s="1076">
        <v>117</v>
      </c>
      <c r="CS38" s="1016">
        <v>0</v>
      </c>
      <c r="CT38" s="1016">
        <v>93.6</v>
      </c>
      <c r="CU38" s="1077"/>
      <c r="CV38" s="1016">
        <v>0</v>
      </c>
      <c r="CW38" s="1074">
        <f t="shared" si="20"/>
        <v>0</v>
      </c>
      <c r="CX38" s="1074">
        <f t="shared" si="21"/>
        <v>0</v>
      </c>
      <c r="CY38" s="1074">
        <f t="shared" si="44"/>
        <v>0</v>
      </c>
      <c r="CZ38" s="1073">
        <v>0</v>
      </c>
      <c r="DA38" s="1076">
        <v>117</v>
      </c>
      <c r="DB38" s="1025">
        <v>0</v>
      </c>
      <c r="DC38" s="1025">
        <v>93.6</v>
      </c>
      <c r="DD38" s="1075"/>
      <c r="DE38" s="1025">
        <v>0</v>
      </c>
      <c r="DF38" s="1074">
        <f t="shared" si="22"/>
        <v>0</v>
      </c>
      <c r="DG38" s="1074">
        <f t="shared" si="23"/>
        <v>0</v>
      </c>
      <c r="DH38" s="1074">
        <f t="shared" si="46"/>
        <v>0</v>
      </c>
      <c r="DI38" s="1073">
        <v>0</v>
      </c>
    </row>
    <row r="39" spans="1:113">
      <c r="A39" s="1015">
        <v>33</v>
      </c>
      <c r="B39" s="1016" t="s">
        <v>1842</v>
      </c>
      <c r="C39" s="1016" t="s">
        <v>2457</v>
      </c>
      <c r="D39" s="1016" t="s">
        <v>1546</v>
      </c>
      <c r="E39" s="1016">
        <v>11</v>
      </c>
      <c r="F39" s="1076">
        <v>117.2</v>
      </c>
      <c r="G39" s="1016">
        <v>92</v>
      </c>
      <c r="H39" s="1016">
        <v>93.76</v>
      </c>
      <c r="I39" s="1077">
        <v>0.90190000000000003</v>
      </c>
      <c r="J39" s="1074">
        <v>21188</v>
      </c>
      <c r="K39" s="1074">
        <f t="shared" si="0"/>
        <v>29870.928000000004</v>
      </c>
      <c r="L39" s="1074">
        <f t="shared" si="1"/>
        <v>35845.113599999997</v>
      </c>
      <c r="M39" s="1074">
        <f t="shared" si="24"/>
        <v>0</v>
      </c>
      <c r="N39" s="1073">
        <f t="shared" si="49"/>
        <v>0.35465921915783799</v>
      </c>
      <c r="O39" s="1076">
        <v>117.2</v>
      </c>
      <c r="P39" s="1016">
        <v>108</v>
      </c>
      <c r="Q39" s="1016">
        <v>108</v>
      </c>
      <c r="R39" s="1077">
        <v>0.9274</v>
      </c>
      <c r="S39" s="1074">
        <v>27022</v>
      </c>
      <c r="T39" s="1074">
        <f t="shared" si="2"/>
        <v>37259.222399999999</v>
      </c>
      <c r="U39" s="1074">
        <f t="shared" si="3"/>
        <v>44711.066879999998</v>
      </c>
      <c r="V39" s="1074">
        <f t="shared" si="26"/>
        <v>0</v>
      </c>
      <c r="W39" s="1073">
        <f t="shared" ref="W39:W57" si="56">+S39/(24*31*P39*R39)</f>
        <v>0.36262163109448037</v>
      </c>
      <c r="X39" s="1076">
        <v>117.2</v>
      </c>
      <c r="Y39" s="1016">
        <v>96</v>
      </c>
      <c r="Z39" s="1016">
        <v>96</v>
      </c>
      <c r="AA39" s="1077">
        <v>0.91569999999999996</v>
      </c>
      <c r="AB39" s="1016">
        <v>30772</v>
      </c>
      <c r="AC39" s="1074">
        <f t="shared" si="4"/>
        <v>31646.591999999997</v>
      </c>
      <c r="AD39" s="1074">
        <f t="shared" si="5"/>
        <v>37975.910399999993</v>
      </c>
      <c r="AE39" s="1074">
        <f t="shared" si="28"/>
        <v>0</v>
      </c>
      <c r="AF39" s="1073">
        <f t="shared" si="51"/>
        <v>0.4861818928243522</v>
      </c>
      <c r="AG39" s="1076">
        <v>117.2</v>
      </c>
      <c r="AH39" s="1016">
        <v>109.6</v>
      </c>
      <c r="AI39" s="1016">
        <v>109.6</v>
      </c>
      <c r="AJ39" s="1077">
        <v>0.93089999999999995</v>
      </c>
      <c r="AK39" s="1016">
        <v>30076</v>
      </c>
      <c r="AL39" s="1074">
        <f t="shared" si="6"/>
        <v>37953.910080000001</v>
      </c>
      <c r="AM39" s="1074">
        <f t="shared" si="7"/>
        <v>45544.692095999992</v>
      </c>
      <c r="AN39" s="1074">
        <f t="shared" si="30"/>
        <v>0</v>
      </c>
      <c r="AO39" s="1073">
        <f t="shared" si="52"/>
        <v>0.39621741128391275</v>
      </c>
      <c r="AP39" s="1076">
        <v>117.2</v>
      </c>
      <c r="AQ39" s="1016">
        <v>104</v>
      </c>
      <c r="AR39" s="1016">
        <v>104</v>
      </c>
      <c r="AS39" s="1077">
        <v>0.92600000000000005</v>
      </c>
      <c r="AT39" s="1074">
        <v>28394</v>
      </c>
      <c r="AU39" s="1074">
        <f t="shared" si="8"/>
        <v>35825.088000000003</v>
      </c>
      <c r="AV39" s="1074">
        <f t="shared" si="9"/>
        <v>42990.105600000003</v>
      </c>
      <c r="AW39" s="1074">
        <f t="shared" si="32"/>
        <v>0</v>
      </c>
      <c r="AX39" s="1073">
        <f t="shared" si="53"/>
        <v>0.39628653529057623</v>
      </c>
      <c r="AY39" s="1076">
        <v>117.2</v>
      </c>
      <c r="AZ39" s="1016">
        <v>79.599999999999994</v>
      </c>
      <c r="BA39" s="1016">
        <v>93.76</v>
      </c>
      <c r="BB39" s="1077">
        <v>0.93769999999999998</v>
      </c>
      <c r="BC39" s="1074">
        <v>22706</v>
      </c>
      <c r="BD39" s="1074">
        <f t="shared" si="10"/>
        <v>26870.731199999998</v>
      </c>
      <c r="BE39" s="1074">
        <f t="shared" si="11"/>
        <v>32244.877439999993</v>
      </c>
      <c r="BF39" s="1074">
        <f t="shared" si="34"/>
        <v>0</v>
      </c>
      <c r="BG39" s="1073">
        <f t="shared" ref="BG39:BG68" si="57">+BC39/(24*30*AZ39*BB39)</f>
        <v>0.42250431949540707</v>
      </c>
      <c r="BH39" s="1076">
        <v>117.2</v>
      </c>
      <c r="BI39" s="1016">
        <v>74.400000000000006</v>
      </c>
      <c r="BJ39" s="1016">
        <v>93.76</v>
      </c>
      <c r="BK39" s="1077">
        <v>0.89629999999999999</v>
      </c>
      <c r="BL39" s="1016">
        <v>15992</v>
      </c>
      <c r="BM39" s="1074">
        <f t="shared" si="12"/>
        <v>24806.715840000004</v>
      </c>
      <c r="BN39" s="1074">
        <f t="shared" si="13"/>
        <v>29768.059008</v>
      </c>
      <c r="BO39" s="1074">
        <f t="shared" si="36"/>
        <v>0</v>
      </c>
      <c r="BP39" s="1073">
        <f t="shared" ref="BP39:BP46" si="58">+BL39/(24*31*BI39*BK39)</f>
        <v>0.32233206731488079</v>
      </c>
      <c r="BQ39" s="1076">
        <v>117.2</v>
      </c>
      <c r="BR39" s="1016">
        <v>48.8</v>
      </c>
      <c r="BS39" s="1016">
        <v>93.76</v>
      </c>
      <c r="BT39" s="1077">
        <v>0.87560000000000004</v>
      </c>
      <c r="BU39" s="1016">
        <v>15616</v>
      </c>
      <c r="BV39" s="1074">
        <f t="shared" si="14"/>
        <v>15382.540799999999</v>
      </c>
      <c r="BW39" s="1074">
        <f t="shared" si="15"/>
        <v>18459.04896</v>
      </c>
      <c r="BX39" s="1074">
        <f t="shared" si="38"/>
        <v>0</v>
      </c>
      <c r="BY39" s="1073">
        <f t="shared" ref="BY39:BY68" si="59">+BU39/(24*30*BR39*BT39)</f>
        <v>0.50758844728693975</v>
      </c>
      <c r="BZ39" s="1076">
        <v>117.2</v>
      </c>
      <c r="CA39" s="1016">
        <v>41.6</v>
      </c>
      <c r="CB39" s="1016">
        <v>93.76</v>
      </c>
      <c r="CC39" s="1077">
        <v>0.86839999999999995</v>
      </c>
      <c r="CD39" s="1016">
        <v>13514</v>
      </c>
      <c r="CE39" s="1074">
        <f t="shared" si="16"/>
        <v>13438.663680000001</v>
      </c>
      <c r="CF39" s="1074">
        <f t="shared" si="17"/>
        <v>16126.396416</v>
      </c>
      <c r="CG39" s="1074">
        <f t="shared" si="40"/>
        <v>0</v>
      </c>
      <c r="CH39" s="1073">
        <f t="shared" ref="CH39:CH68" si="60">+CD39/(24*31*CA39*CC39)</f>
        <v>0.50280296917141099</v>
      </c>
      <c r="CI39" s="1076">
        <v>117.2</v>
      </c>
      <c r="CJ39" s="1016">
        <v>44.8</v>
      </c>
      <c r="CK39" s="1016">
        <v>93.76</v>
      </c>
      <c r="CL39" s="1077">
        <v>0.89190000000000003</v>
      </c>
      <c r="CM39" s="1016">
        <v>14444</v>
      </c>
      <c r="CN39" s="1074">
        <f t="shared" si="18"/>
        <v>14864.048640000001</v>
      </c>
      <c r="CO39" s="1074">
        <f t="shared" si="19"/>
        <v>17836.858367999997</v>
      </c>
      <c r="CP39" s="1074">
        <f t="shared" si="42"/>
        <v>0</v>
      </c>
      <c r="CQ39" s="1073">
        <f t="shared" ref="CQ39:CQ68" si="61">+CM39/(24*31*CJ39*CL39)</f>
        <v>0.48587031534363984</v>
      </c>
      <c r="CR39" s="1076">
        <v>117.2</v>
      </c>
      <c r="CS39" s="1016">
        <v>47.2</v>
      </c>
      <c r="CT39" s="1016">
        <v>93.76</v>
      </c>
      <c r="CU39" s="1077">
        <v>0.89119999999999999</v>
      </c>
      <c r="CV39" s="1016">
        <v>13774</v>
      </c>
      <c r="CW39" s="1074">
        <f t="shared" si="20"/>
        <v>14133.71904</v>
      </c>
      <c r="CX39" s="1074">
        <f t="shared" si="21"/>
        <v>16960.462847999999</v>
      </c>
      <c r="CY39" s="1074">
        <f t="shared" si="44"/>
        <v>0</v>
      </c>
      <c r="CZ39" s="1073">
        <f t="shared" ref="CZ39:CZ68" si="62">+CV39/(24*28*CS39*CU39)</f>
        <v>0.48727443785383184</v>
      </c>
      <c r="DA39" s="1076">
        <v>117.2</v>
      </c>
      <c r="DB39" s="1025">
        <v>70.8</v>
      </c>
      <c r="DC39" s="1025">
        <v>93.76</v>
      </c>
      <c r="DD39" s="1075">
        <v>0.92090000000000005</v>
      </c>
      <c r="DE39" s="1025">
        <v>16790</v>
      </c>
      <c r="DF39" s="1074">
        <f t="shared" si="22"/>
        <v>24254.295840000002</v>
      </c>
      <c r="DG39" s="1074">
        <f t="shared" si="23"/>
        <v>29105.155007999998</v>
      </c>
      <c r="DH39" s="1074">
        <f t="shared" si="46"/>
        <v>0</v>
      </c>
      <c r="DI39" s="1073">
        <f t="shared" ref="DI39:DI56" si="63">+DE39/(24*31*DB39*DD39)</f>
        <v>0.34612425177708234</v>
      </c>
    </row>
    <row r="40" spans="1:113">
      <c r="A40" s="1015">
        <v>34</v>
      </c>
      <c r="B40" s="1016" t="s">
        <v>967</v>
      </c>
      <c r="C40" s="1016" t="s">
        <v>2457</v>
      </c>
      <c r="D40" s="1016" t="s">
        <v>1603</v>
      </c>
      <c r="E40" s="1016">
        <v>11</v>
      </c>
      <c r="F40" s="1076">
        <v>117.78</v>
      </c>
      <c r="G40" s="1016">
        <v>64.8</v>
      </c>
      <c r="H40" s="1016">
        <v>106</v>
      </c>
      <c r="I40" s="1077">
        <v>0.98409999999999997</v>
      </c>
      <c r="J40" s="1074">
        <v>20447</v>
      </c>
      <c r="K40" s="1074">
        <f t="shared" si="0"/>
        <v>22957.084800000001</v>
      </c>
      <c r="L40" s="1074">
        <f t="shared" si="1"/>
        <v>27548.501759999999</v>
      </c>
      <c r="M40" s="1074">
        <f t="shared" si="24"/>
        <v>0</v>
      </c>
      <c r="N40" s="1073">
        <f t="shared" si="49"/>
        <v>0.44533093330735091</v>
      </c>
      <c r="O40" s="1076">
        <v>117.78</v>
      </c>
      <c r="P40" s="1016">
        <v>44.8</v>
      </c>
      <c r="Q40" s="1016">
        <v>106</v>
      </c>
      <c r="R40" s="1077">
        <v>0.98350000000000004</v>
      </c>
      <c r="S40" s="1074">
        <v>22087</v>
      </c>
      <c r="T40" s="1074">
        <f t="shared" si="2"/>
        <v>16390.617600000001</v>
      </c>
      <c r="U40" s="1074">
        <f t="shared" si="3"/>
        <v>19668.741119999995</v>
      </c>
      <c r="V40" s="1074">
        <f t="shared" si="26"/>
        <v>2418.2588800000049</v>
      </c>
      <c r="W40" s="1073">
        <f t="shared" si="56"/>
        <v>0.67376960829102628</v>
      </c>
      <c r="X40" s="1076">
        <v>117.78</v>
      </c>
      <c r="Y40" s="1016">
        <v>68.8</v>
      </c>
      <c r="Z40" s="1016">
        <v>106</v>
      </c>
      <c r="AA40" s="1077">
        <v>0.9859</v>
      </c>
      <c r="AB40" s="1016">
        <v>17335</v>
      </c>
      <c r="AC40" s="1074">
        <f t="shared" si="4"/>
        <v>24418.771199999999</v>
      </c>
      <c r="AD40" s="1074">
        <f t="shared" si="5"/>
        <v>29302.525439999998</v>
      </c>
      <c r="AE40" s="1074">
        <f t="shared" si="28"/>
        <v>0</v>
      </c>
      <c r="AF40" s="1073">
        <f t="shared" si="51"/>
        <v>0.35495234092696687</v>
      </c>
      <c r="AG40" s="1076">
        <v>117.78</v>
      </c>
      <c r="AH40" s="1016">
        <v>71.400000000000006</v>
      </c>
      <c r="AI40" s="1016">
        <v>106</v>
      </c>
      <c r="AJ40" s="1077">
        <v>0.99109999999999998</v>
      </c>
      <c r="AK40" s="1016">
        <v>18568</v>
      </c>
      <c r="AL40" s="1074">
        <f t="shared" si="6"/>
        <v>26324.408879999999</v>
      </c>
      <c r="AM40" s="1074">
        <f t="shared" si="7"/>
        <v>31589.290656000001</v>
      </c>
      <c r="AN40" s="1074">
        <f t="shared" si="30"/>
        <v>0</v>
      </c>
      <c r="AO40" s="1073">
        <f t="shared" si="52"/>
        <v>0.35267648524687401</v>
      </c>
      <c r="AP40" s="1076">
        <v>117.78</v>
      </c>
      <c r="AQ40" s="1016">
        <v>74.5</v>
      </c>
      <c r="AR40" s="1016">
        <v>106</v>
      </c>
      <c r="AS40" s="1077">
        <v>0.98909999999999998</v>
      </c>
      <c r="AT40" s="1074">
        <v>18083</v>
      </c>
      <c r="AU40" s="1074">
        <f t="shared" si="8"/>
        <v>27411.917399999998</v>
      </c>
      <c r="AV40" s="1074">
        <f t="shared" si="9"/>
        <v>32894.300879999995</v>
      </c>
      <c r="AW40" s="1074">
        <f t="shared" si="32"/>
        <v>0</v>
      </c>
      <c r="AX40" s="1073">
        <f t="shared" si="53"/>
        <v>0.32983829142867621</v>
      </c>
      <c r="AY40" s="1076">
        <v>117.78</v>
      </c>
      <c r="AZ40" s="1016">
        <v>69.599999999999994</v>
      </c>
      <c r="BA40" s="1016">
        <v>106</v>
      </c>
      <c r="BB40" s="1077">
        <v>0.98719999999999997</v>
      </c>
      <c r="BC40" s="1074">
        <v>22351</v>
      </c>
      <c r="BD40" s="1074">
        <f t="shared" si="10"/>
        <v>24735.283199999998</v>
      </c>
      <c r="BE40" s="1074">
        <f t="shared" si="11"/>
        <v>29682.339839999993</v>
      </c>
      <c r="BF40" s="1074">
        <f t="shared" si="34"/>
        <v>0</v>
      </c>
      <c r="BG40" s="1073">
        <f t="shared" si="57"/>
        <v>0.45180400441099466</v>
      </c>
      <c r="BH40" s="1076">
        <v>117.78</v>
      </c>
      <c r="BI40" s="1016">
        <v>76.099999999999994</v>
      </c>
      <c r="BJ40" s="1016">
        <v>106</v>
      </c>
      <c r="BK40" s="1077">
        <v>0.9778</v>
      </c>
      <c r="BL40" s="1016">
        <v>20696</v>
      </c>
      <c r="BM40" s="1074">
        <f t="shared" si="12"/>
        <v>27680.73576</v>
      </c>
      <c r="BN40" s="1074">
        <f t="shared" si="13"/>
        <v>33216.882911999994</v>
      </c>
      <c r="BO40" s="1074">
        <f t="shared" si="36"/>
        <v>0</v>
      </c>
      <c r="BP40" s="1073">
        <f t="shared" si="58"/>
        <v>0.37383399378254106</v>
      </c>
      <c r="BQ40" s="1076">
        <v>117.78</v>
      </c>
      <c r="BR40" s="1016">
        <v>74.3</v>
      </c>
      <c r="BS40" s="1016">
        <v>106</v>
      </c>
      <c r="BT40" s="1077">
        <v>0.9839</v>
      </c>
      <c r="BU40" s="1016">
        <v>26526</v>
      </c>
      <c r="BV40" s="1074">
        <f t="shared" si="14"/>
        <v>26317.357199999999</v>
      </c>
      <c r="BW40" s="1074">
        <f t="shared" si="15"/>
        <v>31580.828639999996</v>
      </c>
      <c r="BX40" s="1074">
        <f t="shared" si="38"/>
        <v>0</v>
      </c>
      <c r="BY40" s="1073">
        <f t="shared" si="59"/>
        <v>0.50396397705161677</v>
      </c>
      <c r="BZ40" s="1076">
        <v>117.78</v>
      </c>
      <c r="CA40" s="1016">
        <v>78.099999999999994</v>
      </c>
      <c r="CB40" s="1016">
        <v>106</v>
      </c>
      <c r="CC40" s="1077">
        <v>0.98550000000000004</v>
      </c>
      <c r="CD40" s="1016">
        <v>26293</v>
      </c>
      <c r="CE40" s="1074">
        <f t="shared" si="16"/>
        <v>28631.928599999999</v>
      </c>
      <c r="CF40" s="1074">
        <f t="shared" si="17"/>
        <v>34358.314319999998</v>
      </c>
      <c r="CG40" s="1074">
        <f t="shared" si="40"/>
        <v>0</v>
      </c>
      <c r="CH40" s="1073">
        <f t="shared" si="60"/>
        <v>0.45915523832369437</v>
      </c>
      <c r="CI40" s="1076">
        <v>117.78</v>
      </c>
      <c r="CJ40" s="1016">
        <v>79.5</v>
      </c>
      <c r="CK40" s="1016">
        <v>106</v>
      </c>
      <c r="CL40" s="1077">
        <v>0.98680000000000001</v>
      </c>
      <c r="CM40" s="1016">
        <v>22975</v>
      </c>
      <c r="CN40" s="1074">
        <f t="shared" si="18"/>
        <v>29183.623200000002</v>
      </c>
      <c r="CO40" s="1074">
        <f t="shared" si="19"/>
        <v>35020.347840000002</v>
      </c>
      <c r="CP40" s="1074">
        <f t="shared" si="42"/>
        <v>0</v>
      </c>
      <c r="CQ40" s="1073">
        <f t="shared" si="61"/>
        <v>0.3936283004092514</v>
      </c>
      <c r="CR40" s="1076">
        <v>117.78</v>
      </c>
      <c r="CS40" s="1016">
        <v>81.8</v>
      </c>
      <c r="CT40" s="1016">
        <v>106</v>
      </c>
      <c r="CU40" s="1077">
        <v>0.98450000000000004</v>
      </c>
      <c r="CV40" s="1016">
        <v>24727</v>
      </c>
      <c r="CW40" s="1074">
        <f t="shared" si="20"/>
        <v>27058.785600000003</v>
      </c>
      <c r="CX40" s="1074">
        <f t="shared" si="21"/>
        <v>32470.542719999998</v>
      </c>
      <c r="CY40" s="1074">
        <f t="shared" si="44"/>
        <v>0</v>
      </c>
      <c r="CZ40" s="1073">
        <f t="shared" si="62"/>
        <v>0.45691259699400555</v>
      </c>
      <c r="DA40" s="1076">
        <v>117.78</v>
      </c>
      <c r="DB40" s="1025">
        <v>78.599999999999994</v>
      </c>
      <c r="DC40" s="1025">
        <v>106</v>
      </c>
      <c r="DD40" s="1075">
        <v>0.98419999999999996</v>
      </c>
      <c r="DE40" s="1025">
        <v>24891</v>
      </c>
      <c r="DF40" s="1074">
        <f t="shared" si="22"/>
        <v>28777.220639999996</v>
      </c>
      <c r="DG40" s="1074">
        <f t="shared" si="23"/>
        <v>34532.664767999995</v>
      </c>
      <c r="DH40" s="1074">
        <f t="shared" si="46"/>
        <v>0</v>
      </c>
      <c r="DI40" s="1073">
        <f t="shared" si="63"/>
        <v>0.43247748473321646</v>
      </c>
    </row>
    <row r="41" spans="1:113">
      <c r="A41" s="1015">
        <v>35</v>
      </c>
      <c r="B41" s="1016" t="s">
        <v>1859</v>
      </c>
      <c r="C41" s="1016" t="s">
        <v>2457</v>
      </c>
      <c r="D41" s="1016" t="s">
        <v>2456</v>
      </c>
      <c r="E41" s="1016">
        <v>11</v>
      </c>
      <c r="F41" s="1076">
        <v>118</v>
      </c>
      <c r="G41" s="1016">
        <v>90.6</v>
      </c>
      <c r="H41" s="1016">
        <v>94.4</v>
      </c>
      <c r="I41" s="1077">
        <v>0.7823</v>
      </c>
      <c r="J41" s="1074">
        <v>12996</v>
      </c>
      <c r="K41" s="1074">
        <f t="shared" si="0"/>
        <v>25515.496799999997</v>
      </c>
      <c r="L41" s="1074">
        <f t="shared" si="1"/>
        <v>30618.596159999994</v>
      </c>
      <c r="M41" s="1074">
        <f t="shared" si="24"/>
        <v>0</v>
      </c>
      <c r="N41" s="1073">
        <f t="shared" si="49"/>
        <v>0.25466876271051092</v>
      </c>
      <c r="O41" s="1076">
        <v>118</v>
      </c>
      <c r="P41" s="1016">
        <v>89.8</v>
      </c>
      <c r="Q41" s="1016">
        <v>94.4</v>
      </c>
      <c r="R41" s="1077">
        <v>0.93410000000000004</v>
      </c>
      <c r="S41" s="1074">
        <v>13994</v>
      </c>
      <c r="T41" s="1074">
        <f t="shared" si="2"/>
        <v>31204.170959999999</v>
      </c>
      <c r="U41" s="1074">
        <f t="shared" si="3"/>
        <v>37445.005151999998</v>
      </c>
      <c r="V41" s="1074">
        <f t="shared" si="26"/>
        <v>0</v>
      </c>
      <c r="W41" s="1073">
        <f t="shared" si="56"/>
        <v>0.22423284403130958</v>
      </c>
      <c r="X41" s="1076">
        <v>118</v>
      </c>
      <c r="Y41" s="1016">
        <v>82.2</v>
      </c>
      <c r="Z41" s="1016">
        <v>94.4</v>
      </c>
      <c r="AA41" s="1077">
        <v>0.93359999999999999</v>
      </c>
      <c r="AB41" s="1016">
        <v>19728</v>
      </c>
      <c r="AC41" s="1074">
        <f t="shared" si="4"/>
        <v>27627.091200000003</v>
      </c>
      <c r="AD41" s="1074">
        <f t="shared" si="5"/>
        <v>33152.509439999994</v>
      </c>
      <c r="AE41" s="1074">
        <f t="shared" si="28"/>
        <v>0</v>
      </c>
      <c r="AF41" s="1073">
        <f t="shared" si="51"/>
        <v>0.35704084547272208</v>
      </c>
      <c r="AG41" s="1076">
        <v>118</v>
      </c>
      <c r="AH41" s="1016">
        <v>85.6</v>
      </c>
      <c r="AI41" s="1016">
        <v>94.4</v>
      </c>
      <c r="AJ41" s="1077">
        <v>0.95479999999999998</v>
      </c>
      <c r="AK41" s="1016">
        <v>14492</v>
      </c>
      <c r="AL41" s="1074">
        <f t="shared" si="6"/>
        <v>30403.887359999993</v>
      </c>
      <c r="AM41" s="1074">
        <f t="shared" si="7"/>
        <v>36484.664831999995</v>
      </c>
      <c r="AN41" s="1074">
        <f t="shared" si="30"/>
        <v>0</v>
      </c>
      <c r="AO41" s="1073">
        <f t="shared" si="52"/>
        <v>0.23832478768925425</v>
      </c>
      <c r="AP41" s="1076">
        <v>118</v>
      </c>
      <c r="AQ41" s="1016">
        <v>109</v>
      </c>
      <c r="AR41" s="1016">
        <v>109</v>
      </c>
      <c r="AS41" s="1077">
        <v>0.94169999999999998</v>
      </c>
      <c r="AT41" s="1074">
        <v>24224</v>
      </c>
      <c r="AU41" s="1074">
        <f t="shared" si="8"/>
        <v>38184.051599999999</v>
      </c>
      <c r="AV41" s="1074">
        <f t="shared" si="9"/>
        <v>45820.861919999996</v>
      </c>
      <c r="AW41" s="1074">
        <f t="shared" si="32"/>
        <v>0</v>
      </c>
      <c r="AX41" s="1073">
        <f t="shared" si="53"/>
        <v>0.3172004932027695</v>
      </c>
      <c r="AY41" s="1076">
        <v>118</v>
      </c>
      <c r="AZ41" s="1016">
        <v>119.8</v>
      </c>
      <c r="BA41" s="1016">
        <v>119.8</v>
      </c>
      <c r="BB41" s="1077">
        <v>0.95209999999999995</v>
      </c>
      <c r="BC41" s="1074">
        <v>21324</v>
      </c>
      <c r="BD41" s="1074">
        <f t="shared" si="10"/>
        <v>41062.168799999992</v>
      </c>
      <c r="BE41" s="1074">
        <f t="shared" si="11"/>
        <v>49274.602559999999</v>
      </c>
      <c r="BF41" s="1074">
        <f t="shared" si="34"/>
        <v>0</v>
      </c>
      <c r="BG41" s="1073">
        <f t="shared" si="57"/>
        <v>0.25965506235023805</v>
      </c>
      <c r="BH41" s="1076">
        <v>118</v>
      </c>
      <c r="BI41" s="1016">
        <v>143.80000000000001</v>
      </c>
      <c r="BJ41" s="1016">
        <v>143.80000000000001</v>
      </c>
      <c r="BK41" s="1077">
        <v>0.7621</v>
      </c>
      <c r="BL41" s="1016">
        <v>18168</v>
      </c>
      <c r="BM41" s="1074">
        <f t="shared" si="12"/>
        <v>40767.472560000002</v>
      </c>
      <c r="BN41" s="1074">
        <f t="shared" si="13"/>
        <v>48920.967071999999</v>
      </c>
      <c r="BO41" s="1074">
        <f t="shared" si="36"/>
        <v>0</v>
      </c>
      <c r="BP41" s="1073">
        <f t="shared" si="58"/>
        <v>0.22282470385257555</v>
      </c>
      <c r="BQ41" s="1076">
        <v>118</v>
      </c>
      <c r="BR41" s="1016">
        <v>121.2</v>
      </c>
      <c r="BS41" s="1016">
        <v>121.2</v>
      </c>
      <c r="BT41" s="1077">
        <v>0.78120000000000001</v>
      </c>
      <c r="BU41" s="1016">
        <v>22910</v>
      </c>
      <c r="BV41" s="1074">
        <f t="shared" si="14"/>
        <v>34085.318400000004</v>
      </c>
      <c r="BW41" s="1074">
        <f t="shared" si="15"/>
        <v>40902.382080000003</v>
      </c>
      <c r="BX41" s="1074">
        <f t="shared" si="38"/>
        <v>0</v>
      </c>
      <c r="BY41" s="1073">
        <f t="shared" si="59"/>
        <v>0.33606844640770611</v>
      </c>
      <c r="BZ41" s="1076">
        <v>118</v>
      </c>
      <c r="CA41" s="1016">
        <v>109.2</v>
      </c>
      <c r="CB41" s="1016">
        <v>109.2</v>
      </c>
      <c r="CC41" s="1077">
        <v>0.77780000000000005</v>
      </c>
      <c r="CD41" s="1016">
        <v>20182</v>
      </c>
      <c r="CE41" s="1074">
        <f t="shared" si="16"/>
        <v>31596.102720000003</v>
      </c>
      <c r="CF41" s="1074">
        <f t="shared" si="17"/>
        <v>37915.323263999999</v>
      </c>
      <c r="CG41" s="1074">
        <f t="shared" si="40"/>
        <v>0</v>
      </c>
      <c r="CH41" s="1073">
        <f t="shared" si="60"/>
        <v>0.3193748320615663</v>
      </c>
      <c r="CI41" s="1076">
        <v>118</v>
      </c>
      <c r="CJ41" s="1016">
        <v>122.2</v>
      </c>
      <c r="CK41" s="1016">
        <v>122.2</v>
      </c>
      <c r="CL41" s="1077">
        <v>0.70879999999999999</v>
      </c>
      <c r="CM41" s="1016">
        <v>18020</v>
      </c>
      <c r="CN41" s="1074">
        <f t="shared" si="18"/>
        <v>32220.913920000003</v>
      </c>
      <c r="CO41" s="1074">
        <f t="shared" si="19"/>
        <v>38665.096703999996</v>
      </c>
      <c r="CP41" s="1074">
        <f t="shared" si="42"/>
        <v>0</v>
      </c>
      <c r="CQ41" s="1073">
        <f t="shared" si="61"/>
        <v>0.27963204341039377</v>
      </c>
      <c r="CR41" s="1076">
        <v>118</v>
      </c>
      <c r="CS41" s="1016">
        <v>137.80000000000001</v>
      </c>
      <c r="CT41" s="1016">
        <v>137.80000000000001</v>
      </c>
      <c r="CU41" s="1077">
        <v>0.78969999999999996</v>
      </c>
      <c r="CV41" s="1016">
        <v>22972</v>
      </c>
      <c r="CW41" s="1074">
        <f t="shared" si="20"/>
        <v>36563.741760000004</v>
      </c>
      <c r="CX41" s="1074">
        <f t="shared" si="21"/>
        <v>43876.490111999992</v>
      </c>
      <c r="CY41" s="1074">
        <f t="shared" si="44"/>
        <v>0</v>
      </c>
      <c r="CZ41" s="1073">
        <f t="shared" si="62"/>
        <v>0.3141363396392175</v>
      </c>
      <c r="DA41" s="1076">
        <v>118</v>
      </c>
      <c r="DB41" s="1025">
        <v>110</v>
      </c>
      <c r="DC41" s="1025">
        <v>110</v>
      </c>
      <c r="DD41" s="1075">
        <v>0.85709999999999997</v>
      </c>
      <c r="DE41" s="1025">
        <v>21618</v>
      </c>
      <c r="DF41" s="1074">
        <f t="shared" si="22"/>
        <v>35072.531999999999</v>
      </c>
      <c r="DG41" s="1074">
        <f t="shared" si="23"/>
        <v>42087.038399999998</v>
      </c>
      <c r="DH41" s="1074">
        <f t="shared" si="46"/>
        <v>0</v>
      </c>
      <c r="DI41" s="1073">
        <f t="shared" si="63"/>
        <v>0.30818989629833399</v>
      </c>
    </row>
    <row r="42" spans="1:113">
      <c r="A42" s="1015">
        <v>36</v>
      </c>
      <c r="B42" s="1016" t="s">
        <v>1861</v>
      </c>
      <c r="C42" s="1016" t="s">
        <v>2457</v>
      </c>
      <c r="D42" s="1016" t="s">
        <v>2456</v>
      </c>
      <c r="E42" s="1016">
        <v>0.4</v>
      </c>
      <c r="F42" s="1076">
        <v>118</v>
      </c>
      <c r="G42" s="1016">
        <v>87.84</v>
      </c>
      <c r="H42" s="1016">
        <v>94.4</v>
      </c>
      <c r="I42" s="1077">
        <v>0.85699999999999998</v>
      </c>
      <c r="J42" s="1074">
        <v>20040</v>
      </c>
      <c r="K42" s="1074">
        <f t="shared" si="0"/>
        <v>27100.396799999999</v>
      </c>
      <c r="L42" s="1074">
        <f t="shared" si="1"/>
        <v>32520.476160000002</v>
      </c>
      <c r="M42" s="1074">
        <f t="shared" si="24"/>
        <v>0</v>
      </c>
      <c r="N42" s="1073">
        <f t="shared" si="49"/>
        <v>0.36973628371374989</v>
      </c>
      <c r="O42" s="1076">
        <v>118</v>
      </c>
      <c r="P42" s="1016">
        <v>87.68</v>
      </c>
      <c r="Q42" s="1016">
        <v>94.4</v>
      </c>
      <c r="R42" s="1077">
        <v>0.9052</v>
      </c>
      <c r="S42" s="1074">
        <v>19900</v>
      </c>
      <c r="T42" s="1074">
        <f t="shared" si="2"/>
        <v>29524.872192000003</v>
      </c>
      <c r="U42" s="1074">
        <f t="shared" si="3"/>
        <v>35429.846630400003</v>
      </c>
      <c r="V42" s="1074">
        <f t="shared" si="26"/>
        <v>0</v>
      </c>
      <c r="W42" s="1073">
        <f t="shared" si="56"/>
        <v>0.33700399904511802</v>
      </c>
      <c r="X42" s="1076">
        <v>118</v>
      </c>
      <c r="Y42" s="1016">
        <v>94.88</v>
      </c>
      <c r="Z42" s="1016">
        <v>94.88</v>
      </c>
      <c r="AA42" s="1077">
        <v>0.8931</v>
      </c>
      <c r="AB42" s="1016">
        <v>19756</v>
      </c>
      <c r="AC42" s="1074">
        <f t="shared" si="4"/>
        <v>30505.43808</v>
      </c>
      <c r="AD42" s="1074">
        <f t="shared" si="5"/>
        <v>36606.525695999997</v>
      </c>
      <c r="AE42" s="1074">
        <f t="shared" si="28"/>
        <v>0</v>
      </c>
      <c r="AF42" s="1073">
        <f t="shared" si="51"/>
        <v>0.32381111767990717</v>
      </c>
      <c r="AG42" s="1076">
        <v>118</v>
      </c>
      <c r="AH42" s="1016">
        <v>75.84</v>
      </c>
      <c r="AI42" s="1016">
        <v>94.4</v>
      </c>
      <c r="AJ42" s="1077">
        <v>0.88949999999999996</v>
      </c>
      <c r="AK42" s="1016">
        <v>23640</v>
      </c>
      <c r="AL42" s="1074">
        <f t="shared" si="6"/>
        <v>25095.000960000001</v>
      </c>
      <c r="AM42" s="1074">
        <f t="shared" si="7"/>
        <v>30114.001151999997</v>
      </c>
      <c r="AN42" s="1074">
        <f t="shared" si="30"/>
        <v>0</v>
      </c>
      <c r="AO42" s="1073">
        <f t="shared" si="52"/>
        <v>0.47101014336841057</v>
      </c>
      <c r="AP42" s="1076">
        <v>118</v>
      </c>
      <c r="AQ42" s="1016">
        <v>97.44</v>
      </c>
      <c r="AR42" s="1016">
        <v>97.44</v>
      </c>
      <c r="AS42" s="1077">
        <v>0.87660000000000005</v>
      </c>
      <c r="AT42" s="1074">
        <v>24124</v>
      </c>
      <c r="AU42" s="1074">
        <f t="shared" si="8"/>
        <v>31774.716288000003</v>
      </c>
      <c r="AV42" s="1074">
        <f t="shared" si="9"/>
        <v>38129.6595456</v>
      </c>
      <c r="AW42" s="1074">
        <f t="shared" si="32"/>
        <v>0</v>
      </c>
      <c r="AX42" s="1073">
        <f t="shared" si="53"/>
        <v>0.37960999842366239</v>
      </c>
      <c r="AY42" s="1076">
        <v>118</v>
      </c>
      <c r="AZ42" s="1016">
        <v>100.8</v>
      </c>
      <c r="BA42" s="1016">
        <v>100.8</v>
      </c>
      <c r="BB42" s="1077">
        <v>0.89559999999999995</v>
      </c>
      <c r="BC42" s="1074">
        <v>23404</v>
      </c>
      <c r="BD42" s="1074">
        <f t="shared" si="10"/>
        <v>32499.532799999997</v>
      </c>
      <c r="BE42" s="1074">
        <f t="shared" si="11"/>
        <v>38999.439359999997</v>
      </c>
      <c r="BF42" s="1074">
        <f t="shared" si="34"/>
        <v>0</v>
      </c>
      <c r="BG42" s="1073">
        <f t="shared" si="57"/>
        <v>0.36006671455904748</v>
      </c>
      <c r="BH42" s="1076">
        <v>118</v>
      </c>
      <c r="BI42" s="1016">
        <v>89.44</v>
      </c>
      <c r="BJ42" s="1016">
        <v>94.4</v>
      </c>
      <c r="BK42" s="1077">
        <v>0.85970000000000002</v>
      </c>
      <c r="BL42" s="1016">
        <v>29208</v>
      </c>
      <c r="BM42" s="1074">
        <f t="shared" si="12"/>
        <v>28603.663295999999</v>
      </c>
      <c r="BN42" s="1074">
        <f t="shared" si="13"/>
        <v>34324.395955200001</v>
      </c>
      <c r="BO42" s="1074">
        <f t="shared" si="36"/>
        <v>0</v>
      </c>
      <c r="BP42" s="1073">
        <f t="shared" si="58"/>
        <v>0.51056397388240315</v>
      </c>
      <c r="BQ42" s="1076">
        <v>118</v>
      </c>
      <c r="BR42" s="1016">
        <v>91.6</v>
      </c>
      <c r="BS42" s="1016">
        <v>94.4</v>
      </c>
      <c r="BT42" s="1077">
        <v>0.85580000000000001</v>
      </c>
      <c r="BU42" s="1016">
        <v>20872</v>
      </c>
      <c r="BV42" s="1074">
        <f t="shared" si="14"/>
        <v>28220.860799999999</v>
      </c>
      <c r="BW42" s="1074">
        <f t="shared" si="15"/>
        <v>33865.032959999997</v>
      </c>
      <c r="BX42" s="1074">
        <f t="shared" si="38"/>
        <v>0</v>
      </c>
      <c r="BY42" s="1073">
        <f t="shared" si="59"/>
        <v>0.36979736635106469</v>
      </c>
      <c r="BZ42" s="1076">
        <v>118</v>
      </c>
      <c r="CA42" s="1016">
        <v>108.16</v>
      </c>
      <c r="CB42" s="1016">
        <v>108.16</v>
      </c>
      <c r="CC42" s="1077">
        <v>0.8679</v>
      </c>
      <c r="CD42" s="1016">
        <v>23492</v>
      </c>
      <c r="CE42" s="1074">
        <f t="shared" si="16"/>
        <v>34920.407807999996</v>
      </c>
      <c r="CF42" s="1074">
        <f t="shared" si="17"/>
        <v>41904.489369599993</v>
      </c>
      <c r="CG42" s="1074">
        <f t="shared" si="40"/>
        <v>0</v>
      </c>
      <c r="CH42" s="1073">
        <f t="shared" si="60"/>
        <v>0.33636491488249692</v>
      </c>
      <c r="CI42" s="1076">
        <v>118</v>
      </c>
      <c r="CJ42" s="1016">
        <v>120.8</v>
      </c>
      <c r="CK42" s="1016">
        <v>120.8</v>
      </c>
      <c r="CL42" s="1077">
        <v>0.8659</v>
      </c>
      <c r="CM42" s="1016">
        <v>19984</v>
      </c>
      <c r="CN42" s="1074">
        <f t="shared" si="18"/>
        <v>38911.467839999998</v>
      </c>
      <c r="CO42" s="1074">
        <f t="shared" si="19"/>
        <v>46693.761407999998</v>
      </c>
      <c r="CP42" s="1074">
        <f t="shared" si="42"/>
        <v>0</v>
      </c>
      <c r="CQ42" s="1073">
        <f t="shared" si="61"/>
        <v>0.25678805130369509</v>
      </c>
      <c r="CR42" s="1076">
        <v>118</v>
      </c>
      <c r="CS42" s="1016">
        <v>80.8</v>
      </c>
      <c r="CT42" s="1016">
        <v>94.4</v>
      </c>
      <c r="CU42" s="1077">
        <v>0.87129999999999996</v>
      </c>
      <c r="CV42" s="1016">
        <v>17120</v>
      </c>
      <c r="CW42" s="1074">
        <f t="shared" si="20"/>
        <v>23654.74944</v>
      </c>
      <c r="CX42" s="1074">
        <f t="shared" si="21"/>
        <v>28385.699327999999</v>
      </c>
      <c r="CY42" s="1074">
        <f t="shared" si="44"/>
        <v>0</v>
      </c>
      <c r="CZ42" s="1073">
        <f t="shared" si="62"/>
        <v>0.361872359786027</v>
      </c>
      <c r="DA42" s="1076">
        <v>118</v>
      </c>
      <c r="DB42" s="1025">
        <v>95.36</v>
      </c>
      <c r="DC42" s="1025">
        <v>95.36</v>
      </c>
      <c r="DD42" s="1075">
        <v>0.8528</v>
      </c>
      <c r="DE42" s="1025">
        <v>18724</v>
      </c>
      <c r="DF42" s="1074">
        <f t="shared" si="22"/>
        <v>30252.158975999999</v>
      </c>
      <c r="DG42" s="1074">
        <f t="shared" si="23"/>
        <v>36302.590771199997</v>
      </c>
      <c r="DH42" s="1074">
        <f t="shared" si="46"/>
        <v>0</v>
      </c>
      <c r="DI42" s="1073">
        <f t="shared" si="63"/>
        <v>0.30946551640916514</v>
      </c>
    </row>
    <row r="43" spans="1:113">
      <c r="A43" s="1015">
        <v>37</v>
      </c>
      <c r="B43" s="1016" t="s">
        <v>1596</v>
      </c>
      <c r="C43" s="1016" t="s">
        <v>2457</v>
      </c>
      <c r="D43" s="1016" t="s">
        <v>1546</v>
      </c>
      <c r="E43" s="1016">
        <v>11</v>
      </c>
      <c r="F43" s="1076">
        <v>118</v>
      </c>
      <c r="G43" s="1016">
        <v>7.36</v>
      </c>
      <c r="H43" s="1016">
        <v>94.4</v>
      </c>
      <c r="I43" s="1077">
        <v>0.97799999999999998</v>
      </c>
      <c r="J43" s="1074">
        <v>2515</v>
      </c>
      <c r="K43" s="1074">
        <f t="shared" si="0"/>
        <v>2591.3087999999998</v>
      </c>
      <c r="L43" s="1074">
        <f t="shared" si="1"/>
        <v>3109.5705599999997</v>
      </c>
      <c r="M43" s="1074">
        <f t="shared" si="24"/>
        <v>0</v>
      </c>
      <c r="N43" s="1073">
        <f t="shared" si="49"/>
        <v>0.4852760118747716</v>
      </c>
      <c r="O43" s="1076">
        <v>118</v>
      </c>
      <c r="P43" s="1016">
        <v>9.2799999999999994</v>
      </c>
      <c r="Q43" s="1016">
        <v>94.4</v>
      </c>
      <c r="R43" s="1077">
        <v>0.96940000000000004</v>
      </c>
      <c r="S43" s="1074">
        <v>2615</v>
      </c>
      <c r="T43" s="1074">
        <f t="shared" si="2"/>
        <v>3346.5239039999997</v>
      </c>
      <c r="U43" s="1074">
        <f t="shared" si="3"/>
        <v>4015.8286847999998</v>
      </c>
      <c r="V43" s="1074">
        <f t="shared" si="26"/>
        <v>0</v>
      </c>
      <c r="W43" s="1073">
        <f t="shared" si="56"/>
        <v>0.39070391770911433</v>
      </c>
      <c r="X43" s="1076">
        <v>118</v>
      </c>
      <c r="Y43" s="1016">
        <v>7.84</v>
      </c>
      <c r="Z43" s="1016">
        <v>94.4</v>
      </c>
      <c r="AA43" s="1077">
        <v>0.97729999999999995</v>
      </c>
      <c r="AB43" s="1016">
        <v>2475</v>
      </c>
      <c r="AC43" s="1074">
        <f t="shared" si="4"/>
        <v>2758.3315199999997</v>
      </c>
      <c r="AD43" s="1074">
        <f t="shared" si="5"/>
        <v>3309.9978239999996</v>
      </c>
      <c r="AE43" s="1074">
        <f t="shared" si="28"/>
        <v>0</v>
      </c>
      <c r="AF43" s="1073">
        <f t="shared" si="51"/>
        <v>0.44864077832094673</v>
      </c>
      <c r="AG43" s="1076">
        <v>118</v>
      </c>
      <c r="AH43" s="1016">
        <v>8.64</v>
      </c>
      <c r="AI43" s="1016">
        <v>94.4</v>
      </c>
      <c r="AJ43" s="1077">
        <v>0.99399999999999999</v>
      </c>
      <c r="AK43" s="1016">
        <v>2419</v>
      </c>
      <c r="AL43" s="1074">
        <f t="shared" si="6"/>
        <v>3194.7955200000001</v>
      </c>
      <c r="AM43" s="1074">
        <f t="shared" si="7"/>
        <v>3833.7546240000006</v>
      </c>
      <c r="AN43" s="1074">
        <f t="shared" si="30"/>
        <v>0</v>
      </c>
      <c r="AO43" s="1073">
        <f t="shared" si="52"/>
        <v>0.3785844797979433</v>
      </c>
      <c r="AP43" s="1076">
        <v>118</v>
      </c>
      <c r="AQ43" s="1016">
        <v>8.48</v>
      </c>
      <c r="AR43" s="1016">
        <v>94.4</v>
      </c>
      <c r="AS43" s="1077">
        <v>0.98839999999999995</v>
      </c>
      <c r="AT43" s="1074">
        <v>2455</v>
      </c>
      <c r="AU43" s="1074">
        <f t="shared" si="8"/>
        <v>3117.9671040000003</v>
      </c>
      <c r="AV43" s="1074">
        <f t="shared" si="9"/>
        <v>3741.5605247999997</v>
      </c>
      <c r="AW43" s="1074">
        <f t="shared" si="32"/>
        <v>0</v>
      </c>
      <c r="AX43" s="1073">
        <f t="shared" si="53"/>
        <v>0.39368600086423494</v>
      </c>
      <c r="AY43" s="1076">
        <v>118</v>
      </c>
      <c r="AZ43" s="1016">
        <v>8.16</v>
      </c>
      <c r="BA43" s="1016">
        <v>94.4</v>
      </c>
      <c r="BB43" s="1077">
        <v>0.99429999999999996</v>
      </c>
      <c r="BC43" s="1074">
        <v>2479</v>
      </c>
      <c r="BD43" s="1074">
        <f t="shared" si="10"/>
        <v>2920.8556799999997</v>
      </c>
      <c r="BE43" s="1074">
        <f t="shared" si="11"/>
        <v>3505.0268159999996</v>
      </c>
      <c r="BF43" s="1074">
        <f t="shared" si="34"/>
        <v>0</v>
      </c>
      <c r="BG43" s="1073">
        <f t="shared" si="57"/>
        <v>0.42436194588018816</v>
      </c>
      <c r="BH43" s="1076">
        <v>118</v>
      </c>
      <c r="BI43" s="1016">
        <v>8.8000000000000007</v>
      </c>
      <c r="BJ43" s="1016">
        <v>94.4</v>
      </c>
      <c r="BK43" s="1077">
        <v>0.99419999999999997</v>
      </c>
      <c r="BL43" s="1016">
        <v>2471</v>
      </c>
      <c r="BM43" s="1074">
        <f t="shared" si="12"/>
        <v>3254.6131200000004</v>
      </c>
      <c r="BN43" s="1074">
        <f t="shared" si="13"/>
        <v>3905.5357440000002</v>
      </c>
      <c r="BO43" s="1074">
        <f t="shared" si="36"/>
        <v>0</v>
      </c>
      <c r="BP43" s="1073">
        <f t="shared" si="58"/>
        <v>0.37961501242888118</v>
      </c>
      <c r="BQ43" s="1076">
        <v>118</v>
      </c>
      <c r="BR43" s="1016">
        <v>7.52</v>
      </c>
      <c r="BS43" s="1016">
        <v>94.4</v>
      </c>
      <c r="BT43" s="1077">
        <v>0.9909</v>
      </c>
      <c r="BU43" s="1016">
        <v>2395</v>
      </c>
      <c r="BV43" s="1074">
        <f t="shared" si="14"/>
        <v>2682.5644799999995</v>
      </c>
      <c r="BW43" s="1074">
        <f t="shared" si="15"/>
        <v>3219.0773759999997</v>
      </c>
      <c r="BX43" s="1074">
        <f t="shared" si="38"/>
        <v>0</v>
      </c>
      <c r="BY43" s="1073">
        <f t="shared" si="59"/>
        <v>0.44640119890053864</v>
      </c>
      <c r="BZ43" s="1076">
        <v>118</v>
      </c>
      <c r="CA43" s="1016">
        <v>5.92</v>
      </c>
      <c r="CB43" s="1016">
        <v>94.4</v>
      </c>
      <c r="CC43" s="1077">
        <v>0.99139999999999995</v>
      </c>
      <c r="CD43" s="1016">
        <v>2019</v>
      </c>
      <c r="CE43" s="1074">
        <f t="shared" si="16"/>
        <v>2183.3007359999997</v>
      </c>
      <c r="CF43" s="1074">
        <f t="shared" si="17"/>
        <v>2619.9608831999994</v>
      </c>
      <c r="CG43" s="1074">
        <f t="shared" si="40"/>
        <v>0</v>
      </c>
      <c r="CH43" s="1073">
        <f t="shared" si="60"/>
        <v>0.46237331548263633</v>
      </c>
      <c r="CI43" s="1076">
        <v>118</v>
      </c>
      <c r="CJ43" s="1016">
        <v>9.2799999999999994</v>
      </c>
      <c r="CK43" s="1016">
        <v>94.4</v>
      </c>
      <c r="CL43" s="1077">
        <v>0.98260000000000003</v>
      </c>
      <c r="CM43" s="1016">
        <v>2223</v>
      </c>
      <c r="CN43" s="1074">
        <f t="shared" si="18"/>
        <v>3392.0924159999995</v>
      </c>
      <c r="CO43" s="1074">
        <f t="shared" si="19"/>
        <v>4070.5108991999996</v>
      </c>
      <c r="CP43" s="1074">
        <f t="shared" si="42"/>
        <v>0</v>
      </c>
      <c r="CQ43" s="1073">
        <f t="shared" si="61"/>
        <v>0.32767385545193828</v>
      </c>
      <c r="CR43" s="1076">
        <v>118</v>
      </c>
      <c r="CS43" s="1016">
        <v>8.16</v>
      </c>
      <c r="CT43" s="1016">
        <v>94.4</v>
      </c>
      <c r="CU43" s="1077">
        <v>0.98109999999999997</v>
      </c>
      <c r="CV43" s="1016">
        <v>2135</v>
      </c>
      <c r="CW43" s="1074">
        <f t="shared" si="20"/>
        <v>2689.9407359999996</v>
      </c>
      <c r="CX43" s="1074">
        <f t="shared" si="21"/>
        <v>3227.9288831999997</v>
      </c>
      <c r="CY43" s="1074">
        <f t="shared" si="44"/>
        <v>0</v>
      </c>
      <c r="CZ43" s="1073">
        <f t="shared" si="62"/>
        <v>0.39684889176681104</v>
      </c>
      <c r="DA43" s="1076">
        <v>118</v>
      </c>
      <c r="DB43" s="1025">
        <v>7.68</v>
      </c>
      <c r="DC43" s="1025">
        <v>94.4</v>
      </c>
      <c r="DD43" s="1075">
        <v>0.99180000000000001</v>
      </c>
      <c r="DE43" s="1025">
        <v>2543</v>
      </c>
      <c r="DF43" s="1074">
        <f t="shared" si="22"/>
        <v>2833.5329280000001</v>
      </c>
      <c r="DG43" s="1074">
        <f t="shared" si="23"/>
        <v>3400.2395136</v>
      </c>
      <c r="DH43" s="1074">
        <f t="shared" si="46"/>
        <v>0</v>
      </c>
      <c r="DI43" s="1073">
        <f t="shared" si="63"/>
        <v>0.44873309480030155</v>
      </c>
    </row>
    <row r="44" spans="1:113">
      <c r="A44" s="1015">
        <v>38</v>
      </c>
      <c r="B44" s="1016" t="s">
        <v>1477</v>
      </c>
      <c r="C44" s="1016" t="s">
        <v>2457</v>
      </c>
      <c r="D44" s="1016" t="s">
        <v>2456</v>
      </c>
      <c r="E44" s="1016">
        <v>11</v>
      </c>
      <c r="F44" s="1076">
        <v>118</v>
      </c>
      <c r="G44" s="1016">
        <v>115.2</v>
      </c>
      <c r="H44" s="1016">
        <v>115.2</v>
      </c>
      <c r="I44" s="1077">
        <v>0.77339999999999998</v>
      </c>
      <c r="J44" s="1074">
        <v>15110</v>
      </c>
      <c r="K44" s="1074">
        <f t="shared" si="0"/>
        <v>32074.444799999997</v>
      </c>
      <c r="L44" s="1074">
        <f t="shared" si="1"/>
        <v>38489.333759999994</v>
      </c>
      <c r="M44" s="1074">
        <f t="shared" si="24"/>
        <v>0</v>
      </c>
      <c r="N44" s="1073">
        <f t="shared" si="49"/>
        <v>0.23554577630600174</v>
      </c>
      <c r="O44" s="1076">
        <v>118</v>
      </c>
      <c r="P44" s="1016">
        <v>88.8</v>
      </c>
      <c r="Q44" s="1016">
        <v>94.4</v>
      </c>
      <c r="R44" s="1077">
        <v>0.87039999999999995</v>
      </c>
      <c r="S44" s="1074">
        <v>13008</v>
      </c>
      <c r="T44" s="1074">
        <f t="shared" si="2"/>
        <v>28752.445439999996</v>
      </c>
      <c r="U44" s="1074">
        <f t="shared" si="3"/>
        <v>34502.934527999991</v>
      </c>
      <c r="V44" s="1074">
        <f t="shared" si="26"/>
        <v>0</v>
      </c>
      <c r="W44" s="1073">
        <f t="shared" si="56"/>
        <v>0.22620684607757666</v>
      </c>
      <c r="X44" s="1076">
        <v>118</v>
      </c>
      <c r="Y44" s="1016">
        <v>86.4</v>
      </c>
      <c r="Z44" s="1016">
        <v>94.4</v>
      </c>
      <c r="AA44" s="1077">
        <v>0.84419999999999995</v>
      </c>
      <c r="AB44" s="1016">
        <v>8052</v>
      </c>
      <c r="AC44" s="1074">
        <f t="shared" si="4"/>
        <v>26257.996800000001</v>
      </c>
      <c r="AD44" s="1074">
        <f t="shared" si="5"/>
        <v>31509.596160000001</v>
      </c>
      <c r="AE44" s="1074">
        <f t="shared" si="28"/>
        <v>0</v>
      </c>
      <c r="AF44" s="1073">
        <f t="shared" si="51"/>
        <v>0.15332471972881037</v>
      </c>
      <c r="AG44" s="1076">
        <v>118</v>
      </c>
      <c r="AH44" s="1016">
        <v>76.8</v>
      </c>
      <c r="AI44" s="1016">
        <v>94.4</v>
      </c>
      <c r="AJ44" s="1077">
        <v>0.79410000000000003</v>
      </c>
      <c r="AK44" s="1016">
        <v>1928</v>
      </c>
      <c r="AL44" s="1074">
        <f t="shared" si="6"/>
        <v>22687.119360000001</v>
      </c>
      <c r="AM44" s="1074">
        <f t="shared" si="7"/>
        <v>27224.543232</v>
      </c>
      <c r="AN44" s="1074">
        <f t="shared" si="30"/>
        <v>0</v>
      </c>
      <c r="AO44" s="1073">
        <f t="shared" si="52"/>
        <v>4.2491071021543737E-2</v>
      </c>
      <c r="AP44" s="1076">
        <v>118</v>
      </c>
      <c r="AQ44" s="1016">
        <v>52.8</v>
      </c>
      <c r="AR44" s="1016">
        <v>94.4</v>
      </c>
      <c r="AS44" s="1077">
        <v>0.98299999999999998</v>
      </c>
      <c r="AT44" s="1074">
        <v>5542</v>
      </c>
      <c r="AU44" s="1074">
        <f t="shared" si="8"/>
        <v>19307.692799999997</v>
      </c>
      <c r="AV44" s="1074">
        <f t="shared" si="9"/>
        <v>23169.231359999994</v>
      </c>
      <c r="AW44" s="1074">
        <f t="shared" si="32"/>
        <v>0</v>
      </c>
      <c r="AX44" s="1073">
        <f t="shared" si="53"/>
        <v>0.14351792462743143</v>
      </c>
      <c r="AY44" s="1076">
        <v>118</v>
      </c>
      <c r="AZ44" s="1016">
        <v>98.8</v>
      </c>
      <c r="BA44" s="1016">
        <v>98.8</v>
      </c>
      <c r="BB44" s="1077">
        <v>0.94869999999999999</v>
      </c>
      <c r="BC44" s="1074">
        <v>8320</v>
      </c>
      <c r="BD44" s="1074">
        <f t="shared" si="10"/>
        <v>33743.361599999997</v>
      </c>
      <c r="BE44" s="1074">
        <f t="shared" si="11"/>
        <v>40492.033919999994</v>
      </c>
      <c r="BF44" s="1074">
        <f t="shared" si="34"/>
        <v>0</v>
      </c>
      <c r="BG44" s="1073">
        <f t="shared" si="57"/>
        <v>0.1232835083034525</v>
      </c>
      <c r="BH44" s="1076">
        <v>118</v>
      </c>
      <c r="BI44" s="1016">
        <v>108</v>
      </c>
      <c r="BJ44" s="1016">
        <v>108</v>
      </c>
      <c r="BK44" s="1077">
        <v>0.95220000000000005</v>
      </c>
      <c r="BL44" s="1016">
        <v>8366</v>
      </c>
      <c r="BM44" s="1074">
        <f t="shared" si="12"/>
        <v>38255.587200000002</v>
      </c>
      <c r="BN44" s="1074">
        <f t="shared" si="13"/>
        <v>45906.704640000004</v>
      </c>
      <c r="BO44" s="1074">
        <f t="shared" si="36"/>
        <v>0</v>
      </c>
      <c r="BP44" s="1073">
        <f t="shared" si="58"/>
        <v>0.10934350525405083</v>
      </c>
      <c r="BQ44" s="1076">
        <v>118</v>
      </c>
      <c r="BR44" s="1016">
        <v>110.8</v>
      </c>
      <c r="BS44" s="1016">
        <v>110.8</v>
      </c>
      <c r="BT44" s="1077">
        <v>0.94789999999999996</v>
      </c>
      <c r="BU44" s="1016">
        <v>9724</v>
      </c>
      <c r="BV44" s="1074">
        <f t="shared" si="14"/>
        <v>37809.835199999994</v>
      </c>
      <c r="BW44" s="1074">
        <f t="shared" si="15"/>
        <v>45371.802239999997</v>
      </c>
      <c r="BX44" s="1074">
        <f t="shared" si="38"/>
        <v>0</v>
      </c>
      <c r="BY44" s="1073">
        <f t="shared" si="59"/>
        <v>0.12859088050190706</v>
      </c>
      <c r="BZ44" s="1076">
        <v>118</v>
      </c>
      <c r="CA44" s="1016">
        <v>110.4</v>
      </c>
      <c r="CB44" s="1016">
        <v>110.4</v>
      </c>
      <c r="CC44" s="1077">
        <v>0.94910000000000005</v>
      </c>
      <c r="CD44" s="1016">
        <v>16028</v>
      </c>
      <c r="CE44" s="1074">
        <f t="shared" si="16"/>
        <v>38978.398079999999</v>
      </c>
      <c r="CF44" s="1074">
        <f t="shared" si="17"/>
        <v>46774.077696000008</v>
      </c>
      <c r="CG44" s="1074">
        <f t="shared" si="40"/>
        <v>0</v>
      </c>
      <c r="CH44" s="1073">
        <f t="shared" si="60"/>
        <v>0.20560106096592051</v>
      </c>
      <c r="CI44" s="1076">
        <v>118</v>
      </c>
      <c r="CJ44" s="1016">
        <v>100</v>
      </c>
      <c r="CK44" s="1016">
        <v>100</v>
      </c>
      <c r="CL44" s="1077">
        <v>0.94140000000000001</v>
      </c>
      <c r="CM44" s="1016">
        <v>15220</v>
      </c>
      <c r="CN44" s="1074">
        <f t="shared" si="18"/>
        <v>35020.080000000002</v>
      </c>
      <c r="CO44" s="1074">
        <f t="shared" si="19"/>
        <v>42024.095999999998</v>
      </c>
      <c r="CP44" s="1074">
        <f t="shared" si="42"/>
        <v>0</v>
      </c>
      <c r="CQ44" s="1073">
        <f t="shared" si="61"/>
        <v>0.21730390107618255</v>
      </c>
      <c r="CR44" s="1076">
        <v>118</v>
      </c>
      <c r="CS44" s="1016">
        <v>96.4</v>
      </c>
      <c r="CT44" s="1016">
        <v>96.4</v>
      </c>
      <c r="CU44" s="1077">
        <v>0.93589999999999995</v>
      </c>
      <c r="CV44" s="1016">
        <v>15908</v>
      </c>
      <c r="CW44" s="1074">
        <f t="shared" si="20"/>
        <v>30314.175360000001</v>
      </c>
      <c r="CX44" s="1074">
        <f t="shared" si="21"/>
        <v>36377.010432000003</v>
      </c>
      <c r="CY44" s="1074">
        <f t="shared" si="44"/>
        <v>0</v>
      </c>
      <c r="CZ44" s="1073">
        <f t="shared" si="62"/>
        <v>0.26238549805631262</v>
      </c>
      <c r="DA44" s="1076">
        <v>118</v>
      </c>
      <c r="DB44" s="1025">
        <v>96.8</v>
      </c>
      <c r="DC44" s="1025">
        <v>96.8</v>
      </c>
      <c r="DD44" s="1075">
        <v>0.9284</v>
      </c>
      <c r="DE44" s="1025">
        <v>18690</v>
      </c>
      <c r="DF44" s="1074">
        <f t="shared" si="22"/>
        <v>33431.312639999996</v>
      </c>
      <c r="DG44" s="1074">
        <f t="shared" si="23"/>
        <v>40117.575167999996</v>
      </c>
      <c r="DH44" s="1074">
        <f t="shared" si="46"/>
        <v>0</v>
      </c>
      <c r="DI44" s="1073">
        <f t="shared" si="63"/>
        <v>0.2795283601523581</v>
      </c>
    </row>
    <row r="45" spans="1:113">
      <c r="A45" s="1015">
        <v>39</v>
      </c>
      <c r="B45" s="1016" t="s">
        <v>1449</v>
      </c>
      <c r="C45" s="1016" t="s">
        <v>2457</v>
      </c>
      <c r="D45" s="1016" t="s">
        <v>1546</v>
      </c>
      <c r="E45" s="1016">
        <v>11</v>
      </c>
      <c r="F45" s="1076">
        <v>118</v>
      </c>
      <c r="G45" s="1016">
        <v>28.88</v>
      </c>
      <c r="H45" s="1016">
        <v>94.4</v>
      </c>
      <c r="I45" s="1077">
        <v>0.61960000000000004</v>
      </c>
      <c r="J45" s="1074">
        <v>3710</v>
      </c>
      <c r="K45" s="1074">
        <f t="shared" si="0"/>
        <v>6441.8572800000002</v>
      </c>
      <c r="L45" s="1074">
        <f t="shared" si="1"/>
        <v>7730.228736</v>
      </c>
      <c r="M45" s="1074">
        <f t="shared" si="24"/>
        <v>0</v>
      </c>
      <c r="N45" s="1073">
        <f t="shared" si="49"/>
        <v>0.28796043118794462</v>
      </c>
      <c r="O45" s="1076">
        <v>118</v>
      </c>
      <c r="P45" s="1016">
        <v>27.32</v>
      </c>
      <c r="Q45" s="1016">
        <v>94.4</v>
      </c>
      <c r="R45" s="1077">
        <v>0.70709999999999995</v>
      </c>
      <c r="S45" s="1074">
        <v>4452</v>
      </c>
      <c r="T45" s="1074">
        <f t="shared" si="2"/>
        <v>7186.2855840000002</v>
      </c>
      <c r="U45" s="1074">
        <f t="shared" si="3"/>
        <v>8623.5427008000006</v>
      </c>
      <c r="V45" s="1074">
        <f t="shared" si="26"/>
        <v>0</v>
      </c>
      <c r="W45" s="1073">
        <f t="shared" si="56"/>
        <v>0.30975668500513071</v>
      </c>
      <c r="X45" s="1076">
        <v>118</v>
      </c>
      <c r="Y45" s="1016">
        <v>41.68</v>
      </c>
      <c r="Z45" s="1016">
        <v>94.4</v>
      </c>
      <c r="AA45" s="1077">
        <v>0.60629999999999995</v>
      </c>
      <c r="AB45" s="1016">
        <v>3856</v>
      </c>
      <c r="AC45" s="1074">
        <f t="shared" si="4"/>
        <v>9097.4102399999992</v>
      </c>
      <c r="AD45" s="1074">
        <f t="shared" si="5"/>
        <v>10916.892287999999</v>
      </c>
      <c r="AE45" s="1074">
        <f t="shared" si="28"/>
        <v>0</v>
      </c>
      <c r="AF45" s="1073">
        <f t="shared" si="51"/>
        <v>0.21192844437451686</v>
      </c>
      <c r="AG45" s="1076">
        <v>118</v>
      </c>
      <c r="AH45" s="1016">
        <v>30.62</v>
      </c>
      <c r="AI45" s="1016">
        <v>94.4</v>
      </c>
      <c r="AJ45" s="1077">
        <v>0.5252</v>
      </c>
      <c r="AK45" s="1016">
        <v>3128</v>
      </c>
      <c r="AL45" s="1074">
        <f t="shared" si="6"/>
        <v>5982.3641280000002</v>
      </c>
      <c r="AM45" s="1074">
        <f t="shared" si="7"/>
        <v>7178.8369536000009</v>
      </c>
      <c r="AN45" s="1074">
        <f t="shared" si="30"/>
        <v>0</v>
      </c>
      <c r="AO45" s="1073">
        <f t="shared" si="52"/>
        <v>0.26143510601098596</v>
      </c>
      <c r="AP45" s="1076">
        <v>118</v>
      </c>
      <c r="AQ45" s="1016">
        <v>63.12</v>
      </c>
      <c r="AR45" s="1016">
        <v>94.4</v>
      </c>
      <c r="AS45" s="1077">
        <v>0.48909999999999998</v>
      </c>
      <c r="AT45" s="1074">
        <v>2750</v>
      </c>
      <c r="AU45" s="1074">
        <f t="shared" si="8"/>
        <v>11484.381024</v>
      </c>
      <c r="AV45" s="1074">
        <f t="shared" si="9"/>
        <v>13781.257228799997</v>
      </c>
      <c r="AW45" s="1074">
        <f t="shared" si="32"/>
        <v>0</v>
      </c>
      <c r="AX45" s="1073">
        <f t="shared" si="53"/>
        <v>0.11972782835457413</v>
      </c>
      <c r="AY45" s="1076">
        <v>118</v>
      </c>
      <c r="AZ45" s="1016">
        <v>24.2</v>
      </c>
      <c r="BA45" s="1016">
        <v>94.4</v>
      </c>
      <c r="BB45" s="1077">
        <v>0.59609999999999996</v>
      </c>
      <c r="BC45" s="1074">
        <v>2898</v>
      </c>
      <c r="BD45" s="1074">
        <f t="shared" si="10"/>
        <v>5193.2231999999995</v>
      </c>
      <c r="BE45" s="1074">
        <f t="shared" si="11"/>
        <v>6231.867839999999</v>
      </c>
      <c r="BF45" s="1074">
        <f t="shared" si="34"/>
        <v>0</v>
      </c>
      <c r="BG45" s="1073">
        <f t="shared" si="57"/>
        <v>0.27901747030630231</v>
      </c>
      <c r="BH45" s="1076">
        <v>118</v>
      </c>
      <c r="BI45" s="1016">
        <v>20.399999999999999</v>
      </c>
      <c r="BJ45" s="1016">
        <v>94.4</v>
      </c>
      <c r="BK45" s="1077">
        <v>0.57220000000000004</v>
      </c>
      <c r="BL45" s="1016">
        <v>2560</v>
      </c>
      <c r="BM45" s="1074">
        <f t="shared" si="12"/>
        <v>4342.3113599999997</v>
      </c>
      <c r="BN45" s="1074">
        <f t="shared" si="13"/>
        <v>5210.7736319999995</v>
      </c>
      <c r="BO45" s="1074">
        <f t="shared" si="36"/>
        <v>0</v>
      </c>
      <c r="BP45" s="1073">
        <f t="shared" si="58"/>
        <v>0.29477388742570504</v>
      </c>
      <c r="BQ45" s="1076">
        <v>118</v>
      </c>
      <c r="BR45" s="1016">
        <v>12.8</v>
      </c>
      <c r="BS45" s="1016">
        <v>94.4</v>
      </c>
      <c r="BT45" s="1077">
        <v>0.51549999999999996</v>
      </c>
      <c r="BU45" s="1016">
        <v>2334</v>
      </c>
      <c r="BV45" s="1074">
        <f t="shared" si="14"/>
        <v>2375.424</v>
      </c>
      <c r="BW45" s="1074">
        <f t="shared" si="15"/>
        <v>2850.5088000000001</v>
      </c>
      <c r="BX45" s="1074">
        <f t="shared" si="38"/>
        <v>0</v>
      </c>
      <c r="BY45" s="1073">
        <f t="shared" si="59"/>
        <v>0.49128071451665051</v>
      </c>
      <c r="BZ45" s="1076">
        <v>118</v>
      </c>
      <c r="CA45" s="1016">
        <v>12.4</v>
      </c>
      <c r="CB45" s="1016">
        <v>94.4</v>
      </c>
      <c r="CC45" s="1077">
        <v>0.51539999999999997</v>
      </c>
      <c r="CD45" s="1016">
        <v>2282</v>
      </c>
      <c r="CE45" s="1074">
        <f t="shared" si="16"/>
        <v>2377.4371199999996</v>
      </c>
      <c r="CF45" s="1074">
        <f t="shared" si="17"/>
        <v>2852.924544</v>
      </c>
      <c r="CG45" s="1074">
        <f t="shared" si="40"/>
        <v>0</v>
      </c>
      <c r="CH45" s="1073">
        <f t="shared" si="60"/>
        <v>0.47992857114975979</v>
      </c>
      <c r="CI45" s="1076">
        <v>118</v>
      </c>
      <c r="CJ45" s="1016">
        <v>12</v>
      </c>
      <c r="CK45" s="1016">
        <v>94.4</v>
      </c>
      <c r="CL45" s="1077">
        <v>0.51500000000000001</v>
      </c>
      <c r="CM45" s="1016">
        <v>2164</v>
      </c>
      <c r="CN45" s="1074">
        <f t="shared" si="18"/>
        <v>2298.96</v>
      </c>
      <c r="CO45" s="1074">
        <f t="shared" si="19"/>
        <v>2758.752</v>
      </c>
      <c r="CP45" s="1074">
        <f t="shared" si="42"/>
        <v>0</v>
      </c>
      <c r="CQ45" s="1073">
        <f t="shared" si="61"/>
        <v>0.47064759717437449</v>
      </c>
      <c r="CR45" s="1076">
        <v>118</v>
      </c>
      <c r="CS45" s="1016">
        <v>11.44</v>
      </c>
      <c r="CT45" s="1016">
        <v>94.4</v>
      </c>
      <c r="CU45" s="1077">
        <v>0.52800000000000002</v>
      </c>
      <c r="CV45" s="1016">
        <v>2074</v>
      </c>
      <c r="CW45" s="1074">
        <f t="shared" si="20"/>
        <v>2029.5475200000001</v>
      </c>
      <c r="CX45" s="1074">
        <f t="shared" si="21"/>
        <v>2435.4570239999998</v>
      </c>
      <c r="CY45" s="1074">
        <f t="shared" si="44"/>
        <v>0</v>
      </c>
      <c r="CZ45" s="1073">
        <f t="shared" si="62"/>
        <v>0.51095132771269136</v>
      </c>
      <c r="DA45" s="1076">
        <v>118</v>
      </c>
      <c r="DB45" s="1025">
        <v>11.32</v>
      </c>
      <c r="DC45" s="1025">
        <v>94.4</v>
      </c>
      <c r="DD45" s="1075">
        <v>0.57950000000000002</v>
      </c>
      <c r="DE45" s="1025">
        <v>2676</v>
      </c>
      <c r="DF45" s="1074">
        <f t="shared" si="22"/>
        <v>2440.2976800000001</v>
      </c>
      <c r="DG45" s="1074">
        <f t="shared" si="23"/>
        <v>2928.3572159999999</v>
      </c>
      <c r="DH45" s="1074">
        <f t="shared" si="46"/>
        <v>0</v>
      </c>
      <c r="DI45" s="1073">
        <f t="shared" si="63"/>
        <v>0.54829376389850926</v>
      </c>
    </row>
    <row r="46" spans="1:113">
      <c r="A46" s="1015">
        <v>40</v>
      </c>
      <c r="B46" s="1016" t="s">
        <v>1471</v>
      </c>
      <c r="C46" s="1016" t="s">
        <v>2457</v>
      </c>
      <c r="D46" s="1016" t="s">
        <v>2456</v>
      </c>
      <c r="E46" s="1016">
        <v>11</v>
      </c>
      <c r="F46" s="1076">
        <v>118.4</v>
      </c>
      <c r="G46" s="1016">
        <v>150.80000000000001</v>
      </c>
      <c r="H46" s="1016">
        <v>150.80000000000001</v>
      </c>
      <c r="I46" s="1077">
        <v>0.80730000000000002</v>
      </c>
      <c r="J46" s="1074">
        <v>30988</v>
      </c>
      <c r="K46" s="1074">
        <f t="shared" si="0"/>
        <v>43826.702400000002</v>
      </c>
      <c r="L46" s="1074">
        <f t="shared" si="1"/>
        <v>52592.042880000008</v>
      </c>
      <c r="M46" s="1074">
        <f t="shared" si="24"/>
        <v>0</v>
      </c>
      <c r="N46" s="1073">
        <f t="shared" si="49"/>
        <v>0.35352876560477881</v>
      </c>
      <c r="O46" s="1076">
        <v>118.4</v>
      </c>
      <c r="P46" s="1016">
        <v>128.80000000000001</v>
      </c>
      <c r="Q46" s="1016">
        <v>128.80000000000001</v>
      </c>
      <c r="R46" s="1077">
        <v>0.90429999999999999</v>
      </c>
      <c r="S46" s="1074">
        <v>28898</v>
      </c>
      <c r="T46" s="1074">
        <f t="shared" si="2"/>
        <v>43328.268480000006</v>
      </c>
      <c r="U46" s="1074">
        <f t="shared" si="3"/>
        <v>51993.922176000007</v>
      </c>
      <c r="V46" s="1074">
        <f t="shared" si="26"/>
        <v>0</v>
      </c>
      <c r="W46" s="1073">
        <f t="shared" si="56"/>
        <v>0.33347743879194125</v>
      </c>
      <c r="X46" s="1076">
        <v>118.4</v>
      </c>
      <c r="Y46" s="1016">
        <v>125</v>
      </c>
      <c r="Z46" s="1016">
        <v>125</v>
      </c>
      <c r="AA46" s="1077">
        <v>0.88070000000000004</v>
      </c>
      <c r="AB46" s="1016">
        <v>26790</v>
      </c>
      <c r="AC46" s="1074">
        <f t="shared" si="4"/>
        <v>39631.5</v>
      </c>
      <c r="AD46" s="1074">
        <f t="shared" si="5"/>
        <v>47557.799999999996</v>
      </c>
      <c r="AE46" s="1074">
        <f t="shared" si="28"/>
        <v>0</v>
      </c>
      <c r="AF46" s="1073">
        <f t="shared" si="51"/>
        <v>0.33798872109306993</v>
      </c>
      <c r="AG46" s="1076">
        <v>118.4</v>
      </c>
      <c r="AH46" s="1016">
        <v>130.80000000000001</v>
      </c>
      <c r="AI46" s="1016">
        <v>130.80000000000001</v>
      </c>
      <c r="AJ46" s="1077">
        <v>0.87139999999999995</v>
      </c>
      <c r="AK46" s="1016">
        <v>32378</v>
      </c>
      <c r="AL46" s="1074">
        <f t="shared" si="6"/>
        <v>42400.232640000002</v>
      </c>
      <c r="AM46" s="1074">
        <f t="shared" si="7"/>
        <v>50880.279168000001</v>
      </c>
      <c r="AN46" s="1074">
        <f t="shared" si="30"/>
        <v>0</v>
      </c>
      <c r="AO46" s="1073">
        <f t="shared" si="52"/>
        <v>0.38181394280198927</v>
      </c>
      <c r="AP46" s="1076">
        <v>118.4</v>
      </c>
      <c r="AQ46" s="1016">
        <v>128.4</v>
      </c>
      <c r="AR46" s="1016">
        <v>128.4</v>
      </c>
      <c r="AS46" s="1077">
        <v>0.87129999999999996</v>
      </c>
      <c r="AT46" s="1074">
        <v>26792</v>
      </c>
      <c r="AU46" s="1074">
        <f t="shared" si="8"/>
        <v>41617.470240000002</v>
      </c>
      <c r="AV46" s="1074">
        <f t="shared" si="9"/>
        <v>49940.964288000003</v>
      </c>
      <c r="AW46" s="1074">
        <f t="shared" si="32"/>
        <v>0</v>
      </c>
      <c r="AX46" s="1073">
        <f t="shared" si="53"/>
        <v>0.32188405308510648</v>
      </c>
      <c r="AY46" s="1076">
        <v>118.4</v>
      </c>
      <c r="AZ46" s="1016">
        <v>122.2</v>
      </c>
      <c r="BA46" s="1016">
        <v>122.2</v>
      </c>
      <c r="BB46" s="1077">
        <v>0.88490000000000002</v>
      </c>
      <c r="BC46" s="1074">
        <v>19969</v>
      </c>
      <c r="BD46" s="1074">
        <f t="shared" si="10"/>
        <v>38928.520800000006</v>
      </c>
      <c r="BE46" s="1074">
        <f t="shared" si="11"/>
        <v>46714.22496</v>
      </c>
      <c r="BF46" s="1074">
        <f t="shared" si="34"/>
        <v>0</v>
      </c>
      <c r="BG46" s="1073">
        <f t="shared" si="57"/>
        <v>0.25648290237629578</v>
      </c>
      <c r="BH46" s="1076">
        <v>118.4</v>
      </c>
      <c r="BI46" s="1016">
        <v>137.6</v>
      </c>
      <c r="BJ46" s="1016">
        <v>137.6</v>
      </c>
      <c r="BK46" s="1077">
        <v>0.85099999999999998</v>
      </c>
      <c r="BL46" s="1016">
        <v>17249</v>
      </c>
      <c r="BM46" s="1074">
        <f t="shared" si="12"/>
        <v>43560.307199999996</v>
      </c>
      <c r="BN46" s="1074">
        <f t="shared" si="13"/>
        <v>52272.368639999993</v>
      </c>
      <c r="BO46" s="1074">
        <f t="shared" si="36"/>
        <v>0</v>
      </c>
      <c r="BP46" s="1073">
        <f t="shared" si="58"/>
        <v>0.1979898801080999</v>
      </c>
      <c r="BQ46" s="1076">
        <v>118.4</v>
      </c>
      <c r="BR46" s="1016">
        <v>133.6</v>
      </c>
      <c r="BS46" s="1016">
        <v>133.6</v>
      </c>
      <c r="BT46" s="1077">
        <v>0.83089999999999997</v>
      </c>
      <c r="BU46" s="1016">
        <v>12488</v>
      </c>
      <c r="BV46" s="1074">
        <f t="shared" si="14"/>
        <v>39962.96639999999</v>
      </c>
      <c r="BW46" s="1074">
        <f t="shared" si="15"/>
        <v>47955.559679999998</v>
      </c>
      <c r="BX46" s="1074">
        <f t="shared" si="38"/>
        <v>0</v>
      </c>
      <c r="BY46" s="1073">
        <f t="shared" si="59"/>
        <v>0.15624465755374958</v>
      </c>
      <c r="BZ46" s="1076">
        <v>118.4</v>
      </c>
      <c r="CA46" s="1016">
        <v>142.80000000000001</v>
      </c>
      <c r="CB46" s="1016">
        <v>142.80000000000001</v>
      </c>
      <c r="CC46" s="1077">
        <v>0.80420000000000003</v>
      </c>
      <c r="CD46" s="1016">
        <v>23651</v>
      </c>
      <c r="CE46" s="1074">
        <f t="shared" si="16"/>
        <v>42720.390720000003</v>
      </c>
      <c r="CF46" s="1074">
        <f t="shared" si="17"/>
        <v>51264.468864000002</v>
      </c>
      <c r="CG46" s="1074">
        <f t="shared" si="40"/>
        <v>0</v>
      </c>
      <c r="CH46" s="1073">
        <f t="shared" si="60"/>
        <v>0.27681160683916139</v>
      </c>
      <c r="CI46" s="1076">
        <v>118.4</v>
      </c>
      <c r="CJ46" s="1016">
        <v>128.19999999999999</v>
      </c>
      <c r="CK46" s="1016">
        <v>128.19999999999999</v>
      </c>
      <c r="CL46" s="1077">
        <v>0.83199999999999996</v>
      </c>
      <c r="CM46" s="1016">
        <v>30346</v>
      </c>
      <c r="CN46" s="1074">
        <f t="shared" si="18"/>
        <v>39678.412799999991</v>
      </c>
      <c r="CO46" s="1074">
        <f t="shared" si="19"/>
        <v>47614.095359999985</v>
      </c>
      <c r="CP46" s="1074">
        <f t="shared" si="42"/>
        <v>0</v>
      </c>
      <c r="CQ46" s="1073">
        <f t="shared" si="61"/>
        <v>0.38239936855538748</v>
      </c>
      <c r="CR46" s="1076">
        <v>118.4</v>
      </c>
      <c r="CS46" s="1016">
        <v>137</v>
      </c>
      <c r="CT46" s="1016">
        <v>137</v>
      </c>
      <c r="CU46" s="1077">
        <v>0.83689999999999998</v>
      </c>
      <c r="CV46" s="1016">
        <v>17286</v>
      </c>
      <c r="CW46" s="1074">
        <f t="shared" si="20"/>
        <v>38524.180800000002</v>
      </c>
      <c r="CX46" s="1074">
        <f t="shared" si="21"/>
        <v>46229.016960000001</v>
      </c>
      <c r="CY46" s="1074">
        <f t="shared" si="44"/>
        <v>0</v>
      </c>
      <c r="CZ46" s="1073">
        <f t="shared" si="62"/>
        <v>0.22435259674619737</v>
      </c>
      <c r="DA46" s="1076">
        <v>118.4</v>
      </c>
      <c r="DB46" s="1025">
        <v>134.4</v>
      </c>
      <c r="DC46" s="1025">
        <v>134.4</v>
      </c>
      <c r="DD46" s="1075">
        <v>0.84699999999999998</v>
      </c>
      <c r="DE46" s="1025">
        <v>29100</v>
      </c>
      <c r="DF46" s="1074">
        <f t="shared" si="22"/>
        <v>42347.289600000004</v>
      </c>
      <c r="DG46" s="1074">
        <f t="shared" si="23"/>
        <v>50816.747520000004</v>
      </c>
      <c r="DH46" s="1074">
        <f t="shared" si="46"/>
        <v>0</v>
      </c>
      <c r="DI46" s="1073">
        <f t="shared" si="63"/>
        <v>0.34358751498466616</v>
      </c>
    </row>
    <row r="47" spans="1:113">
      <c r="A47" s="1015">
        <v>41</v>
      </c>
      <c r="B47" s="1016" t="s">
        <v>1472</v>
      </c>
      <c r="C47" s="1016" t="s">
        <v>2457</v>
      </c>
      <c r="D47" s="1016" t="s">
        <v>2456</v>
      </c>
      <c r="E47" s="1016">
        <v>33</v>
      </c>
      <c r="F47" s="1076">
        <v>118.5</v>
      </c>
      <c r="G47" s="1016">
        <v>96.57</v>
      </c>
      <c r="H47" s="1016">
        <v>96.57</v>
      </c>
      <c r="I47" s="1077">
        <v>0.83340000000000003</v>
      </c>
      <c r="J47" s="1074">
        <v>14451</v>
      </c>
      <c r="K47" s="1074">
        <f t="shared" si="0"/>
        <v>28973.317679999996</v>
      </c>
      <c r="L47" s="1074">
        <f t="shared" si="1"/>
        <v>34767.981216</v>
      </c>
      <c r="M47" s="1074">
        <f t="shared" si="24"/>
        <v>0</v>
      </c>
      <c r="N47" s="1073">
        <f t="shared" si="49"/>
        <v>0.24938462622068625</v>
      </c>
      <c r="O47" s="1076">
        <v>118.5</v>
      </c>
      <c r="P47" s="1016">
        <v>105.09</v>
      </c>
      <c r="Q47" s="1016">
        <v>105.09</v>
      </c>
      <c r="R47" s="1077">
        <v>0.86250000000000004</v>
      </c>
      <c r="S47" s="1074">
        <v>11370</v>
      </c>
      <c r="T47" s="1074">
        <f t="shared" si="2"/>
        <v>33718.126500000006</v>
      </c>
      <c r="U47" s="1074">
        <f t="shared" si="3"/>
        <v>40461.751800000005</v>
      </c>
      <c r="V47" s="1074">
        <f t="shared" si="26"/>
        <v>0</v>
      </c>
      <c r="W47" s="1073">
        <f t="shared" si="56"/>
        <v>0.16860367375393764</v>
      </c>
      <c r="X47" s="1076">
        <v>118.5</v>
      </c>
      <c r="Y47" s="1016">
        <v>97.89</v>
      </c>
      <c r="Z47" s="1016">
        <v>97.89</v>
      </c>
      <c r="AA47" s="1077">
        <v>0.87219999999999998</v>
      </c>
      <c r="AB47" s="1016">
        <v>7230</v>
      </c>
      <c r="AC47" s="1074">
        <f t="shared" si="4"/>
        <v>30736.676880000003</v>
      </c>
      <c r="AD47" s="1074">
        <f t="shared" si="5"/>
        <v>36884.012255999995</v>
      </c>
      <c r="AE47" s="1074">
        <f t="shared" si="28"/>
        <v>0</v>
      </c>
      <c r="AF47" s="1073">
        <f t="shared" si="51"/>
        <v>0.11761193359039535</v>
      </c>
      <c r="AG47" s="1076">
        <v>118.5</v>
      </c>
      <c r="AH47" s="1016">
        <v>88.41</v>
      </c>
      <c r="AI47" s="1016">
        <v>94.8</v>
      </c>
      <c r="AJ47" s="1077">
        <v>0.84630000000000005</v>
      </c>
      <c r="AK47" s="1016">
        <v>6147</v>
      </c>
      <c r="AL47" s="1074">
        <f t="shared" si="6"/>
        <v>27833.554475999998</v>
      </c>
      <c r="AM47" s="1074">
        <f t="shared" si="7"/>
        <v>33400.265371199996</v>
      </c>
      <c r="AN47" s="1074">
        <f t="shared" si="30"/>
        <v>0</v>
      </c>
      <c r="AO47" s="1073">
        <f t="shared" si="52"/>
        <v>0.11042427235264482</v>
      </c>
      <c r="AP47" s="1076">
        <v>118.5</v>
      </c>
      <c r="AQ47" s="1016">
        <v>90.66</v>
      </c>
      <c r="AR47" s="1016">
        <v>94.8</v>
      </c>
      <c r="AS47" s="1077">
        <v>0.86350000000000005</v>
      </c>
      <c r="AT47" s="1074">
        <v>7271</v>
      </c>
      <c r="AU47" s="1074">
        <f t="shared" si="8"/>
        <v>29121.986520000002</v>
      </c>
      <c r="AV47" s="1074">
        <f t="shared" si="9"/>
        <v>34946.383823999997</v>
      </c>
      <c r="AW47" s="1074">
        <f t="shared" si="32"/>
        <v>0</v>
      </c>
      <c r="AX47" s="1073">
        <f t="shared" si="53"/>
        <v>0.12483695085509572</v>
      </c>
      <c r="AY47" s="1076">
        <v>118.5</v>
      </c>
      <c r="AZ47" s="1016">
        <v>94.8</v>
      </c>
      <c r="BA47" s="1016">
        <v>94.8</v>
      </c>
      <c r="BB47" s="1077">
        <v>0.86129999999999995</v>
      </c>
      <c r="BC47" s="1074">
        <v>6883</v>
      </c>
      <c r="BD47" s="1074">
        <f t="shared" si="10"/>
        <v>29394.446399999997</v>
      </c>
      <c r="BE47" s="1074">
        <f t="shared" si="11"/>
        <v>35273.335679999997</v>
      </c>
      <c r="BF47" s="1074">
        <f t="shared" si="34"/>
        <v>0</v>
      </c>
      <c r="BG47" s="1073">
        <f t="shared" si="57"/>
        <v>0.11707993929084511</v>
      </c>
      <c r="BH47" s="1076">
        <v>118.5</v>
      </c>
      <c r="BI47" s="1016">
        <v>0</v>
      </c>
      <c r="BJ47" s="1016">
        <v>94.8</v>
      </c>
      <c r="BK47" s="1077"/>
      <c r="BL47" s="1016">
        <v>0</v>
      </c>
      <c r="BM47" s="1074">
        <f t="shared" si="12"/>
        <v>0</v>
      </c>
      <c r="BN47" s="1074">
        <f t="shared" si="13"/>
        <v>0</v>
      </c>
      <c r="BO47" s="1074">
        <f t="shared" si="36"/>
        <v>0</v>
      </c>
      <c r="BP47" s="1073">
        <v>0</v>
      </c>
      <c r="BQ47" s="1076">
        <v>118.5</v>
      </c>
      <c r="BR47" s="1016">
        <v>4.8</v>
      </c>
      <c r="BS47" s="1016">
        <v>94.8</v>
      </c>
      <c r="BT47" s="1077">
        <v>0.87070000000000003</v>
      </c>
      <c r="BU47" s="1016">
        <v>4988</v>
      </c>
      <c r="BV47" s="1074">
        <f t="shared" si="14"/>
        <v>1504.5696</v>
      </c>
      <c r="BW47" s="1074">
        <f t="shared" si="15"/>
        <v>1805.48352</v>
      </c>
      <c r="BX47" s="1074">
        <f t="shared" si="38"/>
        <v>3182.5164800000002</v>
      </c>
      <c r="BY47" s="1073">
        <f t="shared" si="59"/>
        <v>1.6576169025347847</v>
      </c>
      <c r="BZ47" s="1076">
        <v>118.5</v>
      </c>
      <c r="CA47" s="1016">
        <v>36</v>
      </c>
      <c r="CB47" s="1016">
        <v>94.8</v>
      </c>
      <c r="CC47" s="1077">
        <v>0.96840000000000004</v>
      </c>
      <c r="CD47" s="1016">
        <v>1104</v>
      </c>
      <c r="CE47" s="1074">
        <f t="shared" si="16"/>
        <v>12968.8128</v>
      </c>
      <c r="CF47" s="1074">
        <f t="shared" si="17"/>
        <v>15562.575359999999</v>
      </c>
      <c r="CG47" s="1074">
        <f t="shared" si="40"/>
        <v>0</v>
      </c>
      <c r="CH47" s="1073">
        <f t="shared" si="60"/>
        <v>4.2563649311061075E-2</v>
      </c>
      <c r="CI47" s="1076">
        <v>118.5</v>
      </c>
      <c r="CJ47" s="1016">
        <v>34.799999999999997</v>
      </c>
      <c r="CK47" s="1016">
        <v>94.8</v>
      </c>
      <c r="CL47" s="1077">
        <v>0.98699999999999999</v>
      </c>
      <c r="CM47" s="1016">
        <v>1368</v>
      </c>
      <c r="CN47" s="1074">
        <f t="shared" si="18"/>
        <v>12777.307199999999</v>
      </c>
      <c r="CO47" s="1074">
        <f t="shared" si="19"/>
        <v>15332.768639999998</v>
      </c>
      <c r="CP47" s="1074">
        <f t="shared" si="42"/>
        <v>0</v>
      </c>
      <c r="CQ47" s="1073">
        <f t="shared" si="61"/>
        <v>5.3532406264756631E-2</v>
      </c>
      <c r="CR47" s="1076">
        <v>118.5</v>
      </c>
      <c r="CS47" s="1016">
        <v>79.2</v>
      </c>
      <c r="CT47" s="1016">
        <v>94.8</v>
      </c>
      <c r="CU47" s="1077">
        <v>0.9083</v>
      </c>
      <c r="CV47" s="1016">
        <v>5112</v>
      </c>
      <c r="CW47" s="1074">
        <f t="shared" si="20"/>
        <v>24170.952960000002</v>
      </c>
      <c r="CX47" s="1074">
        <f t="shared" si="21"/>
        <v>29005.143552000001</v>
      </c>
      <c r="CY47" s="1074">
        <f t="shared" si="44"/>
        <v>0</v>
      </c>
      <c r="CZ47" s="1073">
        <f t="shared" si="62"/>
        <v>0.10574676158734288</v>
      </c>
      <c r="DA47" s="1076">
        <v>118.5</v>
      </c>
      <c r="DB47" s="1025">
        <v>97.2</v>
      </c>
      <c r="DC47" s="1025">
        <v>97.2</v>
      </c>
      <c r="DD47" s="1075">
        <v>0.874</v>
      </c>
      <c r="DE47" s="1025">
        <v>10242</v>
      </c>
      <c r="DF47" s="1074">
        <f t="shared" si="22"/>
        <v>31602.441599999998</v>
      </c>
      <c r="DG47" s="1074">
        <f t="shared" si="23"/>
        <v>37922.929920000002</v>
      </c>
      <c r="DH47" s="1074">
        <f t="shared" si="46"/>
        <v>0</v>
      </c>
      <c r="DI47" s="1073">
        <f t="shared" si="63"/>
        <v>0.16204444152821407</v>
      </c>
    </row>
    <row r="48" spans="1:113">
      <c r="A48" s="1015">
        <v>42</v>
      </c>
      <c r="B48" s="1016" t="s">
        <v>1455</v>
      </c>
      <c r="C48" s="1016" t="s">
        <v>2457</v>
      </c>
      <c r="D48" s="1016" t="s">
        <v>2456</v>
      </c>
      <c r="E48" s="1016">
        <v>11</v>
      </c>
      <c r="F48" s="1076">
        <v>119</v>
      </c>
      <c r="G48" s="1016">
        <v>118.8</v>
      </c>
      <c r="H48" s="1016">
        <v>118.8</v>
      </c>
      <c r="I48" s="1077">
        <v>0.95150000000000001</v>
      </c>
      <c r="J48" s="1074">
        <v>30364</v>
      </c>
      <c r="K48" s="1074">
        <f t="shared" si="0"/>
        <v>40693.752</v>
      </c>
      <c r="L48" s="1074">
        <f t="shared" si="1"/>
        <v>48832.502399999998</v>
      </c>
      <c r="M48" s="1074">
        <f t="shared" si="24"/>
        <v>0</v>
      </c>
      <c r="N48" s="1073">
        <f t="shared" si="49"/>
        <v>0.37307938574943889</v>
      </c>
      <c r="O48" s="1076">
        <v>119</v>
      </c>
      <c r="P48" s="1016">
        <v>122.8</v>
      </c>
      <c r="Q48" s="1016">
        <v>122.8</v>
      </c>
      <c r="R48" s="1077">
        <v>0.95509999999999995</v>
      </c>
      <c r="S48" s="1074">
        <v>31112</v>
      </c>
      <c r="T48" s="1074">
        <f t="shared" si="2"/>
        <v>43630.496159999995</v>
      </c>
      <c r="U48" s="1074">
        <f t="shared" si="3"/>
        <v>52356.595391999996</v>
      </c>
      <c r="V48" s="1074">
        <f t="shared" si="26"/>
        <v>0</v>
      </c>
      <c r="W48" s="1073">
        <f t="shared" si="56"/>
        <v>0.3565396080519842</v>
      </c>
      <c r="X48" s="1076">
        <v>119</v>
      </c>
      <c r="Y48" s="1016">
        <v>126.4</v>
      </c>
      <c r="Z48" s="1016">
        <v>126.4</v>
      </c>
      <c r="AA48" s="1077">
        <v>0.92369999999999997</v>
      </c>
      <c r="AB48" s="1016">
        <v>29534</v>
      </c>
      <c r="AC48" s="1074">
        <f t="shared" si="4"/>
        <v>42032.044799999996</v>
      </c>
      <c r="AD48" s="1074">
        <f t="shared" si="5"/>
        <v>50438.453759999997</v>
      </c>
      <c r="AE48" s="1074">
        <f t="shared" si="28"/>
        <v>0</v>
      </c>
      <c r="AF48" s="1073">
        <f t="shared" si="51"/>
        <v>0.35132718549062836</v>
      </c>
      <c r="AG48" s="1076">
        <v>119</v>
      </c>
      <c r="AH48" s="1016">
        <v>124.8</v>
      </c>
      <c r="AI48" s="1016">
        <v>124.8</v>
      </c>
      <c r="AJ48" s="1077">
        <v>0.96209999999999996</v>
      </c>
      <c r="AK48" s="1016">
        <v>19984</v>
      </c>
      <c r="AL48" s="1074">
        <f t="shared" si="6"/>
        <v>44666.069759999991</v>
      </c>
      <c r="AM48" s="1074">
        <f t="shared" si="7"/>
        <v>53599.283711999997</v>
      </c>
      <c r="AN48" s="1074">
        <f t="shared" si="30"/>
        <v>0</v>
      </c>
      <c r="AO48" s="1073">
        <f t="shared" si="52"/>
        <v>0.22370448203052284</v>
      </c>
      <c r="AP48" s="1076">
        <v>119</v>
      </c>
      <c r="AQ48" s="1016">
        <v>118</v>
      </c>
      <c r="AR48" s="1016">
        <v>118</v>
      </c>
      <c r="AS48" s="1077">
        <v>0.96250000000000002</v>
      </c>
      <c r="AT48" s="1074">
        <v>10464</v>
      </c>
      <c r="AU48" s="1074">
        <f t="shared" si="8"/>
        <v>42249.9</v>
      </c>
      <c r="AV48" s="1074">
        <f t="shared" si="9"/>
        <v>50699.88</v>
      </c>
      <c r="AW48" s="1074">
        <f t="shared" si="32"/>
        <v>0</v>
      </c>
      <c r="AX48" s="1073">
        <f t="shared" si="53"/>
        <v>0.12383461262630208</v>
      </c>
      <c r="AY48" s="1076">
        <v>119</v>
      </c>
      <c r="AZ48" s="1016">
        <v>123.2</v>
      </c>
      <c r="BA48" s="1016">
        <v>123.2</v>
      </c>
      <c r="BB48" s="1077">
        <v>0.95979999999999999</v>
      </c>
      <c r="BC48" s="1074">
        <v>15424</v>
      </c>
      <c r="BD48" s="1074">
        <f t="shared" si="10"/>
        <v>42569.049600000006</v>
      </c>
      <c r="BE48" s="1074">
        <f t="shared" si="11"/>
        <v>51082.859519999998</v>
      </c>
      <c r="BF48" s="1074">
        <f t="shared" si="34"/>
        <v>0</v>
      </c>
      <c r="BG48" s="1073">
        <f t="shared" si="57"/>
        <v>0.18116448622804115</v>
      </c>
      <c r="BH48" s="1076">
        <v>119</v>
      </c>
      <c r="BI48" s="1016">
        <v>120</v>
      </c>
      <c r="BJ48" s="1016">
        <v>120</v>
      </c>
      <c r="BK48" s="1077">
        <v>0.97340000000000004</v>
      </c>
      <c r="BL48" s="1016">
        <v>20750</v>
      </c>
      <c r="BM48" s="1074">
        <f t="shared" si="12"/>
        <v>43452.576000000001</v>
      </c>
      <c r="BN48" s="1074">
        <f t="shared" si="13"/>
        <v>52143.091200000003</v>
      </c>
      <c r="BO48" s="1074">
        <f t="shared" si="36"/>
        <v>0</v>
      </c>
      <c r="BP48" s="1073">
        <f t="shared" ref="BP48:BP68" si="64">+BL48/(24*31*BI48*BK48)</f>
        <v>0.23876605152246899</v>
      </c>
      <c r="BQ48" s="1076">
        <v>119</v>
      </c>
      <c r="BR48" s="1016">
        <v>127.2</v>
      </c>
      <c r="BS48" s="1016">
        <v>127.2</v>
      </c>
      <c r="BT48" s="1077">
        <v>0.98070000000000002</v>
      </c>
      <c r="BU48" s="1016">
        <v>28312</v>
      </c>
      <c r="BV48" s="1074">
        <f t="shared" si="14"/>
        <v>44908.214400000004</v>
      </c>
      <c r="BW48" s="1074">
        <f t="shared" si="15"/>
        <v>53889.857279999997</v>
      </c>
      <c r="BX48" s="1074">
        <f t="shared" si="38"/>
        <v>0</v>
      </c>
      <c r="BY48" s="1073">
        <f t="shared" si="59"/>
        <v>0.31522072719061395</v>
      </c>
      <c r="BZ48" s="1076">
        <v>119</v>
      </c>
      <c r="CA48" s="1016">
        <v>118.8</v>
      </c>
      <c r="CB48" s="1016">
        <v>118.8</v>
      </c>
      <c r="CC48" s="1077">
        <v>0.94910000000000005</v>
      </c>
      <c r="CD48" s="1016">
        <v>30772</v>
      </c>
      <c r="CE48" s="1074">
        <f t="shared" si="16"/>
        <v>41944.145759999999</v>
      </c>
      <c r="CF48" s="1074">
        <f t="shared" si="17"/>
        <v>50332.974911999998</v>
      </c>
      <c r="CG48" s="1074">
        <f t="shared" si="40"/>
        <v>0</v>
      </c>
      <c r="CH48" s="1073">
        <f t="shared" si="60"/>
        <v>0.36682115516279856</v>
      </c>
      <c r="CI48" s="1076">
        <v>119</v>
      </c>
      <c r="CJ48" s="1016">
        <v>105.6</v>
      </c>
      <c r="CK48" s="1016">
        <v>105.6</v>
      </c>
      <c r="CL48" s="1077">
        <v>0.96199999999999997</v>
      </c>
      <c r="CM48" s="1016">
        <v>30004</v>
      </c>
      <c r="CN48" s="1074">
        <f t="shared" si="18"/>
        <v>37790.438399999992</v>
      </c>
      <c r="CO48" s="1074">
        <f t="shared" si="19"/>
        <v>45348.526079999996</v>
      </c>
      <c r="CP48" s="1074">
        <f t="shared" si="42"/>
        <v>0</v>
      </c>
      <c r="CQ48" s="1073">
        <f t="shared" si="61"/>
        <v>0.39697872359162684</v>
      </c>
      <c r="CR48" s="1076">
        <v>119</v>
      </c>
      <c r="CS48" s="1016">
        <v>106</v>
      </c>
      <c r="CT48" s="1016">
        <v>106</v>
      </c>
      <c r="CU48" s="1077">
        <v>0.96340000000000003</v>
      </c>
      <c r="CV48" s="1016">
        <v>23798</v>
      </c>
      <c r="CW48" s="1074">
        <f t="shared" si="20"/>
        <v>34312.454400000002</v>
      </c>
      <c r="CX48" s="1074">
        <f t="shared" si="21"/>
        <v>41174.94528</v>
      </c>
      <c r="CY48" s="1074">
        <f t="shared" si="44"/>
        <v>0</v>
      </c>
      <c r="CZ48" s="1073">
        <f t="shared" si="62"/>
        <v>0.34678370312092854</v>
      </c>
      <c r="DA48" s="1076">
        <v>119</v>
      </c>
      <c r="DB48" s="1025">
        <v>122.4</v>
      </c>
      <c r="DC48" s="1025">
        <v>122.4</v>
      </c>
      <c r="DD48" s="1075">
        <v>0.96609999999999996</v>
      </c>
      <c r="DE48" s="1025">
        <v>19864</v>
      </c>
      <c r="DF48" s="1074">
        <f t="shared" si="22"/>
        <v>43989.238079999996</v>
      </c>
      <c r="DG48" s="1074">
        <f t="shared" si="23"/>
        <v>52787.085696000002</v>
      </c>
      <c r="DH48" s="1074">
        <f t="shared" si="46"/>
        <v>0</v>
      </c>
      <c r="DI48" s="1073">
        <f t="shared" si="63"/>
        <v>0.22578249666287467</v>
      </c>
    </row>
    <row r="49" spans="1:113">
      <c r="A49" s="1015">
        <v>43</v>
      </c>
      <c r="B49" s="1016" t="s">
        <v>1860</v>
      </c>
      <c r="C49" s="1016" t="s">
        <v>2457</v>
      </c>
      <c r="D49" s="1016" t="s">
        <v>2456</v>
      </c>
      <c r="E49" s="1016">
        <v>11</v>
      </c>
      <c r="F49" s="1076">
        <v>119</v>
      </c>
      <c r="G49" s="1016">
        <v>42.2</v>
      </c>
      <c r="H49" s="1016">
        <v>95.2</v>
      </c>
      <c r="I49" s="1077">
        <v>0.94769999999999999</v>
      </c>
      <c r="J49" s="1074">
        <v>3386</v>
      </c>
      <c r="K49" s="1074">
        <f t="shared" si="0"/>
        <v>14397.4584</v>
      </c>
      <c r="L49" s="1074">
        <f t="shared" si="1"/>
        <v>17276.950080000002</v>
      </c>
      <c r="M49" s="1074">
        <f t="shared" si="24"/>
        <v>0</v>
      </c>
      <c r="N49" s="1073">
        <f t="shared" si="49"/>
        <v>0.11759019911458816</v>
      </c>
      <c r="O49" s="1076">
        <v>119</v>
      </c>
      <c r="P49" s="1016">
        <v>78.8</v>
      </c>
      <c r="Q49" s="1016">
        <v>95.2</v>
      </c>
      <c r="R49" s="1077">
        <v>0.67759999999999998</v>
      </c>
      <c r="S49" s="1074">
        <v>3961</v>
      </c>
      <c r="T49" s="1074">
        <f t="shared" si="2"/>
        <v>19862.895359999999</v>
      </c>
      <c r="U49" s="1074">
        <f t="shared" si="3"/>
        <v>23835.474431999999</v>
      </c>
      <c r="V49" s="1074">
        <f t="shared" si="26"/>
        <v>0</v>
      </c>
      <c r="W49" s="1073">
        <f t="shared" si="56"/>
        <v>9.970852507174463E-2</v>
      </c>
      <c r="X49" s="1076">
        <v>119</v>
      </c>
      <c r="Y49" s="1016">
        <v>37.4</v>
      </c>
      <c r="Z49" s="1016">
        <v>95.2</v>
      </c>
      <c r="AA49" s="1077">
        <v>0.96040000000000003</v>
      </c>
      <c r="AB49" s="1016">
        <v>4346</v>
      </c>
      <c r="AC49" s="1074">
        <f t="shared" si="4"/>
        <v>12930.8256</v>
      </c>
      <c r="AD49" s="1074">
        <f t="shared" si="5"/>
        <v>15516.99072</v>
      </c>
      <c r="AE49" s="1074">
        <f t="shared" si="28"/>
        <v>0</v>
      </c>
      <c r="AF49" s="1073">
        <f t="shared" si="51"/>
        <v>0.16804804791428013</v>
      </c>
      <c r="AG49" s="1076">
        <v>119</v>
      </c>
      <c r="AH49" s="1016">
        <v>37.799999999999997</v>
      </c>
      <c r="AI49" s="1016">
        <v>95.2</v>
      </c>
      <c r="AJ49" s="1077">
        <v>0.96350000000000002</v>
      </c>
      <c r="AK49" s="1016">
        <v>2851</v>
      </c>
      <c r="AL49" s="1074">
        <f t="shared" si="6"/>
        <v>13548.3516</v>
      </c>
      <c r="AM49" s="1074">
        <f t="shared" si="7"/>
        <v>16258.021919999997</v>
      </c>
      <c r="AN49" s="1074">
        <f t="shared" si="30"/>
        <v>0</v>
      </c>
      <c r="AO49" s="1073">
        <f t="shared" si="52"/>
        <v>0.10521575185574607</v>
      </c>
      <c r="AP49" s="1076">
        <v>119</v>
      </c>
      <c r="AQ49" s="1016">
        <v>39</v>
      </c>
      <c r="AR49" s="1016">
        <v>95.2</v>
      </c>
      <c r="AS49" s="1077">
        <v>0.95989999999999998</v>
      </c>
      <c r="AT49" s="1074">
        <v>3834</v>
      </c>
      <c r="AU49" s="1074">
        <f t="shared" si="8"/>
        <v>13926.229199999998</v>
      </c>
      <c r="AV49" s="1074">
        <f t="shared" si="9"/>
        <v>16711.475039999998</v>
      </c>
      <c r="AW49" s="1074">
        <f t="shared" si="32"/>
        <v>0</v>
      </c>
      <c r="AX49" s="1073">
        <f t="shared" si="53"/>
        <v>0.13765391711347102</v>
      </c>
      <c r="AY49" s="1076">
        <v>119</v>
      </c>
      <c r="AZ49" s="1016">
        <v>40.6</v>
      </c>
      <c r="BA49" s="1016">
        <v>95.2</v>
      </c>
      <c r="BB49" s="1077">
        <v>0.96870000000000001</v>
      </c>
      <c r="BC49" s="1074">
        <v>3683</v>
      </c>
      <c r="BD49" s="1074">
        <f t="shared" si="10"/>
        <v>14158.519200000002</v>
      </c>
      <c r="BE49" s="1074">
        <f t="shared" si="11"/>
        <v>16990.223040000001</v>
      </c>
      <c r="BF49" s="1074">
        <f t="shared" si="34"/>
        <v>0</v>
      </c>
      <c r="BG49" s="1073">
        <f t="shared" si="57"/>
        <v>0.13006303653562867</v>
      </c>
      <c r="BH49" s="1076">
        <v>119</v>
      </c>
      <c r="BI49" s="1016">
        <v>56</v>
      </c>
      <c r="BJ49" s="1016">
        <v>95.2</v>
      </c>
      <c r="BK49" s="1077">
        <v>0.97419999999999995</v>
      </c>
      <c r="BL49" s="1016">
        <v>4837</v>
      </c>
      <c r="BM49" s="1074">
        <f t="shared" si="12"/>
        <v>20294.5344</v>
      </c>
      <c r="BN49" s="1074">
        <f t="shared" si="13"/>
        <v>24353.441279999999</v>
      </c>
      <c r="BO49" s="1074">
        <f t="shared" si="36"/>
        <v>0</v>
      </c>
      <c r="BP49" s="1073">
        <f t="shared" si="64"/>
        <v>0.11917001653410683</v>
      </c>
      <c r="BQ49" s="1076">
        <v>119</v>
      </c>
      <c r="BR49" s="1016">
        <v>80</v>
      </c>
      <c r="BS49" s="1016">
        <v>95.2</v>
      </c>
      <c r="BT49" s="1077">
        <v>0.87880000000000003</v>
      </c>
      <c r="BU49" s="1016">
        <v>5287</v>
      </c>
      <c r="BV49" s="1074">
        <f t="shared" si="14"/>
        <v>25309.439999999999</v>
      </c>
      <c r="BW49" s="1074">
        <f t="shared" si="15"/>
        <v>30371.328000000001</v>
      </c>
      <c r="BX49" s="1074">
        <f t="shared" si="38"/>
        <v>0</v>
      </c>
      <c r="BY49" s="1073">
        <f t="shared" si="59"/>
        <v>0.10444719440651393</v>
      </c>
      <c r="BZ49" s="1076">
        <v>119</v>
      </c>
      <c r="CA49" s="1016">
        <v>35.4</v>
      </c>
      <c r="CB49" s="1016">
        <v>95.2</v>
      </c>
      <c r="CC49" s="1077">
        <v>0.96240000000000003</v>
      </c>
      <c r="CD49" s="1016">
        <v>4865</v>
      </c>
      <c r="CE49" s="1074">
        <f t="shared" si="16"/>
        <v>12673.653120000001</v>
      </c>
      <c r="CF49" s="1074">
        <f t="shared" si="17"/>
        <v>15208.383743999999</v>
      </c>
      <c r="CG49" s="1074">
        <f t="shared" si="40"/>
        <v>0</v>
      </c>
      <c r="CH49" s="1073">
        <f t="shared" si="60"/>
        <v>0.19193361037799969</v>
      </c>
      <c r="CI49" s="1076">
        <v>119</v>
      </c>
      <c r="CJ49" s="1016">
        <v>38.799999999999997</v>
      </c>
      <c r="CK49" s="1016">
        <v>95.2</v>
      </c>
      <c r="CL49" s="1077">
        <v>0.95860000000000001</v>
      </c>
      <c r="CM49" s="1016">
        <v>4697</v>
      </c>
      <c r="CN49" s="1074">
        <f t="shared" si="18"/>
        <v>13836.048959999998</v>
      </c>
      <c r="CO49" s="1074">
        <f t="shared" si="19"/>
        <v>16603.258751999998</v>
      </c>
      <c r="CP49" s="1074">
        <f t="shared" si="42"/>
        <v>0</v>
      </c>
      <c r="CQ49" s="1073">
        <f t="shared" si="61"/>
        <v>0.16973776305573296</v>
      </c>
      <c r="CR49" s="1076">
        <v>119</v>
      </c>
      <c r="CS49" s="1016">
        <v>35.799999999999997</v>
      </c>
      <c r="CT49" s="1016">
        <v>95.2</v>
      </c>
      <c r="CU49" s="1077">
        <v>0.92200000000000004</v>
      </c>
      <c r="CV49" s="1016">
        <v>3170</v>
      </c>
      <c r="CW49" s="1074">
        <f t="shared" si="20"/>
        <v>11090.553600000001</v>
      </c>
      <c r="CX49" s="1074">
        <f t="shared" si="21"/>
        <v>13308.664319999998</v>
      </c>
      <c r="CY49" s="1074">
        <f t="shared" si="44"/>
        <v>0</v>
      </c>
      <c r="CZ49" s="1073">
        <f t="shared" si="62"/>
        <v>0.14291441682406189</v>
      </c>
      <c r="DA49" s="1076">
        <v>119</v>
      </c>
      <c r="DB49" s="1025">
        <v>36.6</v>
      </c>
      <c r="DC49" s="1025">
        <v>95.2</v>
      </c>
      <c r="DD49" s="1075">
        <v>0.95320000000000005</v>
      </c>
      <c r="DE49" s="1025">
        <v>3035</v>
      </c>
      <c r="DF49" s="1074">
        <f t="shared" si="22"/>
        <v>12978.008640000002</v>
      </c>
      <c r="DG49" s="1074">
        <f t="shared" si="23"/>
        <v>15573.610368000001</v>
      </c>
      <c r="DH49" s="1074">
        <f t="shared" si="46"/>
        <v>0</v>
      </c>
      <c r="DI49" s="1073">
        <f t="shared" si="63"/>
        <v>0.11692857063778313</v>
      </c>
    </row>
    <row r="50" spans="1:113">
      <c r="A50" s="1015">
        <v>44</v>
      </c>
      <c r="B50" s="1016" t="s">
        <v>1836</v>
      </c>
      <c r="C50" s="1016" t="s">
        <v>2457</v>
      </c>
      <c r="D50" s="1016" t="s">
        <v>2553</v>
      </c>
      <c r="E50" s="1016">
        <v>11</v>
      </c>
      <c r="F50" s="1076">
        <v>119.6</v>
      </c>
      <c r="G50" s="1016">
        <v>86.4</v>
      </c>
      <c r="H50" s="1016">
        <v>96</v>
      </c>
      <c r="I50" s="1077">
        <v>0.79920000000000002</v>
      </c>
      <c r="J50" s="1074">
        <v>19778</v>
      </c>
      <c r="K50" s="1074">
        <f t="shared" si="0"/>
        <v>24858.316800000001</v>
      </c>
      <c r="L50" s="1074">
        <f t="shared" si="1"/>
        <v>29829.980160000003</v>
      </c>
      <c r="M50" s="1074">
        <f t="shared" si="24"/>
        <v>0</v>
      </c>
      <c r="N50" s="1073">
        <f t="shared" si="49"/>
        <v>0.39781454551259071</v>
      </c>
      <c r="O50" s="1076">
        <v>119.6</v>
      </c>
      <c r="P50" s="1016">
        <v>164.8</v>
      </c>
      <c r="Q50" s="1016">
        <v>164.8</v>
      </c>
      <c r="R50" s="1077">
        <v>0.8286</v>
      </c>
      <c r="S50" s="1074">
        <v>36134</v>
      </c>
      <c r="T50" s="1074">
        <f t="shared" si="2"/>
        <v>50797.820160000003</v>
      </c>
      <c r="U50" s="1074">
        <f t="shared" si="3"/>
        <v>60957.384191999998</v>
      </c>
      <c r="V50" s="1074">
        <f t="shared" si="26"/>
        <v>0</v>
      </c>
      <c r="W50" s="1073">
        <f t="shared" si="56"/>
        <v>0.35566486796271218</v>
      </c>
      <c r="X50" s="1076">
        <v>119.6</v>
      </c>
      <c r="Y50" s="1016">
        <v>133.6</v>
      </c>
      <c r="Z50" s="1016">
        <v>133.6</v>
      </c>
      <c r="AA50" s="1077">
        <v>0.83989999999999998</v>
      </c>
      <c r="AB50" s="1016">
        <v>25598</v>
      </c>
      <c r="AC50" s="1074">
        <f t="shared" si="4"/>
        <v>40395.830399999992</v>
      </c>
      <c r="AD50" s="1074">
        <f t="shared" si="5"/>
        <v>48474.996479999994</v>
      </c>
      <c r="AE50" s="1074">
        <f t="shared" si="28"/>
        <v>0</v>
      </c>
      <c r="AF50" s="1073">
        <f t="shared" si="51"/>
        <v>0.31683963105261481</v>
      </c>
      <c r="AG50" s="1076">
        <v>119.6</v>
      </c>
      <c r="AH50" s="1016">
        <v>108.8</v>
      </c>
      <c r="AI50" s="1016">
        <v>108.8</v>
      </c>
      <c r="AJ50" s="1077">
        <v>0.80069999999999997</v>
      </c>
      <c r="AK50" s="1016">
        <v>20124</v>
      </c>
      <c r="AL50" s="1074">
        <f t="shared" si="6"/>
        <v>32407.211519999997</v>
      </c>
      <c r="AM50" s="1074">
        <f t="shared" si="7"/>
        <v>38888.653823999994</v>
      </c>
      <c r="AN50" s="1074">
        <f t="shared" si="30"/>
        <v>0</v>
      </c>
      <c r="AO50" s="1073">
        <f t="shared" si="52"/>
        <v>0.31048644817189136</v>
      </c>
      <c r="AP50" s="1076">
        <v>119.6</v>
      </c>
      <c r="AQ50" s="1016">
        <v>90.4</v>
      </c>
      <c r="AR50" s="1016">
        <v>96</v>
      </c>
      <c r="AS50" s="1077">
        <v>0.79669999999999996</v>
      </c>
      <c r="AT50" s="1074">
        <v>11642</v>
      </c>
      <c r="AU50" s="1074">
        <f t="shared" si="8"/>
        <v>26792.06496</v>
      </c>
      <c r="AV50" s="1074">
        <f t="shared" si="9"/>
        <v>32150.477951999997</v>
      </c>
      <c r="AW50" s="1074">
        <f t="shared" si="32"/>
        <v>0</v>
      </c>
      <c r="AX50" s="1073">
        <f t="shared" si="53"/>
        <v>0.21726582137997325</v>
      </c>
      <c r="AY50" s="1076">
        <v>119.6</v>
      </c>
      <c r="AZ50" s="1016">
        <v>38.799999999999997</v>
      </c>
      <c r="BA50" s="1016">
        <v>96</v>
      </c>
      <c r="BB50" s="1077">
        <v>0.76160000000000005</v>
      </c>
      <c r="BC50" s="1074">
        <v>6926</v>
      </c>
      <c r="BD50" s="1074">
        <f t="shared" si="10"/>
        <v>10638.0288</v>
      </c>
      <c r="BE50" s="1074">
        <f t="shared" si="11"/>
        <v>12765.63456</v>
      </c>
      <c r="BF50" s="1074">
        <f t="shared" si="34"/>
        <v>0</v>
      </c>
      <c r="BG50" s="1073">
        <f t="shared" si="57"/>
        <v>0.32553023357109168</v>
      </c>
      <c r="BH50" s="1076">
        <v>119.6</v>
      </c>
      <c r="BI50" s="1016">
        <v>37.200000000000003</v>
      </c>
      <c r="BJ50" s="1016">
        <v>96</v>
      </c>
      <c r="BK50" s="1077">
        <v>0.77700000000000002</v>
      </c>
      <c r="BL50" s="1016">
        <v>4410</v>
      </c>
      <c r="BM50" s="1074">
        <f t="shared" si="12"/>
        <v>10752.436799999999</v>
      </c>
      <c r="BN50" s="1074">
        <f t="shared" si="13"/>
        <v>12902.92416</v>
      </c>
      <c r="BO50" s="1074">
        <f t="shared" si="36"/>
        <v>0</v>
      </c>
      <c r="BP50" s="1073">
        <f t="shared" si="64"/>
        <v>0.20506979403961711</v>
      </c>
      <c r="BQ50" s="1076">
        <v>119.6</v>
      </c>
      <c r="BR50" s="1016">
        <v>40.4</v>
      </c>
      <c r="BS50" s="1016">
        <v>96</v>
      </c>
      <c r="BT50" s="1077">
        <v>0.71350000000000002</v>
      </c>
      <c r="BU50" s="1016">
        <v>9642</v>
      </c>
      <c r="BV50" s="1074">
        <f t="shared" si="14"/>
        <v>10377.144</v>
      </c>
      <c r="BW50" s="1074">
        <f t="shared" si="15"/>
        <v>12452.5728</v>
      </c>
      <c r="BX50" s="1074">
        <f t="shared" si="38"/>
        <v>0</v>
      </c>
      <c r="BY50" s="1073">
        <f t="shared" si="59"/>
        <v>0.46457869332833773</v>
      </c>
      <c r="BZ50" s="1076">
        <v>119.6</v>
      </c>
      <c r="CA50" s="1016">
        <v>16.399999999999999</v>
      </c>
      <c r="CB50" s="1016">
        <v>96</v>
      </c>
      <c r="CC50" s="1077">
        <v>0.90180000000000005</v>
      </c>
      <c r="CD50" s="1016">
        <v>2738</v>
      </c>
      <c r="CE50" s="1074">
        <f t="shared" si="16"/>
        <v>5501.7014399999998</v>
      </c>
      <c r="CF50" s="1074">
        <f t="shared" si="17"/>
        <v>6602.0417279999992</v>
      </c>
      <c r="CG50" s="1074">
        <f t="shared" si="40"/>
        <v>0</v>
      </c>
      <c r="CH50" s="1073">
        <f t="shared" si="60"/>
        <v>0.24883211401598704</v>
      </c>
      <c r="CI50" s="1076">
        <v>119.6</v>
      </c>
      <c r="CJ50" s="1016">
        <v>10</v>
      </c>
      <c r="CK50" s="1016">
        <v>96</v>
      </c>
      <c r="CL50" s="1077">
        <v>0.93059999999999998</v>
      </c>
      <c r="CM50" s="1016">
        <v>2814</v>
      </c>
      <c r="CN50" s="1074">
        <f t="shared" si="18"/>
        <v>3461.8319999999999</v>
      </c>
      <c r="CO50" s="1074">
        <f t="shared" si="19"/>
        <v>4154.1983999999993</v>
      </c>
      <c r="CP50" s="1074">
        <f t="shared" si="42"/>
        <v>0</v>
      </c>
      <c r="CQ50" s="1073">
        <f t="shared" si="61"/>
        <v>0.40643220121600354</v>
      </c>
      <c r="CR50" s="1076">
        <v>119.6</v>
      </c>
      <c r="CS50" s="1016">
        <v>67.599999999999994</v>
      </c>
      <c r="CT50" s="1016">
        <v>96</v>
      </c>
      <c r="CU50" s="1077">
        <v>0.83909999999999996</v>
      </c>
      <c r="CV50" s="1016">
        <v>10108</v>
      </c>
      <c r="CW50" s="1074">
        <f t="shared" si="20"/>
        <v>19058.981759999995</v>
      </c>
      <c r="CX50" s="1074">
        <f t="shared" si="21"/>
        <v>22870.778111999996</v>
      </c>
      <c r="CY50" s="1074">
        <f t="shared" si="44"/>
        <v>0</v>
      </c>
      <c r="CZ50" s="1073">
        <f t="shared" si="62"/>
        <v>0.26517681078886768</v>
      </c>
      <c r="DA50" s="1076">
        <v>119.6</v>
      </c>
      <c r="DB50" s="1025">
        <v>124.8</v>
      </c>
      <c r="DC50" s="1025">
        <v>124.8</v>
      </c>
      <c r="DD50" s="1075">
        <v>0.83109999999999995</v>
      </c>
      <c r="DE50" s="1025">
        <v>21850</v>
      </c>
      <c r="DF50" s="1074">
        <f t="shared" si="22"/>
        <v>38584.316159999995</v>
      </c>
      <c r="DG50" s="1074">
        <f t="shared" si="23"/>
        <v>46301.179391999991</v>
      </c>
      <c r="DH50" s="1074">
        <f t="shared" si="46"/>
        <v>0</v>
      </c>
      <c r="DI50" s="1073">
        <f t="shared" si="63"/>
        <v>0.28314613519899173</v>
      </c>
    </row>
    <row r="51" spans="1:113">
      <c r="A51" s="1015">
        <v>45</v>
      </c>
      <c r="B51" s="1016" t="s">
        <v>1954</v>
      </c>
      <c r="C51" s="1016" t="s">
        <v>2457</v>
      </c>
      <c r="D51" s="1016" t="s">
        <v>2456</v>
      </c>
      <c r="E51" s="1016">
        <v>11</v>
      </c>
      <c r="F51" s="1076">
        <v>120</v>
      </c>
      <c r="G51" s="1016">
        <v>0</v>
      </c>
      <c r="H51" s="1016">
        <v>96</v>
      </c>
      <c r="I51" s="1077"/>
      <c r="J51" s="1074">
        <v>0</v>
      </c>
      <c r="K51" s="1074">
        <f t="shared" si="0"/>
        <v>0</v>
      </c>
      <c r="L51" s="1074">
        <f t="shared" si="1"/>
        <v>0</v>
      </c>
      <c r="M51" s="1074">
        <f t="shared" si="24"/>
        <v>0</v>
      </c>
      <c r="N51" s="1073">
        <v>0</v>
      </c>
      <c r="O51" s="1076">
        <v>120</v>
      </c>
      <c r="P51" s="1016">
        <v>100.2</v>
      </c>
      <c r="Q51" s="1016">
        <v>100.2</v>
      </c>
      <c r="R51" s="1077">
        <v>0.98180000000000001</v>
      </c>
      <c r="S51" s="1074">
        <v>7444</v>
      </c>
      <c r="T51" s="1074">
        <f t="shared" si="2"/>
        <v>36596.005920000003</v>
      </c>
      <c r="U51" s="1074">
        <f t="shared" si="3"/>
        <v>43915.207104000001</v>
      </c>
      <c r="V51" s="1074">
        <f t="shared" si="26"/>
        <v>0</v>
      </c>
      <c r="W51" s="1073">
        <f t="shared" si="56"/>
        <v>0.10170508793053555</v>
      </c>
      <c r="X51" s="1076">
        <v>120</v>
      </c>
      <c r="Y51" s="1016">
        <v>115.6</v>
      </c>
      <c r="Z51" s="1016">
        <v>115.6</v>
      </c>
      <c r="AA51" s="1077">
        <v>0.97789999999999999</v>
      </c>
      <c r="AB51" s="1016">
        <v>32774</v>
      </c>
      <c r="AC51" s="1074">
        <f t="shared" si="4"/>
        <v>40696.286399999997</v>
      </c>
      <c r="AD51" s="1074">
        <f t="shared" si="5"/>
        <v>48835.543679999995</v>
      </c>
      <c r="AE51" s="1074">
        <f t="shared" si="28"/>
        <v>0</v>
      </c>
      <c r="AF51" s="1073">
        <f t="shared" si="51"/>
        <v>0.40266573315642878</v>
      </c>
      <c r="AG51" s="1076">
        <v>120</v>
      </c>
      <c r="AH51" s="1016">
        <v>120.8</v>
      </c>
      <c r="AI51" s="1016">
        <v>120.8</v>
      </c>
      <c r="AJ51" s="1077">
        <v>0.97889999999999999</v>
      </c>
      <c r="AK51" s="1016">
        <v>38106</v>
      </c>
      <c r="AL51" s="1074">
        <f t="shared" si="6"/>
        <v>43989.416639999996</v>
      </c>
      <c r="AM51" s="1074">
        <f t="shared" si="7"/>
        <v>52787.299967999992</v>
      </c>
      <c r="AN51" s="1074">
        <f t="shared" si="30"/>
        <v>0</v>
      </c>
      <c r="AO51" s="1073">
        <f t="shared" si="52"/>
        <v>0.43312690768158368</v>
      </c>
      <c r="AP51" s="1076">
        <v>120</v>
      </c>
      <c r="AQ51" s="1016">
        <v>111.8</v>
      </c>
      <c r="AR51" s="1016">
        <v>111.8</v>
      </c>
      <c r="AS51" s="1077">
        <v>0.98650000000000004</v>
      </c>
      <c r="AT51" s="1074">
        <v>33796</v>
      </c>
      <c r="AU51" s="1074">
        <f t="shared" si="8"/>
        <v>41028.140399999997</v>
      </c>
      <c r="AV51" s="1074">
        <f t="shared" si="9"/>
        <v>49233.768480000006</v>
      </c>
      <c r="AW51" s="1074">
        <f t="shared" si="32"/>
        <v>0</v>
      </c>
      <c r="AX51" s="1073">
        <f t="shared" si="53"/>
        <v>0.41186365833924071</v>
      </c>
      <c r="AY51" s="1076">
        <v>120</v>
      </c>
      <c r="AZ51" s="1016">
        <v>99.8</v>
      </c>
      <c r="BA51" s="1016">
        <v>99.8</v>
      </c>
      <c r="BB51" s="1077">
        <v>0.98950000000000005</v>
      </c>
      <c r="BC51" s="1074">
        <v>34834</v>
      </c>
      <c r="BD51" s="1074">
        <f t="shared" si="10"/>
        <v>35550.756000000001</v>
      </c>
      <c r="BE51" s="1074">
        <f t="shared" si="11"/>
        <v>42660.907200000001</v>
      </c>
      <c r="BF51" s="1074">
        <f t="shared" si="34"/>
        <v>0</v>
      </c>
      <c r="BG51" s="1073">
        <f t="shared" si="57"/>
        <v>0.48991925797583602</v>
      </c>
      <c r="BH51" s="1076">
        <v>120</v>
      </c>
      <c r="BI51" s="1016">
        <v>94.2</v>
      </c>
      <c r="BJ51" s="1016">
        <v>96</v>
      </c>
      <c r="BK51" s="1077">
        <v>0.9919</v>
      </c>
      <c r="BL51" s="1016">
        <v>21498</v>
      </c>
      <c r="BM51" s="1074">
        <f t="shared" si="12"/>
        <v>34758.556560000005</v>
      </c>
      <c r="BN51" s="1074">
        <f t="shared" si="13"/>
        <v>41710.267872000004</v>
      </c>
      <c r="BO51" s="1074">
        <f t="shared" si="36"/>
        <v>0</v>
      </c>
      <c r="BP51" s="1073">
        <f t="shared" si="64"/>
        <v>0.30924759437133537</v>
      </c>
      <c r="BQ51" s="1076">
        <v>120</v>
      </c>
      <c r="BR51" s="1016">
        <v>80.599999999999994</v>
      </c>
      <c r="BS51" s="1016">
        <v>96</v>
      </c>
      <c r="BT51" s="1077">
        <v>0.99439999999999995</v>
      </c>
      <c r="BU51" s="1016">
        <v>20536</v>
      </c>
      <c r="BV51" s="1074">
        <f t="shared" si="14"/>
        <v>28853.510399999996</v>
      </c>
      <c r="BW51" s="1074">
        <f t="shared" si="15"/>
        <v>34624.212479999995</v>
      </c>
      <c r="BX51" s="1074">
        <f t="shared" si="38"/>
        <v>0</v>
      </c>
      <c r="BY51" s="1073">
        <f t="shared" si="59"/>
        <v>0.35586657767645496</v>
      </c>
      <c r="BZ51" s="1076">
        <v>120</v>
      </c>
      <c r="CA51" s="1016">
        <v>29.8</v>
      </c>
      <c r="CB51" s="1016">
        <v>96</v>
      </c>
      <c r="CC51" s="1077">
        <v>0.999</v>
      </c>
      <c r="CD51" s="1016">
        <v>9722</v>
      </c>
      <c r="CE51" s="1074">
        <f t="shared" si="16"/>
        <v>11074.5144</v>
      </c>
      <c r="CF51" s="1074">
        <f t="shared" si="17"/>
        <v>13289.41728</v>
      </c>
      <c r="CG51" s="1074">
        <f t="shared" si="40"/>
        <v>0</v>
      </c>
      <c r="CH51" s="1073">
        <f t="shared" si="60"/>
        <v>0.43893572435103789</v>
      </c>
      <c r="CI51" s="1076">
        <v>120</v>
      </c>
      <c r="CJ51" s="1016">
        <v>30</v>
      </c>
      <c r="CK51" s="1016">
        <v>96</v>
      </c>
      <c r="CL51" s="1077">
        <v>0.99750000000000005</v>
      </c>
      <c r="CM51" s="1016">
        <v>9598</v>
      </c>
      <c r="CN51" s="1074">
        <f t="shared" si="18"/>
        <v>11132.1</v>
      </c>
      <c r="CO51" s="1074">
        <f t="shared" si="19"/>
        <v>13358.52</v>
      </c>
      <c r="CP51" s="1074">
        <f t="shared" si="42"/>
        <v>0</v>
      </c>
      <c r="CQ51" s="1073">
        <f t="shared" si="61"/>
        <v>0.43109566029769764</v>
      </c>
      <c r="CR51" s="1076">
        <v>120</v>
      </c>
      <c r="CS51" s="1016">
        <v>29</v>
      </c>
      <c r="CT51" s="1016">
        <v>96</v>
      </c>
      <c r="CU51" s="1077">
        <v>0.99839999999999995</v>
      </c>
      <c r="CV51" s="1016">
        <v>8614</v>
      </c>
      <c r="CW51" s="1074">
        <f t="shared" si="20"/>
        <v>9728.4096000000009</v>
      </c>
      <c r="CX51" s="1074">
        <f t="shared" si="21"/>
        <v>11674.091519999998</v>
      </c>
      <c r="CY51" s="1074">
        <f t="shared" si="44"/>
        <v>0</v>
      </c>
      <c r="CZ51" s="1073">
        <f t="shared" si="62"/>
        <v>0.44272395767546635</v>
      </c>
      <c r="DA51" s="1076">
        <v>120</v>
      </c>
      <c r="DB51" s="1025">
        <v>29.2</v>
      </c>
      <c r="DC51" s="1025">
        <v>96</v>
      </c>
      <c r="DD51" s="1075">
        <v>0.99719999999999998</v>
      </c>
      <c r="DE51" s="1025">
        <v>11922</v>
      </c>
      <c r="DF51" s="1074">
        <f t="shared" si="22"/>
        <v>10831.985279999999</v>
      </c>
      <c r="DG51" s="1074">
        <f t="shared" si="23"/>
        <v>12998.382335999999</v>
      </c>
      <c r="DH51" s="1074">
        <f t="shared" si="46"/>
        <v>0</v>
      </c>
      <c r="DI51" s="1073">
        <f t="shared" si="63"/>
        <v>0.55031463262845204</v>
      </c>
    </row>
    <row r="52" spans="1:113">
      <c r="A52" s="1015">
        <v>46</v>
      </c>
      <c r="B52" s="1016" t="s">
        <v>1045</v>
      </c>
      <c r="C52" s="1016" t="s">
        <v>2457</v>
      </c>
      <c r="D52" s="1016" t="s">
        <v>1546</v>
      </c>
      <c r="E52" s="1016">
        <v>11</v>
      </c>
      <c r="F52" s="1076">
        <v>120</v>
      </c>
      <c r="G52" s="1016">
        <v>389.2</v>
      </c>
      <c r="H52" s="1016">
        <v>389.2</v>
      </c>
      <c r="I52" s="1077">
        <v>0.99450000000000005</v>
      </c>
      <c r="J52" s="1074">
        <v>127310</v>
      </c>
      <c r="K52" s="1074">
        <f t="shared" si="0"/>
        <v>139341.38400000002</v>
      </c>
      <c r="L52" s="1074">
        <f t="shared" si="1"/>
        <v>167209.66080000001</v>
      </c>
      <c r="M52" s="1074">
        <f t="shared" si="24"/>
        <v>0</v>
      </c>
      <c r="N52" s="1073">
        <f t="shared" ref="N52:N57" si="65">+J52/(24*30*G52*I52)</f>
        <v>0.45682767152650061</v>
      </c>
      <c r="O52" s="1076">
        <v>120</v>
      </c>
      <c r="P52" s="1016">
        <v>382.1</v>
      </c>
      <c r="Q52" s="1016">
        <v>382.1</v>
      </c>
      <c r="R52" s="1077">
        <v>0.99490000000000001</v>
      </c>
      <c r="S52" s="1074">
        <v>129660</v>
      </c>
      <c r="T52" s="1074">
        <f t="shared" si="2"/>
        <v>141416.27988000002</v>
      </c>
      <c r="U52" s="1074">
        <f t="shared" si="3"/>
        <v>169699.535856</v>
      </c>
      <c r="V52" s="1074">
        <f t="shared" si="26"/>
        <v>0</v>
      </c>
      <c r="W52" s="1073">
        <f t="shared" si="56"/>
        <v>0.4584337818461357</v>
      </c>
      <c r="X52" s="1076">
        <v>120</v>
      </c>
      <c r="Y52" s="1016">
        <v>367</v>
      </c>
      <c r="Z52" s="1016">
        <v>367</v>
      </c>
      <c r="AA52" s="1077">
        <v>0.99519999999999997</v>
      </c>
      <c r="AB52" s="1016">
        <v>164650</v>
      </c>
      <c r="AC52" s="1074">
        <f t="shared" si="4"/>
        <v>131485.82399999999</v>
      </c>
      <c r="AD52" s="1074">
        <f t="shared" si="5"/>
        <v>157782.98879999999</v>
      </c>
      <c r="AE52" s="1074">
        <f t="shared" si="28"/>
        <v>6867.0112000000081</v>
      </c>
      <c r="AF52" s="1073">
        <f t="shared" si="51"/>
        <v>0.62611312379956641</v>
      </c>
      <c r="AG52" s="1076">
        <v>120</v>
      </c>
      <c r="AH52" s="1016">
        <v>377.3</v>
      </c>
      <c r="AI52" s="1016">
        <v>377.3</v>
      </c>
      <c r="AJ52" s="1077">
        <v>0.996</v>
      </c>
      <c r="AK52" s="1016">
        <v>153610</v>
      </c>
      <c r="AL52" s="1074">
        <f t="shared" si="6"/>
        <v>139794.1776</v>
      </c>
      <c r="AM52" s="1074">
        <f t="shared" si="7"/>
        <v>167753.01311999999</v>
      </c>
      <c r="AN52" s="1074">
        <f t="shared" si="30"/>
        <v>0</v>
      </c>
      <c r="AO52" s="1073">
        <f t="shared" si="52"/>
        <v>0.54941487062333849</v>
      </c>
      <c r="AP52" s="1076">
        <v>120</v>
      </c>
      <c r="AQ52" s="1016">
        <v>392.7</v>
      </c>
      <c r="AR52" s="1016">
        <v>392.7</v>
      </c>
      <c r="AS52" s="1077">
        <v>0.99629999999999996</v>
      </c>
      <c r="AT52" s="1074">
        <v>149880</v>
      </c>
      <c r="AU52" s="1074">
        <f t="shared" si="8"/>
        <v>145543.88772</v>
      </c>
      <c r="AV52" s="1074">
        <f t="shared" si="9"/>
        <v>174652.66526399998</v>
      </c>
      <c r="AW52" s="1074">
        <f t="shared" si="32"/>
        <v>0</v>
      </c>
      <c r="AX52" s="1073">
        <f t="shared" si="53"/>
        <v>0.51489623627596748</v>
      </c>
      <c r="AY52" s="1076">
        <v>120</v>
      </c>
      <c r="AZ52" s="1016">
        <v>392.7</v>
      </c>
      <c r="BA52" s="1016">
        <v>392.7</v>
      </c>
      <c r="BB52" s="1077">
        <v>0.996</v>
      </c>
      <c r="BC52" s="1074">
        <v>145150</v>
      </c>
      <c r="BD52" s="1074">
        <f t="shared" si="10"/>
        <v>140806.51199999999</v>
      </c>
      <c r="BE52" s="1074">
        <f t="shared" si="11"/>
        <v>168967.81439999997</v>
      </c>
      <c r="BF52" s="1074">
        <f t="shared" si="34"/>
        <v>0</v>
      </c>
      <c r="BG52" s="1073">
        <f t="shared" si="57"/>
        <v>0.51542360484009442</v>
      </c>
      <c r="BH52" s="1076">
        <v>120</v>
      </c>
      <c r="BI52" s="1016">
        <v>382.4</v>
      </c>
      <c r="BJ52" s="1016">
        <v>382.4</v>
      </c>
      <c r="BK52" s="1077">
        <v>0.99629999999999996</v>
      </c>
      <c r="BL52" s="1016">
        <v>125270</v>
      </c>
      <c r="BM52" s="1074">
        <f t="shared" si="12"/>
        <v>141726.46463999999</v>
      </c>
      <c r="BN52" s="1074">
        <f t="shared" si="13"/>
        <v>170071.75756799997</v>
      </c>
      <c r="BO52" s="1074">
        <f t="shared" si="36"/>
        <v>0</v>
      </c>
      <c r="BP52" s="1073">
        <f t="shared" si="64"/>
        <v>0.44194286620427198</v>
      </c>
      <c r="BQ52" s="1076">
        <v>120</v>
      </c>
      <c r="BR52" s="1016">
        <v>390.6</v>
      </c>
      <c r="BS52" s="1016">
        <v>390.6</v>
      </c>
      <c r="BT52" s="1077">
        <v>0.997</v>
      </c>
      <c r="BU52" s="1016">
        <v>156780</v>
      </c>
      <c r="BV52" s="1074">
        <f t="shared" si="14"/>
        <v>140194.152</v>
      </c>
      <c r="BW52" s="1074">
        <f t="shared" si="15"/>
        <v>168232.98240000001</v>
      </c>
      <c r="BX52" s="1074">
        <f t="shared" si="38"/>
        <v>0</v>
      </c>
      <c r="BY52" s="1073">
        <f t="shared" si="59"/>
        <v>0.55915313785699139</v>
      </c>
      <c r="BZ52" s="1076">
        <v>120</v>
      </c>
      <c r="CA52" s="1016">
        <v>390.6</v>
      </c>
      <c r="CB52" s="1016">
        <v>390.6</v>
      </c>
      <c r="CC52" s="1077">
        <v>0.99709999999999999</v>
      </c>
      <c r="CD52" s="1016">
        <v>154220</v>
      </c>
      <c r="CE52" s="1074">
        <f t="shared" si="16"/>
        <v>144881.82072000002</v>
      </c>
      <c r="CF52" s="1074">
        <f t="shared" si="17"/>
        <v>173858.18486400001</v>
      </c>
      <c r="CG52" s="1074">
        <f t="shared" si="40"/>
        <v>0</v>
      </c>
      <c r="CH52" s="1073">
        <f t="shared" si="60"/>
        <v>0.53222688406866114</v>
      </c>
      <c r="CI52" s="1076">
        <v>120</v>
      </c>
      <c r="CJ52" s="1016">
        <v>384.3</v>
      </c>
      <c r="CK52" s="1016">
        <v>384.3</v>
      </c>
      <c r="CL52" s="1077">
        <v>0.99680000000000002</v>
      </c>
      <c r="CM52" s="1016">
        <v>142320</v>
      </c>
      <c r="CN52" s="1074">
        <f t="shared" si="18"/>
        <v>142502.12927999999</v>
      </c>
      <c r="CO52" s="1074">
        <f t="shared" si="19"/>
        <v>171002.55513600001</v>
      </c>
      <c r="CP52" s="1074">
        <f t="shared" si="42"/>
        <v>0</v>
      </c>
      <c r="CQ52" s="1073">
        <f t="shared" si="61"/>
        <v>0.49936095944348258</v>
      </c>
      <c r="CR52" s="1076">
        <v>120</v>
      </c>
      <c r="CS52" s="1016">
        <v>376.6</v>
      </c>
      <c r="CT52" s="1016">
        <v>376.6</v>
      </c>
      <c r="CU52" s="1077">
        <v>0.99609999999999999</v>
      </c>
      <c r="CV52" s="1016">
        <v>153190</v>
      </c>
      <c r="CW52" s="1074">
        <f t="shared" si="20"/>
        <v>126044.10336000001</v>
      </c>
      <c r="CX52" s="1074">
        <f t="shared" si="21"/>
        <v>151252.92403200001</v>
      </c>
      <c r="CY52" s="1074">
        <f t="shared" si="44"/>
        <v>1937.0759679999901</v>
      </c>
      <c r="CZ52" s="1073">
        <f t="shared" si="62"/>
        <v>0.60768411975000303</v>
      </c>
      <c r="DA52" s="1076">
        <v>120</v>
      </c>
      <c r="DB52" s="1025">
        <v>368.9</v>
      </c>
      <c r="DC52" s="1025">
        <v>368.9</v>
      </c>
      <c r="DD52" s="1075">
        <v>0.99570000000000003</v>
      </c>
      <c r="DE52" s="1025">
        <v>127760</v>
      </c>
      <c r="DF52" s="1074">
        <f t="shared" si="22"/>
        <v>136640.70755999998</v>
      </c>
      <c r="DG52" s="1074">
        <f t="shared" si="23"/>
        <v>163968.84907199998</v>
      </c>
      <c r="DH52" s="1074">
        <f t="shared" si="46"/>
        <v>0</v>
      </c>
      <c r="DI52" s="1073">
        <f t="shared" si="63"/>
        <v>0.46750343393786808</v>
      </c>
    </row>
    <row r="53" spans="1:113">
      <c r="A53" s="1015">
        <v>47</v>
      </c>
      <c r="B53" s="1016" t="s">
        <v>1306</v>
      </c>
      <c r="C53" s="1016" t="s">
        <v>2457</v>
      </c>
      <c r="D53" s="1016" t="s">
        <v>2456</v>
      </c>
      <c r="E53" s="1016">
        <v>33</v>
      </c>
      <c r="F53" s="1076">
        <v>120</v>
      </c>
      <c r="G53" s="1016">
        <v>104.4</v>
      </c>
      <c r="H53" s="1016">
        <v>104.4</v>
      </c>
      <c r="I53" s="1077">
        <v>0.78249999999999997</v>
      </c>
      <c r="J53" s="1074">
        <v>16644</v>
      </c>
      <c r="K53" s="1074">
        <f t="shared" si="0"/>
        <v>29409.48</v>
      </c>
      <c r="L53" s="1074">
        <f t="shared" si="1"/>
        <v>35291.375999999997</v>
      </c>
      <c r="M53" s="1074">
        <f t="shared" si="24"/>
        <v>0</v>
      </c>
      <c r="N53" s="1073">
        <f t="shared" si="65"/>
        <v>0.28296998110813248</v>
      </c>
      <c r="O53" s="1076">
        <v>120</v>
      </c>
      <c r="P53" s="1016">
        <v>88.8</v>
      </c>
      <c r="Q53" s="1016">
        <v>96</v>
      </c>
      <c r="R53" s="1077">
        <v>0.82010000000000005</v>
      </c>
      <c r="S53" s="1074">
        <v>15594</v>
      </c>
      <c r="T53" s="1074">
        <f t="shared" si="2"/>
        <v>27090.855359999998</v>
      </c>
      <c r="U53" s="1074">
        <f t="shared" si="3"/>
        <v>32509.026431999999</v>
      </c>
      <c r="V53" s="1074">
        <f t="shared" si="26"/>
        <v>0</v>
      </c>
      <c r="W53" s="1073">
        <f t="shared" si="56"/>
        <v>0.28780929566042318</v>
      </c>
      <c r="X53" s="1076">
        <v>120</v>
      </c>
      <c r="Y53" s="1016">
        <v>96</v>
      </c>
      <c r="Z53" s="1016">
        <v>96</v>
      </c>
      <c r="AA53" s="1077">
        <v>0.82299999999999995</v>
      </c>
      <c r="AB53" s="1016">
        <v>13140</v>
      </c>
      <c r="AC53" s="1074">
        <f t="shared" si="4"/>
        <v>28442.879999999997</v>
      </c>
      <c r="AD53" s="1074">
        <f t="shared" si="5"/>
        <v>34131.455999999998</v>
      </c>
      <c r="AE53" s="1074">
        <f t="shared" si="28"/>
        <v>0</v>
      </c>
      <c r="AF53" s="1073">
        <f t="shared" si="51"/>
        <v>0.23098926690968005</v>
      </c>
      <c r="AG53" s="1076">
        <v>120</v>
      </c>
      <c r="AH53" s="1016">
        <v>78</v>
      </c>
      <c r="AI53" s="1016">
        <v>96</v>
      </c>
      <c r="AJ53" s="1077">
        <v>0.67230000000000001</v>
      </c>
      <c r="AK53" s="1016">
        <v>3324</v>
      </c>
      <c r="AL53" s="1074">
        <f t="shared" si="6"/>
        <v>19507.4568</v>
      </c>
      <c r="AM53" s="1074">
        <f t="shared" si="7"/>
        <v>23408.94816</v>
      </c>
      <c r="AN53" s="1074">
        <f t="shared" si="30"/>
        <v>0</v>
      </c>
      <c r="AO53" s="1073">
        <f t="shared" si="52"/>
        <v>8.5198189443126182E-2</v>
      </c>
      <c r="AP53" s="1076">
        <v>120</v>
      </c>
      <c r="AQ53" s="1016">
        <v>9.6</v>
      </c>
      <c r="AR53" s="1016">
        <v>96</v>
      </c>
      <c r="AS53" s="1077">
        <v>0.40570000000000001</v>
      </c>
      <c r="AT53" s="1074">
        <v>942</v>
      </c>
      <c r="AU53" s="1074">
        <f t="shared" si="8"/>
        <v>1448.83584</v>
      </c>
      <c r="AV53" s="1074">
        <f t="shared" si="9"/>
        <v>1738.6030079999998</v>
      </c>
      <c r="AW53" s="1074">
        <f t="shared" si="32"/>
        <v>0</v>
      </c>
      <c r="AX53" s="1073">
        <f t="shared" si="53"/>
        <v>0.32508858974664789</v>
      </c>
      <c r="AY53" s="1076">
        <v>120</v>
      </c>
      <c r="AZ53" s="1016">
        <v>9.6</v>
      </c>
      <c r="BA53" s="1016">
        <v>96</v>
      </c>
      <c r="BB53" s="1077">
        <v>0.41149999999999998</v>
      </c>
      <c r="BC53" s="1074">
        <v>642</v>
      </c>
      <c r="BD53" s="1074">
        <f t="shared" si="10"/>
        <v>1422.1439999999998</v>
      </c>
      <c r="BE53" s="1074">
        <f t="shared" si="11"/>
        <v>1706.5727999999999</v>
      </c>
      <c r="BF53" s="1074">
        <f t="shared" si="34"/>
        <v>0</v>
      </c>
      <c r="BG53" s="1073">
        <f t="shared" si="57"/>
        <v>0.22571553935466451</v>
      </c>
      <c r="BH53" s="1076">
        <v>120</v>
      </c>
      <c r="BI53" s="1016">
        <v>7.2</v>
      </c>
      <c r="BJ53" s="1016">
        <v>96</v>
      </c>
      <c r="BK53" s="1077">
        <v>0.38790000000000002</v>
      </c>
      <c r="BL53" s="1016">
        <v>540</v>
      </c>
      <c r="BM53" s="1074">
        <f t="shared" si="12"/>
        <v>1038.95136</v>
      </c>
      <c r="BN53" s="1074">
        <f t="shared" si="13"/>
        <v>1246.741632</v>
      </c>
      <c r="BO53" s="1074">
        <f t="shared" si="36"/>
        <v>0</v>
      </c>
      <c r="BP53" s="1073">
        <f t="shared" si="64"/>
        <v>0.25987742101805422</v>
      </c>
      <c r="BQ53" s="1076">
        <v>120</v>
      </c>
      <c r="BR53" s="1016">
        <v>10.8</v>
      </c>
      <c r="BS53" s="1016">
        <v>96</v>
      </c>
      <c r="BT53" s="1077">
        <v>0.43890000000000001</v>
      </c>
      <c r="BU53" s="1016">
        <v>1056</v>
      </c>
      <c r="BV53" s="1074">
        <f t="shared" si="14"/>
        <v>1706.4431999999999</v>
      </c>
      <c r="BW53" s="1074">
        <f t="shared" si="15"/>
        <v>2047.7318400000001</v>
      </c>
      <c r="BX53" s="1074">
        <f t="shared" si="38"/>
        <v>0</v>
      </c>
      <c r="BY53" s="1073">
        <f t="shared" si="59"/>
        <v>0.30941551409387663</v>
      </c>
      <c r="BZ53" s="1076">
        <v>120</v>
      </c>
      <c r="CA53" s="1016">
        <v>7.2</v>
      </c>
      <c r="CB53" s="1016">
        <v>96</v>
      </c>
      <c r="CC53" s="1077">
        <v>0.58040000000000003</v>
      </c>
      <c r="CD53" s="1016">
        <v>888</v>
      </c>
      <c r="CE53" s="1074">
        <f t="shared" si="16"/>
        <v>1554.5433600000001</v>
      </c>
      <c r="CF53" s="1074">
        <f t="shared" si="17"/>
        <v>1865.4520320000001</v>
      </c>
      <c r="CG53" s="1074">
        <f t="shared" si="40"/>
        <v>0</v>
      </c>
      <c r="CH53" s="1073">
        <f t="shared" si="60"/>
        <v>0.2856144199155693</v>
      </c>
      <c r="CI53" s="1076">
        <v>120</v>
      </c>
      <c r="CJ53" s="1016">
        <v>9.6</v>
      </c>
      <c r="CK53" s="1016">
        <v>96</v>
      </c>
      <c r="CL53" s="1077">
        <v>0.51859999999999995</v>
      </c>
      <c r="CM53" s="1016">
        <v>1338</v>
      </c>
      <c r="CN53" s="1074">
        <f t="shared" si="18"/>
        <v>1852.0243199999998</v>
      </c>
      <c r="CO53" s="1074">
        <f t="shared" si="19"/>
        <v>2222.4291839999996</v>
      </c>
      <c r="CP53" s="1074">
        <f t="shared" si="42"/>
        <v>0</v>
      </c>
      <c r="CQ53" s="1073">
        <f t="shared" si="61"/>
        <v>0.36122635797784775</v>
      </c>
      <c r="CR53" s="1076">
        <v>120</v>
      </c>
      <c r="CS53" s="1016">
        <v>38.4</v>
      </c>
      <c r="CT53" s="1016">
        <v>96</v>
      </c>
      <c r="CU53" s="1077">
        <v>0.56589999999999996</v>
      </c>
      <c r="CV53" s="1016">
        <v>1314</v>
      </c>
      <c r="CW53" s="1074">
        <f t="shared" si="20"/>
        <v>7301.4681599999994</v>
      </c>
      <c r="CX53" s="1074">
        <f t="shared" si="21"/>
        <v>8761.7617919999993</v>
      </c>
      <c r="CY53" s="1074">
        <f t="shared" si="44"/>
        <v>0</v>
      </c>
      <c r="CZ53" s="1073">
        <f t="shared" si="62"/>
        <v>8.9981903036881833E-2</v>
      </c>
      <c r="DA53" s="1076">
        <v>120</v>
      </c>
      <c r="DB53" s="1025">
        <v>56.4</v>
      </c>
      <c r="DC53" s="1025">
        <v>96</v>
      </c>
      <c r="DD53" s="1075">
        <v>0.5252</v>
      </c>
      <c r="DE53" s="1025">
        <v>4122</v>
      </c>
      <c r="DF53" s="1074">
        <f t="shared" si="22"/>
        <v>11019.11616</v>
      </c>
      <c r="DG53" s="1074">
        <f t="shared" si="23"/>
        <v>13222.939391999998</v>
      </c>
      <c r="DH53" s="1074">
        <f t="shared" si="46"/>
        <v>0</v>
      </c>
      <c r="DI53" s="1073">
        <f t="shared" si="63"/>
        <v>0.18703859457272479</v>
      </c>
    </row>
    <row r="54" spans="1:113">
      <c r="A54" s="1015">
        <v>48</v>
      </c>
      <c r="B54" s="1016" t="s">
        <v>106</v>
      </c>
      <c r="C54" s="1016" t="s">
        <v>2457</v>
      </c>
      <c r="D54" s="1016" t="s">
        <v>2456</v>
      </c>
      <c r="E54" s="1016">
        <v>11</v>
      </c>
      <c r="F54" s="1076">
        <v>120</v>
      </c>
      <c r="G54" s="1016">
        <v>6</v>
      </c>
      <c r="H54" s="1016">
        <v>96</v>
      </c>
      <c r="I54" s="1077">
        <v>1</v>
      </c>
      <c r="J54" s="1074">
        <v>1482</v>
      </c>
      <c r="K54" s="1074">
        <f t="shared" si="0"/>
        <v>2160</v>
      </c>
      <c r="L54" s="1074">
        <f t="shared" si="1"/>
        <v>2592</v>
      </c>
      <c r="M54" s="1074">
        <f t="shared" si="24"/>
        <v>0</v>
      </c>
      <c r="N54" s="1073">
        <f t="shared" si="65"/>
        <v>0.34305555555555556</v>
      </c>
      <c r="O54" s="1076">
        <v>120</v>
      </c>
      <c r="P54" s="1016">
        <v>30.4</v>
      </c>
      <c r="Q54" s="1016">
        <v>96</v>
      </c>
      <c r="R54" s="1077">
        <v>0.99519999999999997</v>
      </c>
      <c r="S54" s="1074">
        <v>1244</v>
      </c>
      <c r="T54" s="1074">
        <f t="shared" si="2"/>
        <v>11254.517760000001</v>
      </c>
      <c r="U54" s="1074">
        <f t="shared" si="3"/>
        <v>13505.421311999999</v>
      </c>
      <c r="V54" s="1074">
        <f t="shared" si="26"/>
        <v>0</v>
      </c>
      <c r="W54" s="1073">
        <f t="shared" si="56"/>
        <v>5.5266694963214492E-2</v>
      </c>
      <c r="X54" s="1076">
        <v>120</v>
      </c>
      <c r="Y54" s="1016">
        <v>6</v>
      </c>
      <c r="Z54" s="1016">
        <v>96</v>
      </c>
      <c r="AA54" s="1077">
        <v>0.93210000000000004</v>
      </c>
      <c r="AB54" s="1016">
        <v>1098</v>
      </c>
      <c r="AC54" s="1074">
        <f t="shared" si="4"/>
        <v>2013.3360000000002</v>
      </c>
      <c r="AD54" s="1074">
        <f t="shared" si="5"/>
        <v>2416.0032000000001</v>
      </c>
      <c r="AE54" s="1074">
        <f t="shared" si="28"/>
        <v>0</v>
      </c>
      <c r="AF54" s="1073">
        <f t="shared" si="51"/>
        <v>0.27268175803740657</v>
      </c>
      <c r="AG54" s="1076">
        <v>120</v>
      </c>
      <c r="AH54" s="1016">
        <v>4.2</v>
      </c>
      <c r="AI54" s="1016">
        <v>96</v>
      </c>
      <c r="AJ54" s="1077">
        <v>0.99250000000000005</v>
      </c>
      <c r="AK54" s="1016">
        <v>796</v>
      </c>
      <c r="AL54" s="1074">
        <f t="shared" si="6"/>
        <v>1550.6820000000002</v>
      </c>
      <c r="AM54" s="1074">
        <f t="shared" si="7"/>
        <v>1860.8184000000001</v>
      </c>
      <c r="AN54" s="1074">
        <f t="shared" si="30"/>
        <v>0</v>
      </c>
      <c r="AO54" s="1073">
        <f t="shared" si="52"/>
        <v>0.25666126259284622</v>
      </c>
      <c r="AP54" s="1076">
        <v>120</v>
      </c>
      <c r="AQ54" s="1016">
        <v>7.2</v>
      </c>
      <c r="AR54" s="1016">
        <v>96</v>
      </c>
      <c r="AS54" s="1077">
        <v>0.99550000000000005</v>
      </c>
      <c r="AT54" s="1074">
        <v>882</v>
      </c>
      <c r="AU54" s="1074">
        <f t="shared" si="8"/>
        <v>2666.3472000000002</v>
      </c>
      <c r="AV54" s="1074">
        <f t="shared" si="9"/>
        <v>3199.6166400000002</v>
      </c>
      <c r="AW54" s="1074">
        <f t="shared" si="32"/>
        <v>0</v>
      </c>
      <c r="AX54" s="1073">
        <f t="shared" si="53"/>
        <v>0.16539481429875297</v>
      </c>
      <c r="AY54" s="1076">
        <v>120</v>
      </c>
      <c r="AZ54" s="1016">
        <v>14.8</v>
      </c>
      <c r="BA54" s="1016">
        <v>96</v>
      </c>
      <c r="BB54" s="1077">
        <v>0.98309999999999997</v>
      </c>
      <c r="BC54" s="1074">
        <v>1166</v>
      </c>
      <c r="BD54" s="1074">
        <f t="shared" si="10"/>
        <v>5237.9567999999999</v>
      </c>
      <c r="BE54" s="1074">
        <f t="shared" si="11"/>
        <v>6285.5481599999994</v>
      </c>
      <c r="BF54" s="1074">
        <f t="shared" si="34"/>
        <v>0</v>
      </c>
      <c r="BG54" s="1073">
        <f t="shared" si="57"/>
        <v>0.11130294163556294</v>
      </c>
      <c r="BH54" s="1076">
        <v>120</v>
      </c>
      <c r="BI54" s="1016">
        <v>8</v>
      </c>
      <c r="BJ54" s="1016">
        <v>96</v>
      </c>
      <c r="BK54" s="1077">
        <v>0.98250000000000004</v>
      </c>
      <c r="BL54" s="1016">
        <v>1008</v>
      </c>
      <c r="BM54" s="1074">
        <f t="shared" si="12"/>
        <v>2923.92</v>
      </c>
      <c r="BN54" s="1074">
        <f t="shared" si="13"/>
        <v>3508.7040000000002</v>
      </c>
      <c r="BO54" s="1074">
        <f t="shared" si="36"/>
        <v>0</v>
      </c>
      <c r="BP54" s="1073">
        <f t="shared" si="64"/>
        <v>0.17237133710908642</v>
      </c>
      <c r="BQ54" s="1076">
        <v>120</v>
      </c>
      <c r="BR54" s="1016">
        <v>8.1999999999999993</v>
      </c>
      <c r="BS54" s="1016">
        <v>96</v>
      </c>
      <c r="BT54" s="1077">
        <v>0.99280000000000002</v>
      </c>
      <c r="BU54" s="1016">
        <v>1102</v>
      </c>
      <c r="BV54" s="1074">
        <f t="shared" si="14"/>
        <v>2930.7455999999997</v>
      </c>
      <c r="BW54" s="1074">
        <f t="shared" si="15"/>
        <v>3516.8947199999998</v>
      </c>
      <c r="BX54" s="1074">
        <f t="shared" si="38"/>
        <v>0</v>
      </c>
      <c r="BY54" s="1073">
        <f t="shared" si="59"/>
        <v>0.18800676524089982</v>
      </c>
      <c r="BZ54" s="1076">
        <v>120</v>
      </c>
      <c r="CA54" s="1016">
        <v>10.6</v>
      </c>
      <c r="CB54" s="1016">
        <v>96</v>
      </c>
      <c r="CC54" s="1077">
        <v>0.60050000000000003</v>
      </c>
      <c r="CD54" s="1016">
        <v>992</v>
      </c>
      <c r="CE54" s="1074">
        <f t="shared" si="16"/>
        <v>2367.8916000000004</v>
      </c>
      <c r="CF54" s="1074">
        <f t="shared" si="17"/>
        <v>2841.46992</v>
      </c>
      <c r="CG54" s="1074">
        <f t="shared" si="40"/>
        <v>0</v>
      </c>
      <c r="CH54" s="1073">
        <f t="shared" si="60"/>
        <v>0.20946904832974619</v>
      </c>
      <c r="CI54" s="1076">
        <v>120</v>
      </c>
      <c r="CJ54" s="1016">
        <v>9.6</v>
      </c>
      <c r="CK54" s="1016">
        <v>96</v>
      </c>
      <c r="CL54" s="1077">
        <v>0.62649999999999995</v>
      </c>
      <c r="CM54" s="1016">
        <v>1050</v>
      </c>
      <c r="CN54" s="1074">
        <f t="shared" si="18"/>
        <v>2237.3568</v>
      </c>
      <c r="CO54" s="1074">
        <f t="shared" si="19"/>
        <v>2684.8281599999996</v>
      </c>
      <c r="CP54" s="1074">
        <f t="shared" si="42"/>
        <v>0</v>
      </c>
      <c r="CQ54" s="1073">
        <f t="shared" si="61"/>
        <v>0.23465188922929062</v>
      </c>
      <c r="CR54" s="1076">
        <v>120</v>
      </c>
      <c r="CS54" s="1016">
        <v>8.8000000000000007</v>
      </c>
      <c r="CT54" s="1016">
        <v>96</v>
      </c>
      <c r="CU54" s="1077">
        <v>0.91759999999999997</v>
      </c>
      <c r="CV54" s="1016">
        <v>1248</v>
      </c>
      <c r="CW54" s="1074">
        <f t="shared" si="20"/>
        <v>2713.1596800000002</v>
      </c>
      <c r="CX54" s="1074">
        <f t="shared" si="21"/>
        <v>3255.791616</v>
      </c>
      <c r="CY54" s="1074">
        <f t="shared" si="44"/>
        <v>0</v>
      </c>
      <c r="CZ54" s="1073">
        <f t="shared" si="62"/>
        <v>0.22999014934498804</v>
      </c>
      <c r="DA54" s="1076">
        <v>120</v>
      </c>
      <c r="DB54" s="1025">
        <v>6.2</v>
      </c>
      <c r="DC54" s="1025">
        <v>96</v>
      </c>
      <c r="DD54" s="1075">
        <v>0.99780000000000002</v>
      </c>
      <c r="DE54" s="1025">
        <v>916</v>
      </c>
      <c r="DF54" s="1074">
        <f t="shared" si="22"/>
        <v>2301.3259200000002</v>
      </c>
      <c r="DG54" s="1074">
        <f t="shared" si="23"/>
        <v>2761.5911040000001</v>
      </c>
      <c r="DH54" s="1074">
        <f t="shared" si="46"/>
        <v>0</v>
      </c>
      <c r="DI54" s="1073">
        <f t="shared" si="63"/>
        <v>0.19901570482463429</v>
      </c>
    </row>
    <row r="55" spans="1:113">
      <c r="A55" s="1015">
        <v>49</v>
      </c>
      <c r="B55" s="1016" t="s">
        <v>1491</v>
      </c>
      <c r="C55" s="1016" t="s">
        <v>2457</v>
      </c>
      <c r="D55" s="1016" t="s">
        <v>2456</v>
      </c>
      <c r="E55" s="1016">
        <v>11</v>
      </c>
      <c r="F55" s="1076">
        <v>120</v>
      </c>
      <c r="G55" s="1016">
        <v>155.80000000000001</v>
      </c>
      <c r="H55" s="1016">
        <v>155.80000000000001</v>
      </c>
      <c r="I55" s="1077">
        <v>0.93020000000000003</v>
      </c>
      <c r="J55" s="1074">
        <v>48142</v>
      </c>
      <c r="K55" s="1074">
        <f t="shared" si="0"/>
        <v>52173.057600000007</v>
      </c>
      <c r="L55" s="1074">
        <f t="shared" si="1"/>
        <v>62607.669120000006</v>
      </c>
      <c r="M55" s="1074">
        <f t="shared" si="24"/>
        <v>0</v>
      </c>
      <c r="N55" s="1073">
        <f t="shared" si="65"/>
        <v>0.46136839792958573</v>
      </c>
      <c r="O55" s="1076">
        <v>120</v>
      </c>
      <c r="P55" s="1016">
        <v>150.80000000000001</v>
      </c>
      <c r="Q55" s="1016">
        <v>150.80000000000001</v>
      </c>
      <c r="R55" s="1077">
        <v>0.93769999999999998</v>
      </c>
      <c r="S55" s="1074">
        <v>35444</v>
      </c>
      <c r="T55" s="1074">
        <f t="shared" si="2"/>
        <v>52602.719519999999</v>
      </c>
      <c r="U55" s="1074">
        <f t="shared" si="3"/>
        <v>63123.263424000004</v>
      </c>
      <c r="V55" s="1074">
        <f t="shared" si="26"/>
        <v>0</v>
      </c>
      <c r="W55" s="1073">
        <f t="shared" si="56"/>
        <v>0.33690273357942918</v>
      </c>
      <c r="X55" s="1076">
        <v>120</v>
      </c>
      <c r="Y55" s="1016">
        <v>137</v>
      </c>
      <c r="Z55" s="1016">
        <v>137</v>
      </c>
      <c r="AA55" s="1077">
        <v>0.93940000000000001</v>
      </c>
      <c r="AB55" s="1016">
        <v>25036</v>
      </c>
      <c r="AC55" s="1074">
        <f t="shared" si="4"/>
        <v>46331.208000000006</v>
      </c>
      <c r="AD55" s="1074">
        <f t="shared" si="5"/>
        <v>55597.4496</v>
      </c>
      <c r="AE55" s="1074">
        <f t="shared" si="28"/>
        <v>0</v>
      </c>
      <c r="AF55" s="1073">
        <f t="shared" si="51"/>
        <v>0.27018505539505899</v>
      </c>
      <c r="AG55" s="1076">
        <v>120</v>
      </c>
      <c r="AH55" s="1016">
        <v>147</v>
      </c>
      <c r="AI55" s="1016">
        <v>147</v>
      </c>
      <c r="AJ55" s="1077">
        <v>0.94520000000000004</v>
      </c>
      <c r="AK55" s="1016">
        <v>28318</v>
      </c>
      <c r="AL55" s="1074">
        <f t="shared" si="6"/>
        <v>51687.316800000001</v>
      </c>
      <c r="AM55" s="1074">
        <f t="shared" si="7"/>
        <v>62024.780159999995</v>
      </c>
      <c r="AN55" s="1074">
        <f t="shared" si="30"/>
        <v>0</v>
      </c>
      <c r="AO55" s="1073">
        <f t="shared" si="52"/>
        <v>0.27393567467986651</v>
      </c>
      <c r="AP55" s="1076">
        <v>120</v>
      </c>
      <c r="AQ55" s="1016">
        <v>141</v>
      </c>
      <c r="AR55" s="1016">
        <v>141</v>
      </c>
      <c r="AS55" s="1077">
        <v>0.95469999999999999</v>
      </c>
      <c r="AT55" s="1074">
        <v>24048</v>
      </c>
      <c r="AU55" s="1074">
        <f t="shared" si="8"/>
        <v>50075.924399999996</v>
      </c>
      <c r="AV55" s="1074">
        <f t="shared" si="9"/>
        <v>60091.10927999999</v>
      </c>
      <c r="AW55" s="1074">
        <f t="shared" si="32"/>
        <v>0</v>
      </c>
      <c r="AX55" s="1073">
        <f t="shared" si="53"/>
        <v>0.24011538766521504</v>
      </c>
      <c r="AY55" s="1076">
        <v>120</v>
      </c>
      <c r="AZ55" s="1016">
        <v>139</v>
      </c>
      <c r="BA55" s="1016">
        <v>139</v>
      </c>
      <c r="BB55" s="1077">
        <v>0.94879999999999998</v>
      </c>
      <c r="BC55" s="1074">
        <v>38818</v>
      </c>
      <c r="BD55" s="1074">
        <f t="shared" si="10"/>
        <v>47477.951999999997</v>
      </c>
      <c r="BE55" s="1074">
        <f t="shared" si="11"/>
        <v>56973.542399999998</v>
      </c>
      <c r="BF55" s="1074">
        <f t="shared" si="34"/>
        <v>0</v>
      </c>
      <c r="BG55" s="1073">
        <f t="shared" si="57"/>
        <v>0.40880027849558465</v>
      </c>
      <c r="BH55" s="1076">
        <v>120</v>
      </c>
      <c r="BI55" s="1016">
        <v>151.19999999999999</v>
      </c>
      <c r="BJ55" s="1016">
        <v>151.19999999999999</v>
      </c>
      <c r="BK55" s="1077">
        <v>0.94640000000000002</v>
      </c>
      <c r="BL55" s="1016">
        <v>32116</v>
      </c>
      <c r="BM55" s="1074">
        <f t="shared" si="12"/>
        <v>53231.592960000002</v>
      </c>
      <c r="BN55" s="1074">
        <f t="shared" si="13"/>
        <v>63877.91155199999</v>
      </c>
      <c r="BO55" s="1074">
        <f t="shared" si="36"/>
        <v>0</v>
      </c>
      <c r="BP55" s="1073">
        <f t="shared" si="64"/>
        <v>0.3016629619193722</v>
      </c>
      <c r="BQ55" s="1076">
        <v>120</v>
      </c>
      <c r="BR55" s="1016">
        <v>167.8</v>
      </c>
      <c r="BS55" s="1016">
        <v>167.8</v>
      </c>
      <c r="BT55" s="1077">
        <v>0.92820000000000003</v>
      </c>
      <c r="BU55" s="1016">
        <v>45936</v>
      </c>
      <c r="BV55" s="1074">
        <f t="shared" si="14"/>
        <v>56070.705600000001</v>
      </c>
      <c r="BW55" s="1074">
        <f t="shared" si="15"/>
        <v>67284.846720000001</v>
      </c>
      <c r="BX55" s="1074">
        <f t="shared" si="38"/>
        <v>0</v>
      </c>
      <c r="BY55" s="1073">
        <f t="shared" si="59"/>
        <v>0.40962566377976872</v>
      </c>
      <c r="BZ55" s="1076">
        <v>120</v>
      </c>
      <c r="CA55" s="1016">
        <v>181.2</v>
      </c>
      <c r="CB55" s="1016">
        <v>181.2</v>
      </c>
      <c r="CC55" s="1077">
        <v>0.9375</v>
      </c>
      <c r="CD55" s="1016">
        <v>52032</v>
      </c>
      <c r="CE55" s="1074">
        <f t="shared" si="16"/>
        <v>63193.499999999993</v>
      </c>
      <c r="CF55" s="1074">
        <f t="shared" si="17"/>
        <v>75832.199999999983</v>
      </c>
      <c r="CG55" s="1074">
        <f t="shared" si="40"/>
        <v>0</v>
      </c>
      <c r="CH55" s="1073">
        <f t="shared" si="60"/>
        <v>0.41168791094020751</v>
      </c>
      <c r="CI55" s="1076">
        <v>120</v>
      </c>
      <c r="CJ55" s="1016">
        <v>182.8</v>
      </c>
      <c r="CK55" s="1016">
        <v>182.8</v>
      </c>
      <c r="CL55" s="1077">
        <v>0.9546</v>
      </c>
      <c r="CM55" s="1016">
        <v>50206</v>
      </c>
      <c r="CN55" s="1074">
        <f t="shared" si="18"/>
        <v>64914.327360000003</v>
      </c>
      <c r="CO55" s="1074">
        <f t="shared" si="19"/>
        <v>77897.192832000001</v>
      </c>
      <c r="CP55" s="1074">
        <f t="shared" si="42"/>
        <v>0</v>
      </c>
      <c r="CQ55" s="1073">
        <f t="shared" si="61"/>
        <v>0.38670969908976344</v>
      </c>
      <c r="CR55" s="1076">
        <v>120</v>
      </c>
      <c r="CS55" s="1016">
        <v>168</v>
      </c>
      <c r="CT55" s="1016">
        <v>168</v>
      </c>
      <c r="CU55" s="1077">
        <v>0.94789999999999996</v>
      </c>
      <c r="CV55" s="1016">
        <v>50492</v>
      </c>
      <c r="CW55" s="1074">
        <f t="shared" si="20"/>
        <v>53507.059199999996</v>
      </c>
      <c r="CX55" s="1074">
        <f t="shared" si="21"/>
        <v>64208.471039999989</v>
      </c>
      <c r="CY55" s="1074">
        <f t="shared" si="44"/>
        <v>0</v>
      </c>
      <c r="CZ55" s="1073">
        <f t="shared" si="62"/>
        <v>0.47182559418253361</v>
      </c>
      <c r="DA55" s="1076">
        <v>120</v>
      </c>
      <c r="DB55" s="1025">
        <v>164.4</v>
      </c>
      <c r="DC55" s="1025">
        <v>164.4</v>
      </c>
      <c r="DD55" s="1075">
        <v>0.94740000000000002</v>
      </c>
      <c r="DE55" s="1025">
        <v>40816</v>
      </c>
      <c r="DF55" s="1074">
        <f t="shared" si="22"/>
        <v>57939.952319999997</v>
      </c>
      <c r="DG55" s="1074">
        <f t="shared" si="23"/>
        <v>69527.942783999999</v>
      </c>
      <c r="DH55" s="1074">
        <f t="shared" si="46"/>
        <v>0</v>
      </c>
      <c r="DI55" s="1073">
        <f t="shared" si="63"/>
        <v>0.35222673100052698</v>
      </c>
    </row>
    <row r="56" spans="1:113">
      <c r="A56" s="1015">
        <v>50</v>
      </c>
      <c r="B56" s="1016" t="s">
        <v>1462</v>
      </c>
      <c r="C56" s="1016" t="s">
        <v>2457</v>
      </c>
      <c r="D56" s="1016" t="s">
        <v>2456</v>
      </c>
      <c r="E56" s="1016">
        <v>11</v>
      </c>
      <c r="F56" s="1076">
        <v>121</v>
      </c>
      <c r="G56" s="1016">
        <v>73.599999999999994</v>
      </c>
      <c r="H56" s="1016">
        <v>96.8</v>
      </c>
      <c r="I56" s="1077">
        <v>0.82830000000000004</v>
      </c>
      <c r="J56" s="1074">
        <v>3324</v>
      </c>
      <c r="K56" s="1074">
        <f t="shared" si="0"/>
        <v>21946.636799999997</v>
      </c>
      <c r="L56" s="1074">
        <f t="shared" si="1"/>
        <v>26335.964159999996</v>
      </c>
      <c r="M56" s="1074">
        <f t="shared" si="24"/>
        <v>0</v>
      </c>
      <c r="N56" s="1073">
        <f t="shared" si="65"/>
        <v>7.5729143155091549E-2</v>
      </c>
      <c r="O56" s="1076">
        <v>121</v>
      </c>
      <c r="P56" s="1016">
        <v>80</v>
      </c>
      <c r="Q56" s="1016">
        <v>96.8</v>
      </c>
      <c r="R56" s="1077">
        <v>0.79759999999999998</v>
      </c>
      <c r="S56" s="1074">
        <v>2006</v>
      </c>
      <c r="T56" s="1074">
        <f t="shared" si="2"/>
        <v>23736.576000000001</v>
      </c>
      <c r="U56" s="1074">
        <f t="shared" si="3"/>
        <v>28483.891200000002</v>
      </c>
      <c r="V56" s="1074">
        <f t="shared" si="26"/>
        <v>0</v>
      </c>
      <c r="W56" s="1073">
        <f t="shared" si="56"/>
        <v>4.2255462624432437E-2</v>
      </c>
      <c r="X56" s="1076">
        <v>121</v>
      </c>
      <c r="Y56" s="1016">
        <v>78.599999999999994</v>
      </c>
      <c r="Z56" s="1016">
        <v>96.8</v>
      </c>
      <c r="AA56" s="1077">
        <v>0.83789999999999998</v>
      </c>
      <c r="AB56" s="1016">
        <v>6647</v>
      </c>
      <c r="AC56" s="1074">
        <f t="shared" si="4"/>
        <v>23709.218399999998</v>
      </c>
      <c r="AD56" s="1074">
        <f t="shared" si="5"/>
        <v>28451.062079999996</v>
      </c>
      <c r="AE56" s="1074">
        <f t="shared" si="28"/>
        <v>0</v>
      </c>
      <c r="AF56" s="1073">
        <f t="shared" si="51"/>
        <v>0.14017754376922018</v>
      </c>
      <c r="AG56" s="1076">
        <v>121</v>
      </c>
      <c r="AH56" s="1016">
        <v>78.400000000000006</v>
      </c>
      <c r="AI56" s="1016">
        <v>96.8</v>
      </c>
      <c r="AJ56" s="1077">
        <v>0.84870000000000001</v>
      </c>
      <c r="AK56" s="1016">
        <v>9848</v>
      </c>
      <c r="AL56" s="1074">
        <f t="shared" si="6"/>
        <v>24752.165760000004</v>
      </c>
      <c r="AM56" s="1074">
        <f t="shared" si="7"/>
        <v>29702.598912000001</v>
      </c>
      <c r="AN56" s="1074">
        <f t="shared" si="30"/>
        <v>0</v>
      </c>
      <c r="AO56" s="1073">
        <f t="shared" si="52"/>
        <v>0.19893208730677148</v>
      </c>
      <c r="AP56" s="1076">
        <v>121</v>
      </c>
      <c r="AQ56" s="1016">
        <v>85.4</v>
      </c>
      <c r="AR56" s="1016">
        <v>96.8</v>
      </c>
      <c r="AS56" s="1077">
        <v>0.8468</v>
      </c>
      <c r="AT56" s="1074">
        <v>16322</v>
      </c>
      <c r="AU56" s="1074">
        <f t="shared" si="8"/>
        <v>26901.81984</v>
      </c>
      <c r="AV56" s="1074">
        <f t="shared" si="9"/>
        <v>32282.183808000002</v>
      </c>
      <c r="AW56" s="1074">
        <f t="shared" si="32"/>
        <v>0</v>
      </c>
      <c r="AX56" s="1073">
        <f t="shared" si="53"/>
        <v>0.30336237654322196</v>
      </c>
      <c r="AY56" s="1076">
        <v>121</v>
      </c>
      <c r="AZ56" s="1016">
        <v>79</v>
      </c>
      <c r="BA56" s="1016">
        <v>96.8</v>
      </c>
      <c r="BB56" s="1077">
        <v>0.85419999999999996</v>
      </c>
      <c r="BC56" s="1074">
        <v>17586</v>
      </c>
      <c r="BD56" s="1074">
        <f t="shared" si="10"/>
        <v>24293.448</v>
      </c>
      <c r="BE56" s="1074">
        <f t="shared" si="11"/>
        <v>29152.137599999998</v>
      </c>
      <c r="BF56" s="1074">
        <f t="shared" si="34"/>
        <v>0</v>
      </c>
      <c r="BG56" s="1073">
        <f t="shared" si="57"/>
        <v>0.36194944414642172</v>
      </c>
      <c r="BH56" s="1076">
        <v>121</v>
      </c>
      <c r="BI56" s="1016">
        <v>77.599999999999994</v>
      </c>
      <c r="BJ56" s="1016">
        <v>96.8</v>
      </c>
      <c r="BK56" s="1077">
        <v>0.85260000000000002</v>
      </c>
      <c r="BL56" s="1016">
        <v>6963</v>
      </c>
      <c r="BM56" s="1074">
        <f t="shared" si="12"/>
        <v>24612.174720000003</v>
      </c>
      <c r="BN56" s="1074">
        <f t="shared" si="13"/>
        <v>29534.609663999996</v>
      </c>
      <c r="BO56" s="1074">
        <f t="shared" si="36"/>
        <v>0</v>
      </c>
      <c r="BP56" s="1073">
        <f t="shared" si="64"/>
        <v>0.14145438343450864</v>
      </c>
      <c r="BQ56" s="1076">
        <v>121</v>
      </c>
      <c r="BR56" s="1016">
        <v>72.2</v>
      </c>
      <c r="BS56" s="1016">
        <v>96.8</v>
      </c>
      <c r="BT56" s="1077">
        <v>0.82709999999999995</v>
      </c>
      <c r="BU56" s="1016">
        <v>7203</v>
      </c>
      <c r="BV56" s="1074">
        <f t="shared" si="14"/>
        <v>21497.983199999999</v>
      </c>
      <c r="BW56" s="1074">
        <f t="shared" si="15"/>
        <v>25797.579839999999</v>
      </c>
      <c r="BX56" s="1074">
        <f t="shared" si="38"/>
        <v>0</v>
      </c>
      <c r="BY56" s="1073">
        <f t="shared" si="59"/>
        <v>0.16752734275092374</v>
      </c>
      <c r="BZ56" s="1076">
        <v>121</v>
      </c>
      <c r="CA56" s="1016">
        <v>68</v>
      </c>
      <c r="CB56" s="1016">
        <v>96.8</v>
      </c>
      <c r="CC56" s="1077">
        <v>0.82230000000000003</v>
      </c>
      <c r="CD56" s="1016">
        <v>6331</v>
      </c>
      <c r="CE56" s="1074">
        <f t="shared" si="16"/>
        <v>20800.900799999999</v>
      </c>
      <c r="CF56" s="1074">
        <f t="shared" si="17"/>
        <v>24961.080959999999</v>
      </c>
      <c r="CG56" s="1074">
        <f t="shared" si="40"/>
        <v>0</v>
      </c>
      <c r="CH56" s="1073">
        <f t="shared" si="60"/>
        <v>0.15218090939600079</v>
      </c>
      <c r="CI56" s="1076">
        <v>121</v>
      </c>
      <c r="CJ56" s="1016">
        <v>67.8</v>
      </c>
      <c r="CK56" s="1016">
        <v>96.8</v>
      </c>
      <c r="CL56" s="1077">
        <v>0.84230000000000005</v>
      </c>
      <c r="CM56" s="1016">
        <v>6478</v>
      </c>
      <c r="CN56" s="1074">
        <f t="shared" si="18"/>
        <v>21244.153679999999</v>
      </c>
      <c r="CO56" s="1074">
        <f t="shared" si="19"/>
        <v>25492.984415999999</v>
      </c>
      <c r="CP56" s="1074">
        <f t="shared" si="42"/>
        <v>0</v>
      </c>
      <c r="CQ56" s="1073">
        <f t="shared" si="61"/>
        <v>0.15246547585697939</v>
      </c>
      <c r="CR56" s="1076">
        <v>121</v>
      </c>
      <c r="CS56" s="1016">
        <v>66.400000000000006</v>
      </c>
      <c r="CT56" s="1016">
        <v>96.8</v>
      </c>
      <c r="CU56" s="1077">
        <v>0.82410000000000005</v>
      </c>
      <c r="CV56" s="1016">
        <v>4403</v>
      </c>
      <c r="CW56" s="1074">
        <f t="shared" si="20"/>
        <v>18386.000640000002</v>
      </c>
      <c r="CX56" s="1074">
        <f t="shared" si="21"/>
        <v>22063.200768000002</v>
      </c>
      <c r="CY56" s="1074">
        <f t="shared" si="44"/>
        <v>0</v>
      </c>
      <c r="CZ56" s="1073">
        <f t="shared" si="62"/>
        <v>0.11973783984378235</v>
      </c>
      <c r="DA56" s="1076">
        <v>121</v>
      </c>
      <c r="DB56" s="1025">
        <v>74.8</v>
      </c>
      <c r="DC56" s="1025">
        <v>96.8</v>
      </c>
      <c r="DD56" s="1075">
        <v>0.84589999999999999</v>
      </c>
      <c r="DE56" s="1025">
        <v>6992</v>
      </c>
      <c r="DF56" s="1074">
        <f t="shared" si="22"/>
        <v>23537.675039999998</v>
      </c>
      <c r="DG56" s="1074">
        <f t="shared" si="23"/>
        <v>28245.210047999997</v>
      </c>
      <c r="DH56" s="1074">
        <f t="shared" si="46"/>
        <v>0</v>
      </c>
      <c r="DI56" s="1073">
        <f t="shared" si="63"/>
        <v>0.14852783862717481</v>
      </c>
    </row>
    <row r="57" spans="1:113">
      <c r="A57" s="1015">
        <v>51</v>
      </c>
      <c r="B57" s="1016" t="s">
        <v>1460</v>
      </c>
      <c r="C57" s="1016" t="s">
        <v>2459</v>
      </c>
      <c r="D57" s="1016" t="s">
        <v>2456</v>
      </c>
      <c r="E57" s="1016">
        <v>11</v>
      </c>
      <c r="F57" s="1076">
        <v>121</v>
      </c>
      <c r="G57" s="1016">
        <v>14</v>
      </c>
      <c r="H57" s="1016">
        <v>96.8</v>
      </c>
      <c r="I57" s="1077">
        <v>0.62019999999999997</v>
      </c>
      <c r="J57" s="1074">
        <v>400</v>
      </c>
      <c r="K57" s="1074">
        <f t="shared" si="0"/>
        <v>3125.808</v>
      </c>
      <c r="L57" s="1074">
        <f t="shared" si="1"/>
        <v>3750.9695999999999</v>
      </c>
      <c r="M57" s="1074">
        <f t="shared" si="24"/>
        <v>0</v>
      </c>
      <c r="N57" s="1073">
        <f t="shared" si="65"/>
        <v>6.3983456437503514E-2</v>
      </c>
      <c r="O57" s="1076">
        <v>121</v>
      </c>
      <c r="P57" s="1016">
        <v>85</v>
      </c>
      <c r="Q57" s="1016">
        <v>96.8</v>
      </c>
      <c r="R57" s="1077">
        <v>0.90349999999999997</v>
      </c>
      <c r="S57" s="1074">
        <v>8615</v>
      </c>
      <c r="T57" s="1074">
        <f t="shared" si="2"/>
        <v>28568.67</v>
      </c>
      <c r="U57" s="1074">
        <f t="shared" si="3"/>
        <v>34282.403999999995</v>
      </c>
      <c r="V57" s="1074">
        <f t="shared" si="26"/>
        <v>0</v>
      </c>
      <c r="W57" s="1073">
        <f t="shared" si="56"/>
        <v>0.15077705752490403</v>
      </c>
      <c r="X57" s="1076">
        <v>121</v>
      </c>
      <c r="Y57" s="1016">
        <v>83</v>
      </c>
      <c r="Z57" s="1016">
        <v>96.8</v>
      </c>
      <c r="AA57" s="1077">
        <v>0.93469999999999998</v>
      </c>
      <c r="AB57" s="1016">
        <v>30145</v>
      </c>
      <c r="AC57" s="1074">
        <f t="shared" si="4"/>
        <v>27928.836000000003</v>
      </c>
      <c r="AD57" s="1074">
        <f t="shared" si="5"/>
        <v>33514.603199999998</v>
      </c>
      <c r="AE57" s="1074">
        <f t="shared" si="28"/>
        <v>0</v>
      </c>
      <c r="AF57" s="1073">
        <f t="shared" si="51"/>
        <v>0.53967519448357959</v>
      </c>
      <c r="AG57" s="1076">
        <v>121</v>
      </c>
      <c r="AH57" s="1016">
        <v>89</v>
      </c>
      <c r="AI57" s="1016">
        <v>96.8</v>
      </c>
      <c r="AJ57" s="1077">
        <v>0.92449999999999999</v>
      </c>
      <c r="AK57" s="1016">
        <v>40095</v>
      </c>
      <c r="AL57" s="1074">
        <f t="shared" si="6"/>
        <v>30608.345999999998</v>
      </c>
      <c r="AM57" s="1074">
        <f t="shared" si="7"/>
        <v>36730.015200000002</v>
      </c>
      <c r="AN57" s="1074">
        <f t="shared" si="30"/>
        <v>3364.9847999999984</v>
      </c>
      <c r="AO57" s="1073">
        <f t="shared" si="52"/>
        <v>0.65496841939776818</v>
      </c>
      <c r="AP57" s="1076">
        <v>121</v>
      </c>
      <c r="AQ57" s="1016">
        <v>99</v>
      </c>
      <c r="AR57" s="1016">
        <v>99</v>
      </c>
      <c r="AS57" s="1077">
        <v>0.8871</v>
      </c>
      <c r="AT57" s="1074">
        <v>38260</v>
      </c>
      <c r="AU57" s="1074">
        <f t="shared" si="8"/>
        <v>32670.118799999997</v>
      </c>
      <c r="AV57" s="1074">
        <f t="shared" si="9"/>
        <v>39204.14256</v>
      </c>
      <c r="AW57" s="1074">
        <f t="shared" si="32"/>
        <v>0</v>
      </c>
      <c r="AX57" s="1073">
        <f t="shared" si="53"/>
        <v>0.58555036536934779</v>
      </c>
      <c r="AY57" s="1076">
        <v>121</v>
      </c>
      <c r="AZ57" s="1016">
        <v>95</v>
      </c>
      <c r="BA57" s="1016">
        <v>96.8</v>
      </c>
      <c r="BB57" s="1077">
        <v>0.88959999999999995</v>
      </c>
      <c r="BC57" s="1074">
        <v>45850</v>
      </c>
      <c r="BD57" s="1074">
        <f t="shared" si="10"/>
        <v>30424.319999999996</v>
      </c>
      <c r="BE57" s="1074">
        <f t="shared" si="11"/>
        <v>36509.184000000001</v>
      </c>
      <c r="BF57" s="1074">
        <f t="shared" si="34"/>
        <v>9340.8159999999989</v>
      </c>
      <c r="BG57" s="1073">
        <f t="shared" si="57"/>
        <v>0.75350903487736132</v>
      </c>
      <c r="BH57" s="1076">
        <v>121</v>
      </c>
      <c r="BI57" s="1016">
        <v>91</v>
      </c>
      <c r="BJ57" s="1016">
        <v>96.8</v>
      </c>
      <c r="BK57" s="1077">
        <v>0.86160000000000003</v>
      </c>
      <c r="BL57" s="1016">
        <v>24465</v>
      </c>
      <c r="BM57" s="1074">
        <f t="shared" si="12"/>
        <v>29166.8832</v>
      </c>
      <c r="BN57" s="1074">
        <f t="shared" si="13"/>
        <v>35000.259839999999</v>
      </c>
      <c r="BO57" s="1074">
        <f t="shared" si="36"/>
        <v>0</v>
      </c>
      <c r="BP57" s="1073">
        <f t="shared" si="64"/>
        <v>0.41939688639751538</v>
      </c>
      <c r="BQ57" s="1076">
        <v>121</v>
      </c>
      <c r="BR57" s="1016">
        <v>96</v>
      </c>
      <c r="BS57" s="1016">
        <v>96.8</v>
      </c>
      <c r="BT57" s="1077">
        <v>0.83479999999999999</v>
      </c>
      <c r="BU57" s="1016">
        <v>29350</v>
      </c>
      <c r="BV57" s="1074">
        <f t="shared" si="14"/>
        <v>28850.688000000002</v>
      </c>
      <c r="BW57" s="1074">
        <f t="shared" si="15"/>
        <v>34620.825599999996</v>
      </c>
      <c r="BX57" s="1074">
        <f t="shared" si="38"/>
        <v>0</v>
      </c>
      <c r="BY57" s="1073">
        <f t="shared" si="59"/>
        <v>0.50865338116026904</v>
      </c>
      <c r="BZ57" s="1076">
        <v>121</v>
      </c>
      <c r="CA57" s="1016">
        <v>63</v>
      </c>
      <c r="CB57" s="1016">
        <v>96.8</v>
      </c>
      <c r="CC57" s="1077">
        <v>0.97189999999999999</v>
      </c>
      <c r="CD57" s="1016">
        <v>10740</v>
      </c>
      <c r="CE57" s="1074">
        <f t="shared" si="16"/>
        <v>22777.448400000001</v>
      </c>
      <c r="CF57" s="1074">
        <f t="shared" si="17"/>
        <v>27332.93808</v>
      </c>
      <c r="CG57" s="1074">
        <f t="shared" si="40"/>
        <v>0</v>
      </c>
      <c r="CH57" s="1073">
        <f t="shared" si="60"/>
        <v>0.23575950675844795</v>
      </c>
      <c r="CI57" s="1076">
        <v>121</v>
      </c>
      <c r="CJ57" s="1016">
        <v>60</v>
      </c>
      <c r="CK57" s="1016">
        <v>96.8</v>
      </c>
      <c r="CL57" s="1077">
        <v>0.9758</v>
      </c>
      <c r="CM57" s="1016">
        <v>12320</v>
      </c>
      <c r="CN57" s="1074">
        <f t="shared" si="18"/>
        <v>21779.856</v>
      </c>
      <c r="CO57" s="1074">
        <f t="shared" si="19"/>
        <v>26135.8272</v>
      </c>
      <c r="CP57" s="1074">
        <f t="shared" si="42"/>
        <v>0</v>
      </c>
      <c r="CQ57" s="1073">
        <f t="shared" si="61"/>
        <v>0.28283015277970619</v>
      </c>
      <c r="CR57" s="1076">
        <v>121</v>
      </c>
      <c r="CS57" s="1016">
        <v>69</v>
      </c>
      <c r="CT57" s="1016">
        <v>96.8</v>
      </c>
      <c r="CU57" s="1077">
        <v>0.97050000000000003</v>
      </c>
      <c r="CV57" s="1016">
        <v>10845</v>
      </c>
      <c r="CW57" s="1074">
        <f t="shared" si="20"/>
        <v>22500.072</v>
      </c>
      <c r="CX57" s="1074">
        <f t="shared" si="21"/>
        <v>27000.0864</v>
      </c>
      <c r="CY57" s="1074">
        <f t="shared" si="44"/>
        <v>0</v>
      </c>
      <c r="CZ57" s="1073">
        <f t="shared" si="62"/>
        <v>0.24099922880246782</v>
      </c>
      <c r="DA57" s="1076">
        <v>121</v>
      </c>
      <c r="DB57" s="1025">
        <v>0</v>
      </c>
      <c r="DC57" s="1025">
        <v>0</v>
      </c>
      <c r="DD57" s="1075"/>
      <c r="DE57" s="1025">
        <v>0</v>
      </c>
      <c r="DF57" s="1074">
        <f t="shared" si="22"/>
        <v>0</v>
      </c>
      <c r="DG57" s="1074">
        <f t="shared" si="23"/>
        <v>0</v>
      </c>
      <c r="DH57" s="1074">
        <f t="shared" si="46"/>
        <v>0</v>
      </c>
      <c r="DI57" s="1073">
        <v>0</v>
      </c>
    </row>
    <row r="58" spans="1:113">
      <c r="A58" s="1015">
        <v>52</v>
      </c>
      <c r="B58" s="1016" t="s">
        <v>572</v>
      </c>
      <c r="C58" s="1016" t="s">
        <v>2457</v>
      </c>
      <c r="D58" s="1016" t="s">
        <v>2456</v>
      </c>
      <c r="E58" s="1016">
        <v>11</v>
      </c>
      <c r="F58" s="1076">
        <v>121.4</v>
      </c>
      <c r="G58" s="1016">
        <v>0</v>
      </c>
      <c r="H58" s="1016">
        <v>97.12</v>
      </c>
      <c r="I58" s="1077"/>
      <c r="J58" s="1074">
        <v>0</v>
      </c>
      <c r="K58" s="1074">
        <f t="shared" si="0"/>
        <v>0</v>
      </c>
      <c r="L58" s="1074">
        <f t="shared" si="1"/>
        <v>0</v>
      </c>
      <c r="M58" s="1074">
        <f t="shared" si="24"/>
        <v>0</v>
      </c>
      <c r="N58" s="1073">
        <v>0</v>
      </c>
      <c r="O58" s="1076">
        <v>121.4</v>
      </c>
      <c r="P58" s="1016">
        <v>0</v>
      </c>
      <c r="Q58" s="1016">
        <v>97.12</v>
      </c>
      <c r="R58" s="1077"/>
      <c r="S58" s="1074">
        <v>0</v>
      </c>
      <c r="T58" s="1074">
        <f t="shared" si="2"/>
        <v>0</v>
      </c>
      <c r="U58" s="1074">
        <f t="shared" si="3"/>
        <v>0</v>
      </c>
      <c r="V58" s="1074">
        <f t="shared" si="26"/>
        <v>0</v>
      </c>
      <c r="W58" s="1073">
        <v>0</v>
      </c>
      <c r="X58" s="1076">
        <v>121.4</v>
      </c>
      <c r="Y58" s="1016">
        <v>41.6</v>
      </c>
      <c r="Z58" s="1016">
        <v>97.12</v>
      </c>
      <c r="AA58" s="1077">
        <v>0.52710000000000001</v>
      </c>
      <c r="AB58" s="1016">
        <v>526</v>
      </c>
      <c r="AC58" s="1074">
        <f t="shared" si="4"/>
        <v>7893.8496000000005</v>
      </c>
      <c r="AD58" s="1074">
        <f t="shared" si="5"/>
        <v>9472.6195200000002</v>
      </c>
      <c r="AE58" s="1074">
        <f t="shared" si="28"/>
        <v>0</v>
      </c>
      <c r="AF58" s="1073">
        <f t="shared" si="51"/>
        <v>3.33170776397868E-2</v>
      </c>
      <c r="AG58" s="1076">
        <v>121.4</v>
      </c>
      <c r="AH58" s="1016">
        <v>51.2</v>
      </c>
      <c r="AI58" s="1016">
        <v>97.12</v>
      </c>
      <c r="AJ58" s="1077">
        <v>0.83919999999999995</v>
      </c>
      <c r="AK58" s="1016">
        <v>6378</v>
      </c>
      <c r="AL58" s="1074">
        <f t="shared" si="6"/>
        <v>15983.738879999999</v>
      </c>
      <c r="AM58" s="1074">
        <f t="shared" si="7"/>
        <v>19180.486656000001</v>
      </c>
      <c r="AN58" s="1074">
        <f t="shared" si="30"/>
        <v>0</v>
      </c>
      <c r="AO58" s="1073">
        <f t="shared" si="52"/>
        <v>0.19951527136058919</v>
      </c>
      <c r="AP58" s="1076">
        <v>121.4</v>
      </c>
      <c r="AQ58" s="1016">
        <v>61.2</v>
      </c>
      <c r="AR58" s="1016">
        <v>97.12</v>
      </c>
      <c r="AS58" s="1077">
        <v>0.98380000000000001</v>
      </c>
      <c r="AT58" s="1074">
        <v>17696</v>
      </c>
      <c r="AU58" s="1074">
        <f t="shared" si="8"/>
        <v>22397.584319999998</v>
      </c>
      <c r="AV58" s="1074">
        <f t="shared" si="9"/>
        <v>26877.101184000003</v>
      </c>
      <c r="AW58" s="1074">
        <f t="shared" si="32"/>
        <v>0</v>
      </c>
      <c r="AX58" s="1073">
        <f t="shared" si="53"/>
        <v>0.3950426025229492</v>
      </c>
      <c r="AY58" s="1076">
        <v>121.4</v>
      </c>
      <c r="AZ58" s="1016">
        <v>70.8</v>
      </c>
      <c r="BA58" s="1016">
        <v>97.12</v>
      </c>
      <c r="BB58" s="1077">
        <v>0.87319999999999998</v>
      </c>
      <c r="BC58" s="1074">
        <v>12470</v>
      </c>
      <c r="BD58" s="1074">
        <f t="shared" si="10"/>
        <v>22256.121599999999</v>
      </c>
      <c r="BE58" s="1074">
        <f t="shared" si="11"/>
        <v>26707.345919999996</v>
      </c>
      <c r="BF58" s="1074">
        <f t="shared" si="34"/>
        <v>0</v>
      </c>
      <c r="BG58" s="1073">
        <f t="shared" si="57"/>
        <v>0.28014764261532432</v>
      </c>
      <c r="BH58" s="1076">
        <v>121.4</v>
      </c>
      <c r="BI58" s="1016">
        <v>66</v>
      </c>
      <c r="BJ58" s="1016">
        <v>97.12</v>
      </c>
      <c r="BK58" s="1077">
        <v>0.87460000000000004</v>
      </c>
      <c r="BL58" s="1016">
        <v>9894</v>
      </c>
      <c r="BM58" s="1074">
        <f t="shared" si="12"/>
        <v>21473.179199999999</v>
      </c>
      <c r="BN58" s="1074">
        <f t="shared" si="13"/>
        <v>25767.815040000001</v>
      </c>
      <c r="BO58" s="1074">
        <f t="shared" si="36"/>
        <v>0</v>
      </c>
      <c r="BP58" s="1073">
        <f t="shared" si="64"/>
        <v>0.23038041800535988</v>
      </c>
      <c r="BQ58" s="1076">
        <v>121.4</v>
      </c>
      <c r="BR58" s="1016">
        <v>76</v>
      </c>
      <c r="BS58" s="1016">
        <v>97.12</v>
      </c>
      <c r="BT58" s="1077">
        <v>0.98119999999999996</v>
      </c>
      <c r="BU58" s="1016">
        <v>14290</v>
      </c>
      <c r="BV58" s="1074">
        <f t="shared" si="14"/>
        <v>26845.631999999998</v>
      </c>
      <c r="BW58" s="1074">
        <f t="shared" si="15"/>
        <v>32214.758399999995</v>
      </c>
      <c r="BX58" s="1074">
        <f t="shared" si="38"/>
        <v>0</v>
      </c>
      <c r="BY58" s="1073">
        <f t="shared" si="59"/>
        <v>0.26615130535947151</v>
      </c>
      <c r="BZ58" s="1076">
        <v>121.4</v>
      </c>
      <c r="CA58" s="1016">
        <v>64.400000000000006</v>
      </c>
      <c r="CB58" s="1016">
        <v>97.12</v>
      </c>
      <c r="CC58" s="1077">
        <v>1</v>
      </c>
      <c r="CD58" s="1016">
        <v>10456</v>
      </c>
      <c r="CE58" s="1074">
        <f t="shared" si="16"/>
        <v>23956.800000000003</v>
      </c>
      <c r="CF58" s="1074">
        <f t="shared" si="17"/>
        <v>28748.160000000003</v>
      </c>
      <c r="CG58" s="1074">
        <f t="shared" si="40"/>
        <v>0</v>
      </c>
      <c r="CH58" s="1073">
        <f t="shared" si="60"/>
        <v>0.21822614038602817</v>
      </c>
      <c r="CI58" s="1076">
        <v>121.4</v>
      </c>
      <c r="CJ58" s="1016">
        <v>94</v>
      </c>
      <c r="CK58" s="1016">
        <v>97.12</v>
      </c>
      <c r="CL58" s="1077">
        <v>0.93679999999999997</v>
      </c>
      <c r="CM58" s="1016">
        <v>19076</v>
      </c>
      <c r="CN58" s="1074">
        <f t="shared" si="18"/>
        <v>32758.022399999998</v>
      </c>
      <c r="CO58" s="1074">
        <f t="shared" si="19"/>
        <v>39309.626879999996</v>
      </c>
      <c r="CP58" s="1074">
        <f t="shared" si="42"/>
        <v>0</v>
      </c>
      <c r="CQ58" s="1073">
        <f t="shared" si="61"/>
        <v>0.29116531772076693</v>
      </c>
      <c r="CR58" s="1076">
        <v>121.4</v>
      </c>
      <c r="CS58" s="1016">
        <v>102</v>
      </c>
      <c r="CT58" s="1016">
        <v>102</v>
      </c>
      <c r="CU58" s="1077">
        <v>0.98029999999999995</v>
      </c>
      <c r="CV58" s="1016">
        <v>21036</v>
      </c>
      <c r="CW58" s="1074">
        <f t="shared" si="20"/>
        <v>33596.8416</v>
      </c>
      <c r="CX58" s="1074">
        <f t="shared" si="21"/>
        <v>40316.209920000001</v>
      </c>
      <c r="CY58" s="1074">
        <f t="shared" si="44"/>
        <v>0</v>
      </c>
      <c r="CZ58" s="1073">
        <f t="shared" si="62"/>
        <v>0.31306514240910072</v>
      </c>
      <c r="DA58" s="1076">
        <v>121.4</v>
      </c>
      <c r="DB58" s="1025">
        <v>114</v>
      </c>
      <c r="DC58" s="1025">
        <v>114</v>
      </c>
      <c r="DD58" s="1075">
        <v>0.93079999999999996</v>
      </c>
      <c r="DE58" s="1025">
        <v>25602</v>
      </c>
      <c r="DF58" s="1074">
        <f t="shared" si="22"/>
        <v>39473.366399999999</v>
      </c>
      <c r="DG58" s="1074">
        <f t="shared" si="23"/>
        <v>47368.039679999994</v>
      </c>
      <c r="DH58" s="1074">
        <f t="shared" si="46"/>
        <v>0</v>
      </c>
      <c r="DI58" s="1073">
        <f t="shared" ref="DI58:DI65" si="66">+DE58/(24*31*DB58*DD58)</f>
        <v>0.32429461096077178</v>
      </c>
    </row>
    <row r="59" spans="1:113">
      <c r="A59" s="1015">
        <v>53</v>
      </c>
      <c r="B59" s="1016" t="s">
        <v>974</v>
      </c>
      <c r="C59" s="1016" t="s">
        <v>2457</v>
      </c>
      <c r="D59" s="1016" t="s">
        <v>1546</v>
      </c>
      <c r="E59" s="1016">
        <v>11</v>
      </c>
      <c r="F59" s="1076">
        <v>122</v>
      </c>
      <c r="G59" s="1016">
        <v>64.8</v>
      </c>
      <c r="H59" s="1016">
        <v>97.6</v>
      </c>
      <c r="I59" s="1077">
        <v>0.9234</v>
      </c>
      <c r="J59" s="1074">
        <v>26050</v>
      </c>
      <c r="K59" s="1074">
        <f t="shared" si="0"/>
        <v>21541.075199999999</v>
      </c>
      <c r="L59" s="1074">
        <f t="shared" si="1"/>
        <v>25849.290239999998</v>
      </c>
      <c r="M59" s="1074">
        <f t="shared" si="24"/>
        <v>200.70976000000155</v>
      </c>
      <c r="N59" s="1073">
        <f t="shared" ref="N59:N68" si="67">+J59/(24*30*G59*I59)</f>
        <v>0.60465876837939825</v>
      </c>
      <c r="O59" s="1076">
        <v>122</v>
      </c>
      <c r="P59" s="1016">
        <v>75</v>
      </c>
      <c r="Q59" s="1016">
        <v>97.6</v>
      </c>
      <c r="R59" s="1077">
        <v>0.9214</v>
      </c>
      <c r="S59" s="1074">
        <v>27369</v>
      </c>
      <c r="T59" s="1074">
        <f t="shared" si="2"/>
        <v>25707.06</v>
      </c>
      <c r="U59" s="1074">
        <f t="shared" si="3"/>
        <v>30848.472000000002</v>
      </c>
      <c r="V59" s="1074">
        <f t="shared" si="26"/>
        <v>0</v>
      </c>
      <c r="W59" s="1073">
        <f t="shared" ref="W59:W68" si="68">+S59/(24*31*P59*R59)</f>
        <v>0.53232458320788134</v>
      </c>
      <c r="X59" s="1076">
        <v>122</v>
      </c>
      <c r="Y59" s="1016">
        <v>75</v>
      </c>
      <c r="Z59" s="1016">
        <v>97.6</v>
      </c>
      <c r="AA59" s="1077">
        <v>0.92410000000000003</v>
      </c>
      <c r="AB59" s="1016">
        <v>27081</v>
      </c>
      <c r="AC59" s="1074">
        <f t="shared" si="4"/>
        <v>24950.7</v>
      </c>
      <c r="AD59" s="1074">
        <f t="shared" si="5"/>
        <v>29940.84</v>
      </c>
      <c r="AE59" s="1074">
        <f t="shared" si="28"/>
        <v>0</v>
      </c>
      <c r="AF59" s="1073">
        <f t="shared" si="51"/>
        <v>0.54269018504490851</v>
      </c>
      <c r="AG59" s="1076">
        <v>122</v>
      </c>
      <c r="AH59" s="1016">
        <v>78.599999999999994</v>
      </c>
      <c r="AI59" s="1016">
        <v>97.6</v>
      </c>
      <c r="AJ59" s="1077">
        <v>0.92269999999999996</v>
      </c>
      <c r="AK59" s="1016">
        <v>29355</v>
      </c>
      <c r="AL59" s="1074">
        <f t="shared" si="6"/>
        <v>26979.009839999995</v>
      </c>
      <c r="AM59" s="1074">
        <f t="shared" si="7"/>
        <v>32374.811807999991</v>
      </c>
      <c r="AN59" s="1074">
        <f t="shared" si="30"/>
        <v>0</v>
      </c>
      <c r="AO59" s="1073">
        <f t="shared" si="52"/>
        <v>0.54403405043570729</v>
      </c>
      <c r="AP59" s="1076">
        <v>122</v>
      </c>
      <c r="AQ59" s="1016">
        <v>73.2</v>
      </c>
      <c r="AR59" s="1016">
        <v>97.6</v>
      </c>
      <c r="AS59" s="1077">
        <v>0.92090000000000005</v>
      </c>
      <c r="AT59" s="1074">
        <v>27780</v>
      </c>
      <c r="AU59" s="1074">
        <f t="shared" si="8"/>
        <v>25076.475360000004</v>
      </c>
      <c r="AV59" s="1074">
        <f t="shared" si="9"/>
        <v>30091.770432000005</v>
      </c>
      <c r="AW59" s="1074">
        <f t="shared" si="32"/>
        <v>0</v>
      </c>
      <c r="AX59" s="1073">
        <f t="shared" si="53"/>
        <v>0.55390559480923784</v>
      </c>
      <c r="AY59" s="1076">
        <v>122</v>
      </c>
      <c r="AZ59" s="1016">
        <v>76.2</v>
      </c>
      <c r="BA59" s="1016">
        <v>97.6</v>
      </c>
      <c r="BB59" s="1077">
        <v>0.91830000000000001</v>
      </c>
      <c r="BC59" s="1074">
        <v>29439</v>
      </c>
      <c r="BD59" s="1074">
        <f t="shared" si="10"/>
        <v>25190.805600000003</v>
      </c>
      <c r="BE59" s="1074">
        <f t="shared" si="11"/>
        <v>30228.966719999997</v>
      </c>
      <c r="BF59" s="1074">
        <f t="shared" si="34"/>
        <v>0</v>
      </c>
      <c r="BG59" s="1073">
        <f t="shared" si="57"/>
        <v>0.58432033630556068</v>
      </c>
      <c r="BH59" s="1076">
        <v>122</v>
      </c>
      <c r="BI59" s="1016">
        <v>69.599999999999994</v>
      </c>
      <c r="BJ59" s="1016">
        <v>97.6</v>
      </c>
      <c r="BK59" s="1077">
        <v>0.9113</v>
      </c>
      <c r="BL59" s="1016">
        <v>24957</v>
      </c>
      <c r="BM59" s="1074">
        <f t="shared" si="12"/>
        <v>23594.650559999998</v>
      </c>
      <c r="BN59" s="1074">
        <f t="shared" si="13"/>
        <v>28313.580671999996</v>
      </c>
      <c r="BO59" s="1074">
        <f t="shared" si="36"/>
        <v>0</v>
      </c>
      <c r="BP59" s="1073">
        <f t="shared" si="64"/>
        <v>0.5288698795630733</v>
      </c>
      <c r="BQ59" s="1076">
        <v>122</v>
      </c>
      <c r="BR59" s="1016">
        <v>59.4</v>
      </c>
      <c r="BS59" s="1016">
        <v>97.6</v>
      </c>
      <c r="BT59" s="1077">
        <v>0.90690000000000004</v>
      </c>
      <c r="BU59" s="1016">
        <v>24489</v>
      </c>
      <c r="BV59" s="1074">
        <f t="shared" si="14"/>
        <v>19393.149600000001</v>
      </c>
      <c r="BW59" s="1074">
        <f t="shared" si="15"/>
        <v>23271.77952</v>
      </c>
      <c r="BX59" s="1074">
        <f t="shared" si="38"/>
        <v>1217.22048</v>
      </c>
      <c r="BY59" s="1073">
        <f t="shared" si="59"/>
        <v>0.6313827435230015</v>
      </c>
      <c r="BZ59" s="1076">
        <v>122</v>
      </c>
      <c r="CA59" s="1016">
        <v>60.6</v>
      </c>
      <c r="CB59" s="1016">
        <v>97.6</v>
      </c>
      <c r="CC59" s="1077">
        <v>0.90429999999999999</v>
      </c>
      <c r="CD59" s="1016">
        <v>24909</v>
      </c>
      <c r="CE59" s="1074">
        <f t="shared" si="16"/>
        <v>20385.815760000001</v>
      </c>
      <c r="CF59" s="1074">
        <f t="shared" si="17"/>
        <v>24462.978912000002</v>
      </c>
      <c r="CG59" s="1074">
        <f t="shared" si="40"/>
        <v>446.02108799999769</v>
      </c>
      <c r="CH59" s="1073">
        <f t="shared" si="60"/>
        <v>0.61093949570748007</v>
      </c>
      <c r="CI59" s="1076">
        <v>122</v>
      </c>
      <c r="CJ59" s="1016">
        <v>57</v>
      </c>
      <c r="CK59" s="1016">
        <v>97.6</v>
      </c>
      <c r="CL59" s="1077">
        <v>0.90969999999999995</v>
      </c>
      <c r="CM59" s="1016">
        <v>24336</v>
      </c>
      <c r="CN59" s="1074">
        <f t="shared" si="18"/>
        <v>19289.2788</v>
      </c>
      <c r="CO59" s="1074">
        <f t="shared" si="19"/>
        <v>23147.134559999999</v>
      </c>
      <c r="CP59" s="1074">
        <f t="shared" si="42"/>
        <v>1188.8654400000014</v>
      </c>
      <c r="CQ59" s="1073">
        <f t="shared" si="61"/>
        <v>0.63081674157770995</v>
      </c>
      <c r="CR59" s="1076">
        <v>122</v>
      </c>
      <c r="CS59" s="1016">
        <v>63</v>
      </c>
      <c r="CT59" s="1016">
        <v>97.6</v>
      </c>
      <c r="CU59" s="1077">
        <v>0.91759999999999997</v>
      </c>
      <c r="CV59" s="1016">
        <v>24429</v>
      </c>
      <c r="CW59" s="1074">
        <f t="shared" si="20"/>
        <v>19423.756799999999</v>
      </c>
      <c r="CX59" s="1074">
        <f t="shared" si="21"/>
        <v>23308.508159999998</v>
      </c>
      <c r="CY59" s="1074">
        <f t="shared" si="44"/>
        <v>1120.4918400000024</v>
      </c>
      <c r="CZ59" s="1073">
        <f t="shared" si="62"/>
        <v>0.62884333477651455</v>
      </c>
      <c r="DA59" s="1076">
        <v>122</v>
      </c>
      <c r="DB59" s="1025">
        <v>74.400000000000006</v>
      </c>
      <c r="DC59" s="1025">
        <v>97.6</v>
      </c>
      <c r="DD59" s="1075">
        <v>0.91779999999999995</v>
      </c>
      <c r="DE59" s="1025">
        <v>27780</v>
      </c>
      <c r="DF59" s="1074">
        <f t="shared" si="22"/>
        <v>25401.767039999999</v>
      </c>
      <c r="DG59" s="1074">
        <f t="shared" si="23"/>
        <v>30482.120448000001</v>
      </c>
      <c r="DH59" s="1074">
        <f t="shared" si="46"/>
        <v>0</v>
      </c>
      <c r="DI59" s="1073">
        <f t="shared" si="66"/>
        <v>0.54681235278346996</v>
      </c>
    </row>
    <row r="60" spans="1:113">
      <c r="A60" s="1015">
        <v>54</v>
      </c>
      <c r="B60" s="1016" t="s">
        <v>1171</v>
      </c>
      <c r="C60" s="1016" t="s">
        <v>2457</v>
      </c>
      <c r="D60" s="1016" t="s">
        <v>1546</v>
      </c>
      <c r="E60" s="1016">
        <v>11</v>
      </c>
      <c r="F60" s="1076">
        <v>122</v>
      </c>
      <c r="G60" s="1016">
        <v>135.56</v>
      </c>
      <c r="H60" s="1016">
        <v>135.56</v>
      </c>
      <c r="I60" s="1077">
        <v>0.98550000000000004</v>
      </c>
      <c r="J60" s="1074">
        <v>23740</v>
      </c>
      <c r="K60" s="1074">
        <f t="shared" si="0"/>
        <v>48093.976800000004</v>
      </c>
      <c r="L60" s="1074">
        <f t="shared" si="1"/>
        <v>57712.77216</v>
      </c>
      <c r="M60" s="1074">
        <f t="shared" si="24"/>
        <v>0</v>
      </c>
      <c r="N60" s="1073">
        <f t="shared" si="67"/>
        <v>0.24680845273747459</v>
      </c>
      <c r="O60" s="1076">
        <v>122</v>
      </c>
      <c r="P60" s="1016">
        <v>113.82</v>
      </c>
      <c r="Q60" s="1016">
        <v>113.82</v>
      </c>
      <c r="R60" s="1077">
        <v>0.98640000000000005</v>
      </c>
      <c r="S60" s="1074">
        <v>29316</v>
      </c>
      <c r="T60" s="1074">
        <f t="shared" si="2"/>
        <v>41765.201856</v>
      </c>
      <c r="U60" s="1074">
        <f t="shared" si="3"/>
        <v>50118.242227199997</v>
      </c>
      <c r="V60" s="1074">
        <f t="shared" si="26"/>
        <v>0</v>
      </c>
      <c r="W60" s="1073">
        <f t="shared" si="68"/>
        <v>0.35096202935971749</v>
      </c>
      <c r="X60" s="1076">
        <v>122</v>
      </c>
      <c r="Y60" s="1016">
        <v>91.56</v>
      </c>
      <c r="Z60" s="1016">
        <v>97.6</v>
      </c>
      <c r="AA60" s="1077">
        <v>0.95930000000000004</v>
      </c>
      <c r="AB60" s="1016">
        <v>14936</v>
      </c>
      <c r="AC60" s="1074">
        <f t="shared" si="4"/>
        <v>31620.062880000001</v>
      </c>
      <c r="AD60" s="1074">
        <f t="shared" si="5"/>
        <v>37944.075455999999</v>
      </c>
      <c r="AE60" s="1074">
        <f t="shared" si="28"/>
        <v>0</v>
      </c>
      <c r="AF60" s="1073">
        <f t="shared" si="51"/>
        <v>0.2361791634741999</v>
      </c>
      <c r="AG60" s="1076">
        <v>122</v>
      </c>
      <c r="AH60" s="1016">
        <v>125</v>
      </c>
      <c r="AI60" s="1016">
        <v>125</v>
      </c>
      <c r="AJ60" s="1077">
        <v>0.97709999999999997</v>
      </c>
      <c r="AK60" s="1016">
        <v>26112</v>
      </c>
      <c r="AL60" s="1074">
        <f t="shared" si="6"/>
        <v>45435.15</v>
      </c>
      <c r="AM60" s="1074">
        <f t="shared" si="7"/>
        <v>54522.18</v>
      </c>
      <c r="AN60" s="1074">
        <f t="shared" si="30"/>
        <v>0</v>
      </c>
      <c r="AO60" s="1073">
        <f t="shared" si="52"/>
        <v>0.28735461421388503</v>
      </c>
      <c r="AP60" s="1076">
        <v>122</v>
      </c>
      <c r="AQ60" s="1016">
        <v>145.38</v>
      </c>
      <c r="AR60" s="1016">
        <v>145.38</v>
      </c>
      <c r="AS60" s="1077">
        <v>0.98260000000000003</v>
      </c>
      <c r="AT60" s="1074">
        <v>32102</v>
      </c>
      <c r="AU60" s="1074">
        <f t="shared" si="8"/>
        <v>53140.344335999995</v>
      </c>
      <c r="AV60" s="1074">
        <f t="shared" si="9"/>
        <v>63768.413203199998</v>
      </c>
      <c r="AW60" s="1074">
        <f t="shared" si="32"/>
        <v>0</v>
      </c>
      <c r="AX60" s="1073">
        <f t="shared" si="53"/>
        <v>0.3020492283322716</v>
      </c>
      <c r="AY60" s="1076">
        <v>122</v>
      </c>
      <c r="AZ60" s="1016">
        <v>166</v>
      </c>
      <c r="BA60" s="1016">
        <v>166</v>
      </c>
      <c r="BB60" s="1077">
        <v>0.98540000000000005</v>
      </c>
      <c r="BC60" s="1074">
        <v>29196</v>
      </c>
      <c r="BD60" s="1074">
        <f t="shared" si="10"/>
        <v>58887.504000000008</v>
      </c>
      <c r="BE60" s="1074">
        <f t="shared" si="11"/>
        <v>70665.004799999995</v>
      </c>
      <c r="BF60" s="1074">
        <f t="shared" si="34"/>
        <v>0</v>
      </c>
      <c r="BG60" s="1073">
        <f t="shared" si="57"/>
        <v>0.24789639581259887</v>
      </c>
      <c r="BH60" s="1076">
        <v>122</v>
      </c>
      <c r="BI60" s="1016">
        <v>88.94</v>
      </c>
      <c r="BJ60" s="1016">
        <v>97.6</v>
      </c>
      <c r="BK60" s="1077">
        <v>0.96240000000000003</v>
      </c>
      <c r="BL60" s="1016">
        <v>16222</v>
      </c>
      <c r="BM60" s="1074">
        <f t="shared" si="12"/>
        <v>31841.658432</v>
      </c>
      <c r="BN60" s="1074">
        <f t="shared" si="13"/>
        <v>38209.990118399997</v>
      </c>
      <c r="BO60" s="1074">
        <f t="shared" si="36"/>
        <v>0</v>
      </c>
      <c r="BP60" s="1073">
        <f t="shared" si="64"/>
        <v>0.25472919437665553</v>
      </c>
      <c r="BQ60" s="1076">
        <v>122</v>
      </c>
      <c r="BR60" s="1016">
        <v>54.32</v>
      </c>
      <c r="BS60" s="1016">
        <v>97.6</v>
      </c>
      <c r="BT60" s="1077">
        <v>0.9698</v>
      </c>
      <c r="BU60" s="1016">
        <v>16208</v>
      </c>
      <c r="BV60" s="1074">
        <f t="shared" si="14"/>
        <v>18964.632959999999</v>
      </c>
      <c r="BW60" s="1074">
        <f t="shared" si="15"/>
        <v>22757.559551999999</v>
      </c>
      <c r="BX60" s="1074">
        <f t="shared" si="38"/>
        <v>0</v>
      </c>
      <c r="BY60" s="1073">
        <f t="shared" si="59"/>
        <v>0.42732174237660547</v>
      </c>
      <c r="BZ60" s="1076">
        <v>122</v>
      </c>
      <c r="CA60" s="1016">
        <v>33.18</v>
      </c>
      <c r="CB60" s="1016">
        <v>97.6</v>
      </c>
      <c r="CC60" s="1077">
        <v>0.96040000000000003</v>
      </c>
      <c r="CD60" s="1016">
        <v>13096</v>
      </c>
      <c r="CE60" s="1074">
        <f t="shared" si="16"/>
        <v>11854.178784</v>
      </c>
      <c r="CF60" s="1074">
        <f t="shared" si="17"/>
        <v>14225.014540799999</v>
      </c>
      <c r="CG60" s="1074">
        <f t="shared" si="40"/>
        <v>0</v>
      </c>
      <c r="CH60" s="1073">
        <f t="shared" si="60"/>
        <v>0.55237904871470855</v>
      </c>
      <c r="CI60" s="1076">
        <v>122</v>
      </c>
      <c r="CJ60" s="1016">
        <v>37.619999999999997</v>
      </c>
      <c r="CK60" s="1016">
        <v>97.6</v>
      </c>
      <c r="CL60" s="1077">
        <v>0.96819999999999995</v>
      </c>
      <c r="CM60" s="1016">
        <v>13656</v>
      </c>
      <c r="CN60" s="1074">
        <f t="shared" si="18"/>
        <v>13549.610447999998</v>
      </c>
      <c r="CO60" s="1074">
        <f t="shared" si="19"/>
        <v>16259.532537599998</v>
      </c>
      <c r="CP60" s="1074">
        <f t="shared" si="42"/>
        <v>0</v>
      </c>
      <c r="CQ60" s="1073">
        <f t="shared" si="61"/>
        <v>0.50392592659428459</v>
      </c>
      <c r="CR60" s="1076">
        <v>122</v>
      </c>
      <c r="CS60" s="1016">
        <v>46.56</v>
      </c>
      <c r="CT60" s="1016">
        <v>97.6</v>
      </c>
      <c r="CU60" s="1077">
        <v>0.97729999999999995</v>
      </c>
      <c r="CV60" s="1016">
        <v>15484</v>
      </c>
      <c r="CW60" s="1074">
        <f t="shared" si="20"/>
        <v>15289.037568</v>
      </c>
      <c r="CX60" s="1074">
        <f t="shared" si="21"/>
        <v>18346.8450816</v>
      </c>
      <c r="CY60" s="1074">
        <f t="shared" si="44"/>
        <v>0</v>
      </c>
      <c r="CZ60" s="1073">
        <f t="shared" si="62"/>
        <v>0.50637588962460456</v>
      </c>
      <c r="DA60" s="1076">
        <v>122</v>
      </c>
      <c r="DB60" s="1025">
        <v>101.38</v>
      </c>
      <c r="DC60" s="1025">
        <v>101.38</v>
      </c>
      <c r="DD60" s="1075">
        <v>0.98399999999999999</v>
      </c>
      <c r="DE60" s="1025">
        <v>22540</v>
      </c>
      <c r="DF60" s="1074">
        <f t="shared" si="22"/>
        <v>37109.946239999997</v>
      </c>
      <c r="DG60" s="1074">
        <f t="shared" si="23"/>
        <v>44531.935487999996</v>
      </c>
      <c r="DH60" s="1074">
        <f t="shared" si="46"/>
        <v>0</v>
      </c>
      <c r="DI60" s="1073">
        <f t="shared" si="66"/>
        <v>0.30369216724578041</v>
      </c>
    </row>
    <row r="61" spans="1:113">
      <c r="A61" s="1015">
        <v>55</v>
      </c>
      <c r="B61" s="1016" t="s">
        <v>1482</v>
      </c>
      <c r="C61" s="1016" t="s">
        <v>2457</v>
      </c>
      <c r="D61" s="1016" t="s">
        <v>2456</v>
      </c>
      <c r="E61" s="1016">
        <v>11</v>
      </c>
      <c r="F61" s="1076">
        <v>122</v>
      </c>
      <c r="G61" s="1016">
        <v>42</v>
      </c>
      <c r="H61" s="1016">
        <v>97.6</v>
      </c>
      <c r="I61" s="1077">
        <v>0.94450000000000001</v>
      </c>
      <c r="J61" s="1074">
        <v>5346</v>
      </c>
      <c r="K61" s="1074">
        <f t="shared" si="0"/>
        <v>14280.84</v>
      </c>
      <c r="L61" s="1074">
        <f t="shared" si="1"/>
        <v>17137.007999999998</v>
      </c>
      <c r="M61" s="1074">
        <f t="shared" si="24"/>
        <v>0</v>
      </c>
      <c r="N61" s="1073">
        <f t="shared" si="67"/>
        <v>0.18717386372230205</v>
      </c>
      <c r="O61" s="1076">
        <v>122</v>
      </c>
      <c r="P61" s="1016">
        <v>48</v>
      </c>
      <c r="Q61" s="1016">
        <v>97.6</v>
      </c>
      <c r="R61" s="1077">
        <v>0.95630000000000004</v>
      </c>
      <c r="S61" s="1074">
        <v>5334</v>
      </c>
      <c r="T61" s="1074">
        <f t="shared" si="2"/>
        <v>17075.692800000001</v>
      </c>
      <c r="U61" s="1074">
        <f t="shared" si="3"/>
        <v>20490.83136</v>
      </c>
      <c r="V61" s="1074">
        <f t="shared" si="26"/>
        <v>0</v>
      </c>
      <c r="W61" s="1073">
        <f t="shared" si="68"/>
        <v>0.15618692788851296</v>
      </c>
      <c r="X61" s="1076">
        <v>122</v>
      </c>
      <c r="Y61" s="1016">
        <v>44.8</v>
      </c>
      <c r="Z61" s="1016">
        <v>97.6</v>
      </c>
      <c r="AA61" s="1077">
        <v>0.95630000000000004</v>
      </c>
      <c r="AB61" s="1016">
        <v>5996</v>
      </c>
      <c r="AC61" s="1074">
        <f t="shared" si="4"/>
        <v>15423.206400000001</v>
      </c>
      <c r="AD61" s="1074">
        <f t="shared" si="5"/>
        <v>18507.847679999999</v>
      </c>
      <c r="AE61" s="1074">
        <f t="shared" si="28"/>
        <v>0</v>
      </c>
      <c r="AF61" s="1073">
        <f t="shared" si="51"/>
        <v>0.19438240805751003</v>
      </c>
      <c r="AG61" s="1076">
        <v>122</v>
      </c>
      <c r="AH61" s="1016">
        <v>41.2</v>
      </c>
      <c r="AI61" s="1016">
        <v>97.6</v>
      </c>
      <c r="AJ61" s="1077">
        <v>0.94220000000000004</v>
      </c>
      <c r="AK61" s="1016">
        <v>5704</v>
      </c>
      <c r="AL61" s="1074">
        <f t="shared" si="6"/>
        <v>14440.534080000001</v>
      </c>
      <c r="AM61" s="1074">
        <f t="shared" si="7"/>
        <v>17328.640896000001</v>
      </c>
      <c r="AN61" s="1074">
        <f t="shared" si="30"/>
        <v>0</v>
      </c>
      <c r="AO61" s="1073">
        <f t="shared" si="52"/>
        <v>0.19749962045725111</v>
      </c>
      <c r="AP61" s="1076">
        <v>122</v>
      </c>
      <c r="AQ61" s="1016">
        <v>46.8</v>
      </c>
      <c r="AR61" s="1016">
        <v>97.6</v>
      </c>
      <c r="AS61" s="1077">
        <v>0.93789999999999996</v>
      </c>
      <c r="AT61" s="1074">
        <v>6074</v>
      </c>
      <c r="AU61" s="1074">
        <f t="shared" si="8"/>
        <v>16328.463839999999</v>
      </c>
      <c r="AV61" s="1074">
        <f t="shared" si="9"/>
        <v>19594.156607999998</v>
      </c>
      <c r="AW61" s="1074">
        <f t="shared" si="32"/>
        <v>0</v>
      </c>
      <c r="AX61" s="1073">
        <f t="shared" si="53"/>
        <v>0.18599422638645474</v>
      </c>
      <c r="AY61" s="1076">
        <v>122</v>
      </c>
      <c r="AZ61" s="1016">
        <v>46</v>
      </c>
      <c r="BA61" s="1016">
        <v>97.6</v>
      </c>
      <c r="BB61" s="1077">
        <v>0.95189999999999997</v>
      </c>
      <c r="BC61" s="1074">
        <v>5976</v>
      </c>
      <c r="BD61" s="1074">
        <f t="shared" si="10"/>
        <v>15763.463999999998</v>
      </c>
      <c r="BE61" s="1074">
        <f t="shared" si="11"/>
        <v>18916.156800000001</v>
      </c>
      <c r="BF61" s="1074">
        <f t="shared" si="34"/>
        <v>0</v>
      </c>
      <c r="BG61" s="1073">
        <f t="shared" si="57"/>
        <v>0.18955224562317013</v>
      </c>
      <c r="BH61" s="1076">
        <v>122</v>
      </c>
      <c r="BI61" s="1016">
        <v>42</v>
      </c>
      <c r="BJ61" s="1016">
        <v>97.6</v>
      </c>
      <c r="BK61" s="1077">
        <v>0.93589999999999995</v>
      </c>
      <c r="BL61" s="1016">
        <v>4700</v>
      </c>
      <c r="BM61" s="1074">
        <f t="shared" si="12"/>
        <v>14622.501599999998</v>
      </c>
      <c r="BN61" s="1074">
        <f t="shared" si="13"/>
        <v>17547.001919999999</v>
      </c>
      <c r="BO61" s="1074">
        <f t="shared" si="36"/>
        <v>0</v>
      </c>
      <c r="BP61" s="1073">
        <f t="shared" si="64"/>
        <v>0.16071121510426095</v>
      </c>
      <c r="BQ61" s="1076">
        <v>122</v>
      </c>
      <c r="BR61" s="1016">
        <v>37.200000000000003</v>
      </c>
      <c r="BS61" s="1016">
        <v>97.6</v>
      </c>
      <c r="BT61" s="1077">
        <v>0.91720000000000002</v>
      </c>
      <c r="BU61" s="1016">
        <v>4722</v>
      </c>
      <c r="BV61" s="1074">
        <f t="shared" si="14"/>
        <v>12283.142400000001</v>
      </c>
      <c r="BW61" s="1074">
        <f t="shared" si="15"/>
        <v>14739.770880000002</v>
      </c>
      <c r="BX61" s="1074">
        <f t="shared" si="38"/>
        <v>0</v>
      </c>
      <c r="BY61" s="1073">
        <f t="shared" si="59"/>
        <v>0.19221465673148913</v>
      </c>
      <c r="BZ61" s="1076">
        <v>122</v>
      </c>
      <c r="CA61" s="1016">
        <v>28.8</v>
      </c>
      <c r="CB61" s="1016">
        <v>97.6</v>
      </c>
      <c r="CC61" s="1077">
        <v>0.90800000000000003</v>
      </c>
      <c r="CD61" s="1016">
        <v>3454</v>
      </c>
      <c r="CE61" s="1074">
        <f t="shared" si="16"/>
        <v>9727.9488000000001</v>
      </c>
      <c r="CF61" s="1074">
        <f t="shared" si="17"/>
        <v>11673.538559999999</v>
      </c>
      <c r="CG61" s="1074">
        <f t="shared" si="40"/>
        <v>0</v>
      </c>
      <c r="CH61" s="1073">
        <f t="shared" si="60"/>
        <v>0.1775297172616698</v>
      </c>
      <c r="CI61" s="1076">
        <v>122</v>
      </c>
      <c r="CJ61" s="1016">
        <v>30.8</v>
      </c>
      <c r="CK61" s="1016">
        <v>97.6</v>
      </c>
      <c r="CL61" s="1077">
        <v>0.90920000000000001</v>
      </c>
      <c r="CM61" s="1016">
        <v>3684</v>
      </c>
      <c r="CN61" s="1074">
        <f t="shared" si="18"/>
        <v>10417.24992</v>
      </c>
      <c r="CO61" s="1074">
        <f t="shared" si="19"/>
        <v>12500.699903999999</v>
      </c>
      <c r="CP61" s="1074">
        <f t="shared" si="42"/>
        <v>0</v>
      </c>
      <c r="CQ61" s="1073">
        <f t="shared" si="61"/>
        <v>0.17682209932043177</v>
      </c>
      <c r="CR61" s="1076">
        <v>122</v>
      </c>
      <c r="CS61" s="1016">
        <v>37.200000000000003</v>
      </c>
      <c r="CT61" s="1016">
        <v>97.6</v>
      </c>
      <c r="CU61" s="1077">
        <v>0.89749999999999996</v>
      </c>
      <c r="CV61" s="1016">
        <v>3782</v>
      </c>
      <c r="CW61" s="1074">
        <f t="shared" si="20"/>
        <v>11218.032000000001</v>
      </c>
      <c r="CX61" s="1074">
        <f t="shared" si="21"/>
        <v>13461.638400000002</v>
      </c>
      <c r="CY61" s="1074">
        <f t="shared" si="44"/>
        <v>0</v>
      </c>
      <c r="CZ61" s="1073">
        <f t="shared" si="62"/>
        <v>0.16856789140911702</v>
      </c>
      <c r="DA61" s="1076">
        <v>122</v>
      </c>
      <c r="DB61" s="1025">
        <v>43.2</v>
      </c>
      <c r="DC61" s="1025">
        <v>97.6</v>
      </c>
      <c r="DD61" s="1075">
        <v>0.93569999999999998</v>
      </c>
      <c r="DE61" s="1025">
        <v>5412</v>
      </c>
      <c r="DF61" s="1074">
        <f t="shared" si="22"/>
        <v>15037.073280000001</v>
      </c>
      <c r="DG61" s="1074">
        <f t="shared" si="23"/>
        <v>18044.487936000001</v>
      </c>
      <c r="DH61" s="1074">
        <f t="shared" si="46"/>
        <v>0</v>
      </c>
      <c r="DI61" s="1073">
        <f t="shared" si="66"/>
        <v>0.17995523128819918</v>
      </c>
    </row>
    <row r="62" spans="1:113">
      <c r="A62" s="1015">
        <v>56</v>
      </c>
      <c r="B62" s="1016" t="s">
        <v>1183</v>
      </c>
      <c r="C62" s="1016" t="s">
        <v>2457</v>
      </c>
      <c r="D62" s="1016" t="s">
        <v>1123</v>
      </c>
      <c r="E62" s="1016">
        <v>11</v>
      </c>
      <c r="F62" s="1076">
        <v>122</v>
      </c>
      <c r="G62" s="1016">
        <v>21.75</v>
      </c>
      <c r="H62" s="1016">
        <v>122</v>
      </c>
      <c r="I62" s="1077">
        <v>0.94830000000000003</v>
      </c>
      <c r="J62" s="1074">
        <v>4347</v>
      </c>
      <c r="K62" s="1074">
        <f t="shared" si="0"/>
        <v>7425.1890000000003</v>
      </c>
      <c r="L62" s="1074">
        <f t="shared" si="1"/>
        <v>8910.2268000000004</v>
      </c>
      <c r="M62" s="1074">
        <f t="shared" si="24"/>
        <v>0</v>
      </c>
      <c r="N62" s="1073">
        <f t="shared" si="67"/>
        <v>0.2927198216772664</v>
      </c>
      <c r="O62" s="1076">
        <v>122</v>
      </c>
      <c r="P62" s="1016">
        <v>20.64</v>
      </c>
      <c r="Q62" s="1016">
        <v>122</v>
      </c>
      <c r="R62" s="1077">
        <v>0.94530000000000003</v>
      </c>
      <c r="S62" s="1074">
        <v>2901</v>
      </c>
      <c r="T62" s="1074">
        <f t="shared" si="2"/>
        <v>7258.0890240000008</v>
      </c>
      <c r="U62" s="1074">
        <f t="shared" si="3"/>
        <v>8709.7068287999991</v>
      </c>
      <c r="V62" s="1074">
        <f t="shared" si="26"/>
        <v>0</v>
      </c>
      <c r="W62" s="1073">
        <f t="shared" si="68"/>
        <v>0.19984599185869673</v>
      </c>
      <c r="X62" s="1076">
        <v>122</v>
      </c>
      <c r="Y62" s="1016">
        <v>19.98</v>
      </c>
      <c r="Z62" s="1016">
        <v>122</v>
      </c>
      <c r="AA62" s="1077">
        <v>0.87670000000000003</v>
      </c>
      <c r="AB62" s="1016">
        <v>2175</v>
      </c>
      <c r="AC62" s="1074">
        <f t="shared" si="4"/>
        <v>6305.9277600000005</v>
      </c>
      <c r="AD62" s="1074">
        <f t="shared" si="5"/>
        <v>7567.1133120000004</v>
      </c>
      <c r="AE62" s="1074">
        <f t="shared" si="28"/>
        <v>0</v>
      </c>
      <c r="AF62" s="1073">
        <f t="shared" si="51"/>
        <v>0.17245678057054048</v>
      </c>
      <c r="AG62" s="1076">
        <v>122</v>
      </c>
      <c r="AH62" s="1016">
        <v>24.18</v>
      </c>
      <c r="AI62" s="1016">
        <v>122</v>
      </c>
      <c r="AJ62" s="1077">
        <v>0.95040000000000002</v>
      </c>
      <c r="AK62" s="1016">
        <v>3963</v>
      </c>
      <c r="AL62" s="1074">
        <f t="shared" si="6"/>
        <v>8548.8099840000014</v>
      </c>
      <c r="AM62" s="1074">
        <f t="shared" si="7"/>
        <v>10258.571980799999</v>
      </c>
      <c r="AN62" s="1074">
        <f t="shared" si="30"/>
        <v>0</v>
      </c>
      <c r="AO62" s="1073">
        <f t="shared" si="52"/>
        <v>0.23178664676236652</v>
      </c>
      <c r="AP62" s="1076">
        <v>122</v>
      </c>
      <c r="AQ62" s="1016">
        <v>22.02</v>
      </c>
      <c r="AR62" s="1016">
        <v>122</v>
      </c>
      <c r="AS62" s="1077">
        <v>0.95469999999999999</v>
      </c>
      <c r="AT62" s="1074">
        <v>4173</v>
      </c>
      <c r="AU62" s="1074">
        <f t="shared" si="8"/>
        <v>7820.3677679999992</v>
      </c>
      <c r="AV62" s="1074">
        <f t="shared" si="9"/>
        <v>9384.4413215999994</v>
      </c>
      <c r="AW62" s="1074">
        <f t="shared" si="32"/>
        <v>0</v>
      </c>
      <c r="AX62" s="1073">
        <f t="shared" si="53"/>
        <v>0.26680330924303919</v>
      </c>
      <c r="AY62" s="1076">
        <v>122</v>
      </c>
      <c r="AZ62" s="1016">
        <v>25.32</v>
      </c>
      <c r="BA62" s="1016">
        <v>122</v>
      </c>
      <c r="BB62" s="1077">
        <v>0.95730000000000004</v>
      </c>
      <c r="BC62" s="1074">
        <v>4170</v>
      </c>
      <c r="BD62" s="1074">
        <f t="shared" si="10"/>
        <v>8725.9809600000008</v>
      </c>
      <c r="BE62" s="1074">
        <f t="shared" si="11"/>
        <v>10471.177152</v>
      </c>
      <c r="BF62" s="1074">
        <f t="shared" si="34"/>
        <v>0</v>
      </c>
      <c r="BG62" s="1073">
        <f t="shared" si="57"/>
        <v>0.23894161694343186</v>
      </c>
      <c r="BH62" s="1076">
        <v>122</v>
      </c>
      <c r="BI62" s="1016">
        <v>18.57</v>
      </c>
      <c r="BJ62" s="1016">
        <v>122</v>
      </c>
      <c r="BK62" s="1077">
        <v>0.95450000000000002</v>
      </c>
      <c r="BL62" s="1016">
        <v>3525</v>
      </c>
      <c r="BM62" s="1074">
        <f t="shared" si="12"/>
        <v>6593.7241800000002</v>
      </c>
      <c r="BN62" s="1074">
        <f t="shared" si="13"/>
        <v>7912.469016</v>
      </c>
      <c r="BO62" s="1074">
        <f t="shared" si="36"/>
        <v>0</v>
      </c>
      <c r="BP62" s="1073">
        <f t="shared" si="64"/>
        <v>0.26729962489877762</v>
      </c>
      <c r="BQ62" s="1076">
        <v>122</v>
      </c>
      <c r="BR62" s="1016">
        <v>16.98</v>
      </c>
      <c r="BS62" s="1016">
        <v>122</v>
      </c>
      <c r="BT62" s="1077">
        <v>0.94550000000000001</v>
      </c>
      <c r="BU62" s="1016">
        <v>3228</v>
      </c>
      <c r="BV62" s="1074">
        <f t="shared" si="14"/>
        <v>5779.6523999999999</v>
      </c>
      <c r="BW62" s="1074">
        <f t="shared" si="15"/>
        <v>6935.5828799999999</v>
      </c>
      <c r="BX62" s="1074">
        <f t="shared" si="38"/>
        <v>0</v>
      </c>
      <c r="BY62" s="1073">
        <f t="shared" si="59"/>
        <v>0.27925554830944505</v>
      </c>
      <c r="BZ62" s="1076">
        <v>122</v>
      </c>
      <c r="CA62" s="1016">
        <v>23.52</v>
      </c>
      <c r="CB62" s="1016">
        <v>122</v>
      </c>
      <c r="CC62" s="1077">
        <v>0.94299999999999995</v>
      </c>
      <c r="CD62" s="1016">
        <v>3027</v>
      </c>
      <c r="CE62" s="1074">
        <f t="shared" si="16"/>
        <v>8250.72192</v>
      </c>
      <c r="CF62" s="1074">
        <f t="shared" si="17"/>
        <v>9900.8663039999992</v>
      </c>
      <c r="CG62" s="1074">
        <f t="shared" si="40"/>
        <v>0</v>
      </c>
      <c r="CH62" s="1073">
        <f t="shared" si="60"/>
        <v>0.1834384935857831</v>
      </c>
      <c r="CI62" s="1076">
        <v>122</v>
      </c>
      <c r="CJ62" s="1016">
        <v>19.41</v>
      </c>
      <c r="CK62" s="1016">
        <v>122</v>
      </c>
      <c r="CL62" s="1077">
        <v>0.92320000000000002</v>
      </c>
      <c r="CM62" s="1016">
        <v>3210</v>
      </c>
      <c r="CN62" s="1074">
        <f t="shared" si="18"/>
        <v>6665.9840640000002</v>
      </c>
      <c r="CO62" s="1074">
        <f t="shared" si="19"/>
        <v>7999.1808768000001</v>
      </c>
      <c r="CP62" s="1074">
        <f t="shared" si="42"/>
        <v>0</v>
      </c>
      <c r="CQ62" s="1073">
        <f t="shared" si="61"/>
        <v>0.24077465301303186</v>
      </c>
      <c r="CR62" s="1076">
        <v>122</v>
      </c>
      <c r="CS62" s="1016">
        <v>19.14</v>
      </c>
      <c r="CT62" s="1016">
        <v>122</v>
      </c>
      <c r="CU62" s="1077">
        <v>0.93179999999999996</v>
      </c>
      <c r="CV62" s="1016">
        <v>2991</v>
      </c>
      <c r="CW62" s="1074">
        <f t="shared" si="20"/>
        <v>5992.443072</v>
      </c>
      <c r="CX62" s="1074">
        <f t="shared" si="21"/>
        <v>7190.9316864000002</v>
      </c>
      <c r="CY62" s="1074">
        <f t="shared" si="44"/>
        <v>0</v>
      </c>
      <c r="CZ62" s="1073">
        <f t="shared" si="62"/>
        <v>0.24956432327038716</v>
      </c>
      <c r="DA62" s="1076">
        <v>122</v>
      </c>
      <c r="DB62" s="1025">
        <v>16.32</v>
      </c>
      <c r="DC62" s="1025">
        <v>122</v>
      </c>
      <c r="DD62" s="1075">
        <v>0.94210000000000005</v>
      </c>
      <c r="DE62" s="1025">
        <v>3756</v>
      </c>
      <c r="DF62" s="1074">
        <f t="shared" si="22"/>
        <v>5719.5267840000006</v>
      </c>
      <c r="DG62" s="1074">
        <f t="shared" si="23"/>
        <v>6863.4321408000005</v>
      </c>
      <c r="DH62" s="1074">
        <f t="shared" si="46"/>
        <v>0</v>
      </c>
      <c r="DI62" s="1073">
        <f t="shared" si="66"/>
        <v>0.32834884264439174</v>
      </c>
    </row>
    <row r="63" spans="1:113">
      <c r="A63" s="1015">
        <v>57</v>
      </c>
      <c r="B63" s="1016" t="s">
        <v>1595</v>
      </c>
      <c r="C63" s="1016" t="s">
        <v>2457</v>
      </c>
      <c r="D63" s="1016" t="s">
        <v>2553</v>
      </c>
      <c r="E63" s="1016">
        <v>33</v>
      </c>
      <c r="F63" s="1076">
        <v>122.5</v>
      </c>
      <c r="G63" s="1016">
        <v>21</v>
      </c>
      <c r="H63" s="1016">
        <v>98</v>
      </c>
      <c r="I63" s="1077">
        <v>0.95750000000000002</v>
      </c>
      <c r="J63" s="1074">
        <v>4395</v>
      </c>
      <c r="K63" s="1074">
        <f t="shared" si="0"/>
        <v>7238.7</v>
      </c>
      <c r="L63" s="1074">
        <f t="shared" si="1"/>
        <v>8686.4399999999987</v>
      </c>
      <c r="M63" s="1074">
        <f t="shared" si="24"/>
        <v>0</v>
      </c>
      <c r="N63" s="1073">
        <f t="shared" si="67"/>
        <v>0.30357660905963779</v>
      </c>
      <c r="O63" s="1076">
        <v>122.5</v>
      </c>
      <c r="P63" s="1016">
        <v>33</v>
      </c>
      <c r="Q63" s="1016">
        <v>98</v>
      </c>
      <c r="R63" s="1077">
        <v>0.87570000000000003</v>
      </c>
      <c r="S63" s="1074">
        <v>4650</v>
      </c>
      <c r="T63" s="1074">
        <f t="shared" si="2"/>
        <v>10750.093199999999</v>
      </c>
      <c r="U63" s="1074">
        <f t="shared" si="3"/>
        <v>12900.111840000001</v>
      </c>
      <c r="V63" s="1074">
        <f t="shared" si="26"/>
        <v>0</v>
      </c>
      <c r="W63" s="1073">
        <f t="shared" si="68"/>
        <v>0.21627719469446086</v>
      </c>
      <c r="X63" s="1076">
        <v>122.5</v>
      </c>
      <c r="Y63" s="1016">
        <v>90</v>
      </c>
      <c r="Z63" s="1016">
        <v>98</v>
      </c>
      <c r="AA63" s="1077">
        <v>0.93220000000000003</v>
      </c>
      <c r="AB63" s="1016">
        <v>3300</v>
      </c>
      <c r="AC63" s="1074">
        <f t="shared" si="4"/>
        <v>30203.279999999999</v>
      </c>
      <c r="AD63" s="1074">
        <f t="shared" si="5"/>
        <v>36243.936000000002</v>
      </c>
      <c r="AE63" s="1074">
        <f t="shared" si="28"/>
        <v>0</v>
      </c>
      <c r="AF63" s="1073">
        <f t="shared" si="51"/>
        <v>5.4629828283550654E-2</v>
      </c>
      <c r="AG63" s="1076">
        <v>122.5</v>
      </c>
      <c r="AH63" s="1016">
        <v>30</v>
      </c>
      <c r="AI63" s="1016">
        <v>98</v>
      </c>
      <c r="AJ63" s="1077">
        <v>0.9869</v>
      </c>
      <c r="AK63" s="1016">
        <v>5655</v>
      </c>
      <c r="AL63" s="1074">
        <f t="shared" si="6"/>
        <v>11013.804</v>
      </c>
      <c r="AM63" s="1074">
        <f t="shared" si="7"/>
        <v>13216.5648</v>
      </c>
      <c r="AN63" s="1074">
        <f t="shared" si="30"/>
        <v>0</v>
      </c>
      <c r="AO63" s="1073">
        <f t="shared" si="52"/>
        <v>0.25672329015479123</v>
      </c>
      <c r="AP63" s="1076">
        <v>122.5</v>
      </c>
      <c r="AQ63" s="1016">
        <v>30</v>
      </c>
      <c r="AR63" s="1016">
        <v>98</v>
      </c>
      <c r="AS63" s="1077">
        <v>0.99750000000000005</v>
      </c>
      <c r="AT63" s="1074">
        <v>6000</v>
      </c>
      <c r="AU63" s="1074">
        <f t="shared" si="8"/>
        <v>11132.1</v>
      </c>
      <c r="AV63" s="1074">
        <f t="shared" si="9"/>
        <v>13358.52</v>
      </c>
      <c r="AW63" s="1074">
        <f t="shared" si="32"/>
        <v>0</v>
      </c>
      <c r="AX63" s="1073">
        <f t="shared" si="53"/>
        <v>0.26949093163015064</v>
      </c>
      <c r="AY63" s="1076">
        <v>122.5</v>
      </c>
      <c r="AZ63" s="1016">
        <v>57</v>
      </c>
      <c r="BA63" s="1016">
        <v>98</v>
      </c>
      <c r="BB63" s="1077">
        <v>0.97970000000000002</v>
      </c>
      <c r="BC63" s="1074">
        <v>12300</v>
      </c>
      <c r="BD63" s="1074">
        <f t="shared" si="10"/>
        <v>20103.444</v>
      </c>
      <c r="BE63" s="1074">
        <f t="shared" si="11"/>
        <v>24124.132799999999</v>
      </c>
      <c r="BF63" s="1074">
        <f t="shared" si="34"/>
        <v>0</v>
      </c>
      <c r="BG63" s="1073">
        <f t="shared" si="57"/>
        <v>0.30591773230497221</v>
      </c>
      <c r="BH63" s="1076">
        <v>122.5</v>
      </c>
      <c r="BI63" s="1016">
        <v>84</v>
      </c>
      <c r="BJ63" s="1016">
        <v>98</v>
      </c>
      <c r="BK63" s="1077">
        <v>0.93310000000000004</v>
      </c>
      <c r="BL63" s="1016">
        <v>20490</v>
      </c>
      <c r="BM63" s="1074">
        <f t="shared" si="12"/>
        <v>29157.5088</v>
      </c>
      <c r="BN63" s="1074">
        <f t="shared" si="13"/>
        <v>34989.010559999995</v>
      </c>
      <c r="BO63" s="1074">
        <f t="shared" si="36"/>
        <v>0</v>
      </c>
      <c r="BP63" s="1073">
        <f t="shared" si="64"/>
        <v>0.35136746661978202</v>
      </c>
      <c r="BQ63" s="1076">
        <v>122.5</v>
      </c>
      <c r="BR63" s="1016">
        <v>81</v>
      </c>
      <c r="BS63" s="1016">
        <v>98</v>
      </c>
      <c r="BT63" s="1077">
        <v>0.91310000000000002</v>
      </c>
      <c r="BU63" s="1016">
        <v>16080</v>
      </c>
      <c r="BV63" s="1074">
        <f t="shared" si="14"/>
        <v>26625.995999999999</v>
      </c>
      <c r="BW63" s="1074">
        <f t="shared" si="15"/>
        <v>31951.195199999998</v>
      </c>
      <c r="BX63" s="1074">
        <f t="shared" si="38"/>
        <v>0</v>
      </c>
      <c r="BY63" s="1073">
        <f t="shared" si="59"/>
        <v>0.30196053511012322</v>
      </c>
      <c r="BZ63" s="1076">
        <v>122.5</v>
      </c>
      <c r="CA63" s="1016">
        <v>81</v>
      </c>
      <c r="CB63" s="1016">
        <v>98</v>
      </c>
      <c r="CC63" s="1077">
        <v>0.90900000000000003</v>
      </c>
      <c r="CD63" s="1016">
        <v>26385</v>
      </c>
      <c r="CE63" s="1074">
        <f t="shared" si="16"/>
        <v>27389.988000000001</v>
      </c>
      <c r="CF63" s="1074">
        <f t="shared" si="17"/>
        <v>32867.9856</v>
      </c>
      <c r="CG63" s="1074">
        <f t="shared" si="40"/>
        <v>0</v>
      </c>
      <c r="CH63" s="1073">
        <f t="shared" si="60"/>
        <v>0.48165409930081021</v>
      </c>
      <c r="CI63" s="1076">
        <v>122.5</v>
      </c>
      <c r="CJ63" s="1016">
        <v>72</v>
      </c>
      <c r="CK63" s="1016">
        <v>98</v>
      </c>
      <c r="CL63" s="1077">
        <v>0.91700000000000004</v>
      </c>
      <c r="CM63" s="1016">
        <v>19380</v>
      </c>
      <c r="CN63" s="1074">
        <f t="shared" si="18"/>
        <v>24560.928</v>
      </c>
      <c r="CO63" s="1074">
        <f t="shared" si="19"/>
        <v>29473.113599999997</v>
      </c>
      <c r="CP63" s="1074">
        <f t="shared" si="42"/>
        <v>0</v>
      </c>
      <c r="CQ63" s="1073">
        <f t="shared" si="61"/>
        <v>0.39452906665415899</v>
      </c>
      <c r="CR63" s="1076">
        <v>122.5</v>
      </c>
      <c r="CS63" s="1016">
        <v>84</v>
      </c>
      <c r="CT63" s="1016">
        <v>98</v>
      </c>
      <c r="CU63" s="1077">
        <v>0.92310000000000003</v>
      </c>
      <c r="CV63" s="1016">
        <v>21615</v>
      </c>
      <c r="CW63" s="1074">
        <f t="shared" si="20"/>
        <v>26053.574400000001</v>
      </c>
      <c r="CX63" s="1074">
        <f t="shared" si="21"/>
        <v>31264.289280000001</v>
      </c>
      <c r="CY63" s="1074">
        <f t="shared" si="44"/>
        <v>0</v>
      </c>
      <c r="CZ63" s="1073">
        <f t="shared" si="62"/>
        <v>0.4148183214353881</v>
      </c>
      <c r="DA63" s="1076">
        <v>122.5</v>
      </c>
      <c r="DB63" s="1025">
        <v>102</v>
      </c>
      <c r="DC63" s="1025">
        <v>102</v>
      </c>
      <c r="DD63" s="1075">
        <v>0.93010000000000004</v>
      </c>
      <c r="DE63" s="1025">
        <v>23550</v>
      </c>
      <c r="DF63" s="1074">
        <f t="shared" si="22"/>
        <v>35291.714400000004</v>
      </c>
      <c r="DG63" s="1074">
        <f t="shared" si="23"/>
        <v>42350.057280000001</v>
      </c>
      <c r="DH63" s="1074">
        <f t="shared" si="46"/>
        <v>0</v>
      </c>
      <c r="DI63" s="1073">
        <f t="shared" si="66"/>
        <v>0.33364771874046445</v>
      </c>
    </row>
    <row r="64" spans="1:113">
      <c r="A64" s="1015">
        <v>58</v>
      </c>
      <c r="B64" s="1016" t="s">
        <v>1839</v>
      </c>
      <c r="C64" s="1016" t="s">
        <v>2457</v>
      </c>
      <c r="D64" s="1016" t="s">
        <v>1603</v>
      </c>
      <c r="E64" s="1016">
        <v>11</v>
      </c>
      <c r="F64" s="1076">
        <v>123</v>
      </c>
      <c r="G64" s="1016">
        <v>98.44</v>
      </c>
      <c r="H64" s="1016">
        <v>123</v>
      </c>
      <c r="I64" s="1077">
        <v>0.41289999999999999</v>
      </c>
      <c r="J64" s="1074">
        <v>11008</v>
      </c>
      <c r="K64" s="1074">
        <f t="shared" si="0"/>
        <v>14632.515359999999</v>
      </c>
      <c r="L64" s="1074">
        <f t="shared" si="1"/>
        <v>17559.018431999997</v>
      </c>
      <c r="M64" s="1074">
        <f t="shared" si="24"/>
        <v>0</v>
      </c>
      <c r="N64" s="1073">
        <f t="shared" si="67"/>
        <v>0.37614858857732308</v>
      </c>
      <c r="O64" s="1076">
        <v>123</v>
      </c>
      <c r="P64" s="1016">
        <v>121.18</v>
      </c>
      <c r="Q64" s="1016">
        <v>123</v>
      </c>
      <c r="R64" s="1077">
        <v>0.50049999999999994</v>
      </c>
      <c r="S64" s="1074">
        <v>16036</v>
      </c>
      <c r="T64" s="1074">
        <f t="shared" si="2"/>
        <v>22562.019479999999</v>
      </c>
      <c r="U64" s="1074">
        <f t="shared" si="3"/>
        <v>27074.423375999995</v>
      </c>
      <c r="V64" s="1074">
        <f t="shared" si="26"/>
        <v>0</v>
      </c>
      <c r="W64" s="1073">
        <f t="shared" si="68"/>
        <v>0.35537598959647743</v>
      </c>
      <c r="X64" s="1076">
        <v>123</v>
      </c>
      <c r="Y64" s="1016">
        <v>189.62</v>
      </c>
      <c r="Z64" s="1016">
        <v>123</v>
      </c>
      <c r="AA64" s="1077">
        <v>0.38629999999999998</v>
      </c>
      <c r="AB64" s="1016">
        <v>11846</v>
      </c>
      <c r="AC64" s="1074">
        <f t="shared" si="4"/>
        <v>26370.074159999996</v>
      </c>
      <c r="AD64" s="1074">
        <f t="shared" si="5"/>
        <v>31644.088991999994</v>
      </c>
      <c r="AE64" s="1074">
        <f t="shared" si="28"/>
        <v>0</v>
      </c>
      <c r="AF64" s="1073">
        <f t="shared" si="51"/>
        <v>0.22461066905092089</v>
      </c>
      <c r="AG64" s="1076">
        <v>123</v>
      </c>
      <c r="AH64" s="1016">
        <v>40</v>
      </c>
      <c r="AI64" s="1016">
        <v>123</v>
      </c>
      <c r="AJ64" s="1077">
        <v>0.79479999999999995</v>
      </c>
      <c r="AK64" s="1016">
        <v>7330</v>
      </c>
      <c r="AL64" s="1074">
        <f t="shared" si="6"/>
        <v>11826.624</v>
      </c>
      <c r="AM64" s="1074">
        <f t="shared" si="7"/>
        <v>14191.9488</v>
      </c>
      <c r="AN64" s="1074">
        <f t="shared" si="30"/>
        <v>0</v>
      </c>
      <c r="AO64" s="1073">
        <f t="shared" si="52"/>
        <v>0.30989401540118294</v>
      </c>
      <c r="AP64" s="1076">
        <v>123</v>
      </c>
      <c r="AQ64" s="1016">
        <v>42.2</v>
      </c>
      <c r="AR64" s="1016">
        <v>123</v>
      </c>
      <c r="AS64" s="1077">
        <v>0.77659999999999996</v>
      </c>
      <c r="AT64" s="1074">
        <v>11860</v>
      </c>
      <c r="AU64" s="1074">
        <f t="shared" si="8"/>
        <v>12191.37744</v>
      </c>
      <c r="AV64" s="1074">
        <f t="shared" si="9"/>
        <v>14629.652928</v>
      </c>
      <c r="AW64" s="1074">
        <f t="shared" si="32"/>
        <v>0</v>
      </c>
      <c r="AX64" s="1073">
        <f t="shared" si="53"/>
        <v>0.48640935195260426</v>
      </c>
      <c r="AY64" s="1076">
        <v>123</v>
      </c>
      <c r="AZ64" s="1016">
        <v>34.6</v>
      </c>
      <c r="BA64" s="1016">
        <v>123</v>
      </c>
      <c r="BB64" s="1077">
        <v>0.84660000000000002</v>
      </c>
      <c r="BC64" s="1074">
        <v>11112</v>
      </c>
      <c r="BD64" s="1074">
        <f t="shared" si="10"/>
        <v>10545.249600000001</v>
      </c>
      <c r="BE64" s="1074">
        <f t="shared" si="11"/>
        <v>12654.29952</v>
      </c>
      <c r="BF64" s="1074">
        <f t="shared" si="34"/>
        <v>0</v>
      </c>
      <c r="BG64" s="1073">
        <f t="shared" si="57"/>
        <v>0.52687230845631183</v>
      </c>
      <c r="BH64" s="1076">
        <v>123</v>
      </c>
      <c r="BI64" s="1016">
        <v>42</v>
      </c>
      <c r="BJ64" s="1016">
        <v>123</v>
      </c>
      <c r="BK64" s="1077">
        <v>0.83230000000000004</v>
      </c>
      <c r="BL64" s="1016">
        <v>8396</v>
      </c>
      <c r="BM64" s="1074">
        <f t="shared" si="12"/>
        <v>13003.855200000002</v>
      </c>
      <c r="BN64" s="1074">
        <f t="shared" si="13"/>
        <v>15604.62624</v>
      </c>
      <c r="BO64" s="1074">
        <f t="shared" si="36"/>
        <v>0</v>
      </c>
      <c r="BP64" s="1073">
        <f t="shared" si="64"/>
        <v>0.32282734123339052</v>
      </c>
      <c r="BQ64" s="1076">
        <v>123</v>
      </c>
      <c r="BR64" s="1016">
        <v>36.06</v>
      </c>
      <c r="BS64" s="1016">
        <v>123</v>
      </c>
      <c r="BT64" s="1077">
        <v>0.88300000000000001</v>
      </c>
      <c r="BU64" s="1016">
        <v>9158</v>
      </c>
      <c r="BV64" s="1074">
        <f t="shared" si="14"/>
        <v>11462.7528</v>
      </c>
      <c r="BW64" s="1074">
        <f t="shared" si="15"/>
        <v>13755.30336</v>
      </c>
      <c r="BX64" s="1074">
        <f t="shared" si="38"/>
        <v>0</v>
      </c>
      <c r="BY64" s="1073">
        <f t="shared" si="59"/>
        <v>0.39946774390877554</v>
      </c>
      <c r="BZ64" s="1076">
        <v>123</v>
      </c>
      <c r="CA64" s="1016">
        <v>49.76</v>
      </c>
      <c r="CB64" s="1016">
        <v>123</v>
      </c>
      <c r="CC64" s="1077">
        <v>0.92300000000000004</v>
      </c>
      <c r="CD64" s="1016">
        <v>10904</v>
      </c>
      <c r="CE64" s="1074">
        <f t="shared" si="16"/>
        <v>17085.394560000001</v>
      </c>
      <c r="CF64" s="1074">
        <f t="shared" si="17"/>
        <v>20502.473471999994</v>
      </c>
      <c r="CG64" s="1074">
        <f t="shared" si="40"/>
        <v>0</v>
      </c>
      <c r="CH64" s="1073">
        <f t="shared" si="60"/>
        <v>0.31910296135414512</v>
      </c>
      <c r="CI64" s="1076">
        <v>123</v>
      </c>
      <c r="CJ64" s="1016">
        <v>48.94</v>
      </c>
      <c r="CK64" s="1016">
        <v>123</v>
      </c>
      <c r="CL64" s="1077">
        <v>0.9214</v>
      </c>
      <c r="CM64" s="1016">
        <v>10014</v>
      </c>
      <c r="CN64" s="1074">
        <f t="shared" si="18"/>
        <v>16774.713552000001</v>
      </c>
      <c r="CO64" s="1074">
        <f t="shared" si="19"/>
        <v>20129.6562624</v>
      </c>
      <c r="CP64" s="1074">
        <f t="shared" si="42"/>
        <v>0</v>
      </c>
      <c r="CQ64" s="1073">
        <f t="shared" si="61"/>
        <v>0.29848497767063387</v>
      </c>
      <c r="CR64" s="1076">
        <v>123</v>
      </c>
      <c r="CS64" s="1016">
        <v>44.68</v>
      </c>
      <c r="CT64" s="1016">
        <v>123</v>
      </c>
      <c r="CU64" s="1077">
        <v>0.86909999999999998</v>
      </c>
      <c r="CV64" s="1016">
        <v>7386</v>
      </c>
      <c r="CW64" s="1074">
        <f t="shared" si="20"/>
        <v>13047.346368</v>
      </c>
      <c r="CX64" s="1074">
        <f t="shared" si="21"/>
        <v>15656.815641599998</v>
      </c>
      <c r="CY64" s="1074">
        <f t="shared" si="44"/>
        <v>0</v>
      </c>
      <c r="CZ64" s="1073">
        <f t="shared" si="62"/>
        <v>0.28304606130925397</v>
      </c>
      <c r="DA64" s="1076">
        <v>123</v>
      </c>
      <c r="DB64" s="1025">
        <v>36.06</v>
      </c>
      <c r="DC64" s="1025">
        <v>123</v>
      </c>
      <c r="DD64" s="1075">
        <v>0.88349999999999995</v>
      </c>
      <c r="DE64" s="1025">
        <v>7798</v>
      </c>
      <c r="DF64" s="1074">
        <f t="shared" si="22"/>
        <v>11851.551719999999</v>
      </c>
      <c r="DG64" s="1074">
        <f t="shared" si="23"/>
        <v>14221.862064000001</v>
      </c>
      <c r="DH64" s="1074">
        <f t="shared" si="46"/>
        <v>0</v>
      </c>
      <c r="DI64" s="1073">
        <f t="shared" si="66"/>
        <v>0.32898645612964506</v>
      </c>
    </row>
    <row r="65" spans="1:113">
      <c r="A65" s="1015">
        <v>59</v>
      </c>
      <c r="B65" s="1016" t="s">
        <v>1855</v>
      </c>
      <c r="C65" s="1016" t="s">
        <v>2457</v>
      </c>
      <c r="D65" s="1016" t="s">
        <v>2456</v>
      </c>
      <c r="E65" s="1016">
        <v>11</v>
      </c>
      <c r="F65" s="1076">
        <v>123.6</v>
      </c>
      <c r="G65" s="1016">
        <v>113.2</v>
      </c>
      <c r="H65" s="1016">
        <v>113.2</v>
      </c>
      <c r="I65" s="1077">
        <v>0.97160000000000002</v>
      </c>
      <c r="J65" s="1074">
        <v>14150</v>
      </c>
      <c r="K65" s="1074">
        <f t="shared" si="0"/>
        <v>39594.643199999999</v>
      </c>
      <c r="L65" s="1074">
        <f t="shared" si="1"/>
        <v>47513.571839999997</v>
      </c>
      <c r="M65" s="1074">
        <f t="shared" si="24"/>
        <v>0</v>
      </c>
      <c r="N65" s="1073">
        <f t="shared" si="67"/>
        <v>0.17868578747541283</v>
      </c>
      <c r="O65" s="1076">
        <v>123.6</v>
      </c>
      <c r="P65" s="1016">
        <v>117.2</v>
      </c>
      <c r="Q65" s="1016">
        <v>117.2</v>
      </c>
      <c r="R65" s="1077">
        <v>0.96389999999999998</v>
      </c>
      <c r="S65" s="1074">
        <v>14364</v>
      </c>
      <c r="T65" s="1074">
        <f t="shared" si="2"/>
        <v>42024.497760000006</v>
      </c>
      <c r="U65" s="1074">
        <f t="shared" si="3"/>
        <v>50429.397311999994</v>
      </c>
      <c r="V65" s="1074">
        <f t="shared" si="26"/>
        <v>0</v>
      </c>
      <c r="W65" s="1073">
        <f t="shared" si="68"/>
        <v>0.17090031726294688</v>
      </c>
      <c r="X65" s="1076">
        <v>123.6</v>
      </c>
      <c r="Y65" s="1016">
        <v>128</v>
      </c>
      <c r="Z65" s="1016">
        <v>128</v>
      </c>
      <c r="AA65" s="1077">
        <v>0.92</v>
      </c>
      <c r="AB65" s="1016">
        <v>12186</v>
      </c>
      <c r="AC65" s="1074">
        <f t="shared" si="4"/>
        <v>42393.599999999999</v>
      </c>
      <c r="AD65" s="1074">
        <f t="shared" si="5"/>
        <v>50872.32</v>
      </c>
      <c r="AE65" s="1074">
        <f t="shared" si="28"/>
        <v>0</v>
      </c>
      <c r="AF65" s="1073">
        <f t="shared" si="51"/>
        <v>0.14372452445652176</v>
      </c>
      <c r="AG65" s="1076">
        <v>123.6</v>
      </c>
      <c r="AH65" s="1016">
        <v>109.6</v>
      </c>
      <c r="AI65" s="1016">
        <v>109.6</v>
      </c>
      <c r="AJ65" s="1077">
        <v>0.93010000000000004</v>
      </c>
      <c r="AK65" s="1016">
        <v>12852</v>
      </c>
      <c r="AL65" s="1074">
        <f t="shared" si="6"/>
        <v>37921.293120000002</v>
      </c>
      <c r="AM65" s="1074">
        <f t="shared" si="7"/>
        <v>45505.551744000004</v>
      </c>
      <c r="AN65" s="1074">
        <f t="shared" si="30"/>
        <v>0</v>
      </c>
      <c r="AO65" s="1073">
        <f t="shared" si="52"/>
        <v>0.16945624664394354</v>
      </c>
      <c r="AP65" s="1076">
        <v>123.6</v>
      </c>
      <c r="AQ65" s="1016">
        <v>115.2</v>
      </c>
      <c r="AR65" s="1016">
        <v>115.2</v>
      </c>
      <c r="AS65" s="1077">
        <v>0.81679999999999997</v>
      </c>
      <c r="AT65" s="1074">
        <v>4904</v>
      </c>
      <c r="AU65" s="1074">
        <f t="shared" si="8"/>
        <v>35003.473920000004</v>
      </c>
      <c r="AV65" s="1074">
        <f t="shared" si="9"/>
        <v>42004.168703999996</v>
      </c>
      <c r="AW65" s="1074">
        <f t="shared" si="32"/>
        <v>0</v>
      </c>
      <c r="AX65" s="1073">
        <f t="shared" si="53"/>
        <v>7.0050190035538057E-2</v>
      </c>
      <c r="AY65" s="1076">
        <v>123.6</v>
      </c>
      <c r="AZ65" s="1016">
        <v>120.4</v>
      </c>
      <c r="BA65" s="1016">
        <v>120.4</v>
      </c>
      <c r="BB65" s="1077">
        <v>0.78469999999999995</v>
      </c>
      <c r="BC65" s="1074">
        <v>8520</v>
      </c>
      <c r="BD65" s="1074">
        <f t="shared" si="10"/>
        <v>34012.036799999994</v>
      </c>
      <c r="BE65" s="1074">
        <f t="shared" si="11"/>
        <v>40814.444159999992</v>
      </c>
      <c r="BF65" s="1074">
        <f t="shared" si="34"/>
        <v>0</v>
      </c>
      <c r="BG65" s="1073">
        <f t="shared" si="57"/>
        <v>0.12524977627920245</v>
      </c>
      <c r="BH65" s="1076">
        <v>123.6</v>
      </c>
      <c r="BI65" s="1016">
        <v>83.6</v>
      </c>
      <c r="BJ65" s="1016">
        <v>98.88</v>
      </c>
      <c r="BK65" s="1077">
        <v>0.85860000000000003</v>
      </c>
      <c r="BL65" s="1016">
        <v>3108</v>
      </c>
      <c r="BM65" s="1074">
        <f t="shared" si="12"/>
        <v>26701.773119999998</v>
      </c>
      <c r="BN65" s="1074">
        <f t="shared" si="13"/>
        <v>32042.127743999998</v>
      </c>
      <c r="BO65" s="1074">
        <f t="shared" si="36"/>
        <v>0</v>
      </c>
      <c r="BP65" s="1073">
        <f t="shared" si="64"/>
        <v>5.8198382295295309E-2</v>
      </c>
      <c r="BQ65" s="1076">
        <v>123.6</v>
      </c>
      <c r="BR65" s="1016">
        <v>104.8</v>
      </c>
      <c r="BS65" s="1016">
        <v>104.8</v>
      </c>
      <c r="BT65" s="1077">
        <v>0.91090000000000004</v>
      </c>
      <c r="BU65" s="1016">
        <v>6094</v>
      </c>
      <c r="BV65" s="1074">
        <f t="shared" si="14"/>
        <v>34366.4352</v>
      </c>
      <c r="BW65" s="1074">
        <f t="shared" si="15"/>
        <v>41239.722239999996</v>
      </c>
      <c r="BX65" s="1074">
        <f t="shared" si="38"/>
        <v>0</v>
      </c>
      <c r="BY65" s="1073">
        <f t="shared" si="59"/>
        <v>8.8662090853112399E-2</v>
      </c>
      <c r="BZ65" s="1076">
        <v>123.6</v>
      </c>
      <c r="CA65" s="1016">
        <v>118.4</v>
      </c>
      <c r="CB65" s="1016">
        <v>118.4</v>
      </c>
      <c r="CC65" s="1077">
        <v>0.93110000000000004</v>
      </c>
      <c r="CD65" s="1016">
        <v>5756</v>
      </c>
      <c r="CE65" s="1074">
        <f t="shared" si="16"/>
        <v>41010.113280000005</v>
      </c>
      <c r="CF65" s="1074">
        <f t="shared" si="17"/>
        <v>49212.135936000006</v>
      </c>
      <c r="CG65" s="1074">
        <f t="shared" si="40"/>
        <v>0</v>
      </c>
      <c r="CH65" s="1073">
        <f t="shared" si="60"/>
        <v>7.0177811515667182E-2</v>
      </c>
      <c r="CI65" s="1076">
        <v>123.6</v>
      </c>
      <c r="CJ65" s="1016">
        <v>116.4</v>
      </c>
      <c r="CK65" s="1016">
        <v>116.4</v>
      </c>
      <c r="CL65" s="1077">
        <v>0.94699999999999995</v>
      </c>
      <c r="CM65" s="1016">
        <v>6432</v>
      </c>
      <c r="CN65" s="1074">
        <f t="shared" si="18"/>
        <v>41005.857600000003</v>
      </c>
      <c r="CO65" s="1074">
        <f t="shared" si="19"/>
        <v>49207.029119999999</v>
      </c>
      <c r="CP65" s="1074">
        <f t="shared" si="42"/>
        <v>0</v>
      </c>
      <c r="CQ65" s="1073">
        <f t="shared" si="61"/>
        <v>7.8427819541567148E-2</v>
      </c>
      <c r="CR65" s="1076">
        <v>123.6</v>
      </c>
      <c r="CS65" s="1016">
        <v>110</v>
      </c>
      <c r="CT65" s="1016">
        <v>110</v>
      </c>
      <c r="CU65" s="1077">
        <v>0.92559999999999998</v>
      </c>
      <c r="CV65" s="1016">
        <v>6200</v>
      </c>
      <c r="CW65" s="1074">
        <f t="shared" si="20"/>
        <v>34210.175999999999</v>
      </c>
      <c r="CX65" s="1074">
        <f t="shared" si="21"/>
        <v>41052.211199999998</v>
      </c>
      <c r="CY65" s="1074">
        <f t="shared" si="44"/>
        <v>0</v>
      </c>
      <c r="CZ65" s="1073">
        <f t="shared" si="62"/>
        <v>9.0616312526424894E-2</v>
      </c>
      <c r="DA65" s="1076">
        <v>123.6</v>
      </c>
      <c r="DB65" s="1025">
        <v>98.4</v>
      </c>
      <c r="DC65" s="1025">
        <v>98.88</v>
      </c>
      <c r="DD65" s="1075">
        <v>0.92910000000000004</v>
      </c>
      <c r="DE65" s="1025">
        <v>8696</v>
      </c>
      <c r="DF65" s="1074">
        <f t="shared" si="22"/>
        <v>34009.519680000005</v>
      </c>
      <c r="DG65" s="1074">
        <f t="shared" si="23"/>
        <v>40811.423616000007</v>
      </c>
      <c r="DH65" s="1074">
        <f t="shared" si="46"/>
        <v>0</v>
      </c>
      <c r="DI65" s="1073">
        <f t="shared" si="66"/>
        <v>0.12784655710844781</v>
      </c>
    </row>
    <row r="66" spans="1:113">
      <c r="A66" s="1015">
        <v>60</v>
      </c>
      <c r="B66" s="1016" t="s">
        <v>1460</v>
      </c>
      <c r="C66" s="1016" t="s">
        <v>2459</v>
      </c>
      <c r="D66" s="1016" t="s">
        <v>2456</v>
      </c>
      <c r="E66" s="1016">
        <v>11</v>
      </c>
      <c r="F66" s="1076">
        <v>124</v>
      </c>
      <c r="G66" s="1016">
        <v>84.6</v>
      </c>
      <c r="H66" s="1016">
        <v>99.2</v>
      </c>
      <c r="I66" s="1077">
        <v>0.92069999999999996</v>
      </c>
      <c r="J66" s="1074">
        <v>13755</v>
      </c>
      <c r="K66" s="1074">
        <f t="shared" si="0"/>
        <v>28040.839199999999</v>
      </c>
      <c r="L66" s="1074">
        <f t="shared" si="1"/>
        <v>33649.00703999999</v>
      </c>
      <c r="M66" s="1074">
        <f t="shared" si="24"/>
        <v>0</v>
      </c>
      <c r="N66" s="1073">
        <f t="shared" si="67"/>
        <v>0.24526726717936465</v>
      </c>
      <c r="O66" s="1076">
        <v>124</v>
      </c>
      <c r="P66" s="1016">
        <v>84.6</v>
      </c>
      <c r="Q66" s="1016">
        <v>99.2</v>
      </c>
      <c r="R66" s="1077">
        <v>0.94089999999999996</v>
      </c>
      <c r="S66" s="1074">
        <v>14562</v>
      </c>
      <c r="T66" s="1074">
        <f t="shared" si="2"/>
        <v>29611.252079999995</v>
      </c>
      <c r="U66" s="1074">
        <f t="shared" si="3"/>
        <v>35533.502495999994</v>
      </c>
      <c r="V66" s="1074">
        <f t="shared" si="26"/>
        <v>0</v>
      </c>
      <c r="W66" s="1073">
        <f t="shared" si="68"/>
        <v>0.24588625905885711</v>
      </c>
      <c r="X66" s="1076">
        <v>124</v>
      </c>
      <c r="Y66" s="1016">
        <v>88.2</v>
      </c>
      <c r="Z66" s="1016">
        <v>99.2</v>
      </c>
      <c r="AA66" s="1077">
        <v>0.94489999999999996</v>
      </c>
      <c r="AB66" s="1016">
        <v>34848</v>
      </c>
      <c r="AC66" s="1074">
        <f t="shared" si="4"/>
        <v>30002.464800000002</v>
      </c>
      <c r="AD66" s="1074">
        <f t="shared" si="5"/>
        <v>36002.957759999998</v>
      </c>
      <c r="AE66" s="1074">
        <f t="shared" si="28"/>
        <v>0</v>
      </c>
      <c r="AF66" s="1073">
        <f t="shared" si="51"/>
        <v>0.58075228539223223</v>
      </c>
      <c r="AG66" s="1076">
        <v>124</v>
      </c>
      <c r="AH66" s="1016">
        <v>90.6</v>
      </c>
      <c r="AI66" s="1016">
        <v>99.2</v>
      </c>
      <c r="AJ66" s="1077">
        <v>0.94650000000000001</v>
      </c>
      <c r="AK66" s="1016">
        <v>45489</v>
      </c>
      <c r="AL66" s="1074">
        <f t="shared" si="6"/>
        <v>31900.078799999999</v>
      </c>
      <c r="AM66" s="1074">
        <f t="shared" si="7"/>
        <v>38280.094559999998</v>
      </c>
      <c r="AN66" s="1074">
        <f t="shared" si="30"/>
        <v>7208.9054400000023</v>
      </c>
      <c r="AO66" s="1073">
        <f t="shared" si="52"/>
        <v>0.71299196916090379</v>
      </c>
      <c r="AP66" s="1076">
        <v>124</v>
      </c>
      <c r="AQ66" s="1016">
        <v>97.8</v>
      </c>
      <c r="AR66" s="1016">
        <v>99.2</v>
      </c>
      <c r="AS66" s="1077">
        <v>0.92620000000000002</v>
      </c>
      <c r="AT66" s="1074">
        <v>50796</v>
      </c>
      <c r="AU66" s="1074">
        <f t="shared" si="8"/>
        <v>33696.637920000001</v>
      </c>
      <c r="AV66" s="1074">
        <f t="shared" si="9"/>
        <v>40435.965504</v>
      </c>
      <c r="AW66" s="1074">
        <f t="shared" si="32"/>
        <v>10360.034496</v>
      </c>
      <c r="AX66" s="1073">
        <f t="shared" si="53"/>
        <v>0.75372504700017862</v>
      </c>
      <c r="AY66" s="1076">
        <v>124</v>
      </c>
      <c r="AZ66" s="1016">
        <v>98.4</v>
      </c>
      <c r="BA66" s="1016">
        <v>99.2</v>
      </c>
      <c r="BB66" s="1077">
        <v>0.92630000000000001</v>
      </c>
      <c r="BC66" s="1074">
        <v>40863</v>
      </c>
      <c r="BD66" s="1074">
        <f t="shared" si="10"/>
        <v>32813.251200000006</v>
      </c>
      <c r="BE66" s="1074">
        <f t="shared" si="11"/>
        <v>39375.901439999994</v>
      </c>
      <c r="BF66" s="1074">
        <f t="shared" si="34"/>
        <v>1487.0985600000058</v>
      </c>
      <c r="BG66" s="1073">
        <f t="shared" si="57"/>
        <v>0.62266003071344544</v>
      </c>
      <c r="BH66" s="1076">
        <v>124</v>
      </c>
      <c r="BI66" s="1016">
        <v>94.8</v>
      </c>
      <c r="BJ66" s="1016">
        <v>99.2</v>
      </c>
      <c r="BK66" s="1077">
        <v>0.90159999999999996</v>
      </c>
      <c r="BL66" s="1016">
        <v>25527</v>
      </c>
      <c r="BM66" s="1074">
        <f t="shared" si="12"/>
        <v>31795.464959999998</v>
      </c>
      <c r="BN66" s="1074">
        <f t="shared" si="13"/>
        <v>38154.557951999996</v>
      </c>
      <c r="BO66" s="1074">
        <f t="shared" si="36"/>
        <v>0</v>
      </c>
      <c r="BP66" s="1073">
        <f t="shared" si="64"/>
        <v>0.40142517230230812</v>
      </c>
      <c r="BQ66" s="1076">
        <v>124</v>
      </c>
      <c r="BR66" s="1016">
        <v>90.6</v>
      </c>
      <c r="BS66" s="1016">
        <v>99.2</v>
      </c>
      <c r="BT66" s="1077">
        <v>0.87619999999999998</v>
      </c>
      <c r="BU66" s="1016">
        <v>45501</v>
      </c>
      <c r="BV66" s="1074">
        <f t="shared" si="14"/>
        <v>28578.139200000001</v>
      </c>
      <c r="BW66" s="1074">
        <f t="shared" si="15"/>
        <v>34293.767039999999</v>
      </c>
      <c r="BX66" s="1074">
        <f t="shared" si="38"/>
        <v>11207.232960000001</v>
      </c>
      <c r="BY66" s="1073">
        <f t="shared" si="59"/>
        <v>0.79608052297540777</v>
      </c>
      <c r="BZ66" s="1076">
        <v>124</v>
      </c>
      <c r="CA66" s="1016">
        <v>84.6</v>
      </c>
      <c r="CB66" s="1016">
        <v>99.2</v>
      </c>
      <c r="CC66" s="1077">
        <v>0.88629999999999998</v>
      </c>
      <c r="CD66" s="1016">
        <v>25713</v>
      </c>
      <c r="CE66" s="1074">
        <f t="shared" si="16"/>
        <v>27892.924559999999</v>
      </c>
      <c r="CF66" s="1074">
        <f t="shared" si="17"/>
        <v>33471.509471999991</v>
      </c>
      <c r="CG66" s="1074">
        <f t="shared" si="40"/>
        <v>0</v>
      </c>
      <c r="CH66" s="1073">
        <f t="shared" si="60"/>
        <v>0.46092334177237676</v>
      </c>
      <c r="CI66" s="1076">
        <v>124</v>
      </c>
      <c r="CJ66" s="1016">
        <v>75.599999999999994</v>
      </c>
      <c r="CK66" s="1016">
        <v>99.2</v>
      </c>
      <c r="CL66" s="1077">
        <v>0.92669999999999997</v>
      </c>
      <c r="CM66" s="1016">
        <v>21615</v>
      </c>
      <c r="CN66" s="1074">
        <f t="shared" si="18"/>
        <v>26061.769439999996</v>
      </c>
      <c r="CO66" s="1074">
        <f t="shared" si="19"/>
        <v>31274.123327999994</v>
      </c>
      <c r="CP66" s="1074">
        <f t="shared" si="42"/>
        <v>0</v>
      </c>
      <c r="CQ66" s="1073">
        <f t="shared" si="61"/>
        <v>0.41468788314167521</v>
      </c>
      <c r="CR66" s="1076">
        <v>124</v>
      </c>
      <c r="CS66" s="1016">
        <v>76.2</v>
      </c>
      <c r="CT66" s="1016">
        <v>99.2</v>
      </c>
      <c r="CU66" s="1077">
        <v>0.94820000000000004</v>
      </c>
      <c r="CV66" s="1016">
        <v>22863</v>
      </c>
      <c r="CW66" s="1074">
        <f t="shared" si="20"/>
        <v>24276.954240000003</v>
      </c>
      <c r="CX66" s="1074">
        <f t="shared" si="21"/>
        <v>29132.345088000002</v>
      </c>
      <c r="CY66" s="1074">
        <f t="shared" si="44"/>
        <v>0</v>
      </c>
      <c r="CZ66" s="1073">
        <f t="shared" si="62"/>
        <v>0.4708786731230416</v>
      </c>
      <c r="DA66" s="1076">
        <v>124</v>
      </c>
      <c r="DB66" s="1025">
        <v>0</v>
      </c>
      <c r="DC66" s="1025">
        <v>0</v>
      </c>
      <c r="DD66" s="1075"/>
      <c r="DE66" s="1025">
        <v>0</v>
      </c>
      <c r="DF66" s="1074">
        <f t="shared" si="22"/>
        <v>0</v>
      </c>
      <c r="DG66" s="1074">
        <f t="shared" si="23"/>
        <v>0</v>
      </c>
      <c r="DH66" s="1074">
        <f t="shared" si="46"/>
        <v>0</v>
      </c>
      <c r="DI66" s="1073">
        <v>0</v>
      </c>
    </row>
    <row r="67" spans="1:113">
      <c r="A67" s="1015">
        <v>61</v>
      </c>
      <c r="B67" s="1016" t="s">
        <v>1246</v>
      </c>
      <c r="C67" s="1016" t="s">
        <v>2457</v>
      </c>
      <c r="D67" s="1016" t="s">
        <v>2456</v>
      </c>
      <c r="E67" s="1016">
        <v>11</v>
      </c>
      <c r="F67" s="1076">
        <v>124</v>
      </c>
      <c r="G67" s="1016">
        <v>34.200000000000003</v>
      </c>
      <c r="H67" s="1016">
        <v>99.2</v>
      </c>
      <c r="I67" s="1077">
        <v>0.99860000000000004</v>
      </c>
      <c r="J67" s="1074">
        <v>2940</v>
      </c>
      <c r="K67" s="1074">
        <f t="shared" si="0"/>
        <v>12294.763200000003</v>
      </c>
      <c r="L67" s="1074">
        <f t="shared" si="1"/>
        <v>14753.715840000003</v>
      </c>
      <c r="M67" s="1074">
        <f t="shared" si="24"/>
        <v>0</v>
      </c>
      <c r="N67" s="1073">
        <f t="shared" si="67"/>
        <v>0.11956309984075168</v>
      </c>
      <c r="O67" s="1076">
        <v>124</v>
      </c>
      <c r="P67" s="1016">
        <v>133.6</v>
      </c>
      <c r="Q67" s="1016">
        <v>133.6</v>
      </c>
      <c r="R67" s="1077">
        <v>0.99629999999999996</v>
      </c>
      <c r="S67" s="1074">
        <v>26748</v>
      </c>
      <c r="T67" s="1074">
        <f t="shared" si="2"/>
        <v>49515.312959999996</v>
      </c>
      <c r="U67" s="1074">
        <f t="shared" si="3"/>
        <v>59418.37555199999</v>
      </c>
      <c r="V67" s="1074">
        <f t="shared" si="26"/>
        <v>0</v>
      </c>
      <c r="W67" s="1073">
        <f t="shared" si="68"/>
        <v>0.27009826254766744</v>
      </c>
      <c r="X67" s="1076">
        <v>124</v>
      </c>
      <c r="Y67" s="1016">
        <v>157.4</v>
      </c>
      <c r="Z67" s="1016">
        <v>157.4</v>
      </c>
      <c r="AA67" s="1077">
        <v>0.99739999999999995</v>
      </c>
      <c r="AB67" s="1016">
        <v>61240</v>
      </c>
      <c r="AC67" s="1074">
        <f t="shared" si="4"/>
        <v>56516.673599999995</v>
      </c>
      <c r="AD67" s="1074">
        <f t="shared" si="5"/>
        <v>67820.008319999994</v>
      </c>
      <c r="AE67" s="1074">
        <f t="shared" si="28"/>
        <v>0</v>
      </c>
      <c r="AF67" s="1073">
        <f t="shared" si="51"/>
        <v>0.54178701699103538</v>
      </c>
      <c r="AG67" s="1076">
        <v>124</v>
      </c>
      <c r="AH67" s="1016">
        <v>160.19999999999999</v>
      </c>
      <c r="AI67" s="1016">
        <v>160.19999999999999</v>
      </c>
      <c r="AJ67" s="1077">
        <v>0.99829999999999997</v>
      </c>
      <c r="AK67" s="1016">
        <v>86772</v>
      </c>
      <c r="AL67" s="1074">
        <f t="shared" si="6"/>
        <v>59493.089519999994</v>
      </c>
      <c r="AM67" s="1074">
        <f t="shared" si="7"/>
        <v>71391.707423999993</v>
      </c>
      <c r="AN67" s="1074">
        <f t="shared" si="30"/>
        <v>15380.292576000007</v>
      </c>
      <c r="AO67" s="1073">
        <f t="shared" si="52"/>
        <v>0.7292611688188555</v>
      </c>
      <c r="AP67" s="1076">
        <v>124</v>
      </c>
      <c r="AQ67" s="1016">
        <v>162.19999999999999</v>
      </c>
      <c r="AR67" s="1016">
        <v>162.19999999999999</v>
      </c>
      <c r="AS67" s="1077">
        <v>0.99819999999999998</v>
      </c>
      <c r="AT67" s="1074">
        <v>68120</v>
      </c>
      <c r="AU67" s="1074">
        <f t="shared" si="8"/>
        <v>60229.790879999993</v>
      </c>
      <c r="AV67" s="1074">
        <f t="shared" si="9"/>
        <v>72275.749055999986</v>
      </c>
      <c r="AW67" s="1074">
        <f t="shared" si="32"/>
        <v>0</v>
      </c>
      <c r="AX67" s="1073">
        <f t="shared" si="53"/>
        <v>0.56550088423617662</v>
      </c>
      <c r="AY67" s="1076">
        <v>124</v>
      </c>
      <c r="AZ67" s="1016">
        <v>165.2</v>
      </c>
      <c r="BA67" s="1016">
        <v>165.2</v>
      </c>
      <c r="BB67" s="1077">
        <v>0.99719999999999998</v>
      </c>
      <c r="BC67" s="1074">
        <v>94772</v>
      </c>
      <c r="BD67" s="1074">
        <f t="shared" si="10"/>
        <v>59305.4784</v>
      </c>
      <c r="BE67" s="1074">
        <f t="shared" si="11"/>
        <v>71166.574079999991</v>
      </c>
      <c r="BF67" s="1074">
        <f t="shared" si="34"/>
        <v>23605.425920000009</v>
      </c>
      <c r="BG67" s="1073">
        <f t="shared" si="57"/>
        <v>0.79901555941246749</v>
      </c>
      <c r="BH67" s="1076">
        <v>124</v>
      </c>
      <c r="BI67" s="1016">
        <v>168.4</v>
      </c>
      <c r="BJ67" s="1016">
        <v>168.4</v>
      </c>
      <c r="BK67" s="1077">
        <v>0.99880000000000002</v>
      </c>
      <c r="BL67" s="1016">
        <v>76838</v>
      </c>
      <c r="BM67" s="1074">
        <f t="shared" si="12"/>
        <v>62569.626240000005</v>
      </c>
      <c r="BN67" s="1074">
        <f t="shared" si="13"/>
        <v>75083.551487999997</v>
      </c>
      <c r="BO67" s="1074">
        <f t="shared" si="36"/>
        <v>1754.4485120000027</v>
      </c>
      <c r="BP67" s="1073">
        <f t="shared" si="64"/>
        <v>0.61401996957174088</v>
      </c>
      <c r="BQ67" s="1076">
        <v>124</v>
      </c>
      <c r="BR67" s="1016">
        <v>136.80000000000001</v>
      </c>
      <c r="BS67" s="1016">
        <v>136.80000000000001</v>
      </c>
      <c r="BT67" s="1077">
        <v>0.99860000000000004</v>
      </c>
      <c r="BU67" s="1016">
        <v>79964</v>
      </c>
      <c r="BV67" s="1074">
        <f t="shared" si="14"/>
        <v>49179.052800000012</v>
      </c>
      <c r="BW67" s="1074">
        <f t="shared" si="15"/>
        <v>59014.86336000001</v>
      </c>
      <c r="BX67" s="1074">
        <f t="shared" si="38"/>
        <v>20949.13663999999</v>
      </c>
      <c r="BY67" s="1073">
        <f t="shared" si="59"/>
        <v>0.81298841119607712</v>
      </c>
      <c r="BZ67" s="1076">
        <v>124</v>
      </c>
      <c r="CA67" s="1016">
        <v>122.6</v>
      </c>
      <c r="CB67" s="1016">
        <v>122.6</v>
      </c>
      <c r="CC67" s="1077">
        <v>0.99909999999999999</v>
      </c>
      <c r="CD67" s="1016">
        <v>57912</v>
      </c>
      <c r="CE67" s="1074">
        <f t="shared" si="16"/>
        <v>45566.153519999993</v>
      </c>
      <c r="CF67" s="1074">
        <f t="shared" si="17"/>
        <v>54679.384224000001</v>
      </c>
      <c r="CG67" s="1074">
        <f t="shared" si="40"/>
        <v>3232.6157759999987</v>
      </c>
      <c r="CH67" s="1073">
        <f t="shared" si="60"/>
        <v>0.63547167718009301</v>
      </c>
      <c r="CI67" s="1076">
        <v>124</v>
      </c>
      <c r="CJ67" s="1016">
        <v>120.2</v>
      </c>
      <c r="CK67" s="1016">
        <v>120.2</v>
      </c>
      <c r="CL67" s="1077">
        <v>0.99960000000000004</v>
      </c>
      <c r="CM67" s="1016">
        <v>45464</v>
      </c>
      <c r="CN67" s="1074">
        <f t="shared" si="18"/>
        <v>44696.514240000004</v>
      </c>
      <c r="CO67" s="1074">
        <f t="shared" si="19"/>
        <v>53635.817088000003</v>
      </c>
      <c r="CP67" s="1074">
        <f t="shared" si="42"/>
        <v>0</v>
      </c>
      <c r="CQ67" s="1073">
        <f t="shared" si="61"/>
        <v>0.5085855214108973</v>
      </c>
      <c r="CR67" s="1076">
        <v>124</v>
      </c>
      <c r="CS67" s="1016">
        <v>116.6</v>
      </c>
      <c r="CT67" s="1016">
        <v>116.6</v>
      </c>
      <c r="CU67" s="1077">
        <v>1</v>
      </c>
      <c r="CV67" s="1016">
        <v>31068</v>
      </c>
      <c r="CW67" s="1074">
        <f t="shared" si="20"/>
        <v>39177.599999999999</v>
      </c>
      <c r="CX67" s="1074">
        <f t="shared" si="21"/>
        <v>47013.119999999995</v>
      </c>
      <c r="CY67" s="1074">
        <f t="shared" si="44"/>
        <v>0</v>
      </c>
      <c r="CZ67" s="1073">
        <f t="shared" si="62"/>
        <v>0.39650208282283755</v>
      </c>
      <c r="DA67" s="1076">
        <v>124</v>
      </c>
      <c r="DB67" s="1025">
        <v>89.2</v>
      </c>
      <c r="DC67" s="1025">
        <v>99.2</v>
      </c>
      <c r="DD67" s="1075">
        <v>1</v>
      </c>
      <c r="DE67" s="1025">
        <v>27646</v>
      </c>
      <c r="DF67" s="1074">
        <f t="shared" si="22"/>
        <v>33182.400000000001</v>
      </c>
      <c r="DG67" s="1074">
        <f t="shared" si="23"/>
        <v>39818.879999999997</v>
      </c>
      <c r="DH67" s="1074">
        <f t="shared" si="46"/>
        <v>0</v>
      </c>
      <c r="DI67" s="1073">
        <f>+DE67/(24*31*DB67*DD67)</f>
        <v>0.41657625729302278</v>
      </c>
    </row>
    <row r="68" spans="1:113">
      <c r="A68" s="1015">
        <v>62</v>
      </c>
      <c r="B68" s="1016" t="s">
        <v>1475</v>
      </c>
      <c r="C68" s="1016" t="s">
        <v>2457</v>
      </c>
      <c r="D68" s="1016" t="s">
        <v>2456</v>
      </c>
      <c r="E68" s="1016">
        <v>11</v>
      </c>
      <c r="F68" s="1076">
        <v>124</v>
      </c>
      <c r="G68" s="1016">
        <v>84.6</v>
      </c>
      <c r="H68" s="1016">
        <v>99.2</v>
      </c>
      <c r="I68" s="1077">
        <v>0.53029999999999999</v>
      </c>
      <c r="J68" s="1074">
        <v>7396</v>
      </c>
      <c r="K68" s="1074">
        <f t="shared" si="0"/>
        <v>16150.816799999999</v>
      </c>
      <c r="L68" s="1074">
        <f t="shared" si="1"/>
        <v>19380.980159999999</v>
      </c>
      <c r="M68" s="1074">
        <f t="shared" si="24"/>
        <v>0</v>
      </c>
      <c r="N68" s="1073">
        <f t="shared" si="67"/>
        <v>0.22896674798515454</v>
      </c>
      <c r="O68" s="1076">
        <v>124</v>
      </c>
      <c r="P68" s="1016">
        <v>96.8</v>
      </c>
      <c r="Q68" s="1016">
        <v>99.2</v>
      </c>
      <c r="R68" s="1077">
        <v>0.48349999999999999</v>
      </c>
      <c r="S68" s="1074">
        <v>7966</v>
      </c>
      <c r="T68" s="1074">
        <f t="shared" si="2"/>
        <v>17410.641599999999</v>
      </c>
      <c r="U68" s="1074">
        <f t="shared" si="3"/>
        <v>20892.769919999999</v>
      </c>
      <c r="V68" s="1074">
        <f t="shared" si="26"/>
        <v>0</v>
      </c>
      <c r="W68" s="1073">
        <f t="shared" si="68"/>
        <v>0.22876813454134856</v>
      </c>
      <c r="X68" s="1076">
        <v>124</v>
      </c>
      <c r="Y68" s="1016">
        <v>81.400000000000006</v>
      </c>
      <c r="Z68" s="1016">
        <v>99.2</v>
      </c>
      <c r="AA68" s="1077">
        <v>0.50729999999999997</v>
      </c>
      <c r="AB68" s="1016">
        <v>7277</v>
      </c>
      <c r="AC68" s="1074">
        <f t="shared" si="4"/>
        <v>14865.9192</v>
      </c>
      <c r="AD68" s="1074">
        <f t="shared" si="5"/>
        <v>17839.103039999998</v>
      </c>
      <c r="AE68" s="1074">
        <f t="shared" si="28"/>
        <v>0</v>
      </c>
      <c r="AF68" s="1073">
        <f t="shared" si="51"/>
        <v>0.24475445823760431</v>
      </c>
      <c r="AG68" s="1076">
        <v>124</v>
      </c>
      <c r="AH68" s="1016">
        <v>65.599999999999994</v>
      </c>
      <c r="AI68" s="1016">
        <v>99.2</v>
      </c>
      <c r="AJ68" s="1077">
        <v>0.42259999999999998</v>
      </c>
      <c r="AK68" s="1016">
        <v>1797</v>
      </c>
      <c r="AL68" s="1074">
        <f t="shared" si="6"/>
        <v>10312.792319999999</v>
      </c>
      <c r="AM68" s="1074">
        <f t="shared" si="7"/>
        <v>12375.350783999998</v>
      </c>
      <c r="AN68" s="1074">
        <f t="shared" si="30"/>
        <v>0</v>
      </c>
      <c r="AO68" s="1073">
        <f t="shared" si="52"/>
        <v>8.7124803071763998E-2</v>
      </c>
      <c r="AP68" s="1076">
        <v>124</v>
      </c>
      <c r="AQ68" s="1016">
        <v>89.4</v>
      </c>
      <c r="AR68" s="1016">
        <v>99.2</v>
      </c>
      <c r="AS68" s="1077">
        <v>0.58089999999999997</v>
      </c>
      <c r="AT68" s="1074">
        <v>7476</v>
      </c>
      <c r="AU68" s="1074">
        <f t="shared" si="8"/>
        <v>19318.875120000001</v>
      </c>
      <c r="AV68" s="1074">
        <f t="shared" si="9"/>
        <v>23182.650143999999</v>
      </c>
      <c r="AW68" s="1074">
        <f t="shared" si="32"/>
        <v>0</v>
      </c>
      <c r="AX68" s="1073">
        <f t="shared" si="53"/>
        <v>0.19348952652684262</v>
      </c>
      <c r="AY68" s="1076">
        <v>124</v>
      </c>
      <c r="AZ68" s="1016">
        <v>90.4</v>
      </c>
      <c r="BA68" s="1016">
        <v>99.2</v>
      </c>
      <c r="BB68" s="1077">
        <v>0.60719999999999996</v>
      </c>
      <c r="BC68" s="1074">
        <v>6942</v>
      </c>
      <c r="BD68" s="1074">
        <f t="shared" si="10"/>
        <v>19760.716799999998</v>
      </c>
      <c r="BE68" s="1074">
        <f t="shared" si="11"/>
        <v>23712.86016</v>
      </c>
      <c r="BF68" s="1074">
        <f t="shared" si="34"/>
        <v>0</v>
      </c>
      <c r="BG68" s="1073">
        <f t="shared" si="57"/>
        <v>0.17565152292451253</v>
      </c>
      <c r="BH68" s="1076">
        <v>124</v>
      </c>
      <c r="BI68" s="1016">
        <v>91</v>
      </c>
      <c r="BJ68" s="1016">
        <v>99.2</v>
      </c>
      <c r="BK68" s="1077">
        <v>0.54149999999999998</v>
      </c>
      <c r="BL68" s="1016">
        <v>4709</v>
      </c>
      <c r="BM68" s="1074">
        <f t="shared" si="12"/>
        <v>18330.858</v>
      </c>
      <c r="BN68" s="1074">
        <f t="shared" si="13"/>
        <v>21997.029599999998</v>
      </c>
      <c r="BO68" s="1074">
        <f t="shared" si="36"/>
        <v>0</v>
      </c>
      <c r="BP68" s="1073">
        <f t="shared" si="64"/>
        <v>0.12844461508566593</v>
      </c>
      <c r="BQ68" s="1076">
        <v>124</v>
      </c>
      <c r="BR68" s="1016">
        <v>90</v>
      </c>
      <c r="BS68" s="1016">
        <v>99.2</v>
      </c>
      <c r="BT68" s="1077">
        <v>0.48970000000000002</v>
      </c>
      <c r="BU68" s="1016">
        <v>4912</v>
      </c>
      <c r="BV68" s="1074">
        <f t="shared" si="14"/>
        <v>15866.28</v>
      </c>
      <c r="BW68" s="1074">
        <f t="shared" si="15"/>
        <v>19039.536</v>
      </c>
      <c r="BX68" s="1074">
        <f t="shared" si="38"/>
        <v>0</v>
      </c>
      <c r="BY68" s="1073">
        <f t="shared" si="59"/>
        <v>0.15479368824954556</v>
      </c>
      <c r="BZ68" s="1076">
        <v>124</v>
      </c>
      <c r="CA68" s="1016">
        <v>78.599999999999994</v>
      </c>
      <c r="CB68" s="1016">
        <v>99.2</v>
      </c>
      <c r="CC68" s="1077">
        <v>0.6966</v>
      </c>
      <c r="CD68" s="1016">
        <v>7617</v>
      </c>
      <c r="CE68" s="1074">
        <f t="shared" si="16"/>
        <v>20368.026719999998</v>
      </c>
      <c r="CF68" s="1074">
        <f t="shared" si="17"/>
        <v>24441.632063999998</v>
      </c>
      <c r="CG68" s="1074">
        <f t="shared" si="40"/>
        <v>0</v>
      </c>
      <c r="CH68" s="1073">
        <f t="shared" si="60"/>
        <v>0.18698424016992846</v>
      </c>
      <c r="CI68" s="1076">
        <v>124</v>
      </c>
      <c r="CJ68" s="1016">
        <v>61</v>
      </c>
      <c r="CK68" s="1016">
        <v>99.2</v>
      </c>
      <c r="CL68" s="1077">
        <v>0.85360000000000003</v>
      </c>
      <c r="CM68" s="1016">
        <v>8772</v>
      </c>
      <c r="CN68" s="1074">
        <f t="shared" si="18"/>
        <v>19369.891199999998</v>
      </c>
      <c r="CO68" s="1074">
        <f t="shared" si="19"/>
        <v>23243.869440000002</v>
      </c>
      <c r="CP68" s="1074">
        <f t="shared" si="42"/>
        <v>0</v>
      </c>
      <c r="CQ68" s="1073">
        <f t="shared" si="61"/>
        <v>0.2264338996390439</v>
      </c>
      <c r="CR68" s="1076">
        <v>124</v>
      </c>
      <c r="CS68" s="1016">
        <v>73.599999999999994</v>
      </c>
      <c r="CT68" s="1016">
        <v>99.2</v>
      </c>
      <c r="CU68" s="1077">
        <v>0.85409999999999997</v>
      </c>
      <c r="CV68" s="1016">
        <v>9217</v>
      </c>
      <c r="CW68" s="1074">
        <f t="shared" si="20"/>
        <v>21121.551359999998</v>
      </c>
      <c r="CX68" s="1074">
        <f t="shared" si="21"/>
        <v>25345.861631999996</v>
      </c>
      <c r="CY68" s="1074">
        <f t="shared" si="44"/>
        <v>0</v>
      </c>
      <c r="CZ68" s="1073">
        <f t="shared" si="62"/>
        <v>0.21818946541623732</v>
      </c>
      <c r="DA68" s="1076">
        <v>124</v>
      </c>
      <c r="DB68" s="1025">
        <v>80.2</v>
      </c>
      <c r="DC68" s="1025">
        <v>99.2</v>
      </c>
      <c r="DD68" s="1075">
        <v>0.91739999999999999</v>
      </c>
      <c r="DE68" s="1025">
        <v>11226</v>
      </c>
      <c r="DF68" s="1074">
        <f t="shared" si="22"/>
        <v>27370.078560000002</v>
      </c>
      <c r="DG68" s="1074">
        <f t="shared" si="23"/>
        <v>32844.094272000002</v>
      </c>
      <c r="DH68" s="1074">
        <f t="shared" si="46"/>
        <v>0</v>
      </c>
      <c r="DI68" s="1073">
        <f>+DE68/(24*31*DB68*DD68)</f>
        <v>0.20507796452594471</v>
      </c>
    </row>
    <row r="69" spans="1:113">
      <c r="A69" s="1015">
        <v>63</v>
      </c>
      <c r="B69" s="1016" t="s">
        <v>2587</v>
      </c>
      <c r="C69" s="1016" t="s">
        <v>2557</v>
      </c>
      <c r="D69" s="1016" t="s">
        <v>2456</v>
      </c>
      <c r="E69" s="1016">
        <v>11</v>
      </c>
      <c r="F69" s="1076">
        <v>0</v>
      </c>
      <c r="G69" s="1016">
        <v>0</v>
      </c>
      <c r="H69" s="1016">
        <v>0</v>
      </c>
      <c r="I69" s="1077"/>
      <c r="J69" s="1074">
        <v>0</v>
      </c>
      <c r="K69" s="1074">
        <f t="shared" si="0"/>
        <v>0</v>
      </c>
      <c r="L69" s="1074">
        <f t="shared" si="1"/>
        <v>0</v>
      </c>
      <c r="M69" s="1074">
        <f t="shared" si="24"/>
        <v>0</v>
      </c>
      <c r="N69" s="1073">
        <v>0</v>
      </c>
      <c r="O69" s="1076">
        <v>0</v>
      </c>
      <c r="P69" s="1016">
        <v>0</v>
      </c>
      <c r="Q69" s="1016">
        <v>0</v>
      </c>
      <c r="R69" s="1077"/>
      <c r="S69" s="1074">
        <v>0</v>
      </c>
      <c r="T69" s="1074">
        <f t="shared" si="2"/>
        <v>0</v>
      </c>
      <c r="U69" s="1074">
        <f t="shared" si="3"/>
        <v>0</v>
      </c>
      <c r="V69" s="1074">
        <f t="shared" si="26"/>
        <v>0</v>
      </c>
      <c r="W69" s="1073">
        <v>0</v>
      </c>
      <c r="X69" s="1076">
        <v>0</v>
      </c>
      <c r="Y69" s="1016">
        <v>0</v>
      </c>
      <c r="Z69" s="1016">
        <v>0</v>
      </c>
      <c r="AA69" s="1077"/>
      <c r="AB69" s="1016">
        <v>0</v>
      </c>
      <c r="AC69" s="1074">
        <f t="shared" si="4"/>
        <v>0</v>
      </c>
      <c r="AD69" s="1074">
        <f t="shared" si="5"/>
        <v>0</v>
      </c>
      <c r="AE69" s="1074">
        <f t="shared" si="28"/>
        <v>0</v>
      </c>
      <c r="AF69" s="1073">
        <v>0</v>
      </c>
      <c r="AG69" s="1076">
        <v>0</v>
      </c>
      <c r="AH69" s="1016">
        <v>0</v>
      </c>
      <c r="AI69" s="1016">
        <v>0</v>
      </c>
      <c r="AJ69" s="1077"/>
      <c r="AK69" s="1016">
        <v>0</v>
      </c>
      <c r="AL69" s="1074">
        <f t="shared" si="6"/>
        <v>0</v>
      </c>
      <c r="AM69" s="1074">
        <f t="shared" si="7"/>
        <v>0</v>
      </c>
      <c r="AN69" s="1074">
        <f t="shared" si="30"/>
        <v>0</v>
      </c>
      <c r="AO69" s="1073">
        <v>0</v>
      </c>
      <c r="AP69" s="1076">
        <v>0</v>
      </c>
      <c r="AQ69" s="1016">
        <v>0</v>
      </c>
      <c r="AR69" s="1016">
        <v>0</v>
      </c>
      <c r="AS69" s="1077"/>
      <c r="AT69" s="1074">
        <v>0</v>
      </c>
      <c r="AU69" s="1074">
        <f t="shared" si="8"/>
        <v>0</v>
      </c>
      <c r="AV69" s="1074">
        <f t="shared" si="9"/>
        <v>0</v>
      </c>
      <c r="AW69" s="1074">
        <f t="shared" si="32"/>
        <v>0</v>
      </c>
      <c r="AX69" s="1073">
        <v>0</v>
      </c>
      <c r="AY69" s="1076">
        <v>0</v>
      </c>
      <c r="AZ69" s="1016">
        <v>0</v>
      </c>
      <c r="BA69" s="1016">
        <v>0</v>
      </c>
      <c r="BB69" s="1077"/>
      <c r="BC69" s="1074">
        <v>0</v>
      </c>
      <c r="BD69" s="1074">
        <f t="shared" si="10"/>
        <v>0</v>
      </c>
      <c r="BE69" s="1074">
        <f t="shared" si="11"/>
        <v>0</v>
      </c>
      <c r="BF69" s="1074">
        <f t="shared" si="34"/>
        <v>0</v>
      </c>
      <c r="BG69" s="1073">
        <v>0</v>
      </c>
      <c r="BH69" s="1076">
        <v>0</v>
      </c>
      <c r="BI69" s="1016">
        <v>0</v>
      </c>
      <c r="BJ69" s="1016">
        <v>0</v>
      </c>
      <c r="BK69" s="1077"/>
      <c r="BL69" s="1016">
        <v>0</v>
      </c>
      <c r="BM69" s="1074">
        <f t="shared" si="12"/>
        <v>0</v>
      </c>
      <c r="BN69" s="1074">
        <f t="shared" si="13"/>
        <v>0</v>
      </c>
      <c r="BO69" s="1074">
        <f t="shared" si="36"/>
        <v>0</v>
      </c>
      <c r="BP69" s="1073">
        <v>0</v>
      </c>
      <c r="BQ69" s="1076">
        <v>0</v>
      </c>
      <c r="BR69" s="1016">
        <v>0</v>
      </c>
      <c r="BS69" s="1016">
        <v>0</v>
      </c>
      <c r="BT69" s="1077"/>
      <c r="BU69" s="1016">
        <v>0</v>
      </c>
      <c r="BV69" s="1074">
        <f t="shared" si="14"/>
        <v>0</v>
      </c>
      <c r="BW69" s="1074">
        <f t="shared" si="15"/>
        <v>0</v>
      </c>
      <c r="BX69" s="1074">
        <f t="shared" si="38"/>
        <v>0</v>
      </c>
      <c r="BY69" s="1073">
        <v>0</v>
      </c>
      <c r="BZ69" s="1076">
        <v>0</v>
      </c>
      <c r="CA69" s="1016">
        <v>0</v>
      </c>
      <c r="CB69" s="1016">
        <v>0</v>
      </c>
      <c r="CC69" s="1077"/>
      <c r="CD69" s="1016">
        <v>0</v>
      </c>
      <c r="CE69" s="1074">
        <f t="shared" si="16"/>
        <v>0</v>
      </c>
      <c r="CF69" s="1074">
        <f t="shared" si="17"/>
        <v>0</v>
      </c>
      <c r="CG69" s="1074">
        <f t="shared" si="40"/>
        <v>0</v>
      </c>
      <c r="CH69" s="1073">
        <v>0</v>
      </c>
      <c r="CI69" s="1076">
        <v>0</v>
      </c>
      <c r="CJ69" s="1016">
        <v>0</v>
      </c>
      <c r="CK69" s="1016">
        <v>0</v>
      </c>
      <c r="CL69" s="1077"/>
      <c r="CM69" s="1016">
        <v>0</v>
      </c>
      <c r="CN69" s="1074">
        <f t="shared" si="18"/>
        <v>0</v>
      </c>
      <c r="CO69" s="1074">
        <f t="shared" si="19"/>
        <v>0</v>
      </c>
      <c r="CP69" s="1074">
        <f t="shared" si="42"/>
        <v>0</v>
      </c>
      <c r="CQ69" s="1073">
        <v>0</v>
      </c>
      <c r="CR69" s="1076">
        <v>0</v>
      </c>
      <c r="CS69" s="1016">
        <v>0</v>
      </c>
      <c r="CT69" s="1016">
        <v>0</v>
      </c>
      <c r="CU69" s="1077"/>
      <c r="CV69" s="1016">
        <v>0</v>
      </c>
      <c r="CW69" s="1074">
        <f t="shared" si="20"/>
        <v>0</v>
      </c>
      <c r="CX69" s="1074">
        <f t="shared" si="21"/>
        <v>0</v>
      </c>
      <c r="CY69" s="1074">
        <f t="shared" si="44"/>
        <v>0</v>
      </c>
      <c r="CZ69" s="1073">
        <v>0</v>
      </c>
      <c r="DA69" s="1076">
        <v>124</v>
      </c>
      <c r="DB69" s="1025">
        <v>124</v>
      </c>
      <c r="DC69" s="1025">
        <v>124</v>
      </c>
      <c r="DD69" s="1075">
        <v>0.6129</v>
      </c>
      <c r="DE69" s="1025">
        <v>15188</v>
      </c>
      <c r="DF69" s="1074">
        <f t="shared" si="22"/>
        <v>28271.851199999997</v>
      </c>
      <c r="DG69" s="1074">
        <f t="shared" si="23"/>
        <v>33926.221440000001</v>
      </c>
      <c r="DH69" s="1074">
        <f t="shared" si="46"/>
        <v>0</v>
      </c>
      <c r="DI69" s="1073">
        <f>+DE69/(24*31*DB69*DD69)</f>
        <v>0.26860639391027918</v>
      </c>
    </row>
    <row r="70" spans="1:113">
      <c r="A70" s="1015">
        <v>64</v>
      </c>
      <c r="B70" s="1016" t="s">
        <v>577</v>
      </c>
      <c r="C70" s="1016" t="s">
        <v>622</v>
      </c>
      <c r="D70" s="1016" t="s">
        <v>2456</v>
      </c>
      <c r="E70" s="1016">
        <v>11</v>
      </c>
      <c r="F70" s="1076">
        <v>126</v>
      </c>
      <c r="G70" s="1016">
        <v>0</v>
      </c>
      <c r="H70" s="1016">
        <v>100.8</v>
      </c>
      <c r="I70" s="1077"/>
      <c r="J70" s="1074">
        <v>0</v>
      </c>
      <c r="K70" s="1074">
        <f t="shared" si="0"/>
        <v>0</v>
      </c>
      <c r="L70" s="1074">
        <f t="shared" si="1"/>
        <v>0</v>
      </c>
      <c r="M70" s="1074">
        <f t="shared" si="24"/>
        <v>0</v>
      </c>
      <c r="N70" s="1073">
        <v>0</v>
      </c>
      <c r="O70" s="1076">
        <v>126</v>
      </c>
      <c r="P70" s="1016">
        <v>0</v>
      </c>
      <c r="Q70" s="1016">
        <v>100.8</v>
      </c>
      <c r="R70" s="1077"/>
      <c r="S70" s="1074">
        <v>0</v>
      </c>
      <c r="T70" s="1074">
        <f t="shared" si="2"/>
        <v>0</v>
      </c>
      <c r="U70" s="1074">
        <f t="shared" si="3"/>
        <v>0</v>
      </c>
      <c r="V70" s="1074">
        <f t="shared" si="26"/>
        <v>0</v>
      </c>
      <c r="W70" s="1073">
        <v>0</v>
      </c>
      <c r="X70" s="1076">
        <v>126</v>
      </c>
      <c r="Y70" s="1016">
        <v>0</v>
      </c>
      <c r="Z70" s="1016">
        <v>100.8</v>
      </c>
      <c r="AA70" s="1077"/>
      <c r="AB70" s="1016">
        <v>0</v>
      </c>
      <c r="AC70" s="1074">
        <f t="shared" si="4"/>
        <v>0</v>
      </c>
      <c r="AD70" s="1074">
        <f t="shared" si="5"/>
        <v>0</v>
      </c>
      <c r="AE70" s="1074">
        <f t="shared" si="28"/>
        <v>0</v>
      </c>
      <c r="AF70" s="1073">
        <v>0</v>
      </c>
      <c r="AG70" s="1076">
        <v>126</v>
      </c>
      <c r="AH70" s="1016">
        <v>0</v>
      </c>
      <c r="AI70" s="1016">
        <v>100.8</v>
      </c>
      <c r="AJ70" s="1077"/>
      <c r="AK70" s="1016">
        <v>0</v>
      </c>
      <c r="AL70" s="1074">
        <f t="shared" si="6"/>
        <v>0</v>
      </c>
      <c r="AM70" s="1074">
        <f t="shared" si="7"/>
        <v>0</v>
      </c>
      <c r="AN70" s="1074">
        <f t="shared" si="30"/>
        <v>0</v>
      </c>
      <c r="AO70" s="1073">
        <v>0</v>
      </c>
      <c r="AP70" s="1076">
        <v>126</v>
      </c>
      <c r="AQ70" s="1016">
        <v>0</v>
      </c>
      <c r="AR70" s="1016">
        <v>100.8</v>
      </c>
      <c r="AS70" s="1077"/>
      <c r="AT70" s="1074">
        <v>0</v>
      </c>
      <c r="AU70" s="1074">
        <f t="shared" si="8"/>
        <v>0</v>
      </c>
      <c r="AV70" s="1074">
        <f t="shared" si="9"/>
        <v>0</v>
      </c>
      <c r="AW70" s="1074">
        <f t="shared" si="32"/>
        <v>0</v>
      </c>
      <c r="AX70" s="1073">
        <v>0</v>
      </c>
      <c r="AY70" s="1076">
        <v>126</v>
      </c>
      <c r="AZ70" s="1016">
        <v>0</v>
      </c>
      <c r="BA70" s="1016">
        <v>100.8</v>
      </c>
      <c r="BB70" s="1077"/>
      <c r="BC70" s="1074">
        <v>0</v>
      </c>
      <c r="BD70" s="1074">
        <f t="shared" si="10"/>
        <v>0</v>
      </c>
      <c r="BE70" s="1074">
        <f t="shared" si="11"/>
        <v>0</v>
      </c>
      <c r="BF70" s="1074">
        <f t="shared" si="34"/>
        <v>0</v>
      </c>
      <c r="BG70" s="1073">
        <v>0</v>
      </c>
      <c r="BH70" s="1076">
        <v>126</v>
      </c>
      <c r="BI70" s="1016">
        <v>0</v>
      </c>
      <c r="BJ70" s="1016">
        <v>100.8</v>
      </c>
      <c r="BK70" s="1077"/>
      <c r="BL70" s="1016">
        <v>0</v>
      </c>
      <c r="BM70" s="1074">
        <f t="shared" si="12"/>
        <v>0</v>
      </c>
      <c r="BN70" s="1074">
        <f t="shared" si="13"/>
        <v>0</v>
      </c>
      <c r="BO70" s="1074">
        <f t="shared" si="36"/>
        <v>0</v>
      </c>
      <c r="BP70" s="1073">
        <v>0</v>
      </c>
      <c r="BQ70" s="1076">
        <v>126</v>
      </c>
      <c r="BR70" s="1016">
        <v>0</v>
      </c>
      <c r="BS70" s="1016">
        <v>100.8</v>
      </c>
      <c r="BT70" s="1077"/>
      <c r="BU70" s="1016">
        <v>0</v>
      </c>
      <c r="BV70" s="1074">
        <f t="shared" si="14"/>
        <v>0</v>
      </c>
      <c r="BW70" s="1074">
        <f t="shared" si="15"/>
        <v>0</v>
      </c>
      <c r="BX70" s="1074">
        <f t="shared" si="38"/>
        <v>0</v>
      </c>
      <c r="BY70" s="1073">
        <v>0</v>
      </c>
      <c r="BZ70" s="1076">
        <v>126</v>
      </c>
      <c r="CA70" s="1016">
        <v>0</v>
      </c>
      <c r="CB70" s="1016">
        <v>100.8</v>
      </c>
      <c r="CC70" s="1077"/>
      <c r="CD70" s="1016">
        <v>0</v>
      </c>
      <c r="CE70" s="1074">
        <f t="shared" si="16"/>
        <v>0</v>
      </c>
      <c r="CF70" s="1074">
        <f t="shared" si="17"/>
        <v>0</v>
      </c>
      <c r="CG70" s="1074">
        <f t="shared" si="40"/>
        <v>0</v>
      </c>
      <c r="CH70" s="1073">
        <v>0</v>
      </c>
      <c r="CI70" s="1076">
        <v>126</v>
      </c>
      <c r="CJ70" s="1016">
        <v>0</v>
      </c>
      <c r="CK70" s="1016">
        <v>100.8</v>
      </c>
      <c r="CL70" s="1077"/>
      <c r="CM70" s="1016">
        <v>0</v>
      </c>
      <c r="CN70" s="1074">
        <f t="shared" si="18"/>
        <v>0</v>
      </c>
      <c r="CO70" s="1074">
        <f t="shared" si="19"/>
        <v>0</v>
      </c>
      <c r="CP70" s="1074">
        <f t="shared" si="42"/>
        <v>0</v>
      </c>
      <c r="CQ70" s="1073">
        <v>0</v>
      </c>
      <c r="CR70" s="1076">
        <v>126</v>
      </c>
      <c r="CS70" s="1016">
        <v>0</v>
      </c>
      <c r="CT70" s="1016">
        <v>100.8</v>
      </c>
      <c r="CU70" s="1077"/>
      <c r="CV70" s="1016">
        <v>0</v>
      </c>
      <c r="CW70" s="1074">
        <f t="shared" si="20"/>
        <v>0</v>
      </c>
      <c r="CX70" s="1074">
        <f t="shared" si="21"/>
        <v>0</v>
      </c>
      <c r="CY70" s="1074">
        <f t="shared" si="44"/>
        <v>0</v>
      </c>
      <c r="CZ70" s="1073">
        <v>0</v>
      </c>
      <c r="DA70" s="1076">
        <v>126</v>
      </c>
      <c r="DB70" s="1025">
        <v>0</v>
      </c>
      <c r="DC70" s="1025">
        <v>100.8</v>
      </c>
      <c r="DD70" s="1075"/>
      <c r="DE70" s="1025">
        <v>0</v>
      </c>
      <c r="DF70" s="1074">
        <f t="shared" si="22"/>
        <v>0</v>
      </c>
      <c r="DG70" s="1074">
        <f t="shared" si="23"/>
        <v>0</v>
      </c>
      <c r="DH70" s="1074">
        <f t="shared" si="46"/>
        <v>0</v>
      </c>
      <c r="DI70" s="1073">
        <v>0</v>
      </c>
    </row>
    <row r="71" spans="1:113">
      <c r="A71" s="1015">
        <v>65</v>
      </c>
      <c r="B71" s="1016" t="s">
        <v>524</v>
      </c>
      <c r="C71" s="1016" t="s">
        <v>2457</v>
      </c>
      <c r="D71" s="1016" t="s">
        <v>2456</v>
      </c>
      <c r="E71" s="1016">
        <v>11</v>
      </c>
      <c r="F71" s="1076">
        <v>127</v>
      </c>
      <c r="G71" s="1016">
        <v>131.6</v>
      </c>
      <c r="H71" s="1016">
        <v>131.6</v>
      </c>
      <c r="I71" s="1077">
        <v>0.96799999999999997</v>
      </c>
      <c r="J71" s="1074">
        <v>18786</v>
      </c>
      <c r="K71" s="1074">
        <f t="shared" ref="K71:K134" si="69">24*30*I71*G71*0.5</f>
        <v>45859.968000000001</v>
      </c>
      <c r="L71" s="1074">
        <f t="shared" ref="L71:L134" si="70">24*30*G71*I71*0.6</f>
        <v>55031.961600000002</v>
      </c>
      <c r="M71" s="1074">
        <f t="shared" si="24"/>
        <v>0</v>
      </c>
      <c r="N71" s="1073">
        <f t="shared" ref="N71:N77" si="71">+J71/(24*30*G71*I71)</f>
        <v>0.20481915730948613</v>
      </c>
      <c r="O71" s="1076">
        <v>127</v>
      </c>
      <c r="P71" s="1016">
        <v>136.4</v>
      </c>
      <c r="Q71" s="1016">
        <v>136.4</v>
      </c>
      <c r="R71" s="1077">
        <v>0.96299999999999997</v>
      </c>
      <c r="S71" s="1074">
        <v>15472</v>
      </c>
      <c r="T71" s="1074">
        <f t="shared" ref="T71:T134" si="72">24*31*R71*P71*0.5</f>
        <v>48863.390400000004</v>
      </c>
      <c r="U71" s="1074">
        <f t="shared" ref="U71:U134" si="73">24*31*P71*R71*0.6</f>
        <v>58636.068480000002</v>
      </c>
      <c r="V71" s="1074">
        <f t="shared" si="26"/>
        <v>0</v>
      </c>
      <c r="W71" s="1073">
        <f t="shared" ref="W71:W77" si="74">+S71/(24*31*P71*R71)</f>
        <v>0.15831893646086415</v>
      </c>
      <c r="X71" s="1076">
        <v>127</v>
      </c>
      <c r="Y71" s="1016">
        <v>115.2</v>
      </c>
      <c r="Z71" s="1016">
        <v>115.2</v>
      </c>
      <c r="AA71" s="1077">
        <v>0.96760000000000002</v>
      </c>
      <c r="AB71" s="1016">
        <v>16980</v>
      </c>
      <c r="AC71" s="1074">
        <f t="shared" ref="AC71:AC134" si="75">24*30*AA71*Y71*0.5</f>
        <v>40128.307200000003</v>
      </c>
      <c r="AD71" s="1074">
        <f t="shared" ref="AD71:AD134" si="76">24*30*Y71*AA71*0.6</f>
        <v>48153.968639999999</v>
      </c>
      <c r="AE71" s="1074">
        <f t="shared" si="28"/>
        <v>0</v>
      </c>
      <c r="AF71" s="1073">
        <f>+AB71/(24*30*Y71*AA71)</f>
        <v>0.21157134682222528</v>
      </c>
      <c r="AG71" s="1076">
        <v>127</v>
      </c>
      <c r="AH71" s="1016">
        <v>129.19999999999999</v>
      </c>
      <c r="AI71" s="1016">
        <v>129.19999999999999</v>
      </c>
      <c r="AJ71" s="1077">
        <v>0.94320000000000004</v>
      </c>
      <c r="AK71" s="1016">
        <v>15398</v>
      </c>
      <c r="AL71" s="1074">
        <f t="shared" ref="AL71:AL134" si="77">24*31*AJ71*AH71*0.5</f>
        <v>45332.455679999999</v>
      </c>
      <c r="AM71" s="1074">
        <f t="shared" ref="AM71:AM134" si="78">24*31*AH71*AJ71*0.6</f>
        <v>54398.946815999996</v>
      </c>
      <c r="AN71" s="1074">
        <f t="shared" si="30"/>
        <v>0</v>
      </c>
      <c r="AO71" s="1073">
        <f>+AK71/(24*31*AH71*AJ71)</f>
        <v>0.16983417034247902</v>
      </c>
      <c r="AP71" s="1076">
        <v>127</v>
      </c>
      <c r="AQ71" s="1016">
        <v>138.80000000000001</v>
      </c>
      <c r="AR71" s="1016">
        <v>138.80000000000001</v>
      </c>
      <c r="AS71" s="1077">
        <v>0.97040000000000004</v>
      </c>
      <c r="AT71" s="1074">
        <v>16312</v>
      </c>
      <c r="AU71" s="1074">
        <f t="shared" ref="AU71:AU134" si="79">24*31*AS71*AQ71*0.5</f>
        <v>50105.245440000006</v>
      </c>
      <c r="AV71" s="1074">
        <f t="shared" ref="AV71:AV134" si="80">24*31*AQ71*AS71*0.6</f>
        <v>60126.294528000006</v>
      </c>
      <c r="AW71" s="1074">
        <f t="shared" si="32"/>
        <v>0</v>
      </c>
      <c r="AX71" s="1073">
        <f>+AT71/(24*31*AQ71*AS71)</f>
        <v>0.16277736848463584</v>
      </c>
      <c r="AY71" s="1076">
        <v>127</v>
      </c>
      <c r="AZ71" s="1016">
        <v>135.19999999999999</v>
      </c>
      <c r="BA71" s="1016">
        <v>135.19999999999999</v>
      </c>
      <c r="BB71" s="1077">
        <v>0.92920000000000003</v>
      </c>
      <c r="BC71" s="1074">
        <v>13444</v>
      </c>
      <c r="BD71" s="1074">
        <f t="shared" ref="BD71:BD134" si="81">24*30*BB71*AZ71*0.5</f>
        <v>45226.022399999994</v>
      </c>
      <c r="BE71" s="1074">
        <f t="shared" ref="BE71:BE134" si="82">24*30*AZ71*BB71*0.6</f>
        <v>54271.226879999995</v>
      </c>
      <c r="BF71" s="1074">
        <f t="shared" si="34"/>
        <v>0</v>
      </c>
      <c r="BG71" s="1073">
        <f>+BC71/(24*30*AZ71*BB71)</f>
        <v>0.14863124465263611</v>
      </c>
      <c r="BH71" s="1076">
        <v>127</v>
      </c>
      <c r="BI71" s="1016">
        <v>134</v>
      </c>
      <c r="BJ71" s="1016">
        <v>134</v>
      </c>
      <c r="BK71" s="1077">
        <v>0.96409999999999996</v>
      </c>
      <c r="BL71" s="1016">
        <v>15056</v>
      </c>
      <c r="BM71" s="1074">
        <f t="shared" ref="BM71:BM134" si="83">24*31*BK71*BI71*0.5</f>
        <v>48058.4568</v>
      </c>
      <c r="BN71" s="1074">
        <f t="shared" ref="BN71:BN134" si="84">24*31*BI71*BK71*0.6</f>
        <v>57670.148159999997</v>
      </c>
      <c r="BO71" s="1074">
        <f t="shared" si="36"/>
        <v>0</v>
      </c>
      <c r="BP71" s="1073">
        <f>+BL71/(24*31*BI71*BK71)</f>
        <v>0.15664256618410602</v>
      </c>
      <c r="BQ71" s="1076">
        <v>127</v>
      </c>
      <c r="BR71" s="1016">
        <v>128.4</v>
      </c>
      <c r="BS71" s="1016">
        <v>128.4</v>
      </c>
      <c r="BT71" s="1077">
        <v>0.97799999999999998</v>
      </c>
      <c r="BU71" s="1016">
        <v>24024</v>
      </c>
      <c r="BV71" s="1074">
        <f t="shared" ref="BV71:BV134" si="85">24*30*BT71*BR71*0.5</f>
        <v>45207.072</v>
      </c>
      <c r="BW71" s="1074">
        <f t="shared" ref="BW71:BW134" si="86">24*30*BR71*BT71*0.6</f>
        <v>54248.486400000002</v>
      </c>
      <c r="BX71" s="1074">
        <f t="shared" si="38"/>
        <v>0</v>
      </c>
      <c r="BY71" s="1073">
        <f>+BU71/(24*30*BR71*BT71)</f>
        <v>0.26571063925573413</v>
      </c>
      <c r="BZ71" s="1076">
        <v>127</v>
      </c>
      <c r="CA71" s="1016">
        <v>130.4</v>
      </c>
      <c r="CB71" s="1016">
        <v>130.4</v>
      </c>
      <c r="CC71" s="1077">
        <v>0.97789999999999999</v>
      </c>
      <c r="CD71" s="1016">
        <v>33826</v>
      </c>
      <c r="CE71" s="1074">
        <f t="shared" ref="CE71:CE134" si="87">24*31*CC71*CA71*0.5</f>
        <v>47436.755519999999</v>
      </c>
      <c r="CF71" s="1074">
        <f t="shared" ref="CF71:CF134" si="88">24*31*CA71*CC71*0.6</f>
        <v>56924.106624</v>
      </c>
      <c r="CG71" s="1074">
        <f t="shared" si="40"/>
        <v>0</v>
      </c>
      <c r="CH71" s="1073">
        <f>+CD71/(24*31*CA71*CC71)</f>
        <v>0.35653787478929166</v>
      </c>
      <c r="CI71" s="1076">
        <v>127</v>
      </c>
      <c r="CJ71" s="1016">
        <v>130</v>
      </c>
      <c r="CK71" s="1016">
        <v>130</v>
      </c>
      <c r="CL71" s="1077">
        <v>0.98409999999999997</v>
      </c>
      <c r="CM71" s="1016">
        <v>32706</v>
      </c>
      <c r="CN71" s="1074">
        <f t="shared" ref="CN71:CN134" si="89">24*31*CL71*CJ71*0.5</f>
        <v>47591.076000000001</v>
      </c>
      <c r="CO71" s="1074">
        <f t="shared" ref="CO71:CO134" si="90">24*31*CJ71*CL71*0.6</f>
        <v>57109.2912</v>
      </c>
      <c r="CP71" s="1074">
        <f t="shared" si="42"/>
        <v>0</v>
      </c>
      <c r="CQ71" s="1073">
        <f>+CM71/(24*31*CJ71*CL71)</f>
        <v>0.34361484073190529</v>
      </c>
      <c r="CR71" s="1076">
        <v>127</v>
      </c>
      <c r="CS71" s="1016">
        <v>132</v>
      </c>
      <c r="CT71" s="1016">
        <v>132</v>
      </c>
      <c r="CU71" s="1077">
        <v>0.98299999999999998</v>
      </c>
      <c r="CV71" s="1016">
        <v>27350</v>
      </c>
      <c r="CW71" s="1074">
        <f t="shared" ref="CW71:CW134" si="91">24*28*CU71*CS71*0.5</f>
        <v>43598.016000000003</v>
      </c>
      <c r="CX71" s="1074">
        <f t="shared" ref="CX71:CX134" si="92">24*28*CS71*CU71*0.6</f>
        <v>52317.619199999994</v>
      </c>
      <c r="CY71" s="1074">
        <f t="shared" si="44"/>
        <v>0</v>
      </c>
      <c r="CZ71" s="1073">
        <f>+CV71/(24*28*CS71*CU71)</f>
        <v>0.31366106200795929</v>
      </c>
      <c r="DA71" s="1076">
        <v>127</v>
      </c>
      <c r="DB71" s="1025">
        <v>127.6</v>
      </c>
      <c r="DC71" s="1025">
        <v>127.6</v>
      </c>
      <c r="DD71" s="1075">
        <v>0.97850000000000004</v>
      </c>
      <c r="DE71" s="1025">
        <v>27218</v>
      </c>
      <c r="DF71" s="1074">
        <f t="shared" ref="DF71:DF134" si="93">24*31*DD71*DB71*0.5</f>
        <v>46446.655200000001</v>
      </c>
      <c r="DG71" s="1074">
        <f t="shared" ref="DG71:DG134" si="94">24*31*DB71*DD71*0.6</f>
        <v>55735.986239999998</v>
      </c>
      <c r="DH71" s="1074">
        <f t="shared" si="46"/>
        <v>0</v>
      </c>
      <c r="DI71" s="1073">
        <f>+DE71/(24*31*DB71*DD71)</f>
        <v>0.2930027994782281</v>
      </c>
    </row>
    <row r="72" spans="1:113">
      <c r="A72" s="1015">
        <v>66</v>
      </c>
      <c r="B72" s="1016" t="s">
        <v>252</v>
      </c>
      <c r="C72" s="1016" t="s">
        <v>2457</v>
      </c>
      <c r="D72" s="1016" t="s">
        <v>2456</v>
      </c>
      <c r="E72" s="1016">
        <v>11</v>
      </c>
      <c r="F72" s="1076">
        <v>127</v>
      </c>
      <c r="G72" s="1016">
        <v>125.2</v>
      </c>
      <c r="H72" s="1016">
        <v>125.2</v>
      </c>
      <c r="I72" s="1077">
        <v>0.99809999999999999</v>
      </c>
      <c r="J72" s="1074">
        <v>23048</v>
      </c>
      <c r="K72" s="1074">
        <f t="shared" si="69"/>
        <v>44986.3632</v>
      </c>
      <c r="L72" s="1074">
        <f t="shared" si="70"/>
        <v>53983.635839999995</v>
      </c>
      <c r="M72" s="1074">
        <f t="shared" ref="M72:M135" si="95">+MAX((J72-L72),0)</f>
        <v>0</v>
      </c>
      <c r="N72" s="1073">
        <f t="shared" si="71"/>
        <v>0.25616651759037951</v>
      </c>
      <c r="O72" s="1076">
        <v>127</v>
      </c>
      <c r="P72" s="1016">
        <v>118.6</v>
      </c>
      <c r="Q72" s="1016">
        <v>118.6</v>
      </c>
      <c r="R72" s="1077">
        <v>0.99760000000000004</v>
      </c>
      <c r="S72" s="1074">
        <v>26834</v>
      </c>
      <c r="T72" s="1074">
        <f t="shared" si="72"/>
        <v>44013.313920000001</v>
      </c>
      <c r="U72" s="1074">
        <f t="shared" si="73"/>
        <v>52815.976704000001</v>
      </c>
      <c r="V72" s="1074">
        <f t="shared" ref="V72:V135" si="96">+MAX((S72-U72),0)</f>
        <v>0</v>
      </c>
      <c r="W72" s="1073">
        <f t="shared" si="74"/>
        <v>0.30483957705132508</v>
      </c>
      <c r="X72" s="1076">
        <v>127</v>
      </c>
      <c r="Y72" s="1016">
        <v>122.6</v>
      </c>
      <c r="Z72" s="1016">
        <v>122.6</v>
      </c>
      <c r="AA72" s="1077">
        <v>0.99770000000000003</v>
      </c>
      <c r="AB72" s="1016">
        <v>32722</v>
      </c>
      <c r="AC72" s="1074">
        <f t="shared" si="75"/>
        <v>44034.487200000003</v>
      </c>
      <c r="AD72" s="1074">
        <f t="shared" si="76"/>
        <v>52841.384640000004</v>
      </c>
      <c r="AE72" s="1074">
        <f t="shared" ref="AE72:AE135" si="97">+MAX((AB72-AD72),0)</f>
        <v>0</v>
      </c>
      <c r="AF72" s="1073">
        <f>+AB72/(24*30*Y72*AA72)</f>
        <v>0.37154968844510577</v>
      </c>
      <c r="AG72" s="1076">
        <v>127</v>
      </c>
      <c r="AH72" s="1016">
        <v>115.6</v>
      </c>
      <c r="AI72" s="1016">
        <v>115.6</v>
      </c>
      <c r="AJ72" s="1077">
        <v>0.99729999999999996</v>
      </c>
      <c r="AK72" s="1016">
        <v>25572</v>
      </c>
      <c r="AL72" s="1074">
        <f t="shared" si="77"/>
        <v>42887.091359999991</v>
      </c>
      <c r="AM72" s="1074">
        <f t="shared" si="78"/>
        <v>51464.509631999994</v>
      </c>
      <c r="AN72" s="1074">
        <f t="shared" ref="AN72:AN135" si="98">+MAX((AK72-AM72),0)</f>
        <v>0</v>
      </c>
      <c r="AO72" s="1073">
        <f>+AK72/(24*31*AH72*AJ72)</f>
        <v>0.29813166606876185</v>
      </c>
      <c r="AP72" s="1076">
        <v>127</v>
      </c>
      <c r="AQ72" s="1016">
        <v>115.2</v>
      </c>
      <c r="AR72" s="1016">
        <v>115.2</v>
      </c>
      <c r="AS72" s="1077">
        <v>0.99780000000000002</v>
      </c>
      <c r="AT72" s="1074">
        <v>38458</v>
      </c>
      <c r="AU72" s="1074">
        <f t="shared" si="79"/>
        <v>42760.120320000002</v>
      </c>
      <c r="AV72" s="1074">
        <f t="shared" si="80"/>
        <v>51312.144383999999</v>
      </c>
      <c r="AW72" s="1074">
        <f t="shared" ref="AW72:AW135" si="99">+MAX((AT72-AV72),0)</f>
        <v>0</v>
      </c>
      <c r="AX72" s="1073">
        <f>+AT72/(24*31*AQ72*AS72)</f>
        <v>0.4496947121780222</v>
      </c>
      <c r="AY72" s="1076">
        <v>127</v>
      </c>
      <c r="AZ72" s="1016">
        <v>119.6</v>
      </c>
      <c r="BA72" s="1016">
        <v>119.6</v>
      </c>
      <c r="BB72" s="1077">
        <v>0.99480000000000002</v>
      </c>
      <c r="BC72" s="1074">
        <v>12694</v>
      </c>
      <c r="BD72" s="1074">
        <f t="shared" si="81"/>
        <v>42832.108799999995</v>
      </c>
      <c r="BE72" s="1074">
        <f t="shared" si="82"/>
        <v>51398.530559999999</v>
      </c>
      <c r="BF72" s="1074">
        <f t="shared" ref="BF72:BF135" si="100">+MAX((BC72-BE72),0)</f>
        <v>0</v>
      </c>
      <c r="BG72" s="1073">
        <f>+BC72/(24*30*AZ72*BB72)</f>
        <v>0.1481832246373076</v>
      </c>
      <c r="BH72" s="1076">
        <v>127</v>
      </c>
      <c r="BI72" s="1016">
        <v>10.8</v>
      </c>
      <c r="BJ72" s="1016">
        <v>101.6</v>
      </c>
      <c r="BK72" s="1077">
        <v>0.99919999999999998</v>
      </c>
      <c r="BL72" s="1016">
        <v>2626</v>
      </c>
      <c r="BM72" s="1074">
        <f t="shared" si="83"/>
        <v>4014.3859200000002</v>
      </c>
      <c r="BN72" s="1074">
        <f t="shared" si="84"/>
        <v>4817.2631039999997</v>
      </c>
      <c r="BO72" s="1074">
        <f t="shared" ref="BO72:BO135" si="101">+MAX((BL72-BN72),0)</f>
        <v>0</v>
      </c>
      <c r="BP72" s="1073">
        <f>+BL72/(24*31*BI72*BK72)</f>
        <v>0.32707368602966802</v>
      </c>
      <c r="BQ72" s="1076">
        <v>127</v>
      </c>
      <c r="BR72" s="1016">
        <v>11.6</v>
      </c>
      <c r="BS72" s="1016">
        <v>101.6</v>
      </c>
      <c r="BT72" s="1077">
        <v>0.99729999999999996</v>
      </c>
      <c r="BU72" s="1016">
        <v>2190</v>
      </c>
      <c r="BV72" s="1074">
        <f t="shared" si="85"/>
        <v>4164.724799999999</v>
      </c>
      <c r="BW72" s="1074">
        <f t="shared" si="86"/>
        <v>4997.6697599999998</v>
      </c>
      <c r="BX72" s="1074">
        <f t="shared" ref="BX72:BX135" si="102">+MAX((BU72-BW72),0)</f>
        <v>0</v>
      </c>
      <c r="BY72" s="1073">
        <f>+BU72/(24*30*BR72*BT72)</f>
        <v>0.2629225345213686</v>
      </c>
      <c r="BZ72" s="1076">
        <v>127</v>
      </c>
      <c r="CA72" s="1016">
        <v>15.4</v>
      </c>
      <c r="CB72" s="1016">
        <v>101.6</v>
      </c>
      <c r="CC72" s="1077">
        <v>1</v>
      </c>
      <c r="CD72" s="1016">
        <v>3192</v>
      </c>
      <c r="CE72" s="1074">
        <f t="shared" si="87"/>
        <v>5728.8</v>
      </c>
      <c r="CF72" s="1074">
        <f t="shared" si="88"/>
        <v>6874.56</v>
      </c>
      <c r="CG72" s="1074">
        <f t="shared" ref="CG72:CG135" si="103">+MAX((CD72-CF72),0)</f>
        <v>0</v>
      </c>
      <c r="CH72" s="1073">
        <f>+CD72/(24*31*CA72*CC72)</f>
        <v>0.27859237536656889</v>
      </c>
      <c r="CI72" s="1076">
        <v>127</v>
      </c>
      <c r="CJ72" s="1016">
        <v>67.599999999999994</v>
      </c>
      <c r="CK72" s="1016">
        <v>101.6</v>
      </c>
      <c r="CL72" s="1077">
        <v>0.99970000000000003</v>
      </c>
      <c r="CM72" s="1016">
        <v>6178</v>
      </c>
      <c r="CN72" s="1074">
        <f t="shared" si="89"/>
        <v>25139.655839999996</v>
      </c>
      <c r="CO72" s="1074">
        <f t="shared" si="90"/>
        <v>30167.587007999999</v>
      </c>
      <c r="CP72" s="1074">
        <f t="shared" ref="CP72:CP135" si="104">+MAX((CM72-CO72),0)</f>
        <v>0</v>
      </c>
      <c r="CQ72" s="1073">
        <f>+CM72/(24*31*CJ72*CL72)</f>
        <v>0.12287359937064278</v>
      </c>
      <c r="CR72" s="1076">
        <v>127</v>
      </c>
      <c r="CS72" s="1016">
        <v>148.4</v>
      </c>
      <c r="CT72" s="1016">
        <v>148.4</v>
      </c>
      <c r="CU72" s="1077">
        <v>0.9798</v>
      </c>
      <c r="CV72" s="1016">
        <v>28678</v>
      </c>
      <c r="CW72" s="1074">
        <f t="shared" si="91"/>
        <v>48855.179520000005</v>
      </c>
      <c r="CX72" s="1074">
        <f t="shared" si="92"/>
        <v>58626.215424000002</v>
      </c>
      <c r="CY72" s="1074">
        <f t="shared" ref="CY72:CY135" si="105">+MAX((CV72-CX72),0)</f>
        <v>0</v>
      </c>
      <c r="CZ72" s="1073">
        <f>+CV72/(24*28*CS72*CU72)</f>
        <v>0.29350009847226122</v>
      </c>
      <c r="DA72" s="1076">
        <v>127</v>
      </c>
      <c r="DB72" s="1025">
        <v>147.4</v>
      </c>
      <c r="DC72" s="1025">
        <v>147.4</v>
      </c>
      <c r="DD72" s="1075">
        <v>0.9496</v>
      </c>
      <c r="DE72" s="1025">
        <v>26884</v>
      </c>
      <c r="DF72" s="1074">
        <f t="shared" si="93"/>
        <v>52069.226880000002</v>
      </c>
      <c r="DG72" s="1074">
        <f t="shared" si="94"/>
        <v>62483.072255999999</v>
      </c>
      <c r="DH72" s="1074">
        <f t="shared" ref="DH72:DH135" si="106">+MAX((DE72-DG72),0)</f>
        <v>0</v>
      </c>
      <c r="DI72" s="1073">
        <f>+DE72/(24*31*DB72*DD72)</f>
        <v>0.25815632006556882</v>
      </c>
    </row>
    <row r="73" spans="1:113">
      <c r="A73" s="1015">
        <v>67</v>
      </c>
      <c r="B73" s="1016" t="s">
        <v>2612</v>
      </c>
      <c r="C73" s="1016" t="s">
        <v>2459</v>
      </c>
      <c r="D73" s="1016" t="s">
        <v>2456</v>
      </c>
      <c r="E73" s="1016">
        <v>11</v>
      </c>
      <c r="F73" s="1076">
        <v>127</v>
      </c>
      <c r="G73" s="1016">
        <v>120</v>
      </c>
      <c r="H73" s="1016">
        <v>120</v>
      </c>
      <c r="I73" s="1077">
        <v>0.86799999999999999</v>
      </c>
      <c r="J73" s="1074">
        <v>32076</v>
      </c>
      <c r="K73" s="1074">
        <f t="shared" si="69"/>
        <v>37497.600000000006</v>
      </c>
      <c r="L73" s="1074">
        <f t="shared" si="70"/>
        <v>44997.119999999995</v>
      </c>
      <c r="M73" s="1074">
        <f t="shared" si="95"/>
        <v>0</v>
      </c>
      <c r="N73" s="1073">
        <f t="shared" si="71"/>
        <v>0.4277073732718894</v>
      </c>
      <c r="O73" s="1076">
        <v>127</v>
      </c>
      <c r="P73" s="1016">
        <v>109.8</v>
      </c>
      <c r="Q73" s="1016">
        <v>109.8</v>
      </c>
      <c r="R73" s="1077">
        <v>0.86909999999999998</v>
      </c>
      <c r="S73" s="1074">
        <v>14862</v>
      </c>
      <c r="T73" s="1074">
        <f t="shared" si="72"/>
        <v>35498.910960000001</v>
      </c>
      <c r="U73" s="1074">
        <f t="shared" si="73"/>
        <v>42598.693152</v>
      </c>
      <c r="V73" s="1074">
        <f t="shared" si="96"/>
        <v>0</v>
      </c>
      <c r="W73" s="1073">
        <f t="shared" si="74"/>
        <v>0.20933036532791707</v>
      </c>
      <c r="X73" s="1076">
        <v>127</v>
      </c>
      <c r="Y73" s="1016">
        <v>41.4</v>
      </c>
      <c r="Z73" s="1016">
        <v>101.6</v>
      </c>
      <c r="AA73" s="1077">
        <v>0.97109999999999996</v>
      </c>
      <c r="AB73" s="1016">
        <v>1716</v>
      </c>
      <c r="AC73" s="1074">
        <f t="shared" si="75"/>
        <v>14473.2744</v>
      </c>
      <c r="AD73" s="1074">
        <f t="shared" si="76"/>
        <v>17367.92928</v>
      </c>
      <c r="AE73" s="1074">
        <f t="shared" si="97"/>
        <v>0</v>
      </c>
      <c r="AF73" s="1073">
        <f>+AB73/(24*30*Y73*AA73)</f>
        <v>5.9281678512223879E-2</v>
      </c>
      <c r="AG73" s="1076">
        <v>127</v>
      </c>
      <c r="AH73" s="1016">
        <v>4.2</v>
      </c>
      <c r="AI73" s="1016">
        <v>101.6</v>
      </c>
      <c r="AJ73" s="1077">
        <v>0.84040000000000004</v>
      </c>
      <c r="AK73" s="1016">
        <v>537</v>
      </c>
      <c r="AL73" s="1074">
        <f t="shared" si="77"/>
        <v>1313.04096</v>
      </c>
      <c r="AM73" s="1074">
        <f t="shared" si="78"/>
        <v>1575.649152</v>
      </c>
      <c r="AN73" s="1074">
        <f t="shared" si="98"/>
        <v>0</v>
      </c>
      <c r="AO73" s="1073">
        <f>+AK73/(24*31*AH73*AJ73)</f>
        <v>0.20448714714885968</v>
      </c>
      <c r="AP73" s="1076">
        <v>127</v>
      </c>
      <c r="AQ73" s="1016">
        <v>0</v>
      </c>
      <c r="AR73" s="1016">
        <v>101.6</v>
      </c>
      <c r="AS73" s="1077"/>
      <c r="AT73" s="1074">
        <v>0</v>
      </c>
      <c r="AU73" s="1074">
        <f t="shared" si="79"/>
        <v>0</v>
      </c>
      <c r="AV73" s="1074">
        <f t="shared" si="80"/>
        <v>0</v>
      </c>
      <c r="AW73" s="1074">
        <f t="shared" si="99"/>
        <v>0</v>
      </c>
      <c r="AX73" s="1073">
        <v>0</v>
      </c>
      <c r="AY73" s="1076">
        <v>127</v>
      </c>
      <c r="AZ73" s="1016">
        <v>0</v>
      </c>
      <c r="BA73" s="1016">
        <v>101.6</v>
      </c>
      <c r="BB73" s="1077"/>
      <c r="BC73" s="1074">
        <v>0</v>
      </c>
      <c r="BD73" s="1074">
        <f t="shared" si="81"/>
        <v>0</v>
      </c>
      <c r="BE73" s="1074">
        <f t="shared" si="82"/>
        <v>0</v>
      </c>
      <c r="BF73" s="1074">
        <f t="shared" si="100"/>
        <v>0</v>
      </c>
      <c r="BG73" s="1073">
        <v>0</v>
      </c>
      <c r="BH73" s="1076">
        <v>127</v>
      </c>
      <c r="BI73" s="1016">
        <v>0</v>
      </c>
      <c r="BJ73" s="1016">
        <v>0</v>
      </c>
      <c r="BK73" s="1077"/>
      <c r="BL73" s="1016">
        <v>0</v>
      </c>
      <c r="BM73" s="1074">
        <f t="shared" si="83"/>
        <v>0</v>
      </c>
      <c r="BN73" s="1074">
        <f t="shared" si="84"/>
        <v>0</v>
      </c>
      <c r="BO73" s="1074">
        <f t="shared" si="101"/>
        <v>0</v>
      </c>
      <c r="BP73" s="1073">
        <v>0</v>
      </c>
      <c r="BQ73" s="1076">
        <v>127</v>
      </c>
      <c r="BR73" s="1016">
        <v>0</v>
      </c>
      <c r="BS73" s="1016">
        <v>0</v>
      </c>
      <c r="BT73" s="1077"/>
      <c r="BU73" s="1016">
        <v>0</v>
      </c>
      <c r="BV73" s="1074">
        <f t="shared" si="85"/>
        <v>0</v>
      </c>
      <c r="BW73" s="1074">
        <f t="shared" si="86"/>
        <v>0</v>
      </c>
      <c r="BX73" s="1074">
        <f t="shared" si="102"/>
        <v>0</v>
      </c>
      <c r="BY73" s="1073">
        <v>0</v>
      </c>
      <c r="BZ73" s="1076">
        <v>127</v>
      </c>
      <c r="CA73" s="1016">
        <v>0</v>
      </c>
      <c r="CB73" s="1016">
        <v>0</v>
      </c>
      <c r="CC73" s="1077"/>
      <c r="CD73" s="1016">
        <v>0</v>
      </c>
      <c r="CE73" s="1074">
        <f t="shared" si="87"/>
        <v>0</v>
      </c>
      <c r="CF73" s="1074">
        <f t="shared" si="88"/>
        <v>0</v>
      </c>
      <c r="CG73" s="1074">
        <f t="shared" si="103"/>
        <v>0</v>
      </c>
      <c r="CH73" s="1073">
        <v>0</v>
      </c>
      <c r="CI73" s="1076">
        <v>127</v>
      </c>
      <c r="CJ73" s="1016">
        <v>0</v>
      </c>
      <c r="CK73" s="1016">
        <v>0</v>
      </c>
      <c r="CL73" s="1077"/>
      <c r="CM73" s="1016">
        <v>0</v>
      </c>
      <c r="CN73" s="1074">
        <f t="shared" si="89"/>
        <v>0</v>
      </c>
      <c r="CO73" s="1074">
        <f t="shared" si="90"/>
        <v>0</v>
      </c>
      <c r="CP73" s="1074">
        <f t="shared" si="104"/>
        <v>0</v>
      </c>
      <c r="CQ73" s="1073">
        <v>0</v>
      </c>
      <c r="CR73" s="1076">
        <v>127</v>
      </c>
      <c r="CS73" s="1016">
        <v>0</v>
      </c>
      <c r="CT73" s="1016">
        <v>0</v>
      </c>
      <c r="CU73" s="1077"/>
      <c r="CV73" s="1016">
        <v>0</v>
      </c>
      <c r="CW73" s="1074">
        <f t="shared" si="91"/>
        <v>0</v>
      </c>
      <c r="CX73" s="1074">
        <f t="shared" si="92"/>
        <v>0</v>
      </c>
      <c r="CY73" s="1074">
        <f t="shared" si="105"/>
        <v>0</v>
      </c>
      <c r="CZ73" s="1073">
        <v>0</v>
      </c>
      <c r="DA73" s="1076">
        <v>127</v>
      </c>
      <c r="DB73" s="1025">
        <v>0</v>
      </c>
      <c r="DC73" s="1025">
        <v>0</v>
      </c>
      <c r="DD73" s="1075"/>
      <c r="DE73" s="1025">
        <v>0</v>
      </c>
      <c r="DF73" s="1074">
        <f t="shared" si="93"/>
        <v>0</v>
      </c>
      <c r="DG73" s="1074">
        <f t="shared" si="94"/>
        <v>0</v>
      </c>
      <c r="DH73" s="1074">
        <f t="shared" si="106"/>
        <v>0</v>
      </c>
      <c r="DI73" s="1073">
        <v>0</v>
      </c>
    </row>
    <row r="74" spans="1:113">
      <c r="A74" s="1015">
        <v>68</v>
      </c>
      <c r="B74" s="1016" t="s">
        <v>2611</v>
      </c>
      <c r="C74" s="1016" t="s">
        <v>2459</v>
      </c>
      <c r="D74" s="1016" t="s">
        <v>2456</v>
      </c>
      <c r="E74" s="1016">
        <v>11</v>
      </c>
      <c r="F74" s="1076">
        <v>127</v>
      </c>
      <c r="G74" s="1016">
        <v>21</v>
      </c>
      <c r="H74" s="1016">
        <v>101.6</v>
      </c>
      <c r="I74" s="1077">
        <v>0.4461</v>
      </c>
      <c r="J74" s="1074">
        <v>1292</v>
      </c>
      <c r="K74" s="1074">
        <f t="shared" si="69"/>
        <v>3372.5160000000001</v>
      </c>
      <c r="L74" s="1074">
        <f t="shared" si="70"/>
        <v>4047.0191999999997</v>
      </c>
      <c r="M74" s="1074">
        <f t="shared" si="95"/>
        <v>0</v>
      </c>
      <c r="N74" s="1073">
        <f t="shared" si="71"/>
        <v>0.19154838702025431</v>
      </c>
      <c r="O74" s="1076">
        <v>127</v>
      </c>
      <c r="P74" s="1016">
        <v>4.5999999999999996</v>
      </c>
      <c r="Q74" s="1016">
        <v>101.6</v>
      </c>
      <c r="R74" s="1077">
        <v>0.99239999999999995</v>
      </c>
      <c r="S74" s="1074">
        <v>1050</v>
      </c>
      <c r="T74" s="1074">
        <f t="shared" si="72"/>
        <v>1698.1948799999998</v>
      </c>
      <c r="U74" s="1074">
        <f t="shared" si="73"/>
        <v>2037.8338559999997</v>
      </c>
      <c r="V74" s="1074">
        <f t="shared" si="96"/>
        <v>0</v>
      </c>
      <c r="W74" s="1073">
        <f t="shared" si="74"/>
        <v>0.30915179770180445</v>
      </c>
      <c r="X74" s="1076">
        <v>127</v>
      </c>
      <c r="Y74" s="1016">
        <v>0</v>
      </c>
      <c r="Z74" s="1016">
        <v>0</v>
      </c>
      <c r="AA74" s="1077"/>
      <c r="AB74" s="1016">
        <v>0</v>
      </c>
      <c r="AC74" s="1074">
        <f t="shared" si="75"/>
        <v>0</v>
      </c>
      <c r="AD74" s="1074">
        <f t="shared" si="76"/>
        <v>0</v>
      </c>
      <c r="AE74" s="1074">
        <f t="shared" si="97"/>
        <v>0</v>
      </c>
      <c r="AF74" s="1073">
        <v>0</v>
      </c>
      <c r="AG74" s="1076">
        <v>127</v>
      </c>
      <c r="AH74" s="1016">
        <v>5</v>
      </c>
      <c r="AI74" s="1016">
        <v>5</v>
      </c>
      <c r="AJ74" s="1077"/>
      <c r="AK74" s="1016">
        <v>0</v>
      </c>
      <c r="AL74" s="1074">
        <f t="shared" si="77"/>
        <v>0</v>
      </c>
      <c r="AM74" s="1074">
        <f t="shared" si="78"/>
        <v>0</v>
      </c>
      <c r="AN74" s="1074">
        <f t="shared" si="98"/>
        <v>0</v>
      </c>
      <c r="AO74" s="1073">
        <v>0</v>
      </c>
      <c r="AP74" s="1076">
        <v>127</v>
      </c>
      <c r="AQ74" s="1016">
        <v>4.2</v>
      </c>
      <c r="AR74" s="1016">
        <v>4.2</v>
      </c>
      <c r="AS74" s="1077"/>
      <c r="AT74" s="1074">
        <v>0</v>
      </c>
      <c r="AU74" s="1074">
        <f t="shared" si="79"/>
        <v>0</v>
      </c>
      <c r="AV74" s="1074">
        <f t="shared" si="80"/>
        <v>0</v>
      </c>
      <c r="AW74" s="1074">
        <f t="shared" si="99"/>
        <v>0</v>
      </c>
      <c r="AX74" s="1073">
        <v>0</v>
      </c>
      <c r="AY74" s="1076">
        <v>127</v>
      </c>
      <c r="AZ74" s="1016">
        <v>0</v>
      </c>
      <c r="BA74" s="1016">
        <v>0</v>
      </c>
      <c r="BB74" s="1077"/>
      <c r="BC74" s="1074">
        <v>0</v>
      </c>
      <c r="BD74" s="1074">
        <f t="shared" si="81"/>
        <v>0</v>
      </c>
      <c r="BE74" s="1074">
        <f t="shared" si="82"/>
        <v>0</v>
      </c>
      <c r="BF74" s="1074">
        <f t="shared" si="100"/>
        <v>0</v>
      </c>
      <c r="BG74" s="1073">
        <v>0</v>
      </c>
      <c r="BH74" s="1076">
        <v>127</v>
      </c>
      <c r="BI74" s="1016">
        <v>0</v>
      </c>
      <c r="BJ74" s="1016">
        <v>0</v>
      </c>
      <c r="BK74" s="1077"/>
      <c r="BL74" s="1016">
        <v>0</v>
      </c>
      <c r="BM74" s="1074">
        <f t="shared" si="83"/>
        <v>0</v>
      </c>
      <c r="BN74" s="1074">
        <f t="shared" si="84"/>
        <v>0</v>
      </c>
      <c r="BO74" s="1074">
        <f t="shared" si="101"/>
        <v>0</v>
      </c>
      <c r="BP74" s="1073">
        <v>0</v>
      </c>
      <c r="BQ74" s="1076">
        <v>127</v>
      </c>
      <c r="BR74" s="1016">
        <v>0</v>
      </c>
      <c r="BS74" s="1016">
        <v>0</v>
      </c>
      <c r="BT74" s="1077"/>
      <c r="BU74" s="1016">
        <v>0</v>
      </c>
      <c r="BV74" s="1074">
        <f t="shared" si="85"/>
        <v>0</v>
      </c>
      <c r="BW74" s="1074">
        <f t="shared" si="86"/>
        <v>0</v>
      </c>
      <c r="BX74" s="1074">
        <f t="shared" si="102"/>
        <v>0</v>
      </c>
      <c r="BY74" s="1073">
        <v>0</v>
      </c>
      <c r="BZ74" s="1076">
        <v>127</v>
      </c>
      <c r="CA74" s="1016">
        <v>0</v>
      </c>
      <c r="CB74" s="1016">
        <v>0</v>
      </c>
      <c r="CC74" s="1077"/>
      <c r="CD74" s="1016">
        <v>0</v>
      </c>
      <c r="CE74" s="1074">
        <f t="shared" si="87"/>
        <v>0</v>
      </c>
      <c r="CF74" s="1074">
        <f t="shared" si="88"/>
        <v>0</v>
      </c>
      <c r="CG74" s="1074">
        <f t="shared" si="103"/>
        <v>0</v>
      </c>
      <c r="CH74" s="1073">
        <v>0</v>
      </c>
      <c r="CI74" s="1076">
        <v>127</v>
      </c>
      <c r="CJ74" s="1016">
        <v>0</v>
      </c>
      <c r="CK74" s="1016">
        <v>0</v>
      </c>
      <c r="CL74" s="1077"/>
      <c r="CM74" s="1016">
        <v>0</v>
      </c>
      <c r="CN74" s="1074">
        <f t="shared" si="89"/>
        <v>0</v>
      </c>
      <c r="CO74" s="1074">
        <f t="shared" si="90"/>
        <v>0</v>
      </c>
      <c r="CP74" s="1074">
        <f t="shared" si="104"/>
        <v>0</v>
      </c>
      <c r="CQ74" s="1073">
        <v>0</v>
      </c>
      <c r="CR74" s="1076">
        <v>127</v>
      </c>
      <c r="CS74" s="1016">
        <v>0</v>
      </c>
      <c r="CT74" s="1016">
        <v>0</v>
      </c>
      <c r="CU74" s="1077"/>
      <c r="CV74" s="1016">
        <v>0</v>
      </c>
      <c r="CW74" s="1074">
        <f t="shared" si="91"/>
        <v>0</v>
      </c>
      <c r="CX74" s="1074">
        <f t="shared" si="92"/>
        <v>0</v>
      </c>
      <c r="CY74" s="1074">
        <f t="shared" si="105"/>
        <v>0</v>
      </c>
      <c r="CZ74" s="1073">
        <v>0</v>
      </c>
      <c r="DA74" s="1076">
        <v>127</v>
      </c>
      <c r="DB74" s="1025">
        <v>0</v>
      </c>
      <c r="DC74" s="1025">
        <v>0</v>
      </c>
      <c r="DD74" s="1075"/>
      <c r="DE74" s="1025">
        <v>0</v>
      </c>
      <c r="DF74" s="1074">
        <f t="shared" si="93"/>
        <v>0</v>
      </c>
      <c r="DG74" s="1074">
        <f t="shared" si="94"/>
        <v>0</v>
      </c>
      <c r="DH74" s="1074">
        <f t="shared" si="106"/>
        <v>0</v>
      </c>
      <c r="DI74" s="1073">
        <v>0</v>
      </c>
    </row>
    <row r="75" spans="1:113">
      <c r="A75" s="1015">
        <v>69</v>
      </c>
      <c r="B75" s="1016" t="s">
        <v>1484</v>
      </c>
      <c r="C75" s="1016" t="s">
        <v>2457</v>
      </c>
      <c r="D75" s="1016" t="s">
        <v>2456</v>
      </c>
      <c r="E75" s="1016">
        <v>11</v>
      </c>
      <c r="F75" s="1076">
        <v>127.8</v>
      </c>
      <c r="G75" s="1016">
        <v>165.6</v>
      </c>
      <c r="H75" s="1016">
        <v>165.6</v>
      </c>
      <c r="I75" s="1077">
        <v>0.50429999999999997</v>
      </c>
      <c r="J75" s="1074">
        <v>5158</v>
      </c>
      <c r="K75" s="1074">
        <f t="shared" si="69"/>
        <v>30064.3488</v>
      </c>
      <c r="L75" s="1074">
        <f t="shared" si="70"/>
        <v>36077.218560000001</v>
      </c>
      <c r="M75" s="1074">
        <f t="shared" si="95"/>
        <v>0</v>
      </c>
      <c r="N75" s="1073">
        <f t="shared" si="71"/>
        <v>8.5782666278805278E-2</v>
      </c>
      <c r="O75" s="1076">
        <v>127.8</v>
      </c>
      <c r="P75" s="1016">
        <v>126.6</v>
      </c>
      <c r="Q75" s="1016">
        <v>126.6</v>
      </c>
      <c r="R75" s="1077">
        <v>0.43</v>
      </c>
      <c r="S75" s="1074">
        <v>986</v>
      </c>
      <c r="T75" s="1074">
        <f t="shared" si="72"/>
        <v>20250.936000000002</v>
      </c>
      <c r="U75" s="1074">
        <f t="shared" si="73"/>
        <v>24301.123199999998</v>
      </c>
      <c r="V75" s="1074">
        <f t="shared" si="96"/>
        <v>0</v>
      </c>
      <c r="W75" s="1073">
        <f t="shared" si="74"/>
        <v>2.434455375297221E-2</v>
      </c>
      <c r="X75" s="1076">
        <v>127.8</v>
      </c>
      <c r="Y75" s="1016">
        <v>103</v>
      </c>
      <c r="Z75" s="1016">
        <v>103</v>
      </c>
      <c r="AA75" s="1077">
        <v>0.3977</v>
      </c>
      <c r="AB75" s="1016">
        <v>766</v>
      </c>
      <c r="AC75" s="1074">
        <f t="shared" si="75"/>
        <v>14746.716</v>
      </c>
      <c r="AD75" s="1074">
        <f t="shared" si="76"/>
        <v>17696.0592</v>
      </c>
      <c r="AE75" s="1074">
        <f t="shared" si="97"/>
        <v>0</v>
      </c>
      <c r="AF75" s="1073">
        <f>+AB75/(24*30*Y75*AA75)</f>
        <v>2.5971884180857621E-2</v>
      </c>
      <c r="AG75" s="1076">
        <v>127.8</v>
      </c>
      <c r="AH75" s="1016">
        <v>119.6</v>
      </c>
      <c r="AI75" s="1016">
        <v>119.6</v>
      </c>
      <c r="AJ75" s="1077">
        <v>0.39379999999999998</v>
      </c>
      <c r="AK75" s="1016">
        <v>901</v>
      </c>
      <c r="AL75" s="1074">
        <f t="shared" si="77"/>
        <v>17520.634559999999</v>
      </c>
      <c r="AM75" s="1074">
        <f t="shared" si="78"/>
        <v>21024.761471999998</v>
      </c>
      <c r="AN75" s="1074">
        <f t="shared" si="98"/>
        <v>0</v>
      </c>
      <c r="AO75" s="1073">
        <f>+AK75/(24*31*AH75*AJ75)</f>
        <v>2.5712539032604537E-2</v>
      </c>
      <c r="AP75" s="1076">
        <v>127.8</v>
      </c>
      <c r="AQ75" s="1016">
        <v>148.4</v>
      </c>
      <c r="AR75" s="1016">
        <v>148.4</v>
      </c>
      <c r="AS75" s="1077">
        <v>0.53469999999999995</v>
      </c>
      <c r="AT75" s="1074">
        <v>1788</v>
      </c>
      <c r="AU75" s="1074">
        <f t="shared" si="79"/>
        <v>29518.006559999998</v>
      </c>
      <c r="AV75" s="1074">
        <f t="shared" si="80"/>
        <v>35421.607871999993</v>
      </c>
      <c r="AW75" s="1074">
        <f t="shared" si="99"/>
        <v>0</v>
      </c>
      <c r="AX75" s="1073">
        <f>+AT75/(24*31*AQ75*AS75)</f>
        <v>3.0286598052710782E-2</v>
      </c>
      <c r="AY75" s="1076">
        <v>127.8</v>
      </c>
      <c r="AZ75" s="1016">
        <v>149.4</v>
      </c>
      <c r="BA75" s="1016">
        <v>149.4</v>
      </c>
      <c r="BB75" s="1077">
        <v>0.56189999999999996</v>
      </c>
      <c r="BC75" s="1074">
        <v>4292</v>
      </c>
      <c r="BD75" s="1074">
        <f t="shared" si="81"/>
        <v>30221.229599999999</v>
      </c>
      <c r="BE75" s="1074">
        <f t="shared" si="82"/>
        <v>36265.47552</v>
      </c>
      <c r="BF75" s="1074">
        <f t="shared" si="100"/>
        <v>0</v>
      </c>
      <c r="BG75" s="1073">
        <f>+BC75/(24*30*AZ75*BB75)</f>
        <v>7.1009685191630992E-2</v>
      </c>
      <c r="BH75" s="1076">
        <v>127.8</v>
      </c>
      <c r="BI75" s="1016">
        <v>151.19999999999999</v>
      </c>
      <c r="BJ75" s="1016">
        <v>151.19999999999999</v>
      </c>
      <c r="BK75" s="1077">
        <v>0.43440000000000001</v>
      </c>
      <c r="BL75" s="1016">
        <v>1113</v>
      </c>
      <c r="BM75" s="1074">
        <f t="shared" si="83"/>
        <v>24433.436159999997</v>
      </c>
      <c r="BN75" s="1074">
        <f t="shared" si="84"/>
        <v>29320.123391999998</v>
      </c>
      <c r="BO75" s="1074">
        <f t="shared" si="101"/>
        <v>0</v>
      </c>
      <c r="BP75" s="1073">
        <f>+BL75/(24*31*BI75*BK75)</f>
        <v>2.2776166084696948E-2</v>
      </c>
      <c r="BQ75" s="1076">
        <v>127.8</v>
      </c>
      <c r="BR75" s="1016">
        <v>170</v>
      </c>
      <c r="BS75" s="1016">
        <v>170</v>
      </c>
      <c r="BT75" s="1077">
        <v>0.44969999999999999</v>
      </c>
      <c r="BU75" s="1016">
        <v>3030</v>
      </c>
      <c r="BV75" s="1074">
        <f t="shared" si="85"/>
        <v>27521.64</v>
      </c>
      <c r="BW75" s="1074">
        <f t="shared" si="86"/>
        <v>33025.968000000001</v>
      </c>
      <c r="BX75" s="1074">
        <f t="shared" si="102"/>
        <v>0</v>
      </c>
      <c r="BY75" s="1073">
        <f>+BU75/(24*30*BR75*BT75)</f>
        <v>5.5047591640614443E-2</v>
      </c>
      <c r="BZ75" s="1076">
        <v>127.8</v>
      </c>
      <c r="CA75" s="1016">
        <v>182.2</v>
      </c>
      <c r="CB75" s="1016">
        <v>182.2</v>
      </c>
      <c r="CC75" s="1077">
        <v>0.4022</v>
      </c>
      <c r="CD75" s="1016">
        <v>2230</v>
      </c>
      <c r="CE75" s="1074">
        <f t="shared" si="87"/>
        <v>27260.47248</v>
      </c>
      <c r="CF75" s="1074">
        <f t="shared" si="88"/>
        <v>32712.566975999995</v>
      </c>
      <c r="CG75" s="1074">
        <f t="shared" si="103"/>
        <v>0</v>
      </c>
      <c r="CH75" s="1073">
        <f>+CD75/(24*31*CA75*CC75)</f>
        <v>4.090171220686048E-2</v>
      </c>
      <c r="CI75" s="1076">
        <v>127.8</v>
      </c>
      <c r="CJ75" s="1016">
        <v>173</v>
      </c>
      <c r="CK75" s="1016">
        <v>173</v>
      </c>
      <c r="CL75" s="1077">
        <v>0.46550000000000002</v>
      </c>
      <c r="CM75" s="1016">
        <v>2929</v>
      </c>
      <c r="CN75" s="1074">
        <f t="shared" si="89"/>
        <v>29957.718000000001</v>
      </c>
      <c r="CO75" s="1074">
        <f t="shared" si="90"/>
        <v>35949.261599999998</v>
      </c>
      <c r="CP75" s="1074">
        <f t="shared" si="104"/>
        <v>0</v>
      </c>
      <c r="CQ75" s="1073">
        <f>+CM75/(24*31*CJ75*CL75)</f>
        <v>4.8885565983363619E-2</v>
      </c>
      <c r="CR75" s="1076">
        <v>127.8</v>
      </c>
      <c r="CS75" s="1016">
        <v>178.4</v>
      </c>
      <c r="CT75" s="1016">
        <v>178.4</v>
      </c>
      <c r="CU75" s="1077">
        <v>0.48359999999999997</v>
      </c>
      <c r="CV75" s="1016">
        <v>2292</v>
      </c>
      <c r="CW75" s="1074">
        <f t="shared" si="91"/>
        <v>28988.144639999999</v>
      </c>
      <c r="CX75" s="1074">
        <f t="shared" si="92"/>
        <v>34785.773567999997</v>
      </c>
      <c r="CY75" s="1074">
        <f t="shared" si="105"/>
        <v>0</v>
      </c>
      <c r="CZ75" s="1073">
        <f>+CV75/(24*28*CS75*CU75)</f>
        <v>3.9533402852511779E-2</v>
      </c>
      <c r="DA75" s="1076">
        <v>127.8</v>
      </c>
      <c r="DB75" s="1025">
        <v>181.2</v>
      </c>
      <c r="DC75" s="1025">
        <v>181.2</v>
      </c>
      <c r="DD75" s="1075">
        <v>0.55349999999999999</v>
      </c>
      <c r="DE75" s="1025">
        <v>5729</v>
      </c>
      <c r="DF75" s="1074">
        <f t="shared" si="93"/>
        <v>37309.442399999993</v>
      </c>
      <c r="DG75" s="1074">
        <f t="shared" si="94"/>
        <v>44771.330879999987</v>
      </c>
      <c r="DH75" s="1074">
        <f t="shared" si="106"/>
        <v>0</v>
      </c>
      <c r="DI75" s="1073">
        <f>+DE75/(24*31*DB75*DD75)</f>
        <v>7.6776810794685069E-2</v>
      </c>
    </row>
    <row r="76" spans="1:113">
      <c r="A76" s="1015">
        <v>70</v>
      </c>
      <c r="B76" s="1016" t="s">
        <v>1871</v>
      </c>
      <c r="C76" s="1016" t="s">
        <v>2457</v>
      </c>
      <c r="D76" s="1016" t="s">
        <v>2456</v>
      </c>
      <c r="E76" s="1016">
        <v>11</v>
      </c>
      <c r="F76" s="1076">
        <v>128.80000000000001</v>
      </c>
      <c r="G76" s="1016">
        <v>69.599999999999994</v>
      </c>
      <c r="H76" s="1016">
        <v>103.04</v>
      </c>
      <c r="I76" s="1077">
        <v>0.83260000000000001</v>
      </c>
      <c r="J76" s="1074">
        <v>2836</v>
      </c>
      <c r="K76" s="1074">
        <f t="shared" si="69"/>
        <v>20861.625599999999</v>
      </c>
      <c r="L76" s="1074">
        <f t="shared" si="70"/>
        <v>25033.950719999993</v>
      </c>
      <c r="M76" s="1074">
        <f t="shared" si="95"/>
        <v>0</v>
      </c>
      <c r="N76" s="1073">
        <f t="shared" si="71"/>
        <v>6.7971692484021962E-2</v>
      </c>
      <c r="O76" s="1076">
        <v>128.80000000000001</v>
      </c>
      <c r="P76" s="1016">
        <v>121.4</v>
      </c>
      <c r="Q76" s="1016">
        <v>121.4</v>
      </c>
      <c r="R76" s="1077">
        <v>0.69240000000000002</v>
      </c>
      <c r="S76" s="1074">
        <v>10720</v>
      </c>
      <c r="T76" s="1074">
        <f t="shared" si="72"/>
        <v>31269.337920000005</v>
      </c>
      <c r="U76" s="1074">
        <f t="shared" si="73"/>
        <v>37523.205503999998</v>
      </c>
      <c r="V76" s="1074">
        <f t="shared" si="96"/>
        <v>0</v>
      </c>
      <c r="W76" s="1073">
        <f t="shared" si="74"/>
        <v>0.17141392675831876</v>
      </c>
      <c r="X76" s="1076">
        <v>128.80000000000001</v>
      </c>
      <c r="Y76" s="1016">
        <v>137</v>
      </c>
      <c r="Z76" s="1016">
        <v>137</v>
      </c>
      <c r="AA76" s="1077">
        <v>0.67869999999999997</v>
      </c>
      <c r="AB76" s="1016">
        <v>11802</v>
      </c>
      <c r="AC76" s="1074">
        <f t="shared" si="75"/>
        <v>33473.483999999997</v>
      </c>
      <c r="AD76" s="1074">
        <f t="shared" si="76"/>
        <v>40168.180799999995</v>
      </c>
      <c r="AE76" s="1074">
        <f t="shared" si="97"/>
        <v>0</v>
      </c>
      <c r="AF76" s="1073">
        <f>+AB76/(24*30*Y76*AA76)</f>
        <v>0.17628879025559457</v>
      </c>
      <c r="AG76" s="1076">
        <v>128.80000000000001</v>
      </c>
      <c r="AH76" s="1016">
        <v>141.80000000000001</v>
      </c>
      <c r="AI76" s="1016">
        <v>141.80000000000001</v>
      </c>
      <c r="AJ76" s="1077">
        <v>0.6764</v>
      </c>
      <c r="AK76" s="1016">
        <v>13738</v>
      </c>
      <c r="AL76" s="1074">
        <f t="shared" si="77"/>
        <v>35679.829440000001</v>
      </c>
      <c r="AM76" s="1074">
        <f t="shared" si="78"/>
        <v>42815.795328</v>
      </c>
      <c r="AN76" s="1074">
        <f t="shared" si="98"/>
        <v>0</v>
      </c>
      <c r="AO76" s="1073">
        <f>+AK76/(24*31*AH76*AJ76)</f>
        <v>0.19251773643007639</v>
      </c>
      <c r="AP76" s="1076">
        <v>128.80000000000001</v>
      </c>
      <c r="AQ76" s="1016">
        <v>114</v>
      </c>
      <c r="AR76" s="1016">
        <v>114</v>
      </c>
      <c r="AS76" s="1077">
        <v>0.6966</v>
      </c>
      <c r="AT76" s="1074">
        <v>9696</v>
      </c>
      <c r="AU76" s="1074">
        <f t="shared" si="79"/>
        <v>29541.412799999998</v>
      </c>
      <c r="AV76" s="1074">
        <f t="shared" si="80"/>
        <v>35449.695359999998</v>
      </c>
      <c r="AW76" s="1074">
        <f t="shared" si="99"/>
        <v>0</v>
      </c>
      <c r="AX76" s="1073">
        <f>+AT76/(24*31*AQ76*AS76)</f>
        <v>0.16410860349915291</v>
      </c>
      <c r="AY76" s="1076">
        <v>128.80000000000001</v>
      </c>
      <c r="AZ76" s="1016">
        <v>119.8</v>
      </c>
      <c r="BA76" s="1016">
        <v>119.8</v>
      </c>
      <c r="BB76" s="1077">
        <v>0.70850000000000002</v>
      </c>
      <c r="BC76" s="1074">
        <v>11766</v>
      </c>
      <c r="BD76" s="1074">
        <f t="shared" si="81"/>
        <v>30556.187999999998</v>
      </c>
      <c r="BE76" s="1074">
        <f t="shared" si="82"/>
        <v>36667.425600000002</v>
      </c>
      <c r="BF76" s="1074">
        <f t="shared" si="100"/>
        <v>0</v>
      </c>
      <c r="BG76" s="1073">
        <f>+BC76/(24*30*AZ76*BB76)</f>
        <v>0.19253056042200029</v>
      </c>
      <c r="BH76" s="1076">
        <v>128.80000000000001</v>
      </c>
      <c r="BI76" s="1016">
        <v>146.80000000000001</v>
      </c>
      <c r="BJ76" s="1016">
        <v>146.80000000000001</v>
      </c>
      <c r="BK76" s="1077">
        <v>0.7107</v>
      </c>
      <c r="BL76" s="1016">
        <v>7722</v>
      </c>
      <c r="BM76" s="1074">
        <f t="shared" si="83"/>
        <v>38811.042720000005</v>
      </c>
      <c r="BN76" s="1074">
        <f t="shared" si="84"/>
        <v>46573.251264000006</v>
      </c>
      <c r="BO76" s="1074">
        <f t="shared" si="101"/>
        <v>0</v>
      </c>
      <c r="BP76" s="1073">
        <f>+BL76/(24*31*BI76*BK76)</f>
        <v>9.948199608691162E-2</v>
      </c>
      <c r="BQ76" s="1076">
        <v>128.80000000000001</v>
      </c>
      <c r="BR76" s="1016">
        <v>118.4</v>
      </c>
      <c r="BS76" s="1016">
        <v>118.4</v>
      </c>
      <c r="BT76" s="1077">
        <v>0.72160000000000002</v>
      </c>
      <c r="BU76" s="1016">
        <v>9258</v>
      </c>
      <c r="BV76" s="1074">
        <f t="shared" si="85"/>
        <v>30757.478400000004</v>
      </c>
      <c r="BW76" s="1074">
        <f t="shared" si="86"/>
        <v>36908.97408</v>
      </c>
      <c r="BX76" s="1074">
        <f t="shared" si="102"/>
        <v>0</v>
      </c>
      <c r="BY76" s="1073">
        <f>+BU76/(24*30*BR76*BT76)</f>
        <v>0.15049998376980084</v>
      </c>
      <c r="BZ76" s="1076">
        <v>128.80000000000001</v>
      </c>
      <c r="CA76" s="1016">
        <v>148.4</v>
      </c>
      <c r="CB76" s="1016">
        <v>148.4</v>
      </c>
      <c r="CC76" s="1077">
        <v>0.66949999999999998</v>
      </c>
      <c r="CD76" s="1016">
        <v>8978</v>
      </c>
      <c r="CE76" s="1074">
        <f t="shared" si="87"/>
        <v>36959.613600000004</v>
      </c>
      <c r="CF76" s="1074">
        <f t="shared" si="88"/>
        <v>44351.536320000007</v>
      </c>
      <c r="CG76" s="1074">
        <f t="shared" si="103"/>
        <v>0</v>
      </c>
      <c r="CH76" s="1073">
        <f>+CD76/(24*31*CA76*CC76)</f>
        <v>0.12145689748228319</v>
      </c>
      <c r="CI76" s="1076">
        <v>128.80000000000001</v>
      </c>
      <c r="CJ76" s="1016">
        <v>111.2</v>
      </c>
      <c r="CK76" s="1016">
        <v>111.2</v>
      </c>
      <c r="CL76" s="1077">
        <v>0.72160000000000002</v>
      </c>
      <c r="CM76" s="1016">
        <v>12404</v>
      </c>
      <c r="CN76" s="1074">
        <f t="shared" si="89"/>
        <v>29849.99424</v>
      </c>
      <c r="CO76" s="1074">
        <f t="shared" si="90"/>
        <v>35819.993088000003</v>
      </c>
      <c r="CP76" s="1074">
        <f t="shared" si="104"/>
        <v>0</v>
      </c>
      <c r="CQ76" s="1073">
        <f>+CM76/(24*31*CJ76*CL76)</f>
        <v>0.20777223439759027</v>
      </c>
      <c r="CR76" s="1076">
        <v>128.80000000000001</v>
      </c>
      <c r="CS76" s="1016">
        <v>40</v>
      </c>
      <c r="CT76" s="1016">
        <v>103.04</v>
      </c>
      <c r="CU76" s="1077">
        <v>0.63829999999999998</v>
      </c>
      <c r="CV76" s="1016">
        <v>3498</v>
      </c>
      <c r="CW76" s="1074">
        <f t="shared" si="91"/>
        <v>8578.7520000000004</v>
      </c>
      <c r="CX76" s="1074">
        <f t="shared" si="92"/>
        <v>10294.502399999999</v>
      </c>
      <c r="CY76" s="1074">
        <f t="shared" si="105"/>
        <v>0</v>
      </c>
      <c r="CZ76" s="1073">
        <f>+CV76/(24*28*CS76*CU76)</f>
        <v>0.20387580850920972</v>
      </c>
      <c r="DA76" s="1076">
        <v>128.80000000000001</v>
      </c>
      <c r="DB76" s="1025">
        <v>106.6</v>
      </c>
      <c r="DC76" s="1025">
        <v>106.6</v>
      </c>
      <c r="DD76" s="1075">
        <v>0.70399999999999996</v>
      </c>
      <c r="DE76" s="1025">
        <v>3458</v>
      </c>
      <c r="DF76" s="1074">
        <f t="shared" si="93"/>
        <v>27917.260799999996</v>
      </c>
      <c r="DG76" s="1074">
        <f t="shared" si="94"/>
        <v>33500.712959999997</v>
      </c>
      <c r="DH76" s="1074">
        <f t="shared" si="106"/>
        <v>0</v>
      </c>
      <c r="DI76" s="1073">
        <f>+DE76/(24*31*DB76*DD76)</f>
        <v>6.1933010275850568E-2</v>
      </c>
    </row>
    <row r="77" spans="1:113">
      <c r="A77" s="1015">
        <v>71</v>
      </c>
      <c r="B77" s="1016" t="s">
        <v>1486</v>
      </c>
      <c r="C77" s="1016" t="s">
        <v>2457</v>
      </c>
      <c r="D77" s="1016" t="s">
        <v>2456</v>
      </c>
      <c r="E77" s="1016">
        <v>33</v>
      </c>
      <c r="F77" s="1076">
        <v>129</v>
      </c>
      <c r="G77" s="1016">
        <v>99</v>
      </c>
      <c r="H77" s="1016">
        <v>103.2</v>
      </c>
      <c r="I77" s="1077">
        <v>0.93020000000000003</v>
      </c>
      <c r="J77" s="1074">
        <v>9930</v>
      </c>
      <c r="K77" s="1074">
        <f t="shared" si="69"/>
        <v>33152.328000000001</v>
      </c>
      <c r="L77" s="1074">
        <f t="shared" si="70"/>
        <v>39782.793599999997</v>
      </c>
      <c r="M77" s="1074">
        <f t="shared" si="95"/>
        <v>0</v>
      </c>
      <c r="N77" s="1073">
        <f t="shared" si="71"/>
        <v>0.14976323834633876</v>
      </c>
      <c r="O77" s="1076">
        <v>129</v>
      </c>
      <c r="P77" s="1016">
        <v>105</v>
      </c>
      <c r="Q77" s="1016">
        <v>106</v>
      </c>
      <c r="R77" s="1077">
        <v>0.93110000000000004</v>
      </c>
      <c r="S77" s="1074">
        <v>10190</v>
      </c>
      <c r="T77" s="1074">
        <f t="shared" si="72"/>
        <v>36368.766000000003</v>
      </c>
      <c r="U77" s="1074">
        <f t="shared" si="73"/>
        <v>43642.519200000002</v>
      </c>
      <c r="V77" s="1074">
        <f t="shared" si="96"/>
        <v>0</v>
      </c>
      <c r="W77" s="1073">
        <f t="shared" si="74"/>
        <v>0.14009273781793971</v>
      </c>
      <c r="X77" s="1076">
        <v>129</v>
      </c>
      <c r="Y77" s="1016">
        <v>103</v>
      </c>
      <c r="Z77" s="1016">
        <v>104</v>
      </c>
      <c r="AA77" s="1077">
        <v>0.91910000000000003</v>
      </c>
      <c r="AB77" s="1016">
        <v>9140</v>
      </c>
      <c r="AC77" s="1074">
        <f t="shared" si="75"/>
        <v>34080.228000000003</v>
      </c>
      <c r="AD77" s="1074">
        <f t="shared" si="76"/>
        <v>40896.2736</v>
      </c>
      <c r="AE77" s="1074">
        <f t="shared" si="97"/>
        <v>0</v>
      </c>
      <c r="AF77" s="1073">
        <f>+AB77/(24*30*Y77*AA77)</f>
        <v>0.13409534701469719</v>
      </c>
      <c r="AG77" s="1076">
        <v>129</v>
      </c>
      <c r="AH77" s="1016">
        <v>101</v>
      </c>
      <c r="AI77" s="1016">
        <v>103.2</v>
      </c>
      <c r="AJ77" s="1077">
        <v>0.93310000000000004</v>
      </c>
      <c r="AK77" s="1016">
        <v>12300</v>
      </c>
      <c r="AL77" s="1074">
        <f t="shared" si="77"/>
        <v>35058.433199999999</v>
      </c>
      <c r="AM77" s="1074">
        <f t="shared" si="78"/>
        <v>42070.119839999999</v>
      </c>
      <c r="AN77" s="1074">
        <f t="shared" si="98"/>
        <v>0</v>
      </c>
      <c r="AO77" s="1073">
        <f>+AK77/(24*31*AH77*AJ77)</f>
        <v>0.17542141615159232</v>
      </c>
      <c r="AP77" s="1076">
        <v>129</v>
      </c>
      <c r="AQ77" s="1016">
        <v>48</v>
      </c>
      <c r="AR77" s="1016">
        <v>103.2</v>
      </c>
      <c r="AS77" s="1077">
        <v>0.96</v>
      </c>
      <c r="AT77" s="1074">
        <v>6010</v>
      </c>
      <c r="AU77" s="1074">
        <f t="shared" si="79"/>
        <v>17141.760000000002</v>
      </c>
      <c r="AV77" s="1074">
        <f t="shared" si="80"/>
        <v>20570.111999999997</v>
      </c>
      <c r="AW77" s="1074">
        <f t="shared" si="99"/>
        <v>0</v>
      </c>
      <c r="AX77" s="1073">
        <f>+AT77/(24*31*AQ77*AS77)</f>
        <v>0.17530288605137398</v>
      </c>
      <c r="AY77" s="1076">
        <v>129</v>
      </c>
      <c r="AZ77" s="1016">
        <v>86</v>
      </c>
      <c r="BA77" s="1016">
        <v>103.2</v>
      </c>
      <c r="BB77" s="1077">
        <v>0.92689999999999995</v>
      </c>
      <c r="BC77" s="1074">
        <v>7320</v>
      </c>
      <c r="BD77" s="1074">
        <f t="shared" si="81"/>
        <v>28696.823999999997</v>
      </c>
      <c r="BE77" s="1074">
        <f t="shared" si="82"/>
        <v>34436.188799999996</v>
      </c>
      <c r="BF77" s="1074">
        <f t="shared" si="100"/>
        <v>0</v>
      </c>
      <c r="BG77" s="1073">
        <f>+BC77/(24*30*AZ77*BB77)</f>
        <v>0.12754024626557978</v>
      </c>
      <c r="BH77" s="1076">
        <v>129</v>
      </c>
      <c r="BI77" s="1016">
        <v>54</v>
      </c>
      <c r="BJ77" s="1016">
        <v>103.2</v>
      </c>
      <c r="BK77" s="1077">
        <v>0.87250000000000005</v>
      </c>
      <c r="BL77" s="1016">
        <v>3740</v>
      </c>
      <c r="BM77" s="1074">
        <f t="shared" si="83"/>
        <v>17526.78</v>
      </c>
      <c r="BN77" s="1074">
        <f t="shared" si="84"/>
        <v>21032.136000000002</v>
      </c>
      <c r="BO77" s="1074">
        <f t="shared" si="101"/>
        <v>0</v>
      </c>
      <c r="BP77" s="1073">
        <f>+BL77/(24*31*BI77*BK77)</f>
        <v>0.10669387075093084</v>
      </c>
      <c r="BQ77" s="1076">
        <v>129</v>
      </c>
      <c r="BR77" s="1016">
        <v>78</v>
      </c>
      <c r="BS77" s="1016">
        <v>103.2</v>
      </c>
      <c r="BT77" s="1077">
        <v>0.94669999999999999</v>
      </c>
      <c r="BU77" s="1016">
        <v>7480</v>
      </c>
      <c r="BV77" s="1074">
        <f t="shared" si="85"/>
        <v>26583.335999999999</v>
      </c>
      <c r="BW77" s="1074">
        <f t="shared" si="86"/>
        <v>31900.003199999999</v>
      </c>
      <c r="BX77" s="1074">
        <f t="shared" si="102"/>
        <v>0</v>
      </c>
      <c r="BY77" s="1073">
        <f>+BU77/(24*30*BR77*BT77)</f>
        <v>0.14068964105934637</v>
      </c>
      <c r="BZ77" s="1076">
        <v>129</v>
      </c>
      <c r="CA77" s="1016">
        <v>70</v>
      </c>
      <c r="CB77" s="1016">
        <v>103.2</v>
      </c>
      <c r="CC77" s="1077">
        <v>0.9365</v>
      </c>
      <c r="CD77" s="1016">
        <v>5890</v>
      </c>
      <c r="CE77" s="1074">
        <f t="shared" si="87"/>
        <v>24386.46</v>
      </c>
      <c r="CF77" s="1074">
        <f t="shared" si="88"/>
        <v>29263.751999999997</v>
      </c>
      <c r="CG77" s="1074">
        <f t="shared" si="103"/>
        <v>0</v>
      </c>
      <c r="CH77" s="1073">
        <f>+CD77/(24*31*CA77*CC77)</f>
        <v>0.12076373528589225</v>
      </c>
      <c r="CI77" s="1076">
        <v>129</v>
      </c>
      <c r="CJ77" s="1016">
        <v>68</v>
      </c>
      <c r="CK77" s="1016">
        <v>103.2</v>
      </c>
      <c r="CL77" s="1077">
        <v>0.96689999999999998</v>
      </c>
      <c r="CM77" s="1016">
        <v>5700</v>
      </c>
      <c r="CN77" s="1074">
        <f t="shared" si="89"/>
        <v>24458.702400000002</v>
      </c>
      <c r="CO77" s="1074">
        <f t="shared" si="90"/>
        <v>29350.442879999999</v>
      </c>
      <c r="CP77" s="1074">
        <f t="shared" si="104"/>
        <v>0</v>
      </c>
      <c r="CQ77" s="1073">
        <f>+CM77/(24*31*CJ77*CL77)</f>
        <v>0.11652294358837287</v>
      </c>
      <c r="CR77" s="1076">
        <v>129</v>
      </c>
      <c r="CS77" s="1016">
        <v>64</v>
      </c>
      <c r="CT77" s="1016">
        <v>103.2</v>
      </c>
      <c r="CU77" s="1077">
        <v>0.94879999999999998</v>
      </c>
      <c r="CV77" s="1016">
        <v>6100</v>
      </c>
      <c r="CW77" s="1074">
        <f t="shared" si="91"/>
        <v>20402.995200000001</v>
      </c>
      <c r="CX77" s="1074">
        <f t="shared" si="92"/>
        <v>24483.594240000002</v>
      </c>
      <c r="CY77" s="1074">
        <f t="shared" si="105"/>
        <v>0</v>
      </c>
      <c r="CZ77" s="1073">
        <f>+CV77/(24*28*CS77*CU77)</f>
        <v>0.14948785558700714</v>
      </c>
      <c r="DA77" s="1076">
        <v>129</v>
      </c>
      <c r="DB77" s="1025">
        <v>67</v>
      </c>
      <c r="DC77" s="1025">
        <v>103.2</v>
      </c>
      <c r="DD77" s="1075">
        <v>0.94610000000000005</v>
      </c>
      <c r="DE77" s="1025">
        <v>7930</v>
      </c>
      <c r="DF77" s="1074">
        <f t="shared" si="93"/>
        <v>23580.596400000002</v>
      </c>
      <c r="DG77" s="1074">
        <f t="shared" si="94"/>
        <v>28296.715680000001</v>
      </c>
      <c r="DH77" s="1074">
        <f t="shared" si="106"/>
        <v>0</v>
      </c>
      <c r="DI77" s="1073">
        <f>+DE77/(24*31*DB77*DD77)</f>
        <v>0.16814672253158108</v>
      </c>
    </row>
    <row r="78" spans="1:113">
      <c r="A78" s="1015">
        <v>72</v>
      </c>
      <c r="B78" s="1016" t="s">
        <v>2590</v>
      </c>
      <c r="C78" s="1016" t="s">
        <v>2557</v>
      </c>
      <c r="D78" s="1016" t="s">
        <v>2456</v>
      </c>
      <c r="E78" s="1016">
        <v>11</v>
      </c>
      <c r="F78" s="1076">
        <v>0</v>
      </c>
      <c r="G78" s="1016">
        <v>0</v>
      </c>
      <c r="H78" s="1016">
        <v>0</v>
      </c>
      <c r="I78" s="1077"/>
      <c r="J78" s="1074">
        <v>0</v>
      </c>
      <c r="K78" s="1074">
        <f t="shared" si="69"/>
        <v>0</v>
      </c>
      <c r="L78" s="1074">
        <f t="shared" si="70"/>
        <v>0</v>
      </c>
      <c r="M78" s="1074">
        <f t="shared" si="95"/>
        <v>0</v>
      </c>
      <c r="N78" s="1073">
        <v>0</v>
      </c>
      <c r="O78" s="1076">
        <v>0</v>
      </c>
      <c r="P78" s="1016">
        <v>0</v>
      </c>
      <c r="Q78" s="1016">
        <v>0</v>
      </c>
      <c r="R78" s="1077"/>
      <c r="S78" s="1074">
        <v>0</v>
      </c>
      <c r="T78" s="1074">
        <f t="shared" si="72"/>
        <v>0</v>
      </c>
      <c r="U78" s="1074">
        <f t="shared" si="73"/>
        <v>0</v>
      </c>
      <c r="V78" s="1074">
        <f t="shared" si="96"/>
        <v>0</v>
      </c>
      <c r="W78" s="1073">
        <v>0</v>
      </c>
      <c r="X78" s="1076">
        <v>0</v>
      </c>
      <c r="Y78" s="1016">
        <v>0</v>
      </c>
      <c r="Z78" s="1016">
        <v>0</v>
      </c>
      <c r="AA78" s="1077"/>
      <c r="AB78" s="1016">
        <v>0</v>
      </c>
      <c r="AC78" s="1074">
        <f t="shared" si="75"/>
        <v>0</v>
      </c>
      <c r="AD78" s="1074">
        <f t="shared" si="76"/>
        <v>0</v>
      </c>
      <c r="AE78" s="1074">
        <f t="shared" si="97"/>
        <v>0</v>
      </c>
      <c r="AF78" s="1073">
        <v>0</v>
      </c>
      <c r="AG78" s="1076">
        <v>0</v>
      </c>
      <c r="AH78" s="1016">
        <v>0</v>
      </c>
      <c r="AI78" s="1016">
        <v>0</v>
      </c>
      <c r="AJ78" s="1077"/>
      <c r="AK78" s="1016">
        <v>0</v>
      </c>
      <c r="AL78" s="1074">
        <f t="shared" si="77"/>
        <v>0</v>
      </c>
      <c r="AM78" s="1074">
        <f t="shared" si="78"/>
        <v>0</v>
      </c>
      <c r="AN78" s="1074">
        <f t="shared" si="98"/>
        <v>0</v>
      </c>
      <c r="AO78" s="1073">
        <v>0</v>
      </c>
      <c r="AP78" s="1076">
        <v>0</v>
      </c>
      <c r="AQ78" s="1016">
        <v>0</v>
      </c>
      <c r="AR78" s="1016">
        <v>0</v>
      </c>
      <c r="AS78" s="1077"/>
      <c r="AT78" s="1074">
        <v>0</v>
      </c>
      <c r="AU78" s="1074">
        <f t="shared" si="79"/>
        <v>0</v>
      </c>
      <c r="AV78" s="1074">
        <f t="shared" si="80"/>
        <v>0</v>
      </c>
      <c r="AW78" s="1074">
        <f t="shared" si="99"/>
        <v>0</v>
      </c>
      <c r="AX78" s="1073">
        <v>0</v>
      </c>
      <c r="AY78" s="1076">
        <v>0</v>
      </c>
      <c r="AZ78" s="1016">
        <v>0</v>
      </c>
      <c r="BA78" s="1016">
        <v>0</v>
      </c>
      <c r="BB78" s="1077"/>
      <c r="BC78" s="1074">
        <v>0</v>
      </c>
      <c r="BD78" s="1074">
        <f t="shared" si="81"/>
        <v>0</v>
      </c>
      <c r="BE78" s="1074">
        <f t="shared" si="82"/>
        <v>0</v>
      </c>
      <c r="BF78" s="1074">
        <f t="shared" si="100"/>
        <v>0</v>
      </c>
      <c r="BG78" s="1073">
        <v>0</v>
      </c>
      <c r="BH78" s="1076">
        <v>0</v>
      </c>
      <c r="BI78" s="1016">
        <v>0</v>
      </c>
      <c r="BJ78" s="1016">
        <v>0</v>
      </c>
      <c r="BK78" s="1077"/>
      <c r="BL78" s="1016">
        <v>0</v>
      </c>
      <c r="BM78" s="1074">
        <f t="shared" si="83"/>
        <v>0</v>
      </c>
      <c r="BN78" s="1074">
        <f t="shared" si="84"/>
        <v>0</v>
      </c>
      <c r="BO78" s="1074">
        <f t="shared" si="101"/>
        <v>0</v>
      </c>
      <c r="BP78" s="1073">
        <v>0</v>
      </c>
      <c r="BQ78" s="1076">
        <v>0</v>
      </c>
      <c r="BR78" s="1016">
        <v>0</v>
      </c>
      <c r="BS78" s="1016">
        <v>0</v>
      </c>
      <c r="BT78" s="1077"/>
      <c r="BU78" s="1016">
        <v>0</v>
      </c>
      <c r="BV78" s="1074">
        <f t="shared" si="85"/>
        <v>0</v>
      </c>
      <c r="BW78" s="1074">
        <f t="shared" si="86"/>
        <v>0</v>
      </c>
      <c r="BX78" s="1074">
        <f t="shared" si="102"/>
        <v>0</v>
      </c>
      <c r="BY78" s="1073">
        <v>0</v>
      </c>
      <c r="BZ78" s="1076">
        <v>0</v>
      </c>
      <c r="CA78" s="1016">
        <v>0</v>
      </c>
      <c r="CB78" s="1016">
        <v>0</v>
      </c>
      <c r="CC78" s="1077"/>
      <c r="CD78" s="1016">
        <v>0</v>
      </c>
      <c r="CE78" s="1074">
        <f t="shared" si="87"/>
        <v>0</v>
      </c>
      <c r="CF78" s="1074">
        <f t="shared" si="88"/>
        <v>0</v>
      </c>
      <c r="CG78" s="1074">
        <f t="shared" si="103"/>
        <v>0</v>
      </c>
      <c r="CH78" s="1073">
        <v>0</v>
      </c>
      <c r="CI78" s="1076">
        <v>0</v>
      </c>
      <c r="CJ78" s="1016">
        <v>0</v>
      </c>
      <c r="CK78" s="1016">
        <v>0</v>
      </c>
      <c r="CL78" s="1077"/>
      <c r="CM78" s="1016">
        <v>0</v>
      </c>
      <c r="CN78" s="1074">
        <f t="shared" si="89"/>
        <v>0</v>
      </c>
      <c r="CO78" s="1074">
        <f t="shared" si="90"/>
        <v>0</v>
      </c>
      <c r="CP78" s="1074">
        <f t="shared" si="104"/>
        <v>0</v>
      </c>
      <c r="CQ78" s="1073">
        <v>0</v>
      </c>
      <c r="CR78" s="1076">
        <v>0</v>
      </c>
      <c r="CS78" s="1016">
        <v>0</v>
      </c>
      <c r="CT78" s="1016">
        <v>0</v>
      </c>
      <c r="CU78" s="1077"/>
      <c r="CV78" s="1016">
        <v>0</v>
      </c>
      <c r="CW78" s="1074">
        <f t="shared" si="91"/>
        <v>0</v>
      </c>
      <c r="CX78" s="1074">
        <f t="shared" si="92"/>
        <v>0</v>
      </c>
      <c r="CY78" s="1074">
        <f t="shared" si="105"/>
        <v>0</v>
      </c>
      <c r="CZ78" s="1073">
        <v>0</v>
      </c>
      <c r="DA78" s="1076">
        <v>130</v>
      </c>
      <c r="DB78" s="1025">
        <v>130</v>
      </c>
      <c r="DC78" s="1025">
        <v>88.06</v>
      </c>
      <c r="DD78" s="1075">
        <v>0.91059999999999997</v>
      </c>
      <c r="DE78" s="1025">
        <v>18740</v>
      </c>
      <c r="DF78" s="1074">
        <f t="shared" si="93"/>
        <v>44036.616000000002</v>
      </c>
      <c r="DG78" s="1074">
        <f t="shared" si="94"/>
        <v>52843.939200000001</v>
      </c>
      <c r="DH78" s="1074">
        <f t="shared" si="106"/>
        <v>0</v>
      </c>
      <c r="DI78" s="1073">
        <f>+DE78/(24*31*DB78*DD78)</f>
        <v>0.21277747590777638</v>
      </c>
    </row>
    <row r="79" spans="1:113">
      <c r="A79" s="1015">
        <v>73</v>
      </c>
      <c r="B79" s="1016" t="s">
        <v>2610</v>
      </c>
      <c r="C79" s="1016" t="s">
        <v>2459</v>
      </c>
      <c r="D79" s="1016" t="s">
        <v>2456</v>
      </c>
      <c r="E79" s="1016">
        <v>11</v>
      </c>
      <c r="F79" s="1076">
        <v>130</v>
      </c>
      <c r="G79" s="1016">
        <v>5.4</v>
      </c>
      <c r="H79" s="1016">
        <v>104</v>
      </c>
      <c r="I79" s="1077">
        <v>0.99619999999999997</v>
      </c>
      <c r="J79" s="1074">
        <v>792</v>
      </c>
      <c r="K79" s="1074">
        <f t="shared" si="69"/>
        <v>1936.6128000000001</v>
      </c>
      <c r="L79" s="1074">
        <f t="shared" si="70"/>
        <v>2323.9353599999999</v>
      </c>
      <c r="M79" s="1074">
        <f t="shared" si="95"/>
        <v>0</v>
      </c>
      <c r="N79" s="1073">
        <f>+J79/(24*30*G79*I79)</f>
        <v>0.20448073047952589</v>
      </c>
      <c r="O79" s="1076">
        <v>130</v>
      </c>
      <c r="P79" s="1016">
        <v>15.6</v>
      </c>
      <c r="Q79" s="1016">
        <v>104</v>
      </c>
      <c r="R79" s="1077">
        <v>1</v>
      </c>
      <c r="S79" s="1074">
        <v>783</v>
      </c>
      <c r="T79" s="1074">
        <f t="shared" si="72"/>
        <v>5803.2</v>
      </c>
      <c r="U79" s="1074">
        <f t="shared" si="73"/>
        <v>6963.8399999999992</v>
      </c>
      <c r="V79" s="1074">
        <f t="shared" si="96"/>
        <v>0</v>
      </c>
      <c r="W79" s="1073">
        <f>+S79/(24*31*P79*R79)</f>
        <v>6.7462779156327549E-2</v>
      </c>
      <c r="X79" s="1076">
        <v>130</v>
      </c>
      <c r="Y79" s="1016">
        <v>3.6</v>
      </c>
      <c r="Z79" s="1016">
        <v>104</v>
      </c>
      <c r="AA79" s="1077">
        <v>1</v>
      </c>
      <c r="AB79" s="1016">
        <v>597</v>
      </c>
      <c r="AC79" s="1074">
        <f t="shared" si="75"/>
        <v>1296</v>
      </c>
      <c r="AD79" s="1074">
        <f t="shared" si="76"/>
        <v>1555.2</v>
      </c>
      <c r="AE79" s="1074">
        <f t="shared" si="97"/>
        <v>0</v>
      </c>
      <c r="AF79" s="1073">
        <f>+AB79/(24*30*Y79*AA79)</f>
        <v>0.23032407407407407</v>
      </c>
      <c r="AG79" s="1076">
        <v>130</v>
      </c>
      <c r="AH79" s="1016">
        <v>4.2</v>
      </c>
      <c r="AI79" s="1016">
        <v>104</v>
      </c>
      <c r="AJ79" s="1077">
        <v>1</v>
      </c>
      <c r="AK79" s="1016">
        <v>564</v>
      </c>
      <c r="AL79" s="1074">
        <f t="shared" si="77"/>
        <v>1562.4</v>
      </c>
      <c r="AM79" s="1074">
        <f t="shared" si="78"/>
        <v>1874.88</v>
      </c>
      <c r="AN79" s="1074">
        <f t="shared" si="98"/>
        <v>0</v>
      </c>
      <c r="AO79" s="1073">
        <f>+AK79/(24*31*AH79*AJ79)</f>
        <v>0.18049155145929338</v>
      </c>
      <c r="AP79" s="1076">
        <v>130</v>
      </c>
      <c r="AQ79" s="1016">
        <v>4.2</v>
      </c>
      <c r="AR79" s="1016">
        <v>104</v>
      </c>
      <c r="AS79" s="1077">
        <v>1</v>
      </c>
      <c r="AT79" s="1074">
        <v>477</v>
      </c>
      <c r="AU79" s="1074">
        <f t="shared" si="79"/>
        <v>1562.4</v>
      </c>
      <c r="AV79" s="1074">
        <f t="shared" si="80"/>
        <v>1874.88</v>
      </c>
      <c r="AW79" s="1074">
        <f t="shared" si="99"/>
        <v>0</v>
      </c>
      <c r="AX79" s="1073">
        <f>+AT79/(24*31*AQ79*AS79)</f>
        <v>0.15264976958525345</v>
      </c>
      <c r="AY79" s="1076">
        <v>130</v>
      </c>
      <c r="AZ79" s="1016">
        <v>0</v>
      </c>
      <c r="BA79" s="1016">
        <v>0</v>
      </c>
      <c r="BB79" s="1077"/>
      <c r="BC79" s="1074">
        <v>0</v>
      </c>
      <c r="BD79" s="1074">
        <f t="shared" si="81"/>
        <v>0</v>
      </c>
      <c r="BE79" s="1074">
        <f t="shared" si="82"/>
        <v>0</v>
      </c>
      <c r="BF79" s="1074">
        <f t="shared" si="100"/>
        <v>0</v>
      </c>
      <c r="BG79" s="1073">
        <v>0</v>
      </c>
      <c r="BH79" s="1076">
        <v>130</v>
      </c>
      <c r="BI79" s="1016">
        <v>0</v>
      </c>
      <c r="BJ79" s="1016">
        <v>0</v>
      </c>
      <c r="BK79" s="1077"/>
      <c r="BL79" s="1016">
        <v>0</v>
      </c>
      <c r="BM79" s="1074">
        <f t="shared" si="83"/>
        <v>0</v>
      </c>
      <c r="BN79" s="1074">
        <f t="shared" si="84"/>
        <v>0</v>
      </c>
      <c r="BO79" s="1074">
        <f t="shared" si="101"/>
        <v>0</v>
      </c>
      <c r="BP79" s="1073">
        <v>0</v>
      </c>
      <c r="BQ79" s="1076">
        <v>130</v>
      </c>
      <c r="BR79" s="1016">
        <v>0</v>
      </c>
      <c r="BS79" s="1016">
        <v>0</v>
      </c>
      <c r="BT79" s="1077"/>
      <c r="BU79" s="1016">
        <v>0</v>
      </c>
      <c r="BV79" s="1074">
        <f t="shared" si="85"/>
        <v>0</v>
      </c>
      <c r="BW79" s="1074">
        <f t="shared" si="86"/>
        <v>0</v>
      </c>
      <c r="BX79" s="1074">
        <f t="shared" si="102"/>
        <v>0</v>
      </c>
      <c r="BY79" s="1073">
        <v>0</v>
      </c>
      <c r="BZ79" s="1076">
        <v>130</v>
      </c>
      <c r="CA79" s="1016">
        <v>0</v>
      </c>
      <c r="CB79" s="1016">
        <v>0</v>
      </c>
      <c r="CC79" s="1077"/>
      <c r="CD79" s="1016">
        <v>0</v>
      </c>
      <c r="CE79" s="1074">
        <f t="shared" si="87"/>
        <v>0</v>
      </c>
      <c r="CF79" s="1074">
        <f t="shared" si="88"/>
        <v>0</v>
      </c>
      <c r="CG79" s="1074">
        <f t="shared" si="103"/>
        <v>0</v>
      </c>
      <c r="CH79" s="1073">
        <v>0</v>
      </c>
      <c r="CI79" s="1076">
        <v>130</v>
      </c>
      <c r="CJ79" s="1016">
        <v>0</v>
      </c>
      <c r="CK79" s="1016">
        <v>0</v>
      </c>
      <c r="CL79" s="1077"/>
      <c r="CM79" s="1016">
        <v>0</v>
      </c>
      <c r="CN79" s="1074">
        <f t="shared" si="89"/>
        <v>0</v>
      </c>
      <c r="CO79" s="1074">
        <f t="shared" si="90"/>
        <v>0</v>
      </c>
      <c r="CP79" s="1074">
        <f t="shared" si="104"/>
        <v>0</v>
      </c>
      <c r="CQ79" s="1073">
        <v>0</v>
      </c>
      <c r="CR79" s="1076">
        <v>130</v>
      </c>
      <c r="CS79" s="1016">
        <v>0</v>
      </c>
      <c r="CT79" s="1016">
        <v>0</v>
      </c>
      <c r="CU79" s="1077"/>
      <c r="CV79" s="1016">
        <v>0</v>
      </c>
      <c r="CW79" s="1074">
        <f t="shared" si="91"/>
        <v>0</v>
      </c>
      <c r="CX79" s="1074">
        <f t="shared" si="92"/>
        <v>0</v>
      </c>
      <c r="CY79" s="1074">
        <f t="shared" si="105"/>
        <v>0</v>
      </c>
      <c r="CZ79" s="1073">
        <v>0</v>
      </c>
      <c r="DA79" s="1076">
        <v>130</v>
      </c>
      <c r="DB79" s="1025">
        <v>0</v>
      </c>
      <c r="DC79" s="1025">
        <v>0</v>
      </c>
      <c r="DD79" s="1075"/>
      <c r="DE79" s="1025">
        <v>0</v>
      </c>
      <c r="DF79" s="1074">
        <f t="shared" si="93"/>
        <v>0</v>
      </c>
      <c r="DG79" s="1074">
        <f t="shared" si="94"/>
        <v>0</v>
      </c>
      <c r="DH79" s="1074">
        <f t="shared" si="106"/>
        <v>0</v>
      </c>
      <c r="DI79" s="1073">
        <v>0</v>
      </c>
    </row>
    <row r="80" spans="1:113">
      <c r="A80" s="1015">
        <v>74</v>
      </c>
      <c r="B80" s="1016" t="s">
        <v>2589</v>
      </c>
      <c r="C80" s="1016" t="s">
        <v>2457</v>
      </c>
      <c r="D80" s="1016" t="s">
        <v>2456</v>
      </c>
      <c r="E80" s="1016">
        <v>11</v>
      </c>
      <c r="F80" s="1076">
        <v>0</v>
      </c>
      <c r="G80" s="1016">
        <v>0</v>
      </c>
      <c r="H80" s="1016">
        <v>0</v>
      </c>
      <c r="I80" s="1077"/>
      <c r="J80" s="1074">
        <v>0</v>
      </c>
      <c r="K80" s="1074">
        <f t="shared" si="69"/>
        <v>0</v>
      </c>
      <c r="L80" s="1074">
        <f t="shared" si="70"/>
        <v>0</v>
      </c>
      <c r="M80" s="1074">
        <f t="shared" si="95"/>
        <v>0</v>
      </c>
      <c r="N80" s="1073">
        <v>0</v>
      </c>
      <c r="O80" s="1076">
        <v>0</v>
      </c>
      <c r="P80" s="1016">
        <v>0</v>
      </c>
      <c r="Q80" s="1016">
        <v>0</v>
      </c>
      <c r="R80" s="1077"/>
      <c r="S80" s="1074">
        <v>0</v>
      </c>
      <c r="T80" s="1074">
        <f t="shared" si="72"/>
        <v>0</v>
      </c>
      <c r="U80" s="1074">
        <f t="shared" si="73"/>
        <v>0</v>
      </c>
      <c r="V80" s="1074">
        <f t="shared" si="96"/>
        <v>0</v>
      </c>
      <c r="W80" s="1073">
        <v>0</v>
      </c>
      <c r="X80" s="1076">
        <v>0</v>
      </c>
      <c r="Y80" s="1016">
        <v>0</v>
      </c>
      <c r="Z80" s="1016">
        <v>0</v>
      </c>
      <c r="AA80" s="1077"/>
      <c r="AB80" s="1016">
        <v>0</v>
      </c>
      <c r="AC80" s="1074">
        <f t="shared" si="75"/>
        <v>0</v>
      </c>
      <c r="AD80" s="1074">
        <f t="shared" si="76"/>
        <v>0</v>
      </c>
      <c r="AE80" s="1074">
        <f t="shared" si="97"/>
        <v>0</v>
      </c>
      <c r="AF80" s="1073">
        <v>0</v>
      </c>
      <c r="AG80" s="1076">
        <v>0</v>
      </c>
      <c r="AH80" s="1016">
        <v>0</v>
      </c>
      <c r="AI80" s="1016">
        <v>0</v>
      </c>
      <c r="AJ80" s="1077"/>
      <c r="AK80" s="1016">
        <v>0</v>
      </c>
      <c r="AL80" s="1074">
        <f t="shared" si="77"/>
        <v>0</v>
      </c>
      <c r="AM80" s="1074">
        <f t="shared" si="78"/>
        <v>0</v>
      </c>
      <c r="AN80" s="1074">
        <f t="shared" si="98"/>
        <v>0</v>
      </c>
      <c r="AO80" s="1073">
        <v>0</v>
      </c>
      <c r="AP80" s="1076">
        <v>0</v>
      </c>
      <c r="AQ80" s="1016">
        <v>0</v>
      </c>
      <c r="AR80" s="1016">
        <v>0</v>
      </c>
      <c r="AS80" s="1077"/>
      <c r="AT80" s="1074">
        <v>0</v>
      </c>
      <c r="AU80" s="1074">
        <f t="shared" si="79"/>
        <v>0</v>
      </c>
      <c r="AV80" s="1074">
        <f t="shared" si="80"/>
        <v>0</v>
      </c>
      <c r="AW80" s="1074">
        <f t="shared" si="99"/>
        <v>0</v>
      </c>
      <c r="AX80" s="1073">
        <v>0</v>
      </c>
      <c r="AY80" s="1076">
        <v>0</v>
      </c>
      <c r="AZ80" s="1016">
        <v>0</v>
      </c>
      <c r="BA80" s="1016">
        <v>0</v>
      </c>
      <c r="BB80" s="1077"/>
      <c r="BC80" s="1074">
        <v>0</v>
      </c>
      <c r="BD80" s="1074">
        <f t="shared" si="81"/>
        <v>0</v>
      </c>
      <c r="BE80" s="1074">
        <f t="shared" si="82"/>
        <v>0</v>
      </c>
      <c r="BF80" s="1074">
        <f t="shared" si="100"/>
        <v>0</v>
      </c>
      <c r="BG80" s="1073">
        <v>0</v>
      </c>
      <c r="BH80" s="1076">
        <v>0</v>
      </c>
      <c r="BI80" s="1016">
        <v>0</v>
      </c>
      <c r="BJ80" s="1016">
        <v>0</v>
      </c>
      <c r="BK80" s="1077"/>
      <c r="BL80" s="1016">
        <v>0</v>
      </c>
      <c r="BM80" s="1074">
        <f t="shared" si="83"/>
        <v>0</v>
      </c>
      <c r="BN80" s="1074">
        <f t="shared" si="84"/>
        <v>0</v>
      </c>
      <c r="BO80" s="1074">
        <f t="shared" si="101"/>
        <v>0</v>
      </c>
      <c r="BP80" s="1073">
        <v>0</v>
      </c>
      <c r="BQ80" s="1076">
        <v>0</v>
      </c>
      <c r="BR80" s="1016">
        <v>0</v>
      </c>
      <c r="BS80" s="1016">
        <v>0</v>
      </c>
      <c r="BT80" s="1077"/>
      <c r="BU80" s="1016">
        <v>0</v>
      </c>
      <c r="BV80" s="1074">
        <f t="shared" si="85"/>
        <v>0</v>
      </c>
      <c r="BW80" s="1074">
        <f t="shared" si="86"/>
        <v>0</v>
      </c>
      <c r="BX80" s="1074">
        <f t="shared" si="102"/>
        <v>0</v>
      </c>
      <c r="BY80" s="1073">
        <v>0</v>
      </c>
      <c r="BZ80" s="1076">
        <v>0</v>
      </c>
      <c r="CA80" s="1016">
        <v>0</v>
      </c>
      <c r="CB80" s="1016">
        <v>0</v>
      </c>
      <c r="CC80" s="1077"/>
      <c r="CD80" s="1016">
        <v>0</v>
      </c>
      <c r="CE80" s="1074">
        <f t="shared" si="87"/>
        <v>0</v>
      </c>
      <c r="CF80" s="1074">
        <f t="shared" si="88"/>
        <v>0</v>
      </c>
      <c r="CG80" s="1074">
        <f t="shared" si="103"/>
        <v>0</v>
      </c>
      <c r="CH80" s="1073">
        <v>0</v>
      </c>
      <c r="CI80" s="1076">
        <v>131</v>
      </c>
      <c r="CJ80" s="1016">
        <v>56</v>
      </c>
      <c r="CK80" s="1016">
        <v>6.76</v>
      </c>
      <c r="CL80" s="1077">
        <v>0.79649999999999999</v>
      </c>
      <c r="CM80" s="1016">
        <v>454</v>
      </c>
      <c r="CN80" s="1074">
        <f t="shared" si="89"/>
        <v>16592.688000000002</v>
      </c>
      <c r="CO80" s="1074">
        <f t="shared" si="90"/>
        <v>19911.225599999998</v>
      </c>
      <c r="CP80" s="1074">
        <f t="shared" si="104"/>
        <v>0</v>
      </c>
      <c r="CQ80" s="1073">
        <f t="shared" ref="CQ80:CQ90" si="107">+CM80/(24*31*CJ80*CL80)</f>
        <v>1.3680724907260355E-2</v>
      </c>
      <c r="CR80" s="1076">
        <v>131</v>
      </c>
      <c r="CS80" s="1016">
        <v>109.6</v>
      </c>
      <c r="CT80" s="1016">
        <v>109.6</v>
      </c>
      <c r="CU80" s="1077">
        <v>0.77549999999999997</v>
      </c>
      <c r="CV80" s="1016">
        <v>21140</v>
      </c>
      <c r="CW80" s="1074">
        <f t="shared" si="91"/>
        <v>28558.252799999998</v>
      </c>
      <c r="CX80" s="1074">
        <f t="shared" si="92"/>
        <v>34269.903359999997</v>
      </c>
      <c r="CY80" s="1074">
        <f t="shared" si="105"/>
        <v>0</v>
      </c>
      <c r="CZ80" s="1073">
        <f t="shared" ref="CZ80:CZ90" si="108">+CV80/(24*28*CS80*CU80)</f>
        <v>0.3701206818926962</v>
      </c>
      <c r="DA80" s="1076">
        <v>131</v>
      </c>
      <c r="DB80" s="1025">
        <v>110</v>
      </c>
      <c r="DC80" s="1025">
        <v>110</v>
      </c>
      <c r="DD80" s="1075">
        <v>0.76929999999999998</v>
      </c>
      <c r="DE80" s="1025">
        <v>19170</v>
      </c>
      <c r="DF80" s="1074">
        <f t="shared" si="93"/>
        <v>31479.755999999998</v>
      </c>
      <c r="DG80" s="1074">
        <f t="shared" si="94"/>
        <v>37775.707199999997</v>
      </c>
      <c r="DH80" s="1074">
        <f t="shared" si="106"/>
        <v>0</v>
      </c>
      <c r="DI80" s="1073">
        <f t="shared" ref="DI80:DI90" si="109">+DE80/(24*31*DB80*DD80)</f>
        <v>0.30448139432846938</v>
      </c>
    </row>
    <row r="81" spans="1:113">
      <c r="A81" s="1015">
        <v>75</v>
      </c>
      <c r="B81" s="1016" t="s">
        <v>1452</v>
      </c>
      <c r="C81" s="1016" t="s">
        <v>2457</v>
      </c>
      <c r="D81" s="1016" t="s">
        <v>2456</v>
      </c>
      <c r="E81" s="1016">
        <v>0.4</v>
      </c>
      <c r="F81" s="1076">
        <v>132</v>
      </c>
      <c r="G81" s="1016">
        <v>98.24</v>
      </c>
      <c r="H81" s="1016">
        <v>105.6</v>
      </c>
      <c r="I81" s="1077">
        <v>0.91820000000000002</v>
      </c>
      <c r="J81" s="1074">
        <v>14728</v>
      </c>
      <c r="K81" s="1074">
        <f t="shared" si="69"/>
        <v>32473.428479999999</v>
      </c>
      <c r="L81" s="1074">
        <f t="shared" si="70"/>
        <v>38968.114176000003</v>
      </c>
      <c r="M81" s="1074">
        <f t="shared" si="95"/>
        <v>0</v>
      </c>
      <c r="N81" s="1073">
        <f t="shared" ref="N81:N87" si="110">+J81/(24*30*G81*I81)</f>
        <v>0.22677001920309708</v>
      </c>
      <c r="O81" s="1076">
        <v>132</v>
      </c>
      <c r="P81" s="1016">
        <v>118.4</v>
      </c>
      <c r="Q81" s="1016">
        <v>118.4</v>
      </c>
      <c r="R81" s="1077">
        <v>0.87539999999999996</v>
      </c>
      <c r="S81" s="1074">
        <v>16332</v>
      </c>
      <c r="T81" s="1074">
        <f t="shared" si="72"/>
        <v>38556.817920000001</v>
      </c>
      <c r="U81" s="1074">
        <f t="shared" si="73"/>
        <v>46268.181504</v>
      </c>
      <c r="V81" s="1074">
        <f t="shared" si="96"/>
        <v>0</v>
      </c>
      <c r="W81" s="1073">
        <f t="shared" ref="W81:W87" si="111">+S81/(24*31*P81*R81)</f>
        <v>0.21179133653983859</v>
      </c>
      <c r="X81" s="1076">
        <v>132</v>
      </c>
      <c r="Y81" s="1016">
        <v>103.84</v>
      </c>
      <c r="Z81" s="1016">
        <v>105.6</v>
      </c>
      <c r="AA81" s="1077">
        <v>0.87380000000000002</v>
      </c>
      <c r="AB81" s="1016">
        <v>15044</v>
      </c>
      <c r="AC81" s="1074">
        <f t="shared" si="75"/>
        <v>32664.741119999999</v>
      </c>
      <c r="AD81" s="1074">
        <f t="shared" si="76"/>
        <v>39197.689343999999</v>
      </c>
      <c r="AE81" s="1074">
        <f t="shared" si="97"/>
        <v>0</v>
      </c>
      <c r="AF81" s="1073">
        <f t="shared" ref="AF81:AF87" si="112">+AB81/(24*30*Y81*AA81)</f>
        <v>0.23027887998152302</v>
      </c>
      <c r="AG81" s="1076">
        <v>132</v>
      </c>
      <c r="AH81" s="1016">
        <v>96.64</v>
      </c>
      <c r="AI81" s="1016">
        <v>105.6</v>
      </c>
      <c r="AJ81" s="1077">
        <v>0.87039999999999995</v>
      </c>
      <c r="AK81" s="1016">
        <v>20928</v>
      </c>
      <c r="AL81" s="1074">
        <f t="shared" si="77"/>
        <v>31290.949632</v>
      </c>
      <c r="AM81" s="1074">
        <f t="shared" si="78"/>
        <v>37549.139558399998</v>
      </c>
      <c r="AN81" s="1074">
        <f t="shared" si="98"/>
        <v>0</v>
      </c>
      <c r="AO81" s="1073">
        <f t="shared" ref="AO81:AO87" si="113">+AK81/(24*31*AH81*AJ81)</f>
        <v>0.33440979334481069</v>
      </c>
      <c r="AP81" s="1076">
        <v>132</v>
      </c>
      <c r="AQ81" s="1016">
        <v>101.44</v>
      </c>
      <c r="AR81" s="1016">
        <v>105.6</v>
      </c>
      <c r="AS81" s="1077">
        <v>0.86719999999999997</v>
      </c>
      <c r="AT81" s="1074">
        <v>18520</v>
      </c>
      <c r="AU81" s="1074">
        <f t="shared" si="79"/>
        <v>32724.381695999997</v>
      </c>
      <c r="AV81" s="1074">
        <f t="shared" si="80"/>
        <v>39269.2580352</v>
      </c>
      <c r="AW81" s="1074">
        <f t="shared" si="99"/>
        <v>0</v>
      </c>
      <c r="AX81" s="1073">
        <f t="shared" ref="AX81:AX87" si="114">+AT81/(24*31*AQ81*AS81)</f>
        <v>0.28296944113483058</v>
      </c>
      <c r="AY81" s="1076">
        <v>132</v>
      </c>
      <c r="AZ81" s="1016">
        <v>102.08</v>
      </c>
      <c r="BA81" s="1016">
        <v>105.6</v>
      </c>
      <c r="BB81" s="1077">
        <v>0.8982</v>
      </c>
      <c r="BC81" s="1074">
        <v>11864</v>
      </c>
      <c r="BD81" s="1074">
        <f t="shared" si="81"/>
        <v>33007.77216</v>
      </c>
      <c r="BE81" s="1074">
        <f t="shared" si="82"/>
        <v>39609.326591999998</v>
      </c>
      <c r="BF81" s="1074">
        <f t="shared" si="100"/>
        <v>0</v>
      </c>
      <c r="BG81" s="1073">
        <f t="shared" ref="BG81:BG97" si="115">+BC81/(24*30*AZ81*BB81)</f>
        <v>0.17971524922207896</v>
      </c>
      <c r="BH81" s="1076">
        <v>132</v>
      </c>
      <c r="BI81" s="1016">
        <v>5.6</v>
      </c>
      <c r="BJ81" s="1016">
        <v>105.6</v>
      </c>
      <c r="BK81" s="1077">
        <v>0.98050000000000004</v>
      </c>
      <c r="BL81" s="1016">
        <v>1004</v>
      </c>
      <c r="BM81" s="1074">
        <f t="shared" si="83"/>
        <v>2042.5776000000001</v>
      </c>
      <c r="BN81" s="1074">
        <f t="shared" si="84"/>
        <v>2451.0931199999995</v>
      </c>
      <c r="BO81" s="1074">
        <f t="shared" si="101"/>
        <v>0</v>
      </c>
      <c r="BP81" s="1073">
        <f t="shared" ref="BP81:BP97" si="116">+BL81/(24*31*BI81*BK81)</f>
        <v>0.24576789640697128</v>
      </c>
      <c r="BQ81" s="1076">
        <v>132</v>
      </c>
      <c r="BR81" s="1016">
        <v>5.76</v>
      </c>
      <c r="BS81" s="1016">
        <v>105.6</v>
      </c>
      <c r="BT81" s="1077">
        <v>0.97970000000000002</v>
      </c>
      <c r="BU81" s="1016">
        <v>1156</v>
      </c>
      <c r="BV81" s="1074">
        <f t="shared" si="85"/>
        <v>2031.5059200000001</v>
      </c>
      <c r="BW81" s="1074">
        <f t="shared" si="86"/>
        <v>2437.8071039999995</v>
      </c>
      <c r="BX81" s="1074">
        <f t="shared" si="102"/>
        <v>0</v>
      </c>
      <c r="BY81" s="1073">
        <f t="shared" ref="BY81:BY96" si="117">+BU81/(24*30*BR81*BT81)</f>
        <v>0.28451799933716171</v>
      </c>
      <c r="BZ81" s="1076">
        <v>132</v>
      </c>
      <c r="CA81" s="1016">
        <v>10.56</v>
      </c>
      <c r="CB81" s="1016">
        <v>105.6</v>
      </c>
      <c r="CC81" s="1077">
        <v>0.86319999999999997</v>
      </c>
      <c r="CD81" s="1016">
        <v>1136</v>
      </c>
      <c r="CE81" s="1074">
        <f t="shared" si="87"/>
        <v>3390.9258239999999</v>
      </c>
      <c r="CF81" s="1074">
        <f t="shared" si="88"/>
        <v>4069.1109887999996</v>
      </c>
      <c r="CG81" s="1074">
        <f t="shared" si="103"/>
        <v>0</v>
      </c>
      <c r="CH81" s="1073">
        <f t="shared" ref="CH81:CH90" si="118">+CD81/(24*31*CA81*CC81)</f>
        <v>0.16750587582301535</v>
      </c>
      <c r="CI81" s="1076">
        <v>132</v>
      </c>
      <c r="CJ81" s="1016">
        <v>100</v>
      </c>
      <c r="CK81" s="1016">
        <v>105.6</v>
      </c>
      <c r="CL81" s="1077">
        <v>0.86009999999999998</v>
      </c>
      <c r="CM81" s="1016">
        <v>10156</v>
      </c>
      <c r="CN81" s="1074">
        <f t="shared" si="89"/>
        <v>31995.72</v>
      </c>
      <c r="CO81" s="1074">
        <f t="shared" si="90"/>
        <v>38394.863999999994</v>
      </c>
      <c r="CP81" s="1074">
        <f t="shared" si="104"/>
        <v>0</v>
      </c>
      <c r="CQ81" s="1073">
        <f t="shared" si="107"/>
        <v>0.15870872729227536</v>
      </c>
      <c r="CR81" s="1076">
        <v>132</v>
      </c>
      <c r="CS81" s="1016">
        <v>111.6</v>
      </c>
      <c r="CT81" s="1016">
        <v>111.6</v>
      </c>
      <c r="CU81" s="1077">
        <v>0.86009999999999998</v>
      </c>
      <c r="CV81" s="1016">
        <v>16944</v>
      </c>
      <c r="CW81" s="1074">
        <f t="shared" si="91"/>
        <v>32251.68576</v>
      </c>
      <c r="CX81" s="1074">
        <f t="shared" si="92"/>
        <v>38702.022911999993</v>
      </c>
      <c r="CY81" s="1074">
        <f t="shared" si="105"/>
        <v>0</v>
      </c>
      <c r="CZ81" s="1073">
        <f t="shared" si="108"/>
        <v>0.26268394350125285</v>
      </c>
      <c r="DA81" s="1076">
        <v>132</v>
      </c>
      <c r="DB81" s="1025">
        <v>104.32</v>
      </c>
      <c r="DC81" s="1025">
        <v>105.6</v>
      </c>
      <c r="DD81" s="1075">
        <v>0.8337</v>
      </c>
      <c r="DE81" s="1025">
        <v>9588</v>
      </c>
      <c r="DF81" s="1074">
        <f t="shared" si="93"/>
        <v>32353.429247999997</v>
      </c>
      <c r="DG81" s="1074">
        <f t="shared" si="94"/>
        <v>38824.115097599999</v>
      </c>
      <c r="DH81" s="1074">
        <f t="shared" si="106"/>
        <v>0</v>
      </c>
      <c r="DI81" s="1073">
        <f t="shared" si="109"/>
        <v>0.14817594645848406</v>
      </c>
    </row>
    <row r="82" spans="1:113">
      <c r="A82" s="1015">
        <v>76</v>
      </c>
      <c r="B82" s="1016" t="s">
        <v>1459</v>
      </c>
      <c r="C82" s="1016" t="s">
        <v>2457</v>
      </c>
      <c r="D82" s="1016" t="s">
        <v>2456</v>
      </c>
      <c r="E82" s="1016">
        <v>11</v>
      </c>
      <c r="F82" s="1076">
        <v>132</v>
      </c>
      <c r="G82" s="1016">
        <v>63.6</v>
      </c>
      <c r="H82" s="1016">
        <v>105.6</v>
      </c>
      <c r="I82" s="1077">
        <v>0.96530000000000005</v>
      </c>
      <c r="J82" s="1074">
        <v>4920</v>
      </c>
      <c r="K82" s="1074">
        <f t="shared" si="69"/>
        <v>22101.508800000003</v>
      </c>
      <c r="L82" s="1074">
        <f t="shared" si="70"/>
        <v>26521.810559999998</v>
      </c>
      <c r="M82" s="1074">
        <f t="shared" si="95"/>
        <v>0</v>
      </c>
      <c r="N82" s="1073">
        <f t="shared" si="110"/>
        <v>0.11130461826207992</v>
      </c>
      <c r="O82" s="1076">
        <v>132</v>
      </c>
      <c r="P82" s="1016">
        <v>65.7</v>
      </c>
      <c r="Q82" s="1016">
        <v>105.6</v>
      </c>
      <c r="R82" s="1077">
        <v>0.96940000000000004</v>
      </c>
      <c r="S82" s="1074">
        <v>4947</v>
      </c>
      <c r="T82" s="1074">
        <f t="shared" si="72"/>
        <v>23692.52376</v>
      </c>
      <c r="U82" s="1074">
        <f t="shared" si="73"/>
        <v>28431.028512000004</v>
      </c>
      <c r="V82" s="1074">
        <f t="shared" si="96"/>
        <v>0</v>
      </c>
      <c r="W82" s="1073">
        <f t="shared" si="111"/>
        <v>0.10440002192489094</v>
      </c>
      <c r="X82" s="1076">
        <v>132</v>
      </c>
      <c r="Y82" s="1016">
        <v>72</v>
      </c>
      <c r="Z82" s="1016">
        <v>105.6</v>
      </c>
      <c r="AA82" s="1077">
        <v>0.97109999999999996</v>
      </c>
      <c r="AB82" s="1016">
        <v>28383</v>
      </c>
      <c r="AC82" s="1074">
        <f t="shared" si="75"/>
        <v>25170.912</v>
      </c>
      <c r="AD82" s="1074">
        <f t="shared" si="76"/>
        <v>30205.094399999998</v>
      </c>
      <c r="AE82" s="1074">
        <f t="shared" si="97"/>
        <v>0</v>
      </c>
      <c r="AF82" s="1073">
        <f t="shared" si="112"/>
        <v>0.56380555460207404</v>
      </c>
      <c r="AG82" s="1076">
        <v>132</v>
      </c>
      <c r="AH82" s="1016">
        <v>75.599999999999994</v>
      </c>
      <c r="AI82" s="1016">
        <v>105.6</v>
      </c>
      <c r="AJ82" s="1077">
        <v>0.98240000000000005</v>
      </c>
      <c r="AK82" s="1016">
        <v>37260</v>
      </c>
      <c r="AL82" s="1074">
        <f t="shared" si="77"/>
        <v>27628.231680000001</v>
      </c>
      <c r="AM82" s="1074">
        <f t="shared" si="78"/>
        <v>33153.878015999995</v>
      </c>
      <c r="AN82" s="1074">
        <f t="shared" si="98"/>
        <v>4106.1219840000049</v>
      </c>
      <c r="AO82" s="1073">
        <f t="shared" si="113"/>
        <v>0.6743102568336361</v>
      </c>
      <c r="AP82" s="1076">
        <v>132</v>
      </c>
      <c r="AQ82" s="1016">
        <v>76.5</v>
      </c>
      <c r="AR82" s="1016">
        <v>105.6</v>
      </c>
      <c r="AS82" s="1077">
        <v>0.98950000000000005</v>
      </c>
      <c r="AT82" s="1074">
        <v>26763</v>
      </c>
      <c r="AU82" s="1074">
        <f t="shared" si="79"/>
        <v>28159.190999999999</v>
      </c>
      <c r="AV82" s="1074">
        <f t="shared" si="80"/>
        <v>33791.029200000004</v>
      </c>
      <c r="AW82" s="1074">
        <f t="shared" si="99"/>
        <v>0</v>
      </c>
      <c r="AX82" s="1073">
        <f t="shared" si="114"/>
        <v>0.47520896463254214</v>
      </c>
      <c r="AY82" s="1076">
        <v>132</v>
      </c>
      <c r="AZ82" s="1016">
        <v>106.2</v>
      </c>
      <c r="BA82" s="1016">
        <v>106.2</v>
      </c>
      <c r="BB82" s="1077">
        <v>0.98929999999999996</v>
      </c>
      <c r="BC82" s="1074">
        <v>33225</v>
      </c>
      <c r="BD82" s="1074">
        <f t="shared" si="81"/>
        <v>37822.917600000001</v>
      </c>
      <c r="BE82" s="1074">
        <f t="shared" si="82"/>
        <v>45387.501120000001</v>
      </c>
      <c r="BF82" s="1074">
        <f t="shared" si="100"/>
        <v>0</v>
      </c>
      <c r="BG82" s="1073">
        <f t="shared" si="115"/>
        <v>0.43921783548501292</v>
      </c>
      <c r="BH82" s="1076">
        <v>132</v>
      </c>
      <c r="BI82" s="1016">
        <v>71.7</v>
      </c>
      <c r="BJ82" s="1016">
        <v>105.6</v>
      </c>
      <c r="BK82" s="1077">
        <v>0.99399999999999999</v>
      </c>
      <c r="BL82" s="1016">
        <v>15318</v>
      </c>
      <c r="BM82" s="1074">
        <f t="shared" si="83"/>
        <v>26512.365599999997</v>
      </c>
      <c r="BN82" s="1074">
        <f t="shared" si="84"/>
        <v>31814.83872</v>
      </c>
      <c r="BO82" s="1074">
        <f t="shared" si="101"/>
        <v>0</v>
      </c>
      <c r="BP82" s="1073">
        <f t="shared" si="116"/>
        <v>0.28888406698797181</v>
      </c>
      <c r="BQ82" s="1076">
        <v>132</v>
      </c>
      <c r="BR82" s="1016">
        <v>68.7</v>
      </c>
      <c r="BS82" s="1016">
        <v>105.6</v>
      </c>
      <c r="BT82" s="1077">
        <v>0.997</v>
      </c>
      <c r="BU82" s="1016">
        <v>34155</v>
      </c>
      <c r="BV82" s="1074">
        <f t="shared" si="85"/>
        <v>24657.804000000004</v>
      </c>
      <c r="BW82" s="1074">
        <f t="shared" si="86"/>
        <v>29589.364799999999</v>
      </c>
      <c r="BX82" s="1074">
        <f t="shared" si="102"/>
        <v>4565.6352000000006</v>
      </c>
      <c r="BY82" s="1073">
        <f t="shared" si="117"/>
        <v>0.69257992317564043</v>
      </c>
      <c r="BZ82" s="1076">
        <v>132</v>
      </c>
      <c r="CA82" s="1016">
        <v>65.7</v>
      </c>
      <c r="CB82" s="1016">
        <v>105.6</v>
      </c>
      <c r="CC82" s="1077">
        <v>0.96660000000000001</v>
      </c>
      <c r="CD82" s="1016">
        <v>18303</v>
      </c>
      <c r="CE82" s="1074">
        <f t="shared" si="87"/>
        <v>23624.090640000002</v>
      </c>
      <c r="CF82" s="1074">
        <f t="shared" si="88"/>
        <v>28348.908768000001</v>
      </c>
      <c r="CG82" s="1074">
        <f t="shared" si="103"/>
        <v>0</v>
      </c>
      <c r="CH82" s="1073">
        <f t="shared" si="118"/>
        <v>0.38737999017430114</v>
      </c>
      <c r="CI82" s="1076">
        <v>132</v>
      </c>
      <c r="CJ82" s="1016">
        <v>66</v>
      </c>
      <c r="CK82" s="1016">
        <v>105.6</v>
      </c>
      <c r="CL82" s="1077">
        <v>0.95479999999999998</v>
      </c>
      <c r="CM82" s="1016">
        <v>15030</v>
      </c>
      <c r="CN82" s="1074">
        <f t="shared" si="89"/>
        <v>23442.249599999999</v>
      </c>
      <c r="CO82" s="1074">
        <f t="shared" si="90"/>
        <v>28130.699519999998</v>
      </c>
      <c r="CP82" s="1074">
        <f t="shared" si="104"/>
        <v>0</v>
      </c>
      <c r="CQ82" s="1073">
        <f t="shared" si="107"/>
        <v>0.32057503559726624</v>
      </c>
      <c r="CR82" s="1076">
        <v>132</v>
      </c>
      <c r="CS82" s="1016">
        <v>68.099999999999994</v>
      </c>
      <c r="CT82" s="1016">
        <v>105.6</v>
      </c>
      <c r="CU82" s="1077">
        <v>0.9556</v>
      </c>
      <c r="CV82" s="1016">
        <v>14400</v>
      </c>
      <c r="CW82" s="1074">
        <f t="shared" si="91"/>
        <v>21865.656959999997</v>
      </c>
      <c r="CX82" s="1074">
        <f t="shared" si="92"/>
        <v>26238.788352</v>
      </c>
      <c r="CY82" s="1074">
        <f t="shared" si="105"/>
        <v>0</v>
      </c>
      <c r="CZ82" s="1073">
        <f t="shared" si="108"/>
        <v>0.32928349754920877</v>
      </c>
      <c r="DA82" s="1076">
        <v>132</v>
      </c>
      <c r="DB82" s="1025">
        <v>70.2</v>
      </c>
      <c r="DC82" s="1025">
        <v>105.6</v>
      </c>
      <c r="DD82" s="1075">
        <v>0.96960000000000002</v>
      </c>
      <c r="DE82" s="1025">
        <v>16371</v>
      </c>
      <c r="DF82" s="1074">
        <f t="shared" si="93"/>
        <v>25320.522239999998</v>
      </c>
      <c r="DG82" s="1074">
        <f t="shared" si="94"/>
        <v>30384.626688</v>
      </c>
      <c r="DH82" s="1074">
        <f t="shared" si="106"/>
        <v>0</v>
      </c>
      <c r="DI82" s="1073">
        <f t="shared" si="109"/>
        <v>0.3232753227762809</v>
      </c>
    </row>
    <row r="83" spans="1:113">
      <c r="A83" s="1015">
        <v>77</v>
      </c>
      <c r="B83" s="1016" t="s">
        <v>1969</v>
      </c>
      <c r="C83" s="1016" t="s">
        <v>2457</v>
      </c>
      <c r="D83" s="1016" t="s">
        <v>2456</v>
      </c>
      <c r="E83" s="1016">
        <v>11</v>
      </c>
      <c r="F83" s="1076">
        <v>132</v>
      </c>
      <c r="G83" s="1016">
        <v>97.6</v>
      </c>
      <c r="H83" s="1016">
        <v>105.6</v>
      </c>
      <c r="I83" s="1077">
        <v>0.53439999999999999</v>
      </c>
      <c r="J83" s="1074">
        <v>8584</v>
      </c>
      <c r="K83" s="1074">
        <f t="shared" si="69"/>
        <v>18776.678399999997</v>
      </c>
      <c r="L83" s="1074">
        <f t="shared" si="70"/>
        <v>22532.014080000001</v>
      </c>
      <c r="M83" s="1074">
        <f t="shared" si="95"/>
        <v>0</v>
      </c>
      <c r="N83" s="1073">
        <f t="shared" si="110"/>
        <v>0.22858143003610265</v>
      </c>
      <c r="O83" s="1076">
        <v>132</v>
      </c>
      <c r="P83" s="1016">
        <v>94</v>
      </c>
      <c r="Q83" s="1016">
        <v>105.6</v>
      </c>
      <c r="R83" s="1077">
        <v>0.60289999999999999</v>
      </c>
      <c r="S83" s="1074">
        <v>9302</v>
      </c>
      <c r="T83" s="1074">
        <f t="shared" si="72"/>
        <v>21082.207200000001</v>
      </c>
      <c r="U83" s="1074">
        <f t="shared" si="73"/>
        <v>25298.648639999999</v>
      </c>
      <c r="V83" s="1074">
        <f t="shared" si="96"/>
        <v>0</v>
      </c>
      <c r="W83" s="1073">
        <f t="shared" si="111"/>
        <v>0.2206125741900497</v>
      </c>
      <c r="X83" s="1076">
        <v>132</v>
      </c>
      <c r="Y83" s="1016">
        <v>78.400000000000006</v>
      </c>
      <c r="Z83" s="1016">
        <v>105.6</v>
      </c>
      <c r="AA83" s="1077">
        <v>0.56599999999999995</v>
      </c>
      <c r="AB83" s="1016">
        <v>7386</v>
      </c>
      <c r="AC83" s="1074">
        <f t="shared" si="75"/>
        <v>15974.784</v>
      </c>
      <c r="AD83" s="1074">
        <f t="shared" si="76"/>
        <v>19169.7408</v>
      </c>
      <c r="AE83" s="1074">
        <f t="shared" si="97"/>
        <v>0</v>
      </c>
      <c r="AF83" s="1073">
        <f t="shared" si="112"/>
        <v>0.23117683469147374</v>
      </c>
      <c r="AG83" s="1076">
        <v>132</v>
      </c>
      <c r="AH83" s="1016">
        <v>75.599999999999994</v>
      </c>
      <c r="AI83" s="1016">
        <v>105.6</v>
      </c>
      <c r="AJ83" s="1077">
        <v>0.55369999999999997</v>
      </c>
      <c r="AK83" s="1016">
        <v>6604</v>
      </c>
      <c r="AL83" s="1074">
        <f t="shared" si="77"/>
        <v>15571.815839999997</v>
      </c>
      <c r="AM83" s="1074">
        <f t="shared" si="78"/>
        <v>18686.179007999996</v>
      </c>
      <c r="AN83" s="1074">
        <f t="shared" si="98"/>
        <v>0</v>
      </c>
      <c r="AO83" s="1073">
        <f t="shared" si="113"/>
        <v>0.21204977209645709</v>
      </c>
      <c r="AP83" s="1076">
        <v>132</v>
      </c>
      <c r="AQ83" s="1016">
        <v>75.2</v>
      </c>
      <c r="AR83" s="1016">
        <v>105.6</v>
      </c>
      <c r="AS83" s="1077">
        <v>0.57820000000000005</v>
      </c>
      <c r="AT83" s="1074">
        <v>5458</v>
      </c>
      <c r="AU83" s="1074">
        <f t="shared" si="79"/>
        <v>16174.798080000002</v>
      </c>
      <c r="AV83" s="1074">
        <f t="shared" si="80"/>
        <v>19409.757696000001</v>
      </c>
      <c r="AW83" s="1074">
        <f t="shared" si="99"/>
        <v>0</v>
      </c>
      <c r="AX83" s="1073">
        <f t="shared" si="114"/>
        <v>0.16871926230562254</v>
      </c>
      <c r="AY83" s="1076">
        <v>132</v>
      </c>
      <c r="AZ83" s="1016">
        <v>81.599999999999994</v>
      </c>
      <c r="BA83" s="1016">
        <v>105.6</v>
      </c>
      <c r="BB83" s="1077">
        <v>0.58709999999999996</v>
      </c>
      <c r="BC83" s="1074">
        <v>5882</v>
      </c>
      <c r="BD83" s="1074">
        <f t="shared" si="81"/>
        <v>17246.649599999997</v>
      </c>
      <c r="BE83" s="1074">
        <f t="shared" si="82"/>
        <v>20695.979519999997</v>
      </c>
      <c r="BF83" s="1074">
        <f t="shared" si="100"/>
        <v>0</v>
      </c>
      <c r="BG83" s="1073">
        <f t="shared" si="115"/>
        <v>0.17052587419645845</v>
      </c>
      <c r="BH83" s="1076">
        <v>132</v>
      </c>
      <c r="BI83" s="1016">
        <v>69.599999999999994</v>
      </c>
      <c r="BJ83" s="1016">
        <v>105.6</v>
      </c>
      <c r="BK83" s="1077">
        <v>0.56589999999999996</v>
      </c>
      <c r="BL83" s="1016">
        <v>5176</v>
      </c>
      <c r="BM83" s="1074">
        <f t="shared" si="83"/>
        <v>14651.830079999998</v>
      </c>
      <c r="BN83" s="1074">
        <f t="shared" si="84"/>
        <v>17582.196095999996</v>
      </c>
      <c r="BO83" s="1074">
        <f t="shared" si="101"/>
        <v>0</v>
      </c>
      <c r="BP83" s="1073">
        <f t="shared" si="116"/>
        <v>0.17663322505580137</v>
      </c>
      <c r="BQ83" s="1076">
        <v>132</v>
      </c>
      <c r="BR83" s="1016">
        <v>62</v>
      </c>
      <c r="BS83" s="1016">
        <v>105.6</v>
      </c>
      <c r="BT83" s="1077">
        <v>0.54400000000000004</v>
      </c>
      <c r="BU83" s="1016">
        <v>7644</v>
      </c>
      <c r="BV83" s="1074">
        <f t="shared" si="85"/>
        <v>12142.08</v>
      </c>
      <c r="BW83" s="1074">
        <f t="shared" si="86"/>
        <v>14570.496000000001</v>
      </c>
      <c r="BX83" s="1074">
        <f t="shared" si="102"/>
        <v>0</v>
      </c>
      <c r="BY83" s="1073">
        <f t="shared" si="117"/>
        <v>0.31477308665401638</v>
      </c>
      <c r="BZ83" s="1076">
        <v>132</v>
      </c>
      <c r="CA83" s="1016">
        <v>112.4</v>
      </c>
      <c r="CB83" s="1016">
        <v>112.4</v>
      </c>
      <c r="CC83" s="1077">
        <v>0.5484</v>
      </c>
      <c r="CD83" s="1016">
        <v>10066</v>
      </c>
      <c r="CE83" s="1074">
        <f t="shared" si="87"/>
        <v>22930.139520000001</v>
      </c>
      <c r="CF83" s="1074">
        <f t="shared" si="88"/>
        <v>27516.167423999999</v>
      </c>
      <c r="CG83" s="1074">
        <f t="shared" si="103"/>
        <v>0</v>
      </c>
      <c r="CH83" s="1073">
        <f t="shared" si="118"/>
        <v>0.21949277698943542</v>
      </c>
      <c r="CI83" s="1076">
        <v>132</v>
      </c>
      <c r="CJ83" s="1016">
        <v>87.6</v>
      </c>
      <c r="CK83" s="1016">
        <v>105.6</v>
      </c>
      <c r="CL83" s="1077">
        <v>0.57440000000000002</v>
      </c>
      <c r="CM83" s="1016">
        <v>8750</v>
      </c>
      <c r="CN83" s="1074">
        <f t="shared" si="89"/>
        <v>18718.087680000001</v>
      </c>
      <c r="CO83" s="1074">
        <f t="shared" si="90"/>
        <v>22461.705215999998</v>
      </c>
      <c r="CP83" s="1074">
        <f t="shared" si="104"/>
        <v>0</v>
      </c>
      <c r="CQ83" s="1073">
        <f t="shared" si="107"/>
        <v>0.23373114149233432</v>
      </c>
      <c r="CR83" s="1076">
        <v>132</v>
      </c>
      <c r="CS83" s="1016">
        <v>74.8</v>
      </c>
      <c r="CT83" s="1016">
        <v>105.6</v>
      </c>
      <c r="CU83" s="1077">
        <v>0.5232</v>
      </c>
      <c r="CV83" s="1016">
        <v>12518</v>
      </c>
      <c r="CW83" s="1074">
        <f t="shared" si="91"/>
        <v>13149.480959999999</v>
      </c>
      <c r="CX83" s="1074">
        <f t="shared" si="92"/>
        <v>15779.377151999997</v>
      </c>
      <c r="CY83" s="1074">
        <f t="shared" si="105"/>
        <v>0</v>
      </c>
      <c r="CZ83" s="1073">
        <f t="shared" si="108"/>
        <v>0.4759883693538578</v>
      </c>
      <c r="DA83" s="1076">
        <v>132</v>
      </c>
      <c r="DB83" s="1025">
        <v>94</v>
      </c>
      <c r="DC83" s="1025">
        <v>105.6</v>
      </c>
      <c r="DD83" s="1075">
        <v>0.57279999999999998</v>
      </c>
      <c r="DE83" s="1025">
        <v>8404</v>
      </c>
      <c r="DF83" s="1074">
        <f t="shared" si="93"/>
        <v>20029.670399999999</v>
      </c>
      <c r="DG83" s="1074">
        <f t="shared" si="94"/>
        <v>24035.604479999998</v>
      </c>
      <c r="DH83" s="1074">
        <f t="shared" si="106"/>
        <v>0</v>
      </c>
      <c r="DI83" s="1073">
        <f t="shared" si="109"/>
        <v>0.20978877415776148</v>
      </c>
    </row>
    <row r="84" spans="1:113">
      <c r="A84" s="1015">
        <v>78</v>
      </c>
      <c r="B84" s="1016" t="s">
        <v>1443</v>
      </c>
      <c r="C84" s="1016" t="s">
        <v>2457</v>
      </c>
      <c r="D84" s="1016" t="s">
        <v>1546</v>
      </c>
      <c r="E84" s="1016">
        <v>11</v>
      </c>
      <c r="F84" s="1076">
        <v>133</v>
      </c>
      <c r="G84" s="1016">
        <v>96.4</v>
      </c>
      <c r="H84" s="1016">
        <v>106.4</v>
      </c>
      <c r="I84" s="1077">
        <v>0.96640000000000004</v>
      </c>
      <c r="J84" s="1074">
        <v>20110</v>
      </c>
      <c r="K84" s="1074">
        <f t="shared" si="69"/>
        <v>33537.945599999999</v>
      </c>
      <c r="L84" s="1074">
        <f t="shared" si="70"/>
        <v>40245.534719999996</v>
      </c>
      <c r="M84" s="1074">
        <f t="shared" si="95"/>
        <v>0</v>
      </c>
      <c r="N84" s="1073">
        <f t="shared" si="110"/>
        <v>0.29980965798930748</v>
      </c>
      <c r="O84" s="1076">
        <v>133</v>
      </c>
      <c r="P84" s="1016">
        <v>108.8</v>
      </c>
      <c r="Q84" s="1016">
        <v>108.8</v>
      </c>
      <c r="R84" s="1077">
        <v>0.95840000000000003</v>
      </c>
      <c r="S84" s="1074">
        <v>25390</v>
      </c>
      <c r="T84" s="1074">
        <f t="shared" si="72"/>
        <v>38789.898240000002</v>
      </c>
      <c r="U84" s="1074">
        <f t="shared" si="73"/>
        <v>46547.877888000003</v>
      </c>
      <c r="V84" s="1074">
        <f t="shared" si="96"/>
        <v>0</v>
      </c>
      <c r="W84" s="1073">
        <f t="shared" si="111"/>
        <v>0.32727592945600881</v>
      </c>
      <c r="X84" s="1076">
        <v>133</v>
      </c>
      <c r="Y84" s="1016">
        <v>95.4</v>
      </c>
      <c r="Z84" s="1016">
        <v>106.4</v>
      </c>
      <c r="AA84" s="1077">
        <v>0.9587</v>
      </c>
      <c r="AB84" s="1016">
        <v>24618</v>
      </c>
      <c r="AC84" s="1074">
        <f t="shared" si="75"/>
        <v>32925.592800000006</v>
      </c>
      <c r="AD84" s="1074">
        <f t="shared" si="76"/>
        <v>39510.711359999994</v>
      </c>
      <c r="AE84" s="1074">
        <f t="shared" si="97"/>
        <v>0</v>
      </c>
      <c r="AF84" s="1073">
        <f t="shared" si="112"/>
        <v>0.37384292743850006</v>
      </c>
      <c r="AG84" s="1076">
        <v>133</v>
      </c>
      <c r="AH84" s="1016">
        <v>85.8</v>
      </c>
      <c r="AI84" s="1016">
        <v>106.4</v>
      </c>
      <c r="AJ84" s="1077">
        <v>0.96160000000000001</v>
      </c>
      <c r="AK84" s="1016">
        <v>23750</v>
      </c>
      <c r="AL84" s="1074">
        <f t="shared" si="77"/>
        <v>30691.964159999996</v>
      </c>
      <c r="AM84" s="1074">
        <f t="shared" si="78"/>
        <v>36830.356992000001</v>
      </c>
      <c r="AN84" s="1074">
        <f t="shared" si="98"/>
        <v>0</v>
      </c>
      <c r="AO84" s="1073">
        <f t="shared" si="113"/>
        <v>0.38690909249387057</v>
      </c>
      <c r="AP84" s="1076">
        <v>133</v>
      </c>
      <c r="AQ84" s="1016">
        <v>87.6</v>
      </c>
      <c r="AR84" s="1016">
        <v>106.4</v>
      </c>
      <c r="AS84" s="1077">
        <v>0.95199999999999996</v>
      </c>
      <c r="AT84" s="1074">
        <v>24454</v>
      </c>
      <c r="AU84" s="1074">
        <f t="shared" si="79"/>
        <v>31023.0144</v>
      </c>
      <c r="AV84" s="1074">
        <f t="shared" si="80"/>
        <v>37227.617279999991</v>
      </c>
      <c r="AW84" s="1074">
        <f t="shared" si="99"/>
        <v>0</v>
      </c>
      <c r="AX84" s="1073">
        <f t="shared" si="114"/>
        <v>0.394126755135697</v>
      </c>
      <c r="AY84" s="1076">
        <v>133</v>
      </c>
      <c r="AZ84" s="1016">
        <v>90.2</v>
      </c>
      <c r="BA84" s="1016">
        <v>106.4</v>
      </c>
      <c r="BB84" s="1077">
        <v>0.95099999999999996</v>
      </c>
      <c r="BC84" s="1074">
        <v>23512</v>
      </c>
      <c r="BD84" s="1074">
        <f t="shared" si="81"/>
        <v>30880.871999999996</v>
      </c>
      <c r="BE84" s="1074">
        <f t="shared" si="82"/>
        <v>37057.046399999999</v>
      </c>
      <c r="BF84" s="1074">
        <f t="shared" si="100"/>
        <v>0</v>
      </c>
      <c r="BG84" s="1073">
        <f t="shared" si="115"/>
        <v>0.38068873184669139</v>
      </c>
      <c r="BH84" s="1076">
        <v>133</v>
      </c>
      <c r="BI84" s="1016">
        <v>83.6</v>
      </c>
      <c r="BJ84" s="1016">
        <v>106.4</v>
      </c>
      <c r="BK84" s="1077">
        <v>0.94889999999999997</v>
      </c>
      <c r="BL84" s="1016">
        <v>18858</v>
      </c>
      <c r="BM84" s="1074">
        <f t="shared" si="83"/>
        <v>29510.030879999995</v>
      </c>
      <c r="BN84" s="1074">
        <f t="shared" si="84"/>
        <v>35412.037055999994</v>
      </c>
      <c r="BO84" s="1074">
        <f t="shared" si="101"/>
        <v>0</v>
      </c>
      <c r="BP84" s="1073">
        <f t="shared" si="116"/>
        <v>0.31951847283190649</v>
      </c>
      <c r="BQ84" s="1076">
        <v>133</v>
      </c>
      <c r="BR84" s="1016">
        <v>63.2</v>
      </c>
      <c r="BS84" s="1016">
        <v>106.4</v>
      </c>
      <c r="BT84" s="1077">
        <v>0.95289999999999997</v>
      </c>
      <c r="BU84" s="1016">
        <v>13506</v>
      </c>
      <c r="BV84" s="1074">
        <f t="shared" si="85"/>
        <v>21680.380799999999</v>
      </c>
      <c r="BW84" s="1074">
        <f t="shared" si="86"/>
        <v>26016.45696</v>
      </c>
      <c r="BX84" s="1074">
        <f t="shared" si="102"/>
        <v>0</v>
      </c>
      <c r="BY84" s="1073">
        <f t="shared" si="117"/>
        <v>0.31147976884243656</v>
      </c>
      <c r="BZ84" s="1076">
        <v>133</v>
      </c>
      <c r="CA84" s="1016">
        <v>50.4</v>
      </c>
      <c r="CB84" s="1016">
        <v>106.4</v>
      </c>
      <c r="CC84" s="1077">
        <v>0.97599999999999998</v>
      </c>
      <c r="CD84" s="1016">
        <v>11778</v>
      </c>
      <c r="CE84" s="1074">
        <f t="shared" si="87"/>
        <v>18298.828799999999</v>
      </c>
      <c r="CF84" s="1074">
        <f t="shared" si="88"/>
        <v>21958.594559999998</v>
      </c>
      <c r="CG84" s="1074">
        <f t="shared" si="103"/>
        <v>0</v>
      </c>
      <c r="CH84" s="1073">
        <f t="shared" si="118"/>
        <v>0.32182387541655127</v>
      </c>
      <c r="CI84" s="1076">
        <v>133</v>
      </c>
      <c r="CJ84" s="1016">
        <v>45.2</v>
      </c>
      <c r="CK84" s="1016">
        <v>106.4</v>
      </c>
      <c r="CL84" s="1077">
        <v>0.98199999999999998</v>
      </c>
      <c r="CM84" s="1016">
        <v>13070</v>
      </c>
      <c r="CN84" s="1074">
        <f t="shared" si="89"/>
        <v>16511.7408</v>
      </c>
      <c r="CO84" s="1074">
        <f t="shared" si="90"/>
        <v>19814.088959999997</v>
      </c>
      <c r="CP84" s="1074">
        <f t="shared" si="104"/>
        <v>0</v>
      </c>
      <c r="CQ84" s="1073">
        <f t="shared" si="107"/>
        <v>0.39577898412746404</v>
      </c>
      <c r="CR84" s="1076">
        <v>133</v>
      </c>
      <c r="CS84" s="1016">
        <v>55.2</v>
      </c>
      <c r="CT84" s="1016">
        <v>106.4</v>
      </c>
      <c r="CU84" s="1077">
        <v>0.98119999999999996</v>
      </c>
      <c r="CV84" s="1016">
        <v>11690</v>
      </c>
      <c r="CW84" s="1074">
        <f t="shared" si="91"/>
        <v>18198.512640000001</v>
      </c>
      <c r="CX84" s="1074">
        <f t="shared" si="92"/>
        <v>21838.215167999999</v>
      </c>
      <c r="CY84" s="1074">
        <f t="shared" si="105"/>
        <v>0</v>
      </c>
      <c r="CZ84" s="1073">
        <f t="shared" si="108"/>
        <v>0.32118009397937258</v>
      </c>
      <c r="DA84" s="1076">
        <v>133</v>
      </c>
      <c r="DB84" s="1025">
        <v>81.599999999999994</v>
      </c>
      <c r="DC84" s="1025">
        <v>106.4</v>
      </c>
      <c r="DD84" s="1075">
        <v>0.97850000000000004</v>
      </c>
      <c r="DE84" s="1025">
        <v>14200</v>
      </c>
      <c r="DF84" s="1074">
        <f t="shared" si="93"/>
        <v>29702.563200000001</v>
      </c>
      <c r="DG84" s="1074">
        <f t="shared" si="94"/>
        <v>35643.075839999998</v>
      </c>
      <c r="DH84" s="1074">
        <f t="shared" si="106"/>
        <v>0</v>
      </c>
      <c r="DI84" s="1073">
        <f t="shared" si="109"/>
        <v>0.23903660947348815</v>
      </c>
    </row>
    <row r="85" spans="1:113">
      <c r="A85" s="1015">
        <v>79</v>
      </c>
      <c r="B85" s="1016" t="s">
        <v>1622</v>
      </c>
      <c r="C85" s="1016" t="s">
        <v>2457</v>
      </c>
      <c r="D85" s="1016" t="s">
        <v>2456</v>
      </c>
      <c r="E85" s="1016">
        <v>11</v>
      </c>
      <c r="F85" s="1076">
        <v>133</v>
      </c>
      <c r="G85" s="1016">
        <v>158.62</v>
      </c>
      <c r="H85" s="1016">
        <v>158.62</v>
      </c>
      <c r="I85" s="1077">
        <v>0.84940000000000004</v>
      </c>
      <c r="J85" s="1074">
        <v>40524</v>
      </c>
      <c r="K85" s="1074">
        <f t="shared" si="69"/>
        <v>48503.458079999997</v>
      </c>
      <c r="L85" s="1074">
        <f t="shared" si="70"/>
        <v>58204.149696</v>
      </c>
      <c r="M85" s="1074">
        <f t="shared" si="95"/>
        <v>0</v>
      </c>
      <c r="N85" s="1073">
        <f t="shared" si="110"/>
        <v>0.41774341051272107</v>
      </c>
      <c r="O85" s="1076">
        <v>133</v>
      </c>
      <c r="P85" s="1016">
        <v>159.56</v>
      </c>
      <c r="Q85" s="1016">
        <v>159.56</v>
      </c>
      <c r="R85" s="1077">
        <v>0.83640000000000003</v>
      </c>
      <c r="S85" s="1074">
        <v>38384</v>
      </c>
      <c r="T85" s="1074">
        <f t="shared" si="72"/>
        <v>49645.626048000006</v>
      </c>
      <c r="U85" s="1074">
        <f t="shared" si="73"/>
        <v>59574.751257599994</v>
      </c>
      <c r="V85" s="1074">
        <f t="shared" si="96"/>
        <v>0</v>
      </c>
      <c r="W85" s="1073">
        <f t="shared" si="111"/>
        <v>0.38657987677392097</v>
      </c>
      <c r="X85" s="1076">
        <v>133</v>
      </c>
      <c r="Y85" s="1016">
        <v>158.68</v>
      </c>
      <c r="Z85" s="1016">
        <v>158.68</v>
      </c>
      <c r="AA85" s="1077">
        <v>0.83069999999999999</v>
      </c>
      <c r="AB85" s="1016">
        <v>40294</v>
      </c>
      <c r="AC85" s="1074">
        <f t="shared" si="75"/>
        <v>47453.571360000002</v>
      </c>
      <c r="AD85" s="1074">
        <f t="shared" si="76"/>
        <v>56944.285631999999</v>
      </c>
      <c r="AE85" s="1074">
        <f t="shared" si="97"/>
        <v>0</v>
      </c>
      <c r="AF85" s="1073">
        <f t="shared" si="112"/>
        <v>0.42456235479427989</v>
      </c>
      <c r="AG85" s="1076">
        <v>133</v>
      </c>
      <c r="AH85" s="1016">
        <v>149.44</v>
      </c>
      <c r="AI85" s="1016">
        <v>149.44</v>
      </c>
      <c r="AJ85" s="1077">
        <v>0.82450000000000001</v>
      </c>
      <c r="AK85" s="1016">
        <v>43198</v>
      </c>
      <c r="AL85" s="1074">
        <f t="shared" si="77"/>
        <v>45835.34016</v>
      </c>
      <c r="AM85" s="1074">
        <f t="shared" si="78"/>
        <v>55002.408191999995</v>
      </c>
      <c r="AN85" s="1074">
        <f t="shared" si="98"/>
        <v>0</v>
      </c>
      <c r="AO85" s="1073">
        <f t="shared" si="113"/>
        <v>0.47123027612761587</v>
      </c>
      <c r="AP85" s="1076">
        <v>133</v>
      </c>
      <c r="AQ85" s="1016">
        <v>175.5</v>
      </c>
      <c r="AR85" s="1016">
        <v>175.5</v>
      </c>
      <c r="AS85" s="1077">
        <v>0.84550000000000003</v>
      </c>
      <c r="AT85" s="1074">
        <v>36736</v>
      </c>
      <c r="AU85" s="1074">
        <f t="shared" si="79"/>
        <v>55199.313000000002</v>
      </c>
      <c r="AV85" s="1074">
        <f t="shared" si="80"/>
        <v>66239.175600000002</v>
      </c>
      <c r="AW85" s="1074">
        <f t="shared" si="99"/>
        <v>0</v>
      </c>
      <c r="AX85" s="1073">
        <f t="shared" si="114"/>
        <v>0.33275776457580186</v>
      </c>
      <c r="AY85" s="1076">
        <v>133</v>
      </c>
      <c r="AZ85" s="1016">
        <v>163.88</v>
      </c>
      <c r="BA85" s="1016">
        <v>163.88</v>
      </c>
      <c r="BB85" s="1077">
        <v>0.83009999999999995</v>
      </c>
      <c r="BC85" s="1074">
        <v>39750</v>
      </c>
      <c r="BD85" s="1074">
        <f t="shared" si="81"/>
        <v>48973.243679999992</v>
      </c>
      <c r="BE85" s="1074">
        <f t="shared" si="82"/>
        <v>58767.892415999988</v>
      </c>
      <c r="BF85" s="1074">
        <f t="shared" si="100"/>
        <v>0</v>
      </c>
      <c r="BG85" s="1073">
        <f t="shared" si="115"/>
        <v>0.40583384939471917</v>
      </c>
      <c r="BH85" s="1076">
        <v>133</v>
      </c>
      <c r="BI85" s="1016">
        <v>156.26</v>
      </c>
      <c r="BJ85" s="1016">
        <v>156.26</v>
      </c>
      <c r="BK85" s="1077">
        <v>0.83620000000000005</v>
      </c>
      <c r="BL85" s="1016">
        <v>38200</v>
      </c>
      <c r="BM85" s="1074">
        <f t="shared" si="83"/>
        <v>48607.235664000007</v>
      </c>
      <c r="BN85" s="1074">
        <f t="shared" si="84"/>
        <v>58328.6827968</v>
      </c>
      <c r="BO85" s="1074">
        <f t="shared" si="101"/>
        <v>0</v>
      </c>
      <c r="BP85" s="1073">
        <f t="shared" si="116"/>
        <v>0.3929456127073287</v>
      </c>
      <c r="BQ85" s="1076">
        <v>133</v>
      </c>
      <c r="BR85" s="1016">
        <v>142.4</v>
      </c>
      <c r="BS85" s="1016">
        <v>142.4</v>
      </c>
      <c r="BT85" s="1077">
        <v>0.82950000000000002</v>
      </c>
      <c r="BU85" s="1016">
        <v>27446</v>
      </c>
      <c r="BV85" s="1074">
        <f t="shared" si="85"/>
        <v>42523.488000000005</v>
      </c>
      <c r="BW85" s="1074">
        <f t="shared" si="86"/>
        <v>51028.185599999997</v>
      </c>
      <c r="BX85" s="1074">
        <f t="shared" si="102"/>
        <v>0</v>
      </c>
      <c r="BY85" s="1073">
        <f t="shared" si="117"/>
        <v>0.32271576593152473</v>
      </c>
      <c r="BZ85" s="1076">
        <v>133</v>
      </c>
      <c r="CA85" s="1016">
        <v>109.2</v>
      </c>
      <c r="CB85" s="1016">
        <v>109.2</v>
      </c>
      <c r="CC85" s="1077">
        <v>0.62229999999999996</v>
      </c>
      <c r="CD85" s="1016">
        <v>13320</v>
      </c>
      <c r="CE85" s="1074">
        <f t="shared" si="87"/>
        <v>25279.319520000001</v>
      </c>
      <c r="CF85" s="1074">
        <f t="shared" si="88"/>
        <v>30335.183423999999</v>
      </c>
      <c r="CG85" s="1074">
        <f t="shared" si="103"/>
        <v>0</v>
      </c>
      <c r="CH85" s="1073">
        <f t="shared" si="118"/>
        <v>0.26345645873619622</v>
      </c>
      <c r="CI85" s="1076">
        <v>133</v>
      </c>
      <c r="CJ85" s="1016">
        <v>137</v>
      </c>
      <c r="CK85" s="1016">
        <v>137</v>
      </c>
      <c r="CL85" s="1077">
        <v>0.81210000000000004</v>
      </c>
      <c r="CM85" s="1016">
        <v>25882</v>
      </c>
      <c r="CN85" s="1074">
        <f t="shared" si="89"/>
        <v>41387.864399999999</v>
      </c>
      <c r="CO85" s="1074">
        <f t="shared" si="90"/>
        <v>49665.437280000006</v>
      </c>
      <c r="CP85" s="1074">
        <f t="shared" si="104"/>
        <v>0</v>
      </c>
      <c r="CQ85" s="1073">
        <f t="shared" si="107"/>
        <v>0.31267619597207336</v>
      </c>
      <c r="CR85" s="1076">
        <v>133</v>
      </c>
      <c r="CS85" s="1016">
        <v>150.80000000000001</v>
      </c>
      <c r="CT85" s="1016">
        <v>150.80000000000001</v>
      </c>
      <c r="CU85" s="1077">
        <v>0.84489999999999998</v>
      </c>
      <c r="CV85" s="1016">
        <v>27350</v>
      </c>
      <c r="CW85" s="1074">
        <f t="shared" si="91"/>
        <v>42810.06912</v>
      </c>
      <c r="CX85" s="1074">
        <f t="shared" si="92"/>
        <v>51372.082944000002</v>
      </c>
      <c r="CY85" s="1074">
        <f t="shared" si="105"/>
        <v>0</v>
      </c>
      <c r="CZ85" s="1073">
        <f t="shared" si="108"/>
        <v>0.31943419576520415</v>
      </c>
      <c r="DA85" s="1076">
        <v>133</v>
      </c>
      <c r="DB85" s="1025">
        <v>6.2</v>
      </c>
      <c r="DC85" s="1025">
        <v>106.4</v>
      </c>
      <c r="DD85" s="1075">
        <v>0.33329999999999999</v>
      </c>
      <c r="DE85" s="1025">
        <v>732</v>
      </c>
      <c r="DF85" s="1074">
        <f t="shared" si="93"/>
        <v>768.72311999999999</v>
      </c>
      <c r="DG85" s="1074">
        <f t="shared" si="94"/>
        <v>922.46774399999993</v>
      </c>
      <c r="DH85" s="1074">
        <f t="shared" si="106"/>
        <v>0</v>
      </c>
      <c r="DI85" s="1073">
        <f t="shared" si="109"/>
        <v>0.47611420871535642</v>
      </c>
    </row>
    <row r="86" spans="1:113">
      <c r="A86" s="1015">
        <v>80</v>
      </c>
      <c r="B86" s="1016" t="s">
        <v>1125</v>
      </c>
      <c r="C86" s="1016" t="s">
        <v>2457</v>
      </c>
      <c r="D86" s="1016" t="s">
        <v>1123</v>
      </c>
      <c r="E86" s="1016">
        <v>11</v>
      </c>
      <c r="F86" s="1076">
        <v>133</v>
      </c>
      <c r="G86" s="1016">
        <v>75.599999999999994</v>
      </c>
      <c r="H86" s="1016">
        <v>133</v>
      </c>
      <c r="I86" s="1077">
        <v>0.97440000000000004</v>
      </c>
      <c r="J86" s="1074">
        <v>19604</v>
      </c>
      <c r="K86" s="1074">
        <f t="shared" si="69"/>
        <v>26519.270399999998</v>
      </c>
      <c r="L86" s="1074">
        <f t="shared" si="70"/>
        <v>31823.124479999995</v>
      </c>
      <c r="M86" s="1074">
        <f t="shared" si="95"/>
        <v>0</v>
      </c>
      <c r="N86" s="1073">
        <f t="shared" si="110"/>
        <v>0.36961801181377907</v>
      </c>
      <c r="O86" s="1076">
        <v>133</v>
      </c>
      <c r="P86" s="1016">
        <v>80.400000000000006</v>
      </c>
      <c r="Q86" s="1016">
        <v>133</v>
      </c>
      <c r="R86" s="1077">
        <v>0.97819999999999996</v>
      </c>
      <c r="S86" s="1074">
        <v>26880</v>
      </c>
      <c r="T86" s="1074">
        <f t="shared" si="72"/>
        <v>29256.788160000004</v>
      </c>
      <c r="U86" s="1074">
        <f t="shared" si="73"/>
        <v>35108.145791999996</v>
      </c>
      <c r="V86" s="1074">
        <f t="shared" si="96"/>
        <v>0</v>
      </c>
      <c r="W86" s="1073">
        <f t="shared" si="111"/>
        <v>0.4593805692716203</v>
      </c>
      <c r="X86" s="1076">
        <v>133</v>
      </c>
      <c r="Y86" s="1016">
        <v>81.599999999999994</v>
      </c>
      <c r="Z86" s="1016">
        <v>133</v>
      </c>
      <c r="AA86" s="1077">
        <v>0.97309999999999997</v>
      </c>
      <c r="AB86" s="1016">
        <v>25950</v>
      </c>
      <c r="AC86" s="1074">
        <f t="shared" si="75"/>
        <v>28585.785599999996</v>
      </c>
      <c r="AD86" s="1074">
        <f t="shared" si="76"/>
        <v>34302.942719999992</v>
      </c>
      <c r="AE86" s="1074">
        <f t="shared" si="97"/>
        <v>0</v>
      </c>
      <c r="AF86" s="1073">
        <f t="shared" si="112"/>
        <v>0.45389691861398423</v>
      </c>
      <c r="AG86" s="1076">
        <v>133</v>
      </c>
      <c r="AH86" s="1016">
        <v>73.599999999999994</v>
      </c>
      <c r="AI86" s="1016">
        <v>133</v>
      </c>
      <c r="AJ86" s="1077">
        <v>0.97419999999999995</v>
      </c>
      <c r="AK86" s="1016">
        <v>27776</v>
      </c>
      <c r="AL86" s="1074">
        <f t="shared" si="77"/>
        <v>26672.816639999997</v>
      </c>
      <c r="AM86" s="1074">
        <f t="shared" si="78"/>
        <v>32007.379967999994</v>
      </c>
      <c r="AN86" s="1074">
        <f t="shared" si="98"/>
        <v>0</v>
      </c>
      <c r="AO86" s="1073">
        <f t="shared" si="113"/>
        <v>0.52067991871442643</v>
      </c>
      <c r="AP86" s="1076">
        <v>133</v>
      </c>
      <c r="AQ86" s="1016">
        <v>75.599999999999994</v>
      </c>
      <c r="AR86" s="1016">
        <v>133</v>
      </c>
      <c r="AS86" s="1077">
        <v>0.97460000000000002</v>
      </c>
      <c r="AT86" s="1074">
        <v>25142</v>
      </c>
      <c r="AU86" s="1074">
        <f t="shared" si="79"/>
        <v>27408.870719999999</v>
      </c>
      <c r="AV86" s="1074">
        <f t="shared" si="80"/>
        <v>32890.644863999994</v>
      </c>
      <c r="AW86" s="1074">
        <f t="shared" si="99"/>
        <v>0</v>
      </c>
      <c r="AX86" s="1073">
        <f t="shared" si="114"/>
        <v>0.45864713393051459</v>
      </c>
      <c r="AY86" s="1076">
        <v>133</v>
      </c>
      <c r="AZ86" s="1016">
        <v>67.599999999999994</v>
      </c>
      <c r="BA86" s="1016">
        <v>133</v>
      </c>
      <c r="BB86" s="1077">
        <v>0.97289999999999999</v>
      </c>
      <c r="BC86" s="1074">
        <v>26902</v>
      </c>
      <c r="BD86" s="1074">
        <f t="shared" si="81"/>
        <v>23676.494399999996</v>
      </c>
      <c r="BE86" s="1074">
        <f t="shared" si="82"/>
        <v>28411.793279999994</v>
      </c>
      <c r="BF86" s="1074">
        <f t="shared" si="100"/>
        <v>0</v>
      </c>
      <c r="BG86" s="1073">
        <f t="shared" si="115"/>
        <v>0.56811619882375841</v>
      </c>
      <c r="BH86" s="1076">
        <v>133</v>
      </c>
      <c r="BI86" s="1016">
        <v>133</v>
      </c>
      <c r="BJ86" s="1016">
        <v>133</v>
      </c>
      <c r="BK86" s="1077">
        <v>0.97389999999999999</v>
      </c>
      <c r="BL86" s="1016">
        <v>26607</v>
      </c>
      <c r="BM86" s="1074">
        <f t="shared" si="83"/>
        <v>48184.676399999997</v>
      </c>
      <c r="BN86" s="1074">
        <f t="shared" si="84"/>
        <v>57821.611679999995</v>
      </c>
      <c r="BO86" s="1074">
        <f t="shared" si="101"/>
        <v>0</v>
      </c>
      <c r="BP86" s="1073">
        <f t="shared" si="116"/>
        <v>0.27609399904572152</v>
      </c>
      <c r="BQ86" s="1076">
        <v>133</v>
      </c>
      <c r="BR86" s="1016">
        <v>23.6</v>
      </c>
      <c r="BS86" s="1016">
        <v>133</v>
      </c>
      <c r="BT86" s="1077">
        <v>0.9718</v>
      </c>
      <c r="BU86" s="1016">
        <v>22811</v>
      </c>
      <c r="BV86" s="1074">
        <f t="shared" si="85"/>
        <v>8256.4128000000001</v>
      </c>
      <c r="BW86" s="1074">
        <f t="shared" si="86"/>
        <v>9907.6953599999997</v>
      </c>
      <c r="BX86" s="1074">
        <f t="shared" si="102"/>
        <v>12903.30464</v>
      </c>
      <c r="BY86" s="1073">
        <f t="shared" si="117"/>
        <v>1.3814110651056595</v>
      </c>
      <c r="BZ86" s="1076">
        <v>133</v>
      </c>
      <c r="CA86" s="1016">
        <v>22.4</v>
      </c>
      <c r="CB86" s="1016">
        <v>133</v>
      </c>
      <c r="CC86" s="1077">
        <v>0.94610000000000005</v>
      </c>
      <c r="CD86" s="1016">
        <v>9868</v>
      </c>
      <c r="CE86" s="1074">
        <f t="shared" si="87"/>
        <v>7883.6620800000001</v>
      </c>
      <c r="CF86" s="1074">
        <f t="shared" si="88"/>
        <v>9460.394495999999</v>
      </c>
      <c r="CG86" s="1074">
        <f t="shared" si="103"/>
        <v>407.60550400000102</v>
      </c>
      <c r="CH86" s="1073">
        <f t="shared" si="118"/>
        <v>0.62585127951095543</v>
      </c>
      <c r="CI86" s="1076">
        <v>133</v>
      </c>
      <c r="CJ86" s="1016">
        <v>24.4</v>
      </c>
      <c r="CK86" s="1016">
        <v>133</v>
      </c>
      <c r="CL86" s="1077">
        <v>0.95469999999999999</v>
      </c>
      <c r="CM86" s="1016">
        <v>10794</v>
      </c>
      <c r="CN86" s="1074">
        <f t="shared" si="89"/>
        <v>8665.6209599999984</v>
      </c>
      <c r="CO86" s="1074">
        <f t="shared" si="90"/>
        <v>10398.745151999998</v>
      </c>
      <c r="CP86" s="1074">
        <f t="shared" si="104"/>
        <v>395.25484800000231</v>
      </c>
      <c r="CQ86" s="1073">
        <f t="shared" si="107"/>
        <v>0.62280591603443514</v>
      </c>
      <c r="CR86" s="1076">
        <v>133</v>
      </c>
      <c r="CS86" s="1016">
        <v>27.6</v>
      </c>
      <c r="CT86" s="1016">
        <v>133</v>
      </c>
      <c r="CU86" s="1077">
        <v>0.94799999999999995</v>
      </c>
      <c r="CV86" s="1016">
        <v>8864</v>
      </c>
      <c r="CW86" s="1074">
        <f t="shared" si="91"/>
        <v>8791.3727999999992</v>
      </c>
      <c r="CX86" s="1074">
        <f t="shared" si="92"/>
        <v>10549.647359999999</v>
      </c>
      <c r="CY86" s="1074">
        <f t="shared" si="105"/>
        <v>0</v>
      </c>
      <c r="CZ86" s="1073">
        <f t="shared" si="108"/>
        <v>0.50413059493962087</v>
      </c>
      <c r="DA86" s="1076">
        <v>133</v>
      </c>
      <c r="DB86" s="1025">
        <v>54</v>
      </c>
      <c r="DC86" s="1025">
        <v>133</v>
      </c>
      <c r="DD86" s="1075">
        <v>0.96760000000000002</v>
      </c>
      <c r="DE86" s="1025">
        <v>17964</v>
      </c>
      <c r="DF86" s="1074">
        <f t="shared" si="93"/>
        <v>19437.148799999999</v>
      </c>
      <c r="DG86" s="1074">
        <f t="shared" si="94"/>
        <v>23324.578559999998</v>
      </c>
      <c r="DH86" s="1074">
        <f t="shared" si="106"/>
        <v>0</v>
      </c>
      <c r="DI86" s="1073">
        <f t="shared" si="109"/>
        <v>0.46210481240952378</v>
      </c>
    </row>
    <row r="87" spans="1:113">
      <c r="A87" s="1015">
        <v>81</v>
      </c>
      <c r="B87" s="1016" t="s">
        <v>1172</v>
      </c>
      <c r="C87" s="1016" t="s">
        <v>2457</v>
      </c>
      <c r="D87" s="1016" t="s">
        <v>1546</v>
      </c>
      <c r="E87" s="1016">
        <v>11</v>
      </c>
      <c r="F87" s="1076">
        <v>133</v>
      </c>
      <c r="G87" s="1016">
        <v>12.8</v>
      </c>
      <c r="H87" s="1016">
        <v>106.4</v>
      </c>
      <c r="I87" s="1077">
        <v>0.8226</v>
      </c>
      <c r="J87" s="1074">
        <v>2550</v>
      </c>
      <c r="K87" s="1074">
        <f t="shared" si="69"/>
        <v>3790.5408000000007</v>
      </c>
      <c r="L87" s="1074">
        <f t="shared" si="70"/>
        <v>4548.6489599999995</v>
      </c>
      <c r="M87" s="1074">
        <f t="shared" si="95"/>
        <v>0</v>
      </c>
      <c r="N87" s="1073">
        <f t="shared" si="110"/>
        <v>0.33636361333981685</v>
      </c>
      <c r="O87" s="1076">
        <v>133</v>
      </c>
      <c r="P87" s="1016">
        <v>11.6</v>
      </c>
      <c r="Q87" s="1016">
        <v>106.4</v>
      </c>
      <c r="R87" s="1077">
        <v>0.81730000000000003</v>
      </c>
      <c r="S87" s="1074">
        <v>2406</v>
      </c>
      <c r="T87" s="1074">
        <f t="shared" si="72"/>
        <v>3526.8129599999997</v>
      </c>
      <c r="U87" s="1074">
        <f t="shared" si="73"/>
        <v>4232.1755519999997</v>
      </c>
      <c r="V87" s="1074">
        <f t="shared" si="96"/>
        <v>0</v>
      </c>
      <c r="W87" s="1073">
        <f t="shared" si="111"/>
        <v>0.34110116233666105</v>
      </c>
      <c r="X87" s="1076">
        <v>133</v>
      </c>
      <c r="Y87" s="1016">
        <v>12.8</v>
      </c>
      <c r="Z87" s="1016">
        <v>106.4</v>
      </c>
      <c r="AA87" s="1077">
        <v>0.80779999999999996</v>
      </c>
      <c r="AB87" s="1016">
        <v>3312</v>
      </c>
      <c r="AC87" s="1074">
        <f t="shared" si="75"/>
        <v>3722.3424</v>
      </c>
      <c r="AD87" s="1074">
        <f t="shared" si="76"/>
        <v>4466.81088</v>
      </c>
      <c r="AE87" s="1074">
        <f t="shared" si="97"/>
        <v>0</v>
      </c>
      <c r="AF87" s="1073">
        <f t="shared" si="112"/>
        <v>0.44488115870264916</v>
      </c>
      <c r="AG87" s="1076">
        <v>133</v>
      </c>
      <c r="AH87" s="1016">
        <v>12</v>
      </c>
      <c r="AI87" s="1016">
        <v>106.4</v>
      </c>
      <c r="AJ87" s="1077">
        <v>0.76580000000000004</v>
      </c>
      <c r="AK87" s="1016">
        <v>2406</v>
      </c>
      <c r="AL87" s="1074">
        <f t="shared" si="77"/>
        <v>3418.5312000000004</v>
      </c>
      <c r="AM87" s="1074">
        <f t="shared" si="78"/>
        <v>4102.2374399999999</v>
      </c>
      <c r="AN87" s="1074">
        <f t="shared" si="98"/>
        <v>0</v>
      </c>
      <c r="AO87" s="1073">
        <f t="shared" si="113"/>
        <v>0.35190552012513443</v>
      </c>
      <c r="AP87" s="1076">
        <v>133</v>
      </c>
      <c r="AQ87" s="1016">
        <v>8</v>
      </c>
      <c r="AR87" s="1016">
        <v>106.4</v>
      </c>
      <c r="AS87" s="1077">
        <v>0.78290000000000004</v>
      </c>
      <c r="AT87" s="1074">
        <v>2272</v>
      </c>
      <c r="AU87" s="1074">
        <f t="shared" si="79"/>
        <v>2329.9104000000002</v>
      </c>
      <c r="AV87" s="1074">
        <f t="shared" si="80"/>
        <v>2795.89248</v>
      </c>
      <c r="AW87" s="1074">
        <f t="shared" si="99"/>
        <v>0</v>
      </c>
      <c r="AX87" s="1073">
        <f t="shared" si="114"/>
        <v>0.4875723976338317</v>
      </c>
      <c r="AY87" s="1076">
        <v>133</v>
      </c>
      <c r="AZ87" s="1016">
        <v>10</v>
      </c>
      <c r="BA87" s="1016">
        <v>106.4</v>
      </c>
      <c r="BB87" s="1077">
        <v>0.81169999999999998</v>
      </c>
      <c r="BC87" s="1074">
        <v>2026</v>
      </c>
      <c r="BD87" s="1074">
        <f t="shared" si="81"/>
        <v>2922.12</v>
      </c>
      <c r="BE87" s="1074">
        <f t="shared" si="82"/>
        <v>3506.5439999999999</v>
      </c>
      <c r="BF87" s="1074">
        <f t="shared" si="100"/>
        <v>0</v>
      </c>
      <c r="BG87" s="1073">
        <f t="shared" si="115"/>
        <v>0.34666611911899581</v>
      </c>
      <c r="BH87" s="1076">
        <v>133</v>
      </c>
      <c r="BI87" s="1016">
        <v>11.2</v>
      </c>
      <c r="BJ87" s="1016">
        <v>106.4</v>
      </c>
      <c r="BK87" s="1077">
        <v>0.94020000000000004</v>
      </c>
      <c r="BL87" s="1016">
        <v>2702</v>
      </c>
      <c r="BM87" s="1074">
        <f t="shared" si="83"/>
        <v>3917.24928</v>
      </c>
      <c r="BN87" s="1074">
        <f t="shared" si="84"/>
        <v>4700.6991360000002</v>
      </c>
      <c r="BO87" s="1074">
        <f t="shared" si="101"/>
        <v>0</v>
      </c>
      <c r="BP87" s="1073">
        <f t="shared" si="116"/>
        <v>0.34488486778150612</v>
      </c>
      <c r="BQ87" s="1076">
        <v>133</v>
      </c>
      <c r="BR87" s="1016">
        <v>13.2</v>
      </c>
      <c r="BS87" s="1016">
        <v>106.4</v>
      </c>
      <c r="BT87" s="1077">
        <v>0.99950000000000006</v>
      </c>
      <c r="BU87" s="1016">
        <v>3640</v>
      </c>
      <c r="BV87" s="1074">
        <f t="shared" si="85"/>
        <v>4749.6239999999998</v>
      </c>
      <c r="BW87" s="1074">
        <f t="shared" si="86"/>
        <v>5699.5488000000005</v>
      </c>
      <c r="BX87" s="1074">
        <f t="shared" si="102"/>
        <v>0</v>
      </c>
      <c r="BY87" s="1073">
        <f t="shared" si="117"/>
        <v>0.38318822711018802</v>
      </c>
      <c r="BZ87" s="1076">
        <v>133</v>
      </c>
      <c r="CA87" s="1016">
        <v>12.4</v>
      </c>
      <c r="CB87" s="1016">
        <v>106.4</v>
      </c>
      <c r="CC87" s="1077">
        <v>0.99950000000000006</v>
      </c>
      <c r="CD87" s="1016">
        <v>4088</v>
      </c>
      <c r="CE87" s="1074">
        <f t="shared" si="87"/>
        <v>4610.4936000000007</v>
      </c>
      <c r="CF87" s="1074">
        <f t="shared" si="88"/>
        <v>5532.5923200000007</v>
      </c>
      <c r="CG87" s="1074">
        <f t="shared" si="103"/>
        <v>0</v>
      </c>
      <c r="CH87" s="1073">
        <f t="shared" si="118"/>
        <v>0.44333647920040486</v>
      </c>
      <c r="CI87" s="1076">
        <v>133</v>
      </c>
      <c r="CJ87" s="1016">
        <v>12.8</v>
      </c>
      <c r="CK87" s="1016">
        <v>106.4</v>
      </c>
      <c r="CL87" s="1077">
        <v>0.99790000000000001</v>
      </c>
      <c r="CM87" s="1016">
        <v>3776</v>
      </c>
      <c r="CN87" s="1074">
        <f t="shared" si="89"/>
        <v>4751.6006399999997</v>
      </c>
      <c r="CO87" s="1074">
        <f t="shared" si="90"/>
        <v>5701.9207680000009</v>
      </c>
      <c r="CP87" s="1074">
        <f t="shared" si="104"/>
        <v>0</v>
      </c>
      <c r="CQ87" s="1073">
        <f t="shared" si="107"/>
        <v>0.39733978990288205</v>
      </c>
      <c r="CR87" s="1076">
        <v>133</v>
      </c>
      <c r="CS87" s="1016">
        <v>14</v>
      </c>
      <c r="CT87" s="1016">
        <v>106.4</v>
      </c>
      <c r="CU87" s="1077">
        <v>0.99839999999999995</v>
      </c>
      <c r="CV87" s="1016">
        <v>3860</v>
      </c>
      <c r="CW87" s="1074">
        <f t="shared" si="91"/>
        <v>4696.4736000000003</v>
      </c>
      <c r="CX87" s="1074">
        <f t="shared" si="92"/>
        <v>5635.7683199999992</v>
      </c>
      <c r="CY87" s="1074">
        <f t="shared" si="105"/>
        <v>0</v>
      </c>
      <c r="CZ87" s="1073">
        <f t="shared" si="108"/>
        <v>0.41094663025466605</v>
      </c>
      <c r="DA87" s="1076">
        <v>133</v>
      </c>
      <c r="DB87" s="1025">
        <v>13.6</v>
      </c>
      <c r="DC87" s="1025">
        <v>106.4</v>
      </c>
      <c r="DD87" s="1075">
        <v>0.99939999999999996</v>
      </c>
      <c r="DE87" s="1025">
        <v>3192</v>
      </c>
      <c r="DF87" s="1074">
        <f t="shared" si="93"/>
        <v>5056.1644799999995</v>
      </c>
      <c r="DG87" s="1074">
        <f t="shared" si="94"/>
        <v>6067.397375999999</v>
      </c>
      <c r="DH87" s="1074">
        <f t="shared" si="106"/>
        <v>0</v>
      </c>
      <c r="DI87" s="1073">
        <f t="shared" si="109"/>
        <v>0.31565428820859881</v>
      </c>
    </row>
    <row r="88" spans="1:113">
      <c r="A88" s="1015">
        <v>82</v>
      </c>
      <c r="B88" s="1016" t="s">
        <v>1876</v>
      </c>
      <c r="C88" s="1016" t="s">
        <v>2457</v>
      </c>
      <c r="D88" s="1016" t="s">
        <v>2456</v>
      </c>
      <c r="E88" s="1016">
        <v>11</v>
      </c>
      <c r="F88" s="1076">
        <v>0</v>
      </c>
      <c r="G88" s="1016">
        <v>0</v>
      </c>
      <c r="H88" s="1016">
        <v>0</v>
      </c>
      <c r="I88" s="1077"/>
      <c r="J88" s="1074">
        <v>0</v>
      </c>
      <c r="K88" s="1074">
        <f t="shared" si="69"/>
        <v>0</v>
      </c>
      <c r="L88" s="1074">
        <f t="shared" si="70"/>
        <v>0</v>
      </c>
      <c r="M88" s="1074">
        <f t="shared" si="95"/>
        <v>0</v>
      </c>
      <c r="N88" s="1073">
        <v>0</v>
      </c>
      <c r="O88" s="1076">
        <v>0</v>
      </c>
      <c r="P88" s="1016">
        <v>0</v>
      </c>
      <c r="Q88" s="1016">
        <v>0</v>
      </c>
      <c r="R88" s="1077"/>
      <c r="S88" s="1074">
        <v>0</v>
      </c>
      <c r="T88" s="1074">
        <f t="shared" si="72"/>
        <v>0</v>
      </c>
      <c r="U88" s="1074">
        <f t="shared" si="73"/>
        <v>0</v>
      </c>
      <c r="V88" s="1074">
        <f t="shared" si="96"/>
        <v>0</v>
      </c>
      <c r="W88" s="1073">
        <v>0</v>
      </c>
      <c r="X88" s="1076">
        <v>0</v>
      </c>
      <c r="Y88" s="1016">
        <v>0</v>
      </c>
      <c r="Z88" s="1016">
        <v>0</v>
      </c>
      <c r="AA88" s="1077"/>
      <c r="AB88" s="1016">
        <v>0</v>
      </c>
      <c r="AC88" s="1074">
        <f t="shared" si="75"/>
        <v>0</v>
      </c>
      <c r="AD88" s="1074">
        <f t="shared" si="76"/>
        <v>0</v>
      </c>
      <c r="AE88" s="1074">
        <f t="shared" si="97"/>
        <v>0</v>
      </c>
      <c r="AF88" s="1073">
        <v>0</v>
      </c>
      <c r="AG88" s="1076">
        <v>0</v>
      </c>
      <c r="AH88" s="1016">
        <v>0</v>
      </c>
      <c r="AI88" s="1016">
        <v>0</v>
      </c>
      <c r="AJ88" s="1077"/>
      <c r="AK88" s="1016">
        <v>0</v>
      </c>
      <c r="AL88" s="1074">
        <f t="shared" si="77"/>
        <v>0</v>
      </c>
      <c r="AM88" s="1074">
        <f t="shared" si="78"/>
        <v>0</v>
      </c>
      <c r="AN88" s="1074">
        <f t="shared" si="98"/>
        <v>0</v>
      </c>
      <c r="AO88" s="1073">
        <v>0</v>
      </c>
      <c r="AP88" s="1076">
        <v>0</v>
      </c>
      <c r="AQ88" s="1016">
        <v>0</v>
      </c>
      <c r="AR88" s="1016">
        <v>0</v>
      </c>
      <c r="AS88" s="1077"/>
      <c r="AT88" s="1074">
        <v>0</v>
      </c>
      <c r="AU88" s="1074">
        <f t="shared" si="79"/>
        <v>0</v>
      </c>
      <c r="AV88" s="1074">
        <f t="shared" si="80"/>
        <v>0</v>
      </c>
      <c r="AW88" s="1074">
        <f t="shared" si="99"/>
        <v>0</v>
      </c>
      <c r="AX88" s="1073">
        <v>0</v>
      </c>
      <c r="AY88" s="1076">
        <v>133</v>
      </c>
      <c r="AZ88" s="1016">
        <v>14.4</v>
      </c>
      <c r="BA88" s="1016">
        <v>81.569999999999993</v>
      </c>
      <c r="BB88" s="1077">
        <v>0.54430000000000001</v>
      </c>
      <c r="BC88" s="1074">
        <v>344</v>
      </c>
      <c r="BD88" s="1074">
        <f t="shared" si="81"/>
        <v>2821.6512000000002</v>
      </c>
      <c r="BE88" s="1074">
        <f t="shared" si="82"/>
        <v>3385.98144</v>
      </c>
      <c r="BF88" s="1074">
        <f t="shared" si="100"/>
        <v>0</v>
      </c>
      <c r="BG88" s="1073">
        <f t="shared" si="115"/>
        <v>6.0957215406354966E-2</v>
      </c>
      <c r="BH88" s="1076">
        <v>133</v>
      </c>
      <c r="BI88" s="1016">
        <v>17.600000000000001</v>
      </c>
      <c r="BJ88" s="1016">
        <v>106.4</v>
      </c>
      <c r="BK88" s="1077">
        <v>0.48799999999999999</v>
      </c>
      <c r="BL88" s="1016">
        <v>892</v>
      </c>
      <c r="BM88" s="1074">
        <f t="shared" si="83"/>
        <v>3195.0336000000002</v>
      </c>
      <c r="BN88" s="1074">
        <f t="shared" si="84"/>
        <v>3834.0403200000001</v>
      </c>
      <c r="BO88" s="1074">
        <f t="shared" si="101"/>
        <v>0</v>
      </c>
      <c r="BP88" s="1073">
        <f t="shared" si="116"/>
        <v>0.13959164623495665</v>
      </c>
      <c r="BQ88" s="1076">
        <v>133</v>
      </c>
      <c r="BR88" s="1016">
        <v>71.2</v>
      </c>
      <c r="BS88" s="1016">
        <v>106.4</v>
      </c>
      <c r="BT88" s="1077">
        <v>0.53010000000000002</v>
      </c>
      <c r="BU88" s="1016">
        <v>3132</v>
      </c>
      <c r="BV88" s="1074">
        <f t="shared" si="85"/>
        <v>13587.523200000001</v>
      </c>
      <c r="BW88" s="1074">
        <f t="shared" si="86"/>
        <v>16305.027839999999</v>
      </c>
      <c r="BX88" s="1074">
        <f t="shared" si="102"/>
        <v>0</v>
      </c>
      <c r="BY88" s="1073">
        <f t="shared" si="117"/>
        <v>0.11525279309182707</v>
      </c>
      <c r="BZ88" s="1076">
        <v>133</v>
      </c>
      <c r="CA88" s="1016">
        <v>72.8</v>
      </c>
      <c r="CB88" s="1016">
        <v>106.4</v>
      </c>
      <c r="CC88" s="1077">
        <v>0.61109999999999998</v>
      </c>
      <c r="CD88" s="1016">
        <v>4784</v>
      </c>
      <c r="CE88" s="1074">
        <f t="shared" si="87"/>
        <v>16549.565759999998</v>
      </c>
      <c r="CF88" s="1074">
        <f t="shared" si="88"/>
        <v>19859.478911999995</v>
      </c>
      <c r="CG88" s="1074">
        <f t="shared" si="103"/>
        <v>0</v>
      </c>
      <c r="CH88" s="1073">
        <f t="shared" si="118"/>
        <v>0.14453551438681375</v>
      </c>
      <c r="CI88" s="1076">
        <v>133</v>
      </c>
      <c r="CJ88" s="1016">
        <v>91.2</v>
      </c>
      <c r="CK88" s="1016">
        <v>106.4</v>
      </c>
      <c r="CL88" s="1077">
        <v>0.70299999999999996</v>
      </c>
      <c r="CM88" s="1016">
        <v>7232</v>
      </c>
      <c r="CN88" s="1074">
        <f t="shared" si="89"/>
        <v>23850.259199999997</v>
      </c>
      <c r="CO88" s="1074">
        <f t="shared" si="90"/>
        <v>28620.311040000001</v>
      </c>
      <c r="CP88" s="1074">
        <f t="shared" si="104"/>
        <v>0</v>
      </c>
      <c r="CQ88" s="1073">
        <f t="shared" si="107"/>
        <v>0.15161260805081733</v>
      </c>
      <c r="CR88" s="1076">
        <v>133</v>
      </c>
      <c r="CS88" s="1016">
        <v>104</v>
      </c>
      <c r="CT88" s="1016">
        <v>106.4</v>
      </c>
      <c r="CU88" s="1077">
        <v>0.69479999999999997</v>
      </c>
      <c r="CV88" s="1016">
        <v>8240</v>
      </c>
      <c r="CW88" s="1074">
        <f t="shared" si="91"/>
        <v>24279.091199999999</v>
      </c>
      <c r="CX88" s="1074">
        <f t="shared" si="92"/>
        <v>29134.909439999999</v>
      </c>
      <c r="CY88" s="1074">
        <f t="shared" si="105"/>
        <v>0</v>
      </c>
      <c r="CZ88" s="1073">
        <f t="shared" si="108"/>
        <v>0.16969333679178239</v>
      </c>
      <c r="DA88" s="1076">
        <v>133</v>
      </c>
      <c r="DB88" s="1025">
        <v>73.599999999999994</v>
      </c>
      <c r="DC88" s="1025">
        <v>106.4</v>
      </c>
      <c r="DD88" s="1075">
        <v>0.73699999999999999</v>
      </c>
      <c r="DE88" s="1025">
        <v>4360</v>
      </c>
      <c r="DF88" s="1074">
        <f t="shared" si="93"/>
        <v>20178.470399999998</v>
      </c>
      <c r="DG88" s="1074">
        <f t="shared" si="94"/>
        <v>24214.164479999996</v>
      </c>
      <c r="DH88" s="1074">
        <f t="shared" si="106"/>
        <v>0</v>
      </c>
      <c r="DI88" s="1073">
        <f t="shared" si="109"/>
        <v>0.10803593913639759</v>
      </c>
    </row>
    <row r="89" spans="1:113">
      <c r="A89" s="1015">
        <v>83</v>
      </c>
      <c r="B89" s="1016" t="s">
        <v>1303</v>
      </c>
      <c r="C89" s="1016" t="s">
        <v>2457</v>
      </c>
      <c r="D89" s="1016" t="s">
        <v>2456</v>
      </c>
      <c r="E89" s="1016">
        <v>33</v>
      </c>
      <c r="F89" s="1076">
        <v>133</v>
      </c>
      <c r="G89" s="1016">
        <v>129.6</v>
      </c>
      <c r="H89" s="1016">
        <v>129.6</v>
      </c>
      <c r="I89" s="1077">
        <v>0.92600000000000005</v>
      </c>
      <c r="J89" s="1074">
        <v>15024</v>
      </c>
      <c r="K89" s="1074">
        <f t="shared" si="69"/>
        <v>43203.455999999998</v>
      </c>
      <c r="L89" s="1074">
        <f t="shared" si="70"/>
        <v>51844.147200000007</v>
      </c>
      <c r="M89" s="1074">
        <f t="shared" si="95"/>
        <v>0</v>
      </c>
      <c r="N89" s="1073">
        <f>+J89/(24*30*G89*I89)</f>
        <v>0.17387497889057763</v>
      </c>
      <c r="O89" s="1076">
        <v>133</v>
      </c>
      <c r="P89" s="1016">
        <v>127.2</v>
      </c>
      <c r="Q89" s="1016">
        <v>127.2</v>
      </c>
      <c r="R89" s="1077">
        <v>0.87270000000000003</v>
      </c>
      <c r="S89" s="1074">
        <v>19542</v>
      </c>
      <c r="T89" s="1074">
        <f t="shared" si="72"/>
        <v>41294.767680000004</v>
      </c>
      <c r="U89" s="1074">
        <f t="shared" si="73"/>
        <v>49553.721216000005</v>
      </c>
      <c r="V89" s="1074">
        <f t="shared" si="96"/>
        <v>0</v>
      </c>
      <c r="W89" s="1073">
        <f t="shared" ref="W89:W97" si="119">+S89/(24*31*P89*R89)</f>
        <v>0.23661593342084153</v>
      </c>
      <c r="X89" s="1076">
        <v>133</v>
      </c>
      <c r="Y89" s="1016">
        <v>105.6</v>
      </c>
      <c r="Z89" s="1016">
        <v>106.4</v>
      </c>
      <c r="AA89" s="1077">
        <v>0.93689999999999996</v>
      </c>
      <c r="AB89" s="1016">
        <v>10062</v>
      </c>
      <c r="AC89" s="1074">
        <f t="shared" si="75"/>
        <v>35617.190399999999</v>
      </c>
      <c r="AD89" s="1074">
        <f t="shared" si="76"/>
        <v>42740.628479999999</v>
      </c>
      <c r="AE89" s="1074">
        <f t="shared" si="97"/>
        <v>0</v>
      </c>
      <c r="AF89" s="1073">
        <f t="shared" ref="AF89:AF97" si="120">+AB89/(24*30*Y89*AA89)</f>
        <v>0.14125201745278596</v>
      </c>
      <c r="AG89" s="1076">
        <v>133</v>
      </c>
      <c r="AH89" s="1016">
        <v>25.2</v>
      </c>
      <c r="AI89" s="1016">
        <v>106.4</v>
      </c>
      <c r="AJ89" s="1077">
        <v>1</v>
      </c>
      <c r="AK89" s="1016">
        <v>6270</v>
      </c>
      <c r="AL89" s="1074">
        <f t="shared" si="77"/>
        <v>9374.4</v>
      </c>
      <c r="AM89" s="1074">
        <f t="shared" si="78"/>
        <v>11249.279999999999</v>
      </c>
      <c r="AN89" s="1074">
        <f t="shared" si="98"/>
        <v>0</v>
      </c>
      <c r="AO89" s="1073">
        <f t="shared" ref="AO89:AO97" si="121">+AK89/(24*31*AH89*AJ89)</f>
        <v>0.33442140296979006</v>
      </c>
      <c r="AP89" s="1076">
        <v>133</v>
      </c>
      <c r="AQ89" s="1016">
        <v>20.399999999999999</v>
      </c>
      <c r="AR89" s="1016">
        <v>106.4</v>
      </c>
      <c r="AS89" s="1077">
        <v>0.99729999999999996</v>
      </c>
      <c r="AT89" s="1074">
        <v>4392</v>
      </c>
      <c r="AU89" s="1074">
        <f t="shared" si="79"/>
        <v>7568.3102399999989</v>
      </c>
      <c r="AV89" s="1074">
        <f t="shared" si="80"/>
        <v>9081.972287999999</v>
      </c>
      <c r="AW89" s="1074">
        <f t="shared" si="99"/>
        <v>0</v>
      </c>
      <c r="AX89" s="1073">
        <f t="shared" ref="AX89:AX97" si="122">+AT89/(24*31*AQ89*AS89)</f>
        <v>0.29015723858592779</v>
      </c>
      <c r="AY89" s="1076">
        <v>133</v>
      </c>
      <c r="AZ89" s="1016">
        <v>14.4</v>
      </c>
      <c r="BA89" s="1016">
        <v>106.4</v>
      </c>
      <c r="BB89" s="1077">
        <v>1</v>
      </c>
      <c r="BC89" s="1074">
        <v>3414</v>
      </c>
      <c r="BD89" s="1074">
        <f t="shared" si="81"/>
        <v>5184</v>
      </c>
      <c r="BE89" s="1074">
        <f t="shared" si="82"/>
        <v>6220.8</v>
      </c>
      <c r="BF89" s="1074">
        <f t="shared" si="100"/>
        <v>0</v>
      </c>
      <c r="BG89" s="1073">
        <f t="shared" si="115"/>
        <v>0.32928240740740738</v>
      </c>
      <c r="BH89" s="1076">
        <v>133</v>
      </c>
      <c r="BI89" s="1016">
        <v>13.2</v>
      </c>
      <c r="BJ89" s="1016">
        <v>106.4</v>
      </c>
      <c r="BK89" s="1077">
        <v>1</v>
      </c>
      <c r="BL89" s="1016">
        <v>2592</v>
      </c>
      <c r="BM89" s="1074">
        <f t="shared" si="83"/>
        <v>4910.3999999999996</v>
      </c>
      <c r="BN89" s="1074">
        <f t="shared" si="84"/>
        <v>5892.48</v>
      </c>
      <c r="BO89" s="1074">
        <f t="shared" si="101"/>
        <v>0</v>
      </c>
      <c r="BP89" s="1073">
        <f t="shared" si="116"/>
        <v>0.26392961876832849</v>
      </c>
      <c r="BQ89" s="1076">
        <v>133</v>
      </c>
      <c r="BR89" s="1016">
        <v>13.2</v>
      </c>
      <c r="BS89" s="1016">
        <v>106.4</v>
      </c>
      <c r="BT89" s="1077">
        <v>1</v>
      </c>
      <c r="BU89" s="1016">
        <v>2280</v>
      </c>
      <c r="BV89" s="1074">
        <f t="shared" si="85"/>
        <v>4752</v>
      </c>
      <c r="BW89" s="1074">
        <f t="shared" si="86"/>
        <v>5702.4</v>
      </c>
      <c r="BX89" s="1074">
        <f t="shared" si="102"/>
        <v>0</v>
      </c>
      <c r="BY89" s="1073">
        <f t="shared" si="117"/>
        <v>0.23989898989898989</v>
      </c>
      <c r="BZ89" s="1076">
        <v>133</v>
      </c>
      <c r="CA89" s="1016">
        <v>14.4</v>
      </c>
      <c r="CB89" s="1016">
        <v>106.4</v>
      </c>
      <c r="CC89" s="1077">
        <v>0.99839999999999995</v>
      </c>
      <c r="CD89" s="1016">
        <v>3696</v>
      </c>
      <c r="CE89" s="1074">
        <f t="shared" si="87"/>
        <v>5348.22912</v>
      </c>
      <c r="CF89" s="1074">
        <f t="shared" si="88"/>
        <v>6417.8749440000001</v>
      </c>
      <c r="CG89" s="1074">
        <f t="shared" si="103"/>
        <v>0</v>
      </c>
      <c r="CH89" s="1073">
        <f t="shared" si="118"/>
        <v>0.34553493474864444</v>
      </c>
      <c r="CI89" s="1076">
        <v>133</v>
      </c>
      <c r="CJ89" s="1016">
        <v>21.6</v>
      </c>
      <c r="CK89" s="1016">
        <v>106.4</v>
      </c>
      <c r="CL89" s="1077">
        <v>0.99850000000000005</v>
      </c>
      <c r="CM89" s="1016">
        <v>4068</v>
      </c>
      <c r="CN89" s="1074">
        <f t="shared" si="89"/>
        <v>8023.1472000000003</v>
      </c>
      <c r="CO89" s="1074">
        <f t="shared" si="90"/>
        <v>9627.7766400000019</v>
      </c>
      <c r="CP89" s="1074">
        <f t="shared" si="104"/>
        <v>0</v>
      </c>
      <c r="CQ89" s="1073">
        <f t="shared" si="107"/>
        <v>0.25351647542999084</v>
      </c>
      <c r="CR89" s="1076">
        <v>133</v>
      </c>
      <c r="CS89" s="1016">
        <v>36</v>
      </c>
      <c r="CT89" s="1016">
        <v>106.4</v>
      </c>
      <c r="CU89" s="1077">
        <v>0.99419999999999997</v>
      </c>
      <c r="CV89" s="1016">
        <v>3108</v>
      </c>
      <c r="CW89" s="1074">
        <f t="shared" si="91"/>
        <v>12025.843199999999</v>
      </c>
      <c r="CX89" s="1074">
        <f t="shared" si="92"/>
        <v>14431.011839999999</v>
      </c>
      <c r="CY89" s="1074">
        <f t="shared" si="105"/>
        <v>0</v>
      </c>
      <c r="CZ89" s="1073">
        <f t="shared" si="108"/>
        <v>0.12922170812937259</v>
      </c>
      <c r="DA89" s="1076">
        <v>133</v>
      </c>
      <c r="DB89" s="1025">
        <v>76.8</v>
      </c>
      <c r="DC89" s="1025">
        <v>106.4</v>
      </c>
      <c r="DD89" s="1075">
        <v>0.98229999999999995</v>
      </c>
      <c r="DE89" s="1025">
        <v>7338</v>
      </c>
      <c r="DF89" s="1074">
        <f t="shared" si="93"/>
        <v>28063.918079999999</v>
      </c>
      <c r="DG89" s="1074">
        <f t="shared" si="94"/>
        <v>33676.701695999996</v>
      </c>
      <c r="DH89" s="1074">
        <f t="shared" si="106"/>
        <v>0</v>
      </c>
      <c r="DI89" s="1073">
        <f t="shared" si="109"/>
        <v>0.13073726874276853</v>
      </c>
    </row>
    <row r="90" spans="1:113">
      <c r="A90" s="1015">
        <v>84</v>
      </c>
      <c r="B90" s="1016" t="s">
        <v>1047</v>
      </c>
      <c r="C90" s="1016" t="s">
        <v>2457</v>
      </c>
      <c r="D90" s="1016" t="s">
        <v>1546</v>
      </c>
      <c r="E90" s="1016">
        <v>11</v>
      </c>
      <c r="F90" s="1076">
        <v>133</v>
      </c>
      <c r="G90" s="1016">
        <v>105</v>
      </c>
      <c r="H90" s="1016">
        <v>106.4</v>
      </c>
      <c r="I90" s="1077">
        <v>0.99160000000000004</v>
      </c>
      <c r="J90" s="1074">
        <v>30155</v>
      </c>
      <c r="K90" s="1074">
        <f t="shared" si="69"/>
        <v>37482.480000000003</v>
      </c>
      <c r="L90" s="1074">
        <f t="shared" si="70"/>
        <v>44978.976000000002</v>
      </c>
      <c r="M90" s="1074">
        <f t="shared" si="95"/>
        <v>0</v>
      </c>
      <c r="N90" s="1073">
        <f>+J90/(24*30*G90*I90)</f>
        <v>0.40225460001579399</v>
      </c>
      <c r="O90" s="1076">
        <v>133</v>
      </c>
      <c r="P90" s="1016">
        <v>99</v>
      </c>
      <c r="Q90" s="1016">
        <v>106.4</v>
      </c>
      <c r="R90" s="1077">
        <v>0.9909</v>
      </c>
      <c r="S90" s="1074">
        <v>39625</v>
      </c>
      <c r="T90" s="1074">
        <f t="shared" si="72"/>
        <v>36492.8652</v>
      </c>
      <c r="U90" s="1074">
        <f t="shared" si="73"/>
        <v>43791.438239999996</v>
      </c>
      <c r="V90" s="1074">
        <f t="shared" si="96"/>
        <v>0</v>
      </c>
      <c r="W90" s="1073">
        <f t="shared" si="119"/>
        <v>0.54291434480184364</v>
      </c>
      <c r="X90" s="1076">
        <v>133</v>
      </c>
      <c r="Y90" s="1016">
        <v>103</v>
      </c>
      <c r="Z90" s="1016">
        <v>106.4</v>
      </c>
      <c r="AA90" s="1077">
        <v>0.99180000000000001</v>
      </c>
      <c r="AB90" s="1016">
        <v>40280</v>
      </c>
      <c r="AC90" s="1074">
        <f t="shared" si="75"/>
        <v>36775.944000000003</v>
      </c>
      <c r="AD90" s="1074">
        <f t="shared" si="76"/>
        <v>44131.132799999999</v>
      </c>
      <c r="AE90" s="1074">
        <f t="shared" si="97"/>
        <v>0</v>
      </c>
      <c r="AF90" s="1073">
        <f t="shared" si="120"/>
        <v>0.5476405989741554</v>
      </c>
      <c r="AG90" s="1076">
        <v>133</v>
      </c>
      <c r="AH90" s="1016">
        <v>113</v>
      </c>
      <c r="AI90" s="1016">
        <v>113</v>
      </c>
      <c r="AJ90" s="1077">
        <v>0.99250000000000005</v>
      </c>
      <c r="AK90" s="1016">
        <v>37090</v>
      </c>
      <c r="AL90" s="1074">
        <f t="shared" si="77"/>
        <v>41720.730000000003</v>
      </c>
      <c r="AM90" s="1074">
        <f t="shared" si="78"/>
        <v>50064.876000000004</v>
      </c>
      <c r="AN90" s="1074">
        <f t="shared" si="98"/>
        <v>0</v>
      </c>
      <c r="AO90" s="1073">
        <f t="shared" si="121"/>
        <v>0.44450324814546627</v>
      </c>
      <c r="AP90" s="1076">
        <v>133</v>
      </c>
      <c r="AQ90" s="1016">
        <v>112</v>
      </c>
      <c r="AR90" s="1016">
        <v>112</v>
      </c>
      <c r="AS90" s="1077">
        <v>0.99239999999999995</v>
      </c>
      <c r="AT90" s="1074">
        <v>44785</v>
      </c>
      <c r="AU90" s="1074">
        <f t="shared" si="79"/>
        <v>41347.353600000002</v>
      </c>
      <c r="AV90" s="1074">
        <f t="shared" si="80"/>
        <v>49616.824319999992</v>
      </c>
      <c r="AW90" s="1074">
        <f t="shared" si="99"/>
        <v>0</v>
      </c>
      <c r="AX90" s="1073">
        <f t="shared" si="122"/>
        <v>0.5415703316015853</v>
      </c>
      <c r="AY90" s="1076">
        <v>133</v>
      </c>
      <c r="AZ90" s="1016">
        <v>112</v>
      </c>
      <c r="BA90" s="1016">
        <v>112</v>
      </c>
      <c r="BB90" s="1077">
        <v>0.99390000000000001</v>
      </c>
      <c r="BC90" s="1074">
        <v>42205</v>
      </c>
      <c r="BD90" s="1074">
        <f t="shared" si="81"/>
        <v>40074.047999999995</v>
      </c>
      <c r="BE90" s="1074">
        <f t="shared" si="82"/>
        <v>48088.857600000003</v>
      </c>
      <c r="BF90" s="1074">
        <f t="shared" si="100"/>
        <v>0</v>
      </c>
      <c r="BG90" s="1073">
        <f t="shared" si="115"/>
        <v>0.5265876808851454</v>
      </c>
      <c r="BH90" s="1076">
        <v>133</v>
      </c>
      <c r="BI90" s="1016">
        <v>118</v>
      </c>
      <c r="BJ90" s="1016">
        <v>118</v>
      </c>
      <c r="BK90" s="1077">
        <v>0.98799999999999999</v>
      </c>
      <c r="BL90" s="1016">
        <v>46640</v>
      </c>
      <c r="BM90" s="1074">
        <f t="shared" si="83"/>
        <v>43369.248</v>
      </c>
      <c r="BN90" s="1074">
        <f t="shared" si="84"/>
        <v>52043.097600000001</v>
      </c>
      <c r="BO90" s="1074">
        <f t="shared" si="101"/>
        <v>0</v>
      </c>
      <c r="BP90" s="1073">
        <f t="shared" si="116"/>
        <v>0.53770819360298805</v>
      </c>
      <c r="BQ90" s="1076">
        <v>133</v>
      </c>
      <c r="BR90" s="1016">
        <v>124</v>
      </c>
      <c r="BS90" s="1016">
        <v>124</v>
      </c>
      <c r="BT90" s="1077">
        <v>0.98929999999999996</v>
      </c>
      <c r="BU90" s="1016">
        <v>36595</v>
      </c>
      <c r="BV90" s="1074">
        <f t="shared" si="85"/>
        <v>44162.351999999999</v>
      </c>
      <c r="BW90" s="1074">
        <f t="shared" si="86"/>
        <v>52994.822399999997</v>
      </c>
      <c r="BX90" s="1074">
        <f t="shared" si="102"/>
        <v>0</v>
      </c>
      <c r="BY90" s="1073">
        <f t="shared" si="117"/>
        <v>0.41432349436461174</v>
      </c>
      <c r="BZ90" s="1076">
        <v>133</v>
      </c>
      <c r="CA90" s="1016">
        <v>132</v>
      </c>
      <c r="CB90" s="1016">
        <v>132</v>
      </c>
      <c r="CC90" s="1077">
        <v>0.99180000000000001</v>
      </c>
      <c r="CD90" s="1016">
        <v>60205</v>
      </c>
      <c r="CE90" s="1074">
        <f t="shared" si="87"/>
        <v>48701.347200000004</v>
      </c>
      <c r="CF90" s="1074">
        <f t="shared" si="88"/>
        <v>58441.61664</v>
      </c>
      <c r="CG90" s="1074">
        <f t="shared" si="103"/>
        <v>1763.3833599999998</v>
      </c>
      <c r="CH90" s="1073">
        <f t="shared" si="118"/>
        <v>0.6181040511339283</v>
      </c>
      <c r="CI90" s="1076">
        <v>133</v>
      </c>
      <c r="CJ90" s="1016">
        <v>137</v>
      </c>
      <c r="CK90" s="1016">
        <v>137</v>
      </c>
      <c r="CL90" s="1077">
        <v>0.9929</v>
      </c>
      <c r="CM90" s="1016">
        <v>47060</v>
      </c>
      <c r="CN90" s="1074">
        <f t="shared" si="89"/>
        <v>50602.155599999998</v>
      </c>
      <c r="CO90" s="1074">
        <f t="shared" si="90"/>
        <v>60722.586719999992</v>
      </c>
      <c r="CP90" s="1074">
        <f t="shared" si="104"/>
        <v>0</v>
      </c>
      <c r="CQ90" s="1073">
        <f t="shared" si="107"/>
        <v>0.46499995348024264</v>
      </c>
      <c r="CR90" s="1076">
        <v>133</v>
      </c>
      <c r="CS90" s="1016">
        <v>124</v>
      </c>
      <c r="CT90" s="1016">
        <v>124</v>
      </c>
      <c r="CU90" s="1077">
        <v>0.99260000000000004</v>
      </c>
      <c r="CV90" s="1016">
        <v>47920</v>
      </c>
      <c r="CW90" s="1074">
        <f t="shared" si="91"/>
        <v>41355.686399999999</v>
      </c>
      <c r="CX90" s="1074">
        <f t="shared" si="92"/>
        <v>49626.823679999994</v>
      </c>
      <c r="CY90" s="1074">
        <f t="shared" si="105"/>
        <v>0</v>
      </c>
      <c r="CZ90" s="1073">
        <f t="shared" si="108"/>
        <v>0.57936409924996435</v>
      </c>
      <c r="DA90" s="1076">
        <v>133</v>
      </c>
      <c r="DB90" s="1025">
        <v>113</v>
      </c>
      <c r="DC90" s="1025">
        <v>113</v>
      </c>
      <c r="DD90" s="1075">
        <v>0.99160000000000004</v>
      </c>
      <c r="DE90" s="1025">
        <v>48065</v>
      </c>
      <c r="DF90" s="1074">
        <f t="shared" si="93"/>
        <v>41682.897600000004</v>
      </c>
      <c r="DG90" s="1074">
        <f t="shared" si="94"/>
        <v>50019.477120000003</v>
      </c>
      <c r="DH90" s="1074">
        <f t="shared" si="106"/>
        <v>0</v>
      </c>
      <c r="DI90" s="1073">
        <f t="shared" si="109"/>
        <v>0.5765554072229373</v>
      </c>
    </row>
    <row r="91" spans="1:113">
      <c r="A91" s="1015">
        <v>85</v>
      </c>
      <c r="B91" s="1016" t="s">
        <v>1933</v>
      </c>
      <c r="C91" s="1016" t="s">
        <v>2459</v>
      </c>
      <c r="D91" s="1016" t="s">
        <v>1603</v>
      </c>
      <c r="E91" s="1016">
        <v>11</v>
      </c>
      <c r="F91" s="1076">
        <v>133</v>
      </c>
      <c r="G91" s="1016">
        <v>113.82</v>
      </c>
      <c r="H91" s="1016">
        <v>133</v>
      </c>
      <c r="I91" s="1077">
        <v>0.92390000000000005</v>
      </c>
      <c r="J91" s="1074">
        <v>34346</v>
      </c>
      <c r="K91" s="1074">
        <f t="shared" si="69"/>
        <v>37856.987280000001</v>
      </c>
      <c r="L91" s="1074">
        <f t="shared" si="70"/>
        <v>45428.384736</v>
      </c>
      <c r="M91" s="1074">
        <f t="shared" si="95"/>
        <v>0</v>
      </c>
      <c r="N91" s="1073">
        <f>+J91/(24*30*G91*I91)</f>
        <v>0.4536282793182691</v>
      </c>
      <c r="O91" s="1076">
        <v>133</v>
      </c>
      <c r="P91" s="1016">
        <v>137.6</v>
      </c>
      <c r="Q91" s="1016">
        <v>133</v>
      </c>
      <c r="R91" s="1077">
        <v>0.93420000000000003</v>
      </c>
      <c r="S91" s="1074">
        <v>42600</v>
      </c>
      <c r="T91" s="1074">
        <f t="shared" si="72"/>
        <v>47819.082239999996</v>
      </c>
      <c r="U91" s="1074">
        <f t="shared" si="73"/>
        <v>57382.898687999994</v>
      </c>
      <c r="V91" s="1074">
        <f t="shared" si="96"/>
        <v>0</v>
      </c>
      <c r="W91" s="1073">
        <f t="shared" si="119"/>
        <v>0.44542887488089111</v>
      </c>
      <c r="X91" s="1076">
        <v>133</v>
      </c>
      <c r="Y91" s="1016">
        <v>133</v>
      </c>
      <c r="Z91" s="1016">
        <v>133</v>
      </c>
      <c r="AA91" s="1077">
        <v>0.96660000000000001</v>
      </c>
      <c r="AB91" s="1016">
        <v>39369</v>
      </c>
      <c r="AC91" s="1074">
        <f t="shared" si="75"/>
        <v>46280.807999999997</v>
      </c>
      <c r="AD91" s="1074">
        <f t="shared" si="76"/>
        <v>55536.969599999997</v>
      </c>
      <c r="AE91" s="1074">
        <f t="shared" si="97"/>
        <v>0</v>
      </c>
      <c r="AF91" s="1073">
        <f t="shared" si="120"/>
        <v>0.42532749212157234</v>
      </c>
      <c r="AG91" s="1076">
        <v>133</v>
      </c>
      <c r="AH91" s="1016">
        <v>115.2</v>
      </c>
      <c r="AI91" s="1016">
        <v>133</v>
      </c>
      <c r="AJ91" s="1077">
        <v>0.95699999999999996</v>
      </c>
      <c r="AK91" s="1016">
        <v>33105</v>
      </c>
      <c r="AL91" s="1074">
        <f t="shared" si="77"/>
        <v>41011.660799999998</v>
      </c>
      <c r="AM91" s="1074">
        <f t="shared" si="78"/>
        <v>49213.992959999996</v>
      </c>
      <c r="AN91" s="1074">
        <f t="shared" si="98"/>
        <v>0</v>
      </c>
      <c r="AO91" s="1073">
        <f t="shared" si="121"/>
        <v>0.40360472307427259</v>
      </c>
      <c r="AP91" s="1076">
        <v>133</v>
      </c>
      <c r="AQ91" s="1016">
        <v>106.2</v>
      </c>
      <c r="AR91" s="1016">
        <v>133</v>
      </c>
      <c r="AS91" s="1077">
        <v>0.97070000000000001</v>
      </c>
      <c r="AT91" s="1074">
        <v>34245</v>
      </c>
      <c r="AU91" s="1074">
        <f t="shared" si="79"/>
        <v>38348.862479999996</v>
      </c>
      <c r="AV91" s="1074">
        <f t="shared" si="80"/>
        <v>46018.634976000001</v>
      </c>
      <c r="AW91" s="1074">
        <f t="shared" si="99"/>
        <v>0</v>
      </c>
      <c r="AX91" s="1073">
        <f t="shared" si="122"/>
        <v>0.44649303506537802</v>
      </c>
      <c r="AY91" s="1076">
        <v>133</v>
      </c>
      <c r="AZ91" s="1016">
        <v>120.6</v>
      </c>
      <c r="BA91" s="1016">
        <v>133</v>
      </c>
      <c r="BB91" s="1077">
        <v>0.94359999999999999</v>
      </c>
      <c r="BC91" s="1074">
        <v>41679</v>
      </c>
      <c r="BD91" s="1074">
        <f t="shared" si="81"/>
        <v>40967.337599999999</v>
      </c>
      <c r="BE91" s="1074">
        <f t="shared" si="82"/>
        <v>49160.805119999997</v>
      </c>
      <c r="BF91" s="1074">
        <f t="shared" si="100"/>
        <v>0</v>
      </c>
      <c r="BG91" s="1073">
        <f t="shared" si="115"/>
        <v>0.50868572918929444</v>
      </c>
      <c r="BH91" s="1076">
        <v>133</v>
      </c>
      <c r="BI91" s="1016">
        <v>114</v>
      </c>
      <c r="BJ91" s="1016">
        <v>133</v>
      </c>
      <c r="BK91" s="1077">
        <v>0.94569999999999999</v>
      </c>
      <c r="BL91" s="1016">
        <v>34203</v>
      </c>
      <c r="BM91" s="1074">
        <f t="shared" si="83"/>
        <v>40105.245599999995</v>
      </c>
      <c r="BN91" s="1074">
        <f t="shared" si="84"/>
        <v>48126.294719999998</v>
      </c>
      <c r="BO91" s="1074">
        <f t="shared" si="101"/>
        <v>0</v>
      </c>
      <c r="BP91" s="1073">
        <f t="shared" si="116"/>
        <v>0.42641554101341794</v>
      </c>
      <c r="BQ91" s="1076">
        <v>133</v>
      </c>
      <c r="BR91" s="1016">
        <v>114.6</v>
      </c>
      <c r="BS91" s="1016">
        <v>133</v>
      </c>
      <c r="BT91" s="1077">
        <v>0.94540000000000002</v>
      </c>
      <c r="BU91" s="1016">
        <v>18963</v>
      </c>
      <c r="BV91" s="1074">
        <f t="shared" si="85"/>
        <v>39003.422399999996</v>
      </c>
      <c r="BW91" s="1074">
        <f t="shared" si="86"/>
        <v>46804.106879999999</v>
      </c>
      <c r="BX91" s="1074">
        <f t="shared" si="102"/>
        <v>0</v>
      </c>
      <c r="BY91" s="1073">
        <f t="shared" si="117"/>
        <v>0.24309405217732891</v>
      </c>
      <c r="BZ91" s="1076">
        <v>133</v>
      </c>
      <c r="CA91" s="1016">
        <v>130.80000000000001</v>
      </c>
      <c r="CB91" s="1016">
        <v>133</v>
      </c>
      <c r="CC91" s="1077"/>
      <c r="CD91" s="1016">
        <v>0</v>
      </c>
      <c r="CE91" s="1074">
        <f t="shared" si="87"/>
        <v>0</v>
      </c>
      <c r="CF91" s="1074">
        <f t="shared" si="88"/>
        <v>0</v>
      </c>
      <c r="CG91" s="1074">
        <f t="shared" si="103"/>
        <v>0</v>
      </c>
      <c r="CH91" s="1073">
        <v>0</v>
      </c>
      <c r="CI91" s="1076">
        <v>133</v>
      </c>
      <c r="CJ91" s="1016">
        <v>0</v>
      </c>
      <c r="CK91" s="1016">
        <v>133</v>
      </c>
      <c r="CL91" s="1077"/>
      <c r="CM91" s="1016">
        <v>0</v>
      </c>
      <c r="CN91" s="1074">
        <f t="shared" si="89"/>
        <v>0</v>
      </c>
      <c r="CO91" s="1074">
        <f t="shared" si="90"/>
        <v>0</v>
      </c>
      <c r="CP91" s="1074">
        <f t="shared" si="104"/>
        <v>0</v>
      </c>
      <c r="CQ91" s="1073">
        <v>0</v>
      </c>
      <c r="CR91" s="1076">
        <v>133</v>
      </c>
      <c r="CS91" s="1016">
        <v>0</v>
      </c>
      <c r="CT91" s="1016">
        <v>133</v>
      </c>
      <c r="CU91" s="1077"/>
      <c r="CV91" s="1016">
        <v>0</v>
      </c>
      <c r="CW91" s="1074">
        <f t="shared" si="91"/>
        <v>0</v>
      </c>
      <c r="CX91" s="1074">
        <f t="shared" si="92"/>
        <v>0</v>
      </c>
      <c r="CY91" s="1074">
        <f t="shared" si="105"/>
        <v>0</v>
      </c>
      <c r="CZ91" s="1073">
        <v>0</v>
      </c>
      <c r="DA91" s="1076">
        <v>133</v>
      </c>
      <c r="DB91" s="1025">
        <v>0</v>
      </c>
      <c r="DC91" s="1025">
        <v>133</v>
      </c>
      <c r="DD91" s="1075"/>
      <c r="DE91" s="1025">
        <v>0</v>
      </c>
      <c r="DF91" s="1074">
        <f t="shared" si="93"/>
        <v>0</v>
      </c>
      <c r="DG91" s="1074">
        <f t="shared" si="94"/>
        <v>0</v>
      </c>
      <c r="DH91" s="1074">
        <f t="shared" si="106"/>
        <v>0</v>
      </c>
      <c r="DI91" s="1073">
        <v>0</v>
      </c>
    </row>
    <row r="92" spans="1:113">
      <c r="A92" s="1015">
        <v>86</v>
      </c>
      <c r="B92" s="1016" t="s">
        <v>36</v>
      </c>
      <c r="C92" s="1016" t="s">
        <v>2457</v>
      </c>
      <c r="D92" s="1016" t="s">
        <v>1603</v>
      </c>
      <c r="E92" s="1016">
        <v>11</v>
      </c>
      <c r="F92" s="1076">
        <v>133.33000000000001</v>
      </c>
      <c r="G92" s="1016">
        <v>132.80000000000001</v>
      </c>
      <c r="H92" s="1016">
        <v>120</v>
      </c>
      <c r="I92" s="1077">
        <v>0.98199999999999998</v>
      </c>
      <c r="J92" s="1074">
        <v>45262</v>
      </c>
      <c r="K92" s="1074">
        <f t="shared" si="69"/>
        <v>46947.455999999998</v>
      </c>
      <c r="L92" s="1074">
        <f t="shared" si="70"/>
        <v>56336.947200000002</v>
      </c>
      <c r="M92" s="1074">
        <f t="shared" si="95"/>
        <v>0</v>
      </c>
      <c r="N92" s="1073">
        <f>+J92/(24*30*G92*I92)</f>
        <v>0.48204954918110998</v>
      </c>
      <c r="O92" s="1076">
        <v>133.33000000000001</v>
      </c>
      <c r="P92" s="1016">
        <v>128</v>
      </c>
      <c r="Q92" s="1016">
        <v>120</v>
      </c>
      <c r="R92" s="1077">
        <v>0.98050000000000004</v>
      </c>
      <c r="S92" s="1074">
        <v>43550</v>
      </c>
      <c r="T92" s="1074">
        <f t="shared" si="72"/>
        <v>46687.488000000005</v>
      </c>
      <c r="U92" s="1074">
        <f t="shared" si="73"/>
        <v>56024.985600000007</v>
      </c>
      <c r="V92" s="1074">
        <f t="shared" si="96"/>
        <v>0</v>
      </c>
      <c r="W92" s="1073">
        <f t="shared" si="119"/>
        <v>0.46639904892719858</v>
      </c>
      <c r="X92" s="1076">
        <v>133.33000000000001</v>
      </c>
      <c r="Y92" s="1016">
        <v>126.8</v>
      </c>
      <c r="Z92" s="1016">
        <v>120</v>
      </c>
      <c r="AA92" s="1077">
        <v>0.97870000000000001</v>
      </c>
      <c r="AB92" s="1016">
        <v>43790</v>
      </c>
      <c r="AC92" s="1074">
        <f t="shared" si="75"/>
        <v>44675.6976</v>
      </c>
      <c r="AD92" s="1074">
        <f t="shared" si="76"/>
        <v>53610.837119999997</v>
      </c>
      <c r="AE92" s="1074">
        <f t="shared" si="97"/>
        <v>0</v>
      </c>
      <c r="AF92" s="1073">
        <f t="shared" si="120"/>
        <v>0.49008747879070613</v>
      </c>
      <c r="AG92" s="1076">
        <v>133.33000000000001</v>
      </c>
      <c r="AH92" s="1016">
        <v>145.6</v>
      </c>
      <c r="AI92" s="1016">
        <v>120</v>
      </c>
      <c r="AJ92" s="1077">
        <v>0.98060000000000003</v>
      </c>
      <c r="AK92" s="1016">
        <v>48002</v>
      </c>
      <c r="AL92" s="1074">
        <f t="shared" si="77"/>
        <v>53112.433920000003</v>
      </c>
      <c r="AM92" s="1074">
        <f t="shared" si="78"/>
        <v>63734.920703999989</v>
      </c>
      <c r="AN92" s="1074">
        <f t="shared" si="98"/>
        <v>0</v>
      </c>
      <c r="AO92" s="1073">
        <f t="shared" si="121"/>
        <v>0.45189041865698032</v>
      </c>
      <c r="AP92" s="1076">
        <v>133.33000000000001</v>
      </c>
      <c r="AQ92" s="1016">
        <v>142.80000000000001</v>
      </c>
      <c r="AR92" s="1016">
        <v>120</v>
      </c>
      <c r="AS92" s="1077">
        <v>0.98160000000000003</v>
      </c>
      <c r="AT92" s="1074">
        <v>48292</v>
      </c>
      <c r="AU92" s="1074">
        <f t="shared" si="79"/>
        <v>52144.162560000012</v>
      </c>
      <c r="AV92" s="1074">
        <f t="shared" si="80"/>
        <v>62572.995072000005</v>
      </c>
      <c r="AW92" s="1074">
        <f t="shared" si="99"/>
        <v>0</v>
      </c>
      <c r="AX92" s="1073">
        <f t="shared" si="122"/>
        <v>0.46306237965210884</v>
      </c>
      <c r="AY92" s="1076">
        <v>133.33000000000001</v>
      </c>
      <c r="AZ92" s="1016">
        <v>133.6</v>
      </c>
      <c r="BA92" s="1016">
        <v>120</v>
      </c>
      <c r="BB92" s="1077">
        <v>0.98460000000000003</v>
      </c>
      <c r="BC92" s="1074">
        <v>46022</v>
      </c>
      <c r="BD92" s="1074">
        <f t="shared" si="81"/>
        <v>47355.321600000003</v>
      </c>
      <c r="BE92" s="1074">
        <f t="shared" si="82"/>
        <v>56826.385920000001</v>
      </c>
      <c r="BF92" s="1074">
        <f t="shared" si="100"/>
        <v>0</v>
      </c>
      <c r="BG92" s="1073">
        <f t="shared" si="115"/>
        <v>0.48592215663466215</v>
      </c>
      <c r="BH92" s="1076">
        <v>133.33000000000001</v>
      </c>
      <c r="BI92" s="1016">
        <v>131.6</v>
      </c>
      <c r="BJ92" s="1016">
        <v>120</v>
      </c>
      <c r="BK92" s="1077">
        <v>0.97940000000000005</v>
      </c>
      <c r="BL92" s="1016">
        <v>45160</v>
      </c>
      <c r="BM92" s="1074">
        <f t="shared" si="83"/>
        <v>47946.722880000001</v>
      </c>
      <c r="BN92" s="1074">
        <f t="shared" si="84"/>
        <v>57536.067455999997</v>
      </c>
      <c r="BO92" s="1074">
        <f t="shared" si="101"/>
        <v>0</v>
      </c>
      <c r="BP92" s="1073">
        <f t="shared" si="116"/>
        <v>0.47093938112335071</v>
      </c>
      <c r="BQ92" s="1076">
        <v>133.33000000000001</v>
      </c>
      <c r="BR92" s="1016">
        <v>136.80000000000001</v>
      </c>
      <c r="BS92" s="1016">
        <v>120</v>
      </c>
      <c r="BT92" s="1077">
        <v>0.98119999999999996</v>
      </c>
      <c r="BU92" s="1016">
        <v>36438</v>
      </c>
      <c r="BV92" s="1074">
        <f t="shared" si="85"/>
        <v>48322.137600000002</v>
      </c>
      <c r="BW92" s="1074">
        <f t="shared" si="86"/>
        <v>57986.565119999999</v>
      </c>
      <c r="BX92" s="1074">
        <f t="shared" si="102"/>
        <v>0</v>
      </c>
      <c r="BY92" s="1073">
        <f t="shared" si="117"/>
        <v>0.37703216175602294</v>
      </c>
      <c r="BZ92" s="1076">
        <v>133.33000000000001</v>
      </c>
      <c r="CA92" s="1016">
        <v>138</v>
      </c>
      <c r="CB92" s="1016">
        <v>120</v>
      </c>
      <c r="CC92" s="1077">
        <v>0.98419999999999996</v>
      </c>
      <c r="CD92" s="1016">
        <v>64142</v>
      </c>
      <c r="CE92" s="1074">
        <f t="shared" si="87"/>
        <v>50524.891199999998</v>
      </c>
      <c r="CF92" s="1074">
        <f t="shared" si="88"/>
        <v>60629.869439999995</v>
      </c>
      <c r="CG92" s="1074">
        <f t="shared" si="103"/>
        <v>3512.1305600000051</v>
      </c>
      <c r="CH92" s="1073">
        <f t="shared" ref="CH92:CH97" si="123">+CD92/(24*31*CA92*CC92)</f>
        <v>0.63475643862445374</v>
      </c>
      <c r="CI92" s="1076">
        <v>133.33000000000001</v>
      </c>
      <c r="CJ92" s="1016">
        <v>142.4</v>
      </c>
      <c r="CK92" s="1016">
        <v>120</v>
      </c>
      <c r="CL92" s="1077">
        <v>0.98519999999999996</v>
      </c>
      <c r="CM92" s="1016">
        <v>52896</v>
      </c>
      <c r="CN92" s="1074">
        <f t="shared" si="89"/>
        <v>52188.802559999996</v>
      </c>
      <c r="CO92" s="1074">
        <f t="shared" si="90"/>
        <v>62626.563072000004</v>
      </c>
      <c r="CP92" s="1074">
        <f t="shared" si="104"/>
        <v>0</v>
      </c>
      <c r="CQ92" s="1073">
        <f>+CM92/(24*31*CJ92*CL92)</f>
        <v>0.50677537522715677</v>
      </c>
      <c r="CR92" s="1076">
        <v>133.33000000000001</v>
      </c>
      <c r="CS92" s="1016">
        <v>134.80000000000001</v>
      </c>
      <c r="CT92" s="1016">
        <v>120</v>
      </c>
      <c r="CU92" s="1077">
        <v>0.98470000000000002</v>
      </c>
      <c r="CV92" s="1016">
        <v>39130</v>
      </c>
      <c r="CW92" s="1074">
        <f t="shared" si="91"/>
        <v>44599.820160000003</v>
      </c>
      <c r="CX92" s="1074">
        <f t="shared" si="92"/>
        <v>53519.784191999999</v>
      </c>
      <c r="CY92" s="1074">
        <f t="shared" si="105"/>
        <v>0</v>
      </c>
      <c r="CZ92" s="1073">
        <f>+CV92/(24*28*CS92*CU92)</f>
        <v>0.43867889892406237</v>
      </c>
      <c r="DA92" s="1076">
        <v>133.33000000000001</v>
      </c>
      <c r="DB92" s="1025">
        <v>122</v>
      </c>
      <c r="DC92" s="1025">
        <v>120</v>
      </c>
      <c r="DD92" s="1075">
        <v>0.98319999999999996</v>
      </c>
      <c r="DE92" s="1025">
        <v>49266</v>
      </c>
      <c r="DF92" s="1074">
        <f t="shared" si="93"/>
        <v>44621.548800000004</v>
      </c>
      <c r="DG92" s="1074">
        <f t="shared" si="94"/>
        <v>53545.858559999993</v>
      </c>
      <c r="DH92" s="1074">
        <f t="shared" si="106"/>
        <v>0</v>
      </c>
      <c r="DI92" s="1073">
        <f>+DE92/(24*31*DB92*DD92)</f>
        <v>0.55204269377579296</v>
      </c>
    </row>
    <row r="93" spans="1:113">
      <c r="A93" s="1015">
        <v>87</v>
      </c>
      <c r="B93" s="1016" t="s">
        <v>28</v>
      </c>
      <c r="C93" s="1016" t="s">
        <v>2457</v>
      </c>
      <c r="D93" s="1016" t="s">
        <v>2456</v>
      </c>
      <c r="E93" s="1016">
        <v>11</v>
      </c>
      <c r="F93" s="1076">
        <v>134</v>
      </c>
      <c r="G93" s="1016">
        <v>163.5</v>
      </c>
      <c r="H93" s="1016">
        <v>163.5</v>
      </c>
      <c r="I93" s="1077">
        <v>0.89470000000000005</v>
      </c>
      <c r="J93" s="1074">
        <v>21975</v>
      </c>
      <c r="K93" s="1074">
        <f t="shared" si="69"/>
        <v>52662.042000000009</v>
      </c>
      <c r="L93" s="1074">
        <f t="shared" si="70"/>
        <v>63194.450400000002</v>
      </c>
      <c r="M93" s="1074">
        <f t="shared" si="95"/>
        <v>0</v>
      </c>
      <c r="N93" s="1073">
        <f>+J93/(24*30*G93*I93)</f>
        <v>0.20864173857899396</v>
      </c>
      <c r="O93" s="1076">
        <v>134</v>
      </c>
      <c r="P93" s="1016">
        <v>159.5</v>
      </c>
      <c r="Q93" s="1016">
        <v>159.5</v>
      </c>
      <c r="R93" s="1077">
        <v>0.89029999999999998</v>
      </c>
      <c r="S93" s="1074">
        <v>22525</v>
      </c>
      <c r="T93" s="1074">
        <f t="shared" si="72"/>
        <v>52825.0602</v>
      </c>
      <c r="U93" s="1074">
        <f t="shared" si="73"/>
        <v>63390.072239999994</v>
      </c>
      <c r="V93" s="1074">
        <f t="shared" si="96"/>
        <v>0</v>
      </c>
      <c r="W93" s="1073">
        <f t="shared" si="119"/>
        <v>0.21320373242092397</v>
      </c>
      <c r="X93" s="1076">
        <v>134</v>
      </c>
      <c r="Y93" s="1016">
        <v>158</v>
      </c>
      <c r="Z93" s="1016">
        <v>158</v>
      </c>
      <c r="AA93" s="1077">
        <v>0.90629999999999999</v>
      </c>
      <c r="AB93" s="1016">
        <v>15765</v>
      </c>
      <c r="AC93" s="1074">
        <f t="shared" si="75"/>
        <v>51550.343999999997</v>
      </c>
      <c r="AD93" s="1074">
        <f t="shared" si="76"/>
        <v>61860.412799999991</v>
      </c>
      <c r="AE93" s="1074">
        <f t="shared" si="97"/>
        <v>0</v>
      </c>
      <c r="AF93" s="1073">
        <f t="shared" si="120"/>
        <v>0.15290877593367758</v>
      </c>
      <c r="AG93" s="1076">
        <v>134</v>
      </c>
      <c r="AH93" s="1016">
        <v>146.5</v>
      </c>
      <c r="AI93" s="1016">
        <v>146.5</v>
      </c>
      <c r="AJ93" s="1077">
        <v>0.91149999999999998</v>
      </c>
      <c r="AK93" s="1016">
        <v>13240</v>
      </c>
      <c r="AL93" s="1074">
        <f t="shared" si="77"/>
        <v>49674.926999999996</v>
      </c>
      <c r="AM93" s="1074">
        <f t="shared" si="78"/>
        <v>59609.912399999994</v>
      </c>
      <c r="AN93" s="1074">
        <f t="shared" si="98"/>
        <v>0</v>
      </c>
      <c r="AO93" s="1073">
        <f t="shared" si="121"/>
        <v>0.13326642634019373</v>
      </c>
      <c r="AP93" s="1076">
        <v>134</v>
      </c>
      <c r="AQ93" s="1016">
        <v>153</v>
      </c>
      <c r="AR93" s="1016">
        <v>153</v>
      </c>
      <c r="AS93" s="1077">
        <v>0.9012</v>
      </c>
      <c r="AT93" s="1074">
        <v>15420</v>
      </c>
      <c r="AU93" s="1074">
        <f t="shared" si="79"/>
        <v>51292.699200000003</v>
      </c>
      <c r="AV93" s="1074">
        <f t="shared" si="80"/>
        <v>61551.23904</v>
      </c>
      <c r="AW93" s="1074">
        <f t="shared" si="99"/>
        <v>0</v>
      </c>
      <c r="AX93" s="1073">
        <f t="shared" si="122"/>
        <v>0.15031378968646672</v>
      </c>
      <c r="AY93" s="1076">
        <v>134</v>
      </c>
      <c r="AZ93" s="1016">
        <v>152</v>
      </c>
      <c r="BA93" s="1016">
        <v>152</v>
      </c>
      <c r="BB93" s="1077">
        <v>0.89790000000000003</v>
      </c>
      <c r="BC93" s="1074">
        <v>15170</v>
      </c>
      <c r="BD93" s="1074">
        <f t="shared" si="81"/>
        <v>49133.088000000003</v>
      </c>
      <c r="BE93" s="1074">
        <f t="shared" si="82"/>
        <v>58959.705600000001</v>
      </c>
      <c r="BF93" s="1074">
        <f t="shared" si="100"/>
        <v>0</v>
      </c>
      <c r="BG93" s="1073">
        <f t="shared" si="115"/>
        <v>0.15437661886832757</v>
      </c>
      <c r="BH93" s="1076">
        <v>134</v>
      </c>
      <c r="BI93" s="1016">
        <v>157</v>
      </c>
      <c r="BJ93" s="1016">
        <v>157</v>
      </c>
      <c r="BK93" s="1077">
        <v>0.92589999999999995</v>
      </c>
      <c r="BL93" s="1016">
        <v>13190</v>
      </c>
      <c r="BM93" s="1074">
        <f t="shared" si="83"/>
        <v>54076.263599999998</v>
      </c>
      <c r="BN93" s="1074">
        <f t="shared" si="84"/>
        <v>64891.516319999995</v>
      </c>
      <c r="BO93" s="1074">
        <f t="shared" si="101"/>
        <v>0</v>
      </c>
      <c r="BP93" s="1073">
        <f t="shared" si="116"/>
        <v>0.12195739056202101</v>
      </c>
      <c r="BQ93" s="1076">
        <v>134</v>
      </c>
      <c r="BR93" s="1016">
        <v>158</v>
      </c>
      <c r="BS93" s="1016">
        <v>158</v>
      </c>
      <c r="BT93" s="1077">
        <v>0.87229999999999996</v>
      </c>
      <c r="BU93" s="1016">
        <v>23840</v>
      </c>
      <c r="BV93" s="1074">
        <f t="shared" si="85"/>
        <v>49616.423999999992</v>
      </c>
      <c r="BW93" s="1074">
        <f t="shared" si="86"/>
        <v>59539.708799999993</v>
      </c>
      <c r="BX93" s="1074">
        <f t="shared" si="102"/>
        <v>0</v>
      </c>
      <c r="BY93" s="1073">
        <f t="shared" si="117"/>
        <v>0.24024302920339444</v>
      </c>
      <c r="BZ93" s="1076">
        <v>134</v>
      </c>
      <c r="CA93" s="1016">
        <v>164.5</v>
      </c>
      <c r="CB93" s="1016">
        <v>164.5</v>
      </c>
      <c r="CC93" s="1077">
        <v>0.95479999999999998</v>
      </c>
      <c r="CD93" s="1016">
        <v>28710</v>
      </c>
      <c r="CE93" s="1074">
        <f t="shared" si="87"/>
        <v>58428.031199999998</v>
      </c>
      <c r="CF93" s="1074">
        <f t="shared" si="88"/>
        <v>70113.637439999991</v>
      </c>
      <c r="CG93" s="1074">
        <f t="shared" si="103"/>
        <v>0</v>
      </c>
      <c r="CH93" s="1073">
        <f t="shared" si="123"/>
        <v>0.24568686818939059</v>
      </c>
      <c r="CI93" s="1076">
        <v>134</v>
      </c>
      <c r="CJ93" s="1016">
        <v>168</v>
      </c>
      <c r="CK93" s="1016">
        <v>168</v>
      </c>
      <c r="CL93" s="1077">
        <v>0.80659999999999998</v>
      </c>
      <c r="CM93" s="1016">
        <v>28465</v>
      </c>
      <c r="CN93" s="1074">
        <f t="shared" si="89"/>
        <v>50409.2736</v>
      </c>
      <c r="CO93" s="1074">
        <f t="shared" si="90"/>
        <v>60491.128319999996</v>
      </c>
      <c r="CP93" s="1074">
        <f t="shared" si="104"/>
        <v>0</v>
      </c>
      <c r="CQ93" s="1073">
        <f>+CM93/(24*31*CJ93*CL93)</f>
        <v>0.28233892265410465</v>
      </c>
      <c r="CR93" s="1076">
        <v>134</v>
      </c>
      <c r="CS93" s="1016">
        <v>165</v>
      </c>
      <c r="CT93" s="1016">
        <v>165</v>
      </c>
      <c r="CU93" s="1077">
        <v>0.8639</v>
      </c>
      <c r="CV93" s="1016">
        <v>22440</v>
      </c>
      <c r="CW93" s="1074">
        <f t="shared" si="91"/>
        <v>47894.616000000002</v>
      </c>
      <c r="CX93" s="1074">
        <f t="shared" si="92"/>
        <v>57473.539199999999</v>
      </c>
      <c r="CY93" s="1074">
        <f t="shared" si="105"/>
        <v>0</v>
      </c>
      <c r="CZ93" s="1073">
        <f>+CV93/(24*28*CS93*CU93)</f>
        <v>0.23426432733065444</v>
      </c>
      <c r="DA93" s="1076">
        <v>134</v>
      </c>
      <c r="DB93" s="1025">
        <v>169.5</v>
      </c>
      <c r="DC93" s="1025">
        <v>169.5</v>
      </c>
      <c r="DD93" s="1075">
        <v>0.89770000000000005</v>
      </c>
      <c r="DE93" s="1025">
        <v>26865</v>
      </c>
      <c r="DF93" s="1074">
        <f t="shared" si="93"/>
        <v>56603.575800000006</v>
      </c>
      <c r="DG93" s="1074">
        <f t="shared" si="94"/>
        <v>67924.290959999998</v>
      </c>
      <c r="DH93" s="1074">
        <f t="shared" si="106"/>
        <v>0</v>
      </c>
      <c r="DI93" s="1073">
        <f>+DE93/(24*31*DB93*DD93)</f>
        <v>0.23730832920276387</v>
      </c>
    </row>
    <row r="94" spans="1:113">
      <c r="A94" s="1015">
        <v>88</v>
      </c>
      <c r="B94" s="1016" t="s">
        <v>41</v>
      </c>
      <c r="C94" s="1016" t="s">
        <v>2457</v>
      </c>
      <c r="D94" s="1016" t="s">
        <v>2456</v>
      </c>
      <c r="E94" s="1016">
        <v>11</v>
      </c>
      <c r="F94" s="1076">
        <v>134</v>
      </c>
      <c r="G94" s="1016">
        <v>0</v>
      </c>
      <c r="H94" s="1016">
        <v>107.2</v>
      </c>
      <c r="I94" s="1077"/>
      <c r="J94" s="1074">
        <v>0</v>
      </c>
      <c r="K94" s="1074">
        <f t="shared" si="69"/>
        <v>0</v>
      </c>
      <c r="L94" s="1074">
        <f t="shared" si="70"/>
        <v>0</v>
      </c>
      <c r="M94" s="1074">
        <f t="shared" si="95"/>
        <v>0</v>
      </c>
      <c r="N94" s="1073">
        <v>0</v>
      </c>
      <c r="O94" s="1076">
        <v>134</v>
      </c>
      <c r="P94" s="1016">
        <v>132</v>
      </c>
      <c r="Q94" s="1016">
        <v>132</v>
      </c>
      <c r="R94" s="1077">
        <v>0.96830000000000005</v>
      </c>
      <c r="S94" s="1074">
        <v>7930</v>
      </c>
      <c r="T94" s="1074">
        <f t="shared" si="72"/>
        <v>47547.403200000001</v>
      </c>
      <c r="U94" s="1074">
        <f t="shared" si="73"/>
        <v>57056.883840000002</v>
      </c>
      <c r="V94" s="1074">
        <f t="shared" si="96"/>
        <v>0</v>
      </c>
      <c r="W94" s="1073">
        <f t="shared" si="119"/>
        <v>8.3390463687825545E-2</v>
      </c>
      <c r="X94" s="1076">
        <v>134</v>
      </c>
      <c r="Y94" s="1016">
        <v>221</v>
      </c>
      <c r="Z94" s="1016">
        <v>221</v>
      </c>
      <c r="AA94" s="1077">
        <v>0.95499999999999996</v>
      </c>
      <c r="AB94" s="1016">
        <v>55660</v>
      </c>
      <c r="AC94" s="1074">
        <f t="shared" si="75"/>
        <v>75979.8</v>
      </c>
      <c r="AD94" s="1074">
        <f t="shared" si="76"/>
        <v>91175.76</v>
      </c>
      <c r="AE94" s="1074">
        <f t="shared" si="97"/>
        <v>0</v>
      </c>
      <c r="AF94" s="1073">
        <f t="shared" si="120"/>
        <v>0.36628156431051412</v>
      </c>
      <c r="AG94" s="1076">
        <v>134</v>
      </c>
      <c r="AH94" s="1016">
        <v>128</v>
      </c>
      <c r="AI94" s="1016">
        <v>128</v>
      </c>
      <c r="AJ94" s="1077">
        <v>0.96740000000000004</v>
      </c>
      <c r="AK94" s="1016">
        <v>48890</v>
      </c>
      <c r="AL94" s="1074">
        <f t="shared" si="77"/>
        <v>46063.718400000005</v>
      </c>
      <c r="AM94" s="1074">
        <f t="shared" si="78"/>
        <v>55276.462080000005</v>
      </c>
      <c r="AN94" s="1074">
        <f t="shared" si="98"/>
        <v>0</v>
      </c>
      <c r="AO94" s="1073">
        <f t="shared" si="121"/>
        <v>0.53067795760057435</v>
      </c>
      <c r="AP94" s="1076">
        <v>134</v>
      </c>
      <c r="AQ94" s="1016">
        <v>108</v>
      </c>
      <c r="AR94" s="1016">
        <v>108</v>
      </c>
      <c r="AS94" s="1077">
        <v>0.98599999999999999</v>
      </c>
      <c r="AT94" s="1074">
        <v>43020</v>
      </c>
      <c r="AU94" s="1074">
        <f t="shared" si="79"/>
        <v>39613.536</v>
      </c>
      <c r="AV94" s="1074">
        <f t="shared" si="80"/>
        <v>47536.243199999997</v>
      </c>
      <c r="AW94" s="1074">
        <f t="shared" si="99"/>
        <v>0</v>
      </c>
      <c r="AX94" s="1073">
        <f t="shared" si="122"/>
        <v>0.54299621220382854</v>
      </c>
      <c r="AY94" s="1076">
        <v>134</v>
      </c>
      <c r="AZ94" s="1016">
        <v>106</v>
      </c>
      <c r="BA94" s="1016">
        <v>107.2</v>
      </c>
      <c r="BB94" s="1077">
        <v>0.98360000000000003</v>
      </c>
      <c r="BC94" s="1074">
        <v>35770</v>
      </c>
      <c r="BD94" s="1074">
        <f t="shared" si="81"/>
        <v>37534.175999999999</v>
      </c>
      <c r="BE94" s="1074">
        <f t="shared" si="82"/>
        <v>45041.011200000001</v>
      </c>
      <c r="BF94" s="1074">
        <f t="shared" si="100"/>
        <v>0</v>
      </c>
      <c r="BG94" s="1073">
        <f t="shared" si="115"/>
        <v>0.47649907113985934</v>
      </c>
      <c r="BH94" s="1076">
        <v>134</v>
      </c>
      <c r="BI94" s="1016">
        <v>128</v>
      </c>
      <c r="BJ94" s="1016">
        <v>128</v>
      </c>
      <c r="BK94" s="1077">
        <v>0.97440000000000004</v>
      </c>
      <c r="BL94" s="1016">
        <v>26425</v>
      </c>
      <c r="BM94" s="1074">
        <f t="shared" si="83"/>
        <v>46397.030400000003</v>
      </c>
      <c r="BN94" s="1074">
        <f t="shared" si="84"/>
        <v>55676.436480000004</v>
      </c>
      <c r="BO94" s="1074">
        <f t="shared" si="101"/>
        <v>0</v>
      </c>
      <c r="BP94" s="1073">
        <f t="shared" si="116"/>
        <v>0.28477038047676428</v>
      </c>
      <c r="BQ94" s="1076">
        <v>134</v>
      </c>
      <c r="BR94" s="1016">
        <v>105</v>
      </c>
      <c r="BS94" s="1016">
        <v>107.2</v>
      </c>
      <c r="BT94" s="1077">
        <v>0.98309999999999997</v>
      </c>
      <c r="BU94" s="1016">
        <v>26145</v>
      </c>
      <c r="BV94" s="1074">
        <f t="shared" si="85"/>
        <v>37161.18</v>
      </c>
      <c r="BW94" s="1074">
        <f t="shared" si="86"/>
        <v>44593.415999999997</v>
      </c>
      <c r="BX94" s="1074">
        <f t="shared" si="102"/>
        <v>0</v>
      </c>
      <c r="BY94" s="1073">
        <f t="shared" si="117"/>
        <v>0.35177838809208967</v>
      </c>
      <c r="BZ94" s="1076">
        <v>134</v>
      </c>
      <c r="CA94" s="1016">
        <v>107.2</v>
      </c>
      <c r="CB94" s="1016">
        <v>107.2</v>
      </c>
      <c r="CC94" s="1077">
        <v>0.9829</v>
      </c>
      <c r="CD94" s="1016">
        <v>1435</v>
      </c>
      <c r="CE94" s="1074">
        <f t="shared" si="87"/>
        <v>39196.479360000005</v>
      </c>
      <c r="CF94" s="1074">
        <f t="shared" si="88"/>
        <v>47035.775232000007</v>
      </c>
      <c r="CG94" s="1074">
        <f t="shared" si="103"/>
        <v>0</v>
      </c>
      <c r="CH94" s="1073">
        <f t="shared" si="123"/>
        <v>1.8305215461065324E-2</v>
      </c>
      <c r="CI94" s="1076">
        <v>134</v>
      </c>
      <c r="CJ94" s="1016">
        <v>0</v>
      </c>
      <c r="CK94" s="1016">
        <v>107.2</v>
      </c>
      <c r="CL94" s="1077"/>
      <c r="CM94" s="1016">
        <v>0</v>
      </c>
      <c r="CN94" s="1074">
        <f t="shared" si="89"/>
        <v>0</v>
      </c>
      <c r="CO94" s="1074">
        <f t="shared" si="90"/>
        <v>0</v>
      </c>
      <c r="CP94" s="1074">
        <f t="shared" si="104"/>
        <v>0</v>
      </c>
      <c r="CQ94" s="1073">
        <v>0</v>
      </c>
      <c r="CR94" s="1076">
        <v>134</v>
      </c>
      <c r="CS94" s="1016">
        <v>0</v>
      </c>
      <c r="CT94" s="1016">
        <v>107.2</v>
      </c>
      <c r="CU94" s="1077"/>
      <c r="CV94" s="1016">
        <v>0</v>
      </c>
      <c r="CW94" s="1074">
        <f t="shared" si="91"/>
        <v>0</v>
      </c>
      <c r="CX94" s="1074">
        <f t="shared" si="92"/>
        <v>0</v>
      </c>
      <c r="CY94" s="1074">
        <f t="shared" si="105"/>
        <v>0</v>
      </c>
      <c r="CZ94" s="1073">
        <v>0</v>
      </c>
      <c r="DA94" s="1076">
        <v>134</v>
      </c>
      <c r="DB94" s="1025">
        <v>0</v>
      </c>
      <c r="DC94" s="1025">
        <v>107.2</v>
      </c>
      <c r="DD94" s="1075"/>
      <c r="DE94" s="1025">
        <v>0</v>
      </c>
      <c r="DF94" s="1074">
        <f t="shared" si="93"/>
        <v>0</v>
      </c>
      <c r="DG94" s="1074">
        <f t="shared" si="94"/>
        <v>0</v>
      </c>
      <c r="DH94" s="1074">
        <f t="shared" si="106"/>
        <v>0</v>
      </c>
      <c r="DI94" s="1073">
        <v>0</v>
      </c>
    </row>
    <row r="95" spans="1:113">
      <c r="A95" s="1015">
        <v>89</v>
      </c>
      <c r="B95" s="1016" t="s">
        <v>536</v>
      </c>
      <c r="C95" s="1016" t="s">
        <v>2457</v>
      </c>
      <c r="D95" s="1016" t="s">
        <v>1546</v>
      </c>
      <c r="E95" s="1016">
        <v>11</v>
      </c>
      <c r="F95" s="1076">
        <v>134</v>
      </c>
      <c r="G95" s="1016">
        <v>62.4</v>
      </c>
      <c r="H95" s="1016">
        <v>107.2</v>
      </c>
      <c r="I95" s="1077">
        <v>0.98780000000000001</v>
      </c>
      <c r="J95" s="1074">
        <v>16062</v>
      </c>
      <c r="K95" s="1074">
        <f t="shared" si="69"/>
        <v>22189.939200000001</v>
      </c>
      <c r="L95" s="1074">
        <f t="shared" si="70"/>
        <v>26627.927039999999</v>
      </c>
      <c r="M95" s="1074">
        <f t="shared" si="95"/>
        <v>0</v>
      </c>
      <c r="N95" s="1073">
        <f>+J95/(24*30*G95*I95)</f>
        <v>0.36192077533948358</v>
      </c>
      <c r="O95" s="1076">
        <v>134</v>
      </c>
      <c r="P95" s="1016">
        <v>33.6</v>
      </c>
      <c r="Q95" s="1016">
        <v>107.2</v>
      </c>
      <c r="R95" s="1077">
        <v>0.98750000000000004</v>
      </c>
      <c r="S95" s="1074">
        <v>17908</v>
      </c>
      <c r="T95" s="1074">
        <f t="shared" si="72"/>
        <v>12342.960000000001</v>
      </c>
      <c r="U95" s="1074">
        <f t="shared" si="73"/>
        <v>14811.552</v>
      </c>
      <c r="V95" s="1074">
        <f t="shared" si="96"/>
        <v>3096.4480000000003</v>
      </c>
      <c r="W95" s="1073">
        <f t="shared" si="119"/>
        <v>0.725433769533402</v>
      </c>
      <c r="X95" s="1076">
        <v>134</v>
      </c>
      <c r="Y95" s="1016">
        <v>63.6</v>
      </c>
      <c r="Z95" s="1016">
        <v>107.2</v>
      </c>
      <c r="AA95" s="1077">
        <v>0.98880000000000001</v>
      </c>
      <c r="AB95" s="1016">
        <v>14792</v>
      </c>
      <c r="AC95" s="1074">
        <f t="shared" si="75"/>
        <v>22639.5648</v>
      </c>
      <c r="AD95" s="1074">
        <f t="shared" si="76"/>
        <v>27167.477759999998</v>
      </c>
      <c r="AE95" s="1074">
        <f t="shared" si="97"/>
        <v>0</v>
      </c>
      <c r="AF95" s="1073">
        <f t="shared" si="120"/>
        <v>0.32668472496432438</v>
      </c>
      <c r="AG95" s="1076">
        <v>134</v>
      </c>
      <c r="AH95" s="1016">
        <v>62.8</v>
      </c>
      <c r="AI95" s="1016">
        <v>107.2</v>
      </c>
      <c r="AJ95" s="1077">
        <v>0.98980000000000001</v>
      </c>
      <c r="AK95" s="1016">
        <v>15882</v>
      </c>
      <c r="AL95" s="1074">
        <f t="shared" si="77"/>
        <v>23123.311679999999</v>
      </c>
      <c r="AM95" s="1074">
        <f t="shared" si="78"/>
        <v>27747.974015999996</v>
      </c>
      <c r="AN95" s="1074">
        <f t="shared" si="98"/>
        <v>0</v>
      </c>
      <c r="AO95" s="1073">
        <f t="shared" si="121"/>
        <v>0.34341966712615796</v>
      </c>
      <c r="AP95" s="1076">
        <v>134</v>
      </c>
      <c r="AQ95" s="1016">
        <v>57.2</v>
      </c>
      <c r="AR95" s="1016">
        <v>107.2</v>
      </c>
      <c r="AS95" s="1077">
        <v>0.98860000000000003</v>
      </c>
      <c r="AT95" s="1074">
        <v>15716</v>
      </c>
      <c r="AU95" s="1074">
        <f t="shared" si="79"/>
        <v>21035.826240000002</v>
      </c>
      <c r="AV95" s="1074">
        <f t="shared" si="80"/>
        <v>25242.991488000003</v>
      </c>
      <c r="AW95" s="1074">
        <f t="shared" si="99"/>
        <v>0</v>
      </c>
      <c r="AX95" s="1073">
        <f t="shared" si="122"/>
        <v>0.37355319017885169</v>
      </c>
      <c r="AY95" s="1076">
        <v>134</v>
      </c>
      <c r="AZ95" s="1016">
        <v>62</v>
      </c>
      <c r="BA95" s="1016">
        <v>107.2</v>
      </c>
      <c r="BB95" s="1077">
        <v>0.99150000000000005</v>
      </c>
      <c r="BC95" s="1074">
        <v>13778</v>
      </c>
      <c r="BD95" s="1074">
        <f t="shared" si="81"/>
        <v>22130.28</v>
      </c>
      <c r="BE95" s="1074">
        <f t="shared" si="82"/>
        <v>26556.336000000003</v>
      </c>
      <c r="BF95" s="1074">
        <f t="shared" si="100"/>
        <v>0</v>
      </c>
      <c r="BG95" s="1073">
        <f t="shared" si="115"/>
        <v>0.31129294342412295</v>
      </c>
      <c r="BH95" s="1076">
        <v>134</v>
      </c>
      <c r="BI95" s="1016">
        <v>107.2</v>
      </c>
      <c r="BJ95" s="1016">
        <v>107.2</v>
      </c>
      <c r="BK95" s="1077">
        <v>0.9899</v>
      </c>
      <c r="BL95" s="1016">
        <v>15126</v>
      </c>
      <c r="BM95" s="1074">
        <f t="shared" si="83"/>
        <v>39475.62816</v>
      </c>
      <c r="BN95" s="1074">
        <f t="shared" si="84"/>
        <v>47370.753791999996</v>
      </c>
      <c r="BO95" s="1074">
        <f t="shared" si="101"/>
        <v>0</v>
      </c>
      <c r="BP95" s="1073">
        <f t="shared" si="116"/>
        <v>0.19158656499007817</v>
      </c>
      <c r="BQ95" s="1076">
        <v>134</v>
      </c>
      <c r="BR95" s="1016">
        <v>37.6</v>
      </c>
      <c r="BS95" s="1016">
        <v>107.2</v>
      </c>
      <c r="BT95" s="1077">
        <v>0.9032</v>
      </c>
      <c r="BU95" s="1016">
        <v>11987</v>
      </c>
      <c r="BV95" s="1074">
        <f t="shared" si="85"/>
        <v>12225.715200000001</v>
      </c>
      <c r="BW95" s="1074">
        <f t="shared" si="86"/>
        <v>14670.85824</v>
      </c>
      <c r="BX95" s="1074">
        <f t="shared" si="102"/>
        <v>0</v>
      </c>
      <c r="BY95" s="1073">
        <f t="shared" si="117"/>
        <v>0.49023716829261649</v>
      </c>
      <c r="BZ95" s="1076">
        <v>134</v>
      </c>
      <c r="CA95" s="1016">
        <v>38.799999999999997</v>
      </c>
      <c r="CB95" s="1016">
        <v>107.2</v>
      </c>
      <c r="CC95" s="1077">
        <v>0.88080000000000003</v>
      </c>
      <c r="CD95" s="1016">
        <v>10874</v>
      </c>
      <c r="CE95" s="1074">
        <f t="shared" si="87"/>
        <v>12713.114879999999</v>
      </c>
      <c r="CF95" s="1074">
        <f t="shared" si="88"/>
        <v>15255.737855999998</v>
      </c>
      <c r="CG95" s="1074">
        <f t="shared" si="103"/>
        <v>0</v>
      </c>
      <c r="CH95" s="1073">
        <f t="shared" si="123"/>
        <v>0.4276685966673181</v>
      </c>
      <c r="CI95" s="1076">
        <v>134</v>
      </c>
      <c r="CJ95" s="1016">
        <v>41.2</v>
      </c>
      <c r="CK95" s="1016">
        <v>107.2</v>
      </c>
      <c r="CL95" s="1077">
        <v>0.89319999999999999</v>
      </c>
      <c r="CM95" s="1016">
        <v>11660</v>
      </c>
      <c r="CN95" s="1074">
        <f t="shared" si="89"/>
        <v>13689.540480000001</v>
      </c>
      <c r="CO95" s="1074">
        <f t="shared" si="90"/>
        <v>16427.448576000003</v>
      </c>
      <c r="CP95" s="1074">
        <f t="shared" si="104"/>
        <v>0</v>
      </c>
      <c r="CQ95" s="1073">
        <f>+CM95/(24*31*CJ95*CL95)</f>
        <v>0.42587258560778218</v>
      </c>
      <c r="CR95" s="1076">
        <v>134</v>
      </c>
      <c r="CS95" s="1016">
        <v>41.2</v>
      </c>
      <c r="CT95" s="1016">
        <v>107.2</v>
      </c>
      <c r="CU95" s="1077">
        <v>0.89339999999999997</v>
      </c>
      <c r="CV95" s="1016">
        <v>10648</v>
      </c>
      <c r="CW95" s="1074">
        <f t="shared" si="91"/>
        <v>12367.514880000001</v>
      </c>
      <c r="CX95" s="1074">
        <f t="shared" si="92"/>
        <v>14841.017856</v>
      </c>
      <c r="CY95" s="1074">
        <f t="shared" si="105"/>
        <v>0</v>
      </c>
      <c r="CZ95" s="1073">
        <f>+CV95/(24*28*CS95*CU95)</f>
        <v>0.43048260314686598</v>
      </c>
      <c r="DA95" s="1076">
        <v>134</v>
      </c>
      <c r="DB95" s="1025">
        <v>50</v>
      </c>
      <c r="DC95" s="1025">
        <v>107.2</v>
      </c>
      <c r="DD95" s="1075">
        <v>0.91379999999999995</v>
      </c>
      <c r="DE95" s="1025">
        <v>13464</v>
      </c>
      <c r="DF95" s="1074">
        <f t="shared" si="93"/>
        <v>16996.679999999997</v>
      </c>
      <c r="DG95" s="1074">
        <f t="shared" si="94"/>
        <v>20396.016</v>
      </c>
      <c r="DH95" s="1074">
        <f t="shared" si="106"/>
        <v>0</v>
      </c>
      <c r="DI95" s="1073">
        <f>+DE95/(24*31*DB95*DD95)</f>
        <v>0.39607735157689616</v>
      </c>
    </row>
    <row r="96" spans="1:113">
      <c r="A96" s="1015">
        <v>90</v>
      </c>
      <c r="B96" s="1016" t="s">
        <v>1941</v>
      </c>
      <c r="C96" s="1016" t="s">
        <v>2457</v>
      </c>
      <c r="D96" s="1016" t="s">
        <v>1546</v>
      </c>
      <c r="E96" s="1016">
        <v>11</v>
      </c>
      <c r="F96" s="1076">
        <v>134</v>
      </c>
      <c r="G96" s="1016">
        <v>70.06</v>
      </c>
      <c r="H96" s="1016">
        <v>107.2</v>
      </c>
      <c r="I96" s="1077">
        <v>0.93369999999999997</v>
      </c>
      <c r="J96" s="1074">
        <v>13494</v>
      </c>
      <c r="K96" s="1074">
        <f t="shared" si="69"/>
        <v>23549.407920000001</v>
      </c>
      <c r="L96" s="1074">
        <f t="shared" si="70"/>
        <v>28259.289504</v>
      </c>
      <c r="M96" s="1074">
        <f t="shared" si="95"/>
        <v>0</v>
      </c>
      <c r="N96" s="1073">
        <f>+J96/(24*30*G96*I96)</f>
        <v>0.28650401839911732</v>
      </c>
      <c r="O96" s="1076">
        <v>134</v>
      </c>
      <c r="P96" s="1016">
        <v>74.06</v>
      </c>
      <c r="Q96" s="1016">
        <v>107.2</v>
      </c>
      <c r="R96" s="1077">
        <v>0.9395</v>
      </c>
      <c r="S96" s="1074">
        <v>16972</v>
      </c>
      <c r="T96" s="1074">
        <f t="shared" si="72"/>
        <v>25883.525640000003</v>
      </c>
      <c r="U96" s="1074">
        <f t="shared" si="73"/>
        <v>31060.230767999998</v>
      </c>
      <c r="V96" s="1074">
        <f t="shared" si="96"/>
        <v>0</v>
      </c>
      <c r="W96" s="1073">
        <f t="shared" si="119"/>
        <v>0.32785332717139071</v>
      </c>
      <c r="X96" s="1076">
        <v>134</v>
      </c>
      <c r="Y96" s="1016">
        <v>51.18</v>
      </c>
      <c r="Z96" s="1016">
        <v>107.2</v>
      </c>
      <c r="AA96" s="1077">
        <v>0.92400000000000004</v>
      </c>
      <c r="AB96" s="1016">
        <v>13062</v>
      </c>
      <c r="AC96" s="1074">
        <f t="shared" si="75"/>
        <v>17024.515200000002</v>
      </c>
      <c r="AD96" s="1074">
        <f t="shared" si="76"/>
        <v>20429.418240000003</v>
      </c>
      <c r="AE96" s="1074">
        <f t="shared" si="97"/>
        <v>0</v>
      </c>
      <c r="AF96" s="1073">
        <f t="shared" si="120"/>
        <v>0.38362325876980036</v>
      </c>
      <c r="AG96" s="1076">
        <v>134</v>
      </c>
      <c r="AH96" s="1016">
        <v>54.26</v>
      </c>
      <c r="AI96" s="1016">
        <v>107.2</v>
      </c>
      <c r="AJ96" s="1077">
        <v>0.90149999999999997</v>
      </c>
      <c r="AK96" s="1016">
        <v>11984</v>
      </c>
      <c r="AL96" s="1074">
        <f t="shared" si="77"/>
        <v>18196.525079999999</v>
      </c>
      <c r="AM96" s="1074">
        <f t="shared" si="78"/>
        <v>21835.830095999994</v>
      </c>
      <c r="AN96" s="1074">
        <f t="shared" si="98"/>
        <v>0</v>
      </c>
      <c r="AO96" s="1073">
        <f t="shared" si="121"/>
        <v>0.32929364115711707</v>
      </c>
      <c r="AP96" s="1076">
        <v>134</v>
      </c>
      <c r="AQ96" s="1016">
        <v>50.68</v>
      </c>
      <c r="AR96" s="1016">
        <v>107.2</v>
      </c>
      <c r="AS96" s="1077">
        <v>0.9113</v>
      </c>
      <c r="AT96" s="1074">
        <v>12220</v>
      </c>
      <c r="AU96" s="1074">
        <f t="shared" si="79"/>
        <v>17180.702448</v>
      </c>
      <c r="AV96" s="1074">
        <f t="shared" si="80"/>
        <v>20616.842937599999</v>
      </c>
      <c r="AW96" s="1074">
        <f t="shared" si="99"/>
        <v>0</v>
      </c>
      <c r="AX96" s="1073">
        <f t="shared" si="122"/>
        <v>0.35563155921551176</v>
      </c>
      <c r="AY96" s="1076">
        <v>134</v>
      </c>
      <c r="AZ96" s="1016">
        <v>51.2</v>
      </c>
      <c r="BA96" s="1016">
        <v>107.2</v>
      </c>
      <c r="BB96" s="1077">
        <v>0.91049999999999998</v>
      </c>
      <c r="BC96" s="1074">
        <v>11816</v>
      </c>
      <c r="BD96" s="1074">
        <f t="shared" si="81"/>
        <v>16782.335999999999</v>
      </c>
      <c r="BE96" s="1074">
        <f t="shared" si="82"/>
        <v>20138.803199999998</v>
      </c>
      <c r="BF96" s="1074">
        <f t="shared" si="100"/>
        <v>0</v>
      </c>
      <c r="BG96" s="1073">
        <f t="shared" si="115"/>
        <v>0.35203680822502897</v>
      </c>
      <c r="BH96" s="1076">
        <v>134</v>
      </c>
      <c r="BI96" s="1016">
        <v>47.2</v>
      </c>
      <c r="BJ96" s="1016">
        <v>107.2</v>
      </c>
      <c r="BK96" s="1077">
        <v>0.85389999999999999</v>
      </c>
      <c r="BL96" s="1016">
        <v>9200</v>
      </c>
      <c r="BM96" s="1074">
        <f t="shared" si="83"/>
        <v>14993.117760000001</v>
      </c>
      <c r="BN96" s="1074">
        <f t="shared" si="84"/>
        <v>17991.741312000002</v>
      </c>
      <c r="BO96" s="1074">
        <f t="shared" si="101"/>
        <v>0</v>
      </c>
      <c r="BP96" s="1073">
        <f t="shared" si="116"/>
        <v>0.3068074348266841</v>
      </c>
      <c r="BQ96" s="1076">
        <v>134</v>
      </c>
      <c r="BR96" s="1016">
        <v>30</v>
      </c>
      <c r="BS96" s="1016">
        <v>107.2</v>
      </c>
      <c r="BT96" s="1077">
        <v>0.80289999999999995</v>
      </c>
      <c r="BU96" s="1016">
        <v>7112</v>
      </c>
      <c r="BV96" s="1074">
        <f t="shared" si="85"/>
        <v>8671.32</v>
      </c>
      <c r="BW96" s="1074">
        <f t="shared" si="86"/>
        <v>10405.583999999999</v>
      </c>
      <c r="BX96" s="1074">
        <f t="shared" si="102"/>
        <v>0</v>
      </c>
      <c r="BY96" s="1073">
        <f t="shared" si="117"/>
        <v>0.41008750686170042</v>
      </c>
      <c r="BZ96" s="1076">
        <v>134</v>
      </c>
      <c r="CA96" s="1016">
        <v>23.8</v>
      </c>
      <c r="CB96" s="1016">
        <v>107.2</v>
      </c>
      <c r="CC96" s="1077">
        <v>0.79169999999999996</v>
      </c>
      <c r="CD96" s="1016">
        <v>6514</v>
      </c>
      <c r="CE96" s="1074">
        <f t="shared" si="87"/>
        <v>7009.3951199999992</v>
      </c>
      <c r="CF96" s="1074">
        <f t="shared" si="88"/>
        <v>8411.2741439999991</v>
      </c>
      <c r="CG96" s="1074">
        <f t="shared" si="103"/>
        <v>0</v>
      </c>
      <c r="CH96" s="1073">
        <f t="shared" si="123"/>
        <v>0.46466206345063338</v>
      </c>
      <c r="CI96" s="1076">
        <v>134</v>
      </c>
      <c r="CJ96" s="1016">
        <v>24.4</v>
      </c>
      <c r="CK96" s="1016">
        <v>107.2</v>
      </c>
      <c r="CL96" s="1077">
        <v>0.82169999999999999</v>
      </c>
      <c r="CM96" s="1016">
        <v>6620</v>
      </c>
      <c r="CN96" s="1074">
        <f t="shared" si="89"/>
        <v>7458.4065599999994</v>
      </c>
      <c r="CO96" s="1074">
        <f t="shared" si="90"/>
        <v>8950.0878719999982</v>
      </c>
      <c r="CP96" s="1074">
        <f t="shared" si="104"/>
        <v>0</v>
      </c>
      <c r="CQ96" s="1073">
        <f>+CM96/(24*31*CJ96*CL96)</f>
        <v>0.44379452546228593</v>
      </c>
      <c r="CR96" s="1076">
        <v>134</v>
      </c>
      <c r="CS96" s="1016">
        <v>28</v>
      </c>
      <c r="CT96" s="1016">
        <v>107.2</v>
      </c>
      <c r="CU96" s="1077">
        <v>0.8286</v>
      </c>
      <c r="CV96" s="1016">
        <v>6208</v>
      </c>
      <c r="CW96" s="1074">
        <f t="shared" si="91"/>
        <v>7795.4688000000006</v>
      </c>
      <c r="CX96" s="1074">
        <f t="shared" si="92"/>
        <v>9354.5625599999985</v>
      </c>
      <c r="CY96" s="1074">
        <f t="shared" si="105"/>
        <v>0</v>
      </c>
      <c r="CZ96" s="1073">
        <f>+CV96/(24*28*CS96*CU96)</f>
        <v>0.39818002991686657</v>
      </c>
      <c r="DA96" s="1076">
        <v>134</v>
      </c>
      <c r="DB96" s="1025">
        <v>31.38</v>
      </c>
      <c r="DC96" s="1025">
        <v>107.2</v>
      </c>
      <c r="DD96" s="1075">
        <v>0.87819999999999998</v>
      </c>
      <c r="DE96" s="1025">
        <v>6922</v>
      </c>
      <c r="DF96" s="1074">
        <f t="shared" si="93"/>
        <v>10251.544752</v>
      </c>
      <c r="DG96" s="1074">
        <f t="shared" si="94"/>
        <v>12301.853702399998</v>
      </c>
      <c r="DH96" s="1074">
        <f t="shared" si="106"/>
        <v>0</v>
      </c>
      <c r="DI96" s="1073">
        <f>+DE96/(24*31*DB96*DD96)</f>
        <v>0.33760765657534542</v>
      </c>
    </row>
    <row r="97" spans="1:113">
      <c r="A97" s="1015">
        <v>91</v>
      </c>
      <c r="B97" s="1016" t="s">
        <v>1946</v>
      </c>
      <c r="C97" s="1016" t="s">
        <v>2457</v>
      </c>
      <c r="D97" s="1016" t="s">
        <v>2456</v>
      </c>
      <c r="E97" s="1016">
        <v>11</v>
      </c>
      <c r="F97" s="1076">
        <v>134</v>
      </c>
      <c r="G97" s="1016">
        <v>114.2</v>
      </c>
      <c r="H97" s="1016">
        <v>114.2</v>
      </c>
      <c r="I97" s="1077">
        <v>0.62709999999999999</v>
      </c>
      <c r="J97" s="1074">
        <v>2977</v>
      </c>
      <c r="K97" s="1074">
        <f t="shared" si="69"/>
        <v>25781.335200000001</v>
      </c>
      <c r="L97" s="1074">
        <f t="shared" si="70"/>
        <v>30937.60224</v>
      </c>
      <c r="M97" s="1074">
        <f t="shared" si="95"/>
        <v>0</v>
      </c>
      <c r="N97" s="1073">
        <f>+J97/(24*30*G97*I97)</f>
        <v>5.7735566775455445E-2</v>
      </c>
      <c r="O97" s="1076">
        <v>134</v>
      </c>
      <c r="P97" s="1016">
        <v>123.8</v>
      </c>
      <c r="Q97" s="1016">
        <v>123.8</v>
      </c>
      <c r="R97" s="1077">
        <v>0.58879999999999999</v>
      </c>
      <c r="S97" s="1074">
        <v>2503</v>
      </c>
      <c r="T97" s="1074">
        <f t="shared" si="72"/>
        <v>27116.359680000001</v>
      </c>
      <c r="U97" s="1074">
        <f t="shared" si="73"/>
        <v>32539.631615999995</v>
      </c>
      <c r="V97" s="1074">
        <f t="shared" si="96"/>
        <v>0</v>
      </c>
      <c r="W97" s="1073">
        <f t="shared" si="119"/>
        <v>4.6152950276841881E-2</v>
      </c>
      <c r="X97" s="1076">
        <v>134</v>
      </c>
      <c r="Y97" s="1016">
        <v>108.4</v>
      </c>
      <c r="Z97" s="1016">
        <v>108.4</v>
      </c>
      <c r="AA97" s="1077">
        <v>0.52829999999999999</v>
      </c>
      <c r="AB97" s="1016">
        <v>1343</v>
      </c>
      <c r="AC97" s="1074">
        <f t="shared" si="75"/>
        <v>20616.379199999999</v>
      </c>
      <c r="AD97" s="1074">
        <f t="shared" si="76"/>
        <v>24739.655039999998</v>
      </c>
      <c r="AE97" s="1074">
        <f t="shared" si="97"/>
        <v>0</v>
      </c>
      <c r="AF97" s="1073">
        <f t="shared" si="120"/>
        <v>3.2571189804269804E-2</v>
      </c>
      <c r="AG97" s="1076">
        <v>134</v>
      </c>
      <c r="AH97" s="1016">
        <v>86</v>
      </c>
      <c r="AI97" s="1016">
        <v>107.2</v>
      </c>
      <c r="AJ97" s="1077">
        <v>0.69430000000000003</v>
      </c>
      <c r="AK97" s="1016">
        <v>2544</v>
      </c>
      <c r="AL97" s="1074">
        <f t="shared" si="77"/>
        <v>22212.045600000001</v>
      </c>
      <c r="AM97" s="1074">
        <f t="shared" si="78"/>
        <v>26654.454720000002</v>
      </c>
      <c r="AN97" s="1074">
        <f t="shared" si="98"/>
        <v>0</v>
      </c>
      <c r="AO97" s="1073">
        <f t="shared" si="121"/>
        <v>5.7266224953184855E-2</v>
      </c>
      <c r="AP97" s="1076">
        <v>134</v>
      </c>
      <c r="AQ97" s="1016">
        <v>89.8</v>
      </c>
      <c r="AR97" s="1016">
        <v>107.2</v>
      </c>
      <c r="AS97" s="1077">
        <v>0.71879999999999999</v>
      </c>
      <c r="AT97" s="1074">
        <v>3256</v>
      </c>
      <c r="AU97" s="1074">
        <f t="shared" si="79"/>
        <v>24011.94528</v>
      </c>
      <c r="AV97" s="1074">
        <f t="shared" si="80"/>
        <v>28814.334336</v>
      </c>
      <c r="AW97" s="1074">
        <f t="shared" si="99"/>
        <v>0</v>
      </c>
      <c r="AX97" s="1073">
        <f t="shared" si="122"/>
        <v>6.7799588122333082E-2</v>
      </c>
      <c r="AY97" s="1076">
        <v>134</v>
      </c>
      <c r="AZ97" s="1016">
        <v>103</v>
      </c>
      <c r="BA97" s="1016">
        <v>107.2</v>
      </c>
      <c r="BB97" s="1077">
        <v>0.7954</v>
      </c>
      <c r="BC97" s="1074">
        <v>3288</v>
      </c>
      <c r="BD97" s="1074">
        <f t="shared" si="81"/>
        <v>29493.432000000001</v>
      </c>
      <c r="BE97" s="1074">
        <f t="shared" si="82"/>
        <v>35392.118399999999</v>
      </c>
      <c r="BF97" s="1074">
        <f t="shared" si="100"/>
        <v>0</v>
      </c>
      <c r="BG97" s="1073">
        <f t="shared" si="115"/>
        <v>5.5741224012180068E-2</v>
      </c>
      <c r="BH97" s="1076">
        <v>134</v>
      </c>
      <c r="BI97" s="1016">
        <v>91.6</v>
      </c>
      <c r="BJ97" s="1016">
        <v>107.2</v>
      </c>
      <c r="BK97" s="1077">
        <v>0.78549999999999998</v>
      </c>
      <c r="BL97" s="1016">
        <v>1212</v>
      </c>
      <c r="BM97" s="1074">
        <f t="shared" si="83"/>
        <v>26766.069599999999</v>
      </c>
      <c r="BN97" s="1074">
        <f t="shared" si="84"/>
        <v>32119.283519999994</v>
      </c>
      <c r="BO97" s="1074">
        <f t="shared" si="101"/>
        <v>0</v>
      </c>
      <c r="BP97" s="1073">
        <f t="shared" si="116"/>
        <v>2.2640604655679446E-2</v>
      </c>
      <c r="BQ97" s="1076">
        <v>134</v>
      </c>
      <c r="BR97" s="1016">
        <v>0</v>
      </c>
      <c r="BS97" s="1016">
        <v>107.2</v>
      </c>
      <c r="BT97" s="1077"/>
      <c r="BU97" s="1016">
        <v>0</v>
      </c>
      <c r="BV97" s="1074">
        <f t="shared" si="85"/>
        <v>0</v>
      </c>
      <c r="BW97" s="1074">
        <f t="shared" si="86"/>
        <v>0</v>
      </c>
      <c r="BX97" s="1074">
        <f t="shared" si="102"/>
        <v>0</v>
      </c>
      <c r="BY97" s="1073">
        <v>0</v>
      </c>
      <c r="BZ97" s="1076">
        <v>134</v>
      </c>
      <c r="CA97" s="1016">
        <v>112</v>
      </c>
      <c r="CB97" s="1016">
        <v>112</v>
      </c>
      <c r="CC97" s="1077">
        <v>0.79590000000000005</v>
      </c>
      <c r="CD97" s="1016">
        <v>4842</v>
      </c>
      <c r="CE97" s="1074">
        <f t="shared" si="87"/>
        <v>33160.377600000007</v>
      </c>
      <c r="CF97" s="1074">
        <f t="shared" si="88"/>
        <v>39792.453119999998</v>
      </c>
      <c r="CG97" s="1074">
        <f t="shared" si="103"/>
        <v>0</v>
      </c>
      <c r="CH97" s="1073">
        <f t="shared" si="123"/>
        <v>7.3008818813932924E-2</v>
      </c>
      <c r="CI97" s="1076">
        <v>134</v>
      </c>
      <c r="CJ97" s="1016">
        <v>96.4</v>
      </c>
      <c r="CK97" s="1016">
        <v>107.2</v>
      </c>
      <c r="CL97" s="1077">
        <v>0.74029999999999996</v>
      </c>
      <c r="CM97" s="1016">
        <v>6488</v>
      </c>
      <c r="CN97" s="1074">
        <f t="shared" si="89"/>
        <v>26547.750240000001</v>
      </c>
      <c r="CO97" s="1074">
        <f t="shared" si="90"/>
        <v>31857.300287999999</v>
      </c>
      <c r="CP97" s="1074">
        <f t="shared" si="104"/>
        <v>0</v>
      </c>
      <c r="CQ97" s="1073">
        <f>+CM97/(24*31*CJ97*CL97)</f>
        <v>0.12219491183521093</v>
      </c>
      <c r="CR97" s="1076">
        <v>134</v>
      </c>
      <c r="CS97" s="1016">
        <v>101.6</v>
      </c>
      <c r="CT97" s="1016">
        <v>107.2</v>
      </c>
      <c r="CU97" s="1077">
        <v>0.75239999999999996</v>
      </c>
      <c r="CV97" s="1016">
        <v>5762</v>
      </c>
      <c r="CW97" s="1074">
        <f t="shared" si="91"/>
        <v>25685.130239999999</v>
      </c>
      <c r="CX97" s="1074">
        <f t="shared" si="92"/>
        <v>30822.156287999998</v>
      </c>
      <c r="CY97" s="1074">
        <f t="shared" si="105"/>
        <v>0</v>
      </c>
      <c r="CZ97" s="1073">
        <f>+CV97/(24*28*CS97*CU97)</f>
        <v>0.1121660654658997</v>
      </c>
      <c r="DA97" s="1076">
        <v>134</v>
      </c>
      <c r="DB97" s="1025">
        <v>85.6</v>
      </c>
      <c r="DC97" s="1025">
        <v>107.2</v>
      </c>
      <c r="DD97" s="1075">
        <v>0.72719999999999996</v>
      </c>
      <c r="DE97" s="1025">
        <v>4548</v>
      </c>
      <c r="DF97" s="1074">
        <f t="shared" si="93"/>
        <v>23156.375039999999</v>
      </c>
      <c r="DG97" s="1074">
        <f t="shared" si="94"/>
        <v>27787.650047999992</v>
      </c>
      <c r="DH97" s="1074">
        <f t="shared" si="106"/>
        <v>0</v>
      </c>
      <c r="DI97" s="1073">
        <f>+DE97/(24*31*DB97*DD97)</f>
        <v>9.8201898875446808E-2</v>
      </c>
    </row>
    <row r="98" spans="1:113">
      <c r="A98" s="1015">
        <v>92</v>
      </c>
      <c r="B98" s="1016" t="s">
        <v>586</v>
      </c>
      <c r="C98" s="1016" t="s">
        <v>622</v>
      </c>
      <c r="D98" s="1016" t="s">
        <v>2456</v>
      </c>
      <c r="E98" s="1016">
        <v>11</v>
      </c>
      <c r="F98" s="1076">
        <v>136</v>
      </c>
      <c r="G98" s="1016">
        <v>0</v>
      </c>
      <c r="H98" s="1016">
        <v>108.8</v>
      </c>
      <c r="I98" s="1077"/>
      <c r="J98" s="1074">
        <v>0</v>
      </c>
      <c r="K98" s="1074">
        <f t="shared" si="69"/>
        <v>0</v>
      </c>
      <c r="L98" s="1074">
        <f t="shared" si="70"/>
        <v>0</v>
      </c>
      <c r="M98" s="1074">
        <f t="shared" si="95"/>
        <v>0</v>
      </c>
      <c r="N98" s="1073">
        <v>0</v>
      </c>
      <c r="O98" s="1076">
        <v>136</v>
      </c>
      <c r="P98" s="1016">
        <v>0</v>
      </c>
      <c r="Q98" s="1016">
        <v>108.8</v>
      </c>
      <c r="R98" s="1077"/>
      <c r="S98" s="1074">
        <v>0</v>
      </c>
      <c r="T98" s="1074">
        <f t="shared" si="72"/>
        <v>0</v>
      </c>
      <c r="U98" s="1074">
        <f t="shared" si="73"/>
        <v>0</v>
      </c>
      <c r="V98" s="1074">
        <f t="shared" si="96"/>
        <v>0</v>
      </c>
      <c r="W98" s="1073">
        <v>0</v>
      </c>
      <c r="X98" s="1076">
        <v>136</v>
      </c>
      <c r="Y98" s="1016">
        <v>0</v>
      </c>
      <c r="Z98" s="1016">
        <v>108.8</v>
      </c>
      <c r="AA98" s="1077"/>
      <c r="AB98" s="1016">
        <v>0</v>
      </c>
      <c r="AC98" s="1074">
        <f t="shared" si="75"/>
        <v>0</v>
      </c>
      <c r="AD98" s="1074">
        <f t="shared" si="76"/>
        <v>0</v>
      </c>
      <c r="AE98" s="1074">
        <f t="shared" si="97"/>
        <v>0</v>
      </c>
      <c r="AF98" s="1073">
        <v>0</v>
      </c>
      <c r="AG98" s="1076">
        <v>136</v>
      </c>
      <c r="AH98" s="1016">
        <v>0</v>
      </c>
      <c r="AI98" s="1016">
        <v>108.8</v>
      </c>
      <c r="AJ98" s="1077"/>
      <c r="AK98" s="1016">
        <v>0</v>
      </c>
      <c r="AL98" s="1074">
        <f t="shared" si="77"/>
        <v>0</v>
      </c>
      <c r="AM98" s="1074">
        <f t="shared" si="78"/>
        <v>0</v>
      </c>
      <c r="AN98" s="1074">
        <f t="shared" si="98"/>
        <v>0</v>
      </c>
      <c r="AO98" s="1073">
        <v>0</v>
      </c>
      <c r="AP98" s="1076">
        <v>136</v>
      </c>
      <c r="AQ98" s="1016">
        <v>0</v>
      </c>
      <c r="AR98" s="1016">
        <v>108.8</v>
      </c>
      <c r="AS98" s="1077"/>
      <c r="AT98" s="1074">
        <v>0</v>
      </c>
      <c r="AU98" s="1074">
        <f t="shared" si="79"/>
        <v>0</v>
      </c>
      <c r="AV98" s="1074">
        <f t="shared" si="80"/>
        <v>0</v>
      </c>
      <c r="AW98" s="1074">
        <f t="shared" si="99"/>
        <v>0</v>
      </c>
      <c r="AX98" s="1073">
        <v>0</v>
      </c>
      <c r="AY98" s="1076">
        <v>136</v>
      </c>
      <c r="AZ98" s="1016">
        <v>0</v>
      </c>
      <c r="BA98" s="1016">
        <v>108.8</v>
      </c>
      <c r="BB98" s="1077"/>
      <c r="BC98" s="1074">
        <v>0</v>
      </c>
      <c r="BD98" s="1074">
        <f t="shared" si="81"/>
        <v>0</v>
      </c>
      <c r="BE98" s="1074">
        <f t="shared" si="82"/>
        <v>0</v>
      </c>
      <c r="BF98" s="1074">
        <f t="shared" si="100"/>
        <v>0</v>
      </c>
      <c r="BG98" s="1073">
        <v>0</v>
      </c>
      <c r="BH98" s="1076">
        <v>136</v>
      </c>
      <c r="BI98" s="1016">
        <v>0</v>
      </c>
      <c r="BJ98" s="1016">
        <v>108.8</v>
      </c>
      <c r="BK98" s="1077"/>
      <c r="BL98" s="1016">
        <v>0</v>
      </c>
      <c r="BM98" s="1074">
        <f t="shared" si="83"/>
        <v>0</v>
      </c>
      <c r="BN98" s="1074">
        <f t="shared" si="84"/>
        <v>0</v>
      </c>
      <c r="BO98" s="1074">
        <f t="shared" si="101"/>
        <v>0</v>
      </c>
      <c r="BP98" s="1073">
        <v>0</v>
      </c>
      <c r="BQ98" s="1076">
        <v>136</v>
      </c>
      <c r="BR98" s="1016">
        <v>0</v>
      </c>
      <c r="BS98" s="1016">
        <v>108.8</v>
      </c>
      <c r="BT98" s="1077"/>
      <c r="BU98" s="1016">
        <v>0</v>
      </c>
      <c r="BV98" s="1074">
        <f t="shared" si="85"/>
        <v>0</v>
      </c>
      <c r="BW98" s="1074">
        <f t="shared" si="86"/>
        <v>0</v>
      </c>
      <c r="BX98" s="1074">
        <f t="shared" si="102"/>
        <v>0</v>
      </c>
      <c r="BY98" s="1073">
        <v>0</v>
      </c>
      <c r="BZ98" s="1076">
        <v>136</v>
      </c>
      <c r="CA98" s="1016">
        <v>0</v>
      </c>
      <c r="CB98" s="1016">
        <v>108.8</v>
      </c>
      <c r="CC98" s="1077"/>
      <c r="CD98" s="1016">
        <v>0</v>
      </c>
      <c r="CE98" s="1074">
        <f t="shared" si="87"/>
        <v>0</v>
      </c>
      <c r="CF98" s="1074">
        <f t="shared" si="88"/>
        <v>0</v>
      </c>
      <c r="CG98" s="1074">
        <f t="shared" si="103"/>
        <v>0</v>
      </c>
      <c r="CH98" s="1073">
        <v>0</v>
      </c>
      <c r="CI98" s="1076">
        <v>136</v>
      </c>
      <c r="CJ98" s="1016">
        <v>0</v>
      </c>
      <c r="CK98" s="1016">
        <v>108.8</v>
      </c>
      <c r="CL98" s="1077"/>
      <c r="CM98" s="1016">
        <v>0</v>
      </c>
      <c r="CN98" s="1074">
        <f t="shared" si="89"/>
        <v>0</v>
      </c>
      <c r="CO98" s="1074">
        <f t="shared" si="90"/>
        <v>0</v>
      </c>
      <c r="CP98" s="1074">
        <f t="shared" si="104"/>
        <v>0</v>
      </c>
      <c r="CQ98" s="1073">
        <v>0</v>
      </c>
      <c r="CR98" s="1076">
        <v>136</v>
      </c>
      <c r="CS98" s="1016">
        <v>0</v>
      </c>
      <c r="CT98" s="1016">
        <v>108.8</v>
      </c>
      <c r="CU98" s="1077"/>
      <c r="CV98" s="1016">
        <v>0</v>
      </c>
      <c r="CW98" s="1074">
        <f t="shared" si="91"/>
        <v>0</v>
      </c>
      <c r="CX98" s="1074">
        <f t="shared" si="92"/>
        <v>0</v>
      </c>
      <c r="CY98" s="1074">
        <f t="shared" si="105"/>
        <v>0</v>
      </c>
      <c r="CZ98" s="1073">
        <v>0</v>
      </c>
      <c r="DA98" s="1076">
        <v>136</v>
      </c>
      <c r="DB98" s="1025">
        <v>0</v>
      </c>
      <c r="DC98" s="1025">
        <v>108.8</v>
      </c>
      <c r="DD98" s="1075"/>
      <c r="DE98" s="1025">
        <v>0</v>
      </c>
      <c r="DF98" s="1074">
        <f t="shared" si="93"/>
        <v>0</v>
      </c>
      <c r="DG98" s="1074">
        <f t="shared" si="94"/>
        <v>0</v>
      </c>
      <c r="DH98" s="1074">
        <f t="shared" si="106"/>
        <v>0</v>
      </c>
      <c r="DI98" s="1073">
        <v>0</v>
      </c>
    </row>
    <row r="99" spans="1:113">
      <c r="A99" s="1015">
        <v>93</v>
      </c>
      <c r="B99" s="1016" t="s">
        <v>1048</v>
      </c>
      <c r="C99" s="1016" t="s">
        <v>2457</v>
      </c>
      <c r="D99" s="1016" t="s">
        <v>1546</v>
      </c>
      <c r="E99" s="1016">
        <v>11</v>
      </c>
      <c r="F99" s="1076">
        <v>136</v>
      </c>
      <c r="G99" s="1016">
        <v>116.4</v>
      </c>
      <c r="H99" s="1016">
        <v>116.4</v>
      </c>
      <c r="I99" s="1077">
        <v>0.97219999999999995</v>
      </c>
      <c r="J99" s="1074">
        <v>43011</v>
      </c>
      <c r="K99" s="1074">
        <f t="shared" si="69"/>
        <v>40739.068800000001</v>
      </c>
      <c r="L99" s="1074">
        <f t="shared" si="70"/>
        <v>48886.882559999998</v>
      </c>
      <c r="M99" s="1074">
        <f t="shared" si="95"/>
        <v>0</v>
      </c>
      <c r="N99" s="1073">
        <f t="shared" ref="N99:N122" si="124">+J99/(24*30*G99*I99)</f>
        <v>0.52788393631618791</v>
      </c>
      <c r="O99" s="1076">
        <v>136</v>
      </c>
      <c r="P99" s="1016">
        <v>110.4</v>
      </c>
      <c r="Q99" s="1016">
        <v>110.4</v>
      </c>
      <c r="R99" s="1077">
        <v>0.97050000000000003</v>
      </c>
      <c r="S99" s="1074">
        <v>41001</v>
      </c>
      <c r="T99" s="1074">
        <f t="shared" si="72"/>
        <v>39857.270400000001</v>
      </c>
      <c r="U99" s="1074">
        <f t="shared" si="73"/>
        <v>47828.724479999997</v>
      </c>
      <c r="V99" s="1074">
        <f t="shared" si="96"/>
        <v>0</v>
      </c>
      <c r="W99" s="1073">
        <f t="shared" ref="W99:W122" si="125">+S99/(24*31*P99*R99)</f>
        <v>0.51434781645257877</v>
      </c>
      <c r="X99" s="1076">
        <v>136</v>
      </c>
      <c r="Y99" s="1016">
        <v>123.6</v>
      </c>
      <c r="Z99" s="1016">
        <v>123.6</v>
      </c>
      <c r="AA99" s="1077">
        <v>0.97699999999999998</v>
      </c>
      <c r="AB99" s="1016">
        <v>40578</v>
      </c>
      <c r="AC99" s="1074">
        <f t="shared" si="75"/>
        <v>43472.591999999997</v>
      </c>
      <c r="AD99" s="1074">
        <f t="shared" si="76"/>
        <v>52167.110399999998</v>
      </c>
      <c r="AE99" s="1074">
        <f t="shared" si="97"/>
        <v>0</v>
      </c>
      <c r="AF99" s="1073">
        <f t="shared" ref="AF99:AF122" si="126">+AB99/(24*30*Y99*AA99)</f>
        <v>0.46670785123647562</v>
      </c>
      <c r="AG99" s="1076">
        <v>136</v>
      </c>
      <c r="AH99" s="1016">
        <v>126.6</v>
      </c>
      <c r="AI99" s="1016">
        <v>126.6</v>
      </c>
      <c r="AJ99" s="1077">
        <v>0.97650000000000003</v>
      </c>
      <c r="AK99" s="1016">
        <v>40713</v>
      </c>
      <c r="AL99" s="1074">
        <f t="shared" si="77"/>
        <v>45988.462800000001</v>
      </c>
      <c r="AM99" s="1074">
        <f t="shared" si="78"/>
        <v>55186.155359999997</v>
      </c>
      <c r="AN99" s="1074">
        <f t="shared" si="98"/>
        <v>0</v>
      </c>
      <c r="AO99" s="1073">
        <f t="shared" ref="AO99:AO122" si="127">+AK99/(24*31*AH99*AJ99)</f>
        <v>0.44264362756652087</v>
      </c>
      <c r="AP99" s="1076">
        <v>136</v>
      </c>
      <c r="AQ99" s="1016">
        <v>102.1</v>
      </c>
      <c r="AR99" s="1016">
        <v>108.8</v>
      </c>
      <c r="AS99" s="1077">
        <v>0.98670000000000002</v>
      </c>
      <c r="AT99" s="1074">
        <v>29644</v>
      </c>
      <c r="AU99" s="1074">
        <f t="shared" si="79"/>
        <v>37476.050040000002</v>
      </c>
      <c r="AV99" s="1074">
        <f t="shared" si="80"/>
        <v>44971.260047999989</v>
      </c>
      <c r="AW99" s="1074">
        <f t="shared" si="99"/>
        <v>0</v>
      </c>
      <c r="AX99" s="1073">
        <f t="shared" ref="AX99:AX122" si="128">+AT99/(24*31*AQ99*AS99)</f>
        <v>0.39550592936501483</v>
      </c>
      <c r="AY99" s="1076">
        <v>136</v>
      </c>
      <c r="AZ99" s="1016">
        <v>93.3</v>
      </c>
      <c r="BA99" s="1016">
        <v>108.8</v>
      </c>
      <c r="BB99" s="1077">
        <v>0.99580000000000002</v>
      </c>
      <c r="BC99" s="1074">
        <v>37796</v>
      </c>
      <c r="BD99" s="1074">
        <f t="shared" si="81"/>
        <v>33446.930399999997</v>
      </c>
      <c r="BE99" s="1074">
        <f t="shared" si="82"/>
        <v>40136.316479999994</v>
      </c>
      <c r="BF99" s="1074">
        <f t="shared" si="100"/>
        <v>0</v>
      </c>
      <c r="BG99" s="1073">
        <f t="shared" ref="BG99:BG106" si="129">+BC99/(24*30*AZ99*BB99)</f>
        <v>0.56501448037216595</v>
      </c>
      <c r="BH99" s="1076">
        <v>136</v>
      </c>
      <c r="BI99" s="1016">
        <v>94.8</v>
      </c>
      <c r="BJ99" s="1016">
        <v>108.8</v>
      </c>
      <c r="BK99" s="1077">
        <v>0.99519999999999997</v>
      </c>
      <c r="BL99" s="1016">
        <v>31840</v>
      </c>
      <c r="BM99" s="1074">
        <f t="shared" si="83"/>
        <v>35096.325120000001</v>
      </c>
      <c r="BN99" s="1074">
        <f t="shared" si="84"/>
        <v>42115.590143999994</v>
      </c>
      <c r="BO99" s="1074">
        <f t="shared" si="101"/>
        <v>0</v>
      </c>
      <c r="BP99" s="1073">
        <f t="shared" ref="BP99:BP106" si="130">+BL99/(24*31*BI99*BK99)</f>
        <v>0.45360874523378025</v>
      </c>
      <c r="BQ99" s="1076">
        <v>136</v>
      </c>
      <c r="BR99" s="1016">
        <v>102.6</v>
      </c>
      <c r="BS99" s="1016">
        <v>108.8</v>
      </c>
      <c r="BT99" s="1077">
        <v>0.996</v>
      </c>
      <c r="BU99" s="1016">
        <v>43769</v>
      </c>
      <c r="BV99" s="1074">
        <f t="shared" si="85"/>
        <v>36788.256000000001</v>
      </c>
      <c r="BW99" s="1074">
        <f t="shared" si="86"/>
        <v>44145.907200000001</v>
      </c>
      <c r="BX99" s="1074">
        <f t="shared" si="102"/>
        <v>0</v>
      </c>
      <c r="BY99" s="1073">
        <f t="shared" ref="BY99:BY105" si="131">+BU99/(24*30*BR99*BT99)</f>
        <v>0.59487734346526233</v>
      </c>
      <c r="BZ99" s="1076">
        <v>136</v>
      </c>
      <c r="CA99" s="1016">
        <v>101</v>
      </c>
      <c r="CB99" s="1016">
        <v>108.8</v>
      </c>
      <c r="CC99" s="1077">
        <v>0.997</v>
      </c>
      <c r="CD99" s="1016">
        <v>36686</v>
      </c>
      <c r="CE99" s="1074">
        <f t="shared" si="87"/>
        <v>37459.284</v>
      </c>
      <c r="CF99" s="1074">
        <f t="shared" si="88"/>
        <v>44951.140800000001</v>
      </c>
      <c r="CG99" s="1074">
        <f t="shared" si="103"/>
        <v>0</v>
      </c>
      <c r="CH99" s="1073">
        <f t="shared" ref="CH99:CH105" si="132">+CD99/(24*31*CA99*CC99)</f>
        <v>0.48967833982091064</v>
      </c>
      <c r="CI99" s="1076">
        <v>136</v>
      </c>
      <c r="CJ99" s="1016">
        <v>99.5</v>
      </c>
      <c r="CK99" s="1016">
        <v>108.8</v>
      </c>
      <c r="CL99" s="1077">
        <v>0.99629999999999996</v>
      </c>
      <c r="CM99" s="1016">
        <v>26766</v>
      </c>
      <c r="CN99" s="1074">
        <f t="shared" si="89"/>
        <v>36877.048199999997</v>
      </c>
      <c r="CO99" s="1074">
        <f t="shared" si="90"/>
        <v>44252.457839999995</v>
      </c>
      <c r="CP99" s="1074">
        <f t="shared" si="104"/>
        <v>0</v>
      </c>
      <c r="CQ99" s="1073">
        <f t="shared" ref="CQ99:CQ105" si="133">+CM99/(24*31*CJ99*CL99)</f>
        <v>0.36290865601330857</v>
      </c>
      <c r="CR99" s="1076">
        <v>136</v>
      </c>
      <c r="CS99" s="1016">
        <v>97.8</v>
      </c>
      <c r="CT99" s="1016">
        <v>108.8</v>
      </c>
      <c r="CU99" s="1077">
        <v>0.99629999999999996</v>
      </c>
      <c r="CV99" s="1016">
        <v>33259</v>
      </c>
      <c r="CW99" s="1074">
        <f t="shared" si="91"/>
        <v>32739.215039999999</v>
      </c>
      <c r="CX99" s="1074">
        <f t="shared" si="92"/>
        <v>39287.058047999992</v>
      </c>
      <c r="CY99" s="1074">
        <f t="shared" si="105"/>
        <v>0</v>
      </c>
      <c r="CZ99" s="1073">
        <f t="shared" ref="CZ99:CZ105" si="134">+CV99/(24*28*CS99*CU99)</f>
        <v>0.50793826240740569</v>
      </c>
      <c r="DA99" s="1076">
        <v>136</v>
      </c>
      <c r="DB99" s="1025">
        <v>100.9</v>
      </c>
      <c r="DC99" s="1025">
        <v>108.8</v>
      </c>
      <c r="DD99" s="1075">
        <v>0.99619999999999997</v>
      </c>
      <c r="DE99" s="1025">
        <v>33954</v>
      </c>
      <c r="DF99" s="1074">
        <f t="shared" si="93"/>
        <v>37392.167759999997</v>
      </c>
      <c r="DG99" s="1074">
        <f t="shared" si="94"/>
        <v>44870.601312000006</v>
      </c>
      <c r="DH99" s="1074">
        <f t="shared" si="106"/>
        <v>0</v>
      </c>
      <c r="DI99" s="1073">
        <f t="shared" ref="DI99:DI105" si="135">+DE99/(24*31*DB99*DD99)</f>
        <v>0.45402556249121828</v>
      </c>
    </row>
    <row r="100" spans="1:113">
      <c r="A100" s="1015">
        <v>94</v>
      </c>
      <c r="B100" s="1016" t="s">
        <v>535</v>
      </c>
      <c r="C100" s="1016" t="s">
        <v>2457</v>
      </c>
      <c r="D100" s="1016" t="s">
        <v>2553</v>
      </c>
      <c r="E100" s="1016">
        <v>11</v>
      </c>
      <c r="F100" s="1076">
        <v>137</v>
      </c>
      <c r="G100" s="1016">
        <v>84.4</v>
      </c>
      <c r="H100" s="1016">
        <v>109.6</v>
      </c>
      <c r="I100" s="1077">
        <v>0.76690000000000003</v>
      </c>
      <c r="J100" s="1074">
        <v>19678</v>
      </c>
      <c r="K100" s="1074">
        <f t="shared" si="69"/>
        <v>23301.489600000001</v>
      </c>
      <c r="L100" s="1074">
        <f t="shared" si="70"/>
        <v>27961.787520000005</v>
      </c>
      <c r="M100" s="1074">
        <f t="shared" si="95"/>
        <v>0</v>
      </c>
      <c r="N100" s="1073">
        <f t="shared" si="124"/>
        <v>0.42224768325540862</v>
      </c>
      <c r="O100" s="1076">
        <v>137</v>
      </c>
      <c r="P100" s="1016">
        <v>99.6</v>
      </c>
      <c r="Q100" s="1016">
        <v>109.6</v>
      </c>
      <c r="R100" s="1077">
        <v>0.76149999999999995</v>
      </c>
      <c r="S100" s="1074">
        <v>25186</v>
      </c>
      <c r="T100" s="1074">
        <f t="shared" si="72"/>
        <v>28214.488799999996</v>
      </c>
      <c r="U100" s="1074">
        <f t="shared" si="73"/>
        <v>33857.386559999992</v>
      </c>
      <c r="V100" s="1074">
        <f t="shared" si="96"/>
        <v>0</v>
      </c>
      <c r="W100" s="1073">
        <f t="shared" si="125"/>
        <v>0.44633096453620674</v>
      </c>
      <c r="X100" s="1076">
        <v>137</v>
      </c>
      <c r="Y100" s="1016">
        <v>67.2</v>
      </c>
      <c r="Z100" s="1016">
        <v>109.6</v>
      </c>
      <c r="AA100" s="1077">
        <v>0.77090000000000003</v>
      </c>
      <c r="AB100" s="1016">
        <v>11036</v>
      </c>
      <c r="AC100" s="1074">
        <f t="shared" si="75"/>
        <v>18649.612800000003</v>
      </c>
      <c r="AD100" s="1074">
        <f t="shared" si="76"/>
        <v>22379.535359999998</v>
      </c>
      <c r="AE100" s="1074">
        <f t="shared" si="97"/>
        <v>0</v>
      </c>
      <c r="AF100" s="1073">
        <f t="shared" si="126"/>
        <v>0.29587745650140257</v>
      </c>
      <c r="AG100" s="1076">
        <v>137</v>
      </c>
      <c r="AH100" s="1016">
        <v>27.8</v>
      </c>
      <c r="AI100" s="1016">
        <v>109.6</v>
      </c>
      <c r="AJ100" s="1077">
        <v>0.63990000000000002</v>
      </c>
      <c r="AK100" s="1016">
        <v>1116</v>
      </c>
      <c r="AL100" s="1074">
        <f t="shared" si="77"/>
        <v>6617.5898400000005</v>
      </c>
      <c r="AM100" s="1074">
        <f t="shared" si="78"/>
        <v>7941.1078080000007</v>
      </c>
      <c r="AN100" s="1074">
        <f t="shared" si="98"/>
        <v>0</v>
      </c>
      <c r="AO100" s="1073">
        <f t="shared" si="127"/>
        <v>8.4320729070751832E-2</v>
      </c>
      <c r="AP100" s="1076">
        <v>137</v>
      </c>
      <c r="AQ100" s="1016">
        <v>57.8</v>
      </c>
      <c r="AR100" s="1016">
        <v>109.6</v>
      </c>
      <c r="AS100" s="1077">
        <v>0.73719999999999997</v>
      </c>
      <c r="AT100" s="1074">
        <v>4966</v>
      </c>
      <c r="AU100" s="1074">
        <f t="shared" si="79"/>
        <v>15850.979520000001</v>
      </c>
      <c r="AV100" s="1074">
        <f t="shared" si="80"/>
        <v>19021.175423999997</v>
      </c>
      <c r="AW100" s="1074">
        <f t="shared" si="99"/>
        <v>0</v>
      </c>
      <c r="AX100" s="1073">
        <f t="shared" si="128"/>
        <v>0.15664647076649557</v>
      </c>
      <c r="AY100" s="1076">
        <v>137</v>
      </c>
      <c r="AZ100" s="1016">
        <v>90</v>
      </c>
      <c r="BA100" s="1016">
        <v>109.6</v>
      </c>
      <c r="BB100" s="1077">
        <v>0.74170000000000003</v>
      </c>
      <c r="BC100" s="1074">
        <v>12930</v>
      </c>
      <c r="BD100" s="1074">
        <f t="shared" si="81"/>
        <v>24031.08</v>
      </c>
      <c r="BE100" s="1074">
        <f t="shared" si="82"/>
        <v>28837.296000000002</v>
      </c>
      <c r="BF100" s="1074">
        <f t="shared" si="100"/>
        <v>0</v>
      </c>
      <c r="BG100" s="1073">
        <f t="shared" si="129"/>
        <v>0.26902661053935151</v>
      </c>
      <c r="BH100" s="1076">
        <v>137</v>
      </c>
      <c r="BI100" s="1016">
        <v>258.2</v>
      </c>
      <c r="BJ100" s="1016">
        <v>258.2</v>
      </c>
      <c r="BK100" s="1077">
        <v>0.89039999999999997</v>
      </c>
      <c r="BL100" s="1016">
        <v>16902</v>
      </c>
      <c r="BM100" s="1074">
        <f t="shared" si="83"/>
        <v>85523.276159999994</v>
      </c>
      <c r="BN100" s="1074">
        <f t="shared" si="84"/>
        <v>102627.93139199998</v>
      </c>
      <c r="BO100" s="1074">
        <f t="shared" si="101"/>
        <v>0</v>
      </c>
      <c r="BP100" s="1073">
        <f t="shared" si="130"/>
        <v>9.8815204228022882E-2</v>
      </c>
      <c r="BQ100" s="1076">
        <v>137</v>
      </c>
      <c r="BR100" s="1016">
        <v>108.2</v>
      </c>
      <c r="BS100" s="1016">
        <v>109.6</v>
      </c>
      <c r="BT100" s="1077">
        <v>0.67259999999999998</v>
      </c>
      <c r="BU100" s="1016">
        <v>18868</v>
      </c>
      <c r="BV100" s="1074">
        <f t="shared" si="85"/>
        <v>26199.1152</v>
      </c>
      <c r="BW100" s="1074">
        <f t="shared" si="86"/>
        <v>31438.938239999999</v>
      </c>
      <c r="BX100" s="1074">
        <f t="shared" si="102"/>
        <v>0</v>
      </c>
      <c r="BY100" s="1073">
        <f t="shared" si="131"/>
        <v>0.36008849642372653</v>
      </c>
      <c r="BZ100" s="1076">
        <v>137</v>
      </c>
      <c r="CA100" s="1016">
        <v>14.8</v>
      </c>
      <c r="CB100" s="1016">
        <v>109.6</v>
      </c>
      <c r="CC100" s="1077">
        <v>0.34389999999999998</v>
      </c>
      <c r="CD100" s="1016">
        <v>930</v>
      </c>
      <c r="CE100" s="1074">
        <f t="shared" si="87"/>
        <v>1893.3758399999999</v>
      </c>
      <c r="CF100" s="1074">
        <f t="shared" si="88"/>
        <v>2272.0510079999999</v>
      </c>
      <c r="CG100" s="1074">
        <f t="shared" si="103"/>
        <v>0</v>
      </c>
      <c r="CH100" s="1073">
        <f t="shared" si="132"/>
        <v>0.24559307781174605</v>
      </c>
      <c r="CI100" s="1076">
        <v>137</v>
      </c>
      <c r="CJ100" s="1016">
        <v>5</v>
      </c>
      <c r="CK100" s="1016">
        <v>109.6</v>
      </c>
      <c r="CL100" s="1077">
        <v>1</v>
      </c>
      <c r="CM100" s="1016">
        <v>1748</v>
      </c>
      <c r="CN100" s="1074">
        <f t="shared" si="89"/>
        <v>1860</v>
      </c>
      <c r="CO100" s="1074">
        <f t="shared" si="90"/>
        <v>2232</v>
      </c>
      <c r="CP100" s="1074">
        <f t="shared" si="104"/>
        <v>0</v>
      </c>
      <c r="CQ100" s="1073">
        <f t="shared" si="133"/>
        <v>0.46989247311827959</v>
      </c>
      <c r="CR100" s="1076">
        <v>137</v>
      </c>
      <c r="CS100" s="1016">
        <v>109.6</v>
      </c>
      <c r="CT100" s="1016">
        <v>109.6</v>
      </c>
      <c r="CU100" s="1077">
        <v>0.90380000000000005</v>
      </c>
      <c r="CV100" s="1016">
        <v>8323</v>
      </c>
      <c r="CW100" s="1074">
        <f t="shared" si="91"/>
        <v>33282.977279999999</v>
      </c>
      <c r="CX100" s="1074">
        <f t="shared" si="92"/>
        <v>39939.572735999995</v>
      </c>
      <c r="CY100" s="1074">
        <f t="shared" si="105"/>
        <v>0</v>
      </c>
      <c r="CZ100" s="1073">
        <f t="shared" si="134"/>
        <v>0.12503388639154819</v>
      </c>
      <c r="DA100" s="1076">
        <v>137</v>
      </c>
      <c r="DB100" s="1025">
        <v>125.6</v>
      </c>
      <c r="DC100" s="1025">
        <v>125.6</v>
      </c>
      <c r="DD100" s="1075">
        <v>0.6895</v>
      </c>
      <c r="DE100" s="1025">
        <v>13874</v>
      </c>
      <c r="DF100" s="1074">
        <f t="shared" si="93"/>
        <v>32215.646400000001</v>
      </c>
      <c r="DG100" s="1074">
        <f t="shared" si="94"/>
        <v>38658.775679999999</v>
      </c>
      <c r="DH100" s="1074">
        <f t="shared" si="106"/>
        <v>0</v>
      </c>
      <c r="DI100" s="1073">
        <f t="shared" si="135"/>
        <v>0.21533015087972907</v>
      </c>
    </row>
    <row r="101" spans="1:113">
      <c r="A101" s="1015">
        <v>95</v>
      </c>
      <c r="B101" s="1016" t="s">
        <v>1159</v>
      </c>
      <c r="C101" s="1016" t="s">
        <v>2457</v>
      </c>
      <c r="D101" s="1016" t="s">
        <v>2456</v>
      </c>
      <c r="E101" s="1016">
        <v>11</v>
      </c>
      <c r="F101" s="1076">
        <v>138</v>
      </c>
      <c r="G101" s="1016">
        <v>90.4</v>
      </c>
      <c r="H101" s="1016">
        <v>110.4</v>
      </c>
      <c r="I101" s="1077">
        <v>0.9889</v>
      </c>
      <c r="J101" s="1074">
        <v>16402</v>
      </c>
      <c r="K101" s="1074">
        <f t="shared" si="69"/>
        <v>32182.761600000005</v>
      </c>
      <c r="L101" s="1074">
        <f t="shared" si="70"/>
        <v>38619.313920000008</v>
      </c>
      <c r="M101" s="1074">
        <f t="shared" si="95"/>
        <v>0</v>
      </c>
      <c r="N101" s="1073">
        <f t="shared" si="124"/>
        <v>0.25482586304837179</v>
      </c>
      <c r="O101" s="1076">
        <v>138</v>
      </c>
      <c r="P101" s="1016">
        <v>102</v>
      </c>
      <c r="Q101" s="1016">
        <v>110.4</v>
      </c>
      <c r="R101" s="1077">
        <v>0.97929999999999995</v>
      </c>
      <c r="S101" s="1074">
        <v>16688</v>
      </c>
      <c r="T101" s="1074">
        <f t="shared" si="72"/>
        <v>37158.559200000003</v>
      </c>
      <c r="U101" s="1074">
        <f t="shared" si="73"/>
        <v>44590.271039999992</v>
      </c>
      <c r="V101" s="1074">
        <f t="shared" si="96"/>
        <v>0</v>
      </c>
      <c r="W101" s="1073">
        <f t="shared" si="125"/>
        <v>0.22455122533383912</v>
      </c>
      <c r="X101" s="1076">
        <v>138</v>
      </c>
      <c r="Y101" s="1016">
        <v>104</v>
      </c>
      <c r="Z101" s="1016">
        <v>110.4</v>
      </c>
      <c r="AA101" s="1077">
        <v>0.99060000000000004</v>
      </c>
      <c r="AB101" s="1016">
        <v>16472</v>
      </c>
      <c r="AC101" s="1074">
        <f t="shared" si="75"/>
        <v>37088.063999999998</v>
      </c>
      <c r="AD101" s="1074">
        <f t="shared" si="76"/>
        <v>44505.676799999994</v>
      </c>
      <c r="AE101" s="1074">
        <f t="shared" si="97"/>
        <v>0</v>
      </c>
      <c r="AF101" s="1073">
        <f t="shared" si="126"/>
        <v>0.22206605338040833</v>
      </c>
      <c r="AG101" s="1076">
        <v>138</v>
      </c>
      <c r="AH101" s="1016">
        <v>110.4</v>
      </c>
      <c r="AI101" s="1016">
        <v>110.4</v>
      </c>
      <c r="AJ101" s="1077">
        <v>0.99450000000000005</v>
      </c>
      <c r="AK101" s="1016">
        <v>18468</v>
      </c>
      <c r="AL101" s="1074">
        <f t="shared" si="77"/>
        <v>40842.921600000001</v>
      </c>
      <c r="AM101" s="1074">
        <f t="shared" si="78"/>
        <v>49011.505920000003</v>
      </c>
      <c r="AN101" s="1074">
        <f t="shared" si="98"/>
        <v>0</v>
      </c>
      <c r="AO101" s="1073">
        <f t="shared" si="127"/>
        <v>0.22608568726875797</v>
      </c>
      <c r="AP101" s="1076">
        <v>138</v>
      </c>
      <c r="AQ101" s="1016">
        <v>110.4</v>
      </c>
      <c r="AR101" s="1016">
        <v>110.4</v>
      </c>
      <c r="AS101" s="1077">
        <v>0.99539999999999995</v>
      </c>
      <c r="AT101" s="1074">
        <v>8714</v>
      </c>
      <c r="AU101" s="1074">
        <f t="shared" si="79"/>
        <v>40879.883520000003</v>
      </c>
      <c r="AV101" s="1074">
        <f t="shared" si="80"/>
        <v>49055.860224000004</v>
      </c>
      <c r="AW101" s="1074">
        <f t="shared" si="99"/>
        <v>0</v>
      </c>
      <c r="AX101" s="1073">
        <f t="shared" si="128"/>
        <v>0.10658053851519388</v>
      </c>
      <c r="AY101" s="1076">
        <v>138</v>
      </c>
      <c r="AZ101" s="1016">
        <v>106.2</v>
      </c>
      <c r="BA101" s="1016">
        <v>110.4</v>
      </c>
      <c r="BB101" s="1077">
        <v>0.98160000000000003</v>
      </c>
      <c r="BC101" s="1074">
        <v>20056</v>
      </c>
      <c r="BD101" s="1074">
        <f t="shared" si="81"/>
        <v>37528.531200000005</v>
      </c>
      <c r="BE101" s="1074">
        <f t="shared" si="82"/>
        <v>45034.237439999997</v>
      </c>
      <c r="BF101" s="1074">
        <f t="shared" si="100"/>
        <v>0</v>
      </c>
      <c r="BG101" s="1073">
        <f t="shared" si="129"/>
        <v>0.2672100313907303</v>
      </c>
      <c r="BH101" s="1076">
        <v>138</v>
      </c>
      <c r="BI101" s="1016">
        <v>104</v>
      </c>
      <c r="BJ101" s="1016">
        <v>110.4</v>
      </c>
      <c r="BK101" s="1077">
        <v>0.95979999999999999</v>
      </c>
      <c r="BL101" s="1016">
        <v>13812</v>
      </c>
      <c r="BM101" s="1074">
        <f t="shared" si="83"/>
        <v>37132.742399999996</v>
      </c>
      <c r="BN101" s="1074">
        <f t="shared" si="84"/>
        <v>44559.29088</v>
      </c>
      <c r="BO101" s="1074">
        <f t="shared" si="101"/>
        <v>0</v>
      </c>
      <c r="BP101" s="1073">
        <f t="shared" si="130"/>
        <v>0.18598141568988988</v>
      </c>
      <c r="BQ101" s="1076">
        <v>138</v>
      </c>
      <c r="BR101" s="1016">
        <v>100.8</v>
      </c>
      <c r="BS101" s="1016">
        <v>110.4</v>
      </c>
      <c r="BT101" s="1077">
        <v>0.9879</v>
      </c>
      <c r="BU101" s="1016">
        <v>9946</v>
      </c>
      <c r="BV101" s="1074">
        <f t="shared" si="85"/>
        <v>35848.915200000003</v>
      </c>
      <c r="BW101" s="1074">
        <f t="shared" si="86"/>
        <v>43018.698240000005</v>
      </c>
      <c r="BX101" s="1074">
        <f t="shared" si="102"/>
        <v>0</v>
      </c>
      <c r="BY101" s="1073">
        <f t="shared" si="131"/>
        <v>0.13872107349011217</v>
      </c>
      <c r="BZ101" s="1076">
        <v>138</v>
      </c>
      <c r="CA101" s="1016">
        <v>102.8</v>
      </c>
      <c r="CB101" s="1016">
        <v>110.4</v>
      </c>
      <c r="CC101" s="1077">
        <v>0.99570000000000003</v>
      </c>
      <c r="CD101" s="1016">
        <v>20392</v>
      </c>
      <c r="CE101" s="1074">
        <f t="shared" si="87"/>
        <v>38077.161119999997</v>
      </c>
      <c r="CF101" s="1074">
        <f t="shared" si="88"/>
        <v>45692.593343999994</v>
      </c>
      <c r="CG101" s="1074">
        <f t="shared" si="103"/>
        <v>0</v>
      </c>
      <c r="CH101" s="1073">
        <f t="shared" si="132"/>
        <v>0.2677720633601689</v>
      </c>
      <c r="CI101" s="1076">
        <v>138</v>
      </c>
      <c r="CJ101" s="1016">
        <v>101.6</v>
      </c>
      <c r="CK101" s="1016">
        <v>110.4</v>
      </c>
      <c r="CL101" s="1077">
        <v>0.99480000000000002</v>
      </c>
      <c r="CM101" s="1016">
        <v>18522</v>
      </c>
      <c r="CN101" s="1074">
        <f t="shared" si="89"/>
        <v>37598.664960000002</v>
      </c>
      <c r="CO101" s="1074">
        <f t="shared" si="90"/>
        <v>45118.397951999992</v>
      </c>
      <c r="CP101" s="1074">
        <f t="shared" si="104"/>
        <v>0</v>
      </c>
      <c r="CQ101" s="1073">
        <f t="shared" si="133"/>
        <v>0.24631193713533389</v>
      </c>
      <c r="CR101" s="1076">
        <v>138</v>
      </c>
      <c r="CS101" s="1016">
        <v>102.4</v>
      </c>
      <c r="CT101" s="1016">
        <v>110.4</v>
      </c>
      <c r="CU101" s="1077">
        <v>0.99429999999999996</v>
      </c>
      <c r="CV101" s="1016">
        <v>20938</v>
      </c>
      <c r="CW101" s="1074">
        <f t="shared" si="91"/>
        <v>34210.283519999997</v>
      </c>
      <c r="CX101" s="1074">
        <f t="shared" si="92"/>
        <v>41052.340223999992</v>
      </c>
      <c r="CY101" s="1074">
        <f t="shared" si="105"/>
        <v>0</v>
      </c>
      <c r="CZ101" s="1073">
        <f t="shared" si="134"/>
        <v>0.30601909492739571</v>
      </c>
      <c r="DA101" s="1076">
        <v>138</v>
      </c>
      <c r="DB101" s="1025">
        <v>99.2</v>
      </c>
      <c r="DC101" s="1025">
        <v>110.4</v>
      </c>
      <c r="DD101" s="1075">
        <v>0.99119999999999997</v>
      </c>
      <c r="DE101" s="1025">
        <v>17706</v>
      </c>
      <c r="DF101" s="1074">
        <f t="shared" si="93"/>
        <v>36577.658880000003</v>
      </c>
      <c r="DG101" s="1074">
        <f t="shared" si="94"/>
        <v>43893.190655999999</v>
      </c>
      <c r="DH101" s="1074">
        <f t="shared" si="106"/>
        <v>0</v>
      </c>
      <c r="DI101" s="1073">
        <f t="shared" si="135"/>
        <v>0.24203298601050324</v>
      </c>
    </row>
    <row r="102" spans="1:113">
      <c r="A102" s="1015">
        <v>96</v>
      </c>
      <c r="B102" s="1016" t="s">
        <v>1851</v>
      </c>
      <c r="C102" s="1016" t="s">
        <v>2457</v>
      </c>
      <c r="D102" s="1016" t="s">
        <v>2456</v>
      </c>
      <c r="E102" s="1016">
        <v>11</v>
      </c>
      <c r="F102" s="1076">
        <v>139</v>
      </c>
      <c r="G102" s="1016">
        <v>151.19999999999999</v>
      </c>
      <c r="H102" s="1016">
        <v>151.19999999999999</v>
      </c>
      <c r="I102" s="1077">
        <v>0.94489999999999996</v>
      </c>
      <c r="J102" s="1074">
        <v>33048</v>
      </c>
      <c r="K102" s="1074">
        <f t="shared" si="69"/>
        <v>51432.796799999996</v>
      </c>
      <c r="L102" s="1074">
        <f t="shared" si="70"/>
        <v>61719.356159999981</v>
      </c>
      <c r="M102" s="1074">
        <f t="shared" si="95"/>
        <v>0</v>
      </c>
      <c r="N102" s="1073">
        <f t="shared" si="124"/>
        <v>0.32127360416068224</v>
      </c>
      <c r="O102" s="1076">
        <v>139</v>
      </c>
      <c r="P102" s="1016">
        <v>152.4</v>
      </c>
      <c r="Q102" s="1016">
        <v>152.4</v>
      </c>
      <c r="R102" s="1077">
        <v>0.94259999999999999</v>
      </c>
      <c r="S102" s="1074">
        <v>32673</v>
      </c>
      <c r="T102" s="1074">
        <f t="shared" si="72"/>
        <v>53438.633280000002</v>
      </c>
      <c r="U102" s="1074">
        <f t="shared" si="73"/>
        <v>64126.359936000001</v>
      </c>
      <c r="V102" s="1074">
        <f t="shared" si="96"/>
        <v>0</v>
      </c>
      <c r="W102" s="1073">
        <f t="shared" si="125"/>
        <v>0.30570579742192089</v>
      </c>
      <c r="X102" s="1076">
        <v>139</v>
      </c>
      <c r="Y102" s="1016">
        <v>151.19999999999999</v>
      </c>
      <c r="Z102" s="1016">
        <v>151.19999999999999</v>
      </c>
      <c r="AA102" s="1077">
        <v>0.93479999999999996</v>
      </c>
      <c r="AB102" s="1016">
        <v>31155</v>
      </c>
      <c r="AC102" s="1074">
        <f t="shared" si="75"/>
        <v>50883.033599999988</v>
      </c>
      <c r="AD102" s="1074">
        <f t="shared" si="76"/>
        <v>61059.640319999984</v>
      </c>
      <c r="AE102" s="1074">
        <f t="shared" si="97"/>
        <v>0</v>
      </c>
      <c r="AF102" s="1073">
        <f t="shared" si="126"/>
        <v>0.30614330353133667</v>
      </c>
      <c r="AG102" s="1076">
        <v>139</v>
      </c>
      <c r="AH102" s="1016">
        <v>151.80000000000001</v>
      </c>
      <c r="AI102" s="1016">
        <v>151.80000000000001</v>
      </c>
      <c r="AJ102" s="1077">
        <v>0.93510000000000004</v>
      </c>
      <c r="AK102" s="1016">
        <v>31242</v>
      </c>
      <c r="AL102" s="1074">
        <f t="shared" si="77"/>
        <v>52804.722960000006</v>
      </c>
      <c r="AM102" s="1074">
        <f t="shared" si="78"/>
        <v>63365.667552000006</v>
      </c>
      <c r="AN102" s="1074">
        <f t="shared" si="98"/>
        <v>0</v>
      </c>
      <c r="AO102" s="1073">
        <f t="shared" si="127"/>
        <v>0.29582581110846906</v>
      </c>
      <c r="AP102" s="1076">
        <v>139</v>
      </c>
      <c r="AQ102" s="1016">
        <v>156.6</v>
      </c>
      <c r="AR102" s="1016">
        <v>156.6</v>
      </c>
      <c r="AS102" s="1077">
        <v>0.91039999999999999</v>
      </c>
      <c r="AT102" s="1074">
        <v>22392</v>
      </c>
      <c r="AU102" s="1074">
        <f t="shared" si="79"/>
        <v>53035.534079999998</v>
      </c>
      <c r="AV102" s="1074">
        <f t="shared" si="80"/>
        <v>63642.640895999997</v>
      </c>
      <c r="AW102" s="1074">
        <f t="shared" si="99"/>
        <v>0</v>
      </c>
      <c r="AX102" s="1073">
        <f t="shared" si="128"/>
        <v>0.21110374759518213</v>
      </c>
      <c r="AY102" s="1076">
        <v>139</v>
      </c>
      <c r="AZ102" s="1016">
        <v>148.80000000000001</v>
      </c>
      <c r="BA102" s="1016">
        <v>148.80000000000001</v>
      </c>
      <c r="BB102" s="1077">
        <v>0.92010000000000003</v>
      </c>
      <c r="BC102" s="1074">
        <v>21951</v>
      </c>
      <c r="BD102" s="1074">
        <f t="shared" si="81"/>
        <v>49287.916799999999</v>
      </c>
      <c r="BE102" s="1074">
        <f t="shared" si="82"/>
        <v>59145.500160000003</v>
      </c>
      <c r="BF102" s="1074">
        <f t="shared" si="100"/>
        <v>0</v>
      </c>
      <c r="BG102" s="1073">
        <f t="shared" si="129"/>
        <v>0.22268135300861405</v>
      </c>
      <c r="BH102" s="1076">
        <v>139</v>
      </c>
      <c r="BI102" s="1016">
        <v>137.4</v>
      </c>
      <c r="BJ102" s="1016">
        <v>137.4</v>
      </c>
      <c r="BK102" s="1077">
        <v>0.85240000000000005</v>
      </c>
      <c r="BL102" s="1016">
        <v>14502</v>
      </c>
      <c r="BM102" s="1074">
        <f t="shared" si="83"/>
        <v>43568.550720000007</v>
      </c>
      <c r="BN102" s="1074">
        <f t="shared" si="84"/>
        <v>52282.260864000003</v>
      </c>
      <c r="BO102" s="1074">
        <f t="shared" si="101"/>
        <v>0</v>
      </c>
      <c r="BP102" s="1073">
        <f t="shared" si="130"/>
        <v>0.16642738581321345</v>
      </c>
      <c r="BQ102" s="1076">
        <v>139</v>
      </c>
      <c r="BR102" s="1016">
        <v>146.4</v>
      </c>
      <c r="BS102" s="1016">
        <v>146.4</v>
      </c>
      <c r="BT102" s="1077">
        <v>0.95630000000000004</v>
      </c>
      <c r="BU102" s="1016">
        <v>35361</v>
      </c>
      <c r="BV102" s="1074">
        <f t="shared" si="85"/>
        <v>50400.835200000009</v>
      </c>
      <c r="BW102" s="1074">
        <f t="shared" si="86"/>
        <v>60481.002240000002</v>
      </c>
      <c r="BX102" s="1074">
        <f t="shared" si="102"/>
        <v>0</v>
      </c>
      <c r="BY102" s="1073">
        <f t="shared" si="131"/>
        <v>0.35079775820857823</v>
      </c>
      <c r="BZ102" s="1076">
        <v>139</v>
      </c>
      <c r="CA102" s="1016">
        <v>135.6</v>
      </c>
      <c r="CB102" s="1016">
        <v>135.6</v>
      </c>
      <c r="CC102" s="1077">
        <v>0.96699999999999997</v>
      </c>
      <c r="CD102" s="1016">
        <v>43773</v>
      </c>
      <c r="CE102" s="1074">
        <f t="shared" si="87"/>
        <v>48778.574399999998</v>
      </c>
      <c r="CF102" s="1074">
        <f t="shared" si="88"/>
        <v>58534.289279999997</v>
      </c>
      <c r="CG102" s="1074">
        <f t="shared" si="103"/>
        <v>0</v>
      </c>
      <c r="CH102" s="1073">
        <f t="shared" si="132"/>
        <v>0.4486908498088456</v>
      </c>
      <c r="CI102" s="1076">
        <v>139</v>
      </c>
      <c r="CJ102" s="1016">
        <v>145.19999999999999</v>
      </c>
      <c r="CK102" s="1016">
        <v>145.19999999999999</v>
      </c>
      <c r="CL102" s="1077">
        <v>0.97160000000000002</v>
      </c>
      <c r="CM102" s="1016">
        <v>44412</v>
      </c>
      <c r="CN102" s="1074">
        <f t="shared" si="89"/>
        <v>52480.391039999995</v>
      </c>
      <c r="CO102" s="1074">
        <f t="shared" si="90"/>
        <v>62976.469247999994</v>
      </c>
      <c r="CP102" s="1074">
        <f t="shared" si="104"/>
        <v>0</v>
      </c>
      <c r="CQ102" s="1073">
        <f t="shared" si="133"/>
        <v>0.42312946912066307</v>
      </c>
      <c r="CR102" s="1076">
        <v>139</v>
      </c>
      <c r="CS102" s="1016">
        <v>144</v>
      </c>
      <c r="CT102" s="1016">
        <v>144</v>
      </c>
      <c r="CU102" s="1077">
        <v>0.97109999999999996</v>
      </c>
      <c r="CV102" s="1016">
        <v>48546</v>
      </c>
      <c r="CW102" s="1074">
        <f t="shared" si="91"/>
        <v>46985.702400000002</v>
      </c>
      <c r="CX102" s="1074">
        <f t="shared" si="92"/>
        <v>56382.842879999989</v>
      </c>
      <c r="CY102" s="1074">
        <f t="shared" si="105"/>
        <v>0</v>
      </c>
      <c r="CZ102" s="1073">
        <f t="shared" si="134"/>
        <v>0.51660396163408218</v>
      </c>
      <c r="DA102" s="1076">
        <v>139</v>
      </c>
      <c r="DB102" s="1025">
        <v>147</v>
      </c>
      <c r="DC102" s="1025">
        <v>147</v>
      </c>
      <c r="DD102" s="1075">
        <v>0.96099999999999997</v>
      </c>
      <c r="DE102" s="1025">
        <v>54861</v>
      </c>
      <c r="DF102" s="1074">
        <f t="shared" si="93"/>
        <v>52551.323999999993</v>
      </c>
      <c r="DG102" s="1074">
        <f t="shared" si="94"/>
        <v>63061.588799999998</v>
      </c>
      <c r="DH102" s="1074">
        <f t="shared" si="106"/>
        <v>0</v>
      </c>
      <c r="DI102" s="1073">
        <f t="shared" si="135"/>
        <v>0.5219754311042667</v>
      </c>
    </row>
    <row r="103" spans="1:113">
      <c r="A103" s="1015">
        <v>97</v>
      </c>
      <c r="B103" s="1016" t="s">
        <v>1597</v>
      </c>
      <c r="C103" s="1016" t="s">
        <v>2457</v>
      </c>
      <c r="D103" s="1016" t="s">
        <v>1546</v>
      </c>
      <c r="E103" s="1016">
        <v>11</v>
      </c>
      <c r="F103" s="1076">
        <v>139</v>
      </c>
      <c r="G103" s="1016">
        <v>64.599999999999994</v>
      </c>
      <c r="H103" s="1016">
        <v>111.2</v>
      </c>
      <c r="I103" s="1077">
        <v>0.96919999999999995</v>
      </c>
      <c r="J103" s="1074">
        <v>24506</v>
      </c>
      <c r="K103" s="1074">
        <f t="shared" si="69"/>
        <v>22539.715199999995</v>
      </c>
      <c r="L103" s="1074">
        <f t="shared" si="70"/>
        <v>27047.658239999993</v>
      </c>
      <c r="M103" s="1074">
        <f t="shared" si="95"/>
        <v>0</v>
      </c>
      <c r="N103" s="1073">
        <f t="shared" si="124"/>
        <v>0.54361822637404056</v>
      </c>
      <c r="O103" s="1076">
        <v>139</v>
      </c>
      <c r="P103" s="1016">
        <v>74.2</v>
      </c>
      <c r="Q103" s="1016">
        <v>111.2</v>
      </c>
      <c r="R103" s="1077">
        <v>0.94569999999999999</v>
      </c>
      <c r="S103" s="1074">
        <v>27668</v>
      </c>
      <c r="T103" s="1074">
        <f t="shared" si="72"/>
        <v>26103.589679999997</v>
      </c>
      <c r="U103" s="1074">
        <f t="shared" si="73"/>
        <v>31324.307615999998</v>
      </c>
      <c r="V103" s="1074">
        <f t="shared" si="96"/>
        <v>0</v>
      </c>
      <c r="W103" s="1073">
        <f t="shared" si="125"/>
        <v>0.52996542504647581</v>
      </c>
      <c r="X103" s="1076">
        <v>139</v>
      </c>
      <c r="Y103" s="1016">
        <v>71</v>
      </c>
      <c r="Z103" s="1016">
        <v>111.2</v>
      </c>
      <c r="AA103" s="1077">
        <v>0.94669999999999999</v>
      </c>
      <c r="AB103" s="1016">
        <v>25526</v>
      </c>
      <c r="AC103" s="1074">
        <f t="shared" si="75"/>
        <v>24197.652000000002</v>
      </c>
      <c r="AD103" s="1074">
        <f t="shared" si="76"/>
        <v>29037.182399999998</v>
      </c>
      <c r="AE103" s="1074">
        <f t="shared" si="97"/>
        <v>0</v>
      </c>
      <c r="AF103" s="1073">
        <f t="shared" si="126"/>
        <v>0.52744786973546032</v>
      </c>
      <c r="AG103" s="1076">
        <v>139</v>
      </c>
      <c r="AH103" s="1016">
        <v>72.400000000000006</v>
      </c>
      <c r="AI103" s="1016">
        <v>111.2</v>
      </c>
      <c r="AJ103" s="1077">
        <v>0.95079999999999998</v>
      </c>
      <c r="AK103" s="1016">
        <v>25210</v>
      </c>
      <c r="AL103" s="1074">
        <f t="shared" si="77"/>
        <v>25607.70624</v>
      </c>
      <c r="AM103" s="1074">
        <f t="shared" si="78"/>
        <v>30729.247488000001</v>
      </c>
      <c r="AN103" s="1074">
        <f t="shared" si="98"/>
        <v>0</v>
      </c>
      <c r="AO103" s="1073">
        <f t="shared" si="127"/>
        <v>0.49223463756822594</v>
      </c>
      <c r="AP103" s="1076">
        <v>139</v>
      </c>
      <c r="AQ103" s="1016">
        <v>67.8</v>
      </c>
      <c r="AR103" s="1016">
        <v>111.2</v>
      </c>
      <c r="AS103" s="1077">
        <v>0.94710000000000005</v>
      </c>
      <c r="AT103" s="1074">
        <v>26418</v>
      </c>
      <c r="AU103" s="1074">
        <f t="shared" si="79"/>
        <v>23887.377360000002</v>
      </c>
      <c r="AV103" s="1074">
        <f t="shared" si="80"/>
        <v>28664.852831999997</v>
      </c>
      <c r="AW103" s="1074">
        <f t="shared" si="99"/>
        <v>0</v>
      </c>
      <c r="AX103" s="1073">
        <f t="shared" si="128"/>
        <v>0.55296987195081515</v>
      </c>
      <c r="AY103" s="1076">
        <v>139</v>
      </c>
      <c r="AZ103" s="1016">
        <v>64.599999999999994</v>
      </c>
      <c r="BA103" s="1016">
        <v>111.2</v>
      </c>
      <c r="BB103" s="1077">
        <v>0.93730000000000002</v>
      </c>
      <c r="BC103" s="1074">
        <v>23484</v>
      </c>
      <c r="BD103" s="1074">
        <f t="shared" si="81"/>
        <v>21797.848799999996</v>
      </c>
      <c r="BE103" s="1074">
        <f t="shared" si="82"/>
        <v>26157.418559999995</v>
      </c>
      <c r="BF103" s="1074">
        <f t="shared" si="100"/>
        <v>0</v>
      </c>
      <c r="BG103" s="1073">
        <f t="shared" si="129"/>
        <v>0.53867700926524464</v>
      </c>
      <c r="BH103" s="1076">
        <v>139</v>
      </c>
      <c r="BI103" s="1016">
        <v>64</v>
      </c>
      <c r="BJ103" s="1016">
        <v>111.2</v>
      </c>
      <c r="BK103" s="1077">
        <v>0.94130000000000003</v>
      </c>
      <c r="BL103" s="1016">
        <v>25088</v>
      </c>
      <c r="BM103" s="1074">
        <f t="shared" si="83"/>
        <v>22410.470400000002</v>
      </c>
      <c r="BN103" s="1074">
        <f t="shared" si="84"/>
        <v>26892.564480000001</v>
      </c>
      <c r="BO103" s="1074">
        <f t="shared" si="101"/>
        <v>0</v>
      </c>
      <c r="BP103" s="1073">
        <f t="shared" si="130"/>
        <v>0.55973836229693774</v>
      </c>
      <c r="BQ103" s="1076">
        <v>139</v>
      </c>
      <c r="BR103" s="1016">
        <v>62.2</v>
      </c>
      <c r="BS103" s="1016">
        <v>111.2</v>
      </c>
      <c r="BT103" s="1077">
        <v>0.94259999999999999</v>
      </c>
      <c r="BU103" s="1016">
        <v>23028</v>
      </c>
      <c r="BV103" s="1074">
        <f t="shared" si="85"/>
        <v>21106.699200000003</v>
      </c>
      <c r="BW103" s="1074">
        <f t="shared" si="86"/>
        <v>25328.03904</v>
      </c>
      <c r="BX103" s="1074">
        <f t="shared" si="102"/>
        <v>0</v>
      </c>
      <c r="BY103" s="1073">
        <f t="shared" si="131"/>
        <v>0.54551400438776332</v>
      </c>
      <c r="BZ103" s="1076">
        <v>139</v>
      </c>
      <c r="CA103" s="1016">
        <v>55.2</v>
      </c>
      <c r="CB103" s="1016">
        <v>111.2</v>
      </c>
      <c r="CC103" s="1077">
        <v>0.95240000000000002</v>
      </c>
      <c r="CD103" s="1016">
        <v>22704</v>
      </c>
      <c r="CE103" s="1074">
        <f t="shared" si="87"/>
        <v>19556.96256</v>
      </c>
      <c r="CF103" s="1074">
        <f t="shared" si="88"/>
        <v>23468.355072000002</v>
      </c>
      <c r="CG103" s="1074">
        <f t="shared" si="103"/>
        <v>0</v>
      </c>
      <c r="CH103" s="1073">
        <f t="shared" si="132"/>
        <v>0.5804582365575689</v>
      </c>
      <c r="CI103" s="1076">
        <v>139</v>
      </c>
      <c r="CJ103" s="1016">
        <v>58.8</v>
      </c>
      <c r="CK103" s="1016">
        <v>111.2</v>
      </c>
      <c r="CL103" s="1077">
        <v>0.95540000000000003</v>
      </c>
      <c r="CM103" s="1016">
        <v>22942</v>
      </c>
      <c r="CN103" s="1074">
        <f t="shared" si="89"/>
        <v>20898.037439999996</v>
      </c>
      <c r="CO103" s="1074">
        <f t="shared" si="90"/>
        <v>25077.644927999998</v>
      </c>
      <c r="CP103" s="1074">
        <f t="shared" si="104"/>
        <v>0</v>
      </c>
      <c r="CQ103" s="1073">
        <f t="shared" si="133"/>
        <v>0.54890321796648101</v>
      </c>
      <c r="CR103" s="1076">
        <v>139</v>
      </c>
      <c r="CS103" s="1016">
        <v>55.6</v>
      </c>
      <c r="CT103" s="1016">
        <v>111.2</v>
      </c>
      <c r="CU103" s="1077">
        <v>0.95320000000000005</v>
      </c>
      <c r="CV103" s="1016">
        <v>21918</v>
      </c>
      <c r="CW103" s="1074">
        <f t="shared" si="91"/>
        <v>17807.301120000004</v>
      </c>
      <c r="CX103" s="1074">
        <f t="shared" si="92"/>
        <v>21368.761344000002</v>
      </c>
      <c r="CY103" s="1074">
        <f t="shared" si="105"/>
        <v>549.23865599999772</v>
      </c>
      <c r="CZ103" s="1073">
        <f t="shared" si="134"/>
        <v>0.61542172652382243</v>
      </c>
      <c r="DA103" s="1076">
        <v>139</v>
      </c>
      <c r="DB103" s="1025">
        <v>63</v>
      </c>
      <c r="DC103" s="1025">
        <v>111.2</v>
      </c>
      <c r="DD103" s="1075">
        <v>0.94120000000000004</v>
      </c>
      <c r="DE103" s="1025">
        <v>23386</v>
      </c>
      <c r="DF103" s="1074">
        <f t="shared" si="93"/>
        <v>22057.963199999998</v>
      </c>
      <c r="DG103" s="1074">
        <f t="shared" si="94"/>
        <v>26469.555840000001</v>
      </c>
      <c r="DH103" s="1074">
        <f t="shared" si="106"/>
        <v>0</v>
      </c>
      <c r="DI103" s="1073">
        <f t="shared" si="135"/>
        <v>0.53010334154515226</v>
      </c>
    </row>
    <row r="104" spans="1:113">
      <c r="A104" s="1015">
        <v>98</v>
      </c>
      <c r="B104" s="1016" t="s">
        <v>1450</v>
      </c>
      <c r="C104" s="1016" t="s">
        <v>2457</v>
      </c>
      <c r="D104" s="1016" t="s">
        <v>2456</v>
      </c>
      <c r="E104" s="1016">
        <v>11</v>
      </c>
      <c r="F104" s="1076">
        <v>140</v>
      </c>
      <c r="G104" s="1016">
        <v>108.9</v>
      </c>
      <c r="H104" s="1016">
        <v>112</v>
      </c>
      <c r="I104" s="1077">
        <v>0.98670000000000002</v>
      </c>
      <c r="J104" s="1074">
        <v>29946</v>
      </c>
      <c r="K104" s="1074">
        <f t="shared" si="69"/>
        <v>38682.586799999997</v>
      </c>
      <c r="L104" s="1074">
        <f t="shared" si="70"/>
        <v>46419.104159999995</v>
      </c>
      <c r="M104" s="1074">
        <f t="shared" si="95"/>
        <v>0</v>
      </c>
      <c r="N104" s="1073">
        <f t="shared" si="124"/>
        <v>0.38707338982821077</v>
      </c>
      <c r="O104" s="1076">
        <v>140</v>
      </c>
      <c r="P104" s="1016">
        <v>97.5</v>
      </c>
      <c r="Q104" s="1016">
        <v>112</v>
      </c>
      <c r="R104" s="1077">
        <v>0.98680000000000001</v>
      </c>
      <c r="S104" s="1074">
        <v>24282</v>
      </c>
      <c r="T104" s="1074">
        <f t="shared" si="72"/>
        <v>35791.236000000004</v>
      </c>
      <c r="U104" s="1074">
        <f t="shared" si="73"/>
        <v>42949.483199999995</v>
      </c>
      <c r="V104" s="1074">
        <f t="shared" si="96"/>
        <v>0</v>
      </c>
      <c r="W104" s="1073">
        <f t="shared" si="125"/>
        <v>0.33921712007934013</v>
      </c>
      <c r="X104" s="1076">
        <v>140</v>
      </c>
      <c r="Y104" s="1016">
        <v>95.4</v>
      </c>
      <c r="Z104" s="1016">
        <v>112</v>
      </c>
      <c r="AA104" s="1077">
        <v>0.98599999999999999</v>
      </c>
      <c r="AB104" s="1016">
        <v>15606</v>
      </c>
      <c r="AC104" s="1074">
        <f t="shared" si="75"/>
        <v>33863.184000000001</v>
      </c>
      <c r="AD104" s="1074">
        <f t="shared" si="76"/>
        <v>40635.820800000001</v>
      </c>
      <c r="AE104" s="1074">
        <f t="shared" si="97"/>
        <v>0</v>
      </c>
      <c r="AF104" s="1073">
        <f t="shared" si="126"/>
        <v>0.23042723921058339</v>
      </c>
      <c r="AG104" s="1076">
        <v>140</v>
      </c>
      <c r="AH104" s="1016">
        <v>102.3</v>
      </c>
      <c r="AI104" s="1016">
        <v>112</v>
      </c>
      <c r="AJ104" s="1077">
        <v>0.98260000000000003</v>
      </c>
      <c r="AK104" s="1016">
        <v>20142</v>
      </c>
      <c r="AL104" s="1074">
        <f t="shared" si="77"/>
        <v>37393.432560000001</v>
      </c>
      <c r="AM104" s="1074">
        <f t="shared" si="78"/>
        <v>44872.119072000001</v>
      </c>
      <c r="AN104" s="1074">
        <f t="shared" si="98"/>
        <v>0</v>
      </c>
      <c r="AO104" s="1073">
        <f t="shared" si="127"/>
        <v>0.26932536840100135</v>
      </c>
      <c r="AP104" s="1076">
        <v>140</v>
      </c>
      <c r="AQ104" s="1016">
        <v>116.1</v>
      </c>
      <c r="AR104" s="1016">
        <v>116.1</v>
      </c>
      <c r="AS104" s="1077">
        <v>0.98580000000000001</v>
      </c>
      <c r="AT104" s="1074">
        <v>18486</v>
      </c>
      <c r="AU104" s="1074">
        <f t="shared" si="79"/>
        <v>42575.913359999999</v>
      </c>
      <c r="AV104" s="1074">
        <f t="shared" si="80"/>
        <v>51091.096031999994</v>
      </c>
      <c r="AW104" s="1074">
        <f t="shared" si="99"/>
        <v>0</v>
      </c>
      <c r="AX104" s="1073">
        <f t="shared" si="128"/>
        <v>0.21709457931873244</v>
      </c>
      <c r="AY104" s="1076">
        <v>140</v>
      </c>
      <c r="AZ104" s="1016">
        <v>108.6</v>
      </c>
      <c r="BA104" s="1016">
        <v>112</v>
      </c>
      <c r="BB104" s="1077">
        <v>0.98540000000000005</v>
      </c>
      <c r="BC104" s="1074">
        <v>24582</v>
      </c>
      <c r="BD104" s="1074">
        <f t="shared" si="81"/>
        <v>38525.198400000001</v>
      </c>
      <c r="BE104" s="1074">
        <f t="shared" si="82"/>
        <v>46230.238080000003</v>
      </c>
      <c r="BF104" s="1074">
        <f t="shared" si="100"/>
        <v>0</v>
      </c>
      <c r="BG104" s="1073">
        <f t="shared" si="129"/>
        <v>0.31903794167092464</v>
      </c>
      <c r="BH104" s="1076">
        <v>140</v>
      </c>
      <c r="BI104" s="1016">
        <v>96.6</v>
      </c>
      <c r="BJ104" s="1016">
        <v>112</v>
      </c>
      <c r="BK104" s="1077">
        <v>0.98089999999999999</v>
      </c>
      <c r="BL104" s="1016">
        <v>3693</v>
      </c>
      <c r="BM104" s="1074">
        <f t="shared" si="83"/>
        <v>35248.837679999997</v>
      </c>
      <c r="BN104" s="1074">
        <f t="shared" si="84"/>
        <v>42298.605215999996</v>
      </c>
      <c r="BO104" s="1074">
        <f t="shared" si="101"/>
        <v>0</v>
      </c>
      <c r="BP104" s="1073">
        <f t="shared" si="130"/>
        <v>5.2384706036638883E-2</v>
      </c>
      <c r="BQ104" s="1076">
        <v>140</v>
      </c>
      <c r="BR104" s="1016">
        <v>11.1</v>
      </c>
      <c r="BS104" s="1016">
        <v>112</v>
      </c>
      <c r="BT104" s="1077">
        <v>1</v>
      </c>
      <c r="BU104" s="1016">
        <v>1329</v>
      </c>
      <c r="BV104" s="1074">
        <f t="shared" si="85"/>
        <v>3996</v>
      </c>
      <c r="BW104" s="1074">
        <f t="shared" si="86"/>
        <v>4795.2</v>
      </c>
      <c r="BX104" s="1074">
        <f t="shared" si="102"/>
        <v>0</v>
      </c>
      <c r="BY104" s="1073">
        <f t="shared" si="131"/>
        <v>0.1662912912912913</v>
      </c>
      <c r="BZ104" s="1076">
        <v>140</v>
      </c>
      <c r="CA104" s="1016">
        <v>11.4</v>
      </c>
      <c r="CB104" s="1016">
        <v>112</v>
      </c>
      <c r="CC104" s="1077">
        <v>0.99639999999999995</v>
      </c>
      <c r="CD104" s="1016">
        <v>1641</v>
      </c>
      <c r="CE104" s="1074">
        <f t="shared" si="87"/>
        <v>4225.5331200000001</v>
      </c>
      <c r="CF104" s="1074">
        <f t="shared" si="88"/>
        <v>5070.6397440000001</v>
      </c>
      <c r="CG104" s="1074">
        <f t="shared" si="103"/>
        <v>0</v>
      </c>
      <c r="CH104" s="1073">
        <f t="shared" si="132"/>
        <v>0.19417668178163516</v>
      </c>
      <c r="CI104" s="1076">
        <v>140</v>
      </c>
      <c r="CJ104" s="1016">
        <v>116.1</v>
      </c>
      <c r="CK104" s="1016">
        <v>116.1</v>
      </c>
      <c r="CL104" s="1077">
        <v>0.88149999999999995</v>
      </c>
      <c r="CM104" s="1016">
        <v>4485</v>
      </c>
      <c r="CN104" s="1074">
        <f t="shared" si="89"/>
        <v>38071.279799999997</v>
      </c>
      <c r="CO104" s="1074">
        <f t="shared" si="90"/>
        <v>45685.535759999992</v>
      </c>
      <c r="CP104" s="1074">
        <f t="shared" si="104"/>
        <v>0</v>
      </c>
      <c r="CQ104" s="1073">
        <f t="shared" si="133"/>
        <v>5.8902669197897578E-2</v>
      </c>
      <c r="CR104" s="1076">
        <v>140</v>
      </c>
      <c r="CS104" s="1016">
        <v>126</v>
      </c>
      <c r="CT104" s="1016">
        <v>126</v>
      </c>
      <c r="CU104" s="1077">
        <v>0.94679999999999997</v>
      </c>
      <c r="CV104" s="1016">
        <v>25146</v>
      </c>
      <c r="CW104" s="1074">
        <f t="shared" si="91"/>
        <v>40083.724799999996</v>
      </c>
      <c r="CX104" s="1074">
        <f t="shared" si="92"/>
        <v>48100.469759999993</v>
      </c>
      <c r="CY104" s="1074">
        <f t="shared" si="105"/>
        <v>0</v>
      </c>
      <c r="CZ104" s="1073">
        <f t="shared" si="134"/>
        <v>0.31366845428496709</v>
      </c>
      <c r="DA104" s="1076">
        <v>140</v>
      </c>
      <c r="DB104" s="1025">
        <v>145.19999999999999</v>
      </c>
      <c r="DC104" s="1025">
        <v>145.19999999999999</v>
      </c>
      <c r="DD104" s="1075">
        <v>0.84770000000000001</v>
      </c>
      <c r="DE104" s="1025">
        <v>25524</v>
      </c>
      <c r="DF104" s="1074">
        <f t="shared" si="93"/>
        <v>45788.006880000001</v>
      </c>
      <c r="DG104" s="1074">
        <f t="shared" si="94"/>
        <v>54945.608255999992</v>
      </c>
      <c r="DH104" s="1074">
        <f t="shared" si="106"/>
        <v>0</v>
      </c>
      <c r="DI104" s="1073">
        <f t="shared" si="135"/>
        <v>0.27871927322467466</v>
      </c>
    </row>
    <row r="105" spans="1:113">
      <c r="A105" s="1015">
        <v>99</v>
      </c>
      <c r="B105" s="1016" t="s">
        <v>1834</v>
      </c>
      <c r="C105" s="1016" t="s">
        <v>2457</v>
      </c>
      <c r="D105" s="1016" t="s">
        <v>2553</v>
      </c>
      <c r="E105" s="1016">
        <v>11</v>
      </c>
      <c r="F105" s="1076">
        <v>140</v>
      </c>
      <c r="G105" s="1016">
        <v>108.6</v>
      </c>
      <c r="H105" s="1016">
        <v>112</v>
      </c>
      <c r="I105" s="1077">
        <v>0.85019999999999996</v>
      </c>
      <c r="J105" s="1074">
        <v>15669</v>
      </c>
      <c r="K105" s="1074">
        <f t="shared" si="69"/>
        <v>33239.419199999997</v>
      </c>
      <c r="L105" s="1074">
        <f t="shared" si="70"/>
        <v>39887.303039999992</v>
      </c>
      <c r="M105" s="1074">
        <f t="shared" si="95"/>
        <v>0</v>
      </c>
      <c r="N105" s="1073">
        <f t="shared" si="124"/>
        <v>0.23569906420025535</v>
      </c>
      <c r="O105" s="1076">
        <v>140</v>
      </c>
      <c r="P105" s="1016">
        <v>130.80000000000001</v>
      </c>
      <c r="Q105" s="1016">
        <v>130.80000000000001</v>
      </c>
      <c r="R105" s="1077">
        <v>0.83440000000000003</v>
      </c>
      <c r="S105" s="1074">
        <v>25002</v>
      </c>
      <c r="T105" s="1074">
        <f t="shared" si="72"/>
        <v>40599.901440000001</v>
      </c>
      <c r="U105" s="1074">
        <f t="shared" si="73"/>
        <v>48719.881728000008</v>
      </c>
      <c r="V105" s="1074">
        <f t="shared" si="96"/>
        <v>0</v>
      </c>
      <c r="W105" s="1073">
        <f t="shared" si="125"/>
        <v>0.30790715141204039</v>
      </c>
      <c r="X105" s="1076">
        <v>140</v>
      </c>
      <c r="Y105" s="1016">
        <v>144.6</v>
      </c>
      <c r="Z105" s="1016">
        <v>144.6</v>
      </c>
      <c r="AA105" s="1077">
        <v>0.78239999999999998</v>
      </c>
      <c r="AB105" s="1016">
        <v>30207</v>
      </c>
      <c r="AC105" s="1074">
        <f t="shared" si="75"/>
        <v>40728.614399999999</v>
      </c>
      <c r="AD105" s="1074">
        <f t="shared" si="76"/>
        <v>48874.33728</v>
      </c>
      <c r="AE105" s="1074">
        <f t="shared" si="97"/>
        <v>0</v>
      </c>
      <c r="AF105" s="1073">
        <f t="shared" si="126"/>
        <v>0.37083264978442282</v>
      </c>
      <c r="AG105" s="1076">
        <v>140</v>
      </c>
      <c r="AH105" s="1016">
        <v>145.80000000000001</v>
      </c>
      <c r="AI105" s="1016">
        <v>145.80000000000001</v>
      </c>
      <c r="AJ105" s="1077">
        <v>0.75900000000000001</v>
      </c>
      <c r="AK105" s="1016">
        <v>31092</v>
      </c>
      <c r="AL105" s="1074">
        <f t="shared" si="77"/>
        <v>41166.338400000008</v>
      </c>
      <c r="AM105" s="1074">
        <f t="shared" si="78"/>
        <v>49399.606080000005</v>
      </c>
      <c r="AN105" s="1074">
        <f t="shared" si="98"/>
        <v>0</v>
      </c>
      <c r="AO105" s="1073">
        <f t="shared" si="127"/>
        <v>0.37763863885450638</v>
      </c>
      <c r="AP105" s="1076">
        <v>140</v>
      </c>
      <c r="AQ105" s="1016">
        <v>145.80000000000001</v>
      </c>
      <c r="AR105" s="1016">
        <v>145.80000000000001</v>
      </c>
      <c r="AS105" s="1077">
        <v>0.79320000000000002</v>
      </c>
      <c r="AT105" s="1074">
        <v>28284</v>
      </c>
      <c r="AU105" s="1074">
        <f t="shared" si="79"/>
        <v>43021.264320000002</v>
      </c>
      <c r="AV105" s="1074">
        <f t="shared" si="80"/>
        <v>51625.517184000004</v>
      </c>
      <c r="AW105" s="1074">
        <f t="shared" si="99"/>
        <v>0</v>
      </c>
      <c r="AX105" s="1073">
        <f t="shared" si="128"/>
        <v>0.32872116204696422</v>
      </c>
      <c r="AY105" s="1076">
        <v>140</v>
      </c>
      <c r="AZ105" s="1016">
        <v>87.6</v>
      </c>
      <c r="BA105" s="1016">
        <v>112</v>
      </c>
      <c r="BB105" s="1077">
        <v>0.85850000000000004</v>
      </c>
      <c r="BC105" s="1074">
        <v>16002</v>
      </c>
      <c r="BD105" s="1074">
        <f t="shared" si="81"/>
        <v>27073.655999999999</v>
      </c>
      <c r="BE105" s="1074">
        <f t="shared" si="82"/>
        <v>32488.387199999997</v>
      </c>
      <c r="BF105" s="1074">
        <f t="shared" si="100"/>
        <v>0</v>
      </c>
      <c r="BG105" s="1073">
        <f t="shared" si="129"/>
        <v>0.29552713530821256</v>
      </c>
      <c r="BH105" s="1076">
        <v>140</v>
      </c>
      <c r="BI105" s="1016">
        <v>101.4</v>
      </c>
      <c r="BJ105" s="1016">
        <v>112</v>
      </c>
      <c r="BK105" s="1077">
        <v>0.85770000000000002</v>
      </c>
      <c r="BL105" s="1016">
        <v>18714</v>
      </c>
      <c r="BM105" s="1074">
        <f t="shared" si="83"/>
        <v>32353.130160000004</v>
      </c>
      <c r="BN105" s="1074">
        <f t="shared" si="84"/>
        <v>38823.756192000001</v>
      </c>
      <c r="BO105" s="1074">
        <f t="shared" si="101"/>
        <v>0</v>
      </c>
      <c r="BP105" s="1073">
        <f t="shared" si="130"/>
        <v>0.28921467424405772</v>
      </c>
      <c r="BQ105" s="1076">
        <v>140</v>
      </c>
      <c r="BR105" s="1016">
        <v>115.8</v>
      </c>
      <c r="BS105" s="1016">
        <v>115.8</v>
      </c>
      <c r="BT105" s="1077">
        <v>0.84319999999999995</v>
      </c>
      <c r="BU105" s="1016">
        <v>24261</v>
      </c>
      <c r="BV105" s="1074">
        <f t="shared" si="85"/>
        <v>35151.321599999996</v>
      </c>
      <c r="BW105" s="1074">
        <f t="shared" si="86"/>
        <v>42181.58591999999</v>
      </c>
      <c r="BX105" s="1074">
        <f t="shared" si="102"/>
        <v>0</v>
      </c>
      <c r="BY105" s="1073">
        <f t="shared" si="131"/>
        <v>0.34509371050219634</v>
      </c>
      <c r="BZ105" s="1076">
        <v>140</v>
      </c>
      <c r="CA105" s="1016">
        <v>36</v>
      </c>
      <c r="CB105" s="1016">
        <v>112</v>
      </c>
      <c r="CC105" s="1077">
        <v>0.82369999999999999</v>
      </c>
      <c r="CD105" s="1016">
        <v>8916</v>
      </c>
      <c r="CE105" s="1074">
        <f t="shared" si="87"/>
        <v>11030.990400000001</v>
      </c>
      <c r="CF105" s="1074">
        <f t="shared" si="88"/>
        <v>13237.188480000001</v>
      </c>
      <c r="CG105" s="1074">
        <f t="shared" si="103"/>
        <v>0</v>
      </c>
      <c r="CH105" s="1073">
        <f t="shared" si="132"/>
        <v>0.40413415643984241</v>
      </c>
      <c r="CI105" s="1076">
        <v>140</v>
      </c>
      <c r="CJ105" s="1016">
        <v>7.8</v>
      </c>
      <c r="CK105" s="1016">
        <v>112</v>
      </c>
      <c r="CL105" s="1077">
        <v>0.78969999999999996</v>
      </c>
      <c r="CM105" s="1016">
        <v>2355</v>
      </c>
      <c r="CN105" s="1074">
        <f t="shared" si="89"/>
        <v>2291.3935199999996</v>
      </c>
      <c r="CO105" s="1074">
        <f t="shared" si="90"/>
        <v>2749.6722239999995</v>
      </c>
      <c r="CP105" s="1074">
        <f t="shared" si="104"/>
        <v>0</v>
      </c>
      <c r="CQ105" s="1073">
        <f t="shared" si="133"/>
        <v>0.51387943176168194</v>
      </c>
      <c r="CR105" s="1076">
        <v>140</v>
      </c>
      <c r="CS105" s="1016">
        <v>63</v>
      </c>
      <c r="CT105" s="1016">
        <v>112</v>
      </c>
      <c r="CU105" s="1077">
        <v>0.79310000000000003</v>
      </c>
      <c r="CV105" s="1016">
        <v>4668</v>
      </c>
      <c r="CW105" s="1074">
        <f t="shared" si="91"/>
        <v>16788.340800000002</v>
      </c>
      <c r="CX105" s="1074">
        <f t="shared" si="92"/>
        <v>20146.008960000003</v>
      </c>
      <c r="CY105" s="1074">
        <f t="shared" si="105"/>
        <v>0</v>
      </c>
      <c r="CZ105" s="1073">
        <f t="shared" si="134"/>
        <v>0.13902505481661415</v>
      </c>
      <c r="DA105" s="1076">
        <v>140</v>
      </c>
      <c r="DB105" s="1025">
        <v>72</v>
      </c>
      <c r="DC105" s="1025">
        <v>112</v>
      </c>
      <c r="DD105" s="1075">
        <v>0.80089999999999995</v>
      </c>
      <c r="DE105" s="1025">
        <v>5685</v>
      </c>
      <c r="DF105" s="1074">
        <f t="shared" si="93"/>
        <v>21451.3056</v>
      </c>
      <c r="DG105" s="1074">
        <f t="shared" si="94"/>
        <v>25741.566719999999</v>
      </c>
      <c r="DH105" s="1074">
        <f t="shared" si="106"/>
        <v>0</v>
      </c>
      <c r="DI105" s="1073">
        <f t="shared" si="135"/>
        <v>0.13250941704918884</v>
      </c>
    </row>
    <row r="106" spans="1:113">
      <c r="A106" s="1015">
        <v>100</v>
      </c>
      <c r="B106" s="1016" t="s">
        <v>769</v>
      </c>
      <c r="C106" s="1016" t="s">
        <v>2459</v>
      </c>
      <c r="D106" s="1016" t="s">
        <v>2456</v>
      </c>
      <c r="E106" s="1016">
        <v>11</v>
      </c>
      <c r="F106" s="1076">
        <v>140</v>
      </c>
      <c r="G106" s="1016">
        <v>114.4</v>
      </c>
      <c r="H106" s="1016">
        <v>114.4</v>
      </c>
      <c r="I106" s="1077">
        <v>0.63580000000000003</v>
      </c>
      <c r="J106" s="1074">
        <v>6040</v>
      </c>
      <c r="K106" s="1074">
        <f t="shared" si="69"/>
        <v>26184.787200000002</v>
      </c>
      <c r="L106" s="1074">
        <f t="shared" si="70"/>
        <v>31421.744640000001</v>
      </c>
      <c r="M106" s="1074">
        <f t="shared" si="95"/>
        <v>0</v>
      </c>
      <c r="N106" s="1073">
        <f t="shared" si="124"/>
        <v>0.11533414333036855</v>
      </c>
      <c r="O106" s="1076">
        <v>140</v>
      </c>
      <c r="P106" s="1016">
        <v>121.9</v>
      </c>
      <c r="Q106" s="1016">
        <v>121.9</v>
      </c>
      <c r="R106" s="1077">
        <v>0.65549999999999997</v>
      </c>
      <c r="S106" s="1074">
        <v>5870</v>
      </c>
      <c r="T106" s="1074">
        <f t="shared" si="72"/>
        <v>29724.827400000002</v>
      </c>
      <c r="U106" s="1074">
        <f t="shared" si="73"/>
        <v>35669.792880000001</v>
      </c>
      <c r="V106" s="1074">
        <f t="shared" si="96"/>
        <v>0</v>
      </c>
      <c r="W106" s="1073">
        <f t="shared" si="125"/>
        <v>9.8739008994212021E-2</v>
      </c>
      <c r="X106" s="1076">
        <v>140</v>
      </c>
      <c r="Y106" s="1016">
        <v>90</v>
      </c>
      <c r="Z106" s="1016">
        <v>112</v>
      </c>
      <c r="AA106" s="1077">
        <v>0.58699999999999997</v>
      </c>
      <c r="AB106" s="1016">
        <v>2580</v>
      </c>
      <c r="AC106" s="1074">
        <f t="shared" si="75"/>
        <v>19018.8</v>
      </c>
      <c r="AD106" s="1074">
        <f t="shared" si="76"/>
        <v>22822.559999999998</v>
      </c>
      <c r="AE106" s="1074">
        <f t="shared" si="97"/>
        <v>0</v>
      </c>
      <c r="AF106" s="1073">
        <f t="shared" si="126"/>
        <v>6.7827623193892364E-2</v>
      </c>
      <c r="AG106" s="1076">
        <v>140</v>
      </c>
      <c r="AH106" s="1016">
        <v>102.5</v>
      </c>
      <c r="AI106" s="1016">
        <v>112</v>
      </c>
      <c r="AJ106" s="1077">
        <v>0.56769999999999998</v>
      </c>
      <c r="AK106" s="1016">
        <v>2935</v>
      </c>
      <c r="AL106" s="1074">
        <f t="shared" si="77"/>
        <v>21646.400999999998</v>
      </c>
      <c r="AM106" s="1074">
        <f t="shared" si="78"/>
        <v>25975.681199999995</v>
      </c>
      <c r="AN106" s="1074">
        <f t="shared" si="98"/>
        <v>0</v>
      </c>
      <c r="AO106" s="1073">
        <f t="shared" si="127"/>
        <v>6.7794179734543408E-2</v>
      </c>
      <c r="AP106" s="1076">
        <v>140</v>
      </c>
      <c r="AQ106" s="1016">
        <v>99.7</v>
      </c>
      <c r="AR106" s="1016">
        <v>112</v>
      </c>
      <c r="AS106" s="1077">
        <v>0.59619999999999995</v>
      </c>
      <c r="AT106" s="1074">
        <v>3470</v>
      </c>
      <c r="AU106" s="1074">
        <f t="shared" si="79"/>
        <v>22112.104080000001</v>
      </c>
      <c r="AV106" s="1074">
        <f t="shared" si="80"/>
        <v>26534.524895999995</v>
      </c>
      <c r="AW106" s="1074">
        <f t="shared" si="99"/>
        <v>0</v>
      </c>
      <c r="AX106" s="1073">
        <f t="shared" si="128"/>
        <v>7.8463813019461884E-2</v>
      </c>
      <c r="AY106" s="1076">
        <v>140</v>
      </c>
      <c r="AZ106" s="1016">
        <v>100</v>
      </c>
      <c r="BA106" s="1016">
        <v>112</v>
      </c>
      <c r="BB106" s="1077">
        <v>0.60209999999999997</v>
      </c>
      <c r="BC106" s="1074">
        <v>2595</v>
      </c>
      <c r="BD106" s="1074">
        <f t="shared" si="81"/>
        <v>21675.599999999999</v>
      </c>
      <c r="BE106" s="1074">
        <f t="shared" si="82"/>
        <v>26010.719999999998</v>
      </c>
      <c r="BF106" s="1074">
        <f t="shared" si="100"/>
        <v>0</v>
      </c>
      <c r="BG106" s="1073">
        <f t="shared" si="129"/>
        <v>5.9859934673088637E-2</v>
      </c>
      <c r="BH106" s="1076">
        <v>140</v>
      </c>
      <c r="BI106" s="1016">
        <v>13.9</v>
      </c>
      <c r="BJ106" s="1016">
        <v>112</v>
      </c>
      <c r="BK106" s="1077">
        <v>0.53949999999999998</v>
      </c>
      <c r="BL106" s="1016">
        <v>1570</v>
      </c>
      <c r="BM106" s="1074">
        <f t="shared" si="83"/>
        <v>2789.6466</v>
      </c>
      <c r="BN106" s="1074">
        <f t="shared" si="84"/>
        <v>3347.5759199999998</v>
      </c>
      <c r="BO106" s="1074">
        <f t="shared" si="101"/>
        <v>0</v>
      </c>
      <c r="BP106" s="1073">
        <f t="shared" si="130"/>
        <v>0.2813976508709024</v>
      </c>
      <c r="BQ106" s="1076">
        <v>140</v>
      </c>
      <c r="BR106" s="1016">
        <v>0</v>
      </c>
      <c r="BS106" s="1016">
        <v>112</v>
      </c>
      <c r="BT106" s="1077"/>
      <c r="BU106" s="1016">
        <v>0</v>
      </c>
      <c r="BV106" s="1074">
        <f t="shared" si="85"/>
        <v>0</v>
      </c>
      <c r="BW106" s="1074">
        <f t="shared" si="86"/>
        <v>0</v>
      </c>
      <c r="BX106" s="1074">
        <f t="shared" si="102"/>
        <v>0</v>
      </c>
      <c r="BY106" s="1073">
        <v>0</v>
      </c>
      <c r="BZ106" s="1076">
        <v>140</v>
      </c>
      <c r="CA106" s="1016">
        <v>0</v>
      </c>
      <c r="CB106" s="1016">
        <v>112</v>
      </c>
      <c r="CC106" s="1077"/>
      <c r="CD106" s="1016">
        <v>0</v>
      </c>
      <c r="CE106" s="1074">
        <f t="shared" si="87"/>
        <v>0</v>
      </c>
      <c r="CF106" s="1074">
        <f t="shared" si="88"/>
        <v>0</v>
      </c>
      <c r="CG106" s="1074">
        <f t="shared" si="103"/>
        <v>0</v>
      </c>
      <c r="CH106" s="1073">
        <v>0</v>
      </c>
      <c r="CI106" s="1076">
        <v>140</v>
      </c>
      <c r="CJ106" s="1016">
        <v>0</v>
      </c>
      <c r="CK106" s="1016">
        <v>112</v>
      </c>
      <c r="CL106" s="1077"/>
      <c r="CM106" s="1016">
        <v>0</v>
      </c>
      <c r="CN106" s="1074">
        <f t="shared" si="89"/>
        <v>0</v>
      </c>
      <c r="CO106" s="1074">
        <f t="shared" si="90"/>
        <v>0</v>
      </c>
      <c r="CP106" s="1074">
        <f t="shared" si="104"/>
        <v>0</v>
      </c>
      <c r="CQ106" s="1073">
        <v>0</v>
      </c>
      <c r="CR106" s="1076">
        <v>140</v>
      </c>
      <c r="CS106" s="1016">
        <v>0</v>
      </c>
      <c r="CT106" s="1016">
        <v>0</v>
      </c>
      <c r="CU106" s="1077"/>
      <c r="CV106" s="1016">
        <v>0</v>
      </c>
      <c r="CW106" s="1074">
        <f t="shared" si="91"/>
        <v>0</v>
      </c>
      <c r="CX106" s="1074">
        <f t="shared" si="92"/>
        <v>0</v>
      </c>
      <c r="CY106" s="1074">
        <f t="shared" si="105"/>
        <v>0</v>
      </c>
      <c r="CZ106" s="1073">
        <v>0</v>
      </c>
      <c r="DA106" s="1076">
        <v>140</v>
      </c>
      <c r="DB106" s="1025">
        <v>0</v>
      </c>
      <c r="DC106" s="1025">
        <v>0</v>
      </c>
      <c r="DD106" s="1075"/>
      <c r="DE106" s="1025">
        <v>0</v>
      </c>
      <c r="DF106" s="1074">
        <f t="shared" si="93"/>
        <v>0</v>
      </c>
      <c r="DG106" s="1074">
        <f t="shared" si="94"/>
        <v>0</v>
      </c>
      <c r="DH106" s="1074">
        <f t="shared" si="106"/>
        <v>0</v>
      </c>
      <c r="DI106" s="1073">
        <v>0</v>
      </c>
    </row>
    <row r="107" spans="1:113">
      <c r="A107" s="1015">
        <v>101</v>
      </c>
      <c r="B107" s="1016" t="s">
        <v>1863</v>
      </c>
      <c r="C107" s="1016" t="s">
        <v>2457</v>
      </c>
      <c r="D107" s="1016" t="s">
        <v>2456</v>
      </c>
      <c r="E107" s="1016">
        <v>11</v>
      </c>
      <c r="F107" s="1076">
        <v>112.8</v>
      </c>
      <c r="G107" s="1016">
        <v>121.6</v>
      </c>
      <c r="H107" s="1016">
        <v>121.6</v>
      </c>
      <c r="I107" s="1077">
        <v>0.65129999999999999</v>
      </c>
      <c r="J107" s="1074">
        <v>5612</v>
      </c>
      <c r="K107" s="1074">
        <f t="shared" si="69"/>
        <v>28511.308799999999</v>
      </c>
      <c r="L107" s="1074">
        <f t="shared" si="70"/>
        <v>34213.57056</v>
      </c>
      <c r="M107" s="1074">
        <f t="shared" si="95"/>
        <v>0</v>
      </c>
      <c r="N107" s="1073">
        <f t="shared" si="124"/>
        <v>9.8417088450180171E-2</v>
      </c>
      <c r="O107" s="1076">
        <v>112.8</v>
      </c>
      <c r="P107" s="1016">
        <v>118.4</v>
      </c>
      <c r="Q107" s="1016">
        <v>118.4</v>
      </c>
      <c r="R107" s="1077">
        <v>0.70030000000000003</v>
      </c>
      <c r="S107" s="1074">
        <v>4336</v>
      </c>
      <c r="T107" s="1074">
        <f t="shared" si="72"/>
        <v>30844.57344</v>
      </c>
      <c r="U107" s="1074">
        <f t="shared" si="73"/>
        <v>37013.488128000005</v>
      </c>
      <c r="V107" s="1074">
        <f t="shared" si="96"/>
        <v>0</v>
      </c>
      <c r="W107" s="1073">
        <f t="shared" si="125"/>
        <v>7.0287890484764623E-2</v>
      </c>
      <c r="X107" s="1076">
        <v>112.8</v>
      </c>
      <c r="Y107" s="1016">
        <v>127.2</v>
      </c>
      <c r="Z107" s="1016">
        <v>127.2</v>
      </c>
      <c r="AA107" s="1077">
        <v>0.65690000000000004</v>
      </c>
      <c r="AB107" s="1016">
        <v>3660</v>
      </c>
      <c r="AC107" s="1074">
        <f t="shared" si="75"/>
        <v>30080.764800000001</v>
      </c>
      <c r="AD107" s="1074">
        <f t="shared" si="76"/>
        <v>36096.917759999997</v>
      </c>
      <c r="AE107" s="1074">
        <f t="shared" si="97"/>
        <v>0</v>
      </c>
      <c r="AF107" s="1073">
        <f t="shared" si="126"/>
        <v>6.0836219164214868E-2</v>
      </c>
      <c r="AG107" s="1076">
        <v>112.8</v>
      </c>
      <c r="AH107" s="1016">
        <v>108</v>
      </c>
      <c r="AI107" s="1016">
        <v>108</v>
      </c>
      <c r="AJ107" s="1077">
        <v>0.6905</v>
      </c>
      <c r="AK107" s="1016">
        <v>3400</v>
      </c>
      <c r="AL107" s="1074">
        <f t="shared" si="77"/>
        <v>27741.527999999998</v>
      </c>
      <c r="AM107" s="1074">
        <f t="shared" si="78"/>
        <v>33289.833599999998</v>
      </c>
      <c r="AN107" s="1074">
        <f t="shared" si="98"/>
        <v>0</v>
      </c>
      <c r="AO107" s="1073">
        <f t="shared" si="127"/>
        <v>6.1279969870441167E-2</v>
      </c>
      <c r="AP107" s="1076">
        <v>112.8</v>
      </c>
      <c r="AQ107" s="1016">
        <v>108</v>
      </c>
      <c r="AR107" s="1016">
        <v>108</v>
      </c>
      <c r="AS107" s="1077">
        <v>0.6905</v>
      </c>
      <c r="AT107" s="1074">
        <v>3400</v>
      </c>
      <c r="AU107" s="1074">
        <f t="shared" si="79"/>
        <v>27741.527999999998</v>
      </c>
      <c r="AV107" s="1074">
        <f t="shared" si="80"/>
        <v>33289.833599999998</v>
      </c>
      <c r="AW107" s="1074">
        <f t="shared" si="99"/>
        <v>0</v>
      </c>
      <c r="AX107" s="1073">
        <f t="shared" si="128"/>
        <v>6.1279969870441167E-2</v>
      </c>
      <c r="AY107" s="1076">
        <v>112.8</v>
      </c>
      <c r="AZ107" s="1016">
        <v>0</v>
      </c>
      <c r="BA107" s="1016">
        <v>90.24</v>
      </c>
      <c r="BB107" s="1077"/>
      <c r="BC107" s="1074">
        <v>0</v>
      </c>
      <c r="BD107" s="1074">
        <f t="shared" si="81"/>
        <v>0</v>
      </c>
      <c r="BE107" s="1074">
        <f t="shared" si="82"/>
        <v>0</v>
      </c>
      <c r="BF107" s="1074">
        <f t="shared" si="100"/>
        <v>0</v>
      </c>
      <c r="BG107" s="1073">
        <v>0</v>
      </c>
      <c r="BH107" s="1076">
        <v>112.8</v>
      </c>
      <c r="BI107" s="1016">
        <v>0</v>
      </c>
      <c r="BJ107" s="1016">
        <v>90.24</v>
      </c>
      <c r="BK107" s="1077"/>
      <c r="BL107" s="1016">
        <v>0</v>
      </c>
      <c r="BM107" s="1074">
        <f t="shared" si="83"/>
        <v>0</v>
      </c>
      <c r="BN107" s="1074">
        <f t="shared" si="84"/>
        <v>0</v>
      </c>
      <c r="BO107" s="1074">
        <f t="shared" si="101"/>
        <v>0</v>
      </c>
      <c r="BP107" s="1073">
        <v>0</v>
      </c>
      <c r="BQ107" s="1076">
        <v>112.8</v>
      </c>
      <c r="BR107" s="1016">
        <v>128</v>
      </c>
      <c r="BS107" s="1016">
        <v>128</v>
      </c>
      <c r="BT107" s="1077">
        <v>0.51680000000000004</v>
      </c>
      <c r="BU107" s="1016">
        <v>1044</v>
      </c>
      <c r="BV107" s="1074">
        <f t="shared" si="85"/>
        <v>23814.144</v>
      </c>
      <c r="BW107" s="1074">
        <f t="shared" si="86"/>
        <v>28576.9728</v>
      </c>
      <c r="BX107" s="1074">
        <f t="shared" si="102"/>
        <v>0</v>
      </c>
      <c r="BY107" s="1073">
        <f t="shared" ref="BY107:BY123" si="136">+BU107/(24*30*BR107*BT107)</f>
        <v>2.1919746517027862E-2</v>
      </c>
      <c r="BZ107" s="1076">
        <v>112.8</v>
      </c>
      <c r="CA107" s="1016">
        <v>125.6</v>
      </c>
      <c r="CB107" s="1016">
        <v>125.6</v>
      </c>
      <c r="CC107" s="1077">
        <v>0.56789999999999996</v>
      </c>
      <c r="CD107" s="1016">
        <v>5980</v>
      </c>
      <c r="CE107" s="1074">
        <f t="shared" si="87"/>
        <v>26534.105279999996</v>
      </c>
      <c r="CF107" s="1074">
        <f t="shared" si="88"/>
        <v>31840.926335999993</v>
      </c>
      <c r="CG107" s="1074">
        <f t="shared" si="103"/>
        <v>0</v>
      </c>
      <c r="CH107" s="1073">
        <f t="shared" ref="CH107:CH123" si="137">+CD107/(24*31*CA107*CC107)</f>
        <v>0.11268516380892268</v>
      </c>
      <c r="CI107" s="1076">
        <v>112.8</v>
      </c>
      <c r="CJ107" s="1016">
        <v>117.6</v>
      </c>
      <c r="CK107" s="1016">
        <v>117.6</v>
      </c>
      <c r="CL107" s="1077">
        <v>0.58620000000000005</v>
      </c>
      <c r="CM107" s="1016">
        <v>5102</v>
      </c>
      <c r="CN107" s="1074">
        <f t="shared" si="89"/>
        <v>25644.608640000002</v>
      </c>
      <c r="CO107" s="1074">
        <f t="shared" si="90"/>
        <v>30773.530368</v>
      </c>
      <c r="CP107" s="1074">
        <f t="shared" si="104"/>
        <v>0</v>
      </c>
      <c r="CQ107" s="1073">
        <f t="shared" ref="CQ107:CQ123" si="138">+CM107/(24*31*CJ107*CL107)</f>
        <v>9.9475099651978927E-2</v>
      </c>
      <c r="CR107" s="1076">
        <v>112.8</v>
      </c>
      <c r="CS107" s="1016">
        <v>153.19999999999999</v>
      </c>
      <c r="CT107" s="1016">
        <v>153.19999999999999</v>
      </c>
      <c r="CU107" s="1077">
        <v>0.41349999999999998</v>
      </c>
      <c r="CV107" s="1016">
        <v>5716</v>
      </c>
      <c r="CW107" s="1074">
        <f t="shared" si="91"/>
        <v>21284.995199999994</v>
      </c>
      <c r="CX107" s="1074">
        <f t="shared" si="92"/>
        <v>25541.994239999996</v>
      </c>
      <c r="CY107" s="1074">
        <f t="shared" si="105"/>
        <v>0</v>
      </c>
      <c r="CZ107" s="1073">
        <f t="shared" ref="CZ107:CZ128" si="139">+CV107/(24*28*CS107*CU107)</f>
        <v>0.13427299245996543</v>
      </c>
      <c r="DA107" s="1076">
        <v>140</v>
      </c>
      <c r="DB107" s="1025">
        <v>148.4</v>
      </c>
      <c r="DC107" s="1025">
        <v>148.4</v>
      </c>
      <c r="DD107" s="1075">
        <v>0.43519999999999998</v>
      </c>
      <c r="DE107" s="1025">
        <v>7456</v>
      </c>
      <c r="DF107" s="1074">
        <f t="shared" si="93"/>
        <v>24025.128959999998</v>
      </c>
      <c r="DG107" s="1074">
        <f t="shared" si="94"/>
        <v>28830.154751999999</v>
      </c>
      <c r="DH107" s="1074">
        <f t="shared" si="106"/>
        <v>0</v>
      </c>
      <c r="DI107" s="1073">
        <f t="shared" ref="DI107:DI128" si="140">+DE107/(24*31*DB107*DD107)</f>
        <v>0.15517086323269419</v>
      </c>
    </row>
    <row r="108" spans="1:113">
      <c r="A108" s="1015">
        <v>102</v>
      </c>
      <c r="B108" s="1016" t="s">
        <v>578</v>
      </c>
      <c r="C108" s="1016" t="s">
        <v>2457</v>
      </c>
      <c r="D108" s="1016" t="s">
        <v>2456</v>
      </c>
      <c r="E108" s="1016">
        <v>11</v>
      </c>
      <c r="F108" s="1076">
        <v>141</v>
      </c>
      <c r="G108" s="1016">
        <v>167.52</v>
      </c>
      <c r="H108" s="1016">
        <v>167.52</v>
      </c>
      <c r="I108" s="1077">
        <v>0.89319999999999999</v>
      </c>
      <c r="J108" s="1074">
        <v>20727</v>
      </c>
      <c r="K108" s="1074">
        <f t="shared" si="69"/>
        <v>53866.39104000001</v>
      </c>
      <c r="L108" s="1074">
        <f t="shared" si="70"/>
        <v>64639.669247999998</v>
      </c>
      <c r="M108" s="1074">
        <f t="shared" si="95"/>
        <v>0</v>
      </c>
      <c r="N108" s="1073">
        <f t="shared" si="124"/>
        <v>0.19239269236181597</v>
      </c>
      <c r="O108" s="1076">
        <v>141</v>
      </c>
      <c r="P108" s="1016">
        <v>170.64</v>
      </c>
      <c r="Q108" s="1016">
        <v>170.64</v>
      </c>
      <c r="R108" s="1077">
        <v>0.68579999999999997</v>
      </c>
      <c r="S108" s="1074">
        <v>15531</v>
      </c>
      <c r="T108" s="1074">
        <f t="shared" si="72"/>
        <v>43533.267263999995</v>
      </c>
      <c r="U108" s="1074">
        <f t="shared" si="73"/>
        <v>52239.920716799992</v>
      </c>
      <c r="V108" s="1074">
        <f t="shared" si="96"/>
        <v>0</v>
      </c>
      <c r="W108" s="1073">
        <f t="shared" si="125"/>
        <v>0.17838082202531375</v>
      </c>
      <c r="X108" s="1076">
        <v>141</v>
      </c>
      <c r="Y108" s="1016">
        <v>148.59</v>
      </c>
      <c r="Z108" s="1016">
        <v>148.59</v>
      </c>
      <c r="AA108" s="1077">
        <v>0.69340000000000002</v>
      </c>
      <c r="AB108" s="1016">
        <v>11328</v>
      </c>
      <c r="AC108" s="1074">
        <f t="shared" si="75"/>
        <v>37091.630160000001</v>
      </c>
      <c r="AD108" s="1074">
        <f t="shared" si="76"/>
        <v>44509.956191999998</v>
      </c>
      <c r="AE108" s="1074">
        <f t="shared" si="97"/>
        <v>0</v>
      </c>
      <c r="AF108" s="1073">
        <f t="shared" si="126"/>
        <v>0.15270291371847325</v>
      </c>
      <c r="AG108" s="1076">
        <v>141</v>
      </c>
      <c r="AH108" s="1016">
        <v>135</v>
      </c>
      <c r="AI108" s="1016">
        <v>135</v>
      </c>
      <c r="AJ108" s="1077">
        <v>0.85589999999999999</v>
      </c>
      <c r="AK108" s="1016">
        <v>15018</v>
      </c>
      <c r="AL108" s="1074">
        <f t="shared" si="77"/>
        <v>42983.297999999995</v>
      </c>
      <c r="AM108" s="1074">
        <f t="shared" si="78"/>
        <v>51579.957600000002</v>
      </c>
      <c r="AN108" s="1074">
        <f t="shared" si="98"/>
        <v>0</v>
      </c>
      <c r="AO108" s="1073">
        <f t="shared" si="127"/>
        <v>0.17469576206088233</v>
      </c>
      <c r="AP108" s="1076">
        <v>141</v>
      </c>
      <c r="AQ108" s="1016">
        <v>139.59</v>
      </c>
      <c r="AR108" s="1016">
        <v>139.59</v>
      </c>
      <c r="AS108" s="1077">
        <v>0.82550000000000001</v>
      </c>
      <c r="AT108" s="1074">
        <v>11910</v>
      </c>
      <c r="AU108" s="1074">
        <f t="shared" si="79"/>
        <v>42866.134740000001</v>
      </c>
      <c r="AV108" s="1074">
        <f t="shared" si="80"/>
        <v>51439.361687999997</v>
      </c>
      <c r="AW108" s="1074">
        <f t="shared" si="99"/>
        <v>0</v>
      </c>
      <c r="AX108" s="1073">
        <f t="shared" si="128"/>
        <v>0.1389208529324937</v>
      </c>
      <c r="AY108" s="1076">
        <v>141</v>
      </c>
      <c r="AZ108" s="1016">
        <v>179.82</v>
      </c>
      <c r="BA108" s="1016">
        <v>179.82</v>
      </c>
      <c r="BB108" s="1077">
        <v>0.6079</v>
      </c>
      <c r="BC108" s="1074">
        <v>11586</v>
      </c>
      <c r="BD108" s="1074">
        <f t="shared" si="81"/>
        <v>39352.528079999996</v>
      </c>
      <c r="BE108" s="1074">
        <f t="shared" si="82"/>
        <v>47223.033695999991</v>
      </c>
      <c r="BF108" s="1074">
        <f t="shared" si="100"/>
        <v>0</v>
      </c>
      <c r="BG108" s="1073">
        <f t="shared" ref="BG108:BG123" si="141">+BC108/(24*30*AZ108*BB108)</f>
        <v>0.14720782329977314</v>
      </c>
      <c r="BH108" s="1076">
        <v>141</v>
      </c>
      <c r="BI108" s="1016">
        <v>189.09</v>
      </c>
      <c r="BJ108" s="1016">
        <v>189.09</v>
      </c>
      <c r="BK108" s="1077">
        <v>0.72</v>
      </c>
      <c r="BL108" s="1016">
        <v>16191</v>
      </c>
      <c r="BM108" s="1074">
        <f t="shared" si="83"/>
        <v>50645.865599999997</v>
      </c>
      <c r="BN108" s="1074">
        <f t="shared" si="84"/>
        <v>60775.038719999997</v>
      </c>
      <c r="BO108" s="1074">
        <f t="shared" si="101"/>
        <v>0</v>
      </c>
      <c r="BP108" s="1073">
        <f t="shared" ref="BP108:BP123" si="142">+BL108/(24*31*BI108*BK108)</f>
        <v>0.15984522930140224</v>
      </c>
      <c r="BQ108" s="1076">
        <v>141</v>
      </c>
      <c r="BR108" s="1016">
        <v>173.7</v>
      </c>
      <c r="BS108" s="1016">
        <v>173.7</v>
      </c>
      <c r="BT108" s="1077">
        <v>0.68510000000000004</v>
      </c>
      <c r="BU108" s="1016">
        <v>19596</v>
      </c>
      <c r="BV108" s="1074">
        <f t="shared" si="85"/>
        <v>42840.673200000005</v>
      </c>
      <c r="BW108" s="1074">
        <f t="shared" si="86"/>
        <v>51408.807839999994</v>
      </c>
      <c r="BX108" s="1074">
        <f t="shared" si="102"/>
        <v>0</v>
      </c>
      <c r="BY108" s="1073">
        <f t="shared" si="136"/>
        <v>0.22870789061269936</v>
      </c>
      <c r="BZ108" s="1076">
        <v>141</v>
      </c>
      <c r="CA108" s="1016">
        <v>210.9</v>
      </c>
      <c r="CB108" s="1016">
        <v>210.9</v>
      </c>
      <c r="CC108" s="1077">
        <v>0.68879999999999997</v>
      </c>
      <c r="CD108" s="1016">
        <v>27471</v>
      </c>
      <c r="CE108" s="1074">
        <f t="shared" si="87"/>
        <v>54039.666239999991</v>
      </c>
      <c r="CF108" s="1074">
        <f t="shared" si="88"/>
        <v>64847.599487999993</v>
      </c>
      <c r="CG108" s="1074">
        <f t="shared" si="103"/>
        <v>0</v>
      </c>
      <c r="CH108" s="1073">
        <f t="shared" si="137"/>
        <v>0.25417440476035036</v>
      </c>
      <c r="CI108" s="1076">
        <v>141</v>
      </c>
      <c r="CJ108" s="1016">
        <v>166.8</v>
      </c>
      <c r="CK108" s="1016">
        <v>166.8</v>
      </c>
      <c r="CL108" s="1077">
        <v>0.69730000000000003</v>
      </c>
      <c r="CM108" s="1016">
        <v>16254</v>
      </c>
      <c r="CN108" s="1074">
        <f t="shared" si="89"/>
        <v>43267.186080000007</v>
      </c>
      <c r="CO108" s="1074">
        <f t="shared" si="90"/>
        <v>51920.623296000005</v>
      </c>
      <c r="CP108" s="1074">
        <f t="shared" si="104"/>
        <v>0</v>
      </c>
      <c r="CQ108" s="1073">
        <f t="shared" si="138"/>
        <v>0.18783287605007104</v>
      </c>
      <c r="CR108" s="1076">
        <v>141</v>
      </c>
      <c r="CS108" s="1016">
        <v>182.7</v>
      </c>
      <c r="CT108" s="1016">
        <v>182.7</v>
      </c>
      <c r="CU108" s="1077">
        <v>0.73550000000000004</v>
      </c>
      <c r="CV108" s="1016">
        <v>25554</v>
      </c>
      <c r="CW108" s="1074">
        <f t="shared" si="91"/>
        <v>45150.285600000003</v>
      </c>
      <c r="CX108" s="1074">
        <f t="shared" si="92"/>
        <v>54180.342720000001</v>
      </c>
      <c r="CY108" s="1074">
        <f t="shared" si="105"/>
        <v>0</v>
      </c>
      <c r="CZ108" s="1073">
        <f t="shared" si="139"/>
        <v>0.28298824315742532</v>
      </c>
      <c r="DA108" s="1076">
        <v>141</v>
      </c>
      <c r="DB108" s="1025">
        <v>159</v>
      </c>
      <c r="DC108" s="1025">
        <v>159</v>
      </c>
      <c r="DD108" s="1075">
        <v>0.84260000000000002</v>
      </c>
      <c r="DE108" s="1025">
        <v>27459</v>
      </c>
      <c r="DF108" s="1074">
        <f t="shared" si="93"/>
        <v>49838.104800000001</v>
      </c>
      <c r="DG108" s="1074">
        <f t="shared" si="94"/>
        <v>59805.725760000001</v>
      </c>
      <c r="DH108" s="1074">
        <f t="shared" si="106"/>
        <v>0</v>
      </c>
      <c r="DI108" s="1073">
        <f t="shared" si="140"/>
        <v>0.27548198421862941</v>
      </c>
    </row>
    <row r="109" spans="1:113">
      <c r="A109" s="1015">
        <v>103</v>
      </c>
      <c r="B109" s="1016" t="s">
        <v>1447</v>
      </c>
      <c r="C109" s="1016" t="s">
        <v>2457</v>
      </c>
      <c r="D109" s="1016" t="s">
        <v>1546</v>
      </c>
      <c r="E109" s="1016">
        <v>11</v>
      </c>
      <c r="F109" s="1076">
        <v>141</v>
      </c>
      <c r="G109" s="1016">
        <v>143.6</v>
      </c>
      <c r="H109" s="1016">
        <v>143.6</v>
      </c>
      <c r="I109" s="1077">
        <v>0.97650000000000003</v>
      </c>
      <c r="J109" s="1074">
        <v>56024</v>
      </c>
      <c r="K109" s="1074">
        <f t="shared" si="69"/>
        <v>50481.144</v>
      </c>
      <c r="L109" s="1074">
        <f t="shared" si="70"/>
        <v>60577.372799999997</v>
      </c>
      <c r="M109" s="1074">
        <f t="shared" si="95"/>
        <v>0</v>
      </c>
      <c r="N109" s="1073">
        <f t="shared" si="124"/>
        <v>0.55490026137284054</v>
      </c>
      <c r="O109" s="1076">
        <v>141</v>
      </c>
      <c r="P109" s="1016">
        <v>153.19999999999999</v>
      </c>
      <c r="Q109" s="1016">
        <v>153.19999999999999</v>
      </c>
      <c r="R109" s="1077">
        <v>0.96960000000000002</v>
      </c>
      <c r="S109" s="1074">
        <v>64728</v>
      </c>
      <c r="T109" s="1074">
        <f t="shared" si="72"/>
        <v>55257.891839999989</v>
      </c>
      <c r="U109" s="1074">
        <f t="shared" si="73"/>
        <v>66309.470207999999</v>
      </c>
      <c r="V109" s="1074">
        <f t="shared" si="96"/>
        <v>0</v>
      </c>
      <c r="W109" s="1073">
        <f t="shared" si="125"/>
        <v>0.58569009642478609</v>
      </c>
      <c r="X109" s="1076">
        <v>141</v>
      </c>
      <c r="Y109" s="1016">
        <v>138.80000000000001</v>
      </c>
      <c r="Z109" s="1016">
        <v>138.80000000000001</v>
      </c>
      <c r="AA109" s="1077">
        <v>0.97430000000000005</v>
      </c>
      <c r="AB109" s="1016">
        <v>57096</v>
      </c>
      <c r="AC109" s="1074">
        <f t="shared" si="75"/>
        <v>48683.822400000012</v>
      </c>
      <c r="AD109" s="1074">
        <f t="shared" si="76"/>
        <v>58420.58688000001</v>
      </c>
      <c r="AE109" s="1074">
        <f t="shared" si="97"/>
        <v>0</v>
      </c>
      <c r="AF109" s="1073">
        <f t="shared" si="126"/>
        <v>0.58639602629065535</v>
      </c>
      <c r="AG109" s="1076">
        <v>141</v>
      </c>
      <c r="AH109" s="1016">
        <v>125.6</v>
      </c>
      <c r="AI109" s="1016">
        <v>125.6</v>
      </c>
      <c r="AJ109" s="1077">
        <v>0.97519999999999996</v>
      </c>
      <c r="AK109" s="1016">
        <v>55436</v>
      </c>
      <c r="AL109" s="1074">
        <f t="shared" si="77"/>
        <v>45564.464639999991</v>
      </c>
      <c r="AM109" s="1074">
        <f t="shared" si="78"/>
        <v>54677.357567999999</v>
      </c>
      <c r="AN109" s="1074">
        <f t="shared" si="98"/>
        <v>758.64243200000055</v>
      </c>
      <c r="AO109" s="1073">
        <f t="shared" si="127"/>
        <v>0.60832493520986097</v>
      </c>
      <c r="AP109" s="1076">
        <v>141</v>
      </c>
      <c r="AQ109" s="1016">
        <v>119.2</v>
      </c>
      <c r="AR109" s="1016">
        <v>119.2</v>
      </c>
      <c r="AS109" s="1077">
        <v>0.97940000000000005</v>
      </c>
      <c r="AT109" s="1074">
        <v>51636</v>
      </c>
      <c r="AU109" s="1074">
        <f t="shared" si="79"/>
        <v>43428.946560000004</v>
      </c>
      <c r="AV109" s="1074">
        <f t="shared" si="80"/>
        <v>52114.735872000005</v>
      </c>
      <c r="AW109" s="1074">
        <f t="shared" si="99"/>
        <v>0</v>
      </c>
      <c r="AX109" s="1073">
        <f t="shared" si="128"/>
        <v>0.59448828592539538</v>
      </c>
      <c r="AY109" s="1076">
        <v>141</v>
      </c>
      <c r="AZ109" s="1016">
        <v>120.8</v>
      </c>
      <c r="BA109" s="1016">
        <v>120.8</v>
      </c>
      <c r="BB109" s="1077">
        <v>0.97540000000000004</v>
      </c>
      <c r="BC109" s="1074">
        <v>52818</v>
      </c>
      <c r="BD109" s="1074">
        <f t="shared" si="81"/>
        <v>42418.195200000002</v>
      </c>
      <c r="BE109" s="1074">
        <f t="shared" si="82"/>
        <v>50901.834240000004</v>
      </c>
      <c r="BF109" s="1074">
        <f t="shared" si="100"/>
        <v>1916.1657599999962</v>
      </c>
      <c r="BG109" s="1073">
        <f t="shared" si="141"/>
        <v>0.62258660170435542</v>
      </c>
      <c r="BH109" s="1076">
        <v>141</v>
      </c>
      <c r="BI109" s="1016">
        <v>102</v>
      </c>
      <c r="BJ109" s="1016">
        <v>112.8</v>
      </c>
      <c r="BK109" s="1077">
        <v>0.98240000000000005</v>
      </c>
      <c r="BL109" s="1016">
        <v>53392</v>
      </c>
      <c r="BM109" s="1074">
        <f t="shared" si="83"/>
        <v>37276.185600000004</v>
      </c>
      <c r="BN109" s="1074">
        <f t="shared" si="84"/>
        <v>44731.422720000002</v>
      </c>
      <c r="BO109" s="1074">
        <f t="shared" si="101"/>
        <v>8660.5772799999977</v>
      </c>
      <c r="BP109" s="1073">
        <f t="shared" si="142"/>
        <v>0.71616769715837014</v>
      </c>
      <c r="BQ109" s="1076">
        <v>141</v>
      </c>
      <c r="BR109" s="1016">
        <v>94.8</v>
      </c>
      <c r="BS109" s="1016">
        <v>112.8</v>
      </c>
      <c r="BT109" s="1077">
        <v>0.98080000000000001</v>
      </c>
      <c r="BU109" s="1016">
        <v>50496</v>
      </c>
      <c r="BV109" s="1074">
        <f t="shared" si="85"/>
        <v>33472.742400000003</v>
      </c>
      <c r="BW109" s="1074">
        <f t="shared" si="86"/>
        <v>40167.29088</v>
      </c>
      <c r="BX109" s="1074">
        <f t="shared" si="102"/>
        <v>10328.70912</v>
      </c>
      <c r="BY109" s="1073">
        <f t="shared" si="136"/>
        <v>0.75428537340280788</v>
      </c>
      <c r="BZ109" s="1076">
        <v>141</v>
      </c>
      <c r="CA109" s="1016">
        <v>95.6</v>
      </c>
      <c r="CB109" s="1016">
        <v>112.8</v>
      </c>
      <c r="CC109" s="1077">
        <v>0.98270000000000002</v>
      </c>
      <c r="CD109" s="1016">
        <v>46844</v>
      </c>
      <c r="CE109" s="1074">
        <f t="shared" si="87"/>
        <v>34947.956640000004</v>
      </c>
      <c r="CF109" s="1074">
        <f t="shared" si="88"/>
        <v>41937.547967999992</v>
      </c>
      <c r="CG109" s="1074">
        <f t="shared" si="103"/>
        <v>4906.4520320000083</v>
      </c>
      <c r="CH109" s="1073">
        <f t="shared" si="137"/>
        <v>0.67019655086764474</v>
      </c>
      <c r="CI109" s="1076">
        <v>141</v>
      </c>
      <c r="CJ109" s="1016">
        <v>93.2</v>
      </c>
      <c r="CK109" s="1016">
        <v>112.8</v>
      </c>
      <c r="CL109" s="1077">
        <v>0.98229999999999995</v>
      </c>
      <c r="CM109" s="1016">
        <v>47800</v>
      </c>
      <c r="CN109" s="1074">
        <f t="shared" si="89"/>
        <v>34056.733919999999</v>
      </c>
      <c r="CO109" s="1074">
        <f t="shared" si="90"/>
        <v>40868.080704</v>
      </c>
      <c r="CP109" s="1074">
        <f t="shared" si="104"/>
        <v>6931.919296</v>
      </c>
      <c r="CQ109" s="1073">
        <f t="shared" si="138"/>
        <v>0.70177017138935327</v>
      </c>
      <c r="CR109" s="1076">
        <v>141</v>
      </c>
      <c r="CS109" s="1016">
        <v>97.6</v>
      </c>
      <c r="CT109" s="1016">
        <v>112.8</v>
      </c>
      <c r="CU109" s="1077">
        <v>0.98170000000000002</v>
      </c>
      <c r="CV109" s="1016">
        <v>44422</v>
      </c>
      <c r="CW109" s="1074">
        <f t="shared" si="91"/>
        <v>32193.47712</v>
      </c>
      <c r="CX109" s="1074">
        <f t="shared" si="92"/>
        <v>38632.172544000001</v>
      </c>
      <c r="CY109" s="1074">
        <f t="shared" si="105"/>
        <v>5789.8274559999991</v>
      </c>
      <c r="CZ109" s="1073">
        <f t="shared" si="139"/>
        <v>0.68992236896963055</v>
      </c>
      <c r="DA109" s="1076">
        <v>141</v>
      </c>
      <c r="DB109" s="1025">
        <v>126</v>
      </c>
      <c r="DC109" s="1025">
        <v>126</v>
      </c>
      <c r="DD109" s="1075">
        <v>0.9768</v>
      </c>
      <c r="DE109" s="1025">
        <v>57734</v>
      </c>
      <c r="DF109" s="1074">
        <f t="shared" si="93"/>
        <v>45784.569600000003</v>
      </c>
      <c r="DG109" s="1074">
        <f t="shared" si="94"/>
        <v>54941.483520000002</v>
      </c>
      <c r="DH109" s="1074">
        <f t="shared" si="106"/>
        <v>2792.5164799999984</v>
      </c>
      <c r="DI109" s="1073">
        <f t="shared" si="140"/>
        <v>0.6304962622166923</v>
      </c>
    </row>
    <row r="110" spans="1:113">
      <c r="A110" s="1015">
        <v>104</v>
      </c>
      <c r="B110" s="1016" t="s">
        <v>1932</v>
      </c>
      <c r="C110" s="1016" t="s">
        <v>2457</v>
      </c>
      <c r="D110" s="1016" t="s">
        <v>1603</v>
      </c>
      <c r="E110" s="1016">
        <v>11</v>
      </c>
      <c r="F110" s="1076">
        <v>141</v>
      </c>
      <c r="G110" s="1016">
        <v>132.19999999999999</v>
      </c>
      <c r="H110" s="1016">
        <v>141</v>
      </c>
      <c r="I110" s="1077">
        <v>0.99950000000000006</v>
      </c>
      <c r="J110" s="1074">
        <v>48880</v>
      </c>
      <c r="K110" s="1074">
        <f t="shared" si="69"/>
        <v>47568.203999999998</v>
      </c>
      <c r="L110" s="1074">
        <f t="shared" si="70"/>
        <v>57081.844799999999</v>
      </c>
      <c r="M110" s="1074">
        <f t="shared" si="95"/>
        <v>0</v>
      </c>
      <c r="N110" s="1073">
        <f t="shared" si="124"/>
        <v>0.51378858028779062</v>
      </c>
      <c r="O110" s="1076">
        <v>141</v>
      </c>
      <c r="P110" s="1016">
        <v>138.69999999999999</v>
      </c>
      <c r="Q110" s="1016">
        <v>141</v>
      </c>
      <c r="R110" s="1077">
        <v>0.99850000000000005</v>
      </c>
      <c r="S110" s="1074">
        <v>46932</v>
      </c>
      <c r="T110" s="1074">
        <f t="shared" si="72"/>
        <v>51519.005399999995</v>
      </c>
      <c r="U110" s="1074">
        <f t="shared" si="73"/>
        <v>61822.806479999992</v>
      </c>
      <c r="V110" s="1074">
        <f t="shared" si="96"/>
        <v>0</v>
      </c>
      <c r="W110" s="1073">
        <f t="shared" si="125"/>
        <v>0.45548239562870135</v>
      </c>
      <c r="X110" s="1076">
        <v>141</v>
      </c>
      <c r="Y110" s="1016">
        <v>141</v>
      </c>
      <c r="Z110" s="1016">
        <v>141</v>
      </c>
      <c r="AA110" s="1077">
        <v>0.99960000000000004</v>
      </c>
      <c r="AB110" s="1016">
        <v>49468</v>
      </c>
      <c r="AC110" s="1074">
        <f t="shared" si="75"/>
        <v>50739.695999999996</v>
      </c>
      <c r="AD110" s="1074">
        <f t="shared" si="76"/>
        <v>60887.635200000004</v>
      </c>
      <c r="AE110" s="1074">
        <f t="shared" si="97"/>
        <v>0</v>
      </c>
      <c r="AF110" s="1073">
        <f t="shared" si="126"/>
        <v>0.48746843102883386</v>
      </c>
      <c r="AG110" s="1076">
        <v>141</v>
      </c>
      <c r="AH110" s="1016">
        <v>175.9</v>
      </c>
      <c r="AI110" s="1016">
        <v>141</v>
      </c>
      <c r="AJ110" s="1077">
        <v>0.99829999999999997</v>
      </c>
      <c r="AK110" s="1016">
        <v>43013</v>
      </c>
      <c r="AL110" s="1074">
        <f t="shared" si="77"/>
        <v>65323.560839999998</v>
      </c>
      <c r="AM110" s="1074">
        <f t="shared" si="78"/>
        <v>78388.273007999989</v>
      </c>
      <c r="AN110" s="1074">
        <f t="shared" si="98"/>
        <v>0</v>
      </c>
      <c r="AO110" s="1073">
        <f t="shared" si="127"/>
        <v>0.32923036839153424</v>
      </c>
      <c r="AP110" s="1076">
        <v>141</v>
      </c>
      <c r="AQ110" s="1016">
        <v>165.3</v>
      </c>
      <c r="AR110" s="1016">
        <v>141</v>
      </c>
      <c r="AS110" s="1077">
        <v>0.99780000000000002</v>
      </c>
      <c r="AT110" s="1074">
        <v>53751</v>
      </c>
      <c r="AU110" s="1074">
        <f t="shared" si="79"/>
        <v>61356.318480000002</v>
      </c>
      <c r="AV110" s="1074">
        <f t="shared" si="80"/>
        <v>73627.582176000011</v>
      </c>
      <c r="AW110" s="1074">
        <f t="shared" si="99"/>
        <v>0</v>
      </c>
      <c r="AX110" s="1073">
        <f t="shared" si="128"/>
        <v>0.43802334732258197</v>
      </c>
      <c r="AY110" s="1076">
        <v>141</v>
      </c>
      <c r="AZ110" s="1016">
        <v>166</v>
      </c>
      <c r="BA110" s="1016">
        <v>141</v>
      </c>
      <c r="BB110" s="1077">
        <v>0.99780000000000002</v>
      </c>
      <c r="BC110" s="1074">
        <v>56750</v>
      </c>
      <c r="BD110" s="1074">
        <f t="shared" si="81"/>
        <v>59628.528000000006</v>
      </c>
      <c r="BE110" s="1074">
        <f t="shared" si="82"/>
        <v>71554.233599999992</v>
      </c>
      <c r="BF110" s="1074">
        <f t="shared" si="100"/>
        <v>0</v>
      </c>
      <c r="BG110" s="1073">
        <f t="shared" si="141"/>
        <v>0.47586282861116413</v>
      </c>
      <c r="BH110" s="1076">
        <v>141</v>
      </c>
      <c r="BI110" s="1016">
        <v>167.4</v>
      </c>
      <c r="BJ110" s="1016">
        <v>141</v>
      </c>
      <c r="BK110" s="1077">
        <v>0.99790000000000001</v>
      </c>
      <c r="BL110" s="1016">
        <v>54332</v>
      </c>
      <c r="BM110" s="1074">
        <f t="shared" si="83"/>
        <v>62142.027119999999</v>
      </c>
      <c r="BN110" s="1074">
        <f t="shared" si="84"/>
        <v>74570.43254400001</v>
      </c>
      <c r="BO110" s="1074">
        <f t="shared" si="101"/>
        <v>0</v>
      </c>
      <c r="BP110" s="1073">
        <f t="shared" si="142"/>
        <v>0.4371598619971121</v>
      </c>
      <c r="BQ110" s="1076">
        <v>141</v>
      </c>
      <c r="BR110" s="1016">
        <v>181.1</v>
      </c>
      <c r="BS110" s="1016">
        <v>141</v>
      </c>
      <c r="BT110" s="1077">
        <v>0.99890000000000001</v>
      </c>
      <c r="BU110" s="1016">
        <v>62227</v>
      </c>
      <c r="BV110" s="1074">
        <f t="shared" si="85"/>
        <v>65124.284399999997</v>
      </c>
      <c r="BW110" s="1074">
        <f t="shared" si="86"/>
        <v>78149.141279999996</v>
      </c>
      <c r="BX110" s="1074">
        <f t="shared" si="102"/>
        <v>0</v>
      </c>
      <c r="BY110" s="1073">
        <f t="shared" si="136"/>
        <v>0.47775572947408845</v>
      </c>
      <c r="BZ110" s="1076">
        <v>141</v>
      </c>
      <c r="CA110" s="1016">
        <v>183.6</v>
      </c>
      <c r="CB110" s="1016">
        <v>141</v>
      </c>
      <c r="CC110" s="1077">
        <v>0.99950000000000006</v>
      </c>
      <c r="CD110" s="1016">
        <v>50937</v>
      </c>
      <c r="CE110" s="1074">
        <f t="shared" si="87"/>
        <v>68265.050400000007</v>
      </c>
      <c r="CF110" s="1074">
        <f t="shared" si="88"/>
        <v>81918.06048</v>
      </c>
      <c r="CG110" s="1074">
        <f t="shared" si="103"/>
        <v>0</v>
      </c>
      <c r="CH110" s="1073">
        <f t="shared" si="137"/>
        <v>0.37308256348991131</v>
      </c>
      <c r="CI110" s="1076">
        <v>141</v>
      </c>
      <c r="CJ110" s="1016">
        <v>168.6</v>
      </c>
      <c r="CK110" s="1016">
        <v>141</v>
      </c>
      <c r="CL110" s="1077">
        <v>0.99950000000000006</v>
      </c>
      <c r="CM110" s="1016">
        <v>46018</v>
      </c>
      <c r="CN110" s="1074">
        <f t="shared" si="89"/>
        <v>62687.840400000001</v>
      </c>
      <c r="CO110" s="1074">
        <f t="shared" si="90"/>
        <v>75225.408479999998</v>
      </c>
      <c r="CP110" s="1074">
        <f t="shared" si="104"/>
        <v>0</v>
      </c>
      <c r="CQ110" s="1073">
        <f t="shared" si="138"/>
        <v>0.36704087831361948</v>
      </c>
      <c r="CR110" s="1076">
        <v>141</v>
      </c>
      <c r="CS110" s="1016">
        <v>183</v>
      </c>
      <c r="CT110" s="1016">
        <v>141</v>
      </c>
      <c r="CU110" s="1077">
        <v>1</v>
      </c>
      <c r="CV110" s="1016">
        <v>51371</v>
      </c>
      <c r="CW110" s="1074">
        <f t="shared" si="91"/>
        <v>61488</v>
      </c>
      <c r="CX110" s="1074">
        <f t="shared" si="92"/>
        <v>73785.599999999991</v>
      </c>
      <c r="CY110" s="1074">
        <f t="shared" si="105"/>
        <v>0</v>
      </c>
      <c r="CZ110" s="1073">
        <f t="shared" si="139"/>
        <v>0.41773191517043978</v>
      </c>
      <c r="DA110" s="1076">
        <v>141</v>
      </c>
      <c r="DB110" s="1025">
        <v>134.1</v>
      </c>
      <c r="DC110" s="1025">
        <v>141</v>
      </c>
      <c r="DD110" s="1075">
        <v>0.99809999999999999</v>
      </c>
      <c r="DE110" s="1025">
        <v>44568</v>
      </c>
      <c r="DF110" s="1074">
        <f t="shared" si="93"/>
        <v>49790.418120000002</v>
      </c>
      <c r="DG110" s="1074">
        <f t="shared" si="94"/>
        <v>59748.501743999994</v>
      </c>
      <c r="DH110" s="1074">
        <f t="shared" si="106"/>
        <v>0</v>
      </c>
      <c r="DI110" s="1073">
        <f t="shared" si="140"/>
        <v>0.44755599252637895</v>
      </c>
    </row>
    <row r="111" spans="1:113">
      <c r="A111" s="1015">
        <v>105</v>
      </c>
      <c r="B111" s="1016" t="s">
        <v>1244</v>
      </c>
      <c r="C111" s="1016" t="s">
        <v>2457</v>
      </c>
      <c r="D111" s="1016" t="s">
        <v>2456</v>
      </c>
      <c r="E111" s="1016">
        <v>11</v>
      </c>
      <c r="F111" s="1076">
        <v>142</v>
      </c>
      <c r="G111" s="1016">
        <v>84.8</v>
      </c>
      <c r="H111" s="1016">
        <v>113.6</v>
      </c>
      <c r="I111" s="1077">
        <v>0.92630000000000001</v>
      </c>
      <c r="J111" s="1074">
        <v>14682</v>
      </c>
      <c r="K111" s="1074">
        <f t="shared" si="69"/>
        <v>28278.0864</v>
      </c>
      <c r="L111" s="1074">
        <f t="shared" si="70"/>
        <v>33933.703679999999</v>
      </c>
      <c r="M111" s="1074">
        <f t="shared" si="95"/>
        <v>0</v>
      </c>
      <c r="N111" s="1073">
        <f t="shared" si="124"/>
        <v>0.25960031015394308</v>
      </c>
      <c r="O111" s="1076">
        <v>142</v>
      </c>
      <c r="P111" s="1016">
        <v>137.19999999999999</v>
      </c>
      <c r="Q111" s="1016">
        <v>137.19999999999999</v>
      </c>
      <c r="R111" s="1077">
        <v>0.89300000000000002</v>
      </c>
      <c r="S111" s="1074">
        <v>20502</v>
      </c>
      <c r="T111" s="1074">
        <f t="shared" si="72"/>
        <v>45577.2912</v>
      </c>
      <c r="U111" s="1074">
        <f t="shared" si="73"/>
        <v>54692.749439999992</v>
      </c>
      <c r="V111" s="1074">
        <f t="shared" si="96"/>
        <v>0</v>
      </c>
      <c r="W111" s="1073">
        <f t="shared" si="125"/>
        <v>0.22491463906920386</v>
      </c>
      <c r="X111" s="1076">
        <v>142</v>
      </c>
      <c r="Y111" s="1016">
        <v>67.2</v>
      </c>
      <c r="Z111" s="1016">
        <v>113.6</v>
      </c>
      <c r="AA111" s="1077">
        <v>0.93589999999999995</v>
      </c>
      <c r="AB111" s="1016">
        <v>11538</v>
      </c>
      <c r="AC111" s="1074">
        <f t="shared" si="75"/>
        <v>22641.292799999999</v>
      </c>
      <c r="AD111" s="1074">
        <f t="shared" si="76"/>
        <v>27169.551359999998</v>
      </c>
      <c r="AE111" s="1074">
        <f t="shared" si="97"/>
        <v>0</v>
      </c>
      <c r="AF111" s="1073">
        <f t="shared" si="126"/>
        <v>0.25479993792580607</v>
      </c>
      <c r="AG111" s="1076">
        <v>142</v>
      </c>
      <c r="AH111" s="1016">
        <v>129.6</v>
      </c>
      <c r="AI111" s="1016">
        <v>129.6</v>
      </c>
      <c r="AJ111" s="1077">
        <v>0.91339999999999999</v>
      </c>
      <c r="AK111" s="1016">
        <v>19304</v>
      </c>
      <c r="AL111" s="1074">
        <f t="shared" si="77"/>
        <v>44036.110079999999</v>
      </c>
      <c r="AM111" s="1074">
        <f t="shared" si="78"/>
        <v>52843.332095999998</v>
      </c>
      <c r="AN111" s="1074">
        <f t="shared" si="98"/>
        <v>0</v>
      </c>
      <c r="AO111" s="1073">
        <f t="shared" si="127"/>
        <v>0.21918375584186023</v>
      </c>
      <c r="AP111" s="1076">
        <v>142</v>
      </c>
      <c r="AQ111" s="1016">
        <v>124</v>
      </c>
      <c r="AR111" s="1016">
        <v>124</v>
      </c>
      <c r="AS111" s="1077">
        <v>0.93820000000000003</v>
      </c>
      <c r="AT111" s="1074">
        <v>20332</v>
      </c>
      <c r="AU111" s="1074">
        <f t="shared" si="79"/>
        <v>43277.289600000004</v>
      </c>
      <c r="AV111" s="1074">
        <f t="shared" si="80"/>
        <v>51932.747520000004</v>
      </c>
      <c r="AW111" s="1074">
        <f t="shared" si="99"/>
        <v>0</v>
      </c>
      <c r="AX111" s="1073">
        <f t="shared" si="128"/>
        <v>0.2349038050663875</v>
      </c>
      <c r="AY111" s="1076">
        <v>142</v>
      </c>
      <c r="AZ111" s="1016">
        <v>108.8</v>
      </c>
      <c r="BA111" s="1016">
        <v>113.6</v>
      </c>
      <c r="BB111" s="1077">
        <v>0.93030000000000002</v>
      </c>
      <c r="BC111" s="1074">
        <v>11630</v>
      </c>
      <c r="BD111" s="1074">
        <f t="shared" si="81"/>
        <v>36437.990400000002</v>
      </c>
      <c r="BE111" s="1074">
        <f t="shared" si="82"/>
        <v>43725.588479999999</v>
      </c>
      <c r="BF111" s="1074">
        <f t="shared" si="100"/>
        <v>0</v>
      </c>
      <c r="BG111" s="1073">
        <f t="shared" si="141"/>
        <v>0.15958618837552577</v>
      </c>
      <c r="BH111" s="1076">
        <v>142</v>
      </c>
      <c r="BI111" s="1016">
        <v>18.8</v>
      </c>
      <c r="BJ111" s="1016">
        <v>113.6</v>
      </c>
      <c r="BK111" s="1077">
        <v>0.72909999999999997</v>
      </c>
      <c r="BL111" s="1016">
        <v>1254</v>
      </c>
      <c r="BM111" s="1074">
        <f t="shared" si="83"/>
        <v>5099.0337599999993</v>
      </c>
      <c r="BN111" s="1074">
        <f t="shared" si="84"/>
        <v>6118.8405119999998</v>
      </c>
      <c r="BO111" s="1074">
        <f t="shared" si="101"/>
        <v>0</v>
      </c>
      <c r="BP111" s="1073">
        <f t="shared" si="142"/>
        <v>0.12296447317501188</v>
      </c>
      <c r="BQ111" s="1076">
        <v>142</v>
      </c>
      <c r="BR111" s="1016">
        <v>11.6</v>
      </c>
      <c r="BS111" s="1016">
        <v>113.6</v>
      </c>
      <c r="BT111" s="1077">
        <v>0.65759999999999996</v>
      </c>
      <c r="BU111" s="1016">
        <v>1160</v>
      </c>
      <c r="BV111" s="1074">
        <f t="shared" si="85"/>
        <v>2746.1376</v>
      </c>
      <c r="BW111" s="1074">
        <f t="shared" si="86"/>
        <v>3295.3651199999999</v>
      </c>
      <c r="BX111" s="1074">
        <f t="shared" si="102"/>
        <v>0</v>
      </c>
      <c r="BY111" s="1073">
        <f t="shared" si="136"/>
        <v>0.21120573127872397</v>
      </c>
      <c r="BZ111" s="1076">
        <v>142</v>
      </c>
      <c r="CA111" s="1016">
        <v>12.4</v>
      </c>
      <c r="CB111" s="1016">
        <v>113.6</v>
      </c>
      <c r="CC111" s="1077">
        <v>0.62150000000000005</v>
      </c>
      <c r="CD111" s="1016">
        <v>1350</v>
      </c>
      <c r="CE111" s="1074">
        <f t="shared" si="87"/>
        <v>2866.8552</v>
      </c>
      <c r="CF111" s="1074">
        <f t="shared" si="88"/>
        <v>3440.2262400000004</v>
      </c>
      <c r="CG111" s="1074">
        <f t="shared" si="103"/>
        <v>0</v>
      </c>
      <c r="CH111" s="1073">
        <f t="shared" si="137"/>
        <v>0.23544963135912825</v>
      </c>
      <c r="CI111" s="1076">
        <v>142</v>
      </c>
      <c r="CJ111" s="1016">
        <v>182.4</v>
      </c>
      <c r="CK111" s="1016">
        <v>182.4</v>
      </c>
      <c r="CL111" s="1077">
        <v>0.87739999999999996</v>
      </c>
      <c r="CM111" s="1016">
        <v>10224</v>
      </c>
      <c r="CN111" s="1074">
        <f t="shared" si="89"/>
        <v>59534.046719999998</v>
      </c>
      <c r="CO111" s="1074">
        <f t="shared" si="90"/>
        <v>71440.856063999992</v>
      </c>
      <c r="CP111" s="1074">
        <f t="shared" si="104"/>
        <v>0</v>
      </c>
      <c r="CQ111" s="1073">
        <f t="shared" si="138"/>
        <v>8.5866832201793933E-2</v>
      </c>
      <c r="CR111" s="1076">
        <v>142</v>
      </c>
      <c r="CS111" s="1016">
        <v>110.4</v>
      </c>
      <c r="CT111" s="1016">
        <v>113.6</v>
      </c>
      <c r="CU111" s="1077">
        <v>0.93910000000000005</v>
      </c>
      <c r="CV111" s="1016">
        <v>16292</v>
      </c>
      <c r="CW111" s="1074">
        <f t="shared" si="91"/>
        <v>34835.351040000001</v>
      </c>
      <c r="CX111" s="1074">
        <f t="shared" si="92"/>
        <v>41802.421247999999</v>
      </c>
      <c r="CY111" s="1074">
        <f t="shared" si="105"/>
        <v>0</v>
      </c>
      <c r="CZ111" s="1073">
        <f t="shared" si="139"/>
        <v>0.23384291407444935</v>
      </c>
      <c r="DA111" s="1076">
        <v>142</v>
      </c>
      <c r="DB111" s="1025">
        <v>123.2</v>
      </c>
      <c r="DC111" s="1025">
        <v>123.2</v>
      </c>
      <c r="DD111" s="1075">
        <v>0.92369999999999997</v>
      </c>
      <c r="DE111" s="1025">
        <v>18956</v>
      </c>
      <c r="DF111" s="1074">
        <f t="shared" si="93"/>
        <v>42333.540480000003</v>
      </c>
      <c r="DG111" s="1074">
        <f t="shared" si="94"/>
        <v>50800.248576000005</v>
      </c>
      <c r="DH111" s="1074">
        <f t="shared" si="106"/>
        <v>0</v>
      </c>
      <c r="DI111" s="1073">
        <f t="shared" si="140"/>
        <v>0.22388866824114964</v>
      </c>
    </row>
    <row r="112" spans="1:113">
      <c r="A112" s="1015">
        <v>106</v>
      </c>
      <c r="B112" s="1016" t="s">
        <v>1658</v>
      </c>
      <c r="C112" s="1016" t="s">
        <v>2457</v>
      </c>
      <c r="D112" s="1016" t="s">
        <v>2456</v>
      </c>
      <c r="E112" s="1016">
        <v>11</v>
      </c>
      <c r="F112" s="1076">
        <v>142</v>
      </c>
      <c r="G112" s="1016">
        <v>6.06</v>
      </c>
      <c r="H112" s="1016">
        <v>113.6</v>
      </c>
      <c r="I112" s="1077">
        <v>1</v>
      </c>
      <c r="J112" s="1074">
        <v>520</v>
      </c>
      <c r="K112" s="1074">
        <f t="shared" si="69"/>
        <v>2181.6</v>
      </c>
      <c r="L112" s="1074">
        <f t="shared" si="70"/>
        <v>2617.9199999999996</v>
      </c>
      <c r="M112" s="1074">
        <f t="shared" si="95"/>
        <v>0</v>
      </c>
      <c r="N112" s="1073">
        <f t="shared" si="124"/>
        <v>0.11917858452511919</v>
      </c>
      <c r="O112" s="1076">
        <v>142</v>
      </c>
      <c r="P112" s="1016">
        <v>4</v>
      </c>
      <c r="Q112" s="1016">
        <v>113.6</v>
      </c>
      <c r="R112" s="1077">
        <v>0.5504</v>
      </c>
      <c r="S112" s="1074">
        <v>284</v>
      </c>
      <c r="T112" s="1074">
        <f t="shared" si="72"/>
        <v>818.99519999999995</v>
      </c>
      <c r="U112" s="1074">
        <f t="shared" si="73"/>
        <v>982.79423999999995</v>
      </c>
      <c r="V112" s="1074">
        <f t="shared" si="96"/>
        <v>0</v>
      </c>
      <c r="W112" s="1073">
        <f t="shared" si="125"/>
        <v>0.17338318954738685</v>
      </c>
      <c r="X112" s="1076">
        <v>142</v>
      </c>
      <c r="Y112" s="1016">
        <v>2.2599999999999998</v>
      </c>
      <c r="Z112" s="1016">
        <v>113.6</v>
      </c>
      <c r="AA112" s="1077">
        <v>0.79620000000000002</v>
      </c>
      <c r="AB112" s="1016">
        <v>250</v>
      </c>
      <c r="AC112" s="1074">
        <f t="shared" si="75"/>
        <v>647.78832</v>
      </c>
      <c r="AD112" s="1074">
        <f t="shared" si="76"/>
        <v>777.34598399999993</v>
      </c>
      <c r="AE112" s="1074">
        <f t="shared" si="97"/>
        <v>0</v>
      </c>
      <c r="AF112" s="1073">
        <f t="shared" si="126"/>
        <v>0.19296426956262502</v>
      </c>
      <c r="AG112" s="1076">
        <v>142</v>
      </c>
      <c r="AH112" s="1016">
        <v>36.6</v>
      </c>
      <c r="AI112" s="1016">
        <v>113.6</v>
      </c>
      <c r="AJ112" s="1077">
        <v>0.98060000000000003</v>
      </c>
      <c r="AK112" s="1016">
        <v>404</v>
      </c>
      <c r="AL112" s="1074">
        <f t="shared" si="77"/>
        <v>13351.065120000001</v>
      </c>
      <c r="AM112" s="1074">
        <f t="shared" si="78"/>
        <v>16021.278144</v>
      </c>
      <c r="AN112" s="1074">
        <f t="shared" si="98"/>
        <v>0</v>
      </c>
      <c r="AO112" s="1073">
        <f t="shared" si="127"/>
        <v>1.5129879015974719E-2</v>
      </c>
      <c r="AP112" s="1076">
        <v>142</v>
      </c>
      <c r="AQ112" s="1016">
        <v>2.76</v>
      </c>
      <c r="AR112" s="1016">
        <v>113.6</v>
      </c>
      <c r="AS112" s="1077">
        <v>1</v>
      </c>
      <c r="AT112" s="1074">
        <v>582</v>
      </c>
      <c r="AU112" s="1074">
        <f t="shared" si="79"/>
        <v>1026.72</v>
      </c>
      <c r="AV112" s="1074">
        <f t="shared" si="80"/>
        <v>1232.0640000000001</v>
      </c>
      <c r="AW112" s="1074">
        <f t="shared" si="99"/>
        <v>0</v>
      </c>
      <c r="AX112" s="1073">
        <f t="shared" si="128"/>
        <v>0.28342683496961196</v>
      </c>
      <c r="AY112" s="1076">
        <v>142</v>
      </c>
      <c r="AZ112" s="1016">
        <v>2.68</v>
      </c>
      <c r="BA112" s="1016">
        <v>113.6</v>
      </c>
      <c r="BB112" s="1077">
        <v>1</v>
      </c>
      <c r="BC112" s="1074">
        <v>490</v>
      </c>
      <c r="BD112" s="1074">
        <f t="shared" si="81"/>
        <v>964.80000000000007</v>
      </c>
      <c r="BE112" s="1074">
        <f t="shared" si="82"/>
        <v>1157.76</v>
      </c>
      <c r="BF112" s="1074">
        <f t="shared" si="100"/>
        <v>0</v>
      </c>
      <c r="BG112" s="1073">
        <f t="shared" si="141"/>
        <v>0.25393864013266998</v>
      </c>
      <c r="BH112" s="1076">
        <v>142</v>
      </c>
      <c r="BI112" s="1016">
        <v>7</v>
      </c>
      <c r="BJ112" s="1016">
        <v>113.6</v>
      </c>
      <c r="BK112" s="1077">
        <v>0.99409999999999998</v>
      </c>
      <c r="BL112" s="1016">
        <v>676</v>
      </c>
      <c r="BM112" s="1074">
        <f t="shared" si="83"/>
        <v>2588.6364000000003</v>
      </c>
      <c r="BN112" s="1074">
        <f t="shared" si="84"/>
        <v>3106.3636799999999</v>
      </c>
      <c r="BO112" s="1074">
        <f t="shared" si="101"/>
        <v>0</v>
      </c>
      <c r="BP112" s="1073">
        <f t="shared" si="142"/>
        <v>0.13057067419742688</v>
      </c>
      <c r="BQ112" s="1076">
        <v>142</v>
      </c>
      <c r="BR112" s="1016">
        <v>4.4400000000000004</v>
      </c>
      <c r="BS112" s="1016">
        <v>113.6</v>
      </c>
      <c r="BT112" s="1077">
        <v>1</v>
      </c>
      <c r="BU112" s="1016">
        <v>648</v>
      </c>
      <c r="BV112" s="1074">
        <f t="shared" si="85"/>
        <v>1598.4</v>
      </c>
      <c r="BW112" s="1074">
        <f t="shared" si="86"/>
        <v>1918.08</v>
      </c>
      <c r="BX112" s="1074">
        <f t="shared" si="102"/>
        <v>0</v>
      </c>
      <c r="BY112" s="1073">
        <f t="shared" si="136"/>
        <v>0.20270270270270269</v>
      </c>
      <c r="BZ112" s="1076">
        <v>142</v>
      </c>
      <c r="CA112" s="1016">
        <v>5.62</v>
      </c>
      <c r="CB112" s="1016">
        <v>113.6</v>
      </c>
      <c r="CC112" s="1077">
        <v>0.5141</v>
      </c>
      <c r="CD112" s="1016">
        <v>438</v>
      </c>
      <c r="CE112" s="1074">
        <f t="shared" si="87"/>
        <v>1074.7980240000002</v>
      </c>
      <c r="CF112" s="1074">
        <f t="shared" si="88"/>
        <v>1289.7576287999998</v>
      </c>
      <c r="CG112" s="1074">
        <f t="shared" si="103"/>
        <v>0</v>
      </c>
      <c r="CH112" s="1073">
        <f t="shared" si="137"/>
        <v>0.20375921346130052</v>
      </c>
      <c r="CI112" s="1076">
        <v>142</v>
      </c>
      <c r="CJ112" s="1016">
        <v>6.76</v>
      </c>
      <c r="CK112" s="1016">
        <v>113.6</v>
      </c>
      <c r="CL112" s="1077">
        <v>0.48149999999999998</v>
      </c>
      <c r="CM112" s="1016">
        <v>546</v>
      </c>
      <c r="CN112" s="1074">
        <f t="shared" si="89"/>
        <v>1210.8376799999999</v>
      </c>
      <c r="CO112" s="1074">
        <f t="shared" si="90"/>
        <v>1453.0052159999998</v>
      </c>
      <c r="CP112" s="1074">
        <f t="shared" si="104"/>
        <v>0</v>
      </c>
      <c r="CQ112" s="1073">
        <f t="shared" si="138"/>
        <v>0.22546374671789204</v>
      </c>
      <c r="CR112" s="1076">
        <v>142</v>
      </c>
      <c r="CS112" s="1016">
        <v>3.32</v>
      </c>
      <c r="CT112" s="1016">
        <v>113.6</v>
      </c>
      <c r="CU112" s="1077">
        <v>0.997</v>
      </c>
      <c r="CV112" s="1016">
        <v>674</v>
      </c>
      <c r="CW112" s="1074">
        <f t="shared" si="91"/>
        <v>1112.17344</v>
      </c>
      <c r="CX112" s="1074">
        <f t="shared" si="92"/>
        <v>1334.6081280000001</v>
      </c>
      <c r="CY112" s="1074">
        <f t="shared" si="105"/>
        <v>0</v>
      </c>
      <c r="CZ112" s="1073">
        <f t="shared" si="139"/>
        <v>0.30301029307083616</v>
      </c>
      <c r="DA112" s="1076">
        <v>142</v>
      </c>
      <c r="DB112" s="1025">
        <v>23.62</v>
      </c>
      <c r="DC112" s="1025">
        <v>113.6</v>
      </c>
      <c r="DD112" s="1075">
        <v>1</v>
      </c>
      <c r="DE112" s="1025">
        <v>3712</v>
      </c>
      <c r="DF112" s="1074">
        <f t="shared" si="93"/>
        <v>8786.6400000000012</v>
      </c>
      <c r="DG112" s="1074">
        <f t="shared" si="94"/>
        <v>10543.968000000001</v>
      </c>
      <c r="DH112" s="1074">
        <f t="shared" si="106"/>
        <v>0</v>
      </c>
      <c r="DI112" s="1073">
        <f t="shared" si="140"/>
        <v>0.21122977611464674</v>
      </c>
    </row>
    <row r="113" spans="1:113">
      <c r="A113" s="1015">
        <v>107</v>
      </c>
      <c r="B113" s="1016" t="s">
        <v>1959</v>
      </c>
      <c r="C113" s="1016" t="s">
        <v>2457</v>
      </c>
      <c r="D113" s="1016" t="s">
        <v>2456</v>
      </c>
      <c r="E113" s="1016">
        <v>11</v>
      </c>
      <c r="F113" s="1076">
        <v>142</v>
      </c>
      <c r="G113" s="1016">
        <v>123.6</v>
      </c>
      <c r="H113" s="1016">
        <v>123.6</v>
      </c>
      <c r="I113" s="1077">
        <v>0.71440000000000003</v>
      </c>
      <c r="J113" s="1074">
        <v>12472</v>
      </c>
      <c r="K113" s="1074">
        <f t="shared" si="69"/>
        <v>31787.942400000004</v>
      </c>
      <c r="L113" s="1074">
        <f t="shared" si="70"/>
        <v>38145.530879999998</v>
      </c>
      <c r="M113" s="1074">
        <f t="shared" si="95"/>
        <v>0</v>
      </c>
      <c r="N113" s="1073">
        <f t="shared" si="124"/>
        <v>0.19617501257332087</v>
      </c>
      <c r="O113" s="1076">
        <v>142</v>
      </c>
      <c r="P113" s="1016">
        <v>115.1</v>
      </c>
      <c r="Q113" s="1016">
        <v>115.1</v>
      </c>
      <c r="R113" s="1077">
        <v>0.66039999999999999</v>
      </c>
      <c r="S113" s="1074">
        <v>11278</v>
      </c>
      <c r="T113" s="1074">
        <f t="shared" si="72"/>
        <v>28276.478879999999</v>
      </c>
      <c r="U113" s="1074">
        <f t="shared" si="73"/>
        <v>33931.774655999994</v>
      </c>
      <c r="V113" s="1074">
        <f t="shared" si="96"/>
        <v>0</v>
      </c>
      <c r="W113" s="1073">
        <f t="shared" si="125"/>
        <v>0.19942369854219982</v>
      </c>
      <c r="X113" s="1076">
        <v>142</v>
      </c>
      <c r="Y113" s="1016">
        <v>148.4</v>
      </c>
      <c r="Z113" s="1016">
        <v>148.4</v>
      </c>
      <c r="AA113" s="1077">
        <v>0.68059999999999998</v>
      </c>
      <c r="AB113" s="1016">
        <v>8154</v>
      </c>
      <c r="AC113" s="1074">
        <f t="shared" si="75"/>
        <v>36360.374400000001</v>
      </c>
      <c r="AD113" s="1074">
        <f t="shared" si="76"/>
        <v>43632.449280000001</v>
      </c>
      <c r="AE113" s="1074">
        <f t="shared" si="97"/>
        <v>0</v>
      </c>
      <c r="AF113" s="1073">
        <f t="shared" si="126"/>
        <v>0.11212755829048889</v>
      </c>
      <c r="AG113" s="1076">
        <v>142</v>
      </c>
      <c r="AH113" s="1016">
        <v>141.19999999999999</v>
      </c>
      <c r="AI113" s="1016">
        <v>141.19999999999999</v>
      </c>
      <c r="AJ113" s="1077">
        <v>0.58020000000000005</v>
      </c>
      <c r="AK113" s="1016">
        <v>6822</v>
      </c>
      <c r="AL113" s="1074">
        <f t="shared" si="77"/>
        <v>30475.817279999999</v>
      </c>
      <c r="AM113" s="1074">
        <f t="shared" si="78"/>
        <v>36570.980735999998</v>
      </c>
      <c r="AN113" s="1074">
        <f t="shared" si="98"/>
        <v>0</v>
      </c>
      <c r="AO113" s="1073">
        <f t="shared" si="127"/>
        <v>0.11192480807523729</v>
      </c>
      <c r="AP113" s="1076">
        <v>142</v>
      </c>
      <c r="AQ113" s="1016">
        <v>144.4</v>
      </c>
      <c r="AR113" s="1016">
        <v>144.4</v>
      </c>
      <c r="AS113" s="1077">
        <v>0.57789999999999997</v>
      </c>
      <c r="AT113" s="1074">
        <v>6140</v>
      </c>
      <c r="AU113" s="1074">
        <f t="shared" si="79"/>
        <v>31042.938719999998</v>
      </c>
      <c r="AV113" s="1074">
        <f t="shared" si="80"/>
        <v>37251.526463999995</v>
      </c>
      <c r="AW113" s="1074">
        <f t="shared" si="99"/>
        <v>0</v>
      </c>
      <c r="AX113" s="1073">
        <f t="shared" si="128"/>
        <v>9.8895276239491292E-2</v>
      </c>
      <c r="AY113" s="1076">
        <v>142</v>
      </c>
      <c r="AZ113" s="1016">
        <v>141.19999999999999</v>
      </c>
      <c r="BA113" s="1016">
        <v>141.19999999999999</v>
      </c>
      <c r="BB113" s="1077">
        <v>0.56000000000000005</v>
      </c>
      <c r="BC113" s="1074">
        <v>3492</v>
      </c>
      <c r="BD113" s="1074">
        <f t="shared" si="81"/>
        <v>28465.920000000002</v>
      </c>
      <c r="BE113" s="1074">
        <f t="shared" si="82"/>
        <v>34159.103999999999</v>
      </c>
      <c r="BF113" s="1074">
        <f t="shared" si="100"/>
        <v>0</v>
      </c>
      <c r="BG113" s="1073">
        <f t="shared" si="141"/>
        <v>6.1336503439902879E-2</v>
      </c>
      <c r="BH113" s="1076">
        <v>142</v>
      </c>
      <c r="BI113" s="1016">
        <v>168.4</v>
      </c>
      <c r="BJ113" s="1016">
        <v>168.4</v>
      </c>
      <c r="BK113" s="1077">
        <v>0.4894</v>
      </c>
      <c r="BL113" s="1016">
        <v>1946</v>
      </c>
      <c r="BM113" s="1074">
        <f t="shared" si="83"/>
        <v>30658.365120000002</v>
      </c>
      <c r="BN113" s="1074">
        <f t="shared" si="84"/>
        <v>36790.038143999998</v>
      </c>
      <c r="BO113" s="1074">
        <f t="shared" si="101"/>
        <v>0</v>
      </c>
      <c r="BP113" s="1073">
        <f t="shared" si="142"/>
        <v>3.1736852118225405E-2</v>
      </c>
      <c r="BQ113" s="1076">
        <v>142</v>
      </c>
      <c r="BR113" s="1016">
        <v>147.6</v>
      </c>
      <c r="BS113" s="1016">
        <v>147.6</v>
      </c>
      <c r="BT113" s="1077">
        <v>0.59460000000000002</v>
      </c>
      <c r="BU113" s="1016">
        <v>7040</v>
      </c>
      <c r="BV113" s="1074">
        <f t="shared" si="85"/>
        <v>31594.6656</v>
      </c>
      <c r="BW113" s="1074">
        <f t="shared" si="86"/>
        <v>37913.598720000002</v>
      </c>
      <c r="BX113" s="1074">
        <f t="shared" si="102"/>
        <v>0</v>
      </c>
      <c r="BY113" s="1073">
        <f t="shared" si="136"/>
        <v>0.11141121240415977</v>
      </c>
      <c r="BZ113" s="1076">
        <v>142</v>
      </c>
      <c r="CA113" s="1016">
        <v>162.4</v>
      </c>
      <c r="CB113" s="1016">
        <v>162.4</v>
      </c>
      <c r="CC113" s="1077">
        <v>0.62080000000000002</v>
      </c>
      <c r="CD113" s="1016">
        <v>9258</v>
      </c>
      <c r="CE113" s="1074">
        <f t="shared" si="87"/>
        <v>37504.266240000004</v>
      </c>
      <c r="CF113" s="1074">
        <f t="shared" si="88"/>
        <v>45005.119488000004</v>
      </c>
      <c r="CG113" s="1074">
        <f t="shared" si="103"/>
        <v>0</v>
      </c>
      <c r="CH113" s="1073">
        <f t="shared" si="137"/>
        <v>0.12342595827306072</v>
      </c>
      <c r="CI113" s="1076">
        <v>142</v>
      </c>
      <c r="CJ113" s="1016">
        <v>153.6</v>
      </c>
      <c r="CK113" s="1016">
        <v>153.6</v>
      </c>
      <c r="CL113" s="1077">
        <v>0.61180000000000001</v>
      </c>
      <c r="CM113" s="1016">
        <v>8024</v>
      </c>
      <c r="CN113" s="1074">
        <f t="shared" si="89"/>
        <v>34957.762559999996</v>
      </c>
      <c r="CO113" s="1074">
        <f t="shared" si="90"/>
        <v>41949.31507199999</v>
      </c>
      <c r="CP113" s="1074">
        <f t="shared" si="104"/>
        <v>0</v>
      </c>
      <c r="CQ113" s="1073">
        <f t="shared" si="138"/>
        <v>0.11476707049296923</v>
      </c>
      <c r="CR113" s="1076">
        <v>142</v>
      </c>
      <c r="CS113" s="1016">
        <v>162</v>
      </c>
      <c r="CT113" s="1016">
        <v>162</v>
      </c>
      <c r="CU113" s="1077">
        <v>0.61890000000000001</v>
      </c>
      <c r="CV113" s="1016">
        <v>8466</v>
      </c>
      <c r="CW113" s="1074">
        <f t="shared" si="91"/>
        <v>33687.964800000002</v>
      </c>
      <c r="CX113" s="1074">
        <f t="shared" si="92"/>
        <v>40425.557760000003</v>
      </c>
      <c r="CY113" s="1074">
        <f t="shared" si="105"/>
        <v>0</v>
      </c>
      <c r="CZ113" s="1073">
        <f t="shared" si="139"/>
        <v>0.1256531828245083</v>
      </c>
      <c r="DA113" s="1076">
        <v>142</v>
      </c>
      <c r="DB113" s="1025">
        <v>151.6</v>
      </c>
      <c r="DC113" s="1025">
        <v>151.6</v>
      </c>
      <c r="DD113" s="1075">
        <v>0.61550000000000005</v>
      </c>
      <c r="DE113" s="1025">
        <v>8258</v>
      </c>
      <c r="DF113" s="1074">
        <f t="shared" si="93"/>
        <v>34711.245600000002</v>
      </c>
      <c r="DG113" s="1074">
        <f t="shared" si="94"/>
        <v>41653.494720000002</v>
      </c>
      <c r="DH113" s="1074">
        <f t="shared" si="106"/>
        <v>0</v>
      </c>
      <c r="DI113" s="1073">
        <f t="shared" si="140"/>
        <v>0.11895280415981384</v>
      </c>
    </row>
    <row r="114" spans="1:113">
      <c r="A114" s="1015">
        <v>108</v>
      </c>
      <c r="B114" s="1016" t="s">
        <v>1166</v>
      </c>
      <c r="C114" s="1016" t="s">
        <v>2457</v>
      </c>
      <c r="D114" s="1016" t="s">
        <v>2553</v>
      </c>
      <c r="E114" s="1016">
        <v>11</v>
      </c>
      <c r="F114" s="1076">
        <v>144</v>
      </c>
      <c r="G114" s="1016">
        <v>119.2</v>
      </c>
      <c r="H114" s="1016">
        <v>121.7</v>
      </c>
      <c r="I114" s="1077">
        <v>0.84560000000000002</v>
      </c>
      <c r="J114" s="1074">
        <v>22113</v>
      </c>
      <c r="K114" s="1074">
        <f t="shared" si="69"/>
        <v>36286.387199999997</v>
      </c>
      <c r="L114" s="1074">
        <f t="shared" si="70"/>
        <v>43543.664639999995</v>
      </c>
      <c r="M114" s="1074">
        <f t="shared" si="95"/>
        <v>0</v>
      </c>
      <c r="N114" s="1073">
        <f t="shared" si="124"/>
        <v>0.30470104226854527</v>
      </c>
      <c r="O114" s="1076">
        <v>144</v>
      </c>
      <c r="P114" s="1016">
        <v>121.44</v>
      </c>
      <c r="Q114" s="1016">
        <v>123.94</v>
      </c>
      <c r="R114" s="1077">
        <v>0.80940000000000001</v>
      </c>
      <c r="S114" s="1074">
        <v>22857</v>
      </c>
      <c r="T114" s="1074">
        <f t="shared" si="72"/>
        <v>36565.195392000001</v>
      </c>
      <c r="U114" s="1074">
        <f t="shared" si="73"/>
        <v>43878.234470399999</v>
      </c>
      <c r="V114" s="1074">
        <f t="shared" si="96"/>
        <v>0</v>
      </c>
      <c r="W114" s="1073">
        <f t="shared" si="125"/>
        <v>0.31255131765275374</v>
      </c>
      <c r="X114" s="1076">
        <v>144</v>
      </c>
      <c r="Y114" s="1016">
        <v>140.80000000000001</v>
      </c>
      <c r="Z114" s="1016">
        <v>143.30000000000001</v>
      </c>
      <c r="AA114" s="1077">
        <v>0.78539999999999999</v>
      </c>
      <c r="AB114" s="1016">
        <v>31961</v>
      </c>
      <c r="AC114" s="1074">
        <f t="shared" si="75"/>
        <v>39810.355199999998</v>
      </c>
      <c r="AD114" s="1074">
        <f t="shared" si="76"/>
        <v>47772.426240000008</v>
      </c>
      <c r="AE114" s="1074">
        <f t="shared" si="97"/>
        <v>0</v>
      </c>
      <c r="AF114" s="1073">
        <f t="shared" si="126"/>
        <v>0.40141565981305283</v>
      </c>
      <c r="AG114" s="1076">
        <v>144</v>
      </c>
      <c r="AH114" s="1016">
        <v>185.12</v>
      </c>
      <c r="AI114" s="1016">
        <v>187.62</v>
      </c>
      <c r="AJ114" s="1077">
        <v>0.78320000000000001</v>
      </c>
      <c r="AK114" s="1016">
        <v>54977</v>
      </c>
      <c r="AL114" s="1074">
        <f t="shared" si="77"/>
        <v>53934.786047999994</v>
      </c>
      <c r="AM114" s="1074">
        <f t="shared" si="78"/>
        <v>64721.743257599999</v>
      </c>
      <c r="AN114" s="1074">
        <f t="shared" si="98"/>
        <v>0</v>
      </c>
      <c r="AO114" s="1073">
        <f t="shared" si="127"/>
        <v>0.50966179740726569</v>
      </c>
      <c r="AP114" s="1076">
        <v>144</v>
      </c>
      <c r="AQ114" s="1016">
        <v>172.32</v>
      </c>
      <c r="AR114" s="1016">
        <v>174.82</v>
      </c>
      <c r="AS114" s="1077">
        <v>0.76680000000000004</v>
      </c>
      <c r="AT114" s="1074">
        <v>39489</v>
      </c>
      <c r="AU114" s="1074">
        <f t="shared" si="79"/>
        <v>49154.211071999998</v>
      </c>
      <c r="AV114" s="1074">
        <f t="shared" si="80"/>
        <v>58985.053286400005</v>
      </c>
      <c r="AW114" s="1074">
        <f t="shared" si="99"/>
        <v>0</v>
      </c>
      <c r="AX114" s="1073">
        <f t="shared" si="128"/>
        <v>0.40168481131919076</v>
      </c>
      <c r="AY114" s="1076">
        <v>144</v>
      </c>
      <c r="AZ114" s="1016">
        <v>128</v>
      </c>
      <c r="BA114" s="1016">
        <v>130.5</v>
      </c>
      <c r="BB114" s="1077">
        <v>0.75280000000000002</v>
      </c>
      <c r="BC114" s="1074">
        <v>28065</v>
      </c>
      <c r="BD114" s="1074">
        <f t="shared" si="81"/>
        <v>34689.023999999998</v>
      </c>
      <c r="BE114" s="1074">
        <f t="shared" si="82"/>
        <v>41626.828799999996</v>
      </c>
      <c r="BF114" s="1074">
        <f t="shared" si="100"/>
        <v>0</v>
      </c>
      <c r="BG114" s="1073">
        <f t="shared" si="141"/>
        <v>0.404522767778073</v>
      </c>
      <c r="BH114" s="1076">
        <v>144</v>
      </c>
      <c r="BI114" s="1016">
        <v>143.52000000000001</v>
      </c>
      <c r="BJ114" s="1016">
        <v>146.02000000000001</v>
      </c>
      <c r="BK114" s="1077">
        <v>0.78910000000000002</v>
      </c>
      <c r="BL114" s="1016">
        <v>31481</v>
      </c>
      <c r="BM114" s="1074">
        <f t="shared" si="83"/>
        <v>42129.60710400001</v>
      </c>
      <c r="BN114" s="1074">
        <f t="shared" si="84"/>
        <v>50555.5285248</v>
      </c>
      <c r="BO114" s="1074">
        <f t="shared" si="101"/>
        <v>0</v>
      </c>
      <c r="BP114" s="1073">
        <f t="shared" si="142"/>
        <v>0.3736208591061253</v>
      </c>
      <c r="BQ114" s="1076">
        <v>144</v>
      </c>
      <c r="BR114" s="1016">
        <v>170.56</v>
      </c>
      <c r="BS114" s="1016">
        <v>173.06</v>
      </c>
      <c r="BT114" s="1077">
        <v>0.79779999999999995</v>
      </c>
      <c r="BU114" s="1016">
        <v>61593</v>
      </c>
      <c r="BV114" s="1074">
        <f t="shared" si="85"/>
        <v>48986.196479999999</v>
      </c>
      <c r="BW114" s="1074">
        <f t="shared" si="86"/>
        <v>58783.435775999998</v>
      </c>
      <c r="BX114" s="1074">
        <f t="shared" si="102"/>
        <v>2809.5642240000016</v>
      </c>
      <c r="BY114" s="1073">
        <f t="shared" si="136"/>
        <v>0.62867710116202924</v>
      </c>
      <c r="BZ114" s="1076">
        <v>144</v>
      </c>
      <c r="CA114" s="1016">
        <v>172.96</v>
      </c>
      <c r="CB114" s="1016">
        <v>175.46</v>
      </c>
      <c r="CC114" s="1077">
        <v>0.78469999999999995</v>
      </c>
      <c r="CD114" s="1016">
        <v>34769</v>
      </c>
      <c r="CE114" s="1074">
        <f t="shared" si="87"/>
        <v>50488.476863999997</v>
      </c>
      <c r="CF114" s="1074">
        <f t="shared" si="88"/>
        <v>60586.17223679999</v>
      </c>
      <c r="CG114" s="1074">
        <f t="shared" si="103"/>
        <v>0</v>
      </c>
      <c r="CH114" s="1073">
        <f t="shared" si="137"/>
        <v>0.34432609339410952</v>
      </c>
      <c r="CI114" s="1076">
        <v>144</v>
      </c>
      <c r="CJ114" s="1016">
        <v>16.32</v>
      </c>
      <c r="CK114" s="1016">
        <v>115.2</v>
      </c>
      <c r="CL114" s="1077">
        <v>0.9103</v>
      </c>
      <c r="CM114" s="1016">
        <v>5721</v>
      </c>
      <c r="CN114" s="1074">
        <f t="shared" si="89"/>
        <v>5526.4677119999997</v>
      </c>
      <c r="CO114" s="1074">
        <f t="shared" si="90"/>
        <v>6631.7612543999994</v>
      </c>
      <c r="CP114" s="1074">
        <f t="shared" si="104"/>
        <v>0</v>
      </c>
      <c r="CQ114" s="1073">
        <f t="shared" si="138"/>
        <v>0.51760005650422958</v>
      </c>
      <c r="CR114" s="1076">
        <v>144</v>
      </c>
      <c r="CS114" s="1016">
        <v>14.08</v>
      </c>
      <c r="CT114" s="1016">
        <v>115.2</v>
      </c>
      <c r="CU114" s="1077">
        <v>0.94910000000000005</v>
      </c>
      <c r="CV114" s="1016">
        <v>5849</v>
      </c>
      <c r="CW114" s="1074">
        <f t="shared" si="91"/>
        <v>4490.0782079999999</v>
      </c>
      <c r="CX114" s="1074">
        <f t="shared" si="92"/>
        <v>5388.0938496000008</v>
      </c>
      <c r="CY114" s="1074">
        <f t="shared" si="105"/>
        <v>460.90615039999921</v>
      </c>
      <c r="CZ114" s="1073">
        <f t="shared" si="139"/>
        <v>0.65132495794603307</v>
      </c>
      <c r="DA114" s="1076">
        <v>144</v>
      </c>
      <c r="DB114" s="1025">
        <v>116</v>
      </c>
      <c r="DC114" s="1025">
        <v>118.5</v>
      </c>
      <c r="DD114" s="1075">
        <v>0.91449999999999998</v>
      </c>
      <c r="DE114" s="1025">
        <v>14825</v>
      </c>
      <c r="DF114" s="1074">
        <f t="shared" si="93"/>
        <v>39462.504000000001</v>
      </c>
      <c r="DG114" s="1074">
        <f t="shared" si="94"/>
        <v>47355.004800000002</v>
      </c>
      <c r="DH114" s="1074">
        <f t="shared" si="106"/>
        <v>0</v>
      </c>
      <c r="DI114" s="1073">
        <f t="shared" si="140"/>
        <v>0.18783653465071551</v>
      </c>
    </row>
    <row r="115" spans="1:113">
      <c r="A115" s="1015">
        <v>109</v>
      </c>
      <c r="B115" s="1016" t="s">
        <v>520</v>
      </c>
      <c r="C115" s="1016" t="s">
        <v>2457</v>
      </c>
      <c r="D115" s="1016" t="s">
        <v>1546</v>
      </c>
      <c r="E115" s="1016">
        <v>11</v>
      </c>
      <c r="F115" s="1076">
        <v>144</v>
      </c>
      <c r="G115" s="1016">
        <v>95.18</v>
      </c>
      <c r="H115" s="1016">
        <v>115.2</v>
      </c>
      <c r="I115" s="1077">
        <v>0.85309999999999997</v>
      </c>
      <c r="J115" s="1074">
        <v>15800</v>
      </c>
      <c r="K115" s="1074">
        <f t="shared" si="69"/>
        <v>29231.300880000003</v>
      </c>
      <c r="L115" s="1074">
        <f t="shared" si="70"/>
        <v>35077.561055999999</v>
      </c>
      <c r="M115" s="1074">
        <f t="shared" si="95"/>
        <v>0</v>
      </c>
      <c r="N115" s="1073">
        <f t="shared" si="124"/>
        <v>0.27025824243782337</v>
      </c>
      <c r="O115" s="1076">
        <v>144</v>
      </c>
      <c r="P115" s="1016">
        <v>135.32</v>
      </c>
      <c r="Q115" s="1016">
        <v>135.32</v>
      </c>
      <c r="R115" s="1077">
        <v>0.86429999999999996</v>
      </c>
      <c r="S115" s="1074">
        <v>20326</v>
      </c>
      <c r="T115" s="1074">
        <f t="shared" si="72"/>
        <v>43508.032271999997</v>
      </c>
      <c r="U115" s="1074">
        <f t="shared" si="73"/>
        <v>52209.638726399993</v>
      </c>
      <c r="V115" s="1074">
        <f t="shared" si="96"/>
        <v>0</v>
      </c>
      <c r="W115" s="1073">
        <f t="shared" si="125"/>
        <v>0.23358905170575811</v>
      </c>
      <c r="X115" s="1076">
        <v>144</v>
      </c>
      <c r="Y115" s="1016">
        <v>129.32</v>
      </c>
      <c r="Z115" s="1016">
        <v>129.32</v>
      </c>
      <c r="AA115" s="1077">
        <v>0.85760000000000003</v>
      </c>
      <c r="AB115" s="1016">
        <v>19642</v>
      </c>
      <c r="AC115" s="1074">
        <f t="shared" si="75"/>
        <v>39925.739519999996</v>
      </c>
      <c r="AD115" s="1074">
        <f t="shared" si="76"/>
        <v>47910.887423999993</v>
      </c>
      <c r="AE115" s="1074">
        <f t="shared" si="97"/>
        <v>0</v>
      </c>
      <c r="AF115" s="1073">
        <f t="shared" si="126"/>
        <v>0.24598166791827031</v>
      </c>
      <c r="AG115" s="1076">
        <v>144</v>
      </c>
      <c r="AH115" s="1016">
        <v>119</v>
      </c>
      <c r="AI115" s="1016">
        <v>119</v>
      </c>
      <c r="AJ115" s="1077">
        <v>0.8508</v>
      </c>
      <c r="AK115" s="1016">
        <v>20140</v>
      </c>
      <c r="AL115" s="1074">
        <f t="shared" si="77"/>
        <v>37663.214399999997</v>
      </c>
      <c r="AM115" s="1074">
        <f t="shared" si="78"/>
        <v>45195.857279999997</v>
      </c>
      <c r="AN115" s="1074">
        <f t="shared" si="98"/>
        <v>0</v>
      </c>
      <c r="AO115" s="1073">
        <f t="shared" si="127"/>
        <v>0.26736963799882152</v>
      </c>
      <c r="AP115" s="1076">
        <v>144</v>
      </c>
      <c r="AQ115" s="1016">
        <v>119.18</v>
      </c>
      <c r="AR115" s="1016">
        <v>119.18</v>
      </c>
      <c r="AS115" s="1077">
        <v>0.85289999999999999</v>
      </c>
      <c r="AT115" s="1074">
        <v>19882</v>
      </c>
      <c r="AU115" s="1074">
        <f t="shared" si="79"/>
        <v>37813.287384000003</v>
      </c>
      <c r="AV115" s="1074">
        <f t="shared" si="80"/>
        <v>45375.944860799995</v>
      </c>
      <c r="AW115" s="1074">
        <f t="shared" si="99"/>
        <v>0</v>
      </c>
      <c r="AX115" s="1073">
        <f t="shared" si="128"/>
        <v>0.26289700493499946</v>
      </c>
      <c r="AY115" s="1076">
        <v>144</v>
      </c>
      <c r="AZ115" s="1016">
        <v>108</v>
      </c>
      <c r="BA115" s="1016">
        <v>115.2</v>
      </c>
      <c r="BB115" s="1077">
        <v>0.85899999999999999</v>
      </c>
      <c r="BC115" s="1074">
        <v>18732</v>
      </c>
      <c r="BD115" s="1074">
        <f t="shared" si="81"/>
        <v>33397.919999999998</v>
      </c>
      <c r="BE115" s="1074">
        <f t="shared" si="82"/>
        <v>40077.503999999994</v>
      </c>
      <c r="BF115" s="1074">
        <f t="shared" si="100"/>
        <v>0</v>
      </c>
      <c r="BG115" s="1073">
        <f t="shared" si="141"/>
        <v>0.28043662599347507</v>
      </c>
      <c r="BH115" s="1076">
        <v>144</v>
      </c>
      <c r="BI115" s="1016">
        <v>120.56</v>
      </c>
      <c r="BJ115" s="1016">
        <v>120.56</v>
      </c>
      <c r="BK115" s="1077">
        <v>0.82320000000000004</v>
      </c>
      <c r="BL115" s="1016">
        <v>18446</v>
      </c>
      <c r="BM115" s="1074">
        <f t="shared" si="83"/>
        <v>36919.137024000003</v>
      </c>
      <c r="BN115" s="1074">
        <f t="shared" si="84"/>
        <v>44302.964428800005</v>
      </c>
      <c r="BO115" s="1074">
        <f t="shared" si="101"/>
        <v>0</v>
      </c>
      <c r="BP115" s="1073">
        <f t="shared" si="142"/>
        <v>0.2498162401251256</v>
      </c>
      <c r="BQ115" s="1076">
        <v>144</v>
      </c>
      <c r="BR115" s="1016">
        <v>118.6</v>
      </c>
      <c r="BS115" s="1016">
        <v>118.6</v>
      </c>
      <c r="BT115" s="1077">
        <v>0.79679999999999995</v>
      </c>
      <c r="BU115" s="1016">
        <v>14746</v>
      </c>
      <c r="BV115" s="1074">
        <f t="shared" si="85"/>
        <v>34020.172799999993</v>
      </c>
      <c r="BW115" s="1074">
        <f t="shared" si="86"/>
        <v>40824.20736</v>
      </c>
      <c r="BX115" s="1074">
        <f t="shared" si="102"/>
        <v>0</v>
      </c>
      <c r="BY115" s="1073">
        <f t="shared" si="136"/>
        <v>0.21672435479222493</v>
      </c>
      <c r="BZ115" s="1076">
        <v>144</v>
      </c>
      <c r="CA115" s="1016">
        <v>73.2</v>
      </c>
      <c r="CB115" s="1016">
        <v>115.2</v>
      </c>
      <c r="CC115" s="1077">
        <v>0.7964</v>
      </c>
      <c r="CD115" s="1016">
        <v>11820</v>
      </c>
      <c r="CE115" s="1074">
        <f t="shared" si="87"/>
        <v>21686.290560000001</v>
      </c>
      <c r="CF115" s="1074">
        <f t="shared" si="88"/>
        <v>26023.548672000001</v>
      </c>
      <c r="CG115" s="1074">
        <f t="shared" si="103"/>
        <v>0</v>
      </c>
      <c r="CH115" s="1073">
        <f t="shared" si="137"/>
        <v>0.27252240228215402</v>
      </c>
      <c r="CI115" s="1076">
        <v>144</v>
      </c>
      <c r="CJ115" s="1016">
        <v>82.2</v>
      </c>
      <c r="CK115" s="1016">
        <v>115.2</v>
      </c>
      <c r="CL115" s="1077">
        <v>0.82050000000000001</v>
      </c>
      <c r="CM115" s="1016">
        <v>11484</v>
      </c>
      <c r="CN115" s="1074">
        <f t="shared" si="89"/>
        <v>25089.5772</v>
      </c>
      <c r="CO115" s="1074">
        <f t="shared" si="90"/>
        <v>30107.492639999997</v>
      </c>
      <c r="CP115" s="1074">
        <f t="shared" si="104"/>
        <v>0</v>
      </c>
      <c r="CQ115" s="1073">
        <f t="shared" si="138"/>
        <v>0.22885997457143278</v>
      </c>
      <c r="CR115" s="1076">
        <v>144</v>
      </c>
      <c r="CS115" s="1016">
        <v>82</v>
      </c>
      <c r="CT115" s="1016">
        <v>115.2</v>
      </c>
      <c r="CU115" s="1077">
        <v>0.82509999999999994</v>
      </c>
      <c r="CV115" s="1016">
        <v>11248</v>
      </c>
      <c r="CW115" s="1074">
        <f t="shared" si="91"/>
        <v>22733.155199999997</v>
      </c>
      <c r="CX115" s="1074">
        <f t="shared" si="92"/>
        <v>27279.786239999998</v>
      </c>
      <c r="CY115" s="1074">
        <f t="shared" si="105"/>
        <v>0</v>
      </c>
      <c r="CZ115" s="1073">
        <f t="shared" si="139"/>
        <v>0.24739196783383596</v>
      </c>
      <c r="DA115" s="1076">
        <v>144</v>
      </c>
      <c r="DB115" s="1025">
        <v>112.06</v>
      </c>
      <c r="DC115" s="1025">
        <v>115.2</v>
      </c>
      <c r="DD115" s="1075">
        <v>0.87150000000000005</v>
      </c>
      <c r="DE115" s="1025">
        <v>17946</v>
      </c>
      <c r="DF115" s="1074">
        <f t="shared" si="93"/>
        <v>36329.627880000007</v>
      </c>
      <c r="DG115" s="1074">
        <f t="shared" si="94"/>
        <v>43595.553456000001</v>
      </c>
      <c r="DH115" s="1074">
        <f t="shared" si="106"/>
        <v>0</v>
      </c>
      <c r="DI115" s="1073">
        <f t="shared" si="140"/>
        <v>0.2469884918623064</v>
      </c>
    </row>
    <row r="116" spans="1:113">
      <c r="A116" s="1015">
        <v>110</v>
      </c>
      <c r="B116" s="1016" t="s">
        <v>1245</v>
      </c>
      <c r="C116" s="1016" t="s">
        <v>2457</v>
      </c>
      <c r="D116" s="1016" t="s">
        <v>2456</v>
      </c>
      <c r="E116" s="1016">
        <v>11</v>
      </c>
      <c r="F116" s="1076">
        <v>144.5</v>
      </c>
      <c r="G116" s="1016">
        <v>136.4</v>
      </c>
      <c r="H116" s="1016">
        <v>136.4</v>
      </c>
      <c r="I116" s="1077">
        <v>0.99060000000000004</v>
      </c>
      <c r="J116" s="1074">
        <v>40502</v>
      </c>
      <c r="K116" s="1074">
        <f t="shared" si="69"/>
        <v>48642.422400000003</v>
      </c>
      <c r="L116" s="1074">
        <f t="shared" si="70"/>
        <v>58370.906880000002</v>
      </c>
      <c r="M116" s="1074">
        <f t="shared" si="95"/>
        <v>0</v>
      </c>
      <c r="N116" s="1073">
        <f t="shared" si="124"/>
        <v>0.41632383834568237</v>
      </c>
      <c r="O116" s="1076">
        <v>144.5</v>
      </c>
      <c r="P116" s="1016">
        <v>138.80000000000001</v>
      </c>
      <c r="Q116" s="1016">
        <v>138.80000000000001</v>
      </c>
      <c r="R116" s="1077">
        <v>0.99199999999999999</v>
      </c>
      <c r="S116" s="1074">
        <v>25208</v>
      </c>
      <c r="T116" s="1074">
        <f t="shared" si="72"/>
        <v>51220.531200000005</v>
      </c>
      <c r="U116" s="1074">
        <f t="shared" si="73"/>
        <v>61464.637440000006</v>
      </c>
      <c r="V116" s="1074">
        <f t="shared" si="96"/>
        <v>0</v>
      </c>
      <c r="W116" s="1073">
        <f t="shared" si="125"/>
        <v>0.24607319964694155</v>
      </c>
      <c r="X116" s="1076">
        <v>144.5</v>
      </c>
      <c r="Y116" s="1016">
        <v>120.4</v>
      </c>
      <c r="Z116" s="1016">
        <v>120.4</v>
      </c>
      <c r="AA116" s="1077">
        <v>0.9919</v>
      </c>
      <c r="AB116" s="1016">
        <v>23480</v>
      </c>
      <c r="AC116" s="1074">
        <f t="shared" si="75"/>
        <v>42992.9136</v>
      </c>
      <c r="AD116" s="1074">
        <f t="shared" si="76"/>
        <v>51591.496319999998</v>
      </c>
      <c r="AE116" s="1074">
        <f t="shared" si="97"/>
        <v>0</v>
      </c>
      <c r="AF116" s="1073">
        <f t="shared" si="126"/>
        <v>0.27306825746278335</v>
      </c>
      <c r="AG116" s="1076">
        <v>144.5</v>
      </c>
      <c r="AH116" s="1016">
        <v>148.4</v>
      </c>
      <c r="AI116" s="1016">
        <v>148.4</v>
      </c>
      <c r="AJ116" s="1077">
        <v>0.99139999999999995</v>
      </c>
      <c r="AK116" s="1016">
        <v>35028</v>
      </c>
      <c r="AL116" s="1074">
        <f t="shared" si="77"/>
        <v>54730.038719999997</v>
      </c>
      <c r="AM116" s="1074">
        <f t="shared" si="78"/>
        <v>65676.046463999999</v>
      </c>
      <c r="AN116" s="1074">
        <f t="shared" si="98"/>
        <v>0</v>
      </c>
      <c r="AO116" s="1073">
        <f t="shared" si="127"/>
        <v>0.32000708220949714</v>
      </c>
      <c r="AP116" s="1076">
        <v>144.5</v>
      </c>
      <c r="AQ116" s="1016">
        <v>136</v>
      </c>
      <c r="AR116" s="1016">
        <v>136</v>
      </c>
      <c r="AS116" s="1077">
        <v>0.99309999999999998</v>
      </c>
      <c r="AT116" s="1074">
        <v>37902</v>
      </c>
      <c r="AU116" s="1074">
        <f t="shared" si="79"/>
        <v>50242.915200000003</v>
      </c>
      <c r="AV116" s="1074">
        <f t="shared" si="80"/>
        <v>60291.498239999994</v>
      </c>
      <c r="AW116" s="1074">
        <f t="shared" si="99"/>
        <v>0</v>
      </c>
      <c r="AX116" s="1073">
        <f t="shared" si="128"/>
        <v>0.37718750841909748</v>
      </c>
      <c r="AY116" s="1076">
        <v>144.5</v>
      </c>
      <c r="AZ116" s="1016">
        <v>172</v>
      </c>
      <c r="BA116" s="1016">
        <v>172</v>
      </c>
      <c r="BB116" s="1077">
        <v>0.99119999999999997</v>
      </c>
      <c r="BC116" s="1074">
        <v>54742</v>
      </c>
      <c r="BD116" s="1074">
        <f t="shared" si="81"/>
        <v>61375.103999999999</v>
      </c>
      <c r="BE116" s="1074">
        <f t="shared" si="82"/>
        <v>73650.124799999991</v>
      </c>
      <c r="BF116" s="1074">
        <f t="shared" si="100"/>
        <v>0</v>
      </c>
      <c r="BG116" s="1073">
        <f t="shared" si="141"/>
        <v>0.44596258443814613</v>
      </c>
      <c r="BH116" s="1076">
        <v>144.5</v>
      </c>
      <c r="BI116" s="1016">
        <v>148.4</v>
      </c>
      <c r="BJ116" s="1016">
        <v>148.4</v>
      </c>
      <c r="BK116" s="1077">
        <v>0.99199999999999999</v>
      </c>
      <c r="BL116" s="1016">
        <v>36240</v>
      </c>
      <c r="BM116" s="1074">
        <f t="shared" si="83"/>
        <v>54763.161599999999</v>
      </c>
      <c r="BN116" s="1074">
        <f t="shared" si="84"/>
        <v>65715.793919999996</v>
      </c>
      <c r="BO116" s="1074">
        <f t="shared" si="101"/>
        <v>0</v>
      </c>
      <c r="BP116" s="1073">
        <f t="shared" si="142"/>
        <v>0.3308793625238759</v>
      </c>
      <c r="BQ116" s="1076">
        <v>144.5</v>
      </c>
      <c r="BR116" s="1016">
        <v>12.4</v>
      </c>
      <c r="BS116" s="1016">
        <v>115.6</v>
      </c>
      <c r="BT116" s="1077">
        <v>0.99619999999999997</v>
      </c>
      <c r="BU116" s="1016">
        <v>6850</v>
      </c>
      <c r="BV116" s="1074">
        <f t="shared" si="85"/>
        <v>4447.0367999999999</v>
      </c>
      <c r="BW116" s="1074">
        <f t="shared" si="86"/>
        <v>5336.44416</v>
      </c>
      <c r="BX116" s="1074">
        <f t="shared" si="102"/>
        <v>1513.55584</v>
      </c>
      <c r="BY116" s="1073">
        <f t="shared" si="136"/>
        <v>0.77017577187578035</v>
      </c>
      <c r="BZ116" s="1076">
        <v>144.5</v>
      </c>
      <c r="CA116" s="1016">
        <v>12.4</v>
      </c>
      <c r="CB116" s="1016">
        <v>115.6</v>
      </c>
      <c r="CC116" s="1077">
        <v>0.999</v>
      </c>
      <c r="CD116" s="1016">
        <v>4006</v>
      </c>
      <c r="CE116" s="1074">
        <f t="shared" si="87"/>
        <v>4608.1872000000003</v>
      </c>
      <c r="CF116" s="1074">
        <f t="shared" si="88"/>
        <v>5529.8246399999998</v>
      </c>
      <c r="CG116" s="1074">
        <f t="shared" si="103"/>
        <v>0</v>
      </c>
      <c r="CH116" s="1073">
        <f t="shared" si="137"/>
        <v>0.43466116133476518</v>
      </c>
      <c r="CI116" s="1076">
        <v>144.5</v>
      </c>
      <c r="CJ116" s="1016">
        <v>116.8</v>
      </c>
      <c r="CK116" s="1016">
        <v>116.8</v>
      </c>
      <c r="CL116" s="1077">
        <v>0.94469999999999998</v>
      </c>
      <c r="CM116" s="1016">
        <v>26608</v>
      </c>
      <c r="CN116" s="1074">
        <f t="shared" si="89"/>
        <v>41046.837120000004</v>
      </c>
      <c r="CO116" s="1074">
        <f t="shared" si="90"/>
        <v>49256.204543999993</v>
      </c>
      <c r="CP116" s="1074">
        <f t="shared" si="104"/>
        <v>0</v>
      </c>
      <c r="CQ116" s="1073">
        <f t="shared" si="138"/>
        <v>0.32411754311558516</v>
      </c>
      <c r="CR116" s="1076">
        <v>144.5</v>
      </c>
      <c r="CS116" s="1016">
        <v>118</v>
      </c>
      <c r="CT116" s="1016">
        <v>118</v>
      </c>
      <c r="CU116" s="1077">
        <v>0.96419999999999995</v>
      </c>
      <c r="CV116" s="1016">
        <v>24738</v>
      </c>
      <c r="CW116" s="1074">
        <f t="shared" si="91"/>
        <v>38228.601599999995</v>
      </c>
      <c r="CX116" s="1074">
        <f t="shared" si="92"/>
        <v>45874.321919999995</v>
      </c>
      <c r="CY116" s="1074">
        <f t="shared" si="105"/>
        <v>0</v>
      </c>
      <c r="CZ116" s="1073">
        <f t="shared" si="139"/>
        <v>0.32355355629853855</v>
      </c>
      <c r="DA116" s="1076">
        <v>144.5</v>
      </c>
      <c r="DB116" s="1025">
        <v>111.2</v>
      </c>
      <c r="DC116" s="1025">
        <v>115.6</v>
      </c>
      <c r="DD116" s="1075">
        <v>0.97560000000000002</v>
      </c>
      <c r="DE116" s="1025">
        <v>35688</v>
      </c>
      <c r="DF116" s="1074">
        <f t="shared" si="93"/>
        <v>40357.059840000002</v>
      </c>
      <c r="DG116" s="1074">
        <f t="shared" si="94"/>
        <v>48428.471808000002</v>
      </c>
      <c r="DH116" s="1074">
        <f t="shared" si="106"/>
        <v>0</v>
      </c>
      <c r="DI116" s="1073">
        <f t="shared" si="140"/>
        <v>0.44215312192574235</v>
      </c>
    </row>
    <row r="117" spans="1:113">
      <c r="A117" s="1015">
        <v>111</v>
      </c>
      <c r="B117" s="1016" t="s">
        <v>1264</v>
      </c>
      <c r="C117" s="1016" t="s">
        <v>2457</v>
      </c>
      <c r="D117" s="1016" t="s">
        <v>2553</v>
      </c>
      <c r="E117" s="1016">
        <v>11</v>
      </c>
      <c r="F117" s="1076">
        <v>144.9</v>
      </c>
      <c r="G117" s="1016">
        <v>127.2</v>
      </c>
      <c r="H117" s="1016">
        <v>127.2</v>
      </c>
      <c r="I117" s="1077">
        <v>0.80840000000000001</v>
      </c>
      <c r="J117" s="1074">
        <v>16008</v>
      </c>
      <c r="K117" s="1074">
        <f t="shared" si="69"/>
        <v>37018.252800000002</v>
      </c>
      <c r="L117" s="1074">
        <f t="shared" si="70"/>
        <v>44421.903360000004</v>
      </c>
      <c r="M117" s="1074">
        <f t="shared" si="95"/>
        <v>0</v>
      </c>
      <c r="N117" s="1073">
        <f t="shared" si="124"/>
        <v>0.21621766006201135</v>
      </c>
      <c r="O117" s="1076">
        <v>144.9</v>
      </c>
      <c r="P117" s="1016">
        <v>67.599999999999994</v>
      </c>
      <c r="Q117" s="1016">
        <v>116</v>
      </c>
      <c r="R117" s="1077">
        <v>0.71199999999999997</v>
      </c>
      <c r="S117" s="1074">
        <v>7784</v>
      </c>
      <c r="T117" s="1074">
        <f t="shared" si="72"/>
        <v>17904.806399999998</v>
      </c>
      <c r="U117" s="1074">
        <f t="shared" si="73"/>
        <v>21485.767679999997</v>
      </c>
      <c r="V117" s="1074">
        <f t="shared" si="96"/>
        <v>0</v>
      </c>
      <c r="W117" s="1073">
        <f t="shared" si="125"/>
        <v>0.21737180023348371</v>
      </c>
      <c r="X117" s="1076">
        <v>144.9</v>
      </c>
      <c r="Y117" s="1016">
        <v>50.4</v>
      </c>
      <c r="Z117" s="1016">
        <v>116</v>
      </c>
      <c r="AA117" s="1077">
        <v>0.66349999999999998</v>
      </c>
      <c r="AB117" s="1016">
        <v>2244</v>
      </c>
      <c r="AC117" s="1074">
        <f t="shared" si="75"/>
        <v>12038.543999999998</v>
      </c>
      <c r="AD117" s="1074">
        <f t="shared" si="76"/>
        <v>14446.2528</v>
      </c>
      <c r="AE117" s="1074">
        <f t="shared" si="97"/>
        <v>0</v>
      </c>
      <c r="AF117" s="1073">
        <f t="shared" si="126"/>
        <v>9.3200639545778965E-2</v>
      </c>
      <c r="AG117" s="1076">
        <v>144.9</v>
      </c>
      <c r="AH117" s="1016">
        <v>71.599999999999994</v>
      </c>
      <c r="AI117" s="1016">
        <v>116</v>
      </c>
      <c r="AJ117" s="1077">
        <v>0.65069999999999995</v>
      </c>
      <c r="AK117" s="1016">
        <v>10120</v>
      </c>
      <c r="AL117" s="1074">
        <f t="shared" si="77"/>
        <v>17331.524639999996</v>
      </c>
      <c r="AM117" s="1074">
        <f t="shared" si="78"/>
        <v>20797.829567999994</v>
      </c>
      <c r="AN117" s="1074">
        <f t="shared" si="98"/>
        <v>0</v>
      </c>
      <c r="AO117" s="1073">
        <f t="shared" si="127"/>
        <v>0.29195354160140413</v>
      </c>
      <c r="AP117" s="1076">
        <v>144.9</v>
      </c>
      <c r="AQ117" s="1016">
        <v>96.8</v>
      </c>
      <c r="AR117" s="1016">
        <v>116</v>
      </c>
      <c r="AS117" s="1077">
        <v>0.72250000000000003</v>
      </c>
      <c r="AT117" s="1074">
        <v>16288</v>
      </c>
      <c r="AU117" s="1074">
        <f t="shared" si="79"/>
        <v>26016.936000000002</v>
      </c>
      <c r="AV117" s="1074">
        <f t="shared" si="80"/>
        <v>31220.323199999999</v>
      </c>
      <c r="AW117" s="1074">
        <f t="shared" si="99"/>
        <v>0</v>
      </c>
      <c r="AX117" s="1073">
        <f t="shared" si="128"/>
        <v>0.31302686834452759</v>
      </c>
      <c r="AY117" s="1076">
        <v>144.9</v>
      </c>
      <c r="AZ117" s="1016">
        <v>135.6</v>
      </c>
      <c r="BA117" s="1016">
        <v>135.6</v>
      </c>
      <c r="BB117" s="1077">
        <v>0.75780000000000003</v>
      </c>
      <c r="BC117" s="1074">
        <v>27356</v>
      </c>
      <c r="BD117" s="1074">
        <f t="shared" si="81"/>
        <v>36992.764799999997</v>
      </c>
      <c r="BE117" s="1074">
        <f t="shared" si="82"/>
        <v>44391.317760000005</v>
      </c>
      <c r="BF117" s="1074">
        <f t="shared" si="100"/>
        <v>0</v>
      </c>
      <c r="BG117" s="1073">
        <f t="shared" si="141"/>
        <v>0.36974797839387225</v>
      </c>
      <c r="BH117" s="1076">
        <v>144.9</v>
      </c>
      <c r="BI117" s="1016">
        <v>126.8</v>
      </c>
      <c r="BJ117" s="1016">
        <v>126.8</v>
      </c>
      <c r="BK117" s="1077">
        <v>0.69299999999999995</v>
      </c>
      <c r="BL117" s="1016">
        <v>11574</v>
      </c>
      <c r="BM117" s="1074">
        <f t="shared" si="83"/>
        <v>32688.532799999997</v>
      </c>
      <c r="BN117" s="1074">
        <f t="shared" si="84"/>
        <v>39226.239359999992</v>
      </c>
      <c r="BO117" s="1074">
        <f t="shared" si="101"/>
        <v>0</v>
      </c>
      <c r="BP117" s="1073">
        <f t="shared" si="142"/>
        <v>0.17703455934859214</v>
      </c>
      <c r="BQ117" s="1076">
        <v>144.9</v>
      </c>
      <c r="BR117" s="1016">
        <v>45.6</v>
      </c>
      <c r="BS117" s="1016">
        <v>116</v>
      </c>
      <c r="BT117" s="1077">
        <v>0.34599999999999997</v>
      </c>
      <c r="BU117" s="1016">
        <v>346</v>
      </c>
      <c r="BV117" s="1074">
        <f t="shared" si="85"/>
        <v>5679.9359999999997</v>
      </c>
      <c r="BW117" s="1074">
        <f t="shared" si="86"/>
        <v>6815.9231999999993</v>
      </c>
      <c r="BX117" s="1074">
        <f t="shared" si="102"/>
        <v>0</v>
      </c>
      <c r="BY117" s="1073">
        <f t="shared" si="136"/>
        <v>3.0458089668615986E-2</v>
      </c>
      <c r="BZ117" s="1076">
        <v>144.9</v>
      </c>
      <c r="CA117" s="1016">
        <v>12.8</v>
      </c>
      <c r="CB117" s="1016">
        <v>116</v>
      </c>
      <c r="CC117" s="1077">
        <v>0.1951</v>
      </c>
      <c r="CD117" s="1016">
        <v>732</v>
      </c>
      <c r="CE117" s="1074">
        <f t="shared" si="87"/>
        <v>928.98816000000011</v>
      </c>
      <c r="CF117" s="1074">
        <f t="shared" si="88"/>
        <v>1114.7857919999999</v>
      </c>
      <c r="CG117" s="1074">
        <f t="shared" si="103"/>
        <v>0</v>
      </c>
      <c r="CH117" s="1073">
        <f t="shared" si="137"/>
        <v>0.39397703410988577</v>
      </c>
      <c r="CI117" s="1076">
        <v>144.9</v>
      </c>
      <c r="CJ117" s="1016">
        <v>11.2</v>
      </c>
      <c r="CK117" s="1016">
        <v>116</v>
      </c>
      <c r="CL117" s="1077">
        <v>0.23050000000000001</v>
      </c>
      <c r="CM117" s="1016">
        <v>1106</v>
      </c>
      <c r="CN117" s="1074">
        <f t="shared" si="89"/>
        <v>960.35520000000008</v>
      </c>
      <c r="CO117" s="1074">
        <f t="shared" si="90"/>
        <v>1152.42624</v>
      </c>
      <c r="CP117" s="1074">
        <f t="shared" si="104"/>
        <v>0</v>
      </c>
      <c r="CQ117" s="1073">
        <f t="shared" si="138"/>
        <v>0.57582861008093678</v>
      </c>
      <c r="CR117" s="1076">
        <v>144.9</v>
      </c>
      <c r="CS117" s="1016">
        <v>38.799999999999997</v>
      </c>
      <c r="CT117" s="1016">
        <v>116</v>
      </c>
      <c r="CU117" s="1077">
        <v>0.37930000000000003</v>
      </c>
      <c r="CV117" s="1016">
        <v>1462</v>
      </c>
      <c r="CW117" s="1074">
        <f t="shared" si="91"/>
        <v>4944.8582400000005</v>
      </c>
      <c r="CX117" s="1074">
        <f t="shared" si="92"/>
        <v>5933.8298880000002</v>
      </c>
      <c r="CY117" s="1074">
        <f t="shared" si="105"/>
        <v>0</v>
      </c>
      <c r="CZ117" s="1073">
        <f t="shared" si="139"/>
        <v>0.14783032485881736</v>
      </c>
      <c r="DA117" s="1076">
        <v>144.9</v>
      </c>
      <c r="DB117" s="1025">
        <v>85.2</v>
      </c>
      <c r="DC117" s="1025">
        <v>116</v>
      </c>
      <c r="DD117" s="1075">
        <v>0.65620000000000001</v>
      </c>
      <c r="DE117" s="1025">
        <v>10810</v>
      </c>
      <c r="DF117" s="1074">
        <f t="shared" si="93"/>
        <v>20797.865280000002</v>
      </c>
      <c r="DG117" s="1074">
        <f t="shared" si="94"/>
        <v>24957.438336000003</v>
      </c>
      <c r="DH117" s="1074">
        <f t="shared" si="106"/>
        <v>0</v>
      </c>
      <c r="DI117" s="1073">
        <f t="shared" si="140"/>
        <v>0.2598824411656156</v>
      </c>
    </row>
    <row r="118" spans="1:113">
      <c r="A118" s="1015">
        <v>112</v>
      </c>
      <c r="B118" s="1016" t="s">
        <v>773</v>
      </c>
      <c r="C118" s="1016" t="s">
        <v>2457</v>
      </c>
      <c r="D118" s="1016" t="s">
        <v>2456</v>
      </c>
      <c r="E118" s="1016">
        <v>33</v>
      </c>
      <c r="F118" s="1076">
        <v>145</v>
      </c>
      <c r="G118" s="1016">
        <v>169.2</v>
      </c>
      <c r="H118" s="1016">
        <v>169.2</v>
      </c>
      <c r="I118" s="1077">
        <v>0.97489999999999999</v>
      </c>
      <c r="J118" s="1074">
        <v>12102</v>
      </c>
      <c r="K118" s="1074">
        <f t="shared" si="69"/>
        <v>59383.108799999995</v>
      </c>
      <c r="L118" s="1074">
        <f t="shared" si="70"/>
        <v>71259.730559999996</v>
      </c>
      <c r="M118" s="1074">
        <f t="shared" si="95"/>
        <v>0</v>
      </c>
      <c r="N118" s="1073">
        <f t="shared" si="124"/>
        <v>0.10189766285863432</v>
      </c>
      <c r="O118" s="1076">
        <v>145</v>
      </c>
      <c r="P118" s="1016">
        <v>166.2</v>
      </c>
      <c r="Q118" s="1016">
        <v>166.2</v>
      </c>
      <c r="R118" s="1077">
        <v>0.96730000000000005</v>
      </c>
      <c r="S118" s="1074">
        <v>12432</v>
      </c>
      <c r="T118" s="1074">
        <f t="shared" si="72"/>
        <v>59804.676719999996</v>
      </c>
      <c r="U118" s="1074">
        <f t="shared" si="73"/>
        <v>71765.612063999986</v>
      </c>
      <c r="V118" s="1074">
        <f t="shared" si="96"/>
        <v>0</v>
      </c>
      <c r="W118" s="1073">
        <f t="shared" si="125"/>
        <v>0.10393835968887084</v>
      </c>
      <c r="X118" s="1076">
        <v>145</v>
      </c>
      <c r="Y118" s="1016">
        <v>150</v>
      </c>
      <c r="Z118" s="1016">
        <v>150</v>
      </c>
      <c r="AA118" s="1077">
        <v>0.96940000000000004</v>
      </c>
      <c r="AB118" s="1016">
        <v>14046</v>
      </c>
      <c r="AC118" s="1074">
        <f t="shared" si="75"/>
        <v>52347.600000000006</v>
      </c>
      <c r="AD118" s="1074">
        <f t="shared" si="76"/>
        <v>62817.119999999995</v>
      </c>
      <c r="AE118" s="1074">
        <f t="shared" si="97"/>
        <v>0</v>
      </c>
      <c r="AF118" s="1073">
        <f t="shared" si="126"/>
        <v>0.13416087843568761</v>
      </c>
      <c r="AG118" s="1076">
        <v>145</v>
      </c>
      <c r="AH118" s="1016">
        <v>136.19999999999999</v>
      </c>
      <c r="AI118" s="1016">
        <v>136.19999999999999</v>
      </c>
      <c r="AJ118" s="1077">
        <v>0.97260000000000002</v>
      </c>
      <c r="AK118" s="1016">
        <v>12336</v>
      </c>
      <c r="AL118" s="1074">
        <f t="shared" si="77"/>
        <v>49278.140639999998</v>
      </c>
      <c r="AM118" s="1074">
        <f t="shared" si="78"/>
        <v>59133.768767999994</v>
      </c>
      <c r="AN118" s="1074">
        <f t="shared" si="98"/>
        <v>0</v>
      </c>
      <c r="AO118" s="1073">
        <f t="shared" si="127"/>
        <v>0.12516706028054389</v>
      </c>
      <c r="AP118" s="1076">
        <v>145</v>
      </c>
      <c r="AQ118" s="1016">
        <v>160.80000000000001</v>
      </c>
      <c r="AR118" s="1016">
        <v>160.80000000000001</v>
      </c>
      <c r="AS118" s="1077">
        <v>0.96220000000000006</v>
      </c>
      <c r="AT118" s="1074">
        <v>17868</v>
      </c>
      <c r="AU118" s="1074">
        <f t="shared" si="79"/>
        <v>57556.494720000002</v>
      </c>
      <c r="AV118" s="1074">
        <f t="shared" si="80"/>
        <v>69067.793664000012</v>
      </c>
      <c r="AW118" s="1074">
        <f t="shared" si="99"/>
        <v>0</v>
      </c>
      <c r="AX118" s="1073">
        <f t="shared" si="128"/>
        <v>0.15522140539416085</v>
      </c>
      <c r="AY118" s="1076">
        <v>145</v>
      </c>
      <c r="AZ118" s="1016">
        <v>152.4</v>
      </c>
      <c r="BA118" s="1016">
        <v>152.4</v>
      </c>
      <c r="BB118" s="1077">
        <v>0.97019999999999995</v>
      </c>
      <c r="BC118" s="1074">
        <v>14646</v>
      </c>
      <c r="BD118" s="1074">
        <f t="shared" si="81"/>
        <v>53229.052799999998</v>
      </c>
      <c r="BE118" s="1074">
        <f t="shared" si="82"/>
        <v>63874.863359999996</v>
      </c>
      <c r="BF118" s="1074">
        <f t="shared" si="100"/>
        <v>0</v>
      </c>
      <c r="BG118" s="1073">
        <f t="shared" si="141"/>
        <v>0.13757524537427049</v>
      </c>
      <c r="BH118" s="1076">
        <v>145</v>
      </c>
      <c r="BI118" s="1016">
        <v>179.4</v>
      </c>
      <c r="BJ118" s="1016">
        <v>179.4</v>
      </c>
      <c r="BK118" s="1077">
        <v>0.96870000000000001</v>
      </c>
      <c r="BL118" s="1016">
        <v>12264</v>
      </c>
      <c r="BM118" s="1074">
        <f t="shared" si="83"/>
        <v>64647.938160000005</v>
      </c>
      <c r="BN118" s="1074">
        <f t="shared" si="84"/>
        <v>77577.525792</v>
      </c>
      <c r="BO118" s="1074">
        <f t="shared" si="101"/>
        <v>0</v>
      </c>
      <c r="BP118" s="1073">
        <f t="shared" si="142"/>
        <v>9.4852212994382679E-2</v>
      </c>
      <c r="BQ118" s="1076">
        <v>145</v>
      </c>
      <c r="BR118" s="1016">
        <v>199.8</v>
      </c>
      <c r="BS118" s="1016">
        <v>199.8</v>
      </c>
      <c r="BT118" s="1077">
        <v>0.96479999999999999</v>
      </c>
      <c r="BU118" s="1016">
        <v>14628</v>
      </c>
      <c r="BV118" s="1074">
        <f t="shared" si="85"/>
        <v>69396.134399999995</v>
      </c>
      <c r="BW118" s="1074">
        <f t="shared" si="86"/>
        <v>83275.361279999997</v>
      </c>
      <c r="BX118" s="1074">
        <f t="shared" si="102"/>
        <v>0</v>
      </c>
      <c r="BY118" s="1073">
        <f t="shared" si="136"/>
        <v>0.10539491951874484</v>
      </c>
      <c r="BZ118" s="1076">
        <v>145</v>
      </c>
      <c r="CA118" s="1016">
        <v>159</v>
      </c>
      <c r="CB118" s="1016">
        <v>159</v>
      </c>
      <c r="CC118" s="1077">
        <v>0.96260000000000001</v>
      </c>
      <c r="CD118" s="1016">
        <v>21024</v>
      </c>
      <c r="CE118" s="1074">
        <f t="shared" si="87"/>
        <v>56935.864799999996</v>
      </c>
      <c r="CF118" s="1074">
        <f t="shared" si="88"/>
        <v>68323.037760000007</v>
      </c>
      <c r="CG118" s="1074">
        <f t="shared" si="103"/>
        <v>0</v>
      </c>
      <c r="CH118" s="1073">
        <f t="shared" si="137"/>
        <v>0.18462879306261104</v>
      </c>
      <c r="CI118" s="1076">
        <v>145</v>
      </c>
      <c r="CJ118" s="1016">
        <v>197.4</v>
      </c>
      <c r="CK118" s="1016">
        <v>197.4</v>
      </c>
      <c r="CL118" s="1077">
        <v>0.93010000000000004</v>
      </c>
      <c r="CM118" s="1016">
        <v>20682</v>
      </c>
      <c r="CN118" s="1074">
        <f t="shared" si="89"/>
        <v>68299.847280000002</v>
      </c>
      <c r="CO118" s="1074">
        <f t="shared" si="90"/>
        <v>81959.816735999993</v>
      </c>
      <c r="CP118" s="1074">
        <f t="shared" si="104"/>
        <v>0</v>
      </c>
      <c r="CQ118" s="1073">
        <f t="shared" si="138"/>
        <v>0.15140590223586223</v>
      </c>
      <c r="CR118" s="1076">
        <v>145</v>
      </c>
      <c r="CS118" s="1016">
        <v>183</v>
      </c>
      <c r="CT118" s="1016">
        <v>183</v>
      </c>
      <c r="CU118" s="1077">
        <v>0.88519999999999999</v>
      </c>
      <c r="CV118" s="1016">
        <v>15636</v>
      </c>
      <c r="CW118" s="1074">
        <f t="shared" si="91"/>
        <v>54429.177599999995</v>
      </c>
      <c r="CX118" s="1074">
        <f t="shared" si="92"/>
        <v>65315.013120000003</v>
      </c>
      <c r="CY118" s="1074">
        <f t="shared" si="105"/>
        <v>0</v>
      </c>
      <c r="CZ118" s="1073">
        <f t="shared" si="139"/>
        <v>0.14363619559814916</v>
      </c>
      <c r="DA118" s="1076">
        <v>145</v>
      </c>
      <c r="DB118" s="1025">
        <v>175.8</v>
      </c>
      <c r="DC118" s="1025">
        <v>175.8</v>
      </c>
      <c r="DD118" s="1075">
        <v>0.92700000000000005</v>
      </c>
      <c r="DE118" s="1025">
        <v>19824</v>
      </c>
      <c r="DF118" s="1074">
        <f t="shared" si="93"/>
        <v>60623.575199999999</v>
      </c>
      <c r="DG118" s="1074">
        <f t="shared" si="94"/>
        <v>72748.290240000002</v>
      </c>
      <c r="DH118" s="1074">
        <f t="shared" si="106"/>
        <v>0</v>
      </c>
      <c r="DI118" s="1073">
        <f t="shared" si="140"/>
        <v>0.1635007497875183</v>
      </c>
    </row>
    <row r="119" spans="1:113">
      <c r="A119" s="1015">
        <v>113</v>
      </c>
      <c r="B119" s="1016" t="s">
        <v>552</v>
      </c>
      <c r="C119" s="1016" t="s">
        <v>2457</v>
      </c>
      <c r="D119" s="1016" t="s">
        <v>868</v>
      </c>
      <c r="E119" s="1016">
        <v>11</v>
      </c>
      <c r="F119" s="1076">
        <v>145</v>
      </c>
      <c r="G119" s="1016">
        <v>136.5</v>
      </c>
      <c r="H119" s="1016">
        <v>136.5</v>
      </c>
      <c r="I119" s="1077">
        <v>0.92059999999999997</v>
      </c>
      <c r="J119" s="1074">
        <v>57990</v>
      </c>
      <c r="K119" s="1074">
        <f t="shared" si="69"/>
        <v>45238.284</v>
      </c>
      <c r="L119" s="1074">
        <f t="shared" si="70"/>
        <v>54285.940799999997</v>
      </c>
      <c r="M119" s="1074">
        <f t="shared" si="95"/>
        <v>3704.0592000000033</v>
      </c>
      <c r="N119" s="1073">
        <f t="shared" si="124"/>
        <v>0.64093943085904848</v>
      </c>
      <c r="O119" s="1076">
        <v>145</v>
      </c>
      <c r="P119" s="1016">
        <v>137.5</v>
      </c>
      <c r="Q119" s="1016">
        <v>137.5</v>
      </c>
      <c r="R119" s="1077">
        <v>0.9224</v>
      </c>
      <c r="S119" s="1074">
        <v>62390</v>
      </c>
      <c r="T119" s="1074">
        <f t="shared" si="72"/>
        <v>47180.759999999995</v>
      </c>
      <c r="U119" s="1074">
        <f t="shared" si="73"/>
        <v>56616.912000000004</v>
      </c>
      <c r="V119" s="1074">
        <f t="shared" si="96"/>
        <v>5773.0879999999961</v>
      </c>
      <c r="W119" s="1073">
        <f t="shared" si="125"/>
        <v>0.66118053206434146</v>
      </c>
      <c r="X119" s="1076">
        <v>145</v>
      </c>
      <c r="Y119" s="1016">
        <v>159.26</v>
      </c>
      <c r="Z119" s="1016">
        <v>159.26</v>
      </c>
      <c r="AA119" s="1077">
        <v>0.91010000000000002</v>
      </c>
      <c r="AB119" s="1016">
        <v>57534</v>
      </c>
      <c r="AC119" s="1074">
        <f t="shared" si="75"/>
        <v>52179.309359999999</v>
      </c>
      <c r="AD119" s="1074">
        <f t="shared" si="76"/>
        <v>62615.171231999993</v>
      </c>
      <c r="AE119" s="1074">
        <f t="shared" si="97"/>
        <v>0</v>
      </c>
      <c r="AF119" s="1073">
        <f t="shared" si="126"/>
        <v>0.55131047828801694</v>
      </c>
      <c r="AG119" s="1076">
        <v>145</v>
      </c>
      <c r="AH119" s="1016">
        <v>160.94</v>
      </c>
      <c r="AI119" s="1016">
        <v>160.94</v>
      </c>
      <c r="AJ119" s="1077">
        <v>0.9032</v>
      </c>
      <c r="AK119" s="1016">
        <v>58918</v>
      </c>
      <c r="AL119" s="1074">
        <f t="shared" si="77"/>
        <v>54074.294976000005</v>
      </c>
      <c r="AM119" s="1074">
        <f t="shared" si="78"/>
        <v>64889.153971199994</v>
      </c>
      <c r="AN119" s="1074">
        <f t="shared" si="98"/>
        <v>0</v>
      </c>
      <c r="AO119" s="1073">
        <f t="shared" si="127"/>
        <v>0.54478750047642599</v>
      </c>
      <c r="AP119" s="1076">
        <v>145</v>
      </c>
      <c r="AQ119" s="1016">
        <v>172.38</v>
      </c>
      <c r="AR119" s="1016">
        <v>172.38</v>
      </c>
      <c r="AS119" s="1077">
        <v>0.86680000000000001</v>
      </c>
      <c r="AT119" s="1074">
        <v>59648</v>
      </c>
      <c r="AU119" s="1074">
        <f t="shared" si="79"/>
        <v>55583.862048000003</v>
      </c>
      <c r="AV119" s="1074">
        <f t="shared" si="80"/>
        <v>66700.634457599997</v>
      </c>
      <c r="AW119" s="1074">
        <f t="shared" si="99"/>
        <v>0</v>
      </c>
      <c r="AX119" s="1073">
        <f t="shared" si="128"/>
        <v>0.53655861433747054</v>
      </c>
      <c r="AY119" s="1076">
        <v>145</v>
      </c>
      <c r="AZ119" s="1016">
        <v>166</v>
      </c>
      <c r="BA119" s="1016">
        <v>166</v>
      </c>
      <c r="BB119" s="1077">
        <v>0.85229999999999995</v>
      </c>
      <c r="BC119" s="1074">
        <v>51078</v>
      </c>
      <c r="BD119" s="1074">
        <f t="shared" si="81"/>
        <v>50933.447999999997</v>
      </c>
      <c r="BE119" s="1074">
        <f t="shared" si="82"/>
        <v>61120.137599999995</v>
      </c>
      <c r="BF119" s="1074">
        <f t="shared" si="100"/>
        <v>0</v>
      </c>
      <c r="BG119" s="1073">
        <f t="shared" si="141"/>
        <v>0.50141902821894169</v>
      </c>
      <c r="BH119" s="1076">
        <v>145</v>
      </c>
      <c r="BI119" s="1016">
        <v>146.18</v>
      </c>
      <c r="BJ119" s="1016">
        <v>146.18</v>
      </c>
      <c r="BK119" s="1077">
        <v>0.88090000000000002</v>
      </c>
      <c r="BL119" s="1016">
        <v>51746</v>
      </c>
      <c r="BM119" s="1074">
        <f t="shared" si="83"/>
        <v>47902.425863999997</v>
      </c>
      <c r="BN119" s="1074">
        <f t="shared" si="84"/>
        <v>57482.911036799997</v>
      </c>
      <c r="BO119" s="1074">
        <f t="shared" si="101"/>
        <v>0</v>
      </c>
      <c r="BP119" s="1073">
        <f t="shared" si="142"/>
        <v>0.54011878382644241</v>
      </c>
      <c r="BQ119" s="1076">
        <v>145</v>
      </c>
      <c r="BR119" s="1016">
        <v>156.18</v>
      </c>
      <c r="BS119" s="1016">
        <v>156.18</v>
      </c>
      <c r="BT119" s="1077">
        <v>0.85499999999999998</v>
      </c>
      <c r="BU119" s="1016">
        <v>53484</v>
      </c>
      <c r="BV119" s="1074">
        <f t="shared" si="85"/>
        <v>48072.204000000005</v>
      </c>
      <c r="BW119" s="1074">
        <f t="shared" si="86"/>
        <v>57686.644799999995</v>
      </c>
      <c r="BX119" s="1074">
        <f t="shared" si="102"/>
        <v>0</v>
      </c>
      <c r="BY119" s="1073">
        <f t="shared" si="136"/>
        <v>0.55628820346993035</v>
      </c>
      <c r="BZ119" s="1076">
        <v>145</v>
      </c>
      <c r="CA119" s="1016">
        <v>160.26</v>
      </c>
      <c r="CB119" s="1016">
        <v>160.26</v>
      </c>
      <c r="CC119" s="1077">
        <v>0.87739999999999996</v>
      </c>
      <c r="CD119" s="1016">
        <v>60398</v>
      </c>
      <c r="CE119" s="1074">
        <f t="shared" si="87"/>
        <v>52307.710127999992</v>
      </c>
      <c r="CF119" s="1074">
        <f t="shared" si="88"/>
        <v>62769.252153599984</v>
      </c>
      <c r="CG119" s="1074">
        <f t="shared" si="103"/>
        <v>0</v>
      </c>
      <c r="CH119" s="1073">
        <f t="shared" si="137"/>
        <v>0.57733362684203349</v>
      </c>
      <c r="CI119" s="1076">
        <v>145</v>
      </c>
      <c r="CJ119" s="1016">
        <v>158.44</v>
      </c>
      <c r="CK119" s="1016">
        <v>158.44</v>
      </c>
      <c r="CL119" s="1077">
        <v>0.91820000000000002</v>
      </c>
      <c r="CM119" s="1016">
        <v>62544</v>
      </c>
      <c r="CN119" s="1074">
        <f t="shared" si="89"/>
        <v>54118.414175999998</v>
      </c>
      <c r="CO119" s="1074">
        <f t="shared" si="90"/>
        <v>64942.097011199992</v>
      </c>
      <c r="CP119" s="1074">
        <f t="shared" si="104"/>
        <v>0</v>
      </c>
      <c r="CQ119" s="1073">
        <f t="shared" si="138"/>
        <v>0.57784398297960948</v>
      </c>
      <c r="CR119" s="1076">
        <v>145</v>
      </c>
      <c r="CS119" s="1016">
        <v>151.88</v>
      </c>
      <c r="CT119" s="1016">
        <v>151.88</v>
      </c>
      <c r="CU119" s="1077">
        <v>0.9335</v>
      </c>
      <c r="CV119" s="1016">
        <v>54070</v>
      </c>
      <c r="CW119" s="1074">
        <f t="shared" si="91"/>
        <v>47638.073279999997</v>
      </c>
      <c r="CX119" s="1074">
        <f t="shared" si="92"/>
        <v>57165.687935999995</v>
      </c>
      <c r="CY119" s="1074">
        <f t="shared" si="105"/>
        <v>0</v>
      </c>
      <c r="CZ119" s="1073">
        <f t="shared" si="139"/>
        <v>0.56750825838605368</v>
      </c>
      <c r="DA119" s="1076">
        <v>145</v>
      </c>
      <c r="DB119" s="1025">
        <v>147.06</v>
      </c>
      <c r="DC119" s="1025">
        <v>147.06</v>
      </c>
      <c r="DD119" s="1075">
        <v>0.93069999999999997</v>
      </c>
      <c r="DE119" s="1025">
        <v>59848</v>
      </c>
      <c r="DF119" s="1074">
        <f t="shared" si="93"/>
        <v>50915.172024</v>
      </c>
      <c r="DG119" s="1074">
        <f t="shared" si="94"/>
        <v>61098.206428799997</v>
      </c>
      <c r="DH119" s="1074">
        <f t="shared" si="106"/>
        <v>0</v>
      </c>
      <c r="DI119" s="1073">
        <f t="shared" si="140"/>
        <v>0.58772265339483987</v>
      </c>
    </row>
    <row r="120" spans="1:113">
      <c r="A120" s="1015">
        <v>114</v>
      </c>
      <c r="B120" s="1016" t="s">
        <v>1157</v>
      </c>
      <c r="C120" s="1016" t="s">
        <v>2457</v>
      </c>
      <c r="D120" s="1016" t="s">
        <v>1546</v>
      </c>
      <c r="E120" s="1016">
        <v>11</v>
      </c>
      <c r="F120" s="1076">
        <v>148</v>
      </c>
      <c r="G120" s="1016">
        <v>183</v>
      </c>
      <c r="H120" s="1016">
        <v>183</v>
      </c>
      <c r="I120" s="1077">
        <v>0.9335</v>
      </c>
      <c r="J120" s="1074">
        <v>56425</v>
      </c>
      <c r="K120" s="1074">
        <f t="shared" si="69"/>
        <v>61498.98</v>
      </c>
      <c r="L120" s="1074">
        <f t="shared" si="70"/>
        <v>73798.775999999998</v>
      </c>
      <c r="M120" s="1074">
        <f t="shared" si="95"/>
        <v>0</v>
      </c>
      <c r="N120" s="1073">
        <f t="shared" si="124"/>
        <v>0.45874744589259853</v>
      </c>
      <c r="O120" s="1076">
        <v>148</v>
      </c>
      <c r="P120" s="1016">
        <v>141</v>
      </c>
      <c r="Q120" s="1016">
        <v>151.66999999999999</v>
      </c>
      <c r="R120" s="1077">
        <v>0.93</v>
      </c>
      <c r="S120" s="1074">
        <v>46808</v>
      </c>
      <c r="T120" s="1074">
        <f t="shared" si="72"/>
        <v>48780.360000000008</v>
      </c>
      <c r="U120" s="1074">
        <f t="shared" si="73"/>
        <v>58536.432000000001</v>
      </c>
      <c r="V120" s="1074">
        <f t="shared" si="96"/>
        <v>0</v>
      </c>
      <c r="W120" s="1073">
        <f t="shared" si="125"/>
        <v>0.47978325703213343</v>
      </c>
      <c r="X120" s="1076">
        <v>148</v>
      </c>
      <c r="Y120" s="1016">
        <v>217</v>
      </c>
      <c r="Z120" s="1016">
        <v>217</v>
      </c>
      <c r="AA120" s="1077">
        <v>0.83079999999999998</v>
      </c>
      <c r="AB120" s="1016">
        <v>59475</v>
      </c>
      <c r="AC120" s="1074">
        <f t="shared" si="75"/>
        <v>64902.09599999999</v>
      </c>
      <c r="AD120" s="1074">
        <f t="shared" si="76"/>
        <v>77882.515199999994</v>
      </c>
      <c r="AE120" s="1074">
        <f t="shared" si="97"/>
        <v>0</v>
      </c>
      <c r="AF120" s="1073">
        <f t="shared" si="126"/>
        <v>0.45819013302744493</v>
      </c>
      <c r="AG120" s="1076">
        <v>148</v>
      </c>
      <c r="AH120" s="1016">
        <v>205</v>
      </c>
      <c r="AI120" s="1016">
        <v>205</v>
      </c>
      <c r="AJ120" s="1077">
        <v>0.83160000000000001</v>
      </c>
      <c r="AK120" s="1016">
        <v>56795</v>
      </c>
      <c r="AL120" s="1074">
        <f t="shared" si="77"/>
        <v>63417.816000000006</v>
      </c>
      <c r="AM120" s="1074">
        <f t="shared" si="78"/>
        <v>76101.379199999996</v>
      </c>
      <c r="AN120" s="1074">
        <f t="shared" si="98"/>
        <v>0</v>
      </c>
      <c r="AO120" s="1073">
        <f t="shared" si="127"/>
        <v>0.44778426302160895</v>
      </c>
      <c r="AP120" s="1076">
        <v>148</v>
      </c>
      <c r="AQ120" s="1016">
        <v>171</v>
      </c>
      <c r="AR120" s="1016">
        <v>171</v>
      </c>
      <c r="AS120" s="1077">
        <v>0.94140000000000001</v>
      </c>
      <c r="AT120" s="1074">
        <v>58595</v>
      </c>
      <c r="AU120" s="1074">
        <f t="shared" si="79"/>
        <v>59884.336800000005</v>
      </c>
      <c r="AV120" s="1074">
        <f t="shared" si="80"/>
        <v>71861.204159999994</v>
      </c>
      <c r="AW120" s="1074">
        <f t="shared" si="99"/>
        <v>0</v>
      </c>
      <c r="AX120" s="1073">
        <f t="shared" si="128"/>
        <v>0.48923477432583007</v>
      </c>
      <c r="AY120" s="1076">
        <v>148</v>
      </c>
      <c r="AZ120" s="1016">
        <v>170</v>
      </c>
      <c r="BA120" s="1016">
        <v>170</v>
      </c>
      <c r="BB120" s="1077">
        <v>0.92949999999999999</v>
      </c>
      <c r="BC120" s="1074">
        <v>58130</v>
      </c>
      <c r="BD120" s="1074">
        <f t="shared" si="81"/>
        <v>56885.4</v>
      </c>
      <c r="BE120" s="1074">
        <f t="shared" si="82"/>
        <v>68262.48</v>
      </c>
      <c r="BF120" s="1074">
        <f t="shared" si="100"/>
        <v>0</v>
      </c>
      <c r="BG120" s="1073">
        <f t="shared" si="141"/>
        <v>0.51093953808885939</v>
      </c>
      <c r="BH120" s="1076">
        <v>148</v>
      </c>
      <c r="BI120" s="1016">
        <v>182</v>
      </c>
      <c r="BJ120" s="1016">
        <v>182</v>
      </c>
      <c r="BK120" s="1077">
        <v>0.88729999999999998</v>
      </c>
      <c r="BL120" s="1016">
        <v>47030</v>
      </c>
      <c r="BM120" s="1074">
        <f t="shared" si="83"/>
        <v>60073.7592</v>
      </c>
      <c r="BN120" s="1074">
        <f t="shared" si="84"/>
        <v>72088.511039999998</v>
      </c>
      <c r="BO120" s="1074">
        <f t="shared" si="101"/>
        <v>0</v>
      </c>
      <c r="BP120" s="1073">
        <f t="shared" si="142"/>
        <v>0.39143546721810613</v>
      </c>
      <c r="BQ120" s="1076">
        <v>148</v>
      </c>
      <c r="BR120" s="1016">
        <v>126</v>
      </c>
      <c r="BS120" s="1016">
        <v>126</v>
      </c>
      <c r="BT120" s="1077">
        <v>0.92730000000000001</v>
      </c>
      <c r="BU120" s="1016">
        <v>38460</v>
      </c>
      <c r="BV120" s="1074">
        <f t="shared" si="85"/>
        <v>42062.328000000001</v>
      </c>
      <c r="BW120" s="1074">
        <f t="shared" si="86"/>
        <v>50474.793599999997</v>
      </c>
      <c r="BX120" s="1074">
        <f t="shared" si="102"/>
        <v>0</v>
      </c>
      <c r="BY120" s="1073">
        <f t="shared" si="136"/>
        <v>0.45717868968165526</v>
      </c>
      <c r="BZ120" s="1076">
        <v>148</v>
      </c>
      <c r="CA120" s="1016">
        <v>119</v>
      </c>
      <c r="CB120" s="1016">
        <v>119</v>
      </c>
      <c r="CC120" s="1077">
        <v>0.92059999999999997</v>
      </c>
      <c r="CD120" s="1016">
        <v>34265</v>
      </c>
      <c r="CE120" s="1074">
        <f t="shared" si="87"/>
        <v>40753.120799999997</v>
      </c>
      <c r="CF120" s="1074">
        <f t="shared" si="88"/>
        <v>48903.744959999996</v>
      </c>
      <c r="CG120" s="1074">
        <f t="shared" si="103"/>
        <v>0</v>
      </c>
      <c r="CH120" s="1073">
        <f t="shared" si="137"/>
        <v>0.42039725212897072</v>
      </c>
      <c r="CI120" s="1076">
        <v>148</v>
      </c>
      <c r="CJ120" s="1016">
        <v>121</v>
      </c>
      <c r="CK120" s="1016">
        <v>121</v>
      </c>
      <c r="CL120" s="1077">
        <v>0.92630000000000001</v>
      </c>
      <c r="CM120" s="1016">
        <v>36325</v>
      </c>
      <c r="CN120" s="1074">
        <f t="shared" si="89"/>
        <v>41694.615599999997</v>
      </c>
      <c r="CO120" s="1074">
        <f t="shared" si="90"/>
        <v>50033.538719999997</v>
      </c>
      <c r="CP120" s="1074">
        <f t="shared" si="104"/>
        <v>0</v>
      </c>
      <c r="CQ120" s="1073">
        <f t="shared" si="138"/>
        <v>0.43560780543567362</v>
      </c>
      <c r="CR120" s="1076">
        <v>148</v>
      </c>
      <c r="CS120" s="1016">
        <v>142</v>
      </c>
      <c r="CT120" s="1016">
        <v>142</v>
      </c>
      <c r="CU120" s="1077">
        <v>0.92459999999999998</v>
      </c>
      <c r="CV120" s="1016">
        <v>37710</v>
      </c>
      <c r="CW120" s="1074">
        <f t="shared" si="91"/>
        <v>44114.515199999994</v>
      </c>
      <c r="CX120" s="1074">
        <f t="shared" si="92"/>
        <v>52937.418239999999</v>
      </c>
      <c r="CY120" s="1074">
        <f t="shared" si="105"/>
        <v>0</v>
      </c>
      <c r="CZ120" s="1073">
        <f t="shared" si="139"/>
        <v>0.42741034134723982</v>
      </c>
      <c r="DA120" s="1076">
        <v>148</v>
      </c>
      <c r="DB120" s="1025">
        <v>185</v>
      </c>
      <c r="DC120" s="1025">
        <v>185</v>
      </c>
      <c r="DD120" s="1075">
        <v>0.92820000000000003</v>
      </c>
      <c r="DE120" s="1025">
        <v>49655</v>
      </c>
      <c r="DF120" s="1074">
        <f t="shared" si="93"/>
        <v>63878.724000000009</v>
      </c>
      <c r="DG120" s="1074">
        <f t="shared" si="94"/>
        <v>76654.468800000002</v>
      </c>
      <c r="DH120" s="1074">
        <f t="shared" si="106"/>
        <v>0</v>
      </c>
      <c r="DI120" s="1073">
        <f t="shared" si="140"/>
        <v>0.3886661856301325</v>
      </c>
    </row>
    <row r="121" spans="1:113">
      <c r="A121" s="1015">
        <v>115</v>
      </c>
      <c r="B121" s="1016" t="s">
        <v>1168</v>
      </c>
      <c r="C121" s="1016" t="s">
        <v>2457</v>
      </c>
      <c r="D121" s="1016" t="s">
        <v>1603</v>
      </c>
      <c r="E121" s="1016">
        <v>11</v>
      </c>
      <c r="F121" s="1076">
        <v>148.11000000000001</v>
      </c>
      <c r="G121" s="1016">
        <v>40</v>
      </c>
      <c r="H121" s="1016">
        <v>133.30000000000001</v>
      </c>
      <c r="I121" s="1077">
        <v>0.89810000000000001</v>
      </c>
      <c r="J121" s="1074">
        <v>9484</v>
      </c>
      <c r="K121" s="1074">
        <f t="shared" si="69"/>
        <v>12932.640000000001</v>
      </c>
      <c r="L121" s="1074">
        <f t="shared" si="70"/>
        <v>15519.167999999998</v>
      </c>
      <c r="M121" s="1074">
        <f t="shared" si="95"/>
        <v>0</v>
      </c>
      <c r="N121" s="1073">
        <f t="shared" si="124"/>
        <v>0.36666914102611686</v>
      </c>
      <c r="O121" s="1076">
        <v>148.11000000000001</v>
      </c>
      <c r="P121" s="1016">
        <v>51.2</v>
      </c>
      <c r="Q121" s="1016">
        <v>133.30000000000001</v>
      </c>
      <c r="R121" s="1077">
        <v>0.90959999999999996</v>
      </c>
      <c r="S121" s="1074">
        <v>13098</v>
      </c>
      <c r="T121" s="1074">
        <f t="shared" si="72"/>
        <v>17324.605439999999</v>
      </c>
      <c r="U121" s="1074">
        <f t="shared" si="73"/>
        <v>20789.526527999999</v>
      </c>
      <c r="V121" s="1074">
        <f t="shared" si="96"/>
        <v>0</v>
      </c>
      <c r="W121" s="1073">
        <f t="shared" si="125"/>
        <v>0.37801726698371496</v>
      </c>
      <c r="X121" s="1076">
        <v>148.11000000000001</v>
      </c>
      <c r="Y121" s="1016">
        <v>56.8</v>
      </c>
      <c r="Z121" s="1016">
        <v>133.30000000000001</v>
      </c>
      <c r="AA121" s="1077">
        <v>0.91349999999999998</v>
      </c>
      <c r="AB121" s="1016">
        <v>12024</v>
      </c>
      <c r="AC121" s="1074">
        <f t="shared" si="75"/>
        <v>18679.248</v>
      </c>
      <c r="AD121" s="1074">
        <f t="shared" si="76"/>
        <v>22415.097599999997</v>
      </c>
      <c r="AE121" s="1074">
        <f t="shared" si="97"/>
        <v>0</v>
      </c>
      <c r="AF121" s="1073">
        <f t="shared" si="126"/>
        <v>0.32185449863934568</v>
      </c>
      <c r="AG121" s="1076">
        <v>148.11000000000001</v>
      </c>
      <c r="AH121" s="1016">
        <v>40.799999999999997</v>
      </c>
      <c r="AI121" s="1016">
        <v>133.30000000000001</v>
      </c>
      <c r="AJ121" s="1077">
        <v>0.89939999999999998</v>
      </c>
      <c r="AK121" s="1016">
        <v>11136</v>
      </c>
      <c r="AL121" s="1074">
        <f t="shared" si="77"/>
        <v>13650.733439999998</v>
      </c>
      <c r="AM121" s="1074">
        <f t="shared" si="78"/>
        <v>16380.880127999997</v>
      </c>
      <c r="AN121" s="1074">
        <f t="shared" si="98"/>
        <v>0</v>
      </c>
      <c r="AO121" s="1073">
        <f t="shared" si="127"/>
        <v>0.40789017121119614</v>
      </c>
      <c r="AP121" s="1076">
        <v>148.11000000000001</v>
      </c>
      <c r="AQ121" s="1016">
        <v>38.4</v>
      </c>
      <c r="AR121" s="1016">
        <v>133.30000000000001</v>
      </c>
      <c r="AS121" s="1077">
        <v>0.90029999999999999</v>
      </c>
      <c r="AT121" s="1074">
        <v>10598</v>
      </c>
      <c r="AU121" s="1074">
        <f t="shared" si="79"/>
        <v>12860.605440000001</v>
      </c>
      <c r="AV121" s="1074">
        <f t="shared" si="80"/>
        <v>15432.726527999999</v>
      </c>
      <c r="AW121" s="1074">
        <f t="shared" si="99"/>
        <v>0</v>
      </c>
      <c r="AX121" s="1073">
        <f t="shared" si="128"/>
        <v>0.41203347888417918</v>
      </c>
      <c r="AY121" s="1076">
        <v>148.11000000000001</v>
      </c>
      <c r="AZ121" s="1016">
        <v>38.4</v>
      </c>
      <c r="BA121" s="1016">
        <v>133.30000000000001</v>
      </c>
      <c r="BB121" s="1077">
        <v>0.90110000000000001</v>
      </c>
      <c r="BC121" s="1074">
        <v>10222</v>
      </c>
      <c r="BD121" s="1074">
        <f t="shared" si="81"/>
        <v>12456.806399999999</v>
      </c>
      <c r="BE121" s="1074">
        <f t="shared" si="82"/>
        <v>14948.167679999999</v>
      </c>
      <c r="BF121" s="1074">
        <f t="shared" si="100"/>
        <v>0</v>
      </c>
      <c r="BG121" s="1073">
        <f t="shared" si="141"/>
        <v>0.41029777905194065</v>
      </c>
      <c r="BH121" s="1076">
        <v>148.11000000000001</v>
      </c>
      <c r="BI121" s="1016">
        <v>26.4</v>
      </c>
      <c r="BJ121" s="1016">
        <v>133.30000000000001</v>
      </c>
      <c r="BK121" s="1077">
        <v>0.88919999999999999</v>
      </c>
      <c r="BL121" s="1016">
        <v>7656</v>
      </c>
      <c r="BM121" s="1074">
        <f t="shared" si="83"/>
        <v>8732.6553599999988</v>
      </c>
      <c r="BN121" s="1074">
        <f t="shared" si="84"/>
        <v>10479.186431999999</v>
      </c>
      <c r="BO121" s="1074">
        <f t="shared" si="101"/>
        <v>0</v>
      </c>
      <c r="BP121" s="1073">
        <f t="shared" si="142"/>
        <v>0.4383546403919919</v>
      </c>
      <c r="BQ121" s="1076">
        <v>148.11000000000001</v>
      </c>
      <c r="BR121" s="1016">
        <v>20.8</v>
      </c>
      <c r="BS121" s="1016">
        <v>133.30000000000001</v>
      </c>
      <c r="BT121" s="1077">
        <v>0.84140000000000004</v>
      </c>
      <c r="BU121" s="1016">
        <v>6050</v>
      </c>
      <c r="BV121" s="1074">
        <f t="shared" si="85"/>
        <v>6300.4031999999997</v>
      </c>
      <c r="BW121" s="1074">
        <f t="shared" si="86"/>
        <v>7560.4838400000008</v>
      </c>
      <c r="BX121" s="1074">
        <f t="shared" si="102"/>
        <v>0</v>
      </c>
      <c r="BY121" s="1073">
        <f t="shared" si="136"/>
        <v>0.48012800196660427</v>
      </c>
      <c r="BZ121" s="1076">
        <v>148.11000000000001</v>
      </c>
      <c r="CA121" s="1016">
        <v>22.8</v>
      </c>
      <c r="CB121" s="1016">
        <v>133.30000000000001</v>
      </c>
      <c r="CC121" s="1077">
        <v>0.83579999999999999</v>
      </c>
      <c r="CD121" s="1016">
        <v>5904</v>
      </c>
      <c r="CE121" s="1074">
        <f t="shared" si="87"/>
        <v>7088.9212800000005</v>
      </c>
      <c r="CF121" s="1074">
        <f t="shared" si="88"/>
        <v>8506.7055359999995</v>
      </c>
      <c r="CG121" s="1074">
        <f t="shared" si="103"/>
        <v>0</v>
      </c>
      <c r="CH121" s="1073">
        <f t="shared" si="137"/>
        <v>0.41642442952900161</v>
      </c>
      <c r="CI121" s="1076">
        <v>148.11000000000001</v>
      </c>
      <c r="CJ121" s="1016">
        <v>23.6</v>
      </c>
      <c r="CK121" s="1016">
        <v>133.30000000000001</v>
      </c>
      <c r="CL121" s="1077">
        <v>0.84870000000000001</v>
      </c>
      <c r="CM121" s="1016">
        <v>5776</v>
      </c>
      <c r="CN121" s="1074">
        <f t="shared" si="89"/>
        <v>7450.907040000001</v>
      </c>
      <c r="CO121" s="1074">
        <f t="shared" si="90"/>
        <v>8941.0884480000004</v>
      </c>
      <c r="CP121" s="1074">
        <f t="shared" si="104"/>
        <v>0</v>
      </c>
      <c r="CQ121" s="1073">
        <f t="shared" si="138"/>
        <v>0.38760381581676528</v>
      </c>
      <c r="CR121" s="1076">
        <v>148.11000000000001</v>
      </c>
      <c r="CS121" s="1016">
        <v>22.8</v>
      </c>
      <c r="CT121" s="1016">
        <v>133.30000000000001</v>
      </c>
      <c r="CU121" s="1077">
        <v>0.85299999999999998</v>
      </c>
      <c r="CV121" s="1016">
        <v>5200</v>
      </c>
      <c r="CW121" s="1074">
        <f t="shared" si="91"/>
        <v>6534.6624000000002</v>
      </c>
      <c r="CX121" s="1074">
        <f t="shared" si="92"/>
        <v>7841.5948799999996</v>
      </c>
      <c r="CY121" s="1074">
        <f t="shared" si="105"/>
        <v>0</v>
      </c>
      <c r="CZ121" s="1073">
        <f t="shared" si="139"/>
        <v>0.39787824387071624</v>
      </c>
      <c r="DA121" s="1076">
        <v>148.11000000000001</v>
      </c>
      <c r="DB121" s="1025">
        <v>30.4</v>
      </c>
      <c r="DC121" s="1025">
        <v>133.30000000000001</v>
      </c>
      <c r="DD121" s="1075">
        <v>0.87170000000000003</v>
      </c>
      <c r="DE121" s="1025">
        <v>7350</v>
      </c>
      <c r="DF121" s="1074">
        <f t="shared" si="93"/>
        <v>9857.8809600000004</v>
      </c>
      <c r="DG121" s="1074">
        <f t="shared" si="94"/>
        <v>11829.457152000001</v>
      </c>
      <c r="DH121" s="1074">
        <f t="shared" si="106"/>
        <v>0</v>
      </c>
      <c r="DI121" s="1073">
        <f t="shared" si="140"/>
        <v>0.37279817182941516</v>
      </c>
    </row>
    <row r="122" spans="1:113">
      <c r="A122" s="1015">
        <v>116</v>
      </c>
      <c r="B122" s="1016" t="s">
        <v>1838</v>
      </c>
      <c r="C122" s="1016" t="s">
        <v>2457</v>
      </c>
      <c r="D122" s="1016" t="s">
        <v>1603</v>
      </c>
      <c r="E122" s="1016">
        <v>11</v>
      </c>
      <c r="F122" s="1076">
        <v>148.13999999999999</v>
      </c>
      <c r="G122" s="1016">
        <v>114</v>
      </c>
      <c r="H122" s="1016">
        <v>133.33000000000001</v>
      </c>
      <c r="I122" s="1077">
        <v>0.96889999999999998</v>
      </c>
      <c r="J122" s="1074">
        <v>6792</v>
      </c>
      <c r="K122" s="1074">
        <f t="shared" si="69"/>
        <v>39763.655999999995</v>
      </c>
      <c r="L122" s="1074">
        <f t="shared" si="70"/>
        <v>47716.387200000005</v>
      </c>
      <c r="M122" s="1074">
        <f t="shared" si="95"/>
        <v>0</v>
      </c>
      <c r="N122" s="1073">
        <f t="shared" si="124"/>
        <v>8.5404621748060586E-2</v>
      </c>
      <c r="O122" s="1076">
        <v>148.13999999999999</v>
      </c>
      <c r="P122" s="1016">
        <v>127.6</v>
      </c>
      <c r="Q122" s="1016">
        <v>133.33000000000001</v>
      </c>
      <c r="R122" s="1077">
        <v>0.9657</v>
      </c>
      <c r="S122" s="1074">
        <v>5752</v>
      </c>
      <c r="T122" s="1074">
        <f t="shared" si="72"/>
        <v>45839.075040000003</v>
      </c>
      <c r="U122" s="1074">
        <f t="shared" si="73"/>
        <v>55006.890047999994</v>
      </c>
      <c r="V122" s="1074">
        <f t="shared" si="96"/>
        <v>0</v>
      </c>
      <c r="W122" s="1073">
        <f t="shared" si="125"/>
        <v>6.2741231089203944E-2</v>
      </c>
      <c r="X122" s="1076">
        <v>148.13999999999999</v>
      </c>
      <c r="Y122" s="1016">
        <v>109.6</v>
      </c>
      <c r="Z122" s="1016">
        <v>133.33000000000001</v>
      </c>
      <c r="AA122" s="1077">
        <v>0.96079999999999999</v>
      </c>
      <c r="AB122" s="1016">
        <v>4854</v>
      </c>
      <c r="AC122" s="1074">
        <f t="shared" si="75"/>
        <v>37909.324799999995</v>
      </c>
      <c r="AD122" s="1074">
        <f t="shared" si="76"/>
        <v>45491.189760000001</v>
      </c>
      <c r="AE122" s="1074">
        <f t="shared" si="97"/>
        <v>0</v>
      </c>
      <c r="AF122" s="1073">
        <f t="shared" si="126"/>
        <v>6.402118773690213E-2</v>
      </c>
      <c r="AG122" s="1076">
        <v>148.13999999999999</v>
      </c>
      <c r="AH122" s="1016">
        <v>120.4</v>
      </c>
      <c r="AI122" s="1016">
        <v>133.33000000000001</v>
      </c>
      <c r="AJ122" s="1077">
        <v>0.95520000000000005</v>
      </c>
      <c r="AK122" s="1016">
        <v>4772</v>
      </c>
      <c r="AL122" s="1074">
        <f t="shared" si="77"/>
        <v>42782.261760000001</v>
      </c>
      <c r="AM122" s="1074">
        <f t="shared" si="78"/>
        <v>51338.714112000009</v>
      </c>
      <c r="AN122" s="1074">
        <f t="shared" si="98"/>
        <v>0</v>
      </c>
      <c r="AO122" s="1073">
        <f t="shared" si="127"/>
        <v>5.5770777463449363E-2</v>
      </c>
      <c r="AP122" s="1076">
        <v>148.13999999999999</v>
      </c>
      <c r="AQ122" s="1016">
        <v>59.6</v>
      </c>
      <c r="AR122" s="1016">
        <v>133.33000000000001</v>
      </c>
      <c r="AS122" s="1077">
        <v>0.94730000000000003</v>
      </c>
      <c r="AT122" s="1074">
        <v>4852</v>
      </c>
      <c r="AU122" s="1074">
        <f t="shared" si="79"/>
        <v>21002.777760000001</v>
      </c>
      <c r="AV122" s="1074">
        <f t="shared" si="80"/>
        <v>25203.333311999999</v>
      </c>
      <c r="AW122" s="1074">
        <f t="shared" si="99"/>
        <v>0</v>
      </c>
      <c r="AX122" s="1073">
        <f t="shared" si="128"/>
        <v>0.11550853071541523</v>
      </c>
      <c r="AY122" s="1076">
        <v>148.13999999999999</v>
      </c>
      <c r="AZ122" s="1016">
        <v>50</v>
      </c>
      <c r="BA122" s="1016">
        <v>133.33000000000001</v>
      </c>
      <c r="BB122" s="1077">
        <v>0.96340000000000003</v>
      </c>
      <c r="BC122" s="1074">
        <v>5320</v>
      </c>
      <c r="BD122" s="1074">
        <f t="shared" si="81"/>
        <v>17341.2</v>
      </c>
      <c r="BE122" s="1074">
        <f t="shared" si="82"/>
        <v>20809.439999999999</v>
      </c>
      <c r="BF122" s="1074">
        <f t="shared" si="100"/>
        <v>0</v>
      </c>
      <c r="BG122" s="1073">
        <f t="shared" si="141"/>
        <v>0.15339192212764977</v>
      </c>
      <c r="BH122" s="1076">
        <v>148.13999999999999</v>
      </c>
      <c r="BI122" s="1016">
        <v>64.400000000000006</v>
      </c>
      <c r="BJ122" s="1016">
        <v>133.33000000000001</v>
      </c>
      <c r="BK122" s="1077">
        <v>0.96030000000000004</v>
      </c>
      <c r="BL122" s="1016">
        <v>4592</v>
      </c>
      <c r="BM122" s="1074">
        <f t="shared" si="83"/>
        <v>23005.715040000003</v>
      </c>
      <c r="BN122" s="1074">
        <f t="shared" si="84"/>
        <v>27606.858048000002</v>
      </c>
      <c r="BO122" s="1074">
        <f t="shared" si="101"/>
        <v>0</v>
      </c>
      <c r="BP122" s="1073">
        <f t="shared" si="142"/>
        <v>9.980128833239689E-2</v>
      </c>
      <c r="BQ122" s="1076">
        <v>148.13999999999999</v>
      </c>
      <c r="BR122" s="1016">
        <v>24</v>
      </c>
      <c r="BS122" s="1016">
        <v>133.33000000000001</v>
      </c>
      <c r="BT122" s="1077">
        <v>0.95179999999999998</v>
      </c>
      <c r="BU122" s="1016">
        <v>2762</v>
      </c>
      <c r="BV122" s="1074">
        <f t="shared" si="85"/>
        <v>8223.5519999999997</v>
      </c>
      <c r="BW122" s="1074">
        <f t="shared" si="86"/>
        <v>9868.2623999999996</v>
      </c>
      <c r="BX122" s="1074">
        <f t="shared" si="102"/>
        <v>0</v>
      </c>
      <c r="BY122" s="1073">
        <f t="shared" si="136"/>
        <v>0.16793229981399765</v>
      </c>
      <c r="BZ122" s="1076">
        <v>148.13999999999999</v>
      </c>
      <c r="CA122" s="1016">
        <v>42.4</v>
      </c>
      <c r="CB122" s="1016">
        <v>133.33000000000001</v>
      </c>
      <c r="CC122" s="1077">
        <v>0.90959999999999996</v>
      </c>
      <c r="CD122" s="1016">
        <v>3600</v>
      </c>
      <c r="CE122" s="1074">
        <f t="shared" si="87"/>
        <v>14346.93888</v>
      </c>
      <c r="CF122" s="1074">
        <f t="shared" si="88"/>
        <v>17216.326655999997</v>
      </c>
      <c r="CG122" s="1074">
        <f t="shared" si="103"/>
        <v>0</v>
      </c>
      <c r="CH122" s="1073">
        <f t="shared" si="137"/>
        <v>0.1254623034959218</v>
      </c>
      <c r="CI122" s="1076">
        <v>148.13999999999999</v>
      </c>
      <c r="CJ122" s="1016">
        <v>16</v>
      </c>
      <c r="CK122" s="1016">
        <v>133.33000000000001</v>
      </c>
      <c r="CL122" s="1077">
        <v>0.93189999999999995</v>
      </c>
      <c r="CM122" s="1016">
        <v>3200</v>
      </c>
      <c r="CN122" s="1074">
        <f t="shared" si="89"/>
        <v>5546.6687999999995</v>
      </c>
      <c r="CO122" s="1074">
        <f t="shared" si="90"/>
        <v>6656.002559999999</v>
      </c>
      <c r="CP122" s="1074">
        <f t="shared" si="104"/>
        <v>0</v>
      </c>
      <c r="CQ122" s="1073">
        <f t="shared" si="138"/>
        <v>0.28846142751483561</v>
      </c>
      <c r="CR122" s="1076">
        <v>148.13999999999999</v>
      </c>
      <c r="CS122" s="1016">
        <v>12</v>
      </c>
      <c r="CT122" s="1016">
        <v>133.33000000000001</v>
      </c>
      <c r="CU122" s="1077">
        <v>0.9194</v>
      </c>
      <c r="CV122" s="1016">
        <v>2510</v>
      </c>
      <c r="CW122" s="1074">
        <f t="shared" si="91"/>
        <v>3707.0208000000002</v>
      </c>
      <c r="CX122" s="1074">
        <f t="shared" si="92"/>
        <v>4448.4249599999994</v>
      </c>
      <c r="CY122" s="1074">
        <f t="shared" si="105"/>
        <v>0</v>
      </c>
      <c r="CZ122" s="1073">
        <f t="shared" si="139"/>
        <v>0.33854679207626787</v>
      </c>
      <c r="DA122" s="1076">
        <v>148.13999999999999</v>
      </c>
      <c r="DB122" s="1025">
        <v>21.2</v>
      </c>
      <c r="DC122" s="1025">
        <v>133.33000000000001</v>
      </c>
      <c r="DD122" s="1075">
        <v>0.90400000000000003</v>
      </c>
      <c r="DE122" s="1025">
        <v>3448</v>
      </c>
      <c r="DF122" s="1074">
        <f t="shared" si="93"/>
        <v>7129.3055999999997</v>
      </c>
      <c r="DG122" s="1074">
        <f t="shared" si="94"/>
        <v>8555.1667199999993</v>
      </c>
      <c r="DH122" s="1074">
        <f t="shared" si="106"/>
        <v>0</v>
      </c>
      <c r="DI122" s="1073">
        <f t="shared" si="140"/>
        <v>0.24181878246318969</v>
      </c>
    </row>
    <row r="123" spans="1:113">
      <c r="A123" s="1015">
        <v>117</v>
      </c>
      <c r="B123" s="1016" t="s">
        <v>1971</v>
      </c>
      <c r="C123" s="1016" t="s">
        <v>2457</v>
      </c>
      <c r="D123" s="1016" t="s">
        <v>1123</v>
      </c>
      <c r="E123" s="1016">
        <v>11</v>
      </c>
      <c r="F123" s="1076">
        <v>0</v>
      </c>
      <c r="G123" s="1016">
        <v>0</v>
      </c>
      <c r="H123" s="1016">
        <v>0</v>
      </c>
      <c r="I123" s="1077"/>
      <c r="J123" s="1074">
        <v>0</v>
      </c>
      <c r="K123" s="1074">
        <f t="shared" si="69"/>
        <v>0</v>
      </c>
      <c r="L123" s="1074">
        <f t="shared" si="70"/>
        <v>0</v>
      </c>
      <c r="M123" s="1074">
        <f t="shared" si="95"/>
        <v>0</v>
      </c>
      <c r="N123" s="1073">
        <v>0</v>
      </c>
      <c r="O123" s="1076">
        <v>0</v>
      </c>
      <c r="P123" s="1016">
        <v>0</v>
      </c>
      <c r="Q123" s="1016">
        <v>0</v>
      </c>
      <c r="R123" s="1077"/>
      <c r="S123" s="1074">
        <v>0</v>
      </c>
      <c r="T123" s="1074">
        <f t="shared" si="72"/>
        <v>0</v>
      </c>
      <c r="U123" s="1074">
        <f t="shared" si="73"/>
        <v>0</v>
      </c>
      <c r="V123" s="1074">
        <f t="shared" si="96"/>
        <v>0</v>
      </c>
      <c r="W123" s="1073">
        <v>0</v>
      </c>
      <c r="X123" s="1076">
        <v>0</v>
      </c>
      <c r="Y123" s="1016">
        <v>0</v>
      </c>
      <c r="Z123" s="1016">
        <v>0</v>
      </c>
      <c r="AA123" s="1077"/>
      <c r="AB123" s="1016">
        <v>0</v>
      </c>
      <c r="AC123" s="1074">
        <f t="shared" si="75"/>
        <v>0</v>
      </c>
      <c r="AD123" s="1074">
        <f t="shared" si="76"/>
        <v>0</v>
      </c>
      <c r="AE123" s="1074">
        <f t="shared" si="97"/>
        <v>0</v>
      </c>
      <c r="AF123" s="1073">
        <v>0</v>
      </c>
      <c r="AG123" s="1076">
        <v>0</v>
      </c>
      <c r="AH123" s="1016">
        <v>0</v>
      </c>
      <c r="AI123" s="1016">
        <v>0</v>
      </c>
      <c r="AJ123" s="1077"/>
      <c r="AK123" s="1016">
        <v>0</v>
      </c>
      <c r="AL123" s="1074">
        <f t="shared" si="77"/>
        <v>0</v>
      </c>
      <c r="AM123" s="1074">
        <f t="shared" si="78"/>
        <v>0</v>
      </c>
      <c r="AN123" s="1074">
        <f t="shared" si="98"/>
        <v>0</v>
      </c>
      <c r="AO123" s="1073">
        <v>0</v>
      </c>
      <c r="AP123" s="1076">
        <v>0</v>
      </c>
      <c r="AQ123" s="1016">
        <v>0</v>
      </c>
      <c r="AR123" s="1016">
        <v>0</v>
      </c>
      <c r="AS123" s="1077"/>
      <c r="AT123" s="1074">
        <v>0</v>
      </c>
      <c r="AU123" s="1074">
        <f t="shared" si="79"/>
        <v>0</v>
      </c>
      <c r="AV123" s="1074">
        <f t="shared" si="80"/>
        <v>0</v>
      </c>
      <c r="AW123" s="1074">
        <f t="shared" si="99"/>
        <v>0</v>
      </c>
      <c r="AX123" s="1073">
        <v>0</v>
      </c>
      <c r="AY123" s="1076">
        <v>149</v>
      </c>
      <c r="AZ123" s="1016">
        <v>10.199999999999999</v>
      </c>
      <c r="BA123" s="1016">
        <v>149</v>
      </c>
      <c r="BB123" s="1077">
        <v>0.63260000000000005</v>
      </c>
      <c r="BC123" s="1074">
        <v>1095</v>
      </c>
      <c r="BD123" s="1074">
        <f t="shared" si="81"/>
        <v>2322.9072000000001</v>
      </c>
      <c r="BE123" s="1074">
        <f t="shared" si="82"/>
        <v>2787.48864</v>
      </c>
      <c r="BF123" s="1074">
        <f t="shared" si="100"/>
        <v>0</v>
      </c>
      <c r="BG123" s="1073">
        <f t="shared" si="141"/>
        <v>0.23569602780515725</v>
      </c>
      <c r="BH123" s="1076">
        <v>149</v>
      </c>
      <c r="BI123" s="1016">
        <v>18.600000000000001</v>
      </c>
      <c r="BJ123" s="1016">
        <v>149</v>
      </c>
      <c r="BK123" s="1077">
        <v>0.60980000000000001</v>
      </c>
      <c r="BL123" s="1016">
        <v>2490</v>
      </c>
      <c r="BM123" s="1074">
        <f t="shared" si="83"/>
        <v>4219.32816</v>
      </c>
      <c r="BN123" s="1074">
        <f t="shared" si="84"/>
        <v>5063.1937920000009</v>
      </c>
      <c r="BO123" s="1074">
        <f t="shared" si="101"/>
        <v>0</v>
      </c>
      <c r="BP123" s="1073">
        <f t="shared" si="142"/>
        <v>0.29507067305236567</v>
      </c>
      <c r="BQ123" s="1076">
        <v>149</v>
      </c>
      <c r="BR123" s="1016">
        <v>10.8</v>
      </c>
      <c r="BS123" s="1016">
        <v>149</v>
      </c>
      <c r="BT123" s="1077">
        <v>0.55720000000000003</v>
      </c>
      <c r="BU123" s="1016">
        <v>2133</v>
      </c>
      <c r="BV123" s="1074">
        <f t="shared" si="85"/>
        <v>2166.3936000000003</v>
      </c>
      <c r="BW123" s="1074">
        <f t="shared" si="86"/>
        <v>2599.6723200000001</v>
      </c>
      <c r="BX123" s="1074">
        <f t="shared" si="102"/>
        <v>0</v>
      </c>
      <c r="BY123" s="1073">
        <f t="shared" si="136"/>
        <v>0.49229281327271268</v>
      </c>
      <c r="BZ123" s="1076">
        <v>149</v>
      </c>
      <c r="CA123" s="1016">
        <v>13.2</v>
      </c>
      <c r="CB123" s="1016">
        <v>149</v>
      </c>
      <c r="CC123" s="1077">
        <v>0.54190000000000005</v>
      </c>
      <c r="CD123" s="1016">
        <v>2442</v>
      </c>
      <c r="CE123" s="1074">
        <f t="shared" si="87"/>
        <v>2660.9457600000001</v>
      </c>
      <c r="CF123" s="1074">
        <f t="shared" si="88"/>
        <v>3193.134912</v>
      </c>
      <c r="CG123" s="1074">
        <f t="shared" si="103"/>
        <v>0</v>
      </c>
      <c r="CH123" s="1073">
        <f t="shared" si="137"/>
        <v>0.45885940944545972</v>
      </c>
      <c r="CI123" s="1076">
        <v>149</v>
      </c>
      <c r="CJ123" s="1016">
        <v>11.4</v>
      </c>
      <c r="CK123" s="1016">
        <v>149</v>
      </c>
      <c r="CL123" s="1077">
        <v>0.61439999999999995</v>
      </c>
      <c r="CM123" s="1016">
        <v>2748</v>
      </c>
      <c r="CN123" s="1074">
        <f t="shared" si="89"/>
        <v>2605.5475200000001</v>
      </c>
      <c r="CO123" s="1074">
        <f t="shared" si="90"/>
        <v>3126.6570240000001</v>
      </c>
      <c r="CP123" s="1074">
        <f t="shared" si="104"/>
        <v>0</v>
      </c>
      <c r="CQ123" s="1073">
        <f t="shared" si="138"/>
        <v>0.52733638110733827</v>
      </c>
      <c r="CR123" s="1076">
        <v>149</v>
      </c>
      <c r="CS123" s="1016">
        <v>12</v>
      </c>
      <c r="CT123" s="1016">
        <v>149</v>
      </c>
      <c r="CU123" s="1077">
        <v>0.61609999999999998</v>
      </c>
      <c r="CV123" s="1016">
        <v>2691</v>
      </c>
      <c r="CW123" s="1074">
        <f t="shared" si="91"/>
        <v>2484.1152000000002</v>
      </c>
      <c r="CX123" s="1074">
        <f t="shared" si="92"/>
        <v>2980.9382399999995</v>
      </c>
      <c r="CY123" s="1074">
        <f t="shared" si="105"/>
        <v>0</v>
      </c>
      <c r="CZ123" s="1073">
        <f t="shared" si="139"/>
        <v>0.54164154705868717</v>
      </c>
      <c r="DA123" s="1076">
        <v>149</v>
      </c>
      <c r="DB123" s="1025">
        <v>19.2</v>
      </c>
      <c r="DC123" s="1025">
        <v>149</v>
      </c>
      <c r="DD123" s="1075">
        <v>0.70740000000000003</v>
      </c>
      <c r="DE123" s="1025">
        <v>3489</v>
      </c>
      <c r="DF123" s="1074">
        <f t="shared" si="93"/>
        <v>5052.5337600000003</v>
      </c>
      <c r="DG123" s="1074">
        <f t="shared" si="94"/>
        <v>6063.0405120000005</v>
      </c>
      <c r="DH123" s="1074">
        <f t="shared" si="106"/>
        <v>0</v>
      </c>
      <c r="DI123" s="1073">
        <f t="shared" si="140"/>
        <v>0.34527230947191134</v>
      </c>
    </row>
    <row r="124" spans="1:113">
      <c r="A124" s="1015">
        <v>118</v>
      </c>
      <c r="B124" s="1016" t="s">
        <v>2583</v>
      </c>
      <c r="C124" s="1016" t="s">
        <v>2457</v>
      </c>
      <c r="D124" s="1016" t="s">
        <v>1123</v>
      </c>
      <c r="E124" s="1016">
        <v>11</v>
      </c>
      <c r="F124" s="1076">
        <v>0</v>
      </c>
      <c r="G124" s="1016">
        <v>0</v>
      </c>
      <c r="H124" s="1016">
        <v>0</v>
      </c>
      <c r="I124" s="1077"/>
      <c r="J124" s="1074">
        <v>0</v>
      </c>
      <c r="K124" s="1074">
        <f t="shared" si="69"/>
        <v>0</v>
      </c>
      <c r="L124" s="1074">
        <f t="shared" si="70"/>
        <v>0</v>
      </c>
      <c r="M124" s="1074">
        <f t="shared" si="95"/>
        <v>0</v>
      </c>
      <c r="N124" s="1073">
        <v>0</v>
      </c>
      <c r="O124" s="1076">
        <v>0</v>
      </c>
      <c r="P124" s="1016">
        <v>0</v>
      </c>
      <c r="Q124" s="1016">
        <v>0</v>
      </c>
      <c r="R124" s="1077"/>
      <c r="S124" s="1074">
        <v>0</v>
      </c>
      <c r="T124" s="1074">
        <f t="shared" si="72"/>
        <v>0</v>
      </c>
      <c r="U124" s="1074">
        <f t="shared" si="73"/>
        <v>0</v>
      </c>
      <c r="V124" s="1074">
        <f t="shared" si="96"/>
        <v>0</v>
      </c>
      <c r="W124" s="1073">
        <v>0</v>
      </c>
      <c r="X124" s="1076">
        <v>0</v>
      </c>
      <c r="Y124" s="1016">
        <v>0</v>
      </c>
      <c r="Z124" s="1016">
        <v>0</v>
      </c>
      <c r="AA124" s="1077"/>
      <c r="AB124" s="1016">
        <v>0</v>
      </c>
      <c r="AC124" s="1074">
        <f t="shared" si="75"/>
        <v>0</v>
      </c>
      <c r="AD124" s="1074">
        <f t="shared" si="76"/>
        <v>0</v>
      </c>
      <c r="AE124" s="1074">
        <f t="shared" si="97"/>
        <v>0</v>
      </c>
      <c r="AF124" s="1073">
        <v>0</v>
      </c>
      <c r="AG124" s="1076">
        <v>0</v>
      </c>
      <c r="AH124" s="1016">
        <v>0</v>
      </c>
      <c r="AI124" s="1016">
        <v>0</v>
      </c>
      <c r="AJ124" s="1077"/>
      <c r="AK124" s="1016">
        <v>0</v>
      </c>
      <c r="AL124" s="1074">
        <f t="shared" si="77"/>
        <v>0</v>
      </c>
      <c r="AM124" s="1074">
        <f t="shared" si="78"/>
        <v>0</v>
      </c>
      <c r="AN124" s="1074">
        <f t="shared" si="98"/>
        <v>0</v>
      </c>
      <c r="AO124" s="1073">
        <v>0</v>
      </c>
      <c r="AP124" s="1076">
        <v>0</v>
      </c>
      <c r="AQ124" s="1016">
        <v>0</v>
      </c>
      <c r="AR124" s="1016">
        <v>0</v>
      </c>
      <c r="AS124" s="1077"/>
      <c r="AT124" s="1074">
        <v>0</v>
      </c>
      <c r="AU124" s="1074">
        <f t="shared" si="79"/>
        <v>0</v>
      </c>
      <c r="AV124" s="1074">
        <f t="shared" si="80"/>
        <v>0</v>
      </c>
      <c r="AW124" s="1074">
        <f t="shared" si="99"/>
        <v>0</v>
      </c>
      <c r="AX124" s="1073">
        <v>0</v>
      </c>
      <c r="AY124" s="1076">
        <v>0</v>
      </c>
      <c r="AZ124" s="1016">
        <v>0</v>
      </c>
      <c r="BA124" s="1016">
        <v>0</v>
      </c>
      <c r="BB124" s="1077"/>
      <c r="BC124" s="1074">
        <v>0</v>
      </c>
      <c r="BD124" s="1074">
        <f t="shared" si="81"/>
        <v>0</v>
      </c>
      <c r="BE124" s="1074">
        <f t="shared" si="82"/>
        <v>0</v>
      </c>
      <c r="BF124" s="1074">
        <f t="shared" si="100"/>
        <v>0</v>
      </c>
      <c r="BG124" s="1073">
        <v>0</v>
      </c>
      <c r="BH124" s="1076">
        <v>0</v>
      </c>
      <c r="BI124" s="1016">
        <v>0</v>
      </c>
      <c r="BJ124" s="1016">
        <v>0</v>
      </c>
      <c r="BK124" s="1077"/>
      <c r="BL124" s="1016">
        <v>0</v>
      </c>
      <c r="BM124" s="1074">
        <f t="shared" si="83"/>
        <v>0</v>
      </c>
      <c r="BN124" s="1074">
        <f t="shared" si="84"/>
        <v>0</v>
      </c>
      <c r="BO124" s="1074">
        <f t="shared" si="101"/>
        <v>0</v>
      </c>
      <c r="BP124" s="1073">
        <v>0</v>
      </c>
      <c r="BQ124" s="1076">
        <v>0</v>
      </c>
      <c r="BR124" s="1016">
        <v>0</v>
      </c>
      <c r="BS124" s="1016">
        <v>0</v>
      </c>
      <c r="BT124" s="1077"/>
      <c r="BU124" s="1016">
        <v>0</v>
      </c>
      <c r="BV124" s="1074">
        <f t="shared" si="85"/>
        <v>0</v>
      </c>
      <c r="BW124" s="1074">
        <f t="shared" si="86"/>
        <v>0</v>
      </c>
      <c r="BX124" s="1074">
        <f t="shared" si="102"/>
        <v>0</v>
      </c>
      <c r="BY124" s="1073">
        <v>0</v>
      </c>
      <c r="BZ124" s="1076">
        <v>0</v>
      </c>
      <c r="CA124" s="1016">
        <v>0</v>
      </c>
      <c r="CB124" s="1016">
        <v>0</v>
      </c>
      <c r="CC124" s="1077"/>
      <c r="CD124" s="1016">
        <v>0</v>
      </c>
      <c r="CE124" s="1074">
        <f t="shared" si="87"/>
        <v>0</v>
      </c>
      <c r="CF124" s="1074">
        <f t="shared" si="88"/>
        <v>0</v>
      </c>
      <c r="CG124" s="1074">
        <f t="shared" si="103"/>
        <v>0</v>
      </c>
      <c r="CH124" s="1073">
        <v>0</v>
      </c>
      <c r="CI124" s="1076">
        <v>0</v>
      </c>
      <c r="CJ124" s="1016">
        <v>0</v>
      </c>
      <c r="CK124" s="1016">
        <v>0</v>
      </c>
      <c r="CL124" s="1077"/>
      <c r="CM124" s="1016">
        <v>0</v>
      </c>
      <c r="CN124" s="1074">
        <f t="shared" si="89"/>
        <v>0</v>
      </c>
      <c r="CO124" s="1074">
        <f t="shared" si="90"/>
        <v>0</v>
      </c>
      <c r="CP124" s="1074">
        <f t="shared" si="104"/>
        <v>0</v>
      </c>
      <c r="CQ124" s="1073">
        <v>0</v>
      </c>
      <c r="CR124" s="1076">
        <v>150</v>
      </c>
      <c r="CS124" s="1016">
        <v>12</v>
      </c>
      <c r="CT124" s="1016">
        <v>150</v>
      </c>
      <c r="CU124" s="1077">
        <v>0.76190000000000002</v>
      </c>
      <c r="CV124" s="1016">
        <v>640</v>
      </c>
      <c r="CW124" s="1074">
        <f t="shared" si="91"/>
        <v>3071.9808000000003</v>
      </c>
      <c r="CX124" s="1074">
        <f t="shared" si="92"/>
        <v>3686.3769600000001</v>
      </c>
      <c r="CY124" s="1074">
        <f t="shared" si="105"/>
        <v>0</v>
      </c>
      <c r="CZ124" s="1073">
        <f t="shared" si="139"/>
        <v>0.10416731771240235</v>
      </c>
      <c r="DA124" s="1076">
        <v>150</v>
      </c>
      <c r="DB124" s="1025">
        <v>24</v>
      </c>
      <c r="DC124" s="1025">
        <v>150</v>
      </c>
      <c r="DD124" s="1075">
        <v>0.80730000000000002</v>
      </c>
      <c r="DE124" s="1025">
        <v>3520</v>
      </c>
      <c r="DF124" s="1074">
        <f t="shared" si="93"/>
        <v>7207.5744000000004</v>
      </c>
      <c r="DG124" s="1074">
        <f t="shared" si="94"/>
        <v>8649.0892800000001</v>
      </c>
      <c r="DH124" s="1074">
        <f t="shared" si="106"/>
        <v>0</v>
      </c>
      <c r="DI124" s="1073">
        <f t="shared" si="140"/>
        <v>0.2441875591322373</v>
      </c>
    </row>
    <row r="125" spans="1:113">
      <c r="A125" s="1015">
        <v>119</v>
      </c>
      <c r="B125" s="1016" t="s">
        <v>534</v>
      </c>
      <c r="C125" s="1016" t="s">
        <v>2457</v>
      </c>
      <c r="D125" s="1016" t="s">
        <v>1546</v>
      </c>
      <c r="E125" s="1016">
        <v>33</v>
      </c>
      <c r="F125" s="1076">
        <v>150</v>
      </c>
      <c r="G125" s="1016">
        <v>209.46</v>
      </c>
      <c r="H125" s="1016">
        <v>209.46</v>
      </c>
      <c r="I125" s="1077">
        <v>0.86040000000000005</v>
      </c>
      <c r="J125" s="1074">
        <v>17232</v>
      </c>
      <c r="K125" s="1074">
        <f t="shared" si="69"/>
        <v>64878.978240000011</v>
      </c>
      <c r="L125" s="1074">
        <f t="shared" si="70"/>
        <v>77854.773888000011</v>
      </c>
      <c r="M125" s="1074">
        <f t="shared" si="95"/>
        <v>0</v>
      </c>
      <c r="N125" s="1073">
        <f t="shared" ref="N125:N137" si="143">+J125/(24*30*G125*I125)</f>
        <v>0.13280110497621792</v>
      </c>
      <c r="O125" s="1076">
        <v>150</v>
      </c>
      <c r="P125" s="1016">
        <v>166.86</v>
      </c>
      <c r="Q125" s="1016">
        <v>166.86</v>
      </c>
      <c r="R125" s="1077">
        <v>0.84309999999999996</v>
      </c>
      <c r="S125" s="1074">
        <v>18504</v>
      </c>
      <c r="T125" s="1074">
        <f t="shared" si="72"/>
        <v>52332.835751999999</v>
      </c>
      <c r="U125" s="1074">
        <f t="shared" si="73"/>
        <v>62799.402902399997</v>
      </c>
      <c r="V125" s="1074">
        <f t="shared" si="96"/>
        <v>0</v>
      </c>
      <c r="W125" s="1073">
        <f t="shared" ref="W125:W137" si="144">+S125/(24*31*P125*R125)</f>
        <v>0.17679148983717011</v>
      </c>
      <c r="X125" s="1076">
        <v>150</v>
      </c>
      <c r="Y125" s="1016">
        <v>204.54</v>
      </c>
      <c r="Z125" s="1016">
        <v>204.54</v>
      </c>
      <c r="AA125" s="1077">
        <v>0.83620000000000005</v>
      </c>
      <c r="AB125" s="1016">
        <v>18468</v>
      </c>
      <c r="AC125" s="1074">
        <f t="shared" si="75"/>
        <v>61573.085280000007</v>
      </c>
      <c r="AD125" s="1074">
        <f t="shared" si="76"/>
        <v>73887.702336000002</v>
      </c>
      <c r="AE125" s="1074">
        <f t="shared" si="97"/>
        <v>0</v>
      </c>
      <c r="AF125" s="1073">
        <f t="shared" ref="AF125:AF137" si="145">+AB125/(24*30*Y125*AA125)</f>
        <v>0.14996812256538591</v>
      </c>
      <c r="AG125" s="1076">
        <v>150</v>
      </c>
      <c r="AH125" s="1016">
        <v>210.54</v>
      </c>
      <c r="AI125" s="1016">
        <v>210.54</v>
      </c>
      <c r="AJ125" s="1077">
        <v>0.84689999999999999</v>
      </c>
      <c r="AK125" s="1016">
        <v>20670</v>
      </c>
      <c r="AL125" s="1074">
        <f t="shared" si="77"/>
        <v>66329.953271999999</v>
      </c>
      <c r="AM125" s="1074">
        <f t="shared" si="78"/>
        <v>79595.943926399981</v>
      </c>
      <c r="AN125" s="1074">
        <f t="shared" si="98"/>
        <v>0</v>
      </c>
      <c r="AO125" s="1073">
        <f t="shared" ref="AO125:AO137" si="146">+AK125/(24*31*AH125*AJ125)</f>
        <v>0.15581195960773783</v>
      </c>
      <c r="AP125" s="1076">
        <v>150</v>
      </c>
      <c r="AQ125" s="1016">
        <v>178.5</v>
      </c>
      <c r="AR125" s="1016">
        <v>178.5</v>
      </c>
      <c r="AS125" s="1077">
        <v>0.83150000000000002</v>
      </c>
      <c r="AT125" s="1074">
        <v>20490</v>
      </c>
      <c r="AU125" s="1074">
        <f t="shared" si="79"/>
        <v>55213.262999999999</v>
      </c>
      <c r="AV125" s="1074">
        <f t="shared" si="80"/>
        <v>66255.915599999993</v>
      </c>
      <c r="AW125" s="1074">
        <f t="shared" si="99"/>
        <v>0</v>
      </c>
      <c r="AX125" s="1073">
        <f>+AT125/(24*31*AQ125*AS125)</f>
        <v>0.18555324288658687</v>
      </c>
      <c r="AY125" s="1076">
        <v>150</v>
      </c>
      <c r="AZ125" s="1016">
        <v>191.46</v>
      </c>
      <c r="BA125" s="1016">
        <v>191.46</v>
      </c>
      <c r="BB125" s="1077">
        <v>0.83919999999999995</v>
      </c>
      <c r="BC125" s="1074">
        <v>18126</v>
      </c>
      <c r="BD125" s="1074">
        <f t="shared" si="81"/>
        <v>57842.363519999999</v>
      </c>
      <c r="BE125" s="1074">
        <f t="shared" si="82"/>
        <v>69410.836223999999</v>
      </c>
      <c r="BF125" s="1074">
        <f t="shared" si="100"/>
        <v>0</v>
      </c>
      <c r="BG125" s="1073">
        <f>+BC125/(24*30*AZ125*BB125)</f>
        <v>0.1566844687607952</v>
      </c>
      <c r="BH125" s="1076">
        <v>150</v>
      </c>
      <c r="BI125" s="1016">
        <v>184.68</v>
      </c>
      <c r="BJ125" s="1016">
        <v>184.68</v>
      </c>
      <c r="BK125" s="1077">
        <v>0.85309999999999997</v>
      </c>
      <c r="BL125" s="1016">
        <v>15198</v>
      </c>
      <c r="BM125" s="1074">
        <f t="shared" si="83"/>
        <v>58608.788976000003</v>
      </c>
      <c r="BN125" s="1074">
        <f t="shared" si="84"/>
        <v>70330.546771199995</v>
      </c>
      <c r="BO125" s="1074">
        <f t="shared" si="101"/>
        <v>0</v>
      </c>
      <c r="BP125" s="1073">
        <f>+BL125/(24*31*BI125*BK125)</f>
        <v>0.12965632173549518</v>
      </c>
      <c r="BQ125" s="1076">
        <v>150</v>
      </c>
      <c r="BR125" s="1016">
        <v>184.2</v>
      </c>
      <c r="BS125" s="1016">
        <v>184.2</v>
      </c>
      <c r="BT125" s="1077">
        <v>0.83220000000000005</v>
      </c>
      <c r="BU125" s="1016">
        <v>13956</v>
      </c>
      <c r="BV125" s="1074">
        <f t="shared" si="85"/>
        <v>55184.846400000002</v>
      </c>
      <c r="BW125" s="1074">
        <f t="shared" si="86"/>
        <v>66221.81568</v>
      </c>
      <c r="BX125" s="1074">
        <f t="shared" si="102"/>
        <v>0</v>
      </c>
      <c r="BY125" s="1073">
        <f>+BU125/(24*30*BR125*BT125)</f>
        <v>0.1264477561361845</v>
      </c>
      <c r="BZ125" s="1076">
        <v>150</v>
      </c>
      <c r="CA125" s="1016">
        <v>169.2</v>
      </c>
      <c r="CB125" s="1016">
        <v>169.2</v>
      </c>
      <c r="CC125" s="1077">
        <v>0.82640000000000002</v>
      </c>
      <c r="CD125" s="1016">
        <v>22278</v>
      </c>
      <c r="CE125" s="1074">
        <f t="shared" si="87"/>
        <v>52015.599359999993</v>
      </c>
      <c r="CF125" s="1074">
        <f t="shared" si="88"/>
        <v>62418.719231999996</v>
      </c>
      <c r="CG125" s="1074">
        <f t="shared" si="103"/>
        <v>0</v>
      </c>
      <c r="CH125" s="1073">
        <f>+CD125/(24*31*CA125*CC125)</f>
        <v>0.21414729690812506</v>
      </c>
      <c r="CI125" s="1076">
        <v>150</v>
      </c>
      <c r="CJ125" s="1016">
        <v>195.6</v>
      </c>
      <c r="CK125" s="1016">
        <v>195.6</v>
      </c>
      <c r="CL125" s="1077">
        <v>0.86799999999999999</v>
      </c>
      <c r="CM125" s="1016">
        <v>23352</v>
      </c>
      <c r="CN125" s="1074">
        <f t="shared" si="89"/>
        <v>63158.457600000002</v>
      </c>
      <c r="CO125" s="1074">
        <f t="shared" si="90"/>
        <v>75790.149119999987</v>
      </c>
      <c r="CP125" s="1074">
        <f t="shared" si="104"/>
        <v>0</v>
      </c>
      <c r="CQ125" s="1073">
        <f>+CM125/(24*31*CJ125*CL125)</f>
        <v>0.18486835245324296</v>
      </c>
      <c r="CR125" s="1076">
        <v>150</v>
      </c>
      <c r="CS125" s="1016">
        <v>172.2</v>
      </c>
      <c r="CT125" s="1016">
        <v>172.2</v>
      </c>
      <c r="CU125" s="1077">
        <v>0.85440000000000005</v>
      </c>
      <c r="CV125" s="1016">
        <v>19722</v>
      </c>
      <c r="CW125" s="1074">
        <f t="shared" si="91"/>
        <v>49434.900479999997</v>
      </c>
      <c r="CX125" s="1074">
        <f t="shared" si="92"/>
        <v>59321.880576000003</v>
      </c>
      <c r="CY125" s="1074">
        <f t="shared" si="105"/>
        <v>0</v>
      </c>
      <c r="CZ125" s="1073">
        <f t="shared" si="139"/>
        <v>0.19947445841404068</v>
      </c>
      <c r="DA125" s="1076">
        <v>150</v>
      </c>
      <c r="DB125" s="1025">
        <v>230.4</v>
      </c>
      <c r="DC125" s="1025">
        <v>230.4</v>
      </c>
      <c r="DD125" s="1075">
        <v>0.84330000000000005</v>
      </c>
      <c r="DE125" s="1025">
        <v>23436</v>
      </c>
      <c r="DF125" s="1074">
        <f t="shared" si="93"/>
        <v>72278.231039999999</v>
      </c>
      <c r="DG125" s="1074">
        <f t="shared" si="94"/>
        <v>86733.877248000019</v>
      </c>
      <c r="DH125" s="1074">
        <f t="shared" si="106"/>
        <v>0</v>
      </c>
      <c r="DI125" s="1073">
        <f t="shared" si="140"/>
        <v>0.16212350290525315</v>
      </c>
    </row>
    <row r="126" spans="1:113">
      <c r="A126" s="1015">
        <v>120</v>
      </c>
      <c r="B126" s="1016" t="s">
        <v>1467</v>
      </c>
      <c r="C126" s="1016" t="s">
        <v>2457</v>
      </c>
      <c r="D126" s="1016" t="s">
        <v>2456</v>
      </c>
      <c r="E126" s="1016">
        <v>11</v>
      </c>
      <c r="F126" s="1076">
        <v>150</v>
      </c>
      <c r="G126" s="1016">
        <v>111.6</v>
      </c>
      <c r="H126" s="1016">
        <v>120</v>
      </c>
      <c r="I126" s="1077">
        <v>0.84360000000000002</v>
      </c>
      <c r="J126" s="1074">
        <v>3408</v>
      </c>
      <c r="K126" s="1074">
        <f t="shared" si="69"/>
        <v>33892.473600000005</v>
      </c>
      <c r="L126" s="1074">
        <f t="shared" si="70"/>
        <v>40670.968319999993</v>
      </c>
      <c r="M126" s="1074">
        <f t="shared" si="95"/>
        <v>0</v>
      </c>
      <c r="N126" s="1073">
        <f t="shared" si="143"/>
        <v>5.027664903160093E-2</v>
      </c>
      <c r="O126" s="1076">
        <v>150</v>
      </c>
      <c r="P126" s="1016">
        <v>117.2</v>
      </c>
      <c r="Q126" s="1016">
        <v>120</v>
      </c>
      <c r="R126" s="1077">
        <v>0.85089999999999999</v>
      </c>
      <c r="S126" s="1074">
        <v>15128</v>
      </c>
      <c r="T126" s="1074">
        <f t="shared" si="72"/>
        <v>37097.878560000005</v>
      </c>
      <c r="U126" s="1074">
        <f t="shared" si="73"/>
        <v>44517.454271999995</v>
      </c>
      <c r="V126" s="1074">
        <f t="shared" si="96"/>
        <v>0</v>
      </c>
      <c r="W126" s="1073">
        <f t="shared" si="144"/>
        <v>0.20389306056319143</v>
      </c>
      <c r="X126" s="1076">
        <v>150</v>
      </c>
      <c r="Y126" s="1016">
        <v>115.6</v>
      </c>
      <c r="Z126" s="1016">
        <v>120</v>
      </c>
      <c r="AA126" s="1077">
        <v>0.873</v>
      </c>
      <c r="AB126" s="1016">
        <v>26838</v>
      </c>
      <c r="AC126" s="1074">
        <f t="shared" si="75"/>
        <v>36330.767999999996</v>
      </c>
      <c r="AD126" s="1074">
        <f t="shared" si="76"/>
        <v>43596.921599999994</v>
      </c>
      <c r="AE126" s="1074">
        <f t="shared" si="97"/>
        <v>0</v>
      </c>
      <c r="AF126" s="1073">
        <f t="shared" si="145"/>
        <v>0.36935635382109183</v>
      </c>
      <c r="AG126" s="1076">
        <v>150</v>
      </c>
      <c r="AH126" s="1016">
        <v>116.4</v>
      </c>
      <c r="AI126" s="1016">
        <v>120</v>
      </c>
      <c r="AJ126" s="1077">
        <v>0.872</v>
      </c>
      <c r="AK126" s="1016">
        <v>26164</v>
      </c>
      <c r="AL126" s="1074">
        <f t="shared" si="77"/>
        <v>37758.297600000005</v>
      </c>
      <c r="AM126" s="1074">
        <f t="shared" si="78"/>
        <v>45309.957120000006</v>
      </c>
      <c r="AN126" s="1074">
        <f t="shared" si="98"/>
        <v>0</v>
      </c>
      <c r="AO126" s="1073">
        <f t="shared" si="146"/>
        <v>0.34646689155816174</v>
      </c>
      <c r="AP126" s="1076">
        <v>150</v>
      </c>
      <c r="AQ126" s="1016">
        <v>112.4</v>
      </c>
      <c r="AR126" s="1016">
        <v>120</v>
      </c>
      <c r="AS126" s="1077">
        <v>0.873</v>
      </c>
      <c r="AT126" s="1074">
        <v>24138</v>
      </c>
      <c r="AU126" s="1074">
        <f t="shared" si="79"/>
        <v>36502.574399999998</v>
      </c>
      <c r="AV126" s="1074">
        <f t="shared" si="80"/>
        <v>43803.089280000007</v>
      </c>
      <c r="AW126" s="1074">
        <f t="shared" si="99"/>
        <v>0</v>
      </c>
      <c r="AX126" s="1073">
        <f>+AT126/(24*31*AQ126*AS126)</f>
        <v>0.33063421411723765</v>
      </c>
      <c r="AY126" s="1076">
        <v>150</v>
      </c>
      <c r="AZ126" s="1016">
        <v>124.4</v>
      </c>
      <c r="BA126" s="1016">
        <v>124.4</v>
      </c>
      <c r="BB126" s="1077">
        <v>0.85850000000000004</v>
      </c>
      <c r="BC126" s="1074">
        <v>28328</v>
      </c>
      <c r="BD126" s="1074">
        <f t="shared" si="81"/>
        <v>38447.063999999998</v>
      </c>
      <c r="BE126" s="1074">
        <f t="shared" si="82"/>
        <v>46136.476799999997</v>
      </c>
      <c r="BF126" s="1074">
        <f t="shared" si="100"/>
        <v>0</v>
      </c>
      <c r="BG126" s="1073">
        <f>+BC126/(24*30*AZ126*BB126)</f>
        <v>0.36840264317712274</v>
      </c>
      <c r="BH126" s="1076">
        <v>150</v>
      </c>
      <c r="BI126" s="1016">
        <v>126.4</v>
      </c>
      <c r="BJ126" s="1016">
        <v>126.4</v>
      </c>
      <c r="BK126" s="1077">
        <v>0.85729999999999995</v>
      </c>
      <c r="BL126" s="1016">
        <v>26766</v>
      </c>
      <c r="BM126" s="1074">
        <f t="shared" si="83"/>
        <v>40310.931839999997</v>
      </c>
      <c r="BN126" s="1074">
        <f t="shared" si="84"/>
        <v>48373.118207999993</v>
      </c>
      <c r="BO126" s="1074">
        <f t="shared" si="101"/>
        <v>0</v>
      </c>
      <c r="BP126" s="1073">
        <f>+BL126/(24*31*BI126*BK126)</f>
        <v>0.33199430995837781</v>
      </c>
      <c r="BQ126" s="1076">
        <v>150</v>
      </c>
      <c r="BR126" s="1016">
        <v>136.80000000000001</v>
      </c>
      <c r="BS126" s="1016">
        <v>136.80000000000001</v>
      </c>
      <c r="BT126" s="1077">
        <v>0.82879999999999998</v>
      </c>
      <c r="BU126" s="1016">
        <v>24856</v>
      </c>
      <c r="BV126" s="1074">
        <f t="shared" si="85"/>
        <v>40816.742400000003</v>
      </c>
      <c r="BW126" s="1074">
        <f t="shared" si="86"/>
        <v>48980.090880000003</v>
      </c>
      <c r="BX126" s="1074">
        <f t="shared" si="102"/>
        <v>0</v>
      </c>
      <c r="BY126" s="1073">
        <f>+BU126/(24*30*BR126*BT126)</f>
        <v>0.30448289768465203</v>
      </c>
      <c r="BZ126" s="1076">
        <v>150</v>
      </c>
      <c r="CA126" s="1016">
        <v>112.4</v>
      </c>
      <c r="CB126" s="1016">
        <v>120</v>
      </c>
      <c r="CC126" s="1077">
        <v>0.84419999999999995</v>
      </c>
      <c r="CD126" s="1016">
        <v>15958</v>
      </c>
      <c r="CE126" s="1074">
        <f t="shared" si="87"/>
        <v>35298.365760000001</v>
      </c>
      <c r="CF126" s="1074">
        <f t="shared" si="88"/>
        <v>42358.038911999996</v>
      </c>
      <c r="CG126" s="1074">
        <f t="shared" si="103"/>
        <v>0</v>
      </c>
      <c r="CH126" s="1073">
        <f>+CD126/(24*31*CA126*CC126)</f>
        <v>0.2260444592322112</v>
      </c>
      <c r="CI126" s="1076">
        <v>150</v>
      </c>
      <c r="CJ126" s="1016">
        <v>104.8</v>
      </c>
      <c r="CK126" s="1016">
        <v>120</v>
      </c>
      <c r="CL126" s="1077">
        <v>0.86519999999999997</v>
      </c>
      <c r="CM126" s="1016">
        <v>8508</v>
      </c>
      <c r="CN126" s="1074">
        <f t="shared" si="89"/>
        <v>33730.341119999997</v>
      </c>
      <c r="CO126" s="1074">
        <f t="shared" si="90"/>
        <v>40476.409343999992</v>
      </c>
      <c r="CP126" s="1074">
        <f t="shared" si="104"/>
        <v>0</v>
      </c>
      <c r="CQ126" s="1073">
        <f>+CM126/(24*31*CJ126*CL126)</f>
        <v>0.12611790627512043</v>
      </c>
      <c r="CR126" s="1076">
        <v>150</v>
      </c>
      <c r="CS126" s="1016">
        <v>118.8</v>
      </c>
      <c r="CT126" s="1016">
        <v>120</v>
      </c>
      <c r="CU126" s="1077">
        <v>0.83499999999999996</v>
      </c>
      <c r="CV126" s="1016">
        <v>12566</v>
      </c>
      <c r="CW126" s="1074">
        <f t="shared" si="91"/>
        <v>33330.527999999998</v>
      </c>
      <c r="CX126" s="1074">
        <f t="shared" si="92"/>
        <v>39996.633599999994</v>
      </c>
      <c r="CY126" s="1074">
        <f t="shared" si="105"/>
        <v>0</v>
      </c>
      <c r="CZ126" s="1073">
        <f t="shared" si="139"/>
        <v>0.18850586465356925</v>
      </c>
      <c r="DA126" s="1076">
        <v>150</v>
      </c>
      <c r="DB126" s="1025">
        <v>134</v>
      </c>
      <c r="DC126" s="1025">
        <v>134</v>
      </c>
      <c r="DD126" s="1075">
        <v>0.82889999999999997</v>
      </c>
      <c r="DE126" s="1025">
        <v>17772</v>
      </c>
      <c r="DF126" s="1074">
        <f t="shared" si="93"/>
        <v>41319.0072</v>
      </c>
      <c r="DG126" s="1074">
        <f t="shared" si="94"/>
        <v>49582.808639999996</v>
      </c>
      <c r="DH126" s="1074">
        <f t="shared" si="106"/>
        <v>0</v>
      </c>
      <c r="DI126" s="1073">
        <f t="shared" si="140"/>
        <v>0.21505841021272165</v>
      </c>
    </row>
    <row r="127" spans="1:113">
      <c r="A127" s="1015">
        <v>121</v>
      </c>
      <c r="B127" s="1016" t="s">
        <v>1314</v>
      </c>
      <c r="C127" s="1016" t="s">
        <v>2457</v>
      </c>
      <c r="D127" s="1016" t="s">
        <v>2456</v>
      </c>
      <c r="E127" s="1016">
        <v>11</v>
      </c>
      <c r="F127" s="1076">
        <v>150</v>
      </c>
      <c r="G127" s="1016">
        <v>67.38</v>
      </c>
      <c r="H127" s="1016">
        <v>120</v>
      </c>
      <c r="I127" s="1077">
        <v>0.92849999999999999</v>
      </c>
      <c r="J127" s="1074">
        <v>22836</v>
      </c>
      <c r="K127" s="1074">
        <f t="shared" si="69"/>
        <v>22522.438799999996</v>
      </c>
      <c r="L127" s="1074">
        <f t="shared" si="70"/>
        <v>27026.92656</v>
      </c>
      <c r="M127" s="1074">
        <f t="shared" si="95"/>
        <v>0</v>
      </c>
      <c r="N127" s="1073">
        <f t="shared" si="143"/>
        <v>0.50696108451630029</v>
      </c>
      <c r="O127" s="1076">
        <v>150</v>
      </c>
      <c r="P127" s="1016">
        <v>79.88</v>
      </c>
      <c r="Q127" s="1016">
        <v>120</v>
      </c>
      <c r="R127" s="1077">
        <v>0.95169999999999999</v>
      </c>
      <c r="S127" s="1074">
        <v>22678</v>
      </c>
      <c r="T127" s="1074">
        <f t="shared" si="72"/>
        <v>28280.108111999998</v>
      </c>
      <c r="U127" s="1074">
        <f t="shared" si="73"/>
        <v>33936.129734399998</v>
      </c>
      <c r="V127" s="1074">
        <f t="shared" si="96"/>
        <v>0</v>
      </c>
      <c r="W127" s="1073">
        <f t="shared" si="144"/>
        <v>0.40095320552146552</v>
      </c>
      <c r="X127" s="1076">
        <v>150</v>
      </c>
      <c r="Y127" s="1016">
        <v>69.180000000000007</v>
      </c>
      <c r="Z127" s="1016">
        <v>120</v>
      </c>
      <c r="AA127" s="1077">
        <v>0.95740000000000003</v>
      </c>
      <c r="AB127" s="1016">
        <v>21854</v>
      </c>
      <c r="AC127" s="1074">
        <f t="shared" si="75"/>
        <v>23843.855520000001</v>
      </c>
      <c r="AD127" s="1074">
        <f t="shared" si="76"/>
        <v>28612.626624000004</v>
      </c>
      <c r="AE127" s="1074">
        <f t="shared" si="97"/>
        <v>0</v>
      </c>
      <c r="AF127" s="1073">
        <f t="shared" si="145"/>
        <v>0.45827320127965604</v>
      </c>
      <c r="AG127" s="1076">
        <v>150</v>
      </c>
      <c r="AH127" s="1016">
        <v>67</v>
      </c>
      <c r="AI127" s="1016">
        <v>120</v>
      </c>
      <c r="AJ127" s="1077">
        <v>0.94689999999999996</v>
      </c>
      <c r="AK127" s="1016">
        <v>20978</v>
      </c>
      <c r="AL127" s="1074">
        <f t="shared" si="77"/>
        <v>23600.535599999999</v>
      </c>
      <c r="AM127" s="1074">
        <f t="shared" si="78"/>
        <v>28320.64272</v>
      </c>
      <c r="AN127" s="1074">
        <f t="shared" si="98"/>
        <v>0</v>
      </c>
      <c r="AO127" s="1073">
        <f t="shared" si="146"/>
        <v>0.44443906603543354</v>
      </c>
      <c r="AP127" s="1076">
        <v>150</v>
      </c>
      <c r="AQ127" s="1016">
        <v>60.62</v>
      </c>
      <c r="AR127" s="1016">
        <v>120</v>
      </c>
      <c r="AS127" s="1077">
        <v>0.97360000000000002</v>
      </c>
      <c r="AT127" s="1074">
        <v>6644</v>
      </c>
      <c r="AU127" s="1074">
        <f t="shared" si="79"/>
        <v>21955.303103999999</v>
      </c>
      <c r="AV127" s="1074">
        <f t="shared" si="80"/>
        <v>26346.363724799998</v>
      </c>
      <c r="AW127" s="1074">
        <f t="shared" si="99"/>
        <v>0</v>
      </c>
      <c r="AX127" s="1073">
        <f>+AT127/(24*31*AQ127*AS127)</f>
        <v>0.15130740779410012</v>
      </c>
      <c r="AY127" s="1076">
        <v>150</v>
      </c>
      <c r="AZ127" s="1016">
        <v>16.12</v>
      </c>
      <c r="BA127" s="1016">
        <v>120</v>
      </c>
      <c r="BB127" s="1077">
        <v>0.99939999999999996</v>
      </c>
      <c r="BC127" s="1074">
        <v>3444</v>
      </c>
      <c r="BD127" s="1074">
        <f t="shared" si="81"/>
        <v>5799.7180800000006</v>
      </c>
      <c r="BE127" s="1074">
        <f t="shared" si="82"/>
        <v>6959.6616960000001</v>
      </c>
      <c r="BF127" s="1074">
        <f t="shared" si="100"/>
        <v>0</v>
      </c>
      <c r="BG127" s="1073">
        <f>+BC127/(24*30*AZ127*BB127)</f>
        <v>0.29691098364560503</v>
      </c>
      <c r="BH127" s="1076">
        <v>150</v>
      </c>
      <c r="BI127" s="1016">
        <v>8.76</v>
      </c>
      <c r="BJ127" s="1016">
        <v>120</v>
      </c>
      <c r="BK127" s="1077">
        <v>0.99909999999999999</v>
      </c>
      <c r="BL127" s="1016">
        <v>2328</v>
      </c>
      <c r="BM127" s="1074">
        <f t="shared" si="83"/>
        <v>3255.7871519999999</v>
      </c>
      <c r="BN127" s="1074">
        <f t="shared" si="84"/>
        <v>3906.9445823999995</v>
      </c>
      <c r="BO127" s="1074">
        <f t="shared" si="101"/>
        <v>0</v>
      </c>
      <c r="BP127" s="1073">
        <f>+BL127/(24*31*BI127*BK127)</f>
        <v>0.35751722875525371</v>
      </c>
      <c r="BQ127" s="1076">
        <v>150</v>
      </c>
      <c r="BR127" s="1016">
        <v>50.18</v>
      </c>
      <c r="BS127" s="1016">
        <v>120</v>
      </c>
      <c r="BT127" s="1077">
        <v>0.96440000000000003</v>
      </c>
      <c r="BU127" s="1016">
        <v>4610</v>
      </c>
      <c r="BV127" s="1074">
        <f t="shared" si="85"/>
        <v>17421.69312</v>
      </c>
      <c r="BW127" s="1074">
        <f t="shared" si="86"/>
        <v>20906.031744</v>
      </c>
      <c r="BX127" s="1074">
        <f t="shared" si="102"/>
        <v>0</v>
      </c>
      <c r="BY127" s="1073">
        <f>+BU127/(24*30*BR127*BT127)</f>
        <v>0.13230631398011905</v>
      </c>
      <c r="BZ127" s="1076">
        <v>150</v>
      </c>
      <c r="CA127" s="1016">
        <v>83</v>
      </c>
      <c r="CB127" s="1016">
        <v>120</v>
      </c>
      <c r="CC127" s="1077">
        <v>0.93200000000000005</v>
      </c>
      <c r="CD127" s="1016">
        <v>19614</v>
      </c>
      <c r="CE127" s="1074">
        <f t="shared" si="87"/>
        <v>28776.432000000001</v>
      </c>
      <c r="CF127" s="1074">
        <f t="shared" si="88"/>
        <v>34531.718399999998</v>
      </c>
      <c r="CG127" s="1074">
        <f t="shared" si="103"/>
        <v>0</v>
      </c>
      <c r="CH127" s="1073">
        <f>+CD127/(24*31*CA127*CC127)</f>
        <v>0.34079972110510431</v>
      </c>
      <c r="CI127" s="1076">
        <v>150</v>
      </c>
      <c r="CJ127" s="1016">
        <v>84.38</v>
      </c>
      <c r="CK127" s="1016">
        <v>120</v>
      </c>
      <c r="CL127" s="1077">
        <v>0.91759999999999997</v>
      </c>
      <c r="CM127" s="1016">
        <v>22686</v>
      </c>
      <c r="CN127" s="1074">
        <f t="shared" si="89"/>
        <v>28802.876735999998</v>
      </c>
      <c r="CO127" s="1074">
        <f t="shared" si="90"/>
        <v>34563.452083199991</v>
      </c>
      <c r="CP127" s="1074">
        <f t="shared" si="104"/>
        <v>0</v>
      </c>
      <c r="CQ127" s="1073">
        <f>+CM127/(24*31*CJ127*CL127)</f>
        <v>0.3938148298160325</v>
      </c>
      <c r="CR127" s="1076">
        <v>150</v>
      </c>
      <c r="CS127" s="1016">
        <v>88</v>
      </c>
      <c r="CT127" s="1016">
        <v>120</v>
      </c>
      <c r="CU127" s="1077">
        <v>0.86919999999999997</v>
      </c>
      <c r="CV127" s="1016">
        <v>22490</v>
      </c>
      <c r="CW127" s="1074">
        <f t="shared" si="91"/>
        <v>25700.5056</v>
      </c>
      <c r="CX127" s="1074">
        <f t="shared" si="92"/>
        <v>30840.60672</v>
      </c>
      <c r="CY127" s="1074">
        <f t="shared" si="105"/>
        <v>0</v>
      </c>
      <c r="CZ127" s="1073">
        <f t="shared" si="139"/>
        <v>0.43754003034088168</v>
      </c>
      <c r="DA127" s="1076">
        <v>150</v>
      </c>
      <c r="DB127" s="1025">
        <v>80.88</v>
      </c>
      <c r="DC127" s="1025">
        <v>120</v>
      </c>
      <c r="DD127" s="1075">
        <v>0.90049999999999997</v>
      </c>
      <c r="DE127" s="1025">
        <v>18438</v>
      </c>
      <c r="DF127" s="1074">
        <f t="shared" si="93"/>
        <v>27093.667679999999</v>
      </c>
      <c r="DG127" s="1074">
        <f t="shared" si="94"/>
        <v>32512.401215999991</v>
      </c>
      <c r="DH127" s="1074">
        <f t="shared" si="106"/>
        <v>0</v>
      </c>
      <c r="DI127" s="1073">
        <f t="shared" si="140"/>
        <v>0.34026400961599162</v>
      </c>
    </row>
    <row r="128" spans="1:113">
      <c r="A128" s="1015">
        <v>122</v>
      </c>
      <c r="B128" s="1016" t="s">
        <v>1868</v>
      </c>
      <c r="C128" s="1016" t="s">
        <v>2457</v>
      </c>
      <c r="D128" s="1016" t="s">
        <v>2456</v>
      </c>
      <c r="E128" s="1016">
        <v>11</v>
      </c>
      <c r="F128" s="1076">
        <v>150</v>
      </c>
      <c r="G128" s="1016">
        <v>200.4</v>
      </c>
      <c r="H128" s="1016">
        <v>200.4</v>
      </c>
      <c r="I128" s="1077">
        <v>0.81320000000000003</v>
      </c>
      <c r="J128" s="1074">
        <v>28100</v>
      </c>
      <c r="K128" s="1074">
        <f t="shared" si="69"/>
        <v>58667.500800000002</v>
      </c>
      <c r="L128" s="1074">
        <f t="shared" si="70"/>
        <v>70401.000960000005</v>
      </c>
      <c r="M128" s="1074">
        <f t="shared" si="95"/>
        <v>0</v>
      </c>
      <c r="N128" s="1073">
        <f t="shared" si="143"/>
        <v>0.2394852313190747</v>
      </c>
      <c r="O128" s="1076">
        <v>150</v>
      </c>
      <c r="P128" s="1016">
        <v>112.4</v>
      </c>
      <c r="Q128" s="1016">
        <v>120</v>
      </c>
      <c r="R128" s="1077">
        <v>0.93389999999999995</v>
      </c>
      <c r="S128" s="1074">
        <v>22420</v>
      </c>
      <c r="T128" s="1074">
        <f t="shared" si="72"/>
        <v>39048.973920000004</v>
      </c>
      <c r="U128" s="1074">
        <f t="shared" si="73"/>
        <v>46858.768704000002</v>
      </c>
      <c r="V128" s="1074">
        <f t="shared" si="96"/>
        <v>0</v>
      </c>
      <c r="W128" s="1073">
        <f t="shared" si="144"/>
        <v>0.28707540492526207</v>
      </c>
      <c r="X128" s="1076">
        <v>150</v>
      </c>
      <c r="Y128" s="1016">
        <v>110.8</v>
      </c>
      <c r="Z128" s="1016">
        <v>120</v>
      </c>
      <c r="AA128" s="1077">
        <v>0.94310000000000005</v>
      </c>
      <c r="AB128" s="1016">
        <v>28064</v>
      </c>
      <c r="AC128" s="1074">
        <f t="shared" si="75"/>
        <v>37618.372800000005</v>
      </c>
      <c r="AD128" s="1074">
        <f t="shared" si="76"/>
        <v>45142.047360000004</v>
      </c>
      <c r="AE128" s="1074">
        <f t="shared" si="97"/>
        <v>0</v>
      </c>
      <c r="AF128" s="1073">
        <f t="shared" si="145"/>
        <v>0.37300922276999704</v>
      </c>
      <c r="AG128" s="1076">
        <v>150</v>
      </c>
      <c r="AH128" s="1016">
        <v>108</v>
      </c>
      <c r="AI128" s="1016">
        <v>120</v>
      </c>
      <c r="AJ128" s="1077">
        <v>0.9365</v>
      </c>
      <c r="AK128" s="1016">
        <v>20432</v>
      </c>
      <c r="AL128" s="1074">
        <f t="shared" si="77"/>
        <v>37624.824000000001</v>
      </c>
      <c r="AM128" s="1074">
        <f t="shared" si="78"/>
        <v>45149.788800000002</v>
      </c>
      <c r="AN128" s="1074">
        <f t="shared" si="98"/>
        <v>0</v>
      </c>
      <c r="AO128" s="1073">
        <f t="shared" si="146"/>
        <v>0.27152286479798549</v>
      </c>
      <c r="AP128" s="1076">
        <v>150</v>
      </c>
      <c r="AQ128" s="1016">
        <v>168.4</v>
      </c>
      <c r="AR128" s="1016">
        <v>168.4</v>
      </c>
      <c r="AS128" s="1077">
        <v>0.77810000000000001</v>
      </c>
      <c r="AT128" s="1074">
        <v>22616</v>
      </c>
      <c r="AU128" s="1074">
        <f t="shared" si="79"/>
        <v>48743.918879999997</v>
      </c>
      <c r="AV128" s="1074">
        <f t="shared" si="80"/>
        <v>58492.702656000001</v>
      </c>
      <c r="AW128" s="1074">
        <f t="shared" si="99"/>
        <v>0</v>
      </c>
      <c r="AX128" s="1073">
        <f>+AT128/(24*31*AQ128*AS128)</f>
        <v>0.23198791274535288</v>
      </c>
      <c r="AY128" s="1076">
        <v>150</v>
      </c>
      <c r="AZ128" s="1016">
        <v>121.6</v>
      </c>
      <c r="BA128" s="1016">
        <v>121.6</v>
      </c>
      <c r="BB128" s="1077">
        <v>0.93240000000000001</v>
      </c>
      <c r="BC128" s="1074">
        <v>21578</v>
      </c>
      <c r="BD128" s="1074">
        <f t="shared" si="81"/>
        <v>40816.742399999996</v>
      </c>
      <c r="BE128" s="1074">
        <f t="shared" si="82"/>
        <v>48980.090880000003</v>
      </c>
      <c r="BF128" s="1074">
        <f t="shared" si="100"/>
        <v>0</v>
      </c>
      <c r="BG128" s="1073">
        <f>+BC128/(24*30*AZ128*BB128)</f>
        <v>0.26432780681684187</v>
      </c>
      <c r="BH128" s="1076">
        <v>150</v>
      </c>
      <c r="BI128" s="1016">
        <v>148.80000000000001</v>
      </c>
      <c r="BJ128" s="1016">
        <v>148.80000000000001</v>
      </c>
      <c r="BK128" s="1077">
        <v>0.84719999999999995</v>
      </c>
      <c r="BL128" s="1016">
        <v>24600</v>
      </c>
      <c r="BM128" s="1074">
        <f t="shared" si="83"/>
        <v>46895.569920000002</v>
      </c>
      <c r="BN128" s="1074">
        <f t="shared" si="84"/>
        <v>56274.683903999998</v>
      </c>
      <c r="BO128" s="1074">
        <f t="shared" si="101"/>
        <v>0</v>
      </c>
      <c r="BP128" s="1073">
        <f>+BL128/(24*31*BI128*BK128)</f>
        <v>0.26228490283800349</v>
      </c>
      <c r="BQ128" s="1076">
        <v>150</v>
      </c>
      <c r="BR128" s="1016">
        <v>142</v>
      </c>
      <c r="BS128" s="1016">
        <v>142</v>
      </c>
      <c r="BT128" s="1077">
        <v>0.67569999999999997</v>
      </c>
      <c r="BU128" s="1016">
        <v>5484</v>
      </c>
      <c r="BV128" s="1074">
        <f t="shared" si="85"/>
        <v>34541.784</v>
      </c>
      <c r="BW128" s="1074">
        <f t="shared" si="86"/>
        <v>41450.140800000001</v>
      </c>
      <c r="BX128" s="1074">
        <f t="shared" si="102"/>
        <v>0</v>
      </c>
      <c r="BY128" s="1073">
        <f>+BU128/(24*30*BR128*BT128)</f>
        <v>7.9382118769545887E-2</v>
      </c>
      <c r="BZ128" s="1076">
        <v>150</v>
      </c>
      <c r="CA128" s="1016">
        <v>171.2</v>
      </c>
      <c r="CB128" s="1016">
        <v>171.2</v>
      </c>
      <c r="CC128" s="1077">
        <v>0.748</v>
      </c>
      <c r="CD128" s="1016">
        <v>14660</v>
      </c>
      <c r="CE128" s="1074">
        <f t="shared" si="87"/>
        <v>47637.427199999991</v>
      </c>
      <c r="CF128" s="1074">
        <f t="shared" si="88"/>
        <v>57164.912639999995</v>
      </c>
      <c r="CG128" s="1074">
        <f t="shared" si="103"/>
        <v>0</v>
      </c>
      <c r="CH128" s="1073">
        <f>+CD128/(24*31*CA128*CC128)</f>
        <v>0.15387061037586849</v>
      </c>
      <c r="CI128" s="1076">
        <v>150</v>
      </c>
      <c r="CJ128" s="1016">
        <v>168</v>
      </c>
      <c r="CK128" s="1016">
        <v>168</v>
      </c>
      <c r="CL128" s="1077">
        <v>0.79110000000000003</v>
      </c>
      <c r="CM128" s="1016">
        <v>17456</v>
      </c>
      <c r="CN128" s="1074">
        <f t="shared" si="89"/>
        <v>49440.585599999999</v>
      </c>
      <c r="CO128" s="1074">
        <f t="shared" si="90"/>
        <v>59328.702719999994</v>
      </c>
      <c r="CP128" s="1074">
        <f t="shared" si="104"/>
        <v>0</v>
      </c>
      <c r="CQ128" s="1073">
        <f>+CM128/(24*31*CJ128*CL128)</f>
        <v>0.17653512582990119</v>
      </c>
      <c r="CR128" s="1076">
        <v>150</v>
      </c>
      <c r="CS128" s="1016">
        <v>120.8</v>
      </c>
      <c r="CT128" s="1016">
        <v>120.8</v>
      </c>
      <c r="CU128" s="1077">
        <v>0.94199999999999995</v>
      </c>
      <c r="CV128" s="1016">
        <v>10272</v>
      </c>
      <c r="CW128" s="1074">
        <f t="shared" si="91"/>
        <v>38234.649599999997</v>
      </c>
      <c r="CX128" s="1074">
        <f t="shared" si="92"/>
        <v>45881.579519999992</v>
      </c>
      <c r="CY128" s="1074">
        <f t="shared" si="105"/>
        <v>0</v>
      </c>
      <c r="CZ128" s="1073">
        <f t="shared" si="139"/>
        <v>0.13432841816863414</v>
      </c>
      <c r="DA128" s="1076">
        <v>150</v>
      </c>
      <c r="DB128" s="1025">
        <v>154.80000000000001</v>
      </c>
      <c r="DC128" s="1025">
        <v>154.80000000000001</v>
      </c>
      <c r="DD128" s="1075">
        <v>0.85170000000000001</v>
      </c>
      <c r="DE128" s="1025">
        <v>23762</v>
      </c>
      <c r="DF128" s="1074">
        <f t="shared" si="93"/>
        <v>49045.655520000008</v>
      </c>
      <c r="DG128" s="1074">
        <f t="shared" si="94"/>
        <v>58854.786624000008</v>
      </c>
      <c r="DH128" s="1074">
        <f t="shared" si="106"/>
        <v>0</v>
      </c>
      <c r="DI128" s="1073">
        <f t="shared" si="140"/>
        <v>0.24224367834486635</v>
      </c>
    </row>
    <row r="129" spans="1:113">
      <c r="A129" s="1015">
        <v>123</v>
      </c>
      <c r="B129" s="1016" t="s">
        <v>707</v>
      </c>
      <c r="C129" s="1016" t="s">
        <v>2459</v>
      </c>
      <c r="D129" s="1016" t="s">
        <v>2456</v>
      </c>
      <c r="E129" s="1016">
        <v>11</v>
      </c>
      <c r="F129" s="1076">
        <v>150</v>
      </c>
      <c r="G129" s="1016">
        <v>13.06</v>
      </c>
      <c r="H129" s="1016">
        <v>120</v>
      </c>
      <c r="I129" s="1077">
        <v>0.75970000000000004</v>
      </c>
      <c r="J129" s="1074">
        <v>3478</v>
      </c>
      <c r="K129" s="1074">
        <f t="shared" si="69"/>
        <v>3571.8055200000003</v>
      </c>
      <c r="L129" s="1074">
        <f t="shared" si="70"/>
        <v>4286.1666240000004</v>
      </c>
      <c r="M129" s="1074">
        <f t="shared" si="95"/>
        <v>0</v>
      </c>
      <c r="N129" s="1073">
        <f t="shared" si="143"/>
        <v>0.48686861316010283</v>
      </c>
      <c r="O129" s="1076">
        <v>150</v>
      </c>
      <c r="P129" s="1016">
        <v>12.44</v>
      </c>
      <c r="Q129" s="1016">
        <v>120</v>
      </c>
      <c r="R129" s="1077">
        <v>0.6139</v>
      </c>
      <c r="S129" s="1074">
        <v>2512</v>
      </c>
      <c r="T129" s="1074">
        <f t="shared" si="72"/>
        <v>2840.9327519999997</v>
      </c>
      <c r="U129" s="1074">
        <f t="shared" si="73"/>
        <v>3409.1193023999995</v>
      </c>
      <c r="V129" s="1074">
        <f t="shared" si="96"/>
        <v>0</v>
      </c>
      <c r="W129" s="1073">
        <f t="shared" si="144"/>
        <v>0.44210831781068505</v>
      </c>
      <c r="X129" s="1076">
        <v>150</v>
      </c>
      <c r="Y129" s="1016">
        <v>17.18</v>
      </c>
      <c r="Z129" s="1016">
        <v>120</v>
      </c>
      <c r="AA129" s="1077">
        <v>0.59079999999999999</v>
      </c>
      <c r="AB129" s="1016">
        <v>1392</v>
      </c>
      <c r="AC129" s="1074">
        <f t="shared" si="75"/>
        <v>3653.9798399999995</v>
      </c>
      <c r="AD129" s="1074">
        <f t="shared" si="76"/>
        <v>4384.7758079999994</v>
      </c>
      <c r="AE129" s="1074">
        <f t="shared" si="97"/>
        <v>0</v>
      </c>
      <c r="AF129" s="1073">
        <f t="shared" si="145"/>
        <v>0.19047724138510846</v>
      </c>
      <c r="AG129" s="1076">
        <v>150</v>
      </c>
      <c r="AH129" s="1016">
        <v>8</v>
      </c>
      <c r="AI129" s="1016">
        <v>120</v>
      </c>
      <c r="AJ129" s="1077">
        <v>0.42070000000000002</v>
      </c>
      <c r="AK129" s="1016">
        <v>1168</v>
      </c>
      <c r="AL129" s="1074">
        <f t="shared" si="77"/>
        <v>1252.0032000000001</v>
      </c>
      <c r="AM129" s="1074">
        <f t="shared" si="78"/>
        <v>1502.4038400000002</v>
      </c>
      <c r="AN129" s="1074">
        <f t="shared" si="98"/>
        <v>0</v>
      </c>
      <c r="AO129" s="1073">
        <f t="shared" si="146"/>
        <v>0.4664524819105893</v>
      </c>
      <c r="AP129" s="1076">
        <v>150</v>
      </c>
      <c r="AQ129" s="1016">
        <v>0</v>
      </c>
      <c r="AR129" s="1016">
        <v>120</v>
      </c>
      <c r="AS129" s="1077"/>
      <c r="AT129" s="1074">
        <v>0</v>
      </c>
      <c r="AU129" s="1074">
        <f t="shared" si="79"/>
        <v>0</v>
      </c>
      <c r="AV129" s="1074">
        <f t="shared" si="80"/>
        <v>0</v>
      </c>
      <c r="AW129" s="1074">
        <f t="shared" si="99"/>
        <v>0</v>
      </c>
      <c r="AX129" s="1073">
        <v>0</v>
      </c>
      <c r="AY129" s="1076">
        <v>150</v>
      </c>
      <c r="AZ129" s="1016">
        <v>0</v>
      </c>
      <c r="BA129" s="1016">
        <v>120</v>
      </c>
      <c r="BB129" s="1077"/>
      <c r="BC129" s="1074">
        <v>0</v>
      </c>
      <c r="BD129" s="1074">
        <f t="shared" si="81"/>
        <v>0</v>
      </c>
      <c r="BE129" s="1074">
        <f t="shared" si="82"/>
        <v>0</v>
      </c>
      <c r="BF129" s="1074">
        <f t="shared" si="100"/>
        <v>0</v>
      </c>
      <c r="BG129" s="1073">
        <v>0</v>
      </c>
      <c r="BH129" s="1076">
        <v>150</v>
      </c>
      <c r="BI129" s="1016">
        <v>0</v>
      </c>
      <c r="BJ129" s="1016">
        <v>120</v>
      </c>
      <c r="BK129" s="1077"/>
      <c r="BL129" s="1016">
        <v>0</v>
      </c>
      <c r="BM129" s="1074">
        <f t="shared" si="83"/>
        <v>0</v>
      </c>
      <c r="BN129" s="1074">
        <f t="shared" si="84"/>
        <v>0</v>
      </c>
      <c r="BO129" s="1074">
        <f t="shared" si="101"/>
        <v>0</v>
      </c>
      <c r="BP129" s="1073">
        <v>0</v>
      </c>
      <c r="BQ129" s="1076">
        <v>150</v>
      </c>
      <c r="BR129" s="1016">
        <v>0</v>
      </c>
      <c r="BS129" s="1016">
        <v>12</v>
      </c>
      <c r="BT129" s="1077"/>
      <c r="BU129" s="1016">
        <v>0</v>
      </c>
      <c r="BV129" s="1074">
        <f t="shared" si="85"/>
        <v>0</v>
      </c>
      <c r="BW129" s="1074">
        <f t="shared" si="86"/>
        <v>0</v>
      </c>
      <c r="BX129" s="1074">
        <f t="shared" si="102"/>
        <v>0</v>
      </c>
      <c r="BY129" s="1073">
        <v>0</v>
      </c>
      <c r="BZ129" s="1076">
        <v>150</v>
      </c>
      <c r="CA129" s="1016">
        <v>0</v>
      </c>
      <c r="CB129" s="1016">
        <v>0</v>
      </c>
      <c r="CC129" s="1077"/>
      <c r="CD129" s="1016">
        <v>0</v>
      </c>
      <c r="CE129" s="1074">
        <f t="shared" si="87"/>
        <v>0</v>
      </c>
      <c r="CF129" s="1074">
        <f t="shared" si="88"/>
        <v>0</v>
      </c>
      <c r="CG129" s="1074">
        <f t="shared" si="103"/>
        <v>0</v>
      </c>
      <c r="CH129" s="1073">
        <v>0</v>
      </c>
      <c r="CI129" s="1076">
        <v>150</v>
      </c>
      <c r="CJ129" s="1016">
        <v>0</v>
      </c>
      <c r="CK129" s="1016">
        <v>0</v>
      </c>
      <c r="CL129" s="1077"/>
      <c r="CM129" s="1016">
        <v>0</v>
      </c>
      <c r="CN129" s="1074">
        <f t="shared" si="89"/>
        <v>0</v>
      </c>
      <c r="CO129" s="1074">
        <f t="shared" si="90"/>
        <v>0</v>
      </c>
      <c r="CP129" s="1074">
        <f t="shared" si="104"/>
        <v>0</v>
      </c>
      <c r="CQ129" s="1073">
        <v>0</v>
      </c>
      <c r="CR129" s="1076">
        <v>150</v>
      </c>
      <c r="CS129" s="1016">
        <v>0</v>
      </c>
      <c r="CT129" s="1016">
        <v>0</v>
      </c>
      <c r="CU129" s="1077"/>
      <c r="CV129" s="1016">
        <v>0</v>
      </c>
      <c r="CW129" s="1074">
        <f t="shared" si="91"/>
        <v>0</v>
      </c>
      <c r="CX129" s="1074">
        <f t="shared" si="92"/>
        <v>0</v>
      </c>
      <c r="CY129" s="1074">
        <f t="shared" si="105"/>
        <v>0</v>
      </c>
      <c r="CZ129" s="1073">
        <v>0</v>
      </c>
      <c r="DA129" s="1076">
        <v>150</v>
      </c>
      <c r="DB129" s="1025">
        <v>0</v>
      </c>
      <c r="DC129" s="1025">
        <v>0</v>
      </c>
      <c r="DD129" s="1075"/>
      <c r="DE129" s="1025">
        <v>0</v>
      </c>
      <c r="DF129" s="1074">
        <f t="shared" si="93"/>
        <v>0</v>
      </c>
      <c r="DG129" s="1074">
        <f t="shared" si="94"/>
        <v>0</v>
      </c>
      <c r="DH129" s="1074">
        <f t="shared" si="106"/>
        <v>0</v>
      </c>
      <c r="DI129" s="1073">
        <v>0</v>
      </c>
    </row>
    <row r="130" spans="1:113">
      <c r="A130" s="1015">
        <v>124</v>
      </c>
      <c r="B130" s="1016" t="s">
        <v>708</v>
      </c>
      <c r="C130" s="1016" t="s">
        <v>2457</v>
      </c>
      <c r="D130" s="1016" t="s">
        <v>2456</v>
      </c>
      <c r="E130" s="1016">
        <v>11</v>
      </c>
      <c r="F130" s="1076">
        <v>150</v>
      </c>
      <c r="G130" s="1016">
        <v>139.6</v>
      </c>
      <c r="H130" s="1016">
        <v>139.6</v>
      </c>
      <c r="I130" s="1077">
        <v>0.96760000000000002</v>
      </c>
      <c r="J130" s="1074">
        <v>31282</v>
      </c>
      <c r="K130" s="1074">
        <f t="shared" si="69"/>
        <v>48627.705600000001</v>
      </c>
      <c r="L130" s="1074">
        <f t="shared" si="70"/>
        <v>58353.246720000003</v>
      </c>
      <c r="M130" s="1074">
        <f t="shared" si="95"/>
        <v>0</v>
      </c>
      <c r="N130" s="1073">
        <f t="shared" si="143"/>
        <v>0.32164791258422032</v>
      </c>
      <c r="O130" s="1076">
        <v>150</v>
      </c>
      <c r="P130" s="1016">
        <v>104.8</v>
      </c>
      <c r="Q130" s="1016">
        <v>120</v>
      </c>
      <c r="R130" s="1077">
        <v>0.89510000000000001</v>
      </c>
      <c r="S130" s="1074">
        <v>10210</v>
      </c>
      <c r="T130" s="1074">
        <f t="shared" si="72"/>
        <v>34896.010559999995</v>
      </c>
      <c r="U130" s="1074">
        <f t="shared" si="73"/>
        <v>41875.212672000001</v>
      </c>
      <c r="V130" s="1074">
        <f t="shared" si="96"/>
        <v>0</v>
      </c>
      <c r="W130" s="1073">
        <f t="shared" si="144"/>
        <v>0.14629179433627498</v>
      </c>
      <c r="X130" s="1076">
        <v>150</v>
      </c>
      <c r="Y130" s="1016">
        <v>140.80000000000001</v>
      </c>
      <c r="Z130" s="1016">
        <v>140.80000000000001</v>
      </c>
      <c r="AA130" s="1077">
        <v>0.86970000000000003</v>
      </c>
      <c r="AB130" s="1016">
        <v>14856</v>
      </c>
      <c r="AC130" s="1074">
        <f t="shared" si="75"/>
        <v>44083.353600000002</v>
      </c>
      <c r="AD130" s="1074">
        <f t="shared" si="76"/>
        <v>52900.024320000011</v>
      </c>
      <c r="AE130" s="1074">
        <f t="shared" si="97"/>
        <v>0</v>
      </c>
      <c r="AF130" s="1073">
        <f t="shared" si="145"/>
        <v>0.16849897735547956</v>
      </c>
      <c r="AG130" s="1076">
        <v>150</v>
      </c>
      <c r="AH130" s="1016">
        <v>110.8</v>
      </c>
      <c r="AI130" s="1016">
        <v>120</v>
      </c>
      <c r="AJ130" s="1077">
        <v>0.98360000000000003</v>
      </c>
      <c r="AK130" s="1016">
        <v>19276</v>
      </c>
      <c r="AL130" s="1074">
        <f t="shared" si="77"/>
        <v>40541.631359999999</v>
      </c>
      <c r="AM130" s="1074">
        <f t="shared" si="78"/>
        <v>48649.957631999998</v>
      </c>
      <c r="AN130" s="1074">
        <f t="shared" si="98"/>
        <v>0</v>
      </c>
      <c r="AO130" s="1073">
        <f t="shared" si="146"/>
        <v>0.23773093673554629</v>
      </c>
      <c r="AP130" s="1076">
        <v>150</v>
      </c>
      <c r="AQ130" s="1016">
        <v>144</v>
      </c>
      <c r="AR130" s="1016">
        <v>144</v>
      </c>
      <c r="AS130" s="1077">
        <v>0.94</v>
      </c>
      <c r="AT130" s="1074">
        <v>18384</v>
      </c>
      <c r="AU130" s="1074">
        <f t="shared" si="79"/>
        <v>50353.919999999998</v>
      </c>
      <c r="AV130" s="1074">
        <f t="shared" si="80"/>
        <v>60424.703999999998</v>
      </c>
      <c r="AW130" s="1074">
        <f t="shared" si="99"/>
        <v>0</v>
      </c>
      <c r="AX130" s="1073">
        <f t="shared" ref="AX130:AX137" si="147">+AT130/(24*31*AQ130*AS130)</f>
        <v>0.18254785327537559</v>
      </c>
      <c r="AY130" s="1076">
        <v>150</v>
      </c>
      <c r="AZ130" s="1016">
        <v>149.19999999999999</v>
      </c>
      <c r="BA130" s="1016">
        <v>149.19999999999999</v>
      </c>
      <c r="BB130" s="1077">
        <v>0.9002</v>
      </c>
      <c r="BC130" s="1074">
        <v>28946</v>
      </c>
      <c r="BD130" s="1074">
        <f t="shared" si="81"/>
        <v>48351.542399999998</v>
      </c>
      <c r="BE130" s="1074">
        <f t="shared" si="82"/>
        <v>58021.850879999991</v>
      </c>
      <c r="BF130" s="1074">
        <f t="shared" si="100"/>
        <v>0</v>
      </c>
      <c r="BG130" s="1073">
        <f t="shared" ref="BG130:BG137" si="148">+BC130/(24*30*AZ130*BB130)</f>
        <v>0.29932861045607517</v>
      </c>
      <c r="BH130" s="1076">
        <v>150</v>
      </c>
      <c r="BI130" s="1016">
        <v>153.6</v>
      </c>
      <c r="BJ130" s="1016">
        <v>153.6</v>
      </c>
      <c r="BK130" s="1077">
        <v>0.84899999999999998</v>
      </c>
      <c r="BL130" s="1016">
        <v>17048</v>
      </c>
      <c r="BM130" s="1074">
        <f t="shared" si="83"/>
        <v>48511.180799999995</v>
      </c>
      <c r="BN130" s="1074">
        <f t="shared" si="84"/>
        <v>58213.416959999995</v>
      </c>
      <c r="BO130" s="1074">
        <f t="shared" si="101"/>
        <v>0</v>
      </c>
      <c r="BP130" s="1073">
        <f t="shared" ref="BP130:BP137" si="149">+BL130/(24*31*BI130*BK130)</f>
        <v>0.17571207007189568</v>
      </c>
      <c r="BQ130" s="1076">
        <v>150</v>
      </c>
      <c r="BR130" s="1016">
        <v>148.4</v>
      </c>
      <c r="BS130" s="1016">
        <v>148.4</v>
      </c>
      <c r="BT130" s="1077">
        <v>0.72929999999999995</v>
      </c>
      <c r="BU130" s="1016">
        <v>19754</v>
      </c>
      <c r="BV130" s="1074">
        <f t="shared" si="85"/>
        <v>38962.123200000002</v>
      </c>
      <c r="BW130" s="1074">
        <f t="shared" si="86"/>
        <v>46754.547839999992</v>
      </c>
      <c r="BX130" s="1074">
        <f t="shared" si="102"/>
        <v>0</v>
      </c>
      <c r="BY130" s="1073">
        <f t="shared" ref="BY130:BY137" si="150">+BU130/(24*30*BR130*BT130)</f>
        <v>0.25350261199317808</v>
      </c>
      <c r="BZ130" s="1076">
        <v>150</v>
      </c>
      <c r="CA130" s="1016">
        <v>121.2</v>
      </c>
      <c r="CB130" s="1016">
        <v>121.2</v>
      </c>
      <c r="CC130" s="1077">
        <v>0.85529999999999995</v>
      </c>
      <c r="CD130" s="1016">
        <v>17740</v>
      </c>
      <c r="CE130" s="1074">
        <f t="shared" si="87"/>
        <v>38562.397919999996</v>
      </c>
      <c r="CF130" s="1074">
        <f t="shared" si="88"/>
        <v>46274.877503999996</v>
      </c>
      <c r="CG130" s="1074">
        <f t="shared" si="103"/>
        <v>0</v>
      </c>
      <c r="CH130" s="1073">
        <f t="shared" ref="CH130:CH137" si="151">+CD130/(24*31*CA130*CC130)</f>
        <v>0.23001681634013907</v>
      </c>
      <c r="CI130" s="1076">
        <v>150</v>
      </c>
      <c r="CJ130" s="1016">
        <v>118</v>
      </c>
      <c r="CK130" s="1016">
        <v>120</v>
      </c>
      <c r="CL130" s="1077">
        <v>0.81620000000000004</v>
      </c>
      <c r="CM130" s="1016">
        <v>14858</v>
      </c>
      <c r="CN130" s="1074">
        <f t="shared" si="89"/>
        <v>35827.915199999996</v>
      </c>
      <c r="CO130" s="1074">
        <f t="shared" si="90"/>
        <v>42993.498240000001</v>
      </c>
      <c r="CP130" s="1074">
        <f t="shared" si="104"/>
        <v>0</v>
      </c>
      <c r="CQ130" s="1073">
        <f t="shared" ref="CQ130:CQ137" si="152">+CM130/(24*31*CJ130*CL130)</f>
        <v>0.20735228266924108</v>
      </c>
      <c r="CR130" s="1076">
        <v>150</v>
      </c>
      <c r="CS130" s="1016">
        <v>105.6</v>
      </c>
      <c r="CT130" s="1016">
        <v>120</v>
      </c>
      <c r="CU130" s="1077">
        <v>0.82789999999999997</v>
      </c>
      <c r="CV130" s="1016">
        <v>8618</v>
      </c>
      <c r="CW130" s="1074">
        <f t="shared" si="91"/>
        <v>29375.216639999999</v>
      </c>
      <c r="CX130" s="1074">
        <f t="shared" si="92"/>
        <v>35250.259967999998</v>
      </c>
      <c r="CY130" s="1074">
        <f t="shared" si="105"/>
        <v>0</v>
      </c>
      <c r="CZ130" s="1073">
        <f t="shared" ref="CZ130:CZ156" si="153">+CV130/(24*28*CS130*CU130)</f>
        <v>0.14668827987918459</v>
      </c>
      <c r="DA130" s="1076">
        <v>150</v>
      </c>
      <c r="DB130" s="1025">
        <v>64.400000000000006</v>
      </c>
      <c r="DC130" s="1025">
        <v>120</v>
      </c>
      <c r="DD130" s="1075">
        <v>0.68679999999999997</v>
      </c>
      <c r="DE130" s="1025">
        <v>1390</v>
      </c>
      <c r="DF130" s="1074">
        <f t="shared" si="93"/>
        <v>16453.53024</v>
      </c>
      <c r="DG130" s="1074">
        <f t="shared" si="94"/>
        <v>19744.236288</v>
      </c>
      <c r="DH130" s="1074">
        <f t="shared" si="106"/>
        <v>0</v>
      </c>
      <c r="DI130" s="1073">
        <f t="shared" ref="DI130:DI156" si="154">+DE130/(24*31*DB130*DD130)</f>
        <v>4.2240175200237151E-2</v>
      </c>
    </row>
    <row r="131" spans="1:113">
      <c r="A131" s="1015">
        <v>125</v>
      </c>
      <c r="B131" s="1016" t="s">
        <v>1173</v>
      </c>
      <c r="C131" s="1016" t="s">
        <v>2457</v>
      </c>
      <c r="D131" s="1016" t="s">
        <v>1546</v>
      </c>
      <c r="E131" s="1016">
        <v>11</v>
      </c>
      <c r="F131" s="1076">
        <v>113.8</v>
      </c>
      <c r="G131" s="1016">
        <v>132.75</v>
      </c>
      <c r="H131" s="1016">
        <v>132.75</v>
      </c>
      <c r="I131" s="1077">
        <v>0.90649999999999997</v>
      </c>
      <c r="J131" s="1074">
        <v>50742</v>
      </c>
      <c r="K131" s="1074">
        <f t="shared" si="69"/>
        <v>43321.634999999995</v>
      </c>
      <c r="L131" s="1074">
        <f t="shared" si="70"/>
        <v>51985.962</v>
      </c>
      <c r="M131" s="1074">
        <f t="shared" si="95"/>
        <v>0</v>
      </c>
      <c r="N131" s="1073">
        <f t="shared" si="143"/>
        <v>0.58564271639332166</v>
      </c>
      <c r="O131" s="1076">
        <v>113.8</v>
      </c>
      <c r="P131" s="1016">
        <v>142.59</v>
      </c>
      <c r="Q131" s="1016">
        <v>142.59</v>
      </c>
      <c r="R131" s="1077">
        <v>0.91059999999999997</v>
      </c>
      <c r="S131" s="1074">
        <v>52581</v>
      </c>
      <c r="T131" s="1074">
        <f t="shared" si="72"/>
        <v>48301.392888000002</v>
      </c>
      <c r="U131" s="1074">
        <f t="shared" si="73"/>
        <v>57961.671465600004</v>
      </c>
      <c r="V131" s="1074">
        <f t="shared" si="96"/>
        <v>0</v>
      </c>
      <c r="W131" s="1073">
        <f t="shared" si="144"/>
        <v>0.54430107348998646</v>
      </c>
      <c r="X131" s="1076">
        <v>113.8</v>
      </c>
      <c r="Y131" s="1016">
        <v>122.73</v>
      </c>
      <c r="Z131" s="1016">
        <v>122.73</v>
      </c>
      <c r="AA131" s="1077">
        <v>0.94410000000000005</v>
      </c>
      <c r="AB131" s="1016">
        <v>48384</v>
      </c>
      <c r="AC131" s="1074">
        <f t="shared" si="75"/>
        <v>41712.981480000002</v>
      </c>
      <c r="AD131" s="1074">
        <f t="shared" si="76"/>
        <v>50055.577775999998</v>
      </c>
      <c r="AE131" s="1074">
        <f t="shared" si="97"/>
        <v>0</v>
      </c>
      <c r="AF131" s="1073">
        <f t="shared" si="145"/>
        <v>0.57996333854963744</v>
      </c>
      <c r="AG131" s="1076">
        <v>113.8</v>
      </c>
      <c r="AH131" s="1016">
        <v>126.57</v>
      </c>
      <c r="AI131" s="1016">
        <v>126.57</v>
      </c>
      <c r="AJ131" s="1077">
        <v>0.93220000000000003</v>
      </c>
      <c r="AK131" s="1016">
        <v>51339</v>
      </c>
      <c r="AL131" s="1074">
        <f t="shared" si="77"/>
        <v>43891.742087999999</v>
      </c>
      <c r="AM131" s="1074">
        <f t="shared" si="78"/>
        <v>52670.090505599997</v>
      </c>
      <c r="AN131" s="1074">
        <f t="shared" si="98"/>
        <v>0</v>
      </c>
      <c r="AO131" s="1073">
        <f t="shared" si="146"/>
        <v>0.58483666354674135</v>
      </c>
      <c r="AP131" s="1076">
        <v>113.8</v>
      </c>
      <c r="AQ131" s="1016">
        <v>128.34</v>
      </c>
      <c r="AR131" s="1016">
        <v>128.34</v>
      </c>
      <c r="AS131" s="1077">
        <v>0.92079999999999995</v>
      </c>
      <c r="AT131" s="1074">
        <v>52290</v>
      </c>
      <c r="AU131" s="1074">
        <f t="shared" si="79"/>
        <v>43961.275584000003</v>
      </c>
      <c r="AV131" s="1074">
        <f t="shared" si="80"/>
        <v>52753.530700800002</v>
      </c>
      <c r="AW131" s="1074">
        <f t="shared" si="99"/>
        <v>0</v>
      </c>
      <c r="AX131" s="1073">
        <f t="shared" si="147"/>
        <v>0.59472796575346976</v>
      </c>
      <c r="AY131" s="1076">
        <v>150</v>
      </c>
      <c r="AZ131" s="1016">
        <v>141.6</v>
      </c>
      <c r="BA131" s="1016">
        <v>141.6</v>
      </c>
      <c r="BB131" s="1077">
        <v>0.93530000000000002</v>
      </c>
      <c r="BC131" s="1074">
        <v>56247</v>
      </c>
      <c r="BD131" s="1074">
        <f t="shared" si="81"/>
        <v>47677.852800000001</v>
      </c>
      <c r="BE131" s="1074">
        <f t="shared" si="82"/>
        <v>57213.423360000001</v>
      </c>
      <c r="BF131" s="1074">
        <f t="shared" si="100"/>
        <v>0</v>
      </c>
      <c r="BG131" s="1073">
        <f t="shared" si="148"/>
        <v>0.58986507043370884</v>
      </c>
      <c r="BH131" s="1076">
        <v>150</v>
      </c>
      <c r="BI131" s="1016">
        <v>138.9</v>
      </c>
      <c r="BJ131" s="1016">
        <v>138.9</v>
      </c>
      <c r="BK131" s="1077">
        <v>0.88990000000000002</v>
      </c>
      <c r="BL131" s="1016">
        <v>47637</v>
      </c>
      <c r="BM131" s="1074">
        <f t="shared" si="83"/>
        <v>45981.844920000003</v>
      </c>
      <c r="BN131" s="1074">
        <f t="shared" si="84"/>
        <v>55178.213904000004</v>
      </c>
      <c r="BO131" s="1074">
        <f t="shared" si="101"/>
        <v>0</v>
      </c>
      <c r="BP131" s="1073">
        <f t="shared" si="149"/>
        <v>0.51799791942754436</v>
      </c>
      <c r="BQ131" s="1076">
        <v>150</v>
      </c>
      <c r="BR131" s="1016">
        <v>131.4</v>
      </c>
      <c r="BS131" s="1016">
        <v>131.4</v>
      </c>
      <c r="BT131" s="1077">
        <v>0.86629999999999996</v>
      </c>
      <c r="BU131" s="1016">
        <v>46074</v>
      </c>
      <c r="BV131" s="1074">
        <f t="shared" si="85"/>
        <v>40979.455200000004</v>
      </c>
      <c r="BW131" s="1074">
        <f t="shared" si="86"/>
        <v>49175.346239999992</v>
      </c>
      <c r="BX131" s="1074">
        <f t="shared" si="102"/>
        <v>0</v>
      </c>
      <c r="BY131" s="1073">
        <f t="shared" si="150"/>
        <v>0.56215974291429827</v>
      </c>
      <c r="BZ131" s="1076">
        <v>150</v>
      </c>
      <c r="CA131" s="1016">
        <v>116.1</v>
      </c>
      <c r="CB131" s="1016">
        <v>120</v>
      </c>
      <c r="CC131" s="1077">
        <v>0.85819999999999996</v>
      </c>
      <c r="CD131" s="1016">
        <v>44073</v>
      </c>
      <c r="CE131" s="1074">
        <f t="shared" si="87"/>
        <v>37064.971440000001</v>
      </c>
      <c r="CF131" s="1074">
        <f t="shared" si="88"/>
        <v>44477.965727999988</v>
      </c>
      <c r="CG131" s="1074">
        <f t="shared" si="103"/>
        <v>0</v>
      </c>
      <c r="CH131" s="1073">
        <f t="shared" si="151"/>
        <v>0.5945370829617993</v>
      </c>
      <c r="CI131" s="1076">
        <v>150</v>
      </c>
      <c r="CJ131" s="1016">
        <v>111.9</v>
      </c>
      <c r="CK131" s="1016">
        <v>120</v>
      </c>
      <c r="CL131" s="1077">
        <v>0.86909999999999998</v>
      </c>
      <c r="CM131" s="1016">
        <v>43779</v>
      </c>
      <c r="CN131" s="1074">
        <f t="shared" si="89"/>
        <v>36177.851880000002</v>
      </c>
      <c r="CO131" s="1074">
        <f t="shared" si="90"/>
        <v>43413.422255999998</v>
      </c>
      <c r="CP131" s="1074">
        <f t="shared" si="104"/>
        <v>365.57774400000199</v>
      </c>
      <c r="CQ131" s="1073">
        <f t="shared" si="152"/>
        <v>0.60505250761173712</v>
      </c>
      <c r="CR131" s="1076">
        <v>150</v>
      </c>
      <c r="CS131" s="1016">
        <v>114.93</v>
      </c>
      <c r="CT131" s="1016">
        <v>120</v>
      </c>
      <c r="CU131" s="1077">
        <v>0.87619999999999998</v>
      </c>
      <c r="CV131" s="1016">
        <v>39138</v>
      </c>
      <c r="CW131" s="1074">
        <f t="shared" si="91"/>
        <v>33835.759775999999</v>
      </c>
      <c r="CX131" s="1074">
        <f t="shared" si="92"/>
        <v>40602.911731199994</v>
      </c>
      <c r="CY131" s="1074">
        <f t="shared" si="105"/>
        <v>0</v>
      </c>
      <c r="CZ131" s="1073">
        <f t="shared" si="153"/>
        <v>0.57835261065662436</v>
      </c>
      <c r="DA131" s="1076">
        <v>150</v>
      </c>
      <c r="DB131" s="1025">
        <v>118.68</v>
      </c>
      <c r="DC131" s="1025">
        <v>120</v>
      </c>
      <c r="DD131" s="1075">
        <v>0.90959999999999996</v>
      </c>
      <c r="DE131" s="1025">
        <v>47262</v>
      </c>
      <c r="DF131" s="1074">
        <f t="shared" si="93"/>
        <v>40157.894015999998</v>
      </c>
      <c r="DG131" s="1074">
        <f t="shared" si="94"/>
        <v>48189.472819199997</v>
      </c>
      <c r="DH131" s="1074">
        <f t="shared" si="106"/>
        <v>0</v>
      </c>
      <c r="DI131" s="1073">
        <f t="shared" si="154"/>
        <v>0.58845217307921494</v>
      </c>
    </row>
    <row r="132" spans="1:113">
      <c r="A132" s="1015">
        <v>126</v>
      </c>
      <c r="B132" s="1016" t="s">
        <v>1444</v>
      </c>
      <c r="C132" s="1016" t="s">
        <v>2457</v>
      </c>
      <c r="D132" s="1016" t="s">
        <v>1546</v>
      </c>
      <c r="E132" s="1016">
        <v>11</v>
      </c>
      <c r="F132" s="1076">
        <v>151</v>
      </c>
      <c r="G132" s="1016">
        <v>137.6</v>
      </c>
      <c r="H132" s="1016">
        <v>137.6</v>
      </c>
      <c r="I132" s="1077">
        <v>0.98429999999999995</v>
      </c>
      <c r="J132" s="1074">
        <v>16818</v>
      </c>
      <c r="K132" s="1074">
        <f t="shared" si="69"/>
        <v>48758.284799999994</v>
      </c>
      <c r="L132" s="1074">
        <f t="shared" si="70"/>
        <v>58509.941760000002</v>
      </c>
      <c r="M132" s="1074">
        <f t="shared" si="95"/>
        <v>0</v>
      </c>
      <c r="N132" s="1073">
        <f t="shared" si="143"/>
        <v>0.17246299853435368</v>
      </c>
      <c r="O132" s="1076">
        <v>151</v>
      </c>
      <c r="P132" s="1016">
        <v>89.6</v>
      </c>
      <c r="Q132" s="1016">
        <v>120.8</v>
      </c>
      <c r="R132" s="1077">
        <v>0.96630000000000005</v>
      </c>
      <c r="S132" s="1074">
        <v>18462</v>
      </c>
      <c r="T132" s="1074">
        <f t="shared" si="72"/>
        <v>32207.938560000002</v>
      </c>
      <c r="U132" s="1074">
        <f t="shared" si="73"/>
        <v>38649.526271999996</v>
      </c>
      <c r="V132" s="1074">
        <f t="shared" si="96"/>
        <v>0</v>
      </c>
      <c r="W132" s="1073">
        <f t="shared" si="144"/>
        <v>0.28660635895102754</v>
      </c>
      <c r="X132" s="1076">
        <v>151</v>
      </c>
      <c r="Y132" s="1016">
        <v>145.6</v>
      </c>
      <c r="Z132" s="1016">
        <v>145.6</v>
      </c>
      <c r="AA132" s="1077">
        <v>0.93379999999999996</v>
      </c>
      <c r="AB132" s="1016">
        <v>19084</v>
      </c>
      <c r="AC132" s="1074">
        <f t="shared" si="75"/>
        <v>48946.060799999999</v>
      </c>
      <c r="AD132" s="1074">
        <f t="shared" si="76"/>
        <v>58735.272959999995</v>
      </c>
      <c r="AE132" s="1074">
        <f t="shared" si="97"/>
        <v>0</v>
      </c>
      <c r="AF132" s="1073">
        <f t="shared" si="145"/>
        <v>0.19494929406045278</v>
      </c>
      <c r="AG132" s="1076">
        <v>151</v>
      </c>
      <c r="AH132" s="1016">
        <v>155.6</v>
      </c>
      <c r="AI132" s="1016">
        <v>155.6</v>
      </c>
      <c r="AJ132" s="1077">
        <v>0.91349999999999998</v>
      </c>
      <c r="AK132" s="1016">
        <v>19818</v>
      </c>
      <c r="AL132" s="1074">
        <f t="shared" si="77"/>
        <v>52876.303200000002</v>
      </c>
      <c r="AM132" s="1074">
        <f t="shared" si="78"/>
        <v>63451.563839999988</v>
      </c>
      <c r="AN132" s="1074">
        <f t="shared" si="98"/>
        <v>0</v>
      </c>
      <c r="AO132" s="1073">
        <f t="shared" si="146"/>
        <v>0.18739963651619276</v>
      </c>
      <c r="AP132" s="1076">
        <v>151</v>
      </c>
      <c r="AQ132" s="1016">
        <v>163.6</v>
      </c>
      <c r="AR132" s="1016">
        <v>163.6</v>
      </c>
      <c r="AS132" s="1077">
        <v>0.92300000000000004</v>
      </c>
      <c r="AT132" s="1074">
        <v>17320</v>
      </c>
      <c r="AU132" s="1074">
        <f t="shared" si="79"/>
        <v>56173.041599999997</v>
      </c>
      <c r="AV132" s="1074">
        <f t="shared" si="80"/>
        <v>67407.649919999996</v>
      </c>
      <c r="AW132" s="1074">
        <f t="shared" si="99"/>
        <v>0</v>
      </c>
      <c r="AX132" s="1073">
        <f t="shared" si="147"/>
        <v>0.15416647832009153</v>
      </c>
      <c r="AY132" s="1076">
        <v>151</v>
      </c>
      <c r="AZ132" s="1016">
        <v>144</v>
      </c>
      <c r="BA132" s="1016">
        <v>144</v>
      </c>
      <c r="BB132" s="1077">
        <v>0.94330000000000003</v>
      </c>
      <c r="BC132" s="1074">
        <v>16246</v>
      </c>
      <c r="BD132" s="1074">
        <f t="shared" si="81"/>
        <v>48900.672000000006</v>
      </c>
      <c r="BE132" s="1074">
        <f t="shared" si="82"/>
        <v>58680.806399999994</v>
      </c>
      <c r="BF132" s="1074">
        <f t="shared" si="100"/>
        <v>0</v>
      </c>
      <c r="BG132" s="1073">
        <f t="shared" si="148"/>
        <v>0.16611223665801567</v>
      </c>
      <c r="BH132" s="1076">
        <v>151</v>
      </c>
      <c r="BI132" s="1016">
        <v>132.80000000000001</v>
      </c>
      <c r="BJ132" s="1016">
        <v>132.80000000000001</v>
      </c>
      <c r="BK132" s="1077">
        <v>0.99199999999999999</v>
      </c>
      <c r="BL132" s="1016">
        <v>15178</v>
      </c>
      <c r="BM132" s="1074">
        <f t="shared" si="83"/>
        <v>49006.387200000005</v>
      </c>
      <c r="BN132" s="1074">
        <f t="shared" si="84"/>
        <v>58807.664640000003</v>
      </c>
      <c r="BO132" s="1074">
        <f t="shared" si="101"/>
        <v>0</v>
      </c>
      <c r="BP132" s="1073">
        <f t="shared" si="149"/>
        <v>0.15485736520483598</v>
      </c>
      <c r="BQ132" s="1076">
        <v>151</v>
      </c>
      <c r="BR132" s="1016">
        <v>149.6</v>
      </c>
      <c r="BS132" s="1016">
        <v>149.6</v>
      </c>
      <c r="BT132" s="1077">
        <v>0.95079999999999998</v>
      </c>
      <c r="BU132" s="1016">
        <v>13944</v>
      </c>
      <c r="BV132" s="1074">
        <f t="shared" si="85"/>
        <v>51206.284800000001</v>
      </c>
      <c r="BW132" s="1074">
        <f t="shared" si="86"/>
        <v>61447.54176</v>
      </c>
      <c r="BX132" s="1074">
        <f t="shared" si="102"/>
        <v>0</v>
      </c>
      <c r="BY132" s="1073">
        <f t="shared" si="150"/>
        <v>0.13615516195387015</v>
      </c>
      <c r="BZ132" s="1076">
        <v>151</v>
      </c>
      <c r="CA132" s="1016">
        <v>148.4</v>
      </c>
      <c r="CB132" s="1016">
        <v>148.4</v>
      </c>
      <c r="CC132" s="1077">
        <v>0.8972</v>
      </c>
      <c r="CD132" s="1016">
        <v>13578</v>
      </c>
      <c r="CE132" s="1074">
        <f t="shared" si="87"/>
        <v>49529.74656</v>
      </c>
      <c r="CF132" s="1074">
        <f t="shared" si="88"/>
        <v>59435.695871999997</v>
      </c>
      <c r="CG132" s="1074">
        <f t="shared" si="103"/>
        <v>0</v>
      </c>
      <c r="CH132" s="1073">
        <f t="shared" si="151"/>
        <v>0.13706914473660492</v>
      </c>
      <c r="CI132" s="1076">
        <v>151</v>
      </c>
      <c r="CJ132" s="1016">
        <v>152.4</v>
      </c>
      <c r="CK132" s="1016">
        <v>152.4</v>
      </c>
      <c r="CL132" s="1077">
        <v>0.88639999999999997</v>
      </c>
      <c r="CM132" s="1016">
        <v>13516</v>
      </c>
      <c r="CN132" s="1074">
        <f t="shared" si="89"/>
        <v>50252.497920000002</v>
      </c>
      <c r="CO132" s="1074">
        <f t="shared" si="90"/>
        <v>60302.997503999999</v>
      </c>
      <c r="CP132" s="1074">
        <f t="shared" si="104"/>
        <v>0</v>
      </c>
      <c r="CQ132" s="1073">
        <f t="shared" si="152"/>
        <v>0.13448087716472262</v>
      </c>
      <c r="CR132" s="1076">
        <v>151</v>
      </c>
      <c r="CS132" s="1016">
        <v>140.80000000000001</v>
      </c>
      <c r="CT132" s="1016">
        <v>140.80000000000001</v>
      </c>
      <c r="CU132" s="1077">
        <v>0.88749999999999996</v>
      </c>
      <c r="CV132" s="1016">
        <v>12490</v>
      </c>
      <c r="CW132" s="1074">
        <f t="shared" si="91"/>
        <v>41986.560000000005</v>
      </c>
      <c r="CX132" s="1074">
        <f t="shared" si="92"/>
        <v>50383.871999999996</v>
      </c>
      <c r="CY132" s="1074">
        <f t="shared" si="105"/>
        <v>0</v>
      </c>
      <c r="CZ132" s="1073">
        <f t="shared" si="153"/>
        <v>0.14873807237363576</v>
      </c>
      <c r="DA132" s="1076">
        <v>151</v>
      </c>
      <c r="DB132" s="1025">
        <v>147.19999999999999</v>
      </c>
      <c r="DC132" s="1025">
        <v>147.19999999999999</v>
      </c>
      <c r="DD132" s="1075">
        <v>0.89580000000000004</v>
      </c>
      <c r="DE132" s="1025">
        <v>15616</v>
      </c>
      <c r="DF132" s="1074">
        <f t="shared" si="93"/>
        <v>49052.574720000004</v>
      </c>
      <c r="DG132" s="1074">
        <f t="shared" si="94"/>
        <v>58863.089663999992</v>
      </c>
      <c r="DH132" s="1074">
        <f t="shared" si="106"/>
        <v>0</v>
      </c>
      <c r="DI132" s="1073">
        <f t="shared" si="154"/>
        <v>0.15917615017293837</v>
      </c>
    </row>
    <row r="133" spans="1:113">
      <c r="A133" s="1015">
        <v>127</v>
      </c>
      <c r="B133" s="1016" t="s">
        <v>1481</v>
      </c>
      <c r="C133" s="1016" t="s">
        <v>2457</v>
      </c>
      <c r="D133" s="1016" t="s">
        <v>2456</v>
      </c>
      <c r="E133" s="1016">
        <v>11</v>
      </c>
      <c r="F133" s="1076">
        <v>151.19999999999999</v>
      </c>
      <c r="G133" s="1016">
        <v>79.2</v>
      </c>
      <c r="H133" s="1016">
        <v>120.96</v>
      </c>
      <c r="I133" s="1077">
        <v>0.80110000000000003</v>
      </c>
      <c r="J133" s="1074">
        <v>6175</v>
      </c>
      <c r="K133" s="1074">
        <f t="shared" si="69"/>
        <v>22840.963200000002</v>
      </c>
      <c r="L133" s="1074">
        <f t="shared" si="70"/>
        <v>27409.155840000003</v>
      </c>
      <c r="M133" s="1074">
        <f t="shared" si="95"/>
        <v>0</v>
      </c>
      <c r="N133" s="1073">
        <f t="shared" si="143"/>
        <v>0.13517380913253255</v>
      </c>
      <c r="O133" s="1076">
        <v>151.19999999999999</v>
      </c>
      <c r="P133" s="1016">
        <v>85</v>
      </c>
      <c r="Q133" s="1016">
        <v>120.96</v>
      </c>
      <c r="R133" s="1077">
        <v>0.79120000000000001</v>
      </c>
      <c r="S133" s="1074">
        <v>7022</v>
      </c>
      <c r="T133" s="1074">
        <f t="shared" si="72"/>
        <v>25017.743999999999</v>
      </c>
      <c r="U133" s="1074">
        <f t="shared" si="73"/>
        <v>30021.292799999996</v>
      </c>
      <c r="V133" s="1074">
        <f t="shared" si="96"/>
        <v>0</v>
      </c>
      <c r="W133" s="1073">
        <f t="shared" si="144"/>
        <v>0.1403403920033717</v>
      </c>
      <c r="X133" s="1076">
        <v>151.19999999999999</v>
      </c>
      <c r="Y133" s="1016">
        <v>75.8</v>
      </c>
      <c r="Z133" s="1016">
        <v>120.96</v>
      </c>
      <c r="AA133" s="1077">
        <v>0.80249999999999999</v>
      </c>
      <c r="AB133" s="1016">
        <v>6974</v>
      </c>
      <c r="AC133" s="1074">
        <f t="shared" si="75"/>
        <v>21898.62</v>
      </c>
      <c r="AD133" s="1074">
        <f t="shared" si="76"/>
        <v>26278.343999999997</v>
      </c>
      <c r="AE133" s="1074">
        <f t="shared" si="97"/>
        <v>0</v>
      </c>
      <c r="AF133" s="1073">
        <f t="shared" si="145"/>
        <v>0.15923377820154877</v>
      </c>
      <c r="AG133" s="1076">
        <v>151.19999999999999</v>
      </c>
      <c r="AH133" s="1016">
        <v>88.6</v>
      </c>
      <c r="AI133" s="1016">
        <v>120.96</v>
      </c>
      <c r="AJ133" s="1077">
        <v>0.79220000000000002</v>
      </c>
      <c r="AK133" s="1016">
        <v>7320</v>
      </c>
      <c r="AL133" s="1074">
        <f t="shared" si="77"/>
        <v>26110.278239999996</v>
      </c>
      <c r="AM133" s="1074">
        <f t="shared" si="78"/>
        <v>31332.333887999997</v>
      </c>
      <c r="AN133" s="1074">
        <f t="shared" si="98"/>
        <v>0</v>
      </c>
      <c r="AO133" s="1073">
        <f t="shared" si="146"/>
        <v>0.14017468394469321</v>
      </c>
      <c r="AP133" s="1076">
        <v>151.19999999999999</v>
      </c>
      <c r="AQ133" s="1016">
        <v>48.4</v>
      </c>
      <c r="AR133" s="1016">
        <v>120.96</v>
      </c>
      <c r="AS133" s="1077">
        <v>0.83850000000000002</v>
      </c>
      <c r="AT133" s="1074">
        <v>4999</v>
      </c>
      <c r="AU133" s="1074">
        <f t="shared" si="79"/>
        <v>15097.024800000001</v>
      </c>
      <c r="AV133" s="1074">
        <f t="shared" si="80"/>
        <v>18116.429759999999</v>
      </c>
      <c r="AW133" s="1074">
        <f t="shared" si="99"/>
        <v>0</v>
      </c>
      <c r="AX133" s="1073">
        <f t="shared" si="147"/>
        <v>0.16556242260395573</v>
      </c>
      <c r="AY133" s="1076">
        <v>151.19999999999999</v>
      </c>
      <c r="AZ133" s="1016">
        <v>94.4</v>
      </c>
      <c r="BA133" s="1016">
        <v>120.96</v>
      </c>
      <c r="BB133" s="1077">
        <v>0.81410000000000005</v>
      </c>
      <c r="BC133" s="1074">
        <v>7151</v>
      </c>
      <c r="BD133" s="1074">
        <f t="shared" si="81"/>
        <v>27666.374400000004</v>
      </c>
      <c r="BE133" s="1074">
        <f t="shared" si="82"/>
        <v>33199.649279999998</v>
      </c>
      <c r="BF133" s="1074">
        <f t="shared" si="100"/>
        <v>0</v>
      </c>
      <c r="BG133" s="1073">
        <f t="shared" si="148"/>
        <v>0.12923630499267733</v>
      </c>
      <c r="BH133" s="1076">
        <v>151.19999999999999</v>
      </c>
      <c r="BI133" s="1016">
        <v>96</v>
      </c>
      <c r="BJ133" s="1016">
        <v>120.96</v>
      </c>
      <c r="BK133" s="1077">
        <v>0.73609999999999998</v>
      </c>
      <c r="BL133" s="1016">
        <v>8068</v>
      </c>
      <c r="BM133" s="1074">
        <f t="shared" si="83"/>
        <v>26287.603200000001</v>
      </c>
      <c r="BN133" s="1074">
        <f t="shared" si="84"/>
        <v>31545.123839999997</v>
      </c>
      <c r="BO133" s="1074">
        <f t="shared" si="101"/>
        <v>0</v>
      </c>
      <c r="BP133" s="1073">
        <f t="shared" si="149"/>
        <v>0.1534563637966051</v>
      </c>
      <c r="BQ133" s="1076">
        <v>151.19999999999999</v>
      </c>
      <c r="BR133" s="1016">
        <v>92.8</v>
      </c>
      <c r="BS133" s="1016">
        <v>120.96</v>
      </c>
      <c r="BT133" s="1077">
        <v>0.77829999999999999</v>
      </c>
      <c r="BU133" s="1016">
        <v>7851</v>
      </c>
      <c r="BV133" s="1074">
        <f t="shared" si="85"/>
        <v>26001.446399999997</v>
      </c>
      <c r="BW133" s="1074">
        <f t="shared" si="86"/>
        <v>31201.735679999998</v>
      </c>
      <c r="BX133" s="1074">
        <f t="shared" si="102"/>
        <v>0</v>
      </c>
      <c r="BY133" s="1073">
        <f t="shared" si="150"/>
        <v>0.15097237052166451</v>
      </c>
      <c r="BZ133" s="1076">
        <v>151.19999999999999</v>
      </c>
      <c r="CA133" s="1016">
        <v>93.6</v>
      </c>
      <c r="CB133" s="1016">
        <v>120.96</v>
      </c>
      <c r="CC133" s="1077">
        <v>0.73380000000000001</v>
      </c>
      <c r="CD133" s="1016">
        <v>7505</v>
      </c>
      <c r="CE133" s="1074">
        <f t="shared" si="87"/>
        <v>25550.328959999995</v>
      </c>
      <c r="CF133" s="1074">
        <f t="shared" si="88"/>
        <v>30660.394751999997</v>
      </c>
      <c r="CG133" s="1074">
        <f t="shared" si="103"/>
        <v>0</v>
      </c>
      <c r="CH133" s="1073">
        <f t="shared" si="151"/>
        <v>0.14686699360601893</v>
      </c>
      <c r="CI133" s="1076">
        <v>151.19999999999999</v>
      </c>
      <c r="CJ133" s="1016">
        <v>94.8</v>
      </c>
      <c r="CK133" s="1016">
        <v>120.96</v>
      </c>
      <c r="CL133" s="1077">
        <v>0.78990000000000005</v>
      </c>
      <c r="CM133" s="1016">
        <v>5780</v>
      </c>
      <c r="CN133" s="1074">
        <f t="shared" si="89"/>
        <v>27856.297439999998</v>
      </c>
      <c r="CO133" s="1074">
        <f t="shared" si="90"/>
        <v>33427.556927999998</v>
      </c>
      <c r="CP133" s="1074">
        <f t="shared" si="104"/>
        <v>0</v>
      </c>
      <c r="CQ133" s="1073">
        <f t="shared" si="152"/>
        <v>0.10374673828152518</v>
      </c>
      <c r="CR133" s="1076">
        <v>151.19999999999999</v>
      </c>
      <c r="CS133" s="1016">
        <v>90.8</v>
      </c>
      <c r="CT133" s="1016">
        <v>120.96</v>
      </c>
      <c r="CU133" s="1077">
        <v>0.78720000000000001</v>
      </c>
      <c r="CV133" s="1016">
        <v>8824</v>
      </c>
      <c r="CW133" s="1074">
        <f t="shared" si="91"/>
        <v>24016.527360000004</v>
      </c>
      <c r="CX133" s="1074">
        <f t="shared" si="92"/>
        <v>28819.832832</v>
      </c>
      <c r="CY133" s="1074">
        <f t="shared" si="105"/>
        <v>0</v>
      </c>
      <c r="CZ133" s="1073">
        <f t="shared" si="153"/>
        <v>0.18370682546504508</v>
      </c>
      <c r="DA133" s="1076">
        <v>151.19999999999999</v>
      </c>
      <c r="DB133" s="1025">
        <v>89.6</v>
      </c>
      <c r="DC133" s="1025">
        <v>120.96</v>
      </c>
      <c r="DD133" s="1075">
        <v>0.78569999999999995</v>
      </c>
      <c r="DE133" s="1025">
        <v>7411</v>
      </c>
      <c r="DF133" s="1074">
        <f t="shared" si="93"/>
        <v>26188.323839999997</v>
      </c>
      <c r="DG133" s="1074">
        <f t="shared" si="94"/>
        <v>31425.988607999996</v>
      </c>
      <c r="DH133" s="1074">
        <f t="shared" si="106"/>
        <v>0</v>
      </c>
      <c r="DI133" s="1073">
        <f t="shared" si="154"/>
        <v>0.14149435537146621</v>
      </c>
    </row>
    <row r="134" spans="1:113">
      <c r="A134" s="1015">
        <v>128</v>
      </c>
      <c r="B134" s="1016" t="s">
        <v>54</v>
      </c>
      <c r="C134" s="1016" t="s">
        <v>2457</v>
      </c>
      <c r="D134" s="1016" t="s">
        <v>1546</v>
      </c>
      <c r="E134" s="1016">
        <v>11</v>
      </c>
      <c r="F134" s="1076">
        <v>152</v>
      </c>
      <c r="G134" s="1016">
        <v>129.5</v>
      </c>
      <c r="H134" s="1016">
        <v>129.5</v>
      </c>
      <c r="I134" s="1077">
        <v>0.98270000000000002</v>
      </c>
      <c r="J134" s="1074">
        <v>37886</v>
      </c>
      <c r="K134" s="1074">
        <f t="shared" si="69"/>
        <v>45813.474000000002</v>
      </c>
      <c r="L134" s="1074">
        <f t="shared" si="70"/>
        <v>54976.168799999999</v>
      </c>
      <c r="M134" s="1074">
        <f t="shared" si="95"/>
        <v>0</v>
      </c>
      <c r="N134" s="1073">
        <f t="shared" si="143"/>
        <v>0.41348097723390281</v>
      </c>
      <c r="O134" s="1076">
        <v>152</v>
      </c>
      <c r="P134" s="1016">
        <v>86.32</v>
      </c>
      <c r="Q134" s="1016">
        <v>121.6</v>
      </c>
      <c r="R134" s="1077">
        <v>0.95820000000000005</v>
      </c>
      <c r="S134" s="1074">
        <v>26660</v>
      </c>
      <c r="T134" s="1074">
        <f t="shared" si="72"/>
        <v>30768.798527999999</v>
      </c>
      <c r="U134" s="1074">
        <f t="shared" si="73"/>
        <v>36922.558233600001</v>
      </c>
      <c r="V134" s="1074">
        <f t="shared" si="96"/>
        <v>0</v>
      </c>
      <c r="W134" s="1073">
        <f t="shared" si="144"/>
        <v>0.43323108596097859</v>
      </c>
      <c r="X134" s="1076">
        <v>152</v>
      </c>
      <c r="Y134" s="1016">
        <v>76.06</v>
      </c>
      <c r="Z134" s="1016">
        <v>121.6</v>
      </c>
      <c r="AA134" s="1077">
        <v>0.9395</v>
      </c>
      <c r="AB134" s="1016">
        <v>25912</v>
      </c>
      <c r="AC134" s="1074">
        <f t="shared" si="75"/>
        <v>25725.013200000001</v>
      </c>
      <c r="AD134" s="1074">
        <f t="shared" si="76"/>
        <v>30870.01584</v>
      </c>
      <c r="AE134" s="1074">
        <f t="shared" si="97"/>
        <v>0</v>
      </c>
      <c r="AF134" s="1073">
        <f t="shared" si="145"/>
        <v>0.50363433827120441</v>
      </c>
      <c r="AG134" s="1076">
        <v>152</v>
      </c>
      <c r="AH134" s="1016">
        <v>80.260000000000005</v>
      </c>
      <c r="AI134" s="1016">
        <v>121.6</v>
      </c>
      <c r="AJ134" s="1077">
        <v>0.94110000000000005</v>
      </c>
      <c r="AK134" s="1016">
        <v>24822</v>
      </c>
      <c r="AL134" s="1074">
        <f t="shared" si="77"/>
        <v>28098.159192000003</v>
      </c>
      <c r="AM134" s="1074">
        <f t="shared" si="78"/>
        <v>33717.791030400003</v>
      </c>
      <c r="AN134" s="1074">
        <f t="shared" si="98"/>
        <v>0</v>
      </c>
      <c r="AO134" s="1073">
        <f t="shared" si="146"/>
        <v>0.44170153337068468</v>
      </c>
      <c r="AP134" s="1076">
        <v>152</v>
      </c>
      <c r="AQ134" s="1016">
        <v>81.88</v>
      </c>
      <c r="AR134" s="1016">
        <v>121.6</v>
      </c>
      <c r="AS134" s="1077">
        <v>0.90529999999999999</v>
      </c>
      <c r="AT134" s="1074">
        <v>23836</v>
      </c>
      <c r="AU134" s="1074">
        <f t="shared" si="79"/>
        <v>27574.858607999995</v>
      </c>
      <c r="AV134" s="1074">
        <f t="shared" si="80"/>
        <v>33089.830329599994</v>
      </c>
      <c r="AW134" s="1074">
        <f t="shared" si="99"/>
        <v>0</v>
      </c>
      <c r="AX134" s="1073">
        <f t="shared" si="147"/>
        <v>0.43220529865354806</v>
      </c>
      <c r="AY134" s="1076">
        <v>152</v>
      </c>
      <c r="AZ134" s="1016">
        <v>80</v>
      </c>
      <c r="BA134" s="1016">
        <v>121.6</v>
      </c>
      <c r="BB134" s="1077">
        <v>0.91410000000000002</v>
      </c>
      <c r="BC134" s="1074">
        <v>21008</v>
      </c>
      <c r="BD134" s="1074">
        <f t="shared" si="81"/>
        <v>26326.080000000002</v>
      </c>
      <c r="BE134" s="1074">
        <f t="shared" si="82"/>
        <v>31591.296000000002</v>
      </c>
      <c r="BF134" s="1074">
        <f t="shared" si="100"/>
        <v>0</v>
      </c>
      <c r="BG134" s="1073">
        <f t="shared" si="148"/>
        <v>0.3989959766133051</v>
      </c>
      <c r="BH134" s="1076">
        <v>152</v>
      </c>
      <c r="BI134" s="1016">
        <v>81.2</v>
      </c>
      <c r="BJ134" s="1016">
        <v>121.6</v>
      </c>
      <c r="BK134" s="1077">
        <v>0.89329999999999998</v>
      </c>
      <c r="BL134" s="1016">
        <v>7652</v>
      </c>
      <c r="BM134" s="1074">
        <f t="shared" si="83"/>
        <v>26983.377120000001</v>
      </c>
      <c r="BN134" s="1074">
        <f t="shared" si="84"/>
        <v>32380.052543999998</v>
      </c>
      <c r="BO134" s="1074">
        <f t="shared" si="101"/>
        <v>0</v>
      </c>
      <c r="BP134" s="1073">
        <f t="shared" si="149"/>
        <v>0.14179099906527934</v>
      </c>
      <c r="BQ134" s="1076">
        <v>152</v>
      </c>
      <c r="BR134" s="1016">
        <v>11.8</v>
      </c>
      <c r="BS134" s="1016">
        <v>121.6</v>
      </c>
      <c r="BT134" s="1077">
        <v>1</v>
      </c>
      <c r="BU134" s="1016">
        <v>3228</v>
      </c>
      <c r="BV134" s="1074">
        <f t="shared" si="85"/>
        <v>4248</v>
      </c>
      <c r="BW134" s="1074">
        <f t="shared" si="86"/>
        <v>5097.5999999999995</v>
      </c>
      <c r="BX134" s="1074">
        <f t="shared" si="102"/>
        <v>0</v>
      </c>
      <c r="BY134" s="1073">
        <f t="shared" si="150"/>
        <v>0.37994350282485878</v>
      </c>
      <c r="BZ134" s="1076">
        <v>152</v>
      </c>
      <c r="CA134" s="1016">
        <v>16.399999999999999</v>
      </c>
      <c r="CB134" s="1016">
        <v>121.6</v>
      </c>
      <c r="CC134" s="1077">
        <v>0.52749999999999997</v>
      </c>
      <c r="CD134" s="1016">
        <v>3146</v>
      </c>
      <c r="CE134" s="1074">
        <f t="shared" si="87"/>
        <v>3218.1719999999996</v>
      </c>
      <c r="CF134" s="1074">
        <f t="shared" si="88"/>
        <v>3861.8063999999995</v>
      </c>
      <c r="CG134" s="1074">
        <f t="shared" si="103"/>
        <v>0</v>
      </c>
      <c r="CH134" s="1073">
        <f t="shared" si="151"/>
        <v>0.48878680194843538</v>
      </c>
      <c r="CI134" s="1076">
        <v>152</v>
      </c>
      <c r="CJ134" s="1016">
        <v>15.4</v>
      </c>
      <c r="CK134" s="1016">
        <v>121.6</v>
      </c>
      <c r="CL134" s="1077">
        <v>0.41339999999999999</v>
      </c>
      <c r="CM134" s="1016">
        <v>3342</v>
      </c>
      <c r="CN134" s="1074">
        <f t="shared" si="89"/>
        <v>2368.2859199999998</v>
      </c>
      <c r="CO134" s="1074">
        <f t="shared" si="90"/>
        <v>2841.9431039999995</v>
      </c>
      <c r="CP134" s="1074">
        <f t="shared" si="104"/>
        <v>500.05689600000051</v>
      </c>
      <c r="CQ134" s="1073">
        <f t="shared" si="152"/>
        <v>0.70557359054011526</v>
      </c>
      <c r="CR134" s="1076">
        <v>152</v>
      </c>
      <c r="CS134" s="1016">
        <v>54.4</v>
      </c>
      <c r="CT134" s="1016">
        <v>121.6</v>
      </c>
      <c r="CU134" s="1077">
        <v>0.70599999999999996</v>
      </c>
      <c r="CV134" s="1016">
        <v>3314</v>
      </c>
      <c r="CW134" s="1074">
        <f t="shared" si="91"/>
        <v>12904.550399999998</v>
      </c>
      <c r="CX134" s="1074">
        <f t="shared" si="92"/>
        <v>15485.460479999998</v>
      </c>
      <c r="CY134" s="1074">
        <f t="shared" si="105"/>
        <v>0</v>
      </c>
      <c r="CZ134" s="1073">
        <f t="shared" si="153"/>
        <v>0.12840431852627737</v>
      </c>
      <c r="DA134" s="1076">
        <v>152</v>
      </c>
      <c r="DB134" s="1025">
        <v>94.12</v>
      </c>
      <c r="DC134" s="1025">
        <v>121.6</v>
      </c>
      <c r="DD134" s="1075">
        <v>0.95760000000000001</v>
      </c>
      <c r="DE134" s="1025">
        <v>36464</v>
      </c>
      <c r="DF134" s="1074">
        <f t="shared" si="93"/>
        <v>33528.104063999999</v>
      </c>
      <c r="DG134" s="1074">
        <f t="shared" si="94"/>
        <v>40233.724876799999</v>
      </c>
      <c r="DH134" s="1074">
        <f t="shared" si="106"/>
        <v>0</v>
      </c>
      <c r="DI134" s="1073">
        <f t="shared" si="154"/>
        <v>0.54378261190068822</v>
      </c>
    </row>
    <row r="135" spans="1:113">
      <c r="A135" s="1015">
        <v>129</v>
      </c>
      <c r="B135" s="1016" t="s">
        <v>712</v>
      </c>
      <c r="C135" s="1016" t="s">
        <v>2457</v>
      </c>
      <c r="D135" s="1016" t="s">
        <v>2456</v>
      </c>
      <c r="E135" s="1016">
        <v>11</v>
      </c>
      <c r="F135" s="1076">
        <v>152</v>
      </c>
      <c r="G135" s="1016">
        <v>212</v>
      </c>
      <c r="H135" s="1016">
        <v>212</v>
      </c>
      <c r="I135" s="1077">
        <v>0.97770000000000001</v>
      </c>
      <c r="J135" s="1074">
        <v>26700</v>
      </c>
      <c r="K135" s="1074">
        <f t="shared" ref="K135:K198" si="155">24*30*I135*G135*0.5</f>
        <v>74618.063999999998</v>
      </c>
      <c r="L135" s="1074">
        <f t="shared" ref="L135:L198" si="156">24*30*G135*I135*0.6</f>
        <v>89541.676800000001</v>
      </c>
      <c r="M135" s="1074">
        <f t="shared" si="95"/>
        <v>0</v>
      </c>
      <c r="N135" s="1073">
        <f t="shared" si="143"/>
        <v>0.17891110120466272</v>
      </c>
      <c r="O135" s="1076">
        <v>152</v>
      </c>
      <c r="P135" s="1016">
        <v>157.19999999999999</v>
      </c>
      <c r="Q135" s="1016">
        <v>157.19999999999999</v>
      </c>
      <c r="R135" s="1077">
        <v>0.97929999999999995</v>
      </c>
      <c r="S135" s="1074">
        <v>25160</v>
      </c>
      <c r="T135" s="1074">
        <f t="shared" ref="T135:T198" si="157">24*31*R135*P135*0.5</f>
        <v>57267.897119999994</v>
      </c>
      <c r="U135" s="1074">
        <f t="shared" ref="U135:U198" si="158">24*31*P135*R135*0.6</f>
        <v>68721.47654399999</v>
      </c>
      <c r="V135" s="1074">
        <f t="shared" si="96"/>
        <v>0</v>
      </c>
      <c r="W135" s="1073">
        <f t="shared" si="144"/>
        <v>0.21966931968253842</v>
      </c>
      <c r="X135" s="1076">
        <v>152</v>
      </c>
      <c r="Y135" s="1016">
        <v>204</v>
      </c>
      <c r="Z135" s="1016">
        <v>204</v>
      </c>
      <c r="AA135" s="1077">
        <v>0.97689999999999999</v>
      </c>
      <c r="AB135" s="1016">
        <v>31676</v>
      </c>
      <c r="AC135" s="1074">
        <f t="shared" ref="AC135:AC198" si="159">24*30*AA135*Y135*0.5</f>
        <v>71743.535999999993</v>
      </c>
      <c r="AD135" s="1074">
        <f t="shared" ref="AD135:AD198" si="160">24*30*Y135*AA135*0.6</f>
        <v>86092.243199999983</v>
      </c>
      <c r="AE135" s="1074">
        <f t="shared" si="97"/>
        <v>0</v>
      </c>
      <c r="AF135" s="1073">
        <f t="shared" si="145"/>
        <v>0.22075856422800239</v>
      </c>
      <c r="AG135" s="1076">
        <v>152</v>
      </c>
      <c r="AH135" s="1016">
        <v>190.4</v>
      </c>
      <c r="AI135" s="1016">
        <v>190.4</v>
      </c>
      <c r="AJ135" s="1077">
        <v>0.97870000000000001</v>
      </c>
      <c r="AK135" s="1016">
        <v>32732</v>
      </c>
      <c r="AL135" s="1074">
        <f t="shared" ref="AL135:AL198" si="161">24*31*AJ135*AH135*0.5</f>
        <v>69320.146559999994</v>
      </c>
      <c r="AM135" s="1074">
        <f t="shared" ref="AM135:AM198" si="162">24*31*AH135*AJ135*0.6</f>
        <v>83184.175872000007</v>
      </c>
      <c r="AN135" s="1074">
        <f t="shared" si="98"/>
        <v>0</v>
      </c>
      <c r="AO135" s="1073">
        <f t="shared" si="146"/>
        <v>0.23609298035506054</v>
      </c>
      <c r="AP135" s="1076">
        <v>152</v>
      </c>
      <c r="AQ135" s="1016">
        <v>207.6</v>
      </c>
      <c r="AR135" s="1016">
        <v>207.6</v>
      </c>
      <c r="AS135" s="1077">
        <v>0.96130000000000004</v>
      </c>
      <c r="AT135" s="1074">
        <v>33312</v>
      </c>
      <c r="AU135" s="1074">
        <f t="shared" ref="AU135:AU198" si="163">24*31*AS135*AQ135*0.5</f>
        <v>74238.507360000003</v>
      </c>
      <c r="AV135" s="1074">
        <f t="shared" ref="AV135:AV198" si="164">24*31*AQ135*AS135*0.6</f>
        <v>89086.208832000004</v>
      </c>
      <c r="AW135" s="1074">
        <f t="shared" si="99"/>
        <v>0</v>
      </c>
      <c r="AX135" s="1073">
        <f t="shared" si="147"/>
        <v>0.22435795912801876</v>
      </c>
      <c r="AY135" s="1076">
        <v>152</v>
      </c>
      <c r="AZ135" s="1016">
        <v>249.2</v>
      </c>
      <c r="BA135" s="1016">
        <v>249.2</v>
      </c>
      <c r="BB135" s="1077">
        <v>0.91900000000000004</v>
      </c>
      <c r="BC135" s="1074">
        <v>29040</v>
      </c>
      <c r="BD135" s="1074">
        <f t="shared" ref="BD135:BD198" si="165">24*30*BB135*AZ135*0.5</f>
        <v>82445.328000000009</v>
      </c>
      <c r="BE135" s="1074">
        <f t="shared" ref="BE135:BE198" si="166">24*30*AZ135*BB135*0.6</f>
        <v>98934.39360000001</v>
      </c>
      <c r="BF135" s="1074">
        <f t="shared" si="100"/>
        <v>0</v>
      </c>
      <c r="BG135" s="1073">
        <f t="shared" si="148"/>
        <v>0.17611671094328107</v>
      </c>
      <c r="BH135" s="1076">
        <v>152</v>
      </c>
      <c r="BI135" s="1016">
        <v>261.2</v>
      </c>
      <c r="BJ135" s="1016">
        <v>261.2</v>
      </c>
      <c r="BK135" s="1077">
        <v>0.92130000000000001</v>
      </c>
      <c r="BL135" s="1016">
        <v>30444</v>
      </c>
      <c r="BM135" s="1074">
        <f t="shared" ref="BM135:BM198" si="167">24*31*BK135*BI135*0.5</f>
        <v>89519.404319999987</v>
      </c>
      <c r="BN135" s="1074">
        <f t="shared" ref="BN135:BN198" si="168">24*31*BI135*BK135*0.6</f>
        <v>107423.28518399999</v>
      </c>
      <c r="BO135" s="1074">
        <f t="shared" si="101"/>
        <v>0</v>
      </c>
      <c r="BP135" s="1073">
        <f t="shared" si="149"/>
        <v>0.17004134595876855</v>
      </c>
      <c r="BQ135" s="1076">
        <v>152</v>
      </c>
      <c r="BR135" s="1016">
        <v>256</v>
      </c>
      <c r="BS135" s="1016">
        <v>256</v>
      </c>
      <c r="BT135" s="1077">
        <v>0.97509999999999997</v>
      </c>
      <c r="BU135" s="1016">
        <v>30748</v>
      </c>
      <c r="BV135" s="1074">
        <f t="shared" ref="BV135:BV198" si="169">24*30*BT135*BR135*0.5</f>
        <v>89865.216</v>
      </c>
      <c r="BW135" s="1074">
        <f t="shared" ref="BW135:BW198" si="170">24*30*BR135*BT135*0.6</f>
        <v>107838.2592</v>
      </c>
      <c r="BX135" s="1074">
        <f t="shared" si="102"/>
        <v>0</v>
      </c>
      <c r="BY135" s="1073">
        <f t="shared" si="150"/>
        <v>0.17107842927790881</v>
      </c>
      <c r="BZ135" s="1076">
        <v>152</v>
      </c>
      <c r="CA135" s="1016">
        <v>209.6</v>
      </c>
      <c r="CB135" s="1016">
        <v>209.6</v>
      </c>
      <c r="CC135" s="1077">
        <v>0.9859</v>
      </c>
      <c r="CD135" s="1016">
        <v>39448</v>
      </c>
      <c r="CE135" s="1074">
        <f t="shared" ref="CE135:CE198" si="171">24*31*CC135*CA135*0.5</f>
        <v>76871.806079999995</v>
      </c>
      <c r="CF135" s="1074">
        <f t="shared" ref="CF135:CF198" si="172">24*31*CA135*CC135*0.6</f>
        <v>92246.167295999985</v>
      </c>
      <c r="CG135" s="1074">
        <f t="shared" si="103"/>
        <v>0</v>
      </c>
      <c r="CH135" s="1073">
        <f t="shared" si="151"/>
        <v>0.25658301795945004</v>
      </c>
      <c r="CI135" s="1076">
        <v>152</v>
      </c>
      <c r="CJ135" s="1016">
        <v>258.39999999999998</v>
      </c>
      <c r="CK135" s="1016">
        <v>258.39999999999998</v>
      </c>
      <c r="CL135" s="1077">
        <v>0.97629999999999995</v>
      </c>
      <c r="CM135" s="1016">
        <v>45724</v>
      </c>
      <c r="CN135" s="1074">
        <f t="shared" ref="CN135:CN198" si="173">24*31*CL135*CJ135*0.5</f>
        <v>93846.642239999986</v>
      </c>
      <c r="CO135" s="1074">
        <f t="shared" ref="CO135:CO198" si="174">24*31*CJ135*CL135*0.6</f>
        <v>112615.97068799999</v>
      </c>
      <c r="CP135" s="1074">
        <f t="shared" si="104"/>
        <v>0</v>
      </c>
      <c r="CQ135" s="1073">
        <f t="shared" si="152"/>
        <v>0.24361020761439237</v>
      </c>
      <c r="CR135" s="1076">
        <v>152</v>
      </c>
      <c r="CS135" s="1016">
        <v>252</v>
      </c>
      <c r="CT135" s="1016">
        <v>252</v>
      </c>
      <c r="CU135" s="1077">
        <v>0.97640000000000005</v>
      </c>
      <c r="CV135" s="1016">
        <v>38296</v>
      </c>
      <c r="CW135" s="1074">
        <f t="shared" ref="CW135:CW198" si="175">24*28*CU135*CS135*0.5</f>
        <v>82673.7408</v>
      </c>
      <c r="CX135" s="1074">
        <f t="shared" ref="CX135:CX198" si="176">24*28*CS135*CU135*0.6</f>
        <v>99208.488960000002</v>
      </c>
      <c r="CY135" s="1074">
        <f t="shared" si="105"/>
        <v>0</v>
      </c>
      <c r="CZ135" s="1073">
        <f t="shared" si="153"/>
        <v>0.23160921248648761</v>
      </c>
      <c r="DA135" s="1076">
        <v>152</v>
      </c>
      <c r="DB135" s="1025">
        <v>253.2</v>
      </c>
      <c r="DC135" s="1025">
        <v>253.2</v>
      </c>
      <c r="DD135" s="1075">
        <v>0.94289999999999996</v>
      </c>
      <c r="DE135" s="1025">
        <v>39124</v>
      </c>
      <c r="DF135" s="1074">
        <f t="shared" ref="DF135:DF198" si="177">24*31*DD135*DB135*0.5</f>
        <v>88812.128159999993</v>
      </c>
      <c r="DG135" s="1074">
        <f t="shared" ref="DG135:DG198" si="178">24*31*DB135*DD135*0.6</f>
        <v>106574.55379199999</v>
      </c>
      <c r="DH135" s="1074">
        <f t="shared" si="106"/>
        <v>0</v>
      </c>
      <c r="DI135" s="1073">
        <f t="shared" si="154"/>
        <v>0.22026270966908898</v>
      </c>
    </row>
    <row r="136" spans="1:113">
      <c r="A136" s="1015">
        <v>130</v>
      </c>
      <c r="B136" s="1016" t="s">
        <v>1865</v>
      </c>
      <c r="C136" s="1016" t="s">
        <v>2457</v>
      </c>
      <c r="D136" s="1016" t="s">
        <v>2456</v>
      </c>
      <c r="E136" s="1016">
        <v>11</v>
      </c>
      <c r="F136" s="1076">
        <v>152.80000000000001</v>
      </c>
      <c r="G136" s="1016">
        <v>174.8</v>
      </c>
      <c r="H136" s="1016">
        <v>174.8</v>
      </c>
      <c r="I136" s="1077">
        <v>0.91549999999999998</v>
      </c>
      <c r="J136" s="1074">
        <v>7324</v>
      </c>
      <c r="K136" s="1074">
        <f t="shared" si="155"/>
        <v>57610.584000000003</v>
      </c>
      <c r="L136" s="1074">
        <f t="shared" si="156"/>
        <v>69132.700800000006</v>
      </c>
      <c r="M136" s="1074">
        <f t="shared" ref="M136:M199" si="179">+MAX((J136-L136),0)</f>
        <v>0</v>
      </c>
      <c r="N136" s="1073">
        <f t="shared" si="143"/>
        <v>6.3564708873633358E-2</v>
      </c>
      <c r="O136" s="1076">
        <v>152.80000000000001</v>
      </c>
      <c r="P136" s="1016">
        <v>192.4</v>
      </c>
      <c r="Q136" s="1016">
        <v>192.4</v>
      </c>
      <c r="R136" s="1077">
        <v>0.90990000000000004</v>
      </c>
      <c r="S136" s="1074">
        <v>11738</v>
      </c>
      <c r="T136" s="1074">
        <f t="shared" si="157"/>
        <v>65124.09072</v>
      </c>
      <c r="U136" s="1074">
        <f t="shared" si="158"/>
        <v>78148.908864000012</v>
      </c>
      <c r="V136" s="1074">
        <f t="shared" ref="V136:V199" si="180">+MAX((S136-U136),0)</f>
        <v>0</v>
      </c>
      <c r="W136" s="1073">
        <f t="shared" si="144"/>
        <v>9.0120260185031567E-2</v>
      </c>
      <c r="X136" s="1076">
        <v>152.80000000000001</v>
      </c>
      <c r="Y136" s="1016">
        <v>184.4</v>
      </c>
      <c r="Z136" s="1016">
        <v>184.4</v>
      </c>
      <c r="AA136" s="1077">
        <v>0.90559999999999996</v>
      </c>
      <c r="AB136" s="1016">
        <v>10224</v>
      </c>
      <c r="AC136" s="1074">
        <f t="shared" si="159"/>
        <v>60117.350399999996</v>
      </c>
      <c r="AD136" s="1074">
        <f t="shared" si="160"/>
        <v>72140.820479999995</v>
      </c>
      <c r="AE136" s="1074">
        <f t="shared" ref="AE136:AE199" si="181">+MAX((AB136-AD136),0)</f>
        <v>0</v>
      </c>
      <c r="AF136" s="1073">
        <f t="shared" si="145"/>
        <v>8.5033687712224929E-2</v>
      </c>
      <c r="AG136" s="1076">
        <v>152.80000000000001</v>
      </c>
      <c r="AH136" s="1016">
        <v>222.8</v>
      </c>
      <c r="AI136" s="1016">
        <v>222.8</v>
      </c>
      <c r="AJ136" s="1077">
        <v>0.874</v>
      </c>
      <c r="AK136" s="1016">
        <v>15096</v>
      </c>
      <c r="AL136" s="1074">
        <f t="shared" si="161"/>
        <v>72438.518400000001</v>
      </c>
      <c r="AM136" s="1074">
        <f t="shared" si="162"/>
        <v>86926.222079999992</v>
      </c>
      <c r="AN136" s="1074">
        <f t="shared" ref="AN136:AN199" si="182">+MAX((AK136-AM136),0)</f>
        <v>0</v>
      </c>
      <c r="AO136" s="1073">
        <f t="shared" si="146"/>
        <v>0.10419870763121516</v>
      </c>
      <c r="AP136" s="1076">
        <v>152.80000000000001</v>
      </c>
      <c r="AQ136" s="1016">
        <v>247.6</v>
      </c>
      <c r="AR136" s="1016">
        <v>247.6</v>
      </c>
      <c r="AS136" s="1077">
        <v>0.83650000000000002</v>
      </c>
      <c r="AT136" s="1074">
        <v>12912</v>
      </c>
      <c r="AU136" s="1074">
        <f t="shared" si="163"/>
        <v>77047.6728</v>
      </c>
      <c r="AV136" s="1074">
        <f t="shared" si="164"/>
        <v>92457.20736</v>
      </c>
      <c r="AW136" s="1074">
        <f t="shared" ref="AW136:AW199" si="183">+MAX((AT136-AV136),0)</f>
        <v>0</v>
      </c>
      <c r="AX136" s="1073">
        <f t="shared" si="147"/>
        <v>8.3792277759750844E-2</v>
      </c>
      <c r="AY136" s="1076">
        <v>152.80000000000001</v>
      </c>
      <c r="AZ136" s="1016">
        <v>232.4</v>
      </c>
      <c r="BA136" s="1016">
        <v>232.4</v>
      </c>
      <c r="BB136" s="1077">
        <v>0.87260000000000004</v>
      </c>
      <c r="BC136" s="1074">
        <v>9070</v>
      </c>
      <c r="BD136" s="1074">
        <f t="shared" si="165"/>
        <v>73005.20640000001</v>
      </c>
      <c r="BE136" s="1074">
        <f t="shared" si="166"/>
        <v>87606.247680000015</v>
      </c>
      <c r="BF136" s="1074">
        <f t="shared" ref="BF136:BF199" si="184">+MAX((BC136-BE136),0)</f>
        <v>0</v>
      </c>
      <c r="BG136" s="1073">
        <f t="shared" si="148"/>
        <v>6.2118857320291057E-2</v>
      </c>
      <c r="BH136" s="1076">
        <v>152.80000000000001</v>
      </c>
      <c r="BI136" s="1016">
        <v>213.2</v>
      </c>
      <c r="BJ136" s="1016">
        <v>213.2</v>
      </c>
      <c r="BK136" s="1077">
        <v>0.85819999999999996</v>
      </c>
      <c r="BL136" s="1016">
        <v>12010</v>
      </c>
      <c r="BM136" s="1074">
        <f t="shared" si="167"/>
        <v>68064.185280000005</v>
      </c>
      <c r="BN136" s="1074">
        <f t="shared" si="168"/>
        <v>81677.02233599998</v>
      </c>
      <c r="BO136" s="1074">
        <f t="shared" ref="BO136:BO199" si="185">+MAX((BL136-BN136),0)</f>
        <v>0</v>
      </c>
      <c r="BP136" s="1073">
        <f t="shared" si="149"/>
        <v>8.8225547331490822E-2</v>
      </c>
      <c r="BQ136" s="1076">
        <v>152.80000000000001</v>
      </c>
      <c r="BR136" s="1016">
        <v>230</v>
      </c>
      <c r="BS136" s="1016">
        <v>230</v>
      </c>
      <c r="BT136" s="1077">
        <v>0.89139999999999997</v>
      </c>
      <c r="BU136" s="1016">
        <v>8700</v>
      </c>
      <c r="BV136" s="1074">
        <f t="shared" si="169"/>
        <v>73807.92</v>
      </c>
      <c r="BW136" s="1074">
        <f t="shared" si="170"/>
        <v>88569.504000000001</v>
      </c>
      <c r="BX136" s="1074">
        <f t="shared" ref="BX136:BX199" si="186">+MAX((BU136-BW136),0)</f>
        <v>0</v>
      </c>
      <c r="BY136" s="1073">
        <f t="shared" si="150"/>
        <v>5.8936764509824963E-2</v>
      </c>
      <c r="BZ136" s="1076">
        <v>152.80000000000001</v>
      </c>
      <c r="CA136" s="1016">
        <v>170</v>
      </c>
      <c r="CB136" s="1016">
        <v>170</v>
      </c>
      <c r="CC136" s="1077">
        <v>0.87480000000000002</v>
      </c>
      <c r="CD136" s="1016">
        <v>12282</v>
      </c>
      <c r="CE136" s="1074">
        <f t="shared" si="171"/>
        <v>55322.352000000006</v>
      </c>
      <c r="CF136" s="1074">
        <f t="shared" si="172"/>
        <v>66386.82239999999</v>
      </c>
      <c r="CG136" s="1074">
        <f t="shared" ref="CG136:CG199" si="187">+MAX((CD136-CF136),0)</f>
        <v>0</v>
      </c>
      <c r="CH136" s="1073">
        <f t="shared" si="151"/>
        <v>0.11100395731548074</v>
      </c>
      <c r="CI136" s="1076">
        <v>152.80000000000001</v>
      </c>
      <c r="CJ136" s="1016">
        <v>213.6</v>
      </c>
      <c r="CK136" s="1016">
        <v>213.6</v>
      </c>
      <c r="CL136" s="1077">
        <v>0.87039999999999995</v>
      </c>
      <c r="CM136" s="1016">
        <v>15686</v>
      </c>
      <c r="CN136" s="1074">
        <f t="shared" si="173"/>
        <v>69161.287679999994</v>
      </c>
      <c r="CO136" s="1074">
        <f t="shared" si="174"/>
        <v>82993.545215999984</v>
      </c>
      <c r="CP136" s="1074">
        <f t="shared" ref="CP136:CP199" si="188">+MAX((CM136-CO136),0)</f>
        <v>0</v>
      </c>
      <c r="CQ136" s="1073">
        <f t="shared" si="152"/>
        <v>0.11340159015385182</v>
      </c>
      <c r="CR136" s="1076">
        <v>152.80000000000001</v>
      </c>
      <c r="CS136" s="1016">
        <v>213.6</v>
      </c>
      <c r="CT136" s="1016">
        <v>213.6</v>
      </c>
      <c r="CU136" s="1077">
        <v>0.88270000000000004</v>
      </c>
      <c r="CV136" s="1016">
        <v>9824</v>
      </c>
      <c r="CW136" s="1074">
        <f t="shared" si="175"/>
        <v>63351.02592</v>
      </c>
      <c r="CX136" s="1074">
        <f t="shared" si="176"/>
        <v>76021.231103999991</v>
      </c>
      <c r="CY136" s="1074">
        <f t="shared" ref="CY136:CY199" si="189">+MAX((CV136-CX136),0)</f>
        <v>0</v>
      </c>
      <c r="CZ136" s="1073">
        <f t="shared" si="153"/>
        <v>7.7536234475553703E-2</v>
      </c>
      <c r="DA136" s="1076">
        <v>152.80000000000001</v>
      </c>
      <c r="DB136" s="1025">
        <v>198.4</v>
      </c>
      <c r="DC136" s="1025">
        <v>198.4</v>
      </c>
      <c r="DD136" s="1075">
        <v>0.87060000000000004</v>
      </c>
      <c r="DE136" s="1025">
        <v>10660</v>
      </c>
      <c r="DF136" s="1074">
        <f t="shared" si="177"/>
        <v>64254.458880000006</v>
      </c>
      <c r="DG136" s="1074">
        <f t="shared" si="178"/>
        <v>77105.35065600001</v>
      </c>
      <c r="DH136" s="1074">
        <f t="shared" ref="DH136:DH199" si="190">+MAX((DE136-DG136),0)</f>
        <v>0</v>
      </c>
      <c r="DI136" s="1073">
        <f t="shared" si="154"/>
        <v>8.2951441703900619E-2</v>
      </c>
    </row>
    <row r="137" spans="1:113">
      <c r="A137" s="1015">
        <v>131</v>
      </c>
      <c r="B137" s="1016" t="s">
        <v>1453</v>
      </c>
      <c r="C137" s="1016" t="s">
        <v>2457</v>
      </c>
      <c r="D137" s="1016" t="s">
        <v>2456</v>
      </c>
      <c r="E137" s="1016">
        <v>11</v>
      </c>
      <c r="F137" s="1076">
        <v>153</v>
      </c>
      <c r="G137" s="1016">
        <v>13</v>
      </c>
      <c r="H137" s="1016">
        <v>122.4</v>
      </c>
      <c r="I137" s="1077">
        <v>0.83760000000000001</v>
      </c>
      <c r="J137" s="1074">
        <v>624</v>
      </c>
      <c r="K137" s="1074">
        <f t="shared" si="155"/>
        <v>3919.9679999999998</v>
      </c>
      <c r="L137" s="1074">
        <f t="shared" si="156"/>
        <v>4703.9615999999996</v>
      </c>
      <c r="M137" s="1074">
        <f t="shared" si="179"/>
        <v>0</v>
      </c>
      <c r="N137" s="1073">
        <f t="shared" si="143"/>
        <v>7.9592486469277302E-2</v>
      </c>
      <c r="O137" s="1076">
        <v>153</v>
      </c>
      <c r="P137" s="1016">
        <v>80.8</v>
      </c>
      <c r="Q137" s="1016">
        <v>122.4</v>
      </c>
      <c r="R137" s="1077">
        <v>0.87229999999999996</v>
      </c>
      <c r="S137" s="1074">
        <v>2260</v>
      </c>
      <c r="T137" s="1074">
        <f t="shared" si="157"/>
        <v>26219.244479999998</v>
      </c>
      <c r="U137" s="1074">
        <f t="shared" si="158"/>
        <v>31463.093375999997</v>
      </c>
      <c r="V137" s="1074">
        <f t="shared" si="180"/>
        <v>0</v>
      </c>
      <c r="W137" s="1073">
        <f t="shared" si="144"/>
        <v>4.3098114473205447E-2</v>
      </c>
      <c r="X137" s="1076">
        <v>153</v>
      </c>
      <c r="Y137" s="1016">
        <v>111.6</v>
      </c>
      <c r="Z137" s="1016">
        <v>122.4</v>
      </c>
      <c r="AA137" s="1077">
        <v>0.83120000000000005</v>
      </c>
      <c r="AB137" s="1016">
        <v>23821</v>
      </c>
      <c r="AC137" s="1074">
        <f t="shared" si="159"/>
        <v>33394.2912</v>
      </c>
      <c r="AD137" s="1074">
        <f t="shared" si="160"/>
        <v>40073.149440000001</v>
      </c>
      <c r="AE137" s="1074">
        <f t="shared" si="181"/>
        <v>0</v>
      </c>
      <c r="AF137" s="1073">
        <f t="shared" si="145"/>
        <v>0.35666275797463248</v>
      </c>
      <c r="AG137" s="1076">
        <v>153</v>
      </c>
      <c r="AH137" s="1016">
        <v>110.4</v>
      </c>
      <c r="AI137" s="1016">
        <v>122.4</v>
      </c>
      <c r="AJ137" s="1077">
        <v>0.81910000000000005</v>
      </c>
      <c r="AK137" s="1016">
        <v>33576</v>
      </c>
      <c r="AL137" s="1074">
        <f t="shared" si="161"/>
        <v>33639.454080000003</v>
      </c>
      <c r="AM137" s="1074">
        <f t="shared" si="162"/>
        <v>40367.344896000002</v>
      </c>
      <c r="AN137" s="1074">
        <f t="shared" si="182"/>
        <v>0</v>
      </c>
      <c r="AO137" s="1073">
        <f t="shared" si="146"/>
        <v>0.49905685033043196</v>
      </c>
      <c r="AP137" s="1076">
        <v>153</v>
      </c>
      <c r="AQ137" s="1016">
        <v>115.4</v>
      </c>
      <c r="AR137" s="1016">
        <v>122.4</v>
      </c>
      <c r="AS137" s="1077">
        <v>0.80589999999999995</v>
      </c>
      <c r="AT137" s="1074">
        <v>37917</v>
      </c>
      <c r="AU137" s="1074">
        <f t="shared" si="163"/>
        <v>34596.319920000002</v>
      </c>
      <c r="AV137" s="1074">
        <f t="shared" si="164"/>
        <v>41515.583903999999</v>
      </c>
      <c r="AW137" s="1074">
        <f t="shared" si="183"/>
        <v>0</v>
      </c>
      <c r="AX137" s="1073">
        <f t="shared" si="147"/>
        <v>0.54799181080066739</v>
      </c>
      <c r="AY137" s="1076">
        <v>153</v>
      </c>
      <c r="AZ137" s="1016">
        <v>116</v>
      </c>
      <c r="BA137" s="1016">
        <v>122.4</v>
      </c>
      <c r="BB137" s="1077">
        <v>0.79379999999999995</v>
      </c>
      <c r="BC137" s="1074">
        <v>35125</v>
      </c>
      <c r="BD137" s="1074">
        <f t="shared" si="165"/>
        <v>33149.087999999996</v>
      </c>
      <c r="BE137" s="1074">
        <f t="shared" si="166"/>
        <v>39778.905599999991</v>
      </c>
      <c r="BF137" s="1074">
        <f t="shared" si="184"/>
        <v>0</v>
      </c>
      <c r="BG137" s="1073">
        <f t="shared" si="148"/>
        <v>0.52980341419950983</v>
      </c>
      <c r="BH137" s="1076">
        <v>153</v>
      </c>
      <c r="BI137" s="1016">
        <v>106</v>
      </c>
      <c r="BJ137" s="1016">
        <v>122.4</v>
      </c>
      <c r="BK137" s="1077">
        <v>0.79910000000000003</v>
      </c>
      <c r="BL137" s="1016">
        <v>20031</v>
      </c>
      <c r="BM137" s="1074">
        <f t="shared" si="167"/>
        <v>31510.111199999999</v>
      </c>
      <c r="BN137" s="1074">
        <f t="shared" si="168"/>
        <v>37812.133440000005</v>
      </c>
      <c r="BO137" s="1074">
        <f t="shared" si="185"/>
        <v>0</v>
      </c>
      <c r="BP137" s="1073">
        <f t="shared" si="149"/>
        <v>0.31785035401588807</v>
      </c>
      <c r="BQ137" s="1076">
        <v>153</v>
      </c>
      <c r="BR137" s="1016">
        <v>100</v>
      </c>
      <c r="BS137" s="1016">
        <v>122.4</v>
      </c>
      <c r="BT137" s="1077">
        <v>0.75560000000000005</v>
      </c>
      <c r="BU137" s="1016">
        <v>36093</v>
      </c>
      <c r="BV137" s="1074">
        <f t="shared" si="169"/>
        <v>27201.600000000002</v>
      </c>
      <c r="BW137" s="1074">
        <f t="shared" si="170"/>
        <v>32641.920000000002</v>
      </c>
      <c r="BX137" s="1074">
        <f t="shared" si="186"/>
        <v>3451.0799999999981</v>
      </c>
      <c r="BY137" s="1073">
        <f t="shared" si="150"/>
        <v>0.66343523910358204</v>
      </c>
      <c r="BZ137" s="1076">
        <v>153</v>
      </c>
      <c r="CA137" s="1016">
        <v>95.8</v>
      </c>
      <c r="CB137" s="1016">
        <v>122.4</v>
      </c>
      <c r="CC137" s="1077">
        <v>0.78800000000000003</v>
      </c>
      <c r="CD137" s="1016">
        <v>22091</v>
      </c>
      <c r="CE137" s="1074">
        <f t="shared" si="171"/>
        <v>28082.428800000002</v>
      </c>
      <c r="CF137" s="1074">
        <f t="shared" si="172"/>
        <v>33698.914559999997</v>
      </c>
      <c r="CG137" s="1074">
        <f t="shared" si="187"/>
        <v>0</v>
      </c>
      <c r="CH137" s="1073">
        <f t="shared" si="151"/>
        <v>0.39332424124226745</v>
      </c>
      <c r="CI137" s="1076">
        <v>153</v>
      </c>
      <c r="CJ137" s="1016">
        <v>76.400000000000006</v>
      </c>
      <c r="CK137" s="1016">
        <v>122.4</v>
      </c>
      <c r="CL137" s="1077">
        <v>0.82989999999999997</v>
      </c>
      <c r="CM137" s="1016">
        <v>21565</v>
      </c>
      <c r="CN137" s="1074">
        <f t="shared" si="173"/>
        <v>23586.421920000001</v>
      </c>
      <c r="CO137" s="1074">
        <f t="shared" si="174"/>
        <v>28303.706303999999</v>
      </c>
      <c r="CP137" s="1074">
        <f t="shared" si="188"/>
        <v>0</v>
      </c>
      <c r="CQ137" s="1073">
        <f t="shared" si="152"/>
        <v>0.45714861018648306</v>
      </c>
      <c r="CR137" s="1076">
        <v>153</v>
      </c>
      <c r="CS137" s="1016">
        <v>86.4</v>
      </c>
      <c r="CT137" s="1016">
        <v>122.4</v>
      </c>
      <c r="CU137" s="1077">
        <v>0.82599999999999996</v>
      </c>
      <c r="CV137" s="1016">
        <v>20329</v>
      </c>
      <c r="CW137" s="1074">
        <f t="shared" si="175"/>
        <v>23979.110400000001</v>
      </c>
      <c r="CX137" s="1074">
        <f t="shared" si="176"/>
        <v>28774.932479999999</v>
      </c>
      <c r="CY137" s="1074">
        <f t="shared" si="189"/>
        <v>0</v>
      </c>
      <c r="CZ137" s="1073">
        <f t="shared" si="153"/>
        <v>0.42388978700394153</v>
      </c>
      <c r="DA137" s="1076">
        <v>153</v>
      </c>
      <c r="DB137" s="1025">
        <v>85.2</v>
      </c>
      <c r="DC137" s="1025">
        <v>122.4</v>
      </c>
      <c r="DD137" s="1075">
        <v>0.82920000000000005</v>
      </c>
      <c r="DE137" s="1025">
        <v>22166</v>
      </c>
      <c r="DF137" s="1074">
        <f t="shared" si="177"/>
        <v>26280.996480000002</v>
      </c>
      <c r="DG137" s="1074">
        <f t="shared" si="178"/>
        <v>31537.195776</v>
      </c>
      <c r="DH137" s="1074">
        <f t="shared" si="190"/>
        <v>0</v>
      </c>
      <c r="DI137" s="1073">
        <f t="shared" si="154"/>
        <v>0.42171155908925412</v>
      </c>
    </row>
    <row r="138" spans="1:113">
      <c r="A138" s="1015">
        <v>132</v>
      </c>
      <c r="B138" s="1016" t="s">
        <v>1478</v>
      </c>
      <c r="C138" s="1016" t="s">
        <v>2457</v>
      </c>
      <c r="D138" s="1016" t="s">
        <v>2456</v>
      </c>
      <c r="E138" s="1016">
        <v>11</v>
      </c>
      <c r="F138" s="1076">
        <v>154</v>
      </c>
      <c r="G138" s="1016">
        <v>0</v>
      </c>
      <c r="H138" s="1016">
        <v>123.2</v>
      </c>
      <c r="I138" s="1077"/>
      <c r="J138" s="1074">
        <v>0</v>
      </c>
      <c r="K138" s="1074">
        <f t="shared" si="155"/>
        <v>0</v>
      </c>
      <c r="L138" s="1074">
        <f t="shared" si="156"/>
        <v>0</v>
      </c>
      <c r="M138" s="1074">
        <f t="shared" si="179"/>
        <v>0</v>
      </c>
      <c r="N138" s="1073">
        <v>0</v>
      </c>
      <c r="O138" s="1076">
        <v>154</v>
      </c>
      <c r="P138" s="1016">
        <v>0</v>
      </c>
      <c r="Q138" s="1016">
        <v>123.2</v>
      </c>
      <c r="R138" s="1077"/>
      <c r="S138" s="1074">
        <v>0</v>
      </c>
      <c r="T138" s="1074">
        <f t="shared" si="157"/>
        <v>0</v>
      </c>
      <c r="U138" s="1074">
        <f t="shared" si="158"/>
        <v>0</v>
      </c>
      <c r="V138" s="1074">
        <f t="shared" si="180"/>
        <v>0</v>
      </c>
      <c r="W138" s="1073">
        <v>0</v>
      </c>
      <c r="X138" s="1076">
        <v>154</v>
      </c>
      <c r="Y138" s="1016">
        <v>0</v>
      </c>
      <c r="Z138" s="1016">
        <v>123.2</v>
      </c>
      <c r="AA138" s="1077"/>
      <c r="AB138" s="1016">
        <v>0</v>
      </c>
      <c r="AC138" s="1074">
        <f t="shared" si="159"/>
        <v>0</v>
      </c>
      <c r="AD138" s="1074">
        <f t="shared" si="160"/>
        <v>0</v>
      </c>
      <c r="AE138" s="1074">
        <f t="shared" si="181"/>
        <v>0</v>
      </c>
      <c r="AF138" s="1073">
        <v>0</v>
      </c>
      <c r="AG138" s="1076">
        <v>154</v>
      </c>
      <c r="AH138" s="1016">
        <v>0</v>
      </c>
      <c r="AI138" s="1016">
        <v>123.2</v>
      </c>
      <c r="AJ138" s="1077"/>
      <c r="AK138" s="1016">
        <v>0</v>
      </c>
      <c r="AL138" s="1074">
        <f t="shared" si="161"/>
        <v>0</v>
      </c>
      <c r="AM138" s="1074">
        <f t="shared" si="162"/>
        <v>0</v>
      </c>
      <c r="AN138" s="1074">
        <f t="shared" si="182"/>
        <v>0</v>
      </c>
      <c r="AO138" s="1073">
        <v>0</v>
      </c>
      <c r="AP138" s="1076">
        <v>154</v>
      </c>
      <c r="AQ138" s="1016">
        <v>0</v>
      </c>
      <c r="AR138" s="1016">
        <v>123.2</v>
      </c>
      <c r="AS138" s="1077"/>
      <c r="AT138" s="1074">
        <v>0</v>
      </c>
      <c r="AU138" s="1074">
        <f t="shared" si="163"/>
        <v>0</v>
      </c>
      <c r="AV138" s="1074">
        <f t="shared" si="164"/>
        <v>0</v>
      </c>
      <c r="AW138" s="1074">
        <f t="shared" si="183"/>
        <v>0</v>
      </c>
      <c r="AX138" s="1073">
        <v>0</v>
      </c>
      <c r="AY138" s="1076">
        <v>154</v>
      </c>
      <c r="AZ138" s="1016">
        <v>0</v>
      </c>
      <c r="BA138" s="1016">
        <v>123.2</v>
      </c>
      <c r="BB138" s="1077"/>
      <c r="BC138" s="1074">
        <v>0</v>
      </c>
      <c r="BD138" s="1074">
        <f t="shared" si="165"/>
        <v>0</v>
      </c>
      <c r="BE138" s="1074">
        <f t="shared" si="166"/>
        <v>0</v>
      </c>
      <c r="BF138" s="1074">
        <f t="shared" si="184"/>
        <v>0</v>
      </c>
      <c r="BG138" s="1073">
        <v>0</v>
      </c>
      <c r="BH138" s="1076">
        <v>154</v>
      </c>
      <c r="BI138" s="1016">
        <v>0</v>
      </c>
      <c r="BJ138" s="1016">
        <v>123.2</v>
      </c>
      <c r="BK138" s="1077"/>
      <c r="BL138" s="1016">
        <v>0</v>
      </c>
      <c r="BM138" s="1074">
        <f t="shared" si="167"/>
        <v>0</v>
      </c>
      <c r="BN138" s="1074">
        <f t="shared" si="168"/>
        <v>0</v>
      </c>
      <c r="BO138" s="1074">
        <f t="shared" si="185"/>
        <v>0</v>
      </c>
      <c r="BP138" s="1073">
        <v>0</v>
      </c>
      <c r="BQ138" s="1076">
        <v>154</v>
      </c>
      <c r="BR138" s="1016">
        <v>0</v>
      </c>
      <c r="BS138" s="1016">
        <v>123.2</v>
      </c>
      <c r="BT138" s="1077"/>
      <c r="BU138" s="1016">
        <v>0</v>
      </c>
      <c r="BV138" s="1074">
        <f t="shared" si="169"/>
        <v>0</v>
      </c>
      <c r="BW138" s="1074">
        <f t="shared" si="170"/>
        <v>0</v>
      </c>
      <c r="BX138" s="1074">
        <f t="shared" si="186"/>
        <v>0</v>
      </c>
      <c r="BY138" s="1073">
        <v>0</v>
      </c>
      <c r="BZ138" s="1076">
        <v>154</v>
      </c>
      <c r="CA138" s="1016">
        <v>0</v>
      </c>
      <c r="CB138" s="1016">
        <v>123.2</v>
      </c>
      <c r="CC138" s="1077"/>
      <c r="CD138" s="1016">
        <v>0</v>
      </c>
      <c r="CE138" s="1074">
        <f t="shared" si="171"/>
        <v>0</v>
      </c>
      <c r="CF138" s="1074">
        <f t="shared" si="172"/>
        <v>0</v>
      </c>
      <c r="CG138" s="1074">
        <f t="shared" si="187"/>
        <v>0</v>
      </c>
      <c r="CH138" s="1073">
        <v>0</v>
      </c>
      <c r="CI138" s="1076">
        <v>154</v>
      </c>
      <c r="CJ138" s="1016">
        <v>0</v>
      </c>
      <c r="CK138" s="1016">
        <v>123.2</v>
      </c>
      <c r="CL138" s="1077"/>
      <c r="CM138" s="1016">
        <v>0</v>
      </c>
      <c r="CN138" s="1074">
        <f t="shared" si="173"/>
        <v>0</v>
      </c>
      <c r="CO138" s="1074">
        <f t="shared" si="174"/>
        <v>0</v>
      </c>
      <c r="CP138" s="1074">
        <f t="shared" si="188"/>
        <v>0</v>
      </c>
      <c r="CQ138" s="1073">
        <v>0</v>
      </c>
      <c r="CR138" s="1076">
        <v>154</v>
      </c>
      <c r="CS138" s="1016">
        <v>145.80000000000001</v>
      </c>
      <c r="CT138" s="1016">
        <v>145.80000000000001</v>
      </c>
      <c r="CU138" s="1077">
        <v>0.49630000000000002</v>
      </c>
      <c r="CV138" s="1016">
        <v>3472</v>
      </c>
      <c r="CW138" s="1074">
        <f t="shared" si="175"/>
        <v>24313.141440000003</v>
      </c>
      <c r="CX138" s="1074">
        <f t="shared" si="176"/>
        <v>29175.769728000003</v>
      </c>
      <c r="CY138" s="1074">
        <f t="shared" si="189"/>
        <v>0</v>
      </c>
      <c r="CZ138" s="1073">
        <f t="shared" si="153"/>
        <v>7.1401715170542751E-2</v>
      </c>
      <c r="DA138" s="1076">
        <v>154</v>
      </c>
      <c r="DB138" s="1025">
        <v>129</v>
      </c>
      <c r="DC138" s="1025">
        <v>129</v>
      </c>
      <c r="DD138" s="1075">
        <v>0.62980000000000003</v>
      </c>
      <c r="DE138" s="1025">
        <v>3886</v>
      </c>
      <c r="DF138" s="1074">
        <f t="shared" si="177"/>
        <v>30222.842400000001</v>
      </c>
      <c r="DG138" s="1074">
        <f t="shared" si="178"/>
        <v>36267.410880000003</v>
      </c>
      <c r="DH138" s="1074">
        <f t="shared" si="190"/>
        <v>0</v>
      </c>
      <c r="DI138" s="1073">
        <f t="shared" si="154"/>
        <v>6.4289121925871537E-2</v>
      </c>
    </row>
    <row r="139" spans="1:113">
      <c r="A139" s="1015">
        <v>133</v>
      </c>
      <c r="B139" s="1016" t="s">
        <v>1847</v>
      </c>
      <c r="C139" s="1016" t="s">
        <v>2457</v>
      </c>
      <c r="D139" s="1016" t="s">
        <v>1546</v>
      </c>
      <c r="E139" s="1016">
        <v>11</v>
      </c>
      <c r="F139" s="1076">
        <v>154</v>
      </c>
      <c r="G139" s="1016">
        <v>127.8</v>
      </c>
      <c r="H139" s="1016">
        <v>127.8</v>
      </c>
      <c r="I139" s="1077">
        <v>0.97870000000000001</v>
      </c>
      <c r="J139" s="1074">
        <v>49654</v>
      </c>
      <c r="K139" s="1074">
        <f t="shared" si="155"/>
        <v>45028.029600000002</v>
      </c>
      <c r="L139" s="1074">
        <f t="shared" si="156"/>
        <v>54033.635520000003</v>
      </c>
      <c r="M139" s="1074">
        <f t="shared" si="179"/>
        <v>0</v>
      </c>
      <c r="N139" s="1073">
        <f t="shared" ref="N139:N156" si="191">+J139/(24*30*G139*I139)</f>
        <v>0.5513676752135741</v>
      </c>
      <c r="O139" s="1076">
        <v>154</v>
      </c>
      <c r="P139" s="1016">
        <v>130</v>
      </c>
      <c r="Q139" s="1016">
        <v>130</v>
      </c>
      <c r="R139" s="1077">
        <v>0.98089999999999999</v>
      </c>
      <c r="S139" s="1074">
        <v>51966</v>
      </c>
      <c r="T139" s="1074">
        <f t="shared" si="157"/>
        <v>47436.323999999993</v>
      </c>
      <c r="U139" s="1074">
        <f t="shared" si="158"/>
        <v>56923.588799999998</v>
      </c>
      <c r="V139" s="1074">
        <f t="shared" si="180"/>
        <v>0</v>
      </c>
      <c r="W139" s="1073">
        <f t="shared" ref="W139:W156" si="192">+S139/(24*31*P139*R139)</f>
        <v>0.547744804171588</v>
      </c>
      <c r="X139" s="1076">
        <v>154</v>
      </c>
      <c r="Y139" s="1016">
        <v>143.4</v>
      </c>
      <c r="Z139" s="1016">
        <v>143.4</v>
      </c>
      <c r="AA139" s="1077">
        <v>0.98129999999999995</v>
      </c>
      <c r="AB139" s="1016">
        <v>47184</v>
      </c>
      <c r="AC139" s="1074">
        <f t="shared" si="159"/>
        <v>50658.631199999996</v>
      </c>
      <c r="AD139" s="1074">
        <f t="shared" si="160"/>
        <v>60790.357439999992</v>
      </c>
      <c r="AE139" s="1074">
        <f t="shared" si="181"/>
        <v>0</v>
      </c>
      <c r="AF139" s="1073">
        <f t="shared" ref="AF139:AF156" si="193">+AB139/(24*30*Y139*AA139)</f>
        <v>0.46570543737865544</v>
      </c>
      <c r="AG139" s="1076">
        <v>154</v>
      </c>
      <c r="AH139" s="1016">
        <v>142.6</v>
      </c>
      <c r="AI139" s="1016">
        <v>142.6</v>
      </c>
      <c r="AJ139" s="1077">
        <v>0.97960000000000003</v>
      </c>
      <c r="AK139" s="1016">
        <v>53370</v>
      </c>
      <c r="AL139" s="1074">
        <f t="shared" si="161"/>
        <v>51965.037120000001</v>
      </c>
      <c r="AM139" s="1074">
        <f t="shared" si="162"/>
        <v>62358.044543999997</v>
      </c>
      <c r="AN139" s="1074">
        <f t="shared" si="182"/>
        <v>0</v>
      </c>
      <c r="AO139" s="1073">
        <f t="shared" ref="AO139:AO156" si="194">+AK139/(24*31*AH139*AJ139)</f>
        <v>0.51351834769939253</v>
      </c>
      <c r="AP139" s="1076">
        <v>154</v>
      </c>
      <c r="AQ139" s="1016">
        <v>109.4</v>
      </c>
      <c r="AR139" s="1016">
        <v>123.2</v>
      </c>
      <c r="AS139" s="1077">
        <v>0.98719999999999997</v>
      </c>
      <c r="AT139" s="1074">
        <v>34896</v>
      </c>
      <c r="AU139" s="1074">
        <f t="shared" si="163"/>
        <v>40175.880960000002</v>
      </c>
      <c r="AV139" s="1074">
        <f t="shared" si="164"/>
        <v>48211.057152000001</v>
      </c>
      <c r="AW139" s="1074">
        <f t="shared" si="183"/>
        <v>0</v>
      </c>
      <c r="AX139" s="1073">
        <f t="shared" ref="AX139:AX156" si="195">+AT139/(24*31*AQ139*AS139)</f>
        <v>0.43429041462392859</v>
      </c>
      <c r="AY139" s="1076">
        <v>154</v>
      </c>
      <c r="AZ139" s="1016">
        <v>110.6</v>
      </c>
      <c r="BA139" s="1016">
        <v>123.2</v>
      </c>
      <c r="BB139" s="1077">
        <v>0.98909999999999998</v>
      </c>
      <c r="BC139" s="1074">
        <v>38722</v>
      </c>
      <c r="BD139" s="1074">
        <f t="shared" si="165"/>
        <v>39382.005599999997</v>
      </c>
      <c r="BE139" s="1074">
        <f t="shared" si="166"/>
        <v>47258.406719999992</v>
      </c>
      <c r="BF139" s="1074">
        <f t="shared" si="184"/>
        <v>0</v>
      </c>
      <c r="BG139" s="1073">
        <f t="shared" ref="BG139:BG156" si="196">+BC139/(24*30*AZ139*BB139)</f>
        <v>0.49162046739437776</v>
      </c>
      <c r="BH139" s="1076">
        <v>154</v>
      </c>
      <c r="BI139" s="1016">
        <v>110.4</v>
      </c>
      <c r="BJ139" s="1016">
        <v>123.2</v>
      </c>
      <c r="BK139" s="1077">
        <v>0.99209999999999998</v>
      </c>
      <c r="BL139" s="1016">
        <v>36346</v>
      </c>
      <c r="BM139" s="1074">
        <f t="shared" si="167"/>
        <v>40744.356480000002</v>
      </c>
      <c r="BN139" s="1074">
        <f t="shared" si="168"/>
        <v>48893.227776</v>
      </c>
      <c r="BO139" s="1074">
        <f t="shared" si="185"/>
        <v>0</v>
      </c>
      <c r="BP139" s="1073">
        <f t="shared" ref="BP139:BP156" si="197">+BL139/(24*31*BI139*BK139)</f>
        <v>0.44602496075549747</v>
      </c>
      <c r="BQ139" s="1076">
        <v>154</v>
      </c>
      <c r="BR139" s="1016">
        <v>122.2</v>
      </c>
      <c r="BS139" s="1016">
        <v>123.2</v>
      </c>
      <c r="BT139" s="1077">
        <v>0.99470000000000003</v>
      </c>
      <c r="BU139" s="1016">
        <v>44368</v>
      </c>
      <c r="BV139" s="1074">
        <f t="shared" si="169"/>
        <v>43758.842400000001</v>
      </c>
      <c r="BW139" s="1074">
        <f t="shared" si="170"/>
        <v>52510.61088</v>
      </c>
      <c r="BX139" s="1074">
        <f t="shared" si="186"/>
        <v>0</v>
      </c>
      <c r="BY139" s="1073">
        <f t="shared" ref="BY139:BY156" si="198">+BU139/(24*30*BR139*BT139)</f>
        <v>0.50696039436363149</v>
      </c>
      <c r="BZ139" s="1076">
        <v>154</v>
      </c>
      <c r="CA139" s="1016">
        <v>132.80000000000001</v>
      </c>
      <c r="CB139" s="1016">
        <v>132.80000000000001</v>
      </c>
      <c r="CC139" s="1077">
        <v>0.99580000000000002</v>
      </c>
      <c r="CD139" s="1016">
        <v>41668</v>
      </c>
      <c r="CE139" s="1074">
        <f t="shared" si="171"/>
        <v>49194.113280000005</v>
      </c>
      <c r="CF139" s="1074">
        <f t="shared" si="172"/>
        <v>59032.935936000002</v>
      </c>
      <c r="CG139" s="1074">
        <f t="shared" si="187"/>
        <v>0</v>
      </c>
      <c r="CH139" s="1073">
        <f t="shared" ref="CH139:CH156" si="199">+CD139/(24*31*CA139*CC139)</f>
        <v>0.42350595652407291</v>
      </c>
      <c r="CI139" s="1076">
        <v>154</v>
      </c>
      <c r="CJ139" s="1016">
        <v>122.8</v>
      </c>
      <c r="CK139" s="1016">
        <v>123.2</v>
      </c>
      <c r="CL139" s="1077">
        <v>0.99539999999999995</v>
      </c>
      <c r="CM139" s="1016">
        <v>33494</v>
      </c>
      <c r="CN139" s="1074">
        <f t="shared" si="173"/>
        <v>45471.464639999998</v>
      </c>
      <c r="CO139" s="1074">
        <f t="shared" si="174"/>
        <v>54565.757567999994</v>
      </c>
      <c r="CP139" s="1074">
        <f t="shared" si="188"/>
        <v>0</v>
      </c>
      <c r="CQ139" s="1073">
        <f t="shared" ref="CQ139:CQ156" si="200">+CM139/(24*31*CJ139*CL139)</f>
        <v>0.36829691175744805</v>
      </c>
      <c r="CR139" s="1076">
        <v>154</v>
      </c>
      <c r="CS139" s="1016">
        <v>128.6</v>
      </c>
      <c r="CT139" s="1016">
        <v>128.6</v>
      </c>
      <c r="CU139" s="1077">
        <v>0.99560000000000004</v>
      </c>
      <c r="CV139" s="1016">
        <v>39798</v>
      </c>
      <c r="CW139" s="1074">
        <f t="shared" si="175"/>
        <v>43019.477760000002</v>
      </c>
      <c r="CX139" s="1074">
        <f t="shared" si="176"/>
        <v>51623.373312000003</v>
      </c>
      <c r="CY139" s="1074">
        <f t="shared" si="189"/>
        <v>0</v>
      </c>
      <c r="CZ139" s="1073">
        <f t="shared" si="153"/>
        <v>0.46255791646318672</v>
      </c>
      <c r="DA139" s="1076">
        <v>154</v>
      </c>
      <c r="DB139" s="1025">
        <v>124</v>
      </c>
      <c r="DC139" s="1025">
        <v>124</v>
      </c>
      <c r="DD139" s="1075">
        <v>0.99519999999999997</v>
      </c>
      <c r="DE139" s="1025">
        <v>37776</v>
      </c>
      <c r="DF139" s="1074">
        <f t="shared" si="177"/>
        <v>45906.585599999999</v>
      </c>
      <c r="DG139" s="1074">
        <f t="shared" si="178"/>
        <v>55087.902719999998</v>
      </c>
      <c r="DH139" s="1074">
        <f t="shared" si="190"/>
        <v>0</v>
      </c>
      <c r="DI139" s="1073">
        <f t="shared" si="154"/>
        <v>0.41144423513823691</v>
      </c>
    </row>
    <row r="140" spans="1:113">
      <c r="A140" s="1015">
        <v>134</v>
      </c>
      <c r="B140" s="1016" t="s">
        <v>1862</v>
      </c>
      <c r="C140" s="1016" t="s">
        <v>2457</v>
      </c>
      <c r="D140" s="1016" t="s">
        <v>2456</v>
      </c>
      <c r="E140" s="1016">
        <v>11</v>
      </c>
      <c r="F140" s="1076">
        <v>156</v>
      </c>
      <c r="G140" s="1016">
        <v>105</v>
      </c>
      <c r="H140" s="1016">
        <v>124.8</v>
      </c>
      <c r="I140" s="1077">
        <v>0.97099999999999997</v>
      </c>
      <c r="J140" s="1074">
        <v>9840</v>
      </c>
      <c r="K140" s="1074">
        <f t="shared" si="155"/>
        <v>36703.800000000003</v>
      </c>
      <c r="L140" s="1074">
        <f t="shared" si="156"/>
        <v>44044.55999999999</v>
      </c>
      <c r="M140" s="1074">
        <f t="shared" si="179"/>
        <v>0</v>
      </c>
      <c r="N140" s="1073">
        <f t="shared" si="191"/>
        <v>0.13404606607490235</v>
      </c>
      <c r="O140" s="1076">
        <v>156</v>
      </c>
      <c r="P140" s="1016">
        <v>105</v>
      </c>
      <c r="Q140" s="1016">
        <v>124.8</v>
      </c>
      <c r="R140" s="1077">
        <v>0.97729999999999995</v>
      </c>
      <c r="S140" s="1074">
        <v>10854</v>
      </c>
      <c r="T140" s="1074">
        <f t="shared" si="157"/>
        <v>38173.337999999996</v>
      </c>
      <c r="U140" s="1074">
        <f t="shared" si="158"/>
        <v>45808.005599999997</v>
      </c>
      <c r="V140" s="1074">
        <f t="shared" si="180"/>
        <v>0</v>
      </c>
      <c r="W140" s="1073">
        <f t="shared" si="192"/>
        <v>0.14216728964074352</v>
      </c>
      <c r="X140" s="1076">
        <v>156</v>
      </c>
      <c r="Y140" s="1016">
        <v>110.4</v>
      </c>
      <c r="Z140" s="1016">
        <v>124.8</v>
      </c>
      <c r="AA140" s="1077">
        <v>0.97470000000000001</v>
      </c>
      <c r="AB140" s="1016">
        <v>15252</v>
      </c>
      <c r="AC140" s="1074">
        <f t="shared" si="159"/>
        <v>38738.476800000004</v>
      </c>
      <c r="AD140" s="1074">
        <f t="shared" si="160"/>
        <v>46486.172160000002</v>
      </c>
      <c r="AE140" s="1074">
        <f t="shared" si="181"/>
        <v>0</v>
      </c>
      <c r="AF140" s="1073">
        <f t="shared" si="193"/>
        <v>0.19685854039568224</v>
      </c>
      <c r="AG140" s="1076">
        <v>156</v>
      </c>
      <c r="AH140" s="1016">
        <v>132.6</v>
      </c>
      <c r="AI140" s="1016">
        <v>132.6</v>
      </c>
      <c r="AJ140" s="1077">
        <v>0.96930000000000005</v>
      </c>
      <c r="AK140" s="1016">
        <v>16224</v>
      </c>
      <c r="AL140" s="1074">
        <f t="shared" si="161"/>
        <v>47812.854960000004</v>
      </c>
      <c r="AM140" s="1074">
        <f t="shared" si="162"/>
        <v>57375.425951999998</v>
      </c>
      <c r="AN140" s="1074">
        <f t="shared" si="182"/>
        <v>0</v>
      </c>
      <c r="AO140" s="1073">
        <f t="shared" si="194"/>
        <v>0.16966148553117064</v>
      </c>
      <c r="AP140" s="1076">
        <v>156</v>
      </c>
      <c r="AQ140" s="1016">
        <v>115.2</v>
      </c>
      <c r="AR140" s="1016">
        <v>124.8</v>
      </c>
      <c r="AS140" s="1077">
        <v>0.96009999999999995</v>
      </c>
      <c r="AT140" s="1074">
        <v>16944</v>
      </c>
      <c r="AU140" s="1074">
        <f t="shared" si="163"/>
        <v>41144.509440000002</v>
      </c>
      <c r="AV140" s="1074">
        <f t="shared" si="164"/>
        <v>49373.411328000002</v>
      </c>
      <c r="AW140" s="1074">
        <f t="shared" si="183"/>
        <v>0</v>
      </c>
      <c r="AX140" s="1073">
        <f t="shared" si="195"/>
        <v>0.20590839738542766</v>
      </c>
      <c r="AY140" s="1076">
        <v>156</v>
      </c>
      <c r="AZ140" s="1016">
        <v>140.4</v>
      </c>
      <c r="BA140" s="1016">
        <v>140.4</v>
      </c>
      <c r="BB140" s="1077">
        <v>0.91720000000000002</v>
      </c>
      <c r="BC140" s="1074">
        <v>13485</v>
      </c>
      <c r="BD140" s="1074">
        <f t="shared" si="165"/>
        <v>46358.9568</v>
      </c>
      <c r="BE140" s="1074">
        <f t="shared" si="166"/>
        <v>55630.748159999996</v>
      </c>
      <c r="BF140" s="1074">
        <f t="shared" si="184"/>
        <v>0</v>
      </c>
      <c r="BG140" s="1073">
        <f t="shared" si="196"/>
        <v>0.14544115022018786</v>
      </c>
      <c r="BH140" s="1076">
        <v>156</v>
      </c>
      <c r="BI140" s="1016">
        <v>143.4</v>
      </c>
      <c r="BJ140" s="1016">
        <v>143.4</v>
      </c>
      <c r="BK140" s="1077">
        <v>0.90039999999999998</v>
      </c>
      <c r="BL140" s="1016">
        <v>12285</v>
      </c>
      <c r="BM140" s="1074">
        <f t="shared" si="167"/>
        <v>48031.657920000005</v>
      </c>
      <c r="BN140" s="1074">
        <f t="shared" si="168"/>
        <v>57637.989503999997</v>
      </c>
      <c r="BO140" s="1074">
        <f t="shared" si="185"/>
        <v>0</v>
      </c>
      <c r="BP140" s="1073">
        <f t="shared" si="197"/>
        <v>0.12788440511944751</v>
      </c>
      <c r="BQ140" s="1076">
        <v>156</v>
      </c>
      <c r="BR140" s="1016">
        <v>143.4</v>
      </c>
      <c r="BS140" s="1016">
        <v>143.4</v>
      </c>
      <c r="BT140" s="1077">
        <v>0.64710000000000001</v>
      </c>
      <c r="BU140" s="1016">
        <v>2145</v>
      </c>
      <c r="BV140" s="1074">
        <f t="shared" si="169"/>
        <v>33405.890400000004</v>
      </c>
      <c r="BW140" s="1074">
        <f t="shared" si="170"/>
        <v>40087.068480000002</v>
      </c>
      <c r="BX140" s="1074">
        <f t="shared" si="186"/>
        <v>0</v>
      </c>
      <c r="BY140" s="1073">
        <f t="shared" si="198"/>
        <v>3.2105116407853622E-2</v>
      </c>
      <c r="BZ140" s="1076">
        <v>156</v>
      </c>
      <c r="CA140" s="1016">
        <v>144.6</v>
      </c>
      <c r="CB140" s="1016">
        <v>144.6</v>
      </c>
      <c r="CC140" s="1077">
        <v>0.7419</v>
      </c>
      <c r="CD140" s="1016">
        <v>14295</v>
      </c>
      <c r="CE140" s="1074">
        <f t="shared" si="171"/>
        <v>39907.691279999999</v>
      </c>
      <c r="CF140" s="1074">
        <f t="shared" si="172"/>
        <v>47889.229535999999</v>
      </c>
      <c r="CG140" s="1074">
        <f t="shared" si="187"/>
        <v>0</v>
      </c>
      <c r="CH140" s="1073">
        <f t="shared" si="199"/>
        <v>0.17910081417268095</v>
      </c>
      <c r="CI140" s="1076">
        <v>156</v>
      </c>
      <c r="CJ140" s="1016">
        <v>130.19999999999999</v>
      </c>
      <c r="CK140" s="1016">
        <v>130.19999999999999</v>
      </c>
      <c r="CL140" s="1077">
        <v>0.81010000000000004</v>
      </c>
      <c r="CM140" s="1016">
        <v>16197</v>
      </c>
      <c r="CN140" s="1074">
        <f t="shared" si="173"/>
        <v>39236.707439999998</v>
      </c>
      <c r="CO140" s="1074">
        <f t="shared" si="174"/>
        <v>47084.048927999997</v>
      </c>
      <c r="CP140" s="1074">
        <f t="shared" si="188"/>
        <v>0</v>
      </c>
      <c r="CQ140" s="1073">
        <f t="shared" si="200"/>
        <v>0.20640111080635568</v>
      </c>
      <c r="CR140" s="1076">
        <v>156</v>
      </c>
      <c r="CS140" s="1016">
        <v>126</v>
      </c>
      <c r="CT140" s="1016">
        <v>126</v>
      </c>
      <c r="CU140" s="1077">
        <v>0.77649999999999997</v>
      </c>
      <c r="CV140" s="1016">
        <v>9663</v>
      </c>
      <c r="CW140" s="1074">
        <f t="shared" si="175"/>
        <v>32873.904000000002</v>
      </c>
      <c r="CX140" s="1074">
        <f t="shared" si="176"/>
        <v>39448.684800000003</v>
      </c>
      <c r="CY140" s="1074">
        <f t="shared" si="189"/>
        <v>0</v>
      </c>
      <c r="CZ140" s="1073">
        <f t="shared" si="153"/>
        <v>0.14697067923542029</v>
      </c>
      <c r="DA140" s="1076">
        <v>156</v>
      </c>
      <c r="DB140" s="1025">
        <v>124.8</v>
      </c>
      <c r="DC140" s="1025">
        <v>124.8</v>
      </c>
      <c r="DD140" s="1075">
        <v>0.97629999999999995</v>
      </c>
      <c r="DE140" s="1025">
        <v>13827</v>
      </c>
      <c r="DF140" s="1074">
        <f t="shared" si="177"/>
        <v>45325.313279999995</v>
      </c>
      <c r="DG140" s="1074">
        <f t="shared" si="178"/>
        <v>54390.375935999989</v>
      </c>
      <c r="DH140" s="1074">
        <f t="shared" si="190"/>
        <v>0</v>
      </c>
      <c r="DI140" s="1073">
        <f t="shared" si="154"/>
        <v>0.1525306611184663</v>
      </c>
    </row>
    <row r="141" spans="1:113">
      <c r="A141" s="1015">
        <v>135</v>
      </c>
      <c r="B141" s="1016" t="s">
        <v>1942</v>
      </c>
      <c r="C141" s="1016" t="s">
        <v>2457</v>
      </c>
      <c r="D141" s="1016" t="s">
        <v>1546</v>
      </c>
      <c r="E141" s="1016">
        <v>11</v>
      </c>
      <c r="F141" s="1076">
        <v>156</v>
      </c>
      <c r="G141" s="1016">
        <v>27</v>
      </c>
      <c r="H141" s="1016">
        <v>124.8</v>
      </c>
      <c r="I141" s="1077">
        <v>0.74329999999999996</v>
      </c>
      <c r="J141" s="1074">
        <v>5871</v>
      </c>
      <c r="K141" s="1074">
        <f t="shared" si="155"/>
        <v>7224.8759999999993</v>
      </c>
      <c r="L141" s="1074">
        <f t="shared" si="156"/>
        <v>8669.8511999999992</v>
      </c>
      <c r="M141" s="1074">
        <f t="shared" si="179"/>
        <v>0</v>
      </c>
      <c r="N141" s="1073">
        <f t="shared" si="191"/>
        <v>0.4063045511092509</v>
      </c>
      <c r="O141" s="1076">
        <v>156</v>
      </c>
      <c r="P141" s="1016">
        <v>27.6</v>
      </c>
      <c r="Q141" s="1016">
        <v>124.8</v>
      </c>
      <c r="R141" s="1077">
        <v>0.78680000000000005</v>
      </c>
      <c r="S141" s="1074">
        <v>4860</v>
      </c>
      <c r="T141" s="1074">
        <f t="shared" si="157"/>
        <v>8078.2329600000012</v>
      </c>
      <c r="U141" s="1074">
        <f t="shared" si="158"/>
        <v>9693.8795520000003</v>
      </c>
      <c r="V141" s="1074">
        <f t="shared" si="180"/>
        <v>0</v>
      </c>
      <c r="W141" s="1073">
        <f t="shared" si="192"/>
        <v>0.30080835896072</v>
      </c>
      <c r="X141" s="1076">
        <v>156</v>
      </c>
      <c r="Y141" s="1016">
        <v>23.4</v>
      </c>
      <c r="Z141" s="1016">
        <v>124.8</v>
      </c>
      <c r="AA141" s="1077">
        <v>0.80030000000000001</v>
      </c>
      <c r="AB141" s="1016">
        <v>5760</v>
      </c>
      <c r="AC141" s="1074">
        <f t="shared" si="159"/>
        <v>6741.7271999999994</v>
      </c>
      <c r="AD141" s="1074">
        <f t="shared" si="160"/>
        <v>8090.0726400000003</v>
      </c>
      <c r="AE141" s="1074">
        <f t="shared" si="181"/>
        <v>0</v>
      </c>
      <c r="AF141" s="1073">
        <f t="shared" si="193"/>
        <v>0.42719023101379716</v>
      </c>
      <c r="AG141" s="1076">
        <v>156</v>
      </c>
      <c r="AH141" s="1016">
        <v>27</v>
      </c>
      <c r="AI141" s="1016">
        <v>124.8</v>
      </c>
      <c r="AJ141" s="1077">
        <v>0.80879999999999996</v>
      </c>
      <c r="AK141" s="1016">
        <v>6306</v>
      </c>
      <c r="AL141" s="1074">
        <f t="shared" si="161"/>
        <v>8123.5871999999999</v>
      </c>
      <c r="AM141" s="1074">
        <f t="shared" si="162"/>
        <v>9748.3046400000003</v>
      </c>
      <c r="AN141" s="1074">
        <f t="shared" si="182"/>
        <v>0</v>
      </c>
      <c r="AO141" s="1073">
        <f t="shared" si="194"/>
        <v>0.38812902753108874</v>
      </c>
      <c r="AP141" s="1076">
        <v>156</v>
      </c>
      <c r="AQ141" s="1016">
        <v>27</v>
      </c>
      <c r="AR141" s="1016">
        <v>124.8</v>
      </c>
      <c r="AS141" s="1077">
        <v>0.81179999999999997</v>
      </c>
      <c r="AT141" s="1074">
        <v>8244</v>
      </c>
      <c r="AU141" s="1074">
        <f t="shared" si="163"/>
        <v>8153.7191999999995</v>
      </c>
      <c r="AV141" s="1074">
        <f t="shared" si="164"/>
        <v>9784.4630399999987</v>
      </c>
      <c r="AW141" s="1074">
        <f t="shared" si="183"/>
        <v>0</v>
      </c>
      <c r="AX141" s="1073">
        <f t="shared" si="195"/>
        <v>0.50553617298962172</v>
      </c>
      <c r="AY141" s="1076">
        <v>156</v>
      </c>
      <c r="AZ141" s="1016">
        <v>28.8</v>
      </c>
      <c r="BA141" s="1016">
        <v>124.8</v>
      </c>
      <c r="BB141" s="1077">
        <v>0.80320000000000003</v>
      </c>
      <c r="BC141" s="1074">
        <v>7113</v>
      </c>
      <c r="BD141" s="1074">
        <f t="shared" si="165"/>
        <v>8327.5776000000005</v>
      </c>
      <c r="BE141" s="1074">
        <f t="shared" si="166"/>
        <v>9993.0931199999995</v>
      </c>
      <c r="BF141" s="1074">
        <f t="shared" si="184"/>
        <v>0</v>
      </c>
      <c r="BG141" s="1073">
        <f t="shared" si="196"/>
        <v>0.42707497556072005</v>
      </c>
      <c r="BH141" s="1076">
        <v>156</v>
      </c>
      <c r="BI141" s="1016">
        <v>33.6</v>
      </c>
      <c r="BJ141" s="1016">
        <v>124.8</v>
      </c>
      <c r="BK141" s="1077">
        <v>0.77669999999999995</v>
      </c>
      <c r="BL141" s="1016">
        <v>7365</v>
      </c>
      <c r="BM141" s="1074">
        <f t="shared" si="167"/>
        <v>9708.128639999999</v>
      </c>
      <c r="BN141" s="1074">
        <f t="shared" si="168"/>
        <v>11649.754367999998</v>
      </c>
      <c r="BO141" s="1074">
        <f t="shared" si="185"/>
        <v>0</v>
      </c>
      <c r="BP141" s="1073">
        <f t="shared" si="197"/>
        <v>0.37932130244207396</v>
      </c>
      <c r="BQ141" s="1076">
        <v>156</v>
      </c>
      <c r="BR141" s="1016">
        <v>28.2</v>
      </c>
      <c r="BS141" s="1016">
        <v>124.8</v>
      </c>
      <c r="BT141" s="1077">
        <v>0.77910000000000001</v>
      </c>
      <c r="BU141" s="1016">
        <v>6909</v>
      </c>
      <c r="BV141" s="1074">
        <f t="shared" si="169"/>
        <v>7909.4232000000002</v>
      </c>
      <c r="BW141" s="1074">
        <f t="shared" si="170"/>
        <v>9491.3078399999995</v>
      </c>
      <c r="BX141" s="1074">
        <f t="shared" si="186"/>
        <v>0</v>
      </c>
      <c r="BY141" s="1073">
        <f t="shared" si="198"/>
        <v>0.43675751222921033</v>
      </c>
      <c r="BZ141" s="1076">
        <v>156</v>
      </c>
      <c r="CA141" s="1016">
        <v>23.4</v>
      </c>
      <c r="CB141" s="1016">
        <v>124.8</v>
      </c>
      <c r="CC141" s="1077">
        <v>0.74629999999999996</v>
      </c>
      <c r="CD141" s="1016">
        <v>6018</v>
      </c>
      <c r="CE141" s="1074">
        <f t="shared" si="171"/>
        <v>6496.3922400000001</v>
      </c>
      <c r="CF141" s="1074">
        <f t="shared" si="172"/>
        <v>7795.6706879999983</v>
      </c>
      <c r="CG141" s="1074">
        <f t="shared" si="187"/>
        <v>0</v>
      </c>
      <c r="CH141" s="1073">
        <f t="shared" si="199"/>
        <v>0.46318016043932725</v>
      </c>
      <c r="CI141" s="1076">
        <v>156</v>
      </c>
      <c r="CJ141" s="1016">
        <v>31.2</v>
      </c>
      <c r="CK141" s="1016">
        <v>124.8</v>
      </c>
      <c r="CL141" s="1077">
        <v>0.7409</v>
      </c>
      <c r="CM141" s="1016">
        <v>6048</v>
      </c>
      <c r="CN141" s="1074">
        <f t="shared" si="173"/>
        <v>8599.1817599999995</v>
      </c>
      <c r="CO141" s="1074">
        <f t="shared" si="174"/>
        <v>10319.018112</v>
      </c>
      <c r="CP141" s="1074">
        <f t="shared" si="188"/>
        <v>0</v>
      </c>
      <c r="CQ141" s="1073">
        <f t="shared" si="200"/>
        <v>0.35166136551112975</v>
      </c>
      <c r="CR141" s="1076">
        <v>156</v>
      </c>
      <c r="CS141" s="1016">
        <v>55.2</v>
      </c>
      <c r="CT141" s="1016">
        <v>124.8</v>
      </c>
      <c r="CU141" s="1077">
        <v>0.78969999999999996</v>
      </c>
      <c r="CV141" s="1016">
        <v>7719</v>
      </c>
      <c r="CW141" s="1074">
        <f t="shared" si="175"/>
        <v>14646.723840000001</v>
      </c>
      <c r="CX141" s="1074">
        <f t="shared" si="176"/>
        <v>17576.068608000001</v>
      </c>
      <c r="CY141" s="1074">
        <f t="shared" si="189"/>
        <v>0</v>
      </c>
      <c r="CZ141" s="1073">
        <f t="shared" si="153"/>
        <v>0.2635060264780687</v>
      </c>
      <c r="DA141" s="1076">
        <v>156</v>
      </c>
      <c r="DB141" s="1025">
        <v>40.200000000000003</v>
      </c>
      <c r="DC141" s="1025">
        <v>124.8</v>
      </c>
      <c r="DD141" s="1075">
        <v>0.8468</v>
      </c>
      <c r="DE141" s="1025">
        <v>11823</v>
      </c>
      <c r="DF141" s="1074">
        <f t="shared" si="177"/>
        <v>12663.385920000001</v>
      </c>
      <c r="DG141" s="1074">
        <f t="shared" si="178"/>
        <v>15196.063104000001</v>
      </c>
      <c r="DH141" s="1074">
        <f t="shared" si="190"/>
        <v>0</v>
      </c>
      <c r="DI141" s="1073">
        <f t="shared" si="154"/>
        <v>0.46681827730320008</v>
      </c>
    </row>
    <row r="142" spans="1:113">
      <c r="A142" s="1015">
        <v>136</v>
      </c>
      <c r="B142" s="1016" t="s">
        <v>1934</v>
      </c>
      <c r="C142" s="1016" t="s">
        <v>2457</v>
      </c>
      <c r="D142" s="1016" t="s">
        <v>1603</v>
      </c>
      <c r="E142" s="1016">
        <v>11</v>
      </c>
      <c r="F142" s="1076">
        <v>156</v>
      </c>
      <c r="G142" s="1016">
        <v>33.6</v>
      </c>
      <c r="H142" s="1016">
        <v>156</v>
      </c>
      <c r="I142" s="1077">
        <v>0.85409999999999997</v>
      </c>
      <c r="J142" s="1074">
        <v>9528</v>
      </c>
      <c r="K142" s="1074">
        <f t="shared" si="155"/>
        <v>10331.193600000001</v>
      </c>
      <c r="L142" s="1074">
        <f t="shared" si="156"/>
        <v>12397.43232</v>
      </c>
      <c r="M142" s="1074">
        <f t="shared" si="179"/>
        <v>0</v>
      </c>
      <c r="N142" s="1073">
        <f t="shared" si="191"/>
        <v>0.46112774423276703</v>
      </c>
      <c r="O142" s="1076">
        <v>156</v>
      </c>
      <c r="P142" s="1016">
        <v>36.799999999999997</v>
      </c>
      <c r="Q142" s="1016">
        <v>156</v>
      </c>
      <c r="R142" s="1077">
        <v>0.90269999999999995</v>
      </c>
      <c r="S142" s="1074">
        <v>9356</v>
      </c>
      <c r="T142" s="1074">
        <f t="shared" si="157"/>
        <v>12357.601919999999</v>
      </c>
      <c r="U142" s="1074">
        <f t="shared" si="158"/>
        <v>14829.122303999997</v>
      </c>
      <c r="V142" s="1074">
        <f t="shared" si="180"/>
        <v>0</v>
      </c>
      <c r="W142" s="1073">
        <f t="shared" si="192"/>
        <v>0.37855241091954522</v>
      </c>
      <c r="X142" s="1076">
        <v>156</v>
      </c>
      <c r="Y142" s="1016">
        <v>38.4</v>
      </c>
      <c r="Z142" s="1016">
        <v>156</v>
      </c>
      <c r="AA142" s="1077">
        <v>0.91720000000000002</v>
      </c>
      <c r="AB142" s="1016">
        <v>9078</v>
      </c>
      <c r="AC142" s="1074">
        <f t="shared" si="159"/>
        <v>12679.372799999999</v>
      </c>
      <c r="AD142" s="1074">
        <f t="shared" si="160"/>
        <v>15215.247360000001</v>
      </c>
      <c r="AE142" s="1074">
        <f t="shared" si="181"/>
        <v>0</v>
      </c>
      <c r="AF142" s="1073">
        <f t="shared" si="193"/>
        <v>0.35798300685661671</v>
      </c>
      <c r="AG142" s="1076">
        <v>156</v>
      </c>
      <c r="AH142" s="1016">
        <v>43.2</v>
      </c>
      <c r="AI142" s="1016">
        <v>156</v>
      </c>
      <c r="AJ142" s="1077">
        <v>0.94069999999999998</v>
      </c>
      <c r="AK142" s="1016">
        <v>10538</v>
      </c>
      <c r="AL142" s="1074">
        <f t="shared" si="161"/>
        <v>15117.425280000001</v>
      </c>
      <c r="AM142" s="1074">
        <f t="shared" si="162"/>
        <v>18140.910336000001</v>
      </c>
      <c r="AN142" s="1074">
        <f t="shared" si="182"/>
        <v>0</v>
      </c>
      <c r="AO142" s="1073">
        <f t="shared" si="194"/>
        <v>0.34853818705297412</v>
      </c>
      <c r="AP142" s="1076">
        <v>156</v>
      </c>
      <c r="AQ142" s="1016">
        <v>53.2</v>
      </c>
      <c r="AR142" s="1016">
        <v>156</v>
      </c>
      <c r="AS142" s="1077">
        <v>0.94450000000000001</v>
      </c>
      <c r="AT142" s="1074">
        <v>12094</v>
      </c>
      <c r="AU142" s="1074">
        <f t="shared" si="163"/>
        <v>18692.032800000001</v>
      </c>
      <c r="AV142" s="1074">
        <f t="shared" si="164"/>
        <v>22430.43936</v>
      </c>
      <c r="AW142" s="1074">
        <f t="shared" si="183"/>
        <v>0</v>
      </c>
      <c r="AX142" s="1073">
        <f t="shared" si="195"/>
        <v>0.32350681516030722</v>
      </c>
      <c r="AY142" s="1076">
        <v>156</v>
      </c>
      <c r="AZ142" s="1016">
        <v>56</v>
      </c>
      <c r="BA142" s="1016">
        <v>156</v>
      </c>
      <c r="BB142" s="1077">
        <v>0.96589999999999998</v>
      </c>
      <c r="BC142" s="1074">
        <v>14514</v>
      </c>
      <c r="BD142" s="1074">
        <f t="shared" si="165"/>
        <v>19472.543999999998</v>
      </c>
      <c r="BE142" s="1074">
        <f t="shared" si="166"/>
        <v>23367.052799999998</v>
      </c>
      <c r="BF142" s="1074">
        <f t="shared" si="184"/>
        <v>0</v>
      </c>
      <c r="BG142" s="1073">
        <f t="shared" si="196"/>
        <v>0.37267857759109446</v>
      </c>
      <c r="BH142" s="1076">
        <v>156</v>
      </c>
      <c r="BI142" s="1016">
        <v>56.4</v>
      </c>
      <c r="BJ142" s="1016">
        <v>156</v>
      </c>
      <c r="BK142" s="1077">
        <v>0.96450000000000002</v>
      </c>
      <c r="BL142" s="1016">
        <v>13930</v>
      </c>
      <c r="BM142" s="1074">
        <f t="shared" si="167"/>
        <v>20235.981599999999</v>
      </c>
      <c r="BN142" s="1074">
        <f t="shared" si="168"/>
        <v>24283.177919999998</v>
      </c>
      <c r="BO142" s="1074">
        <f t="shared" si="185"/>
        <v>0</v>
      </c>
      <c r="BP142" s="1073">
        <f t="shared" si="197"/>
        <v>0.34418888777799639</v>
      </c>
      <c r="BQ142" s="1076">
        <v>156</v>
      </c>
      <c r="BR142" s="1016">
        <v>63.6</v>
      </c>
      <c r="BS142" s="1016">
        <v>156</v>
      </c>
      <c r="BT142" s="1077">
        <v>0.96899999999999997</v>
      </c>
      <c r="BU142" s="1016">
        <v>18028</v>
      </c>
      <c r="BV142" s="1074">
        <f t="shared" si="169"/>
        <v>22186.223999999998</v>
      </c>
      <c r="BW142" s="1074">
        <f t="shared" si="170"/>
        <v>26623.468799999999</v>
      </c>
      <c r="BX142" s="1074">
        <f t="shared" si="186"/>
        <v>0</v>
      </c>
      <c r="BY142" s="1073">
        <f t="shared" si="198"/>
        <v>0.40628815430692489</v>
      </c>
      <c r="BZ142" s="1076">
        <v>156</v>
      </c>
      <c r="CA142" s="1016">
        <v>81.599999999999994</v>
      </c>
      <c r="CB142" s="1016">
        <v>156</v>
      </c>
      <c r="CC142" s="1077">
        <v>0.98150000000000004</v>
      </c>
      <c r="CD142" s="1016">
        <v>22512</v>
      </c>
      <c r="CE142" s="1074">
        <f t="shared" si="171"/>
        <v>29793.628799999999</v>
      </c>
      <c r="CF142" s="1074">
        <f t="shared" si="172"/>
        <v>35752.35456</v>
      </c>
      <c r="CG142" s="1074">
        <f t="shared" si="187"/>
        <v>0</v>
      </c>
      <c r="CH142" s="1073">
        <f t="shared" si="199"/>
        <v>0.37779889370172998</v>
      </c>
      <c r="CI142" s="1076">
        <v>156</v>
      </c>
      <c r="CJ142" s="1016">
        <v>84.8</v>
      </c>
      <c r="CK142" s="1016">
        <v>156</v>
      </c>
      <c r="CL142" s="1077">
        <v>0.98980000000000001</v>
      </c>
      <c r="CM142" s="1016">
        <v>22034</v>
      </c>
      <c r="CN142" s="1074">
        <f t="shared" si="173"/>
        <v>31223.834879999999</v>
      </c>
      <c r="CO142" s="1074">
        <f t="shared" si="174"/>
        <v>37468.601855999994</v>
      </c>
      <c r="CP142" s="1074">
        <f t="shared" si="188"/>
        <v>0</v>
      </c>
      <c r="CQ142" s="1073">
        <f t="shared" si="200"/>
        <v>0.35283942675013275</v>
      </c>
      <c r="CR142" s="1076">
        <v>156</v>
      </c>
      <c r="CS142" s="1016">
        <v>86</v>
      </c>
      <c r="CT142" s="1016">
        <v>156</v>
      </c>
      <c r="CU142" s="1077">
        <v>0.98729999999999996</v>
      </c>
      <c r="CV142" s="1016">
        <v>21122</v>
      </c>
      <c r="CW142" s="1074">
        <f t="shared" si="175"/>
        <v>28529.020799999998</v>
      </c>
      <c r="CX142" s="1074">
        <f t="shared" si="176"/>
        <v>34234.824959999998</v>
      </c>
      <c r="CY142" s="1074">
        <f t="shared" si="189"/>
        <v>0</v>
      </c>
      <c r="CZ142" s="1073">
        <f t="shared" si="153"/>
        <v>0.37018445442053172</v>
      </c>
      <c r="DA142" s="1076">
        <v>156</v>
      </c>
      <c r="DB142" s="1025">
        <v>76.8</v>
      </c>
      <c r="DC142" s="1025">
        <v>156</v>
      </c>
      <c r="DD142" s="1075">
        <v>0.99080000000000001</v>
      </c>
      <c r="DE142" s="1025">
        <v>20786</v>
      </c>
      <c r="DF142" s="1074">
        <f t="shared" si="177"/>
        <v>28306.759679999999</v>
      </c>
      <c r="DG142" s="1074">
        <f t="shared" si="178"/>
        <v>33968.111615999995</v>
      </c>
      <c r="DH142" s="1074">
        <f t="shared" si="190"/>
        <v>0</v>
      </c>
      <c r="DI142" s="1073">
        <f t="shared" si="154"/>
        <v>0.36715611809652388</v>
      </c>
    </row>
    <row r="143" spans="1:113">
      <c r="A143" s="1015">
        <v>137</v>
      </c>
      <c r="B143" s="1016" t="s">
        <v>595</v>
      </c>
      <c r="C143" s="1016" t="s">
        <v>2457</v>
      </c>
      <c r="D143" s="1016" t="s">
        <v>1123</v>
      </c>
      <c r="E143" s="1016">
        <v>11</v>
      </c>
      <c r="F143" s="1076">
        <v>157</v>
      </c>
      <c r="G143" s="1016">
        <v>46</v>
      </c>
      <c r="H143" s="1016">
        <v>157</v>
      </c>
      <c r="I143" s="1077">
        <v>0.95389999999999997</v>
      </c>
      <c r="J143" s="1074">
        <v>4962</v>
      </c>
      <c r="K143" s="1074">
        <f t="shared" si="155"/>
        <v>15796.583999999999</v>
      </c>
      <c r="L143" s="1074">
        <f t="shared" si="156"/>
        <v>18955.900799999999</v>
      </c>
      <c r="M143" s="1074">
        <f t="shared" si="179"/>
        <v>0</v>
      </c>
      <c r="N143" s="1073">
        <f t="shared" si="191"/>
        <v>0.15705927306815196</v>
      </c>
      <c r="O143" s="1076">
        <v>157</v>
      </c>
      <c r="P143" s="1016">
        <v>32.799999999999997</v>
      </c>
      <c r="Q143" s="1016">
        <v>157</v>
      </c>
      <c r="R143" s="1077">
        <v>0.91169999999999995</v>
      </c>
      <c r="S143" s="1074">
        <v>2272</v>
      </c>
      <c r="T143" s="1074">
        <f t="shared" si="157"/>
        <v>11124.198719999999</v>
      </c>
      <c r="U143" s="1074">
        <f t="shared" si="158"/>
        <v>13349.038463999997</v>
      </c>
      <c r="V143" s="1074">
        <f t="shared" si="180"/>
        <v>0</v>
      </c>
      <c r="W143" s="1073">
        <f t="shared" si="192"/>
        <v>0.10211971474022716</v>
      </c>
      <c r="X143" s="1076">
        <v>157</v>
      </c>
      <c r="Y143" s="1016">
        <v>12.4</v>
      </c>
      <c r="Z143" s="1016">
        <v>157</v>
      </c>
      <c r="AA143" s="1077">
        <v>0.87619999999999998</v>
      </c>
      <c r="AB143" s="1016">
        <v>708</v>
      </c>
      <c r="AC143" s="1074">
        <f t="shared" si="159"/>
        <v>3911.3568000000005</v>
      </c>
      <c r="AD143" s="1074">
        <f t="shared" si="160"/>
        <v>4693.6281600000002</v>
      </c>
      <c r="AE143" s="1074">
        <f t="shared" si="181"/>
        <v>0</v>
      </c>
      <c r="AF143" s="1073">
        <f t="shared" si="193"/>
        <v>9.0505678234212739E-2</v>
      </c>
      <c r="AG143" s="1076">
        <v>157</v>
      </c>
      <c r="AH143" s="1016">
        <v>40.4</v>
      </c>
      <c r="AI143" s="1016">
        <v>157</v>
      </c>
      <c r="AJ143" s="1077">
        <v>0.94620000000000004</v>
      </c>
      <c r="AK143" s="1016">
        <v>4710</v>
      </c>
      <c r="AL143" s="1074">
        <f t="shared" si="161"/>
        <v>14220.25056</v>
      </c>
      <c r="AM143" s="1074">
        <f t="shared" si="162"/>
        <v>17064.300672000001</v>
      </c>
      <c r="AN143" s="1074">
        <f t="shared" si="182"/>
        <v>0</v>
      </c>
      <c r="AO143" s="1073">
        <f t="shared" si="194"/>
        <v>0.16560889627531289</v>
      </c>
      <c r="AP143" s="1076">
        <v>157</v>
      </c>
      <c r="AQ143" s="1016">
        <v>40.4</v>
      </c>
      <c r="AR143" s="1016">
        <v>157</v>
      </c>
      <c r="AS143" s="1077">
        <v>0.94130000000000003</v>
      </c>
      <c r="AT143" s="1074">
        <v>10584</v>
      </c>
      <c r="AU143" s="1074">
        <f t="shared" si="163"/>
        <v>14146.60944</v>
      </c>
      <c r="AV143" s="1074">
        <f t="shared" si="164"/>
        <v>16975.931327999999</v>
      </c>
      <c r="AW143" s="1074">
        <f t="shared" si="183"/>
        <v>0</v>
      </c>
      <c r="AX143" s="1073">
        <f t="shared" si="195"/>
        <v>0.37408256886181485</v>
      </c>
      <c r="AY143" s="1076">
        <v>157</v>
      </c>
      <c r="AZ143" s="1016">
        <v>51.6</v>
      </c>
      <c r="BA143" s="1016">
        <v>157</v>
      </c>
      <c r="BB143" s="1077">
        <v>0.9617</v>
      </c>
      <c r="BC143" s="1074">
        <v>9238</v>
      </c>
      <c r="BD143" s="1074">
        <f t="shared" si="165"/>
        <v>17864.539199999999</v>
      </c>
      <c r="BE143" s="1074">
        <f t="shared" si="166"/>
        <v>21437.447039999999</v>
      </c>
      <c r="BF143" s="1074">
        <f t="shared" si="184"/>
        <v>0</v>
      </c>
      <c r="BG143" s="1073">
        <f t="shared" si="196"/>
        <v>0.25855690697020611</v>
      </c>
      <c r="BH143" s="1076">
        <v>157</v>
      </c>
      <c r="BI143" s="1016">
        <v>47.6</v>
      </c>
      <c r="BJ143" s="1016">
        <v>157</v>
      </c>
      <c r="BK143" s="1077">
        <v>0.89480000000000004</v>
      </c>
      <c r="BL143" s="1016">
        <v>4510</v>
      </c>
      <c r="BM143" s="1074">
        <f t="shared" si="167"/>
        <v>15844.402560000002</v>
      </c>
      <c r="BN143" s="1074">
        <f t="shared" si="168"/>
        <v>19013.283071999998</v>
      </c>
      <c r="BO143" s="1074">
        <f t="shared" si="185"/>
        <v>0</v>
      </c>
      <c r="BP143" s="1073">
        <f t="shared" si="197"/>
        <v>0.14232155434455207</v>
      </c>
      <c r="BQ143" s="1076">
        <v>157</v>
      </c>
      <c r="BR143" s="1016">
        <v>38.799999999999997</v>
      </c>
      <c r="BS143" s="1016">
        <v>157</v>
      </c>
      <c r="BT143" s="1077">
        <v>0.78720000000000001</v>
      </c>
      <c r="BU143" s="1016">
        <v>4720</v>
      </c>
      <c r="BV143" s="1074">
        <f t="shared" si="169"/>
        <v>10995.6096</v>
      </c>
      <c r="BW143" s="1074">
        <f t="shared" si="170"/>
        <v>13194.731519999998</v>
      </c>
      <c r="BX143" s="1074">
        <f t="shared" si="186"/>
        <v>0</v>
      </c>
      <c r="BY143" s="1073">
        <f t="shared" si="198"/>
        <v>0.21463111967889442</v>
      </c>
      <c r="BZ143" s="1076">
        <v>157</v>
      </c>
      <c r="CA143" s="1016">
        <v>32.4</v>
      </c>
      <c r="CB143" s="1016">
        <v>157</v>
      </c>
      <c r="CC143" s="1077">
        <v>0.78039999999999998</v>
      </c>
      <c r="CD143" s="1016">
        <v>6402</v>
      </c>
      <c r="CE143" s="1074">
        <f t="shared" si="171"/>
        <v>9406.0051199999998</v>
      </c>
      <c r="CF143" s="1074">
        <f t="shared" si="172"/>
        <v>11287.206144</v>
      </c>
      <c r="CG143" s="1074">
        <f t="shared" si="187"/>
        <v>0</v>
      </c>
      <c r="CH143" s="1073">
        <f t="shared" si="199"/>
        <v>0.34031450750475456</v>
      </c>
      <c r="CI143" s="1076">
        <v>157</v>
      </c>
      <c r="CJ143" s="1016">
        <v>33.200000000000003</v>
      </c>
      <c r="CK143" s="1016">
        <v>157</v>
      </c>
      <c r="CL143" s="1077">
        <v>0.78969999999999996</v>
      </c>
      <c r="CM143" s="1016">
        <v>6602</v>
      </c>
      <c r="CN143" s="1074">
        <f t="shared" si="173"/>
        <v>9753.1108800000002</v>
      </c>
      <c r="CO143" s="1074">
        <f t="shared" si="174"/>
        <v>11703.733055999999</v>
      </c>
      <c r="CP143" s="1074">
        <f t="shared" si="188"/>
        <v>0</v>
      </c>
      <c r="CQ143" s="1073">
        <f t="shared" si="200"/>
        <v>0.33845611319452157</v>
      </c>
      <c r="CR143" s="1076">
        <v>157</v>
      </c>
      <c r="CS143" s="1016">
        <v>48.8</v>
      </c>
      <c r="CT143" s="1016">
        <v>157</v>
      </c>
      <c r="CU143" s="1077">
        <v>0.79430000000000001</v>
      </c>
      <c r="CV143" s="1016">
        <v>5446</v>
      </c>
      <c r="CW143" s="1074">
        <f t="shared" si="175"/>
        <v>13023.978239999999</v>
      </c>
      <c r="CX143" s="1074">
        <f t="shared" si="176"/>
        <v>15628.773888</v>
      </c>
      <c r="CY143" s="1074">
        <f t="shared" si="189"/>
        <v>0</v>
      </c>
      <c r="CZ143" s="1073">
        <f t="shared" si="153"/>
        <v>0.20907590214155639</v>
      </c>
      <c r="DA143" s="1076">
        <v>157</v>
      </c>
      <c r="DB143" s="1025">
        <v>43.6</v>
      </c>
      <c r="DC143" s="1025">
        <v>157</v>
      </c>
      <c r="DD143" s="1075">
        <v>0.85709999999999997</v>
      </c>
      <c r="DE143" s="1025">
        <v>9514</v>
      </c>
      <c r="DF143" s="1074">
        <f t="shared" si="177"/>
        <v>13901.476320000002</v>
      </c>
      <c r="DG143" s="1074">
        <f t="shared" si="178"/>
        <v>16681.771583999998</v>
      </c>
      <c r="DH143" s="1074">
        <f t="shared" si="190"/>
        <v>0</v>
      </c>
      <c r="DI143" s="1073">
        <f t="shared" si="154"/>
        <v>0.34219387139163937</v>
      </c>
    </row>
    <row r="144" spans="1:113">
      <c r="A144" s="1015">
        <v>138</v>
      </c>
      <c r="B144" s="1016" t="s">
        <v>1457</v>
      </c>
      <c r="C144" s="1016" t="s">
        <v>2457</v>
      </c>
      <c r="D144" s="1016" t="s">
        <v>2456</v>
      </c>
      <c r="E144" s="1016">
        <v>11</v>
      </c>
      <c r="F144" s="1076">
        <v>159</v>
      </c>
      <c r="G144" s="1016">
        <v>85.6</v>
      </c>
      <c r="H144" s="1016">
        <v>127.2</v>
      </c>
      <c r="I144" s="1077">
        <v>0.86699999999999999</v>
      </c>
      <c r="J144" s="1074">
        <v>7878</v>
      </c>
      <c r="K144" s="1074">
        <f t="shared" si="155"/>
        <v>26717.471999999998</v>
      </c>
      <c r="L144" s="1074">
        <f t="shared" si="156"/>
        <v>32060.966399999998</v>
      </c>
      <c r="M144" s="1074">
        <f t="shared" si="179"/>
        <v>0</v>
      </c>
      <c r="N144" s="1073">
        <f t="shared" si="191"/>
        <v>0.14743161329035923</v>
      </c>
      <c r="O144" s="1076">
        <v>159</v>
      </c>
      <c r="P144" s="1016">
        <v>48.8</v>
      </c>
      <c r="Q144" s="1016">
        <v>127.2</v>
      </c>
      <c r="R144" s="1077">
        <v>0.94820000000000004</v>
      </c>
      <c r="S144" s="1074">
        <v>622</v>
      </c>
      <c r="T144" s="1074">
        <f t="shared" si="157"/>
        <v>17213.24352</v>
      </c>
      <c r="U144" s="1074">
        <f t="shared" si="158"/>
        <v>20655.892223999999</v>
      </c>
      <c r="V144" s="1074">
        <f t="shared" si="180"/>
        <v>0</v>
      </c>
      <c r="W144" s="1073">
        <f t="shared" si="192"/>
        <v>1.8067483890450414E-2</v>
      </c>
      <c r="X144" s="1076">
        <v>159</v>
      </c>
      <c r="Y144" s="1016">
        <v>98.8</v>
      </c>
      <c r="Z144" s="1016">
        <v>127.2</v>
      </c>
      <c r="AA144" s="1077">
        <v>0.8952</v>
      </c>
      <c r="AB144" s="1016">
        <v>26810</v>
      </c>
      <c r="AC144" s="1074">
        <f t="shared" si="159"/>
        <v>31840.473599999998</v>
      </c>
      <c r="AD144" s="1074">
        <f t="shared" si="160"/>
        <v>38208.568319999998</v>
      </c>
      <c r="AE144" s="1074">
        <f t="shared" si="181"/>
        <v>0</v>
      </c>
      <c r="AF144" s="1073">
        <f t="shared" si="193"/>
        <v>0.42100504434707903</v>
      </c>
      <c r="AG144" s="1076">
        <v>159</v>
      </c>
      <c r="AH144" s="1016">
        <v>111.2</v>
      </c>
      <c r="AI144" s="1016">
        <v>127.2</v>
      </c>
      <c r="AJ144" s="1077">
        <v>0.87039999999999995</v>
      </c>
      <c r="AK144" s="1016">
        <v>33242</v>
      </c>
      <c r="AL144" s="1074">
        <f t="shared" si="161"/>
        <v>36005.314559999999</v>
      </c>
      <c r="AM144" s="1074">
        <f t="shared" si="162"/>
        <v>43206.377472</v>
      </c>
      <c r="AN144" s="1074">
        <f t="shared" si="182"/>
        <v>0</v>
      </c>
      <c r="AO144" s="1073">
        <f t="shared" si="194"/>
        <v>0.46162629609310657</v>
      </c>
      <c r="AP144" s="1076">
        <v>159</v>
      </c>
      <c r="AQ144" s="1016">
        <v>102.8</v>
      </c>
      <c r="AR144" s="1016">
        <v>127.2</v>
      </c>
      <c r="AS144" s="1077">
        <v>0.85860000000000003</v>
      </c>
      <c r="AT144" s="1074">
        <v>37552</v>
      </c>
      <c r="AU144" s="1074">
        <f t="shared" si="163"/>
        <v>32834.237759999996</v>
      </c>
      <c r="AV144" s="1074">
        <f t="shared" si="164"/>
        <v>39401.085311999996</v>
      </c>
      <c r="AW144" s="1074">
        <f t="shared" si="183"/>
        <v>0</v>
      </c>
      <c r="AX144" s="1073">
        <f t="shared" si="195"/>
        <v>0.57184211606318103</v>
      </c>
      <c r="AY144" s="1076">
        <v>159</v>
      </c>
      <c r="AZ144" s="1016">
        <v>102</v>
      </c>
      <c r="BA144" s="1016">
        <v>127.2</v>
      </c>
      <c r="BB144" s="1077">
        <v>0.86870000000000003</v>
      </c>
      <c r="BC144" s="1074">
        <v>30676</v>
      </c>
      <c r="BD144" s="1074">
        <f t="shared" si="165"/>
        <v>31898.664000000004</v>
      </c>
      <c r="BE144" s="1074">
        <f t="shared" si="166"/>
        <v>38278.396800000002</v>
      </c>
      <c r="BF144" s="1074">
        <f t="shared" si="184"/>
        <v>0</v>
      </c>
      <c r="BG144" s="1073">
        <f t="shared" si="196"/>
        <v>0.48083518482153359</v>
      </c>
      <c r="BH144" s="1076">
        <v>159</v>
      </c>
      <c r="BI144" s="1016">
        <v>92.4</v>
      </c>
      <c r="BJ144" s="1016">
        <v>127.2</v>
      </c>
      <c r="BK144" s="1077">
        <v>0.85819999999999996</v>
      </c>
      <c r="BL144" s="1016">
        <v>18160</v>
      </c>
      <c r="BM144" s="1074">
        <f t="shared" si="167"/>
        <v>29498.736960000002</v>
      </c>
      <c r="BN144" s="1074">
        <f t="shared" si="168"/>
        <v>35398.484351999999</v>
      </c>
      <c r="BO144" s="1074">
        <f t="shared" si="185"/>
        <v>0</v>
      </c>
      <c r="BP144" s="1073">
        <f t="shared" si="197"/>
        <v>0.30780978901952277</v>
      </c>
      <c r="BQ144" s="1076">
        <v>159</v>
      </c>
      <c r="BR144" s="1016">
        <v>96.8</v>
      </c>
      <c r="BS144" s="1016">
        <v>127.2</v>
      </c>
      <c r="BT144" s="1077">
        <v>0.85880000000000001</v>
      </c>
      <c r="BU144" s="1016">
        <v>31390</v>
      </c>
      <c r="BV144" s="1074">
        <f t="shared" si="169"/>
        <v>29927.4624</v>
      </c>
      <c r="BW144" s="1074">
        <f t="shared" si="170"/>
        <v>35912.954879999998</v>
      </c>
      <c r="BX144" s="1074">
        <f t="shared" si="186"/>
        <v>0</v>
      </c>
      <c r="BY144" s="1073">
        <f t="shared" si="198"/>
        <v>0.52443470783543611</v>
      </c>
      <c r="BZ144" s="1076">
        <v>159</v>
      </c>
      <c r="CA144" s="1016">
        <v>76.8</v>
      </c>
      <c r="CB144" s="1016">
        <v>127.2</v>
      </c>
      <c r="CC144" s="1077">
        <v>0.86299999999999999</v>
      </c>
      <c r="CD144" s="1016">
        <v>18222</v>
      </c>
      <c r="CE144" s="1074">
        <f t="shared" si="171"/>
        <v>24655.5648</v>
      </c>
      <c r="CF144" s="1074">
        <f t="shared" si="172"/>
        <v>29586.677759999999</v>
      </c>
      <c r="CG144" s="1074">
        <f t="shared" si="187"/>
        <v>0</v>
      </c>
      <c r="CH144" s="1073">
        <f t="shared" si="199"/>
        <v>0.3695311818612243</v>
      </c>
      <c r="CI144" s="1076">
        <v>159</v>
      </c>
      <c r="CJ144" s="1016">
        <v>78</v>
      </c>
      <c r="CK144" s="1016">
        <v>127.2</v>
      </c>
      <c r="CL144" s="1077">
        <v>0.86270000000000002</v>
      </c>
      <c r="CM144" s="1016">
        <v>16292</v>
      </c>
      <c r="CN144" s="1074">
        <f t="shared" si="173"/>
        <v>25032.103199999998</v>
      </c>
      <c r="CO144" s="1074">
        <f t="shared" si="174"/>
        <v>30038.523840000002</v>
      </c>
      <c r="CP144" s="1074">
        <f t="shared" si="188"/>
        <v>0</v>
      </c>
      <c r="CQ144" s="1073">
        <f t="shared" si="200"/>
        <v>0.32542211634857754</v>
      </c>
      <c r="CR144" s="1076">
        <v>159</v>
      </c>
      <c r="CS144" s="1016">
        <v>76.8</v>
      </c>
      <c r="CT144" s="1016">
        <v>127.2</v>
      </c>
      <c r="CU144" s="1077">
        <v>0.86229999999999996</v>
      </c>
      <c r="CV144" s="1016">
        <v>18018</v>
      </c>
      <c r="CW144" s="1074">
        <f t="shared" si="175"/>
        <v>22251.479039999998</v>
      </c>
      <c r="CX144" s="1074">
        <f t="shared" si="176"/>
        <v>26701.774847999997</v>
      </c>
      <c r="CY144" s="1074">
        <f t="shared" si="189"/>
        <v>0</v>
      </c>
      <c r="CZ144" s="1073">
        <f t="shared" si="153"/>
        <v>0.40487196306389889</v>
      </c>
      <c r="DA144" s="1076">
        <v>159</v>
      </c>
      <c r="DB144" s="1025">
        <v>94.4</v>
      </c>
      <c r="DC144" s="1025">
        <v>127.2</v>
      </c>
      <c r="DD144" s="1075">
        <v>0.87219999999999998</v>
      </c>
      <c r="DE144" s="1025">
        <v>15026</v>
      </c>
      <c r="DF144" s="1074">
        <f t="shared" si="177"/>
        <v>30628.872960000001</v>
      </c>
      <c r="DG144" s="1074">
        <f t="shared" si="178"/>
        <v>36754.647552000002</v>
      </c>
      <c r="DH144" s="1074">
        <f t="shared" si="190"/>
        <v>0</v>
      </c>
      <c r="DI144" s="1073">
        <f t="shared" si="154"/>
        <v>0.24529142844438503</v>
      </c>
    </row>
    <row r="145" spans="1:113">
      <c r="A145" s="1015">
        <v>139</v>
      </c>
      <c r="B145" s="1016" t="s">
        <v>771</v>
      </c>
      <c r="C145" s="1016" t="s">
        <v>2457</v>
      </c>
      <c r="D145" s="1016" t="s">
        <v>2456</v>
      </c>
      <c r="E145" s="1016">
        <v>11</v>
      </c>
      <c r="F145" s="1076">
        <v>159</v>
      </c>
      <c r="G145" s="1016">
        <v>154</v>
      </c>
      <c r="H145" s="1016">
        <v>154</v>
      </c>
      <c r="I145" s="1077">
        <v>0.64229999999999998</v>
      </c>
      <c r="J145" s="1074">
        <v>25530</v>
      </c>
      <c r="K145" s="1074">
        <f t="shared" si="155"/>
        <v>35609.111999999994</v>
      </c>
      <c r="L145" s="1074">
        <f t="shared" si="156"/>
        <v>42730.934399999998</v>
      </c>
      <c r="M145" s="1074">
        <f t="shared" si="179"/>
        <v>0</v>
      </c>
      <c r="N145" s="1073">
        <f t="shared" si="191"/>
        <v>0.35847566207211234</v>
      </c>
      <c r="O145" s="1076">
        <v>159</v>
      </c>
      <c r="P145" s="1016">
        <v>149</v>
      </c>
      <c r="Q145" s="1016">
        <v>149</v>
      </c>
      <c r="R145" s="1077">
        <v>0.63200000000000001</v>
      </c>
      <c r="S145" s="1074">
        <v>16875</v>
      </c>
      <c r="T145" s="1074">
        <f t="shared" si="157"/>
        <v>35030.495999999999</v>
      </c>
      <c r="U145" s="1074">
        <f t="shared" si="158"/>
        <v>42036.595199999996</v>
      </c>
      <c r="V145" s="1074">
        <f t="shared" si="180"/>
        <v>0</v>
      </c>
      <c r="W145" s="1073">
        <f t="shared" si="192"/>
        <v>0.2408615624511854</v>
      </c>
      <c r="X145" s="1076">
        <v>159</v>
      </c>
      <c r="Y145" s="1016">
        <v>149</v>
      </c>
      <c r="Z145" s="1016">
        <v>149</v>
      </c>
      <c r="AA145" s="1077">
        <v>0.64590000000000003</v>
      </c>
      <c r="AB145" s="1016">
        <v>10845</v>
      </c>
      <c r="AC145" s="1074">
        <f t="shared" si="159"/>
        <v>34646.076000000001</v>
      </c>
      <c r="AD145" s="1074">
        <f t="shared" si="160"/>
        <v>41575.2912</v>
      </c>
      <c r="AE145" s="1074">
        <f t="shared" si="181"/>
        <v>0</v>
      </c>
      <c r="AF145" s="1073">
        <f t="shared" si="193"/>
        <v>0.15651123088225055</v>
      </c>
      <c r="AG145" s="1076">
        <v>159</v>
      </c>
      <c r="AH145" s="1016">
        <v>108</v>
      </c>
      <c r="AI145" s="1016">
        <v>127.2</v>
      </c>
      <c r="AJ145" s="1077">
        <v>0.90129999999999999</v>
      </c>
      <c r="AK145" s="1016">
        <v>4655</v>
      </c>
      <c r="AL145" s="1074">
        <f t="shared" si="161"/>
        <v>36210.628799999999</v>
      </c>
      <c r="AM145" s="1074">
        <f t="shared" si="162"/>
        <v>43452.754559999994</v>
      </c>
      <c r="AN145" s="1074">
        <f t="shared" si="182"/>
        <v>0</v>
      </c>
      <c r="AO145" s="1073">
        <f t="shared" si="194"/>
        <v>6.4276707616853099E-2</v>
      </c>
      <c r="AP145" s="1076">
        <v>159</v>
      </c>
      <c r="AQ145" s="1016">
        <v>14</v>
      </c>
      <c r="AR145" s="1016">
        <v>127.2</v>
      </c>
      <c r="AS145" s="1077">
        <v>0.73499999999999999</v>
      </c>
      <c r="AT145" s="1074">
        <v>1650</v>
      </c>
      <c r="AU145" s="1074">
        <f t="shared" si="163"/>
        <v>3827.88</v>
      </c>
      <c r="AV145" s="1074">
        <f t="shared" si="164"/>
        <v>4593.4560000000001</v>
      </c>
      <c r="AW145" s="1074">
        <f t="shared" si="183"/>
        <v>0</v>
      </c>
      <c r="AX145" s="1073">
        <f t="shared" si="195"/>
        <v>0.21552399761748017</v>
      </c>
      <c r="AY145" s="1076">
        <v>159</v>
      </c>
      <c r="AZ145" s="1016">
        <v>31</v>
      </c>
      <c r="BA145" s="1016">
        <v>127.2</v>
      </c>
      <c r="BB145" s="1077">
        <v>0.76160000000000005</v>
      </c>
      <c r="BC145" s="1074">
        <v>2140</v>
      </c>
      <c r="BD145" s="1074">
        <f t="shared" si="165"/>
        <v>8499.4560000000019</v>
      </c>
      <c r="BE145" s="1074">
        <f t="shared" si="166"/>
        <v>10199.3472</v>
      </c>
      <c r="BF145" s="1074">
        <f t="shared" si="184"/>
        <v>0</v>
      </c>
      <c r="BG145" s="1073">
        <f t="shared" si="196"/>
        <v>0.12589040992741182</v>
      </c>
      <c r="BH145" s="1076">
        <v>159</v>
      </c>
      <c r="BI145" s="1016">
        <v>145</v>
      </c>
      <c r="BJ145" s="1016">
        <v>145</v>
      </c>
      <c r="BK145" s="1077">
        <v>0.65569999999999995</v>
      </c>
      <c r="BL145" s="1016">
        <v>5305</v>
      </c>
      <c r="BM145" s="1074">
        <f t="shared" si="167"/>
        <v>35368.457999999999</v>
      </c>
      <c r="BN145" s="1074">
        <f t="shared" si="168"/>
        <v>42442.149599999997</v>
      </c>
      <c r="BO145" s="1074">
        <f t="shared" si="185"/>
        <v>0</v>
      </c>
      <c r="BP145" s="1073">
        <f t="shared" si="197"/>
        <v>7.4996201417658642E-2</v>
      </c>
      <c r="BQ145" s="1076">
        <v>159</v>
      </c>
      <c r="BR145" s="1016">
        <v>9</v>
      </c>
      <c r="BS145" s="1016">
        <v>127.2</v>
      </c>
      <c r="BT145" s="1077">
        <v>0.80130000000000001</v>
      </c>
      <c r="BU145" s="1016">
        <v>1875</v>
      </c>
      <c r="BV145" s="1074">
        <f t="shared" si="169"/>
        <v>2596.212</v>
      </c>
      <c r="BW145" s="1074">
        <f t="shared" si="170"/>
        <v>3115.4544000000001</v>
      </c>
      <c r="BX145" s="1074">
        <f t="shared" si="186"/>
        <v>0</v>
      </c>
      <c r="BY145" s="1073">
        <f t="shared" si="198"/>
        <v>0.3611030224034093</v>
      </c>
      <c r="BZ145" s="1076">
        <v>159</v>
      </c>
      <c r="CA145" s="1016">
        <v>16</v>
      </c>
      <c r="CB145" s="1016">
        <v>127.2</v>
      </c>
      <c r="CC145" s="1077">
        <v>0.76770000000000005</v>
      </c>
      <c r="CD145" s="1016">
        <v>1950</v>
      </c>
      <c r="CE145" s="1074">
        <f t="shared" si="171"/>
        <v>4569.3504000000003</v>
      </c>
      <c r="CF145" s="1074">
        <f t="shared" si="172"/>
        <v>5483.22048</v>
      </c>
      <c r="CG145" s="1074">
        <f t="shared" si="187"/>
        <v>0</v>
      </c>
      <c r="CH145" s="1073">
        <f t="shared" si="199"/>
        <v>0.21337825175324701</v>
      </c>
      <c r="CI145" s="1076">
        <v>159</v>
      </c>
      <c r="CJ145" s="1016">
        <v>17</v>
      </c>
      <c r="CK145" s="1016">
        <v>127.2</v>
      </c>
      <c r="CL145" s="1077">
        <v>0.69130000000000003</v>
      </c>
      <c r="CM145" s="1016">
        <v>2295</v>
      </c>
      <c r="CN145" s="1074">
        <f t="shared" si="173"/>
        <v>4371.7812000000004</v>
      </c>
      <c r="CO145" s="1074">
        <f t="shared" si="174"/>
        <v>5246.1374400000004</v>
      </c>
      <c r="CP145" s="1074">
        <f t="shared" si="188"/>
        <v>0</v>
      </c>
      <c r="CQ145" s="1073">
        <f t="shared" si="200"/>
        <v>0.2624788267079789</v>
      </c>
      <c r="CR145" s="1076">
        <v>159</v>
      </c>
      <c r="CS145" s="1016">
        <v>17</v>
      </c>
      <c r="CT145" s="1016">
        <v>127.2</v>
      </c>
      <c r="CU145" s="1077">
        <v>0.82450000000000001</v>
      </c>
      <c r="CV145" s="1016">
        <v>2090</v>
      </c>
      <c r="CW145" s="1074">
        <f t="shared" si="175"/>
        <v>4709.5439999999999</v>
      </c>
      <c r="CX145" s="1074">
        <f t="shared" si="176"/>
        <v>5651.4528</v>
      </c>
      <c r="CY145" s="1074">
        <f t="shared" si="189"/>
        <v>0</v>
      </c>
      <c r="CZ145" s="1073">
        <f t="shared" si="153"/>
        <v>0.22188984750965274</v>
      </c>
      <c r="DA145" s="1076">
        <v>159</v>
      </c>
      <c r="DB145" s="1025">
        <v>18</v>
      </c>
      <c r="DC145" s="1025">
        <v>127.2</v>
      </c>
      <c r="DD145" s="1075">
        <v>0.82550000000000001</v>
      </c>
      <c r="DE145" s="1025">
        <v>2270</v>
      </c>
      <c r="DF145" s="1074">
        <f t="shared" si="177"/>
        <v>5527.5480000000007</v>
      </c>
      <c r="DG145" s="1074">
        <f t="shared" si="178"/>
        <v>6633.0575999999992</v>
      </c>
      <c r="DH145" s="1074">
        <f t="shared" si="190"/>
        <v>0</v>
      </c>
      <c r="DI145" s="1073">
        <f t="shared" si="154"/>
        <v>0.20533516850509487</v>
      </c>
    </row>
    <row r="146" spans="1:113">
      <c r="A146" s="1015">
        <v>140</v>
      </c>
      <c r="B146" s="1016" t="s">
        <v>1454</v>
      </c>
      <c r="C146" s="1016" t="s">
        <v>2457</v>
      </c>
      <c r="D146" s="1016" t="s">
        <v>2456</v>
      </c>
      <c r="E146" s="1016">
        <v>11</v>
      </c>
      <c r="F146" s="1076">
        <v>160</v>
      </c>
      <c r="G146" s="1016">
        <v>102</v>
      </c>
      <c r="H146" s="1016">
        <v>128</v>
      </c>
      <c r="I146" s="1077">
        <v>0.97570000000000001</v>
      </c>
      <c r="J146" s="1074">
        <v>18960</v>
      </c>
      <c r="K146" s="1074">
        <f t="shared" si="155"/>
        <v>35827.703999999998</v>
      </c>
      <c r="L146" s="1074">
        <f t="shared" si="156"/>
        <v>42993.244799999993</v>
      </c>
      <c r="M146" s="1074">
        <f t="shared" si="179"/>
        <v>0</v>
      </c>
      <c r="N146" s="1073">
        <f t="shared" si="191"/>
        <v>0.26459970753358908</v>
      </c>
      <c r="O146" s="1076">
        <v>160</v>
      </c>
      <c r="P146" s="1016">
        <v>104.4</v>
      </c>
      <c r="Q146" s="1016">
        <v>128</v>
      </c>
      <c r="R146" s="1077">
        <v>0.95740000000000003</v>
      </c>
      <c r="S146" s="1074">
        <v>23396</v>
      </c>
      <c r="T146" s="1074">
        <f t="shared" si="157"/>
        <v>37182.352320000005</v>
      </c>
      <c r="U146" s="1074">
        <f t="shared" si="158"/>
        <v>44618.822784000004</v>
      </c>
      <c r="V146" s="1074">
        <f t="shared" si="180"/>
        <v>0</v>
      </c>
      <c r="W146" s="1073">
        <f t="shared" si="192"/>
        <v>0.31461161734266518</v>
      </c>
      <c r="X146" s="1076">
        <v>160</v>
      </c>
      <c r="Y146" s="1016">
        <v>112.4</v>
      </c>
      <c r="Z146" s="1016">
        <v>128</v>
      </c>
      <c r="AA146" s="1077">
        <v>0.90400000000000003</v>
      </c>
      <c r="AB146" s="1016">
        <v>21504</v>
      </c>
      <c r="AC146" s="1074">
        <f t="shared" si="159"/>
        <v>36579.455999999998</v>
      </c>
      <c r="AD146" s="1074">
        <f t="shared" si="160"/>
        <v>43895.347199999997</v>
      </c>
      <c r="AE146" s="1074">
        <f t="shared" si="181"/>
        <v>0</v>
      </c>
      <c r="AF146" s="1073">
        <f t="shared" si="193"/>
        <v>0.293935481161885</v>
      </c>
      <c r="AG146" s="1076">
        <v>160</v>
      </c>
      <c r="AH146" s="1016">
        <v>126.8</v>
      </c>
      <c r="AI146" s="1016">
        <v>128</v>
      </c>
      <c r="AJ146" s="1077">
        <v>0.88600000000000001</v>
      </c>
      <c r="AK146" s="1016">
        <v>28376</v>
      </c>
      <c r="AL146" s="1074">
        <f t="shared" si="161"/>
        <v>41792.265599999999</v>
      </c>
      <c r="AM146" s="1074">
        <f t="shared" si="162"/>
        <v>50150.718719999997</v>
      </c>
      <c r="AN146" s="1074">
        <f t="shared" si="182"/>
        <v>0</v>
      </c>
      <c r="AO146" s="1073">
        <f t="shared" si="194"/>
        <v>0.33948865409201456</v>
      </c>
      <c r="AP146" s="1076">
        <v>160</v>
      </c>
      <c r="AQ146" s="1016">
        <v>127.2</v>
      </c>
      <c r="AR146" s="1016">
        <v>128</v>
      </c>
      <c r="AS146" s="1077">
        <v>0.86760000000000004</v>
      </c>
      <c r="AT146" s="1074">
        <v>18408</v>
      </c>
      <c r="AU146" s="1074">
        <f t="shared" si="163"/>
        <v>41053.443840000007</v>
      </c>
      <c r="AV146" s="1074">
        <f t="shared" si="164"/>
        <v>49264.132608</v>
      </c>
      <c r="AW146" s="1074">
        <f t="shared" si="183"/>
        <v>0</v>
      </c>
      <c r="AX146" s="1073">
        <f t="shared" si="195"/>
        <v>0.22419556410106031</v>
      </c>
      <c r="AY146" s="1076">
        <v>160</v>
      </c>
      <c r="AZ146" s="1016">
        <v>118</v>
      </c>
      <c r="BA146" s="1016">
        <v>128</v>
      </c>
      <c r="BB146" s="1077">
        <v>0.92030000000000001</v>
      </c>
      <c r="BC146" s="1074">
        <v>32300</v>
      </c>
      <c r="BD146" s="1074">
        <f t="shared" si="165"/>
        <v>39094.343999999997</v>
      </c>
      <c r="BE146" s="1074">
        <f t="shared" si="166"/>
        <v>46913.212799999994</v>
      </c>
      <c r="BF146" s="1074">
        <f t="shared" si="184"/>
        <v>0</v>
      </c>
      <c r="BG146" s="1073">
        <f t="shared" si="196"/>
        <v>0.41310323559847945</v>
      </c>
      <c r="BH146" s="1076">
        <v>160</v>
      </c>
      <c r="BI146" s="1016">
        <v>126</v>
      </c>
      <c r="BJ146" s="1016">
        <v>128</v>
      </c>
      <c r="BK146" s="1077">
        <v>0.91449999999999998</v>
      </c>
      <c r="BL146" s="1016">
        <v>19436</v>
      </c>
      <c r="BM146" s="1074">
        <f t="shared" si="167"/>
        <v>42864.444000000003</v>
      </c>
      <c r="BN146" s="1074">
        <f t="shared" si="168"/>
        <v>51437.332799999996</v>
      </c>
      <c r="BO146" s="1074">
        <f t="shared" si="185"/>
        <v>0</v>
      </c>
      <c r="BP146" s="1073">
        <f t="shared" si="197"/>
        <v>0.22671471021530107</v>
      </c>
      <c r="BQ146" s="1076">
        <v>160</v>
      </c>
      <c r="BR146" s="1016">
        <v>100</v>
      </c>
      <c r="BS146" s="1016">
        <v>128</v>
      </c>
      <c r="BT146" s="1077">
        <v>0.94679999999999997</v>
      </c>
      <c r="BU146" s="1016">
        <v>19572</v>
      </c>
      <c r="BV146" s="1074">
        <f t="shared" si="169"/>
        <v>34084.800000000003</v>
      </c>
      <c r="BW146" s="1074">
        <f t="shared" si="170"/>
        <v>40901.759999999995</v>
      </c>
      <c r="BX146" s="1074">
        <f t="shared" si="186"/>
        <v>0</v>
      </c>
      <c r="BY146" s="1073">
        <f t="shared" si="198"/>
        <v>0.2871074496549782</v>
      </c>
      <c r="BZ146" s="1076">
        <v>160</v>
      </c>
      <c r="CA146" s="1016">
        <v>46</v>
      </c>
      <c r="CB146" s="1016">
        <v>128</v>
      </c>
      <c r="CC146" s="1077">
        <v>0.9788</v>
      </c>
      <c r="CD146" s="1016">
        <v>2960</v>
      </c>
      <c r="CE146" s="1074">
        <f t="shared" si="171"/>
        <v>16749.225600000002</v>
      </c>
      <c r="CF146" s="1074">
        <f t="shared" si="172"/>
        <v>20099.07072</v>
      </c>
      <c r="CG146" s="1074">
        <f t="shared" si="187"/>
        <v>0</v>
      </c>
      <c r="CH146" s="1073">
        <f t="shared" si="199"/>
        <v>8.8362294194664126E-2</v>
      </c>
      <c r="CI146" s="1076">
        <v>160</v>
      </c>
      <c r="CJ146" s="1016">
        <v>135.6</v>
      </c>
      <c r="CK146" s="1016">
        <v>135.6</v>
      </c>
      <c r="CL146" s="1077">
        <v>0.81079999999999997</v>
      </c>
      <c r="CM146" s="1016">
        <v>19280</v>
      </c>
      <c r="CN146" s="1074">
        <f t="shared" si="173"/>
        <v>40899.346559999998</v>
      </c>
      <c r="CO146" s="1074">
        <f t="shared" si="174"/>
        <v>49079.215871999993</v>
      </c>
      <c r="CP146" s="1074">
        <f t="shared" si="188"/>
        <v>0</v>
      </c>
      <c r="CQ146" s="1073">
        <f t="shared" si="200"/>
        <v>0.23570058719295101</v>
      </c>
      <c r="CR146" s="1076">
        <v>160</v>
      </c>
      <c r="CS146" s="1016">
        <v>109.2</v>
      </c>
      <c r="CT146" s="1016">
        <v>128</v>
      </c>
      <c r="CU146" s="1077">
        <v>0.97940000000000005</v>
      </c>
      <c r="CV146" s="1016">
        <v>28152</v>
      </c>
      <c r="CW146" s="1074">
        <f t="shared" si="175"/>
        <v>35935.361279999997</v>
      </c>
      <c r="CX146" s="1074">
        <f t="shared" si="176"/>
        <v>43122.433536000004</v>
      </c>
      <c r="CY146" s="1074">
        <f t="shared" si="189"/>
        <v>0</v>
      </c>
      <c r="CZ146" s="1073">
        <f t="shared" si="153"/>
        <v>0.39170331112919865</v>
      </c>
      <c r="DA146" s="1076">
        <v>160</v>
      </c>
      <c r="DB146" s="1025">
        <v>124.8</v>
      </c>
      <c r="DC146" s="1025">
        <v>128</v>
      </c>
      <c r="DD146" s="1075">
        <v>0.97099999999999997</v>
      </c>
      <c r="DE146" s="1025">
        <v>31200</v>
      </c>
      <c r="DF146" s="1074">
        <f t="shared" si="177"/>
        <v>45079.257599999997</v>
      </c>
      <c r="DG146" s="1074">
        <f t="shared" si="178"/>
        <v>54095.109119999994</v>
      </c>
      <c r="DH146" s="1074">
        <f t="shared" si="190"/>
        <v>0</v>
      </c>
      <c r="DI146" s="1073">
        <f t="shared" si="154"/>
        <v>0.34605716310643059</v>
      </c>
    </row>
    <row r="147" spans="1:113">
      <c r="A147" s="1015">
        <v>141</v>
      </c>
      <c r="B147" s="1016" t="s">
        <v>1458</v>
      </c>
      <c r="C147" s="1016" t="s">
        <v>2457</v>
      </c>
      <c r="D147" s="1016" t="s">
        <v>2456</v>
      </c>
      <c r="E147" s="1016">
        <v>11</v>
      </c>
      <c r="F147" s="1076">
        <v>160</v>
      </c>
      <c r="G147" s="1016">
        <v>80</v>
      </c>
      <c r="H147" s="1016">
        <v>128</v>
      </c>
      <c r="I147" s="1077">
        <v>0.77229999999999999</v>
      </c>
      <c r="J147" s="1074">
        <v>9002</v>
      </c>
      <c r="K147" s="1074">
        <f t="shared" si="155"/>
        <v>22242.240000000002</v>
      </c>
      <c r="L147" s="1074">
        <f t="shared" si="156"/>
        <v>26690.687999999998</v>
      </c>
      <c r="M147" s="1074">
        <f t="shared" si="179"/>
        <v>0</v>
      </c>
      <c r="N147" s="1073">
        <f t="shared" si="191"/>
        <v>0.20236271166932829</v>
      </c>
      <c r="O147" s="1076">
        <v>160</v>
      </c>
      <c r="P147" s="1016">
        <v>99.2</v>
      </c>
      <c r="Q147" s="1016">
        <v>128</v>
      </c>
      <c r="R147" s="1077">
        <v>0.80510000000000004</v>
      </c>
      <c r="S147" s="1074">
        <v>8238</v>
      </c>
      <c r="T147" s="1074">
        <f t="shared" si="157"/>
        <v>29710.122240000004</v>
      </c>
      <c r="U147" s="1074">
        <f t="shared" si="158"/>
        <v>35652.146688000001</v>
      </c>
      <c r="V147" s="1074">
        <f t="shared" si="180"/>
        <v>0</v>
      </c>
      <c r="W147" s="1073">
        <f t="shared" si="192"/>
        <v>0.13863961806439204</v>
      </c>
      <c r="X147" s="1076">
        <v>160</v>
      </c>
      <c r="Y147" s="1016">
        <v>76.400000000000006</v>
      </c>
      <c r="Z147" s="1016">
        <v>128</v>
      </c>
      <c r="AA147" s="1077">
        <v>0.81369999999999998</v>
      </c>
      <c r="AB147" s="1016">
        <v>7156</v>
      </c>
      <c r="AC147" s="1074">
        <f t="shared" si="159"/>
        <v>22380.004800000002</v>
      </c>
      <c r="AD147" s="1074">
        <f t="shared" si="160"/>
        <v>26856.005760000004</v>
      </c>
      <c r="AE147" s="1074">
        <f t="shared" si="181"/>
        <v>0</v>
      </c>
      <c r="AF147" s="1073">
        <f t="shared" si="193"/>
        <v>0.1598748540036059</v>
      </c>
      <c r="AG147" s="1076">
        <v>160</v>
      </c>
      <c r="AH147" s="1016">
        <v>77.2</v>
      </c>
      <c r="AI147" s="1016">
        <v>128</v>
      </c>
      <c r="AJ147" s="1077">
        <v>0.87549999999999994</v>
      </c>
      <c r="AK147" s="1016">
        <v>7260</v>
      </c>
      <c r="AL147" s="1074">
        <f t="shared" si="161"/>
        <v>25142.959199999998</v>
      </c>
      <c r="AM147" s="1074">
        <f t="shared" si="162"/>
        <v>30171.551039999998</v>
      </c>
      <c r="AN147" s="1074">
        <f t="shared" si="182"/>
        <v>0</v>
      </c>
      <c r="AO147" s="1073">
        <f t="shared" si="194"/>
        <v>0.14437441397112874</v>
      </c>
      <c r="AP147" s="1076">
        <v>160</v>
      </c>
      <c r="AQ147" s="1016">
        <v>68.400000000000006</v>
      </c>
      <c r="AR147" s="1016">
        <v>128</v>
      </c>
      <c r="AS147" s="1077">
        <v>0.86509999999999998</v>
      </c>
      <c r="AT147" s="1074">
        <v>6206</v>
      </c>
      <c r="AU147" s="1074">
        <f t="shared" si="163"/>
        <v>22012.296480000005</v>
      </c>
      <c r="AV147" s="1074">
        <f t="shared" si="164"/>
        <v>26414.755776000002</v>
      </c>
      <c r="AW147" s="1074">
        <f t="shared" si="183"/>
        <v>0</v>
      </c>
      <c r="AX147" s="1073">
        <f t="shared" si="195"/>
        <v>0.14096666391983831</v>
      </c>
      <c r="AY147" s="1076">
        <v>160</v>
      </c>
      <c r="AZ147" s="1016">
        <v>74.8</v>
      </c>
      <c r="BA147" s="1016">
        <v>128</v>
      </c>
      <c r="BB147" s="1077">
        <v>0.75660000000000005</v>
      </c>
      <c r="BC147" s="1074">
        <v>5458</v>
      </c>
      <c r="BD147" s="1074">
        <f t="shared" si="165"/>
        <v>20373.7248</v>
      </c>
      <c r="BE147" s="1074">
        <f t="shared" si="166"/>
        <v>24448.46976</v>
      </c>
      <c r="BF147" s="1074">
        <f t="shared" si="184"/>
        <v>0</v>
      </c>
      <c r="BG147" s="1073">
        <f t="shared" si="196"/>
        <v>0.13394703358317669</v>
      </c>
      <c r="BH147" s="1076">
        <v>160</v>
      </c>
      <c r="BI147" s="1016">
        <v>80.400000000000006</v>
      </c>
      <c r="BJ147" s="1016">
        <v>128</v>
      </c>
      <c r="BK147" s="1077">
        <v>0.49049999999999999</v>
      </c>
      <c r="BL147" s="1016">
        <v>2468</v>
      </c>
      <c r="BM147" s="1074">
        <f t="shared" si="167"/>
        <v>14670.266400000002</v>
      </c>
      <c r="BN147" s="1074">
        <f t="shared" si="168"/>
        <v>17604.319680000001</v>
      </c>
      <c r="BO147" s="1074">
        <f t="shared" si="185"/>
        <v>0</v>
      </c>
      <c r="BP147" s="1073">
        <f t="shared" si="197"/>
        <v>8.4115718580270629E-2</v>
      </c>
      <c r="BQ147" s="1076">
        <v>160</v>
      </c>
      <c r="BR147" s="1016">
        <v>88.4</v>
      </c>
      <c r="BS147" s="1016">
        <v>128</v>
      </c>
      <c r="BT147" s="1077">
        <v>0.46689999999999998</v>
      </c>
      <c r="BU147" s="1016">
        <v>7136</v>
      </c>
      <c r="BV147" s="1074">
        <f t="shared" si="169"/>
        <v>14858.625600000001</v>
      </c>
      <c r="BW147" s="1074">
        <f t="shared" si="170"/>
        <v>17830.350720000002</v>
      </c>
      <c r="BX147" s="1074">
        <f t="shared" si="186"/>
        <v>0</v>
      </c>
      <c r="BY147" s="1073">
        <f t="shared" si="198"/>
        <v>0.2401298811917032</v>
      </c>
      <c r="BZ147" s="1076">
        <v>160</v>
      </c>
      <c r="CA147" s="1016">
        <v>83</v>
      </c>
      <c r="CB147" s="1016">
        <v>128</v>
      </c>
      <c r="CC147" s="1077">
        <v>0.69240000000000002</v>
      </c>
      <c r="CD147" s="1016">
        <v>6464</v>
      </c>
      <c r="CE147" s="1074">
        <f t="shared" si="171"/>
        <v>21378.542400000002</v>
      </c>
      <c r="CF147" s="1074">
        <f t="shared" si="172"/>
        <v>25654.250880000003</v>
      </c>
      <c r="CG147" s="1074">
        <f t="shared" si="187"/>
        <v>0</v>
      </c>
      <c r="CH147" s="1073">
        <f t="shared" si="199"/>
        <v>0.15117962392047832</v>
      </c>
      <c r="CI147" s="1076">
        <v>160</v>
      </c>
      <c r="CJ147" s="1016">
        <v>60.8</v>
      </c>
      <c r="CK147" s="1016">
        <v>128</v>
      </c>
      <c r="CL147" s="1077">
        <v>0.97370000000000001</v>
      </c>
      <c r="CM147" s="1016">
        <v>4820</v>
      </c>
      <c r="CN147" s="1074">
        <f t="shared" si="173"/>
        <v>22022.757120000002</v>
      </c>
      <c r="CO147" s="1074">
        <f t="shared" si="174"/>
        <v>26427.308543999996</v>
      </c>
      <c r="CP147" s="1074">
        <f t="shared" si="188"/>
        <v>0</v>
      </c>
      <c r="CQ147" s="1073">
        <f t="shared" si="200"/>
        <v>0.10943225622787053</v>
      </c>
      <c r="CR147" s="1076">
        <v>160</v>
      </c>
      <c r="CS147" s="1016">
        <v>60.6</v>
      </c>
      <c r="CT147" s="1016">
        <v>128</v>
      </c>
      <c r="CU147" s="1077">
        <v>0.96919999999999995</v>
      </c>
      <c r="CV147" s="1016">
        <v>4340</v>
      </c>
      <c r="CW147" s="1074">
        <f t="shared" si="175"/>
        <v>19734.46272</v>
      </c>
      <c r="CX147" s="1074">
        <f t="shared" si="176"/>
        <v>23681.355263999998</v>
      </c>
      <c r="CY147" s="1074">
        <f t="shared" si="189"/>
        <v>0</v>
      </c>
      <c r="CZ147" s="1073">
        <f t="shared" si="153"/>
        <v>0.10995992294235614</v>
      </c>
      <c r="DA147" s="1076">
        <v>160</v>
      </c>
      <c r="DB147" s="1025">
        <v>64.400000000000006</v>
      </c>
      <c r="DC147" s="1025">
        <v>128</v>
      </c>
      <c r="DD147" s="1075">
        <v>0.97099999999999997</v>
      </c>
      <c r="DE147" s="1025">
        <v>5022</v>
      </c>
      <c r="DF147" s="1074">
        <f t="shared" si="177"/>
        <v>23262.052800000001</v>
      </c>
      <c r="DG147" s="1074">
        <f t="shared" si="178"/>
        <v>27914.463360000002</v>
      </c>
      <c r="DH147" s="1074">
        <f t="shared" si="190"/>
        <v>0</v>
      </c>
      <c r="DI147" s="1073">
        <f t="shared" si="154"/>
        <v>0.10794404180872635</v>
      </c>
    </row>
    <row r="148" spans="1:113">
      <c r="A148" s="1015">
        <v>142</v>
      </c>
      <c r="B148" s="1016" t="s">
        <v>1248</v>
      </c>
      <c r="C148" s="1016" t="s">
        <v>2457</v>
      </c>
      <c r="D148" s="1016" t="s">
        <v>2456</v>
      </c>
      <c r="E148" s="1016">
        <v>11</v>
      </c>
      <c r="F148" s="1076">
        <v>160</v>
      </c>
      <c r="G148" s="1016">
        <v>65.2</v>
      </c>
      <c r="H148" s="1016">
        <v>128</v>
      </c>
      <c r="I148" s="1077">
        <v>1</v>
      </c>
      <c r="J148" s="1074">
        <v>5412</v>
      </c>
      <c r="K148" s="1074">
        <f t="shared" si="155"/>
        <v>23472</v>
      </c>
      <c r="L148" s="1074">
        <f t="shared" si="156"/>
        <v>28166.399999999998</v>
      </c>
      <c r="M148" s="1074">
        <f t="shared" si="179"/>
        <v>0</v>
      </c>
      <c r="N148" s="1073">
        <f t="shared" si="191"/>
        <v>0.11528629856850715</v>
      </c>
      <c r="O148" s="1076">
        <v>160</v>
      </c>
      <c r="P148" s="1016">
        <v>132.27000000000001</v>
      </c>
      <c r="Q148" s="1016">
        <v>132.27000000000001</v>
      </c>
      <c r="R148" s="1077">
        <v>0.99270000000000003</v>
      </c>
      <c r="S148" s="1074">
        <v>33064</v>
      </c>
      <c r="T148" s="1074">
        <f t="shared" si="157"/>
        <v>48845.247588000006</v>
      </c>
      <c r="U148" s="1074">
        <f t="shared" si="158"/>
        <v>58614.297105600002</v>
      </c>
      <c r="V148" s="1074">
        <f t="shared" si="180"/>
        <v>0</v>
      </c>
      <c r="W148" s="1073">
        <f t="shared" si="192"/>
        <v>0.33845667319457867</v>
      </c>
      <c r="X148" s="1076">
        <v>160</v>
      </c>
      <c r="Y148" s="1016">
        <v>191.6</v>
      </c>
      <c r="Z148" s="1016">
        <v>191.6</v>
      </c>
      <c r="AA148" s="1077">
        <v>0.97250000000000003</v>
      </c>
      <c r="AB148" s="1016">
        <v>74387</v>
      </c>
      <c r="AC148" s="1074">
        <f t="shared" si="159"/>
        <v>67079.16</v>
      </c>
      <c r="AD148" s="1074">
        <f t="shared" si="160"/>
        <v>80494.991999999998</v>
      </c>
      <c r="AE148" s="1074">
        <f t="shared" si="181"/>
        <v>0</v>
      </c>
      <c r="AF148" s="1073">
        <f t="shared" si="193"/>
        <v>0.55447176142336907</v>
      </c>
      <c r="AG148" s="1076">
        <v>160</v>
      </c>
      <c r="AH148" s="1016">
        <v>188</v>
      </c>
      <c r="AI148" s="1016">
        <v>188</v>
      </c>
      <c r="AJ148" s="1077">
        <v>0.98880000000000001</v>
      </c>
      <c r="AK148" s="1016">
        <v>110234</v>
      </c>
      <c r="AL148" s="1074">
        <f t="shared" si="161"/>
        <v>69152.716799999995</v>
      </c>
      <c r="AM148" s="1074">
        <f t="shared" si="162"/>
        <v>82983.260159999991</v>
      </c>
      <c r="AN148" s="1074">
        <f t="shared" si="182"/>
        <v>27250.739840000009</v>
      </c>
      <c r="AO148" s="1073">
        <f t="shared" si="194"/>
        <v>0.79703303862097874</v>
      </c>
      <c r="AP148" s="1076">
        <v>160</v>
      </c>
      <c r="AQ148" s="1016">
        <v>185.6</v>
      </c>
      <c r="AR148" s="1016">
        <v>185.6</v>
      </c>
      <c r="AS148" s="1077">
        <v>0.99519999999999997</v>
      </c>
      <c r="AT148" s="1074">
        <v>92972</v>
      </c>
      <c r="AU148" s="1074">
        <f t="shared" si="163"/>
        <v>68711.79264</v>
      </c>
      <c r="AV148" s="1074">
        <f t="shared" si="164"/>
        <v>82454.151167999997</v>
      </c>
      <c r="AW148" s="1074">
        <f t="shared" si="183"/>
        <v>10517.848832000003</v>
      </c>
      <c r="AX148" s="1073">
        <f t="shared" si="195"/>
        <v>0.67653598041828067</v>
      </c>
      <c r="AY148" s="1076">
        <v>160</v>
      </c>
      <c r="AZ148" s="1016">
        <v>209.6</v>
      </c>
      <c r="BA148" s="1016">
        <v>209.6</v>
      </c>
      <c r="BB148" s="1077">
        <v>0.99460000000000004</v>
      </c>
      <c r="BC148" s="1074">
        <v>100512</v>
      </c>
      <c r="BD148" s="1074">
        <f t="shared" si="165"/>
        <v>75048.537600000011</v>
      </c>
      <c r="BE148" s="1074">
        <f t="shared" si="166"/>
        <v>90058.245119999992</v>
      </c>
      <c r="BF148" s="1074">
        <f t="shared" si="184"/>
        <v>10453.754880000008</v>
      </c>
      <c r="BG148" s="1073">
        <f t="shared" si="196"/>
        <v>0.66964662613225923</v>
      </c>
      <c r="BH148" s="1076">
        <v>160</v>
      </c>
      <c r="BI148" s="1016">
        <v>182.8</v>
      </c>
      <c r="BJ148" s="1016">
        <v>182.8</v>
      </c>
      <c r="BK148" s="1077">
        <v>0.99650000000000005</v>
      </c>
      <c r="BL148" s="1016">
        <v>84726</v>
      </c>
      <c r="BM148" s="1074">
        <f t="shared" si="167"/>
        <v>67763.594400000016</v>
      </c>
      <c r="BN148" s="1074">
        <f t="shared" si="168"/>
        <v>81316.313280000017</v>
      </c>
      <c r="BO148" s="1074">
        <f t="shared" si="185"/>
        <v>3409.6867199999833</v>
      </c>
      <c r="BP148" s="1073">
        <f t="shared" si="197"/>
        <v>0.62515869140495284</v>
      </c>
      <c r="BQ148" s="1076">
        <v>160</v>
      </c>
      <c r="BR148" s="1016">
        <v>182.4</v>
      </c>
      <c r="BS148" s="1016">
        <v>182.4</v>
      </c>
      <c r="BT148" s="1077">
        <v>0.99750000000000005</v>
      </c>
      <c r="BU148" s="1016">
        <v>75552</v>
      </c>
      <c r="BV148" s="1074">
        <f t="shared" si="169"/>
        <v>65499.840000000004</v>
      </c>
      <c r="BW148" s="1074">
        <f t="shared" si="170"/>
        <v>78599.808000000005</v>
      </c>
      <c r="BX148" s="1074">
        <f t="shared" si="186"/>
        <v>0</v>
      </c>
      <c r="BY148" s="1073">
        <f t="shared" si="198"/>
        <v>0.57673423324392847</v>
      </c>
      <c r="BZ148" s="1076">
        <v>160</v>
      </c>
      <c r="CA148" s="1016">
        <v>170</v>
      </c>
      <c r="CB148" s="1016">
        <v>170</v>
      </c>
      <c r="CC148" s="1077">
        <v>0.99870000000000003</v>
      </c>
      <c r="CD148" s="1016">
        <v>53500</v>
      </c>
      <c r="CE148" s="1074">
        <f t="shared" si="171"/>
        <v>63157.788000000008</v>
      </c>
      <c r="CF148" s="1074">
        <f t="shared" si="172"/>
        <v>75789.345600000001</v>
      </c>
      <c r="CG148" s="1074">
        <f t="shared" si="187"/>
        <v>0</v>
      </c>
      <c r="CH148" s="1073">
        <f t="shared" si="199"/>
        <v>0.42354238245329301</v>
      </c>
      <c r="CI148" s="1076">
        <v>160</v>
      </c>
      <c r="CJ148" s="1016">
        <v>152.4</v>
      </c>
      <c r="CK148" s="1016">
        <v>152.4</v>
      </c>
      <c r="CL148" s="1077">
        <v>0.998</v>
      </c>
      <c r="CM148" s="1016">
        <v>46518</v>
      </c>
      <c r="CN148" s="1074">
        <f t="shared" si="173"/>
        <v>56579.414399999994</v>
      </c>
      <c r="CO148" s="1074">
        <f t="shared" si="174"/>
        <v>67895.297279999999</v>
      </c>
      <c r="CP148" s="1074">
        <f t="shared" si="188"/>
        <v>0</v>
      </c>
      <c r="CQ148" s="1073">
        <f t="shared" si="200"/>
        <v>0.41108590901216535</v>
      </c>
      <c r="CR148" s="1076">
        <v>160</v>
      </c>
      <c r="CS148" s="1016">
        <v>113.2</v>
      </c>
      <c r="CT148" s="1016">
        <v>128</v>
      </c>
      <c r="CU148" s="1077">
        <v>0.99960000000000004</v>
      </c>
      <c r="CV148" s="1016">
        <v>40388</v>
      </c>
      <c r="CW148" s="1074">
        <f t="shared" si="175"/>
        <v>38019.985920000006</v>
      </c>
      <c r="CX148" s="1074">
        <f t="shared" si="176"/>
        <v>45623.983104000006</v>
      </c>
      <c r="CY148" s="1074">
        <f t="shared" si="189"/>
        <v>0</v>
      </c>
      <c r="CZ148" s="1073">
        <f t="shared" si="153"/>
        <v>0.53114170116978299</v>
      </c>
      <c r="DA148" s="1076">
        <v>160</v>
      </c>
      <c r="DB148" s="1025">
        <v>119.6</v>
      </c>
      <c r="DC148" s="1025">
        <v>128</v>
      </c>
      <c r="DD148" s="1075">
        <v>0.99960000000000004</v>
      </c>
      <c r="DE148" s="1025">
        <v>40682</v>
      </c>
      <c r="DF148" s="1074">
        <f t="shared" si="177"/>
        <v>44473.40352</v>
      </c>
      <c r="DG148" s="1074">
        <f t="shared" si="178"/>
        <v>53368.084223999998</v>
      </c>
      <c r="DH148" s="1074">
        <f t="shared" si="190"/>
        <v>0</v>
      </c>
      <c r="DI148" s="1073">
        <f t="shared" si="154"/>
        <v>0.45737448429941979</v>
      </c>
    </row>
    <row r="149" spans="1:113">
      <c r="A149" s="1015">
        <v>143</v>
      </c>
      <c r="B149" s="1016" t="s">
        <v>1854</v>
      </c>
      <c r="C149" s="1016" t="s">
        <v>2457</v>
      </c>
      <c r="D149" s="1016" t="s">
        <v>2456</v>
      </c>
      <c r="E149" s="1016">
        <v>11</v>
      </c>
      <c r="F149" s="1076">
        <v>160</v>
      </c>
      <c r="G149" s="1016">
        <v>186.6</v>
      </c>
      <c r="H149" s="1016">
        <v>186.6</v>
      </c>
      <c r="I149" s="1077">
        <v>0.999</v>
      </c>
      <c r="J149" s="1074">
        <v>91806</v>
      </c>
      <c r="K149" s="1074">
        <f t="shared" si="155"/>
        <v>67108.823999999993</v>
      </c>
      <c r="L149" s="1074">
        <f t="shared" si="156"/>
        <v>80530.588799999983</v>
      </c>
      <c r="M149" s="1074">
        <f t="shared" si="179"/>
        <v>11275.411200000017</v>
      </c>
      <c r="N149" s="1073">
        <f t="shared" si="191"/>
        <v>0.68400840998197199</v>
      </c>
      <c r="O149" s="1076">
        <v>160</v>
      </c>
      <c r="P149" s="1016">
        <v>191.4</v>
      </c>
      <c r="Q149" s="1016">
        <v>191.4</v>
      </c>
      <c r="R149" s="1077">
        <v>0.99850000000000005</v>
      </c>
      <c r="S149" s="1074">
        <v>90210</v>
      </c>
      <c r="T149" s="1074">
        <f t="shared" si="157"/>
        <v>71093.998800000001</v>
      </c>
      <c r="U149" s="1074">
        <f t="shared" si="158"/>
        <v>85312.798559999996</v>
      </c>
      <c r="V149" s="1074">
        <f t="shared" si="180"/>
        <v>4897.2014400000044</v>
      </c>
      <c r="W149" s="1073">
        <f t="shared" si="192"/>
        <v>0.63444173574886886</v>
      </c>
      <c r="X149" s="1076">
        <v>160</v>
      </c>
      <c r="Y149" s="1016">
        <v>189.6</v>
      </c>
      <c r="Z149" s="1016">
        <v>189.6</v>
      </c>
      <c r="AA149" s="1077">
        <v>0.99739999999999995</v>
      </c>
      <c r="AB149" s="1016">
        <v>86805</v>
      </c>
      <c r="AC149" s="1074">
        <f t="shared" si="159"/>
        <v>68078.53439999999</v>
      </c>
      <c r="AD149" s="1074">
        <f t="shared" si="160"/>
        <v>81694.241279999987</v>
      </c>
      <c r="AE149" s="1074">
        <f t="shared" si="181"/>
        <v>5110.7587200000125</v>
      </c>
      <c r="AF149" s="1073">
        <f t="shared" si="193"/>
        <v>0.63753575752653113</v>
      </c>
      <c r="AG149" s="1076">
        <v>160</v>
      </c>
      <c r="AH149" s="1016">
        <v>193.2</v>
      </c>
      <c r="AI149" s="1016">
        <v>193.2</v>
      </c>
      <c r="AJ149" s="1077">
        <v>0.99580000000000002</v>
      </c>
      <c r="AK149" s="1016">
        <v>86928</v>
      </c>
      <c r="AL149" s="1074">
        <f t="shared" si="161"/>
        <v>71568.544320000001</v>
      </c>
      <c r="AM149" s="1074">
        <f t="shared" si="162"/>
        <v>85882.253184000001</v>
      </c>
      <c r="AN149" s="1074">
        <f t="shared" si="182"/>
        <v>1045.7468159999989</v>
      </c>
      <c r="AO149" s="1073">
        <f t="shared" si="194"/>
        <v>0.60730591089937647</v>
      </c>
      <c r="AP149" s="1076">
        <v>160</v>
      </c>
      <c r="AQ149" s="1016">
        <v>238.2</v>
      </c>
      <c r="AR149" s="1016">
        <v>238.2</v>
      </c>
      <c r="AS149" s="1077">
        <v>0.99580000000000002</v>
      </c>
      <c r="AT149" s="1074">
        <v>106104</v>
      </c>
      <c r="AU149" s="1074">
        <f t="shared" si="163"/>
        <v>88238.236319999996</v>
      </c>
      <c r="AV149" s="1074">
        <f t="shared" si="164"/>
        <v>105885.883584</v>
      </c>
      <c r="AW149" s="1074">
        <f t="shared" si="183"/>
        <v>218.11641600000439</v>
      </c>
      <c r="AX149" s="1073">
        <f t="shared" si="195"/>
        <v>0.60123595181123635</v>
      </c>
      <c r="AY149" s="1076">
        <v>160</v>
      </c>
      <c r="AZ149" s="1016">
        <v>228</v>
      </c>
      <c r="BA149" s="1016">
        <v>228</v>
      </c>
      <c r="BB149" s="1077">
        <v>0.99660000000000004</v>
      </c>
      <c r="BC149" s="1074">
        <v>102366</v>
      </c>
      <c r="BD149" s="1074">
        <f t="shared" si="165"/>
        <v>81800.928</v>
      </c>
      <c r="BE149" s="1074">
        <f t="shared" si="166"/>
        <v>98161.113599999997</v>
      </c>
      <c r="BF149" s="1074">
        <f t="shared" si="184"/>
        <v>4204.8864000000031</v>
      </c>
      <c r="BG149" s="1073">
        <f t="shared" si="196"/>
        <v>0.6257019480267999</v>
      </c>
      <c r="BH149" s="1076">
        <v>160</v>
      </c>
      <c r="BI149" s="1016">
        <v>195</v>
      </c>
      <c r="BJ149" s="1016">
        <v>195</v>
      </c>
      <c r="BK149" s="1077">
        <v>0.99539999999999995</v>
      </c>
      <c r="BL149" s="1016">
        <v>76728</v>
      </c>
      <c r="BM149" s="1074">
        <f t="shared" si="167"/>
        <v>72206.315999999992</v>
      </c>
      <c r="BN149" s="1074">
        <f t="shared" si="168"/>
        <v>86647.579199999993</v>
      </c>
      <c r="BO149" s="1074">
        <f t="shared" si="185"/>
        <v>0</v>
      </c>
      <c r="BP149" s="1073">
        <f t="shared" si="197"/>
        <v>0.53131086205810585</v>
      </c>
      <c r="BQ149" s="1076">
        <v>160</v>
      </c>
      <c r="BR149" s="1016">
        <v>245.4</v>
      </c>
      <c r="BS149" s="1016">
        <v>245.4</v>
      </c>
      <c r="BT149" s="1077">
        <v>0.995</v>
      </c>
      <c r="BU149" s="1016">
        <v>101772</v>
      </c>
      <c r="BV149" s="1074">
        <f t="shared" si="169"/>
        <v>87902.28</v>
      </c>
      <c r="BW149" s="1074">
        <f t="shared" si="170"/>
        <v>105482.73599999999</v>
      </c>
      <c r="BX149" s="1074">
        <f t="shared" si="186"/>
        <v>0</v>
      </c>
      <c r="BY149" s="1073">
        <f t="shared" si="198"/>
        <v>0.57889283417904525</v>
      </c>
      <c r="BZ149" s="1076">
        <v>160</v>
      </c>
      <c r="CA149" s="1016">
        <v>219.6</v>
      </c>
      <c r="CB149" s="1016">
        <v>219.6</v>
      </c>
      <c r="CC149" s="1077">
        <v>0.99839999999999995</v>
      </c>
      <c r="CD149" s="1016">
        <v>103698</v>
      </c>
      <c r="CE149" s="1074">
        <f t="shared" si="171"/>
        <v>81560.494079999989</v>
      </c>
      <c r="CF149" s="1074">
        <f t="shared" si="172"/>
        <v>97872.592895999987</v>
      </c>
      <c r="CG149" s="1074">
        <f t="shared" si="187"/>
        <v>5825.4071040000126</v>
      </c>
      <c r="CH149" s="1073">
        <f t="shared" si="199"/>
        <v>0.63571218621043457</v>
      </c>
      <c r="CI149" s="1076">
        <v>160</v>
      </c>
      <c r="CJ149" s="1016">
        <v>213.6</v>
      </c>
      <c r="CK149" s="1016">
        <v>213.6</v>
      </c>
      <c r="CL149" s="1077">
        <v>0.99839999999999995</v>
      </c>
      <c r="CM149" s="1016">
        <v>97086</v>
      </c>
      <c r="CN149" s="1074">
        <f t="shared" si="173"/>
        <v>79332.065279999995</v>
      </c>
      <c r="CO149" s="1074">
        <f t="shared" si="174"/>
        <v>95198.478335999986</v>
      </c>
      <c r="CP149" s="1074">
        <f t="shared" si="188"/>
        <v>1887.5216640000144</v>
      </c>
      <c r="CQ149" s="1073">
        <f t="shared" si="200"/>
        <v>0.61189633509059704</v>
      </c>
      <c r="CR149" s="1076">
        <v>160</v>
      </c>
      <c r="CS149" s="1016">
        <v>228</v>
      </c>
      <c r="CT149" s="1016">
        <v>228</v>
      </c>
      <c r="CU149" s="1077">
        <v>0.99839999999999995</v>
      </c>
      <c r="CV149" s="1016">
        <v>97557</v>
      </c>
      <c r="CW149" s="1074">
        <f t="shared" si="175"/>
        <v>76485.427200000006</v>
      </c>
      <c r="CX149" s="1074">
        <f t="shared" si="176"/>
        <v>91782.512639999986</v>
      </c>
      <c r="CY149" s="1074">
        <f t="shared" si="189"/>
        <v>5774.4873600000137</v>
      </c>
      <c r="CZ149" s="1073">
        <f t="shared" si="153"/>
        <v>0.63774893840169344</v>
      </c>
      <c r="DA149" s="1076">
        <v>160</v>
      </c>
      <c r="DB149" s="1025">
        <v>229.8</v>
      </c>
      <c r="DC149" s="1025">
        <v>229.8</v>
      </c>
      <c r="DD149" s="1075">
        <v>0.99790000000000001</v>
      </c>
      <c r="DE149" s="1025">
        <v>95646</v>
      </c>
      <c r="DF149" s="1074">
        <f t="shared" si="177"/>
        <v>85306.080239999996</v>
      </c>
      <c r="DG149" s="1074">
        <f t="shared" si="178"/>
        <v>102367.29628800001</v>
      </c>
      <c r="DH149" s="1074">
        <f t="shared" si="190"/>
        <v>0</v>
      </c>
      <c r="DI149" s="1073">
        <f t="shared" si="154"/>
        <v>0.56060482283859292</v>
      </c>
    </row>
    <row r="150" spans="1:113">
      <c r="A150" s="1015">
        <v>144</v>
      </c>
      <c r="B150" s="1016" t="s">
        <v>446</v>
      </c>
      <c r="C150" s="1016" t="s">
        <v>2457</v>
      </c>
      <c r="D150" s="1016" t="s">
        <v>2456</v>
      </c>
      <c r="E150" s="1016">
        <v>11</v>
      </c>
      <c r="F150" s="1076">
        <v>160</v>
      </c>
      <c r="G150" s="1016">
        <v>102</v>
      </c>
      <c r="H150" s="1016">
        <v>128</v>
      </c>
      <c r="I150" s="1077">
        <v>0.98960000000000004</v>
      </c>
      <c r="J150" s="1074">
        <v>20294</v>
      </c>
      <c r="K150" s="1074">
        <f t="shared" si="155"/>
        <v>36338.112000000001</v>
      </c>
      <c r="L150" s="1074">
        <f t="shared" si="156"/>
        <v>43605.734400000001</v>
      </c>
      <c r="M150" s="1074">
        <f t="shared" si="179"/>
        <v>0</v>
      </c>
      <c r="N150" s="1073">
        <f t="shared" si="191"/>
        <v>0.27923850309008896</v>
      </c>
      <c r="O150" s="1076">
        <v>160</v>
      </c>
      <c r="P150" s="1016">
        <v>181.4</v>
      </c>
      <c r="Q150" s="1016">
        <v>181.4</v>
      </c>
      <c r="R150" s="1077">
        <v>0.98280000000000001</v>
      </c>
      <c r="S150" s="1074">
        <v>21682</v>
      </c>
      <c r="T150" s="1074">
        <f t="shared" si="157"/>
        <v>66320.130239999999</v>
      </c>
      <c r="U150" s="1074">
        <f t="shared" si="158"/>
        <v>79584.156287999998</v>
      </c>
      <c r="V150" s="1074">
        <f t="shared" si="180"/>
        <v>0</v>
      </c>
      <c r="W150" s="1073">
        <f t="shared" si="192"/>
        <v>0.16346469708018474</v>
      </c>
      <c r="X150" s="1076">
        <v>160</v>
      </c>
      <c r="Y150" s="1016">
        <v>191.2</v>
      </c>
      <c r="Z150" s="1016">
        <v>191.2</v>
      </c>
      <c r="AA150" s="1077">
        <v>0.98340000000000005</v>
      </c>
      <c r="AB150" s="1016">
        <v>67196</v>
      </c>
      <c r="AC150" s="1074">
        <f t="shared" si="159"/>
        <v>67689.388800000001</v>
      </c>
      <c r="AD150" s="1074">
        <f t="shared" si="160"/>
        <v>81227.266560000004</v>
      </c>
      <c r="AE150" s="1074">
        <f t="shared" si="181"/>
        <v>0</v>
      </c>
      <c r="AF150" s="1073">
        <f t="shared" si="193"/>
        <v>0.49635549375798177</v>
      </c>
      <c r="AG150" s="1076">
        <v>160</v>
      </c>
      <c r="AH150" s="1016">
        <v>188.2</v>
      </c>
      <c r="AI150" s="1016">
        <v>188.2</v>
      </c>
      <c r="AJ150" s="1077">
        <v>0.98340000000000005</v>
      </c>
      <c r="AK150" s="1016">
        <v>73406</v>
      </c>
      <c r="AL150" s="1074">
        <f t="shared" si="161"/>
        <v>68848.227360000004</v>
      </c>
      <c r="AM150" s="1074">
        <f t="shared" si="162"/>
        <v>82617.872832000008</v>
      </c>
      <c r="AN150" s="1074">
        <f t="shared" si="182"/>
        <v>0</v>
      </c>
      <c r="AO150" s="1073">
        <f t="shared" si="194"/>
        <v>0.53310014516545134</v>
      </c>
      <c r="AP150" s="1076">
        <v>160</v>
      </c>
      <c r="AQ150" s="1016">
        <v>180.4</v>
      </c>
      <c r="AR150" s="1016">
        <v>180.4</v>
      </c>
      <c r="AS150" s="1077">
        <v>0.98619999999999997</v>
      </c>
      <c r="AT150" s="1074">
        <v>69296</v>
      </c>
      <c r="AU150" s="1074">
        <f t="shared" si="163"/>
        <v>66182.698560000004</v>
      </c>
      <c r="AV150" s="1074">
        <f t="shared" si="164"/>
        <v>79419.238272000002</v>
      </c>
      <c r="AW150" s="1074">
        <f t="shared" si="183"/>
        <v>0</v>
      </c>
      <c r="AX150" s="1073">
        <f t="shared" si="195"/>
        <v>0.52352050843905629</v>
      </c>
      <c r="AY150" s="1076">
        <v>160</v>
      </c>
      <c r="AZ150" s="1016">
        <v>179</v>
      </c>
      <c r="BA150" s="1016">
        <v>179</v>
      </c>
      <c r="BB150" s="1077">
        <v>0.98660000000000003</v>
      </c>
      <c r="BC150" s="1074">
        <v>59628</v>
      </c>
      <c r="BD150" s="1074">
        <f t="shared" si="165"/>
        <v>63576.504000000001</v>
      </c>
      <c r="BE150" s="1074">
        <f t="shared" si="166"/>
        <v>76291.804799999998</v>
      </c>
      <c r="BF150" s="1074">
        <f t="shared" si="184"/>
        <v>0</v>
      </c>
      <c r="BG150" s="1073">
        <f t="shared" si="196"/>
        <v>0.46894682979108132</v>
      </c>
      <c r="BH150" s="1076">
        <v>160</v>
      </c>
      <c r="BI150" s="1016">
        <v>169.8</v>
      </c>
      <c r="BJ150" s="1016">
        <v>169.8</v>
      </c>
      <c r="BK150" s="1077">
        <v>0.98280000000000001</v>
      </c>
      <c r="BL150" s="1016">
        <v>42844</v>
      </c>
      <c r="BM150" s="1074">
        <f t="shared" si="167"/>
        <v>62079.15168000001</v>
      </c>
      <c r="BN150" s="1074">
        <f t="shared" si="168"/>
        <v>74494.982015999994</v>
      </c>
      <c r="BO150" s="1074">
        <f t="shared" si="185"/>
        <v>0</v>
      </c>
      <c r="BP150" s="1073">
        <f t="shared" si="197"/>
        <v>0.34507559172883334</v>
      </c>
      <c r="BQ150" s="1076">
        <v>160</v>
      </c>
      <c r="BR150" s="1016">
        <v>166.2</v>
      </c>
      <c r="BS150" s="1016">
        <v>166.2</v>
      </c>
      <c r="BT150" s="1077">
        <v>0.97909999999999997</v>
      </c>
      <c r="BU150" s="1016">
        <v>46066</v>
      </c>
      <c r="BV150" s="1074">
        <f t="shared" si="169"/>
        <v>58581.511199999994</v>
      </c>
      <c r="BW150" s="1074">
        <f t="shared" si="170"/>
        <v>70297.813439999984</v>
      </c>
      <c r="BX150" s="1074">
        <f t="shared" si="186"/>
        <v>0</v>
      </c>
      <c r="BY150" s="1073">
        <f t="shared" si="198"/>
        <v>0.39317865873012853</v>
      </c>
      <c r="BZ150" s="1076">
        <v>160</v>
      </c>
      <c r="CA150" s="1016">
        <v>162.19999999999999</v>
      </c>
      <c r="CB150" s="1016">
        <v>162.19999999999999</v>
      </c>
      <c r="CC150" s="1077">
        <v>0.98939999999999995</v>
      </c>
      <c r="CD150" s="1016">
        <v>39038</v>
      </c>
      <c r="CE150" s="1074">
        <f t="shared" si="171"/>
        <v>59698.812959999988</v>
      </c>
      <c r="CF150" s="1074">
        <f t="shared" si="172"/>
        <v>71638.57555199998</v>
      </c>
      <c r="CG150" s="1074">
        <f t="shared" si="187"/>
        <v>0</v>
      </c>
      <c r="CH150" s="1073">
        <f t="shared" si="199"/>
        <v>0.32695792482638342</v>
      </c>
      <c r="CI150" s="1076">
        <v>160</v>
      </c>
      <c r="CJ150" s="1016">
        <v>92.2</v>
      </c>
      <c r="CK150" s="1016">
        <v>128</v>
      </c>
      <c r="CL150" s="1077">
        <v>0.99650000000000005</v>
      </c>
      <c r="CM150" s="1016">
        <v>30390</v>
      </c>
      <c r="CN150" s="1074">
        <f t="shared" si="173"/>
        <v>34178.355600000003</v>
      </c>
      <c r="CO150" s="1074">
        <f t="shared" si="174"/>
        <v>41014.026720000002</v>
      </c>
      <c r="CP150" s="1074">
        <f t="shared" si="188"/>
        <v>0</v>
      </c>
      <c r="CQ150" s="1073">
        <f t="shared" si="200"/>
        <v>0.44457960990961187</v>
      </c>
      <c r="CR150" s="1076">
        <v>160</v>
      </c>
      <c r="CS150" s="1016">
        <v>95.6</v>
      </c>
      <c r="CT150" s="1016">
        <v>128</v>
      </c>
      <c r="CU150" s="1077">
        <v>0.99519999999999997</v>
      </c>
      <c r="CV150" s="1016">
        <v>35506</v>
      </c>
      <c r="CW150" s="1074">
        <f t="shared" si="175"/>
        <v>31967.41632</v>
      </c>
      <c r="CX150" s="1074">
        <f t="shared" si="176"/>
        <v>38360.899583999992</v>
      </c>
      <c r="CY150" s="1074">
        <f t="shared" si="189"/>
        <v>0</v>
      </c>
      <c r="CZ150" s="1073">
        <f t="shared" si="153"/>
        <v>0.55534672625053738</v>
      </c>
      <c r="DA150" s="1076">
        <v>160</v>
      </c>
      <c r="DB150" s="1025">
        <v>97.6</v>
      </c>
      <c r="DC150" s="1025">
        <v>128</v>
      </c>
      <c r="DD150" s="1075">
        <v>1</v>
      </c>
      <c r="DE150" s="1025">
        <v>51886</v>
      </c>
      <c r="DF150" s="1074">
        <f t="shared" si="177"/>
        <v>36307.199999999997</v>
      </c>
      <c r="DG150" s="1074">
        <f t="shared" si="178"/>
        <v>43568.639999999992</v>
      </c>
      <c r="DH150" s="1074">
        <f t="shared" si="190"/>
        <v>8317.3600000000079</v>
      </c>
      <c r="DI150" s="1073">
        <f t="shared" si="154"/>
        <v>0.71454146835889309</v>
      </c>
    </row>
    <row r="151" spans="1:113">
      <c r="A151" s="1015">
        <v>145</v>
      </c>
      <c r="B151" s="1016" t="s">
        <v>537</v>
      </c>
      <c r="C151" s="1016" t="s">
        <v>2457</v>
      </c>
      <c r="D151" s="1016" t="s">
        <v>1546</v>
      </c>
      <c r="E151" s="1016">
        <v>11</v>
      </c>
      <c r="F151" s="1076">
        <v>160</v>
      </c>
      <c r="G151" s="1016">
        <v>99.6</v>
      </c>
      <c r="H151" s="1016">
        <v>128</v>
      </c>
      <c r="I151" s="1077">
        <v>0.99629999999999996</v>
      </c>
      <c r="J151" s="1074">
        <v>46482</v>
      </c>
      <c r="K151" s="1074">
        <f t="shared" si="155"/>
        <v>35723.332799999996</v>
      </c>
      <c r="L151" s="1074">
        <f t="shared" si="156"/>
        <v>42867.999359999994</v>
      </c>
      <c r="M151" s="1074">
        <f t="shared" si="179"/>
        <v>3614.0006400000057</v>
      </c>
      <c r="N151" s="1073">
        <f t="shared" si="191"/>
        <v>0.65058319530589825</v>
      </c>
      <c r="O151" s="1076">
        <v>160</v>
      </c>
      <c r="P151" s="1016">
        <v>98.4</v>
      </c>
      <c r="Q151" s="1016">
        <v>128</v>
      </c>
      <c r="R151" s="1077">
        <v>0.99880000000000002</v>
      </c>
      <c r="S151" s="1074">
        <v>49680</v>
      </c>
      <c r="T151" s="1074">
        <f t="shared" si="157"/>
        <v>36560.874240000005</v>
      </c>
      <c r="U151" s="1074">
        <f t="shared" si="158"/>
        <v>43873.049088000007</v>
      </c>
      <c r="V151" s="1074">
        <f t="shared" si="180"/>
        <v>5806.950911999993</v>
      </c>
      <c r="W151" s="1073">
        <f t="shared" si="192"/>
        <v>0.67941482572162903</v>
      </c>
      <c r="X151" s="1076">
        <v>160</v>
      </c>
      <c r="Y151" s="1016">
        <v>96</v>
      </c>
      <c r="Z151" s="1016">
        <v>128</v>
      </c>
      <c r="AA151" s="1077">
        <v>0.99450000000000005</v>
      </c>
      <c r="AB151" s="1016">
        <v>45672</v>
      </c>
      <c r="AC151" s="1074">
        <f t="shared" si="159"/>
        <v>34369.920000000006</v>
      </c>
      <c r="AD151" s="1074">
        <f t="shared" si="160"/>
        <v>41243.903999999995</v>
      </c>
      <c r="AE151" s="1074">
        <f t="shared" si="181"/>
        <v>4428.096000000005</v>
      </c>
      <c r="AF151" s="1073">
        <f t="shared" si="193"/>
        <v>0.66441818892799287</v>
      </c>
      <c r="AG151" s="1076">
        <v>160</v>
      </c>
      <c r="AH151" s="1016">
        <v>99.6</v>
      </c>
      <c r="AI151" s="1016">
        <v>128</v>
      </c>
      <c r="AJ151" s="1077">
        <v>0.99199999999999999</v>
      </c>
      <c r="AK151" s="1016">
        <v>38040</v>
      </c>
      <c r="AL151" s="1074">
        <f t="shared" si="161"/>
        <v>36754.790399999998</v>
      </c>
      <c r="AM151" s="1074">
        <f t="shared" si="162"/>
        <v>44105.748479999995</v>
      </c>
      <c r="AN151" s="1074">
        <f t="shared" si="182"/>
        <v>0</v>
      </c>
      <c r="AO151" s="1073">
        <f t="shared" si="194"/>
        <v>0.51748356589730415</v>
      </c>
      <c r="AP151" s="1076">
        <v>160</v>
      </c>
      <c r="AQ151" s="1016">
        <v>118.8</v>
      </c>
      <c r="AR151" s="1016">
        <v>128</v>
      </c>
      <c r="AS151" s="1077">
        <v>0.9839</v>
      </c>
      <c r="AT151" s="1074">
        <v>52464</v>
      </c>
      <c r="AU151" s="1074">
        <f t="shared" si="163"/>
        <v>43482.083039999998</v>
      </c>
      <c r="AV151" s="1074">
        <f t="shared" si="164"/>
        <v>52178.499647999997</v>
      </c>
      <c r="AW151" s="1074">
        <f t="shared" si="183"/>
        <v>285.50035200000275</v>
      </c>
      <c r="AX151" s="1073">
        <f t="shared" si="195"/>
        <v>0.6032829654427706</v>
      </c>
      <c r="AY151" s="1076">
        <v>160</v>
      </c>
      <c r="AZ151" s="1016">
        <v>91.2</v>
      </c>
      <c r="BA151" s="1016">
        <v>128</v>
      </c>
      <c r="BB151" s="1077">
        <v>0.98460000000000003</v>
      </c>
      <c r="BC151" s="1074">
        <v>40746</v>
      </c>
      <c r="BD151" s="1074">
        <f t="shared" si="165"/>
        <v>32326.387200000001</v>
      </c>
      <c r="BE151" s="1074">
        <f t="shared" si="166"/>
        <v>38791.664640000003</v>
      </c>
      <c r="BF151" s="1074">
        <f t="shared" si="184"/>
        <v>1954.3353599999973</v>
      </c>
      <c r="BG151" s="1073">
        <f t="shared" si="196"/>
        <v>0.63022817470923564</v>
      </c>
      <c r="BH151" s="1076">
        <v>160</v>
      </c>
      <c r="BI151" s="1016">
        <v>93.6</v>
      </c>
      <c r="BJ151" s="1016">
        <v>128</v>
      </c>
      <c r="BK151" s="1077">
        <v>0.9798</v>
      </c>
      <c r="BL151" s="1016">
        <v>42300</v>
      </c>
      <c r="BM151" s="1074">
        <f t="shared" si="167"/>
        <v>34115.852159999995</v>
      </c>
      <c r="BN151" s="1074">
        <f t="shared" si="168"/>
        <v>40939.022591999994</v>
      </c>
      <c r="BO151" s="1074">
        <f t="shared" si="185"/>
        <v>1360.9774080000061</v>
      </c>
      <c r="BP151" s="1073">
        <f t="shared" si="197"/>
        <v>0.61994640792815547</v>
      </c>
      <c r="BQ151" s="1076">
        <v>160</v>
      </c>
      <c r="BR151" s="1016">
        <v>68.400000000000006</v>
      </c>
      <c r="BS151" s="1016">
        <v>128</v>
      </c>
      <c r="BT151" s="1077">
        <v>0.98399999999999999</v>
      </c>
      <c r="BU151" s="1016">
        <v>36636</v>
      </c>
      <c r="BV151" s="1074">
        <f t="shared" si="169"/>
        <v>24230.016000000003</v>
      </c>
      <c r="BW151" s="1074">
        <f t="shared" si="170"/>
        <v>29076.019200000002</v>
      </c>
      <c r="BX151" s="1074">
        <f t="shared" si="186"/>
        <v>7559.9807999999975</v>
      </c>
      <c r="BY151" s="1073">
        <f t="shared" si="198"/>
        <v>0.75600445331938693</v>
      </c>
      <c r="BZ151" s="1076">
        <v>160</v>
      </c>
      <c r="CA151" s="1016">
        <v>66.599999999999994</v>
      </c>
      <c r="CB151" s="1016">
        <v>128</v>
      </c>
      <c r="CC151" s="1077">
        <v>0.98599999999999999</v>
      </c>
      <c r="CD151" s="1016">
        <v>34746</v>
      </c>
      <c r="CE151" s="1074">
        <f t="shared" si="171"/>
        <v>24428.347199999997</v>
      </c>
      <c r="CF151" s="1074">
        <f t="shared" si="172"/>
        <v>29314.016639999994</v>
      </c>
      <c r="CG151" s="1074">
        <f t="shared" si="187"/>
        <v>5431.9833600000056</v>
      </c>
      <c r="CH151" s="1073">
        <f t="shared" si="199"/>
        <v>0.71118196649833121</v>
      </c>
      <c r="CI151" s="1076">
        <v>160</v>
      </c>
      <c r="CJ151" s="1016">
        <v>62.4</v>
      </c>
      <c r="CK151" s="1016">
        <v>128</v>
      </c>
      <c r="CL151" s="1077">
        <v>0.99009999999999998</v>
      </c>
      <c r="CM151" s="1016">
        <v>34704</v>
      </c>
      <c r="CN151" s="1074">
        <f t="shared" si="173"/>
        <v>22982.993279999999</v>
      </c>
      <c r="CO151" s="1074">
        <f t="shared" si="174"/>
        <v>27579.591935999997</v>
      </c>
      <c r="CP151" s="1074">
        <f t="shared" si="188"/>
        <v>7124.4080640000029</v>
      </c>
      <c r="CQ151" s="1073">
        <f t="shared" si="200"/>
        <v>0.75499304153301305</v>
      </c>
      <c r="CR151" s="1076">
        <v>160</v>
      </c>
      <c r="CS151" s="1016">
        <v>81.599999999999994</v>
      </c>
      <c r="CT151" s="1016">
        <v>128</v>
      </c>
      <c r="CU151" s="1077">
        <v>0.98529999999999995</v>
      </c>
      <c r="CV151" s="1016">
        <v>33324</v>
      </c>
      <c r="CW151" s="1074">
        <f t="shared" si="175"/>
        <v>27014.561279999994</v>
      </c>
      <c r="CX151" s="1074">
        <f t="shared" si="176"/>
        <v>32417.473535999998</v>
      </c>
      <c r="CY151" s="1074">
        <f t="shared" si="189"/>
        <v>906.52646400000231</v>
      </c>
      <c r="CZ151" s="1073">
        <f t="shared" si="153"/>
        <v>0.61677847836587196</v>
      </c>
      <c r="DA151" s="1076">
        <v>160</v>
      </c>
      <c r="DB151" s="1025">
        <v>88.8</v>
      </c>
      <c r="DC151" s="1025">
        <v>128</v>
      </c>
      <c r="DD151" s="1075">
        <v>0.9849</v>
      </c>
      <c r="DE151" s="1025">
        <v>45078</v>
      </c>
      <c r="DF151" s="1074">
        <f t="shared" si="177"/>
        <v>32534.792639999996</v>
      </c>
      <c r="DG151" s="1074">
        <f t="shared" si="178"/>
        <v>39041.751167999995</v>
      </c>
      <c r="DH151" s="1074">
        <f t="shared" si="190"/>
        <v>6036.2488320000048</v>
      </c>
      <c r="DI151" s="1073">
        <f t="shared" si="154"/>
        <v>0.69276605661501456</v>
      </c>
    </row>
    <row r="152" spans="1:113">
      <c r="A152" s="1015">
        <v>146</v>
      </c>
      <c r="B152" s="1016" t="s">
        <v>1950</v>
      </c>
      <c r="C152" s="1016" t="s">
        <v>2457</v>
      </c>
      <c r="D152" s="1016" t="s">
        <v>2456</v>
      </c>
      <c r="E152" s="1016">
        <v>11</v>
      </c>
      <c r="F152" s="1076">
        <v>160</v>
      </c>
      <c r="G152" s="1016">
        <v>70.2</v>
      </c>
      <c r="H152" s="1016">
        <v>128</v>
      </c>
      <c r="I152" s="1077">
        <v>0.44879999999999998</v>
      </c>
      <c r="J152" s="1074">
        <v>2643</v>
      </c>
      <c r="K152" s="1074">
        <f t="shared" si="155"/>
        <v>11342.0736</v>
      </c>
      <c r="L152" s="1074">
        <f t="shared" si="156"/>
        <v>13610.488319999999</v>
      </c>
      <c r="M152" s="1074">
        <f t="shared" si="179"/>
        <v>0</v>
      </c>
      <c r="N152" s="1073">
        <f t="shared" si="191"/>
        <v>0.11651308628432812</v>
      </c>
      <c r="O152" s="1076">
        <v>160</v>
      </c>
      <c r="P152" s="1016">
        <v>87.6</v>
      </c>
      <c r="Q152" s="1016">
        <v>128</v>
      </c>
      <c r="R152" s="1077">
        <v>0.44040000000000001</v>
      </c>
      <c r="S152" s="1074">
        <v>2649</v>
      </c>
      <c r="T152" s="1074">
        <f t="shared" si="157"/>
        <v>14351.40288</v>
      </c>
      <c r="U152" s="1074">
        <f t="shared" si="158"/>
        <v>17221.683455999999</v>
      </c>
      <c r="V152" s="1074">
        <f t="shared" si="180"/>
        <v>0</v>
      </c>
      <c r="W152" s="1073">
        <f t="shared" si="192"/>
        <v>9.2290629081691555E-2</v>
      </c>
      <c r="X152" s="1076">
        <v>160</v>
      </c>
      <c r="Y152" s="1016">
        <v>112.2</v>
      </c>
      <c r="Z152" s="1016">
        <v>128</v>
      </c>
      <c r="AA152" s="1077">
        <v>0.4672</v>
      </c>
      <c r="AB152" s="1016">
        <v>3477</v>
      </c>
      <c r="AC152" s="1074">
        <f t="shared" si="159"/>
        <v>18871.142400000001</v>
      </c>
      <c r="AD152" s="1074">
        <f t="shared" si="160"/>
        <v>22645.370879999999</v>
      </c>
      <c r="AE152" s="1074">
        <f t="shared" si="181"/>
        <v>0</v>
      </c>
      <c r="AF152" s="1073">
        <f t="shared" si="193"/>
        <v>9.2124788375292005E-2</v>
      </c>
      <c r="AG152" s="1076">
        <v>160</v>
      </c>
      <c r="AH152" s="1016">
        <v>130.80000000000001</v>
      </c>
      <c r="AI152" s="1016">
        <v>130.80000000000001</v>
      </c>
      <c r="AJ152" s="1077">
        <v>0.48909999999999998</v>
      </c>
      <c r="AK152" s="1016">
        <v>3510</v>
      </c>
      <c r="AL152" s="1074">
        <f t="shared" si="161"/>
        <v>23798.43216</v>
      </c>
      <c r="AM152" s="1074">
        <f t="shared" si="162"/>
        <v>28558.118591999999</v>
      </c>
      <c r="AN152" s="1074">
        <f t="shared" si="182"/>
        <v>0</v>
      </c>
      <c r="AO152" s="1073">
        <f t="shared" si="194"/>
        <v>7.3744353754100406E-2</v>
      </c>
      <c r="AP152" s="1076">
        <v>160</v>
      </c>
      <c r="AQ152" s="1016">
        <v>123</v>
      </c>
      <c r="AR152" s="1016">
        <v>128</v>
      </c>
      <c r="AS152" s="1077">
        <v>0.55189999999999995</v>
      </c>
      <c r="AT152" s="1074">
        <v>6573</v>
      </c>
      <c r="AU152" s="1074">
        <f t="shared" si="163"/>
        <v>25252.736399999998</v>
      </c>
      <c r="AV152" s="1074">
        <f t="shared" si="164"/>
        <v>30303.283679999997</v>
      </c>
      <c r="AW152" s="1074">
        <f t="shared" si="183"/>
        <v>0</v>
      </c>
      <c r="AX152" s="1073">
        <f t="shared" si="195"/>
        <v>0.1301443118061455</v>
      </c>
      <c r="AY152" s="1076">
        <v>160</v>
      </c>
      <c r="AZ152" s="1016">
        <v>135</v>
      </c>
      <c r="BA152" s="1016">
        <v>135</v>
      </c>
      <c r="BB152" s="1077">
        <v>0.56430000000000002</v>
      </c>
      <c r="BC152" s="1074">
        <v>4449</v>
      </c>
      <c r="BD152" s="1074">
        <f t="shared" si="165"/>
        <v>27424.98</v>
      </c>
      <c r="BE152" s="1074">
        <f t="shared" si="166"/>
        <v>32909.975999999995</v>
      </c>
      <c r="BF152" s="1074">
        <f t="shared" si="184"/>
        <v>0</v>
      </c>
      <c r="BG152" s="1073">
        <f t="shared" si="196"/>
        <v>8.1112183126478124E-2</v>
      </c>
      <c r="BH152" s="1076">
        <v>160</v>
      </c>
      <c r="BI152" s="1016">
        <v>140.4</v>
      </c>
      <c r="BJ152" s="1016">
        <v>140.4</v>
      </c>
      <c r="BK152" s="1077">
        <v>0.51780000000000004</v>
      </c>
      <c r="BL152" s="1016">
        <v>3528</v>
      </c>
      <c r="BM152" s="1074">
        <f t="shared" si="167"/>
        <v>27044.072640000002</v>
      </c>
      <c r="BN152" s="1074">
        <f t="shared" si="168"/>
        <v>32452.887168000001</v>
      </c>
      <c r="BO152" s="1074">
        <f t="shared" si="185"/>
        <v>0</v>
      </c>
      <c r="BP152" s="1073">
        <f t="shared" si="197"/>
        <v>6.5226862221591783E-2</v>
      </c>
      <c r="BQ152" s="1076">
        <v>160</v>
      </c>
      <c r="BR152" s="1016">
        <v>92.4</v>
      </c>
      <c r="BS152" s="1016">
        <v>128</v>
      </c>
      <c r="BT152" s="1077">
        <v>0.59250000000000003</v>
      </c>
      <c r="BU152" s="1016">
        <v>2478</v>
      </c>
      <c r="BV152" s="1074">
        <f t="shared" si="169"/>
        <v>19708.920000000002</v>
      </c>
      <c r="BW152" s="1074">
        <f t="shared" si="170"/>
        <v>23650.704000000002</v>
      </c>
      <c r="BX152" s="1074">
        <f t="shared" si="186"/>
        <v>0</v>
      </c>
      <c r="BY152" s="1073">
        <f t="shared" si="198"/>
        <v>6.2864936282657796E-2</v>
      </c>
      <c r="BZ152" s="1076">
        <v>160</v>
      </c>
      <c r="CA152" s="1016">
        <v>141.6</v>
      </c>
      <c r="CB152" s="1016">
        <v>141.6</v>
      </c>
      <c r="CC152" s="1077">
        <v>0.59360000000000002</v>
      </c>
      <c r="CD152" s="1016">
        <v>8457</v>
      </c>
      <c r="CE152" s="1074">
        <f t="shared" si="171"/>
        <v>31267.99872</v>
      </c>
      <c r="CF152" s="1074">
        <f t="shared" si="172"/>
        <v>37521.598463999995</v>
      </c>
      <c r="CG152" s="1074">
        <f t="shared" si="187"/>
        <v>0</v>
      </c>
      <c r="CH152" s="1073">
        <f t="shared" si="199"/>
        <v>0.1352341106914309</v>
      </c>
      <c r="CI152" s="1076">
        <v>160</v>
      </c>
      <c r="CJ152" s="1016">
        <v>156.6</v>
      </c>
      <c r="CK152" s="1016">
        <v>156.6</v>
      </c>
      <c r="CL152" s="1077">
        <v>0.61270000000000002</v>
      </c>
      <c r="CM152" s="1016">
        <v>25785</v>
      </c>
      <c r="CN152" s="1074">
        <f t="shared" si="173"/>
        <v>35692.961040000002</v>
      </c>
      <c r="CO152" s="1074">
        <f t="shared" si="174"/>
        <v>42831.553248000004</v>
      </c>
      <c r="CP152" s="1074">
        <f t="shared" si="188"/>
        <v>0</v>
      </c>
      <c r="CQ152" s="1073">
        <f t="shared" si="200"/>
        <v>0.36120567261292141</v>
      </c>
      <c r="CR152" s="1076">
        <v>160</v>
      </c>
      <c r="CS152" s="1016">
        <v>150</v>
      </c>
      <c r="CT152" s="1016">
        <v>150</v>
      </c>
      <c r="CU152" s="1077">
        <v>0.62029999999999996</v>
      </c>
      <c r="CV152" s="1016">
        <v>24411</v>
      </c>
      <c r="CW152" s="1074">
        <f t="shared" si="175"/>
        <v>31263.119999999999</v>
      </c>
      <c r="CX152" s="1074">
        <f t="shared" si="176"/>
        <v>37515.743999999999</v>
      </c>
      <c r="CY152" s="1074">
        <f t="shared" si="189"/>
        <v>0</v>
      </c>
      <c r="CZ152" s="1073">
        <f t="shared" si="153"/>
        <v>0.39041208938839117</v>
      </c>
      <c r="DA152" s="1076">
        <v>160</v>
      </c>
      <c r="DB152" s="1025">
        <v>153.6</v>
      </c>
      <c r="DC152" s="1025">
        <v>153.6</v>
      </c>
      <c r="DD152" s="1075">
        <v>0.90610000000000002</v>
      </c>
      <c r="DE152" s="1025">
        <v>20112</v>
      </c>
      <c r="DF152" s="1074">
        <f t="shared" si="177"/>
        <v>51773.829120000002</v>
      </c>
      <c r="DG152" s="1074">
        <f t="shared" si="178"/>
        <v>62128.594943999989</v>
      </c>
      <c r="DH152" s="1074">
        <f t="shared" si="190"/>
        <v>0</v>
      </c>
      <c r="DI152" s="1073">
        <f t="shared" si="154"/>
        <v>0.19422940452583626</v>
      </c>
    </row>
    <row r="153" spans="1:113">
      <c r="A153" s="1015">
        <v>147</v>
      </c>
      <c r="B153" s="1016" t="s">
        <v>1381</v>
      </c>
      <c r="C153" s="1016" t="s">
        <v>2457</v>
      </c>
      <c r="D153" s="1016" t="s">
        <v>1603</v>
      </c>
      <c r="E153" s="1016">
        <v>11</v>
      </c>
      <c r="F153" s="1076">
        <v>160</v>
      </c>
      <c r="G153" s="1016">
        <v>100</v>
      </c>
      <c r="H153" s="1016">
        <v>144</v>
      </c>
      <c r="I153" s="1077">
        <v>0.877</v>
      </c>
      <c r="J153" s="1074">
        <v>25644</v>
      </c>
      <c r="K153" s="1074">
        <f t="shared" si="155"/>
        <v>31572.000000000004</v>
      </c>
      <c r="L153" s="1074">
        <f t="shared" si="156"/>
        <v>37886.400000000001</v>
      </c>
      <c r="M153" s="1074">
        <f t="shared" si="179"/>
        <v>0</v>
      </c>
      <c r="N153" s="1073">
        <f t="shared" si="191"/>
        <v>0.40611934625617635</v>
      </c>
      <c r="O153" s="1076">
        <v>160</v>
      </c>
      <c r="P153" s="1016">
        <v>94.4</v>
      </c>
      <c r="Q153" s="1016">
        <v>144</v>
      </c>
      <c r="R153" s="1077">
        <v>0.8911</v>
      </c>
      <c r="S153" s="1074">
        <v>32458</v>
      </c>
      <c r="T153" s="1074">
        <f t="shared" si="157"/>
        <v>31292.580480000001</v>
      </c>
      <c r="U153" s="1074">
        <f t="shared" si="158"/>
        <v>37551.096576000004</v>
      </c>
      <c r="V153" s="1074">
        <f t="shared" si="180"/>
        <v>0</v>
      </c>
      <c r="W153" s="1073">
        <f t="shared" si="192"/>
        <v>0.51862133934184251</v>
      </c>
      <c r="X153" s="1076">
        <v>160</v>
      </c>
      <c r="Y153" s="1016">
        <v>105.6</v>
      </c>
      <c r="Z153" s="1016">
        <v>144</v>
      </c>
      <c r="AA153" s="1077">
        <v>0.86150000000000004</v>
      </c>
      <c r="AB153" s="1016">
        <v>28926</v>
      </c>
      <c r="AC153" s="1074">
        <f t="shared" si="159"/>
        <v>32750.784000000003</v>
      </c>
      <c r="AD153" s="1074">
        <f t="shared" si="160"/>
        <v>39300.940800000004</v>
      </c>
      <c r="AE153" s="1074">
        <f t="shared" si="181"/>
        <v>0</v>
      </c>
      <c r="AF153" s="1073">
        <f t="shared" si="193"/>
        <v>0.44160774899312327</v>
      </c>
      <c r="AG153" s="1076">
        <v>160</v>
      </c>
      <c r="AH153" s="1016">
        <v>100.4</v>
      </c>
      <c r="AI153" s="1016">
        <v>144</v>
      </c>
      <c r="AJ153" s="1077">
        <v>0.85240000000000005</v>
      </c>
      <c r="AK153" s="1016">
        <v>25534</v>
      </c>
      <c r="AL153" s="1074">
        <f t="shared" si="161"/>
        <v>31836.117120000003</v>
      </c>
      <c r="AM153" s="1074">
        <f t="shared" si="162"/>
        <v>38203.340543999999</v>
      </c>
      <c r="AN153" s="1074">
        <f t="shared" si="182"/>
        <v>0</v>
      </c>
      <c r="AO153" s="1073">
        <f t="shared" si="194"/>
        <v>0.40102252268633443</v>
      </c>
      <c r="AP153" s="1076">
        <v>160</v>
      </c>
      <c r="AQ153" s="1016">
        <v>102.4</v>
      </c>
      <c r="AR153" s="1016">
        <v>144</v>
      </c>
      <c r="AS153" s="1077">
        <v>0.85660000000000003</v>
      </c>
      <c r="AT153" s="1074">
        <v>27482</v>
      </c>
      <c r="AU153" s="1074">
        <f t="shared" si="163"/>
        <v>32630.292480000004</v>
      </c>
      <c r="AV153" s="1074">
        <f t="shared" si="164"/>
        <v>39156.350976000002</v>
      </c>
      <c r="AW153" s="1074">
        <f t="shared" si="183"/>
        <v>0</v>
      </c>
      <c r="AX153" s="1073">
        <f t="shared" si="195"/>
        <v>0.42111176320047494</v>
      </c>
      <c r="AY153" s="1076">
        <v>160</v>
      </c>
      <c r="AZ153" s="1016">
        <v>100.4</v>
      </c>
      <c r="BA153" s="1016">
        <v>144</v>
      </c>
      <c r="BB153" s="1077">
        <v>0.86750000000000005</v>
      </c>
      <c r="BC153" s="1074">
        <v>30788</v>
      </c>
      <c r="BD153" s="1074">
        <f t="shared" si="165"/>
        <v>31354.920000000002</v>
      </c>
      <c r="BE153" s="1074">
        <f t="shared" si="166"/>
        <v>37625.904000000002</v>
      </c>
      <c r="BF153" s="1074">
        <f t="shared" si="184"/>
        <v>0</v>
      </c>
      <c r="BG153" s="1073">
        <f t="shared" si="196"/>
        <v>0.49095963249148777</v>
      </c>
      <c r="BH153" s="1076">
        <v>160</v>
      </c>
      <c r="BI153" s="1016">
        <v>102.8</v>
      </c>
      <c r="BJ153" s="1016">
        <v>144</v>
      </c>
      <c r="BK153" s="1077">
        <v>0.88500000000000001</v>
      </c>
      <c r="BL153" s="1016">
        <v>28874</v>
      </c>
      <c r="BM153" s="1074">
        <f t="shared" si="167"/>
        <v>33843.815999999999</v>
      </c>
      <c r="BN153" s="1074">
        <f t="shared" si="168"/>
        <v>40612.5792</v>
      </c>
      <c r="BO153" s="1074">
        <f t="shared" si="185"/>
        <v>0</v>
      </c>
      <c r="BP153" s="1073">
        <f t="shared" si="197"/>
        <v>0.42657719212277956</v>
      </c>
      <c r="BQ153" s="1076">
        <v>160</v>
      </c>
      <c r="BR153" s="1016">
        <v>98.4</v>
      </c>
      <c r="BS153" s="1016">
        <v>144</v>
      </c>
      <c r="BT153" s="1077">
        <v>0.88890000000000002</v>
      </c>
      <c r="BU153" s="1016">
        <v>34004</v>
      </c>
      <c r="BV153" s="1074">
        <f t="shared" si="169"/>
        <v>31488.393600000003</v>
      </c>
      <c r="BW153" s="1074">
        <f t="shared" si="170"/>
        <v>37786.072319999999</v>
      </c>
      <c r="BX153" s="1074">
        <f t="shared" si="186"/>
        <v>0</v>
      </c>
      <c r="BY153" s="1073">
        <f t="shared" si="198"/>
        <v>0.53994497833004729</v>
      </c>
      <c r="BZ153" s="1076">
        <v>160</v>
      </c>
      <c r="CA153" s="1016">
        <v>98.4</v>
      </c>
      <c r="CB153" s="1016">
        <v>144</v>
      </c>
      <c r="CC153" s="1077">
        <v>0.89849999999999997</v>
      </c>
      <c r="CD153" s="1016">
        <v>33846</v>
      </c>
      <c r="CE153" s="1074">
        <f t="shared" si="171"/>
        <v>32889.412799999998</v>
      </c>
      <c r="CF153" s="1074">
        <f t="shared" si="172"/>
        <v>39467.295359999996</v>
      </c>
      <c r="CG153" s="1074">
        <f t="shared" si="187"/>
        <v>0</v>
      </c>
      <c r="CH153" s="1073">
        <f t="shared" si="199"/>
        <v>0.51454247915304829</v>
      </c>
      <c r="CI153" s="1076">
        <v>160</v>
      </c>
      <c r="CJ153" s="1016">
        <v>94.4</v>
      </c>
      <c r="CK153" s="1016">
        <v>144</v>
      </c>
      <c r="CL153" s="1077">
        <v>0.89990000000000003</v>
      </c>
      <c r="CM153" s="1016">
        <v>29032</v>
      </c>
      <c r="CN153" s="1074">
        <f t="shared" si="173"/>
        <v>31601.608320000003</v>
      </c>
      <c r="CO153" s="1074">
        <f t="shared" si="174"/>
        <v>37921.929984000002</v>
      </c>
      <c r="CP153" s="1074">
        <f t="shared" si="188"/>
        <v>0</v>
      </c>
      <c r="CQ153" s="1073">
        <f t="shared" si="200"/>
        <v>0.45934370975711147</v>
      </c>
      <c r="CR153" s="1076">
        <v>160</v>
      </c>
      <c r="CS153" s="1016">
        <v>98</v>
      </c>
      <c r="CT153" s="1016">
        <v>144</v>
      </c>
      <c r="CU153" s="1077">
        <v>0.88919999999999999</v>
      </c>
      <c r="CV153" s="1016">
        <v>33690</v>
      </c>
      <c r="CW153" s="1074">
        <f t="shared" si="175"/>
        <v>29279.577600000001</v>
      </c>
      <c r="CX153" s="1074">
        <f t="shared" si="176"/>
        <v>35135.493119999999</v>
      </c>
      <c r="CY153" s="1074">
        <f t="shared" si="189"/>
        <v>0</v>
      </c>
      <c r="CZ153" s="1073">
        <f t="shared" si="153"/>
        <v>0.57531567668517181</v>
      </c>
      <c r="DA153" s="1076">
        <v>160</v>
      </c>
      <c r="DB153" s="1025">
        <v>105.6</v>
      </c>
      <c r="DC153" s="1025">
        <v>144</v>
      </c>
      <c r="DD153" s="1075">
        <v>0.88360000000000005</v>
      </c>
      <c r="DE153" s="1025">
        <v>31822</v>
      </c>
      <c r="DF153" s="1074">
        <f t="shared" si="177"/>
        <v>34710.635520000003</v>
      </c>
      <c r="DG153" s="1074">
        <f t="shared" si="178"/>
        <v>41652.762623999995</v>
      </c>
      <c r="DH153" s="1074">
        <f t="shared" si="190"/>
        <v>0</v>
      </c>
      <c r="DI153" s="1073">
        <f t="shared" si="154"/>
        <v>0.45838976329984527</v>
      </c>
    </row>
    <row r="154" spans="1:113">
      <c r="A154" s="1015">
        <v>148</v>
      </c>
      <c r="B154" s="1016" t="s">
        <v>1466</v>
      </c>
      <c r="C154" s="1016" t="s">
        <v>2457</v>
      </c>
      <c r="D154" s="1016" t="s">
        <v>2456</v>
      </c>
      <c r="E154" s="1016">
        <v>11</v>
      </c>
      <c r="F154" s="1076">
        <v>161</v>
      </c>
      <c r="G154" s="1016">
        <v>85.6</v>
      </c>
      <c r="H154" s="1016">
        <v>128.80000000000001</v>
      </c>
      <c r="I154" s="1077">
        <v>0.95330000000000004</v>
      </c>
      <c r="J154" s="1074">
        <v>7832</v>
      </c>
      <c r="K154" s="1074">
        <f t="shared" si="155"/>
        <v>29376.892799999998</v>
      </c>
      <c r="L154" s="1074">
        <f t="shared" si="156"/>
        <v>35252.271359999999</v>
      </c>
      <c r="M154" s="1074">
        <f t="shared" si="179"/>
        <v>0</v>
      </c>
      <c r="N154" s="1073">
        <f t="shared" si="191"/>
        <v>0.13330204888108521</v>
      </c>
      <c r="O154" s="1076">
        <v>161</v>
      </c>
      <c r="P154" s="1016">
        <v>110.4</v>
      </c>
      <c r="Q154" s="1016">
        <v>128.80000000000001</v>
      </c>
      <c r="R154" s="1077">
        <v>0.93820000000000003</v>
      </c>
      <c r="S154" s="1074">
        <v>4916</v>
      </c>
      <c r="T154" s="1074">
        <f t="shared" si="157"/>
        <v>38530.748160000003</v>
      </c>
      <c r="U154" s="1074">
        <f t="shared" si="158"/>
        <v>46236.897792000003</v>
      </c>
      <c r="V154" s="1074">
        <f t="shared" si="180"/>
        <v>0</v>
      </c>
      <c r="W154" s="1073">
        <f t="shared" si="192"/>
        <v>6.3793207175554617E-2</v>
      </c>
      <c r="X154" s="1076">
        <v>161</v>
      </c>
      <c r="Y154" s="1016">
        <v>94.4</v>
      </c>
      <c r="Z154" s="1016">
        <v>128.80000000000001</v>
      </c>
      <c r="AA154" s="1077">
        <v>0.95750000000000002</v>
      </c>
      <c r="AB154" s="1016">
        <v>28240</v>
      </c>
      <c r="AC154" s="1074">
        <f t="shared" si="159"/>
        <v>32539.68</v>
      </c>
      <c r="AD154" s="1074">
        <f t="shared" si="160"/>
        <v>39047.616000000002</v>
      </c>
      <c r="AE154" s="1074">
        <f t="shared" si="181"/>
        <v>0</v>
      </c>
      <c r="AF154" s="1073">
        <f t="shared" si="193"/>
        <v>0.4339317411849164</v>
      </c>
      <c r="AG154" s="1076">
        <v>161</v>
      </c>
      <c r="AH154" s="1016">
        <v>94.4</v>
      </c>
      <c r="AI154" s="1016">
        <v>128.80000000000001</v>
      </c>
      <c r="AJ154" s="1077">
        <v>0.95179999999999998</v>
      </c>
      <c r="AK154" s="1016">
        <v>32588</v>
      </c>
      <c r="AL154" s="1074">
        <f t="shared" si="161"/>
        <v>33424.170239999999</v>
      </c>
      <c r="AM154" s="1074">
        <f t="shared" si="162"/>
        <v>40109.004287999996</v>
      </c>
      <c r="AN154" s="1074">
        <f t="shared" si="182"/>
        <v>0</v>
      </c>
      <c r="AO154" s="1073">
        <f t="shared" si="194"/>
        <v>0.48749153331263073</v>
      </c>
      <c r="AP154" s="1076">
        <v>161</v>
      </c>
      <c r="AQ154" s="1016">
        <v>101.6</v>
      </c>
      <c r="AR154" s="1016">
        <v>128.80000000000001</v>
      </c>
      <c r="AS154" s="1077">
        <v>0.95189999999999997</v>
      </c>
      <c r="AT154" s="1074">
        <v>32384</v>
      </c>
      <c r="AU154" s="1074">
        <f t="shared" si="163"/>
        <v>35977.250879999992</v>
      </c>
      <c r="AV154" s="1074">
        <f t="shared" si="164"/>
        <v>43172.701055999998</v>
      </c>
      <c r="AW154" s="1074">
        <f t="shared" si="183"/>
        <v>0</v>
      </c>
      <c r="AX154" s="1073">
        <f t="shared" si="195"/>
        <v>0.4500621810712403</v>
      </c>
      <c r="AY154" s="1076">
        <v>161</v>
      </c>
      <c r="AZ154" s="1016">
        <v>98.4</v>
      </c>
      <c r="BA154" s="1016">
        <v>128.80000000000001</v>
      </c>
      <c r="BB154" s="1077">
        <v>0.9425</v>
      </c>
      <c r="BC154" s="1074">
        <v>24276</v>
      </c>
      <c r="BD154" s="1074">
        <f t="shared" si="165"/>
        <v>33387.120000000003</v>
      </c>
      <c r="BE154" s="1074">
        <f t="shared" si="166"/>
        <v>40064.544000000002</v>
      </c>
      <c r="BF154" s="1074">
        <f t="shared" si="184"/>
        <v>0</v>
      </c>
      <c r="BG154" s="1073">
        <f t="shared" si="196"/>
        <v>0.36355337028171342</v>
      </c>
      <c r="BH154" s="1076">
        <v>161</v>
      </c>
      <c r="BI154" s="1016">
        <v>92</v>
      </c>
      <c r="BJ154" s="1016">
        <v>128.80000000000001</v>
      </c>
      <c r="BK154" s="1077">
        <v>0.94399999999999995</v>
      </c>
      <c r="BL154" s="1016">
        <v>22328</v>
      </c>
      <c r="BM154" s="1074">
        <f t="shared" si="167"/>
        <v>32307.456000000002</v>
      </c>
      <c r="BN154" s="1074">
        <f t="shared" si="168"/>
        <v>38768.947199999995</v>
      </c>
      <c r="BO154" s="1074">
        <f t="shared" si="185"/>
        <v>0</v>
      </c>
      <c r="BP154" s="1073">
        <f t="shared" si="197"/>
        <v>0.34555490843971126</v>
      </c>
      <c r="BQ154" s="1076">
        <v>161</v>
      </c>
      <c r="BR154" s="1016">
        <v>94.4</v>
      </c>
      <c r="BS154" s="1016">
        <v>128.80000000000001</v>
      </c>
      <c r="BT154" s="1077">
        <v>0.89490000000000003</v>
      </c>
      <c r="BU154" s="1016">
        <v>17400</v>
      </c>
      <c r="BV154" s="1074">
        <f t="shared" si="169"/>
        <v>30412.281600000002</v>
      </c>
      <c r="BW154" s="1074">
        <f t="shared" si="170"/>
        <v>36494.73792</v>
      </c>
      <c r="BX154" s="1074">
        <f t="shared" si="186"/>
        <v>0</v>
      </c>
      <c r="BY154" s="1073">
        <f t="shared" si="198"/>
        <v>0.28606863879624211</v>
      </c>
      <c r="BZ154" s="1076">
        <v>161</v>
      </c>
      <c r="CA154" s="1016">
        <v>92</v>
      </c>
      <c r="CB154" s="1016">
        <v>128.80000000000001</v>
      </c>
      <c r="CC154" s="1077">
        <v>0.86080000000000001</v>
      </c>
      <c r="CD154" s="1016">
        <v>18720</v>
      </c>
      <c r="CE154" s="1074">
        <f t="shared" si="171"/>
        <v>29460.019199999999</v>
      </c>
      <c r="CF154" s="1074">
        <f t="shared" si="172"/>
        <v>35352.02304</v>
      </c>
      <c r="CG154" s="1074">
        <f t="shared" si="187"/>
        <v>0</v>
      </c>
      <c r="CH154" s="1073">
        <f t="shared" si="199"/>
        <v>0.31771873386966432</v>
      </c>
      <c r="CI154" s="1076">
        <v>161</v>
      </c>
      <c r="CJ154" s="1016">
        <v>92.8</v>
      </c>
      <c r="CK154" s="1016">
        <v>128.80000000000001</v>
      </c>
      <c r="CL154" s="1077">
        <v>0.85629999999999995</v>
      </c>
      <c r="CM154" s="1016">
        <v>15828</v>
      </c>
      <c r="CN154" s="1074">
        <f t="shared" si="173"/>
        <v>29560.846079999996</v>
      </c>
      <c r="CO154" s="1074">
        <f t="shared" si="174"/>
        <v>35473.01529599999</v>
      </c>
      <c r="CP154" s="1074">
        <f t="shared" si="188"/>
        <v>0</v>
      </c>
      <c r="CQ154" s="1073">
        <f t="shared" si="200"/>
        <v>0.26771899486849876</v>
      </c>
      <c r="CR154" s="1076">
        <v>161</v>
      </c>
      <c r="CS154" s="1016">
        <v>100</v>
      </c>
      <c r="CT154" s="1016">
        <v>128.80000000000001</v>
      </c>
      <c r="CU154" s="1077">
        <v>0.86029999999999995</v>
      </c>
      <c r="CV154" s="1016">
        <v>15072</v>
      </c>
      <c r="CW154" s="1074">
        <f t="shared" si="175"/>
        <v>28906.079999999998</v>
      </c>
      <c r="CX154" s="1074">
        <f t="shared" si="176"/>
        <v>34687.295999999995</v>
      </c>
      <c r="CY154" s="1074">
        <f t="shared" si="189"/>
        <v>0</v>
      </c>
      <c r="CZ154" s="1073">
        <f t="shared" si="153"/>
        <v>0.26070639810033047</v>
      </c>
      <c r="DA154" s="1076">
        <v>161</v>
      </c>
      <c r="DB154" s="1025">
        <v>106.4</v>
      </c>
      <c r="DC154" s="1025">
        <v>128.80000000000001</v>
      </c>
      <c r="DD154" s="1075">
        <v>0.877</v>
      </c>
      <c r="DE154" s="1025">
        <v>19500</v>
      </c>
      <c r="DF154" s="1074">
        <f t="shared" si="177"/>
        <v>34712.361600000004</v>
      </c>
      <c r="DG154" s="1074">
        <f t="shared" si="178"/>
        <v>41654.833920000005</v>
      </c>
      <c r="DH154" s="1074">
        <f t="shared" si="190"/>
        <v>0</v>
      </c>
      <c r="DI154" s="1073">
        <f t="shared" si="154"/>
        <v>0.2808797658987281</v>
      </c>
    </row>
    <row r="155" spans="1:113">
      <c r="A155" s="1015">
        <v>149</v>
      </c>
      <c r="B155" s="1016" t="s">
        <v>1948</v>
      </c>
      <c r="C155" s="1016" t="s">
        <v>2457</v>
      </c>
      <c r="D155" s="1016" t="s">
        <v>2456</v>
      </c>
      <c r="E155" s="1016">
        <v>11</v>
      </c>
      <c r="F155" s="1076">
        <v>162</v>
      </c>
      <c r="G155" s="1016">
        <v>109.6</v>
      </c>
      <c r="H155" s="1016">
        <v>129.6</v>
      </c>
      <c r="I155" s="1077">
        <v>0.97199999999999998</v>
      </c>
      <c r="J155" s="1074">
        <v>35612</v>
      </c>
      <c r="K155" s="1074">
        <f t="shared" si="155"/>
        <v>38351.231999999996</v>
      </c>
      <c r="L155" s="1074">
        <f t="shared" si="156"/>
        <v>46021.478399999993</v>
      </c>
      <c r="M155" s="1074">
        <f t="shared" si="179"/>
        <v>0</v>
      </c>
      <c r="N155" s="1073">
        <f t="shared" si="191"/>
        <v>0.46428756187024189</v>
      </c>
      <c r="O155" s="1076">
        <v>162</v>
      </c>
      <c r="P155" s="1016">
        <v>118.4</v>
      </c>
      <c r="Q155" s="1016">
        <v>129.6</v>
      </c>
      <c r="R155" s="1077">
        <v>0.96250000000000002</v>
      </c>
      <c r="S155" s="1074">
        <v>36540</v>
      </c>
      <c r="T155" s="1074">
        <f t="shared" si="157"/>
        <v>42393.120000000003</v>
      </c>
      <c r="U155" s="1074">
        <f t="shared" si="158"/>
        <v>50871.743999999999</v>
      </c>
      <c r="V155" s="1074">
        <f t="shared" si="180"/>
        <v>0</v>
      </c>
      <c r="W155" s="1073">
        <f t="shared" si="192"/>
        <v>0.43096615677260836</v>
      </c>
      <c r="X155" s="1076">
        <v>162</v>
      </c>
      <c r="Y155" s="1016">
        <v>120</v>
      </c>
      <c r="Z155" s="1016">
        <v>129.6</v>
      </c>
      <c r="AA155" s="1077">
        <v>0.94350000000000001</v>
      </c>
      <c r="AB155" s="1016">
        <v>33620</v>
      </c>
      <c r="AC155" s="1074">
        <f t="shared" si="159"/>
        <v>40759.200000000004</v>
      </c>
      <c r="AD155" s="1074">
        <f t="shared" si="160"/>
        <v>48911.039999999994</v>
      </c>
      <c r="AE155" s="1074">
        <f t="shared" si="181"/>
        <v>0</v>
      </c>
      <c r="AF155" s="1073">
        <f t="shared" si="193"/>
        <v>0.4124222261477164</v>
      </c>
      <c r="AG155" s="1076">
        <v>162</v>
      </c>
      <c r="AH155" s="1016">
        <v>144.80000000000001</v>
      </c>
      <c r="AI155" s="1016">
        <v>144.80000000000001</v>
      </c>
      <c r="AJ155" s="1077">
        <v>0.80189999999999995</v>
      </c>
      <c r="AK155" s="1016">
        <v>34084</v>
      </c>
      <c r="AL155" s="1074">
        <f t="shared" si="161"/>
        <v>43194.824639999999</v>
      </c>
      <c r="AM155" s="1074">
        <f t="shared" si="162"/>
        <v>51833.789568</v>
      </c>
      <c r="AN155" s="1074">
        <f t="shared" si="182"/>
        <v>0</v>
      </c>
      <c r="AO155" s="1073">
        <f t="shared" si="194"/>
        <v>0.39453800639390674</v>
      </c>
      <c r="AP155" s="1076">
        <v>162</v>
      </c>
      <c r="AQ155" s="1016">
        <v>147.19999999999999</v>
      </c>
      <c r="AR155" s="1016">
        <v>147.19999999999999</v>
      </c>
      <c r="AS155" s="1077">
        <v>0.93149999999999999</v>
      </c>
      <c r="AT155" s="1074">
        <v>39564</v>
      </c>
      <c r="AU155" s="1074">
        <f t="shared" si="163"/>
        <v>51007.449599999993</v>
      </c>
      <c r="AV155" s="1074">
        <f t="shared" si="164"/>
        <v>61208.939519999985</v>
      </c>
      <c r="AW155" s="1074">
        <f t="shared" si="183"/>
        <v>0</v>
      </c>
      <c r="AX155" s="1073">
        <f t="shared" si="195"/>
        <v>0.38782570301260472</v>
      </c>
      <c r="AY155" s="1076">
        <v>162</v>
      </c>
      <c r="AZ155" s="1016">
        <v>146.4</v>
      </c>
      <c r="BA155" s="1016">
        <v>146.4</v>
      </c>
      <c r="BB155" s="1077">
        <v>0.9536</v>
      </c>
      <c r="BC155" s="1074">
        <v>32884</v>
      </c>
      <c r="BD155" s="1074">
        <f t="shared" si="165"/>
        <v>50258.534400000004</v>
      </c>
      <c r="BE155" s="1074">
        <f t="shared" si="166"/>
        <v>60310.241279999995</v>
      </c>
      <c r="BF155" s="1074">
        <f t="shared" si="184"/>
        <v>0</v>
      </c>
      <c r="BG155" s="1073">
        <f t="shared" si="196"/>
        <v>0.32714841760288182</v>
      </c>
      <c r="BH155" s="1076">
        <v>162</v>
      </c>
      <c r="BI155" s="1016">
        <v>147.19999999999999</v>
      </c>
      <c r="BJ155" s="1016">
        <v>147.19999999999999</v>
      </c>
      <c r="BK155" s="1077">
        <v>0.95279999999999998</v>
      </c>
      <c r="BL155" s="1016">
        <v>26300</v>
      </c>
      <c r="BM155" s="1074">
        <f t="shared" si="167"/>
        <v>52173.803519999994</v>
      </c>
      <c r="BN155" s="1074">
        <f t="shared" si="168"/>
        <v>62608.564223999987</v>
      </c>
      <c r="BO155" s="1074">
        <f t="shared" si="185"/>
        <v>0</v>
      </c>
      <c r="BP155" s="1073">
        <f t="shared" si="197"/>
        <v>0.252042195753644</v>
      </c>
      <c r="BQ155" s="1076">
        <v>162</v>
      </c>
      <c r="BR155" s="1016">
        <v>144.80000000000001</v>
      </c>
      <c r="BS155" s="1016">
        <v>144.80000000000001</v>
      </c>
      <c r="BT155" s="1077">
        <v>0.95230000000000004</v>
      </c>
      <c r="BU155" s="1016">
        <v>13164</v>
      </c>
      <c r="BV155" s="1074">
        <f t="shared" si="169"/>
        <v>49641.494400000011</v>
      </c>
      <c r="BW155" s="1074">
        <f t="shared" si="170"/>
        <v>59569.793280000013</v>
      </c>
      <c r="BX155" s="1074">
        <f t="shared" si="186"/>
        <v>0</v>
      </c>
      <c r="BY155" s="1073">
        <f t="shared" si="198"/>
        <v>0.13259069009816107</v>
      </c>
      <c r="BZ155" s="1076">
        <v>162</v>
      </c>
      <c r="CA155" s="1016">
        <v>40.799999999999997</v>
      </c>
      <c r="CB155" s="1016">
        <v>129.6</v>
      </c>
      <c r="CC155" s="1077">
        <v>0.99519999999999997</v>
      </c>
      <c r="CD155" s="1016">
        <v>2512</v>
      </c>
      <c r="CE155" s="1074">
        <f t="shared" si="171"/>
        <v>15104.747519999999</v>
      </c>
      <c r="CF155" s="1074">
        <f t="shared" si="172"/>
        <v>18125.697023999997</v>
      </c>
      <c r="CG155" s="1074">
        <f t="shared" si="187"/>
        <v>0</v>
      </c>
      <c r="CH155" s="1073">
        <f t="shared" si="199"/>
        <v>8.3152664308817265E-2</v>
      </c>
      <c r="CI155" s="1076">
        <v>162</v>
      </c>
      <c r="CJ155" s="1016">
        <v>137.6</v>
      </c>
      <c r="CK155" s="1016">
        <v>137.6</v>
      </c>
      <c r="CL155" s="1077">
        <v>0.95930000000000004</v>
      </c>
      <c r="CM155" s="1016">
        <v>14820</v>
      </c>
      <c r="CN155" s="1074">
        <f t="shared" si="173"/>
        <v>49103.880959999995</v>
      </c>
      <c r="CO155" s="1074">
        <f t="shared" si="174"/>
        <v>58924.657152</v>
      </c>
      <c r="CP155" s="1074">
        <f t="shared" si="188"/>
        <v>0</v>
      </c>
      <c r="CQ155" s="1073">
        <f t="shared" si="200"/>
        <v>0.15090456915281672</v>
      </c>
      <c r="CR155" s="1076">
        <v>162</v>
      </c>
      <c r="CS155" s="1016">
        <v>131.19999999999999</v>
      </c>
      <c r="CT155" s="1016">
        <v>131.19999999999999</v>
      </c>
      <c r="CU155" s="1077">
        <v>0.95250000000000001</v>
      </c>
      <c r="CV155" s="1016">
        <v>32900</v>
      </c>
      <c r="CW155" s="1074">
        <f t="shared" si="175"/>
        <v>41989.248</v>
      </c>
      <c r="CX155" s="1074">
        <f t="shared" si="176"/>
        <v>50387.097600000001</v>
      </c>
      <c r="CY155" s="1074">
        <f t="shared" si="189"/>
        <v>0</v>
      </c>
      <c r="CZ155" s="1073">
        <f t="shared" si="153"/>
        <v>0.39176695900817277</v>
      </c>
      <c r="DA155" s="1076">
        <v>162</v>
      </c>
      <c r="DB155" s="1025">
        <v>138.4</v>
      </c>
      <c r="DC155" s="1025">
        <v>138.4</v>
      </c>
      <c r="DD155" s="1075">
        <v>0.94379999999999997</v>
      </c>
      <c r="DE155" s="1025">
        <v>41104</v>
      </c>
      <c r="DF155" s="1074">
        <f t="shared" si="177"/>
        <v>48591.354240000001</v>
      </c>
      <c r="DG155" s="1074">
        <f t="shared" si="178"/>
        <v>58309.625088000001</v>
      </c>
      <c r="DH155" s="1074">
        <f t="shared" si="190"/>
        <v>0</v>
      </c>
      <c r="DI155" s="1073">
        <f t="shared" si="154"/>
        <v>0.42295590072444955</v>
      </c>
    </row>
    <row r="156" spans="1:113">
      <c r="A156" s="1015">
        <v>150</v>
      </c>
      <c r="B156" s="1016" t="s">
        <v>770</v>
      </c>
      <c r="C156" s="1016" t="s">
        <v>2457</v>
      </c>
      <c r="D156" s="1016" t="s">
        <v>2456</v>
      </c>
      <c r="E156" s="1016">
        <v>11</v>
      </c>
      <c r="F156" s="1076">
        <v>165</v>
      </c>
      <c r="G156" s="1016">
        <v>99.5</v>
      </c>
      <c r="H156" s="1016">
        <v>132</v>
      </c>
      <c r="I156" s="1077">
        <v>0.9425</v>
      </c>
      <c r="J156" s="1074">
        <v>29005</v>
      </c>
      <c r="K156" s="1074">
        <f t="shared" si="155"/>
        <v>33760.35</v>
      </c>
      <c r="L156" s="1074">
        <f t="shared" si="156"/>
        <v>40512.42</v>
      </c>
      <c r="M156" s="1074">
        <f t="shared" si="179"/>
        <v>0</v>
      </c>
      <c r="N156" s="1073">
        <f t="shared" si="191"/>
        <v>0.4295719683000917</v>
      </c>
      <c r="O156" s="1076">
        <v>165</v>
      </c>
      <c r="P156" s="1016">
        <v>129.5</v>
      </c>
      <c r="Q156" s="1016">
        <v>132</v>
      </c>
      <c r="R156" s="1077">
        <v>0.70669999999999999</v>
      </c>
      <c r="S156" s="1074">
        <v>31155</v>
      </c>
      <c r="T156" s="1074">
        <f t="shared" si="157"/>
        <v>34044.565800000004</v>
      </c>
      <c r="U156" s="1074">
        <f t="shared" si="158"/>
        <v>40853.478959999993</v>
      </c>
      <c r="V156" s="1074">
        <f t="shared" si="180"/>
        <v>0</v>
      </c>
      <c r="W156" s="1073">
        <f t="shared" si="192"/>
        <v>0.45756201126230844</v>
      </c>
      <c r="X156" s="1076">
        <v>165</v>
      </c>
      <c r="Y156" s="1016">
        <v>118.5</v>
      </c>
      <c r="Z156" s="1016">
        <v>132</v>
      </c>
      <c r="AA156" s="1077">
        <v>0.81140000000000001</v>
      </c>
      <c r="AB156" s="1016">
        <v>22505</v>
      </c>
      <c r="AC156" s="1074">
        <f t="shared" si="159"/>
        <v>34614.324000000001</v>
      </c>
      <c r="AD156" s="1074">
        <f t="shared" si="160"/>
        <v>41537.188799999996</v>
      </c>
      <c r="AE156" s="1074">
        <f t="shared" si="181"/>
        <v>0</v>
      </c>
      <c r="AF156" s="1073">
        <f t="shared" si="193"/>
        <v>0.32508218274030137</v>
      </c>
      <c r="AG156" s="1076">
        <v>165</v>
      </c>
      <c r="AH156" s="1016">
        <v>129.5</v>
      </c>
      <c r="AI156" s="1016">
        <v>132</v>
      </c>
      <c r="AJ156" s="1077">
        <v>0.96589999999999998</v>
      </c>
      <c r="AK156" s="1016">
        <v>32425</v>
      </c>
      <c r="AL156" s="1074">
        <f t="shared" si="161"/>
        <v>46531.266599999995</v>
      </c>
      <c r="AM156" s="1074">
        <f t="shared" si="162"/>
        <v>55837.519919999999</v>
      </c>
      <c r="AN156" s="1074">
        <f t="shared" si="182"/>
        <v>0</v>
      </c>
      <c r="AO156" s="1073">
        <f t="shared" si="194"/>
        <v>0.34842163527093845</v>
      </c>
      <c r="AP156" s="1076">
        <v>165</v>
      </c>
      <c r="AQ156" s="1016">
        <v>132</v>
      </c>
      <c r="AR156" s="1016">
        <v>132</v>
      </c>
      <c r="AS156" s="1077">
        <v>0.92379999999999995</v>
      </c>
      <c r="AT156" s="1074">
        <v>22660</v>
      </c>
      <c r="AU156" s="1074">
        <f t="shared" si="163"/>
        <v>45362.275199999996</v>
      </c>
      <c r="AV156" s="1074">
        <f t="shared" si="164"/>
        <v>54434.730239999997</v>
      </c>
      <c r="AW156" s="1074">
        <f t="shared" si="183"/>
        <v>0</v>
      </c>
      <c r="AX156" s="1073">
        <f t="shared" si="195"/>
        <v>0.24976701344997795</v>
      </c>
      <c r="AY156" s="1076">
        <v>165</v>
      </c>
      <c r="AZ156" s="1016">
        <v>98.5</v>
      </c>
      <c r="BA156" s="1016">
        <v>132</v>
      </c>
      <c r="BB156" s="1077">
        <v>0.91920000000000002</v>
      </c>
      <c r="BC156" s="1074">
        <v>17570</v>
      </c>
      <c r="BD156" s="1074">
        <f t="shared" si="165"/>
        <v>32594.832000000002</v>
      </c>
      <c r="BE156" s="1074">
        <f t="shared" si="166"/>
        <v>39113.7984</v>
      </c>
      <c r="BF156" s="1074">
        <f t="shared" si="184"/>
        <v>0</v>
      </c>
      <c r="BG156" s="1073">
        <f t="shared" si="196"/>
        <v>0.26952125416691824</v>
      </c>
      <c r="BH156" s="1076">
        <v>165</v>
      </c>
      <c r="BI156" s="1016">
        <v>76</v>
      </c>
      <c r="BJ156" s="1016">
        <v>132</v>
      </c>
      <c r="BK156" s="1077">
        <v>0.29870000000000002</v>
      </c>
      <c r="BL156" s="1016">
        <v>1180</v>
      </c>
      <c r="BM156" s="1074">
        <f t="shared" si="167"/>
        <v>8444.8464000000004</v>
      </c>
      <c r="BN156" s="1074">
        <f t="shared" si="168"/>
        <v>10133.81568</v>
      </c>
      <c r="BO156" s="1074">
        <f t="shared" si="185"/>
        <v>0</v>
      </c>
      <c r="BP156" s="1073">
        <f t="shared" si="197"/>
        <v>6.9865095474087008E-2</v>
      </c>
      <c r="BQ156" s="1076">
        <v>165</v>
      </c>
      <c r="BR156" s="1016">
        <v>19.5</v>
      </c>
      <c r="BS156" s="1016">
        <v>132</v>
      </c>
      <c r="BT156" s="1077">
        <v>0.31869999999999998</v>
      </c>
      <c r="BU156" s="1016">
        <v>1345</v>
      </c>
      <c r="BV156" s="1074">
        <f t="shared" si="169"/>
        <v>2237.2739999999999</v>
      </c>
      <c r="BW156" s="1074">
        <f t="shared" si="170"/>
        <v>2684.7287999999999</v>
      </c>
      <c r="BX156" s="1074">
        <f t="shared" si="186"/>
        <v>0</v>
      </c>
      <c r="BY156" s="1073">
        <f t="shared" si="198"/>
        <v>0.30058902038820456</v>
      </c>
      <c r="BZ156" s="1076">
        <v>165</v>
      </c>
      <c r="CA156" s="1016">
        <v>24.5</v>
      </c>
      <c r="CB156" s="1016">
        <v>132</v>
      </c>
      <c r="CC156" s="1077">
        <v>0.31680000000000003</v>
      </c>
      <c r="CD156" s="1016">
        <v>1790</v>
      </c>
      <c r="CE156" s="1074">
        <f t="shared" si="171"/>
        <v>2887.3152</v>
      </c>
      <c r="CF156" s="1074">
        <f t="shared" si="172"/>
        <v>3464.7782400000006</v>
      </c>
      <c r="CG156" s="1074">
        <f t="shared" si="187"/>
        <v>0</v>
      </c>
      <c r="CH156" s="1073">
        <f t="shared" si="199"/>
        <v>0.30997654845581107</v>
      </c>
      <c r="CI156" s="1076">
        <v>165</v>
      </c>
      <c r="CJ156" s="1016">
        <v>16.5</v>
      </c>
      <c r="CK156" s="1016">
        <v>132</v>
      </c>
      <c r="CL156" s="1077">
        <v>0.34300000000000003</v>
      </c>
      <c r="CM156" s="1016">
        <v>1485</v>
      </c>
      <c r="CN156" s="1074">
        <f t="shared" si="173"/>
        <v>2105.3339999999998</v>
      </c>
      <c r="CO156" s="1074">
        <f t="shared" si="174"/>
        <v>2526.4008000000003</v>
      </c>
      <c r="CP156" s="1074">
        <f t="shared" si="188"/>
        <v>0</v>
      </c>
      <c r="CQ156" s="1073">
        <f t="shared" si="200"/>
        <v>0.35267563246496753</v>
      </c>
      <c r="CR156" s="1076">
        <v>165</v>
      </c>
      <c r="CS156" s="1016">
        <v>82</v>
      </c>
      <c r="CT156" s="1016">
        <v>132</v>
      </c>
      <c r="CU156" s="1077">
        <v>0.62980000000000003</v>
      </c>
      <c r="CV156" s="1016">
        <v>4295</v>
      </c>
      <c r="CW156" s="1074">
        <f t="shared" si="175"/>
        <v>17352.249600000003</v>
      </c>
      <c r="CX156" s="1074">
        <f t="shared" si="176"/>
        <v>20822.699519999998</v>
      </c>
      <c r="CY156" s="1074">
        <f t="shared" si="189"/>
        <v>0</v>
      </c>
      <c r="CZ156" s="1073">
        <f t="shared" si="153"/>
        <v>0.12375916953154018</v>
      </c>
      <c r="DA156" s="1076">
        <v>165</v>
      </c>
      <c r="DB156" s="1025">
        <v>98</v>
      </c>
      <c r="DC156" s="1025">
        <v>132</v>
      </c>
      <c r="DD156" s="1075">
        <v>0.93730000000000002</v>
      </c>
      <c r="DE156" s="1025">
        <v>30025</v>
      </c>
      <c r="DF156" s="1074">
        <f t="shared" si="177"/>
        <v>34170.2088</v>
      </c>
      <c r="DG156" s="1074">
        <f t="shared" si="178"/>
        <v>41004.25056</v>
      </c>
      <c r="DH156" s="1074">
        <f t="shared" si="190"/>
        <v>0</v>
      </c>
      <c r="DI156" s="1073">
        <f t="shared" si="154"/>
        <v>0.43934469607338189</v>
      </c>
    </row>
    <row r="157" spans="1:113">
      <c r="A157" s="1015">
        <v>151</v>
      </c>
      <c r="B157" s="1016" t="s">
        <v>1442</v>
      </c>
      <c r="C157" s="1016" t="s">
        <v>2457</v>
      </c>
      <c r="D157" s="1016" t="s">
        <v>1546</v>
      </c>
      <c r="E157" s="1016">
        <v>11</v>
      </c>
      <c r="F157" s="1076">
        <v>167</v>
      </c>
      <c r="G157" s="1016">
        <v>0</v>
      </c>
      <c r="H157" s="1016">
        <v>133.6</v>
      </c>
      <c r="I157" s="1077"/>
      <c r="J157" s="1074">
        <v>0</v>
      </c>
      <c r="K157" s="1074">
        <f t="shared" si="155"/>
        <v>0</v>
      </c>
      <c r="L157" s="1074">
        <f t="shared" si="156"/>
        <v>0</v>
      </c>
      <c r="M157" s="1074">
        <f t="shared" si="179"/>
        <v>0</v>
      </c>
      <c r="N157" s="1073">
        <v>0</v>
      </c>
      <c r="O157" s="1076">
        <v>167</v>
      </c>
      <c r="P157" s="1016">
        <v>0</v>
      </c>
      <c r="Q157" s="1016">
        <v>133.6</v>
      </c>
      <c r="R157" s="1077"/>
      <c r="S157" s="1074">
        <v>0</v>
      </c>
      <c r="T157" s="1074">
        <f t="shared" si="157"/>
        <v>0</v>
      </c>
      <c r="U157" s="1074">
        <f t="shared" si="158"/>
        <v>0</v>
      </c>
      <c r="V157" s="1074">
        <f t="shared" si="180"/>
        <v>0</v>
      </c>
      <c r="W157" s="1073">
        <v>0</v>
      </c>
      <c r="X157" s="1076">
        <v>167</v>
      </c>
      <c r="Y157" s="1016">
        <v>0</v>
      </c>
      <c r="Z157" s="1016">
        <v>133.6</v>
      </c>
      <c r="AA157" s="1077"/>
      <c r="AB157" s="1016">
        <v>0</v>
      </c>
      <c r="AC157" s="1074">
        <f t="shared" si="159"/>
        <v>0</v>
      </c>
      <c r="AD157" s="1074">
        <f t="shared" si="160"/>
        <v>0</v>
      </c>
      <c r="AE157" s="1074">
        <f t="shared" si="181"/>
        <v>0</v>
      </c>
      <c r="AF157" s="1073">
        <v>0</v>
      </c>
      <c r="AG157" s="1076">
        <v>167</v>
      </c>
      <c r="AH157" s="1016">
        <v>0</v>
      </c>
      <c r="AI157" s="1016">
        <v>133.6</v>
      </c>
      <c r="AJ157" s="1077"/>
      <c r="AK157" s="1016">
        <v>0</v>
      </c>
      <c r="AL157" s="1074">
        <f t="shared" si="161"/>
        <v>0</v>
      </c>
      <c r="AM157" s="1074">
        <f t="shared" si="162"/>
        <v>0</v>
      </c>
      <c r="AN157" s="1074">
        <f t="shared" si="182"/>
        <v>0</v>
      </c>
      <c r="AO157" s="1073">
        <v>0</v>
      </c>
      <c r="AP157" s="1076">
        <v>167</v>
      </c>
      <c r="AQ157" s="1016">
        <v>0</v>
      </c>
      <c r="AR157" s="1016">
        <v>133.6</v>
      </c>
      <c r="AS157" s="1077"/>
      <c r="AT157" s="1074">
        <v>0</v>
      </c>
      <c r="AU157" s="1074">
        <f t="shared" si="163"/>
        <v>0</v>
      </c>
      <c r="AV157" s="1074">
        <f t="shared" si="164"/>
        <v>0</v>
      </c>
      <c r="AW157" s="1074">
        <f t="shared" si="183"/>
        <v>0</v>
      </c>
      <c r="AX157" s="1073">
        <v>0</v>
      </c>
      <c r="AY157" s="1076">
        <v>167</v>
      </c>
      <c r="AZ157" s="1016">
        <v>0</v>
      </c>
      <c r="BA157" s="1016">
        <v>133.6</v>
      </c>
      <c r="BB157" s="1077"/>
      <c r="BC157" s="1074">
        <v>0</v>
      </c>
      <c r="BD157" s="1074">
        <f t="shared" si="165"/>
        <v>0</v>
      </c>
      <c r="BE157" s="1074">
        <f t="shared" si="166"/>
        <v>0</v>
      </c>
      <c r="BF157" s="1074">
        <f t="shared" si="184"/>
        <v>0</v>
      </c>
      <c r="BG157" s="1073">
        <v>0</v>
      </c>
      <c r="BH157" s="1076">
        <v>167</v>
      </c>
      <c r="BI157" s="1016">
        <v>0</v>
      </c>
      <c r="BJ157" s="1016">
        <v>133.6</v>
      </c>
      <c r="BK157" s="1077"/>
      <c r="BL157" s="1016">
        <v>0</v>
      </c>
      <c r="BM157" s="1074">
        <f t="shared" si="167"/>
        <v>0</v>
      </c>
      <c r="BN157" s="1074">
        <f t="shared" si="168"/>
        <v>0</v>
      </c>
      <c r="BO157" s="1074">
        <f t="shared" si="185"/>
        <v>0</v>
      </c>
      <c r="BP157" s="1073">
        <v>0</v>
      </c>
      <c r="BQ157" s="1076">
        <v>167</v>
      </c>
      <c r="BR157" s="1016">
        <v>0</v>
      </c>
      <c r="BS157" s="1016">
        <v>133.6</v>
      </c>
      <c r="BT157" s="1077"/>
      <c r="BU157" s="1016">
        <v>0</v>
      </c>
      <c r="BV157" s="1074">
        <f t="shared" si="169"/>
        <v>0</v>
      </c>
      <c r="BW157" s="1074">
        <f t="shared" si="170"/>
        <v>0</v>
      </c>
      <c r="BX157" s="1074">
        <f t="shared" si="186"/>
        <v>0</v>
      </c>
      <c r="BY157" s="1073">
        <v>0</v>
      </c>
      <c r="BZ157" s="1076">
        <v>167</v>
      </c>
      <c r="CA157" s="1016">
        <v>0</v>
      </c>
      <c r="CB157" s="1016">
        <v>133.6</v>
      </c>
      <c r="CC157" s="1077"/>
      <c r="CD157" s="1016">
        <v>0</v>
      </c>
      <c r="CE157" s="1074">
        <f t="shared" si="171"/>
        <v>0</v>
      </c>
      <c r="CF157" s="1074">
        <f t="shared" si="172"/>
        <v>0</v>
      </c>
      <c r="CG157" s="1074">
        <f t="shared" si="187"/>
        <v>0</v>
      </c>
      <c r="CH157" s="1073">
        <v>0</v>
      </c>
      <c r="CI157" s="1076">
        <v>167</v>
      </c>
      <c r="CJ157" s="1016">
        <v>0</v>
      </c>
      <c r="CK157" s="1016">
        <v>133.6</v>
      </c>
      <c r="CL157" s="1077"/>
      <c r="CM157" s="1016">
        <v>0</v>
      </c>
      <c r="CN157" s="1074">
        <f t="shared" si="173"/>
        <v>0</v>
      </c>
      <c r="CO157" s="1074">
        <f t="shared" si="174"/>
        <v>0</v>
      </c>
      <c r="CP157" s="1074">
        <f t="shared" si="188"/>
        <v>0</v>
      </c>
      <c r="CQ157" s="1073">
        <v>0</v>
      </c>
      <c r="CR157" s="1076">
        <v>167</v>
      </c>
      <c r="CS157" s="1016">
        <v>0</v>
      </c>
      <c r="CT157" s="1016">
        <v>133.6</v>
      </c>
      <c r="CU157" s="1077"/>
      <c r="CV157" s="1016">
        <v>0</v>
      </c>
      <c r="CW157" s="1074">
        <f t="shared" si="175"/>
        <v>0</v>
      </c>
      <c r="CX157" s="1074">
        <f t="shared" si="176"/>
        <v>0</v>
      </c>
      <c r="CY157" s="1074">
        <f t="shared" si="189"/>
        <v>0</v>
      </c>
      <c r="CZ157" s="1073">
        <v>0</v>
      </c>
      <c r="DA157" s="1076">
        <v>167</v>
      </c>
      <c r="DB157" s="1025">
        <v>0</v>
      </c>
      <c r="DC157" s="1025">
        <v>133.6</v>
      </c>
      <c r="DD157" s="1075"/>
      <c r="DE157" s="1025">
        <v>0</v>
      </c>
      <c r="DF157" s="1074">
        <f t="shared" si="177"/>
        <v>0</v>
      </c>
      <c r="DG157" s="1074">
        <f t="shared" si="178"/>
        <v>0</v>
      </c>
      <c r="DH157" s="1074">
        <f t="shared" si="190"/>
        <v>0</v>
      </c>
      <c r="DI157" s="1073">
        <v>0</v>
      </c>
    </row>
    <row r="158" spans="1:113">
      <c r="A158" s="1015">
        <v>152</v>
      </c>
      <c r="B158" s="1016" t="s">
        <v>1124</v>
      </c>
      <c r="C158" s="1016" t="s">
        <v>2457</v>
      </c>
      <c r="D158" s="1016" t="s">
        <v>1123</v>
      </c>
      <c r="E158" s="1016">
        <v>11</v>
      </c>
      <c r="F158" s="1076">
        <v>167</v>
      </c>
      <c r="G158" s="1016">
        <v>35.4</v>
      </c>
      <c r="H158" s="1016">
        <v>167</v>
      </c>
      <c r="I158" s="1077">
        <v>0.98029999999999995</v>
      </c>
      <c r="J158" s="1074">
        <v>11765</v>
      </c>
      <c r="K158" s="1074">
        <f t="shared" si="155"/>
        <v>12492.943199999998</v>
      </c>
      <c r="L158" s="1074">
        <f t="shared" si="156"/>
        <v>14991.53184</v>
      </c>
      <c r="M158" s="1074">
        <f t="shared" si="179"/>
        <v>0</v>
      </c>
      <c r="N158" s="1073">
        <f>+J158/(24*30*G158*I158)</f>
        <v>0.470865824476013</v>
      </c>
      <c r="O158" s="1076">
        <v>167</v>
      </c>
      <c r="P158" s="1016">
        <v>36</v>
      </c>
      <c r="Q158" s="1016">
        <v>167</v>
      </c>
      <c r="R158" s="1077">
        <v>0.98380000000000001</v>
      </c>
      <c r="S158" s="1074">
        <v>11525</v>
      </c>
      <c r="T158" s="1074">
        <f t="shared" si="157"/>
        <v>13175.049599999998</v>
      </c>
      <c r="U158" s="1074">
        <f t="shared" si="158"/>
        <v>15810.059519999999</v>
      </c>
      <c r="V158" s="1074">
        <f t="shared" si="180"/>
        <v>0</v>
      </c>
      <c r="W158" s="1073">
        <f>+S158/(24*31*P158*R158)</f>
        <v>0.4373797575684269</v>
      </c>
      <c r="X158" s="1076">
        <v>167</v>
      </c>
      <c r="Y158" s="1016">
        <v>45.2</v>
      </c>
      <c r="Z158" s="1016">
        <v>167</v>
      </c>
      <c r="AA158" s="1077">
        <v>0.97909999999999997</v>
      </c>
      <c r="AB158" s="1016">
        <v>14965</v>
      </c>
      <c r="AC158" s="1074">
        <f t="shared" si="159"/>
        <v>15931.915200000001</v>
      </c>
      <c r="AD158" s="1074">
        <f t="shared" si="160"/>
        <v>19118.29824</v>
      </c>
      <c r="AE158" s="1074">
        <f t="shared" si="181"/>
        <v>0</v>
      </c>
      <c r="AF158" s="1073">
        <f>+AB158/(24*30*Y158*AA158)</f>
        <v>0.46965477195108341</v>
      </c>
      <c r="AG158" s="1076">
        <v>167</v>
      </c>
      <c r="AH158" s="1016">
        <v>46</v>
      </c>
      <c r="AI158" s="1016">
        <v>167</v>
      </c>
      <c r="AJ158" s="1077">
        <v>0.98</v>
      </c>
      <c r="AK158" s="1016">
        <v>15085</v>
      </c>
      <c r="AL158" s="1074">
        <f t="shared" si="161"/>
        <v>16769.759999999998</v>
      </c>
      <c r="AM158" s="1074">
        <f t="shared" si="162"/>
        <v>20123.711999999996</v>
      </c>
      <c r="AN158" s="1074">
        <f t="shared" si="182"/>
        <v>0</v>
      </c>
      <c r="AO158" s="1073">
        <f>+AK158/(24*31*AH158*AJ158)</f>
        <v>0.44976791558137985</v>
      </c>
      <c r="AP158" s="1076">
        <v>167</v>
      </c>
      <c r="AQ158" s="1016">
        <v>57</v>
      </c>
      <c r="AR158" s="1016">
        <v>167</v>
      </c>
      <c r="AS158" s="1077">
        <v>0.98699999999999999</v>
      </c>
      <c r="AT158" s="1074">
        <v>13205</v>
      </c>
      <c r="AU158" s="1074">
        <f t="shared" si="163"/>
        <v>20928.347999999998</v>
      </c>
      <c r="AV158" s="1074">
        <f t="shared" si="164"/>
        <v>25114.017599999996</v>
      </c>
      <c r="AW158" s="1074">
        <f t="shared" si="183"/>
        <v>0</v>
      </c>
      <c r="AX158" s="1073">
        <f>+AT158/(24*31*AQ158*AS158)</f>
        <v>0.31548118370355849</v>
      </c>
      <c r="AY158" s="1076">
        <v>167</v>
      </c>
      <c r="AZ158" s="1016">
        <v>64</v>
      </c>
      <c r="BA158" s="1016">
        <v>167</v>
      </c>
      <c r="BB158" s="1077">
        <v>0.97240000000000004</v>
      </c>
      <c r="BC158" s="1074">
        <v>21185</v>
      </c>
      <c r="BD158" s="1074">
        <f t="shared" si="165"/>
        <v>22404.096000000001</v>
      </c>
      <c r="BE158" s="1074">
        <f t="shared" si="166"/>
        <v>26884.915199999999</v>
      </c>
      <c r="BF158" s="1074">
        <f t="shared" si="184"/>
        <v>0</v>
      </c>
      <c r="BG158" s="1073">
        <f>+BC158/(24*30*AZ158*BB158)</f>
        <v>0.47279301070661361</v>
      </c>
      <c r="BH158" s="1076">
        <v>167</v>
      </c>
      <c r="BI158" s="1016">
        <v>44</v>
      </c>
      <c r="BJ158" s="1016">
        <v>167</v>
      </c>
      <c r="BK158" s="1077">
        <v>0.97709999999999997</v>
      </c>
      <c r="BL158" s="1016">
        <v>17215</v>
      </c>
      <c r="BM158" s="1074">
        <f t="shared" si="167"/>
        <v>15993.1728</v>
      </c>
      <c r="BN158" s="1074">
        <f t="shared" si="168"/>
        <v>19191.807359999999</v>
      </c>
      <c r="BO158" s="1074">
        <f t="shared" si="185"/>
        <v>0</v>
      </c>
      <c r="BP158" s="1073">
        <f>+BL158/(24*31*BI158*BK158)</f>
        <v>0.53819839925696289</v>
      </c>
      <c r="BQ158" s="1076">
        <v>167</v>
      </c>
      <c r="BR158" s="1016">
        <v>30</v>
      </c>
      <c r="BS158" s="1016">
        <v>167</v>
      </c>
      <c r="BT158" s="1077">
        <v>0.9607</v>
      </c>
      <c r="BU158" s="1016">
        <v>11845</v>
      </c>
      <c r="BV158" s="1074">
        <f t="shared" si="169"/>
        <v>10375.56</v>
      </c>
      <c r="BW158" s="1074">
        <f t="shared" si="170"/>
        <v>12450.671999999999</v>
      </c>
      <c r="BX158" s="1074">
        <f t="shared" si="186"/>
        <v>0</v>
      </c>
      <c r="BY158" s="1073">
        <f>+BU158/(24*30*BR158*BT158)</f>
        <v>0.57081256337007358</v>
      </c>
      <c r="BZ158" s="1076">
        <v>167</v>
      </c>
      <c r="CA158" s="1016">
        <v>23</v>
      </c>
      <c r="CB158" s="1016">
        <v>167</v>
      </c>
      <c r="CC158" s="1077">
        <v>0.94879999999999998</v>
      </c>
      <c r="CD158" s="1016">
        <v>10535</v>
      </c>
      <c r="CE158" s="1074">
        <f t="shared" si="171"/>
        <v>8117.9327999999996</v>
      </c>
      <c r="CF158" s="1074">
        <f t="shared" si="172"/>
        <v>9741.5193599999984</v>
      </c>
      <c r="CG158" s="1074">
        <f t="shared" si="187"/>
        <v>793.48064000000159</v>
      </c>
      <c r="CH158" s="1073">
        <f>+CD158/(24*31*CA158*CC158)</f>
        <v>0.64887208723876111</v>
      </c>
      <c r="CI158" s="1076">
        <v>167</v>
      </c>
      <c r="CJ158" s="1016">
        <v>26</v>
      </c>
      <c r="CK158" s="1016">
        <v>167</v>
      </c>
      <c r="CL158" s="1077">
        <v>0.93910000000000005</v>
      </c>
      <c r="CM158" s="1016">
        <v>11695</v>
      </c>
      <c r="CN158" s="1074">
        <f t="shared" si="173"/>
        <v>9082.9752000000008</v>
      </c>
      <c r="CO158" s="1074">
        <f t="shared" si="174"/>
        <v>10899.570240000001</v>
      </c>
      <c r="CP158" s="1074">
        <f t="shared" si="188"/>
        <v>795.42975999999908</v>
      </c>
      <c r="CQ158" s="1073">
        <f>+CM158/(24*31*CJ158*CL158)</f>
        <v>0.64378685081073428</v>
      </c>
      <c r="CR158" s="1076">
        <v>167</v>
      </c>
      <c r="CS158" s="1016">
        <v>25</v>
      </c>
      <c r="CT158" s="1016">
        <v>167</v>
      </c>
      <c r="CU158" s="1077">
        <v>0.92889999999999995</v>
      </c>
      <c r="CV158" s="1016">
        <v>10715</v>
      </c>
      <c r="CW158" s="1074">
        <f t="shared" si="175"/>
        <v>7802.7599999999993</v>
      </c>
      <c r="CX158" s="1074">
        <f t="shared" si="176"/>
        <v>9363.3119999999981</v>
      </c>
      <c r="CY158" s="1074">
        <f t="shared" si="189"/>
        <v>1351.6880000000019</v>
      </c>
      <c r="CZ158" s="1073">
        <f>+CV158/(24*28*CS158*CU158)</f>
        <v>0.68661601792186355</v>
      </c>
      <c r="DA158" s="1076">
        <v>167</v>
      </c>
      <c r="DB158" s="1025">
        <v>43</v>
      </c>
      <c r="DC158" s="1025">
        <v>167</v>
      </c>
      <c r="DD158" s="1075">
        <v>0.95099999999999996</v>
      </c>
      <c r="DE158" s="1025">
        <v>14635</v>
      </c>
      <c r="DF158" s="1074">
        <f t="shared" si="177"/>
        <v>15212.196</v>
      </c>
      <c r="DG158" s="1074">
        <f t="shared" si="178"/>
        <v>18254.635200000001</v>
      </c>
      <c r="DH158" s="1074">
        <f t="shared" si="190"/>
        <v>0</v>
      </c>
      <c r="DI158" s="1073">
        <f t="shared" ref="DI158:DI167" si="201">+DE158/(24*31*DB158*DD158)</f>
        <v>0.48102851159687926</v>
      </c>
    </row>
    <row r="159" spans="1:113">
      <c r="A159" s="1015">
        <v>153</v>
      </c>
      <c r="B159" s="1016" t="s">
        <v>1549</v>
      </c>
      <c r="C159" s="1016" t="s">
        <v>2457</v>
      </c>
      <c r="D159" s="1016" t="s">
        <v>2456</v>
      </c>
      <c r="E159" s="1016">
        <v>11</v>
      </c>
      <c r="F159" s="1076">
        <v>167</v>
      </c>
      <c r="G159" s="1016">
        <v>125.38</v>
      </c>
      <c r="H159" s="1016">
        <v>133.6</v>
      </c>
      <c r="I159" s="1077">
        <v>0.88690000000000002</v>
      </c>
      <c r="J159" s="1074">
        <v>24236</v>
      </c>
      <c r="K159" s="1074">
        <f t="shared" si="155"/>
        <v>40031.827919999996</v>
      </c>
      <c r="L159" s="1074">
        <f t="shared" si="156"/>
        <v>48038.193503999995</v>
      </c>
      <c r="M159" s="1074">
        <f t="shared" si="179"/>
        <v>0</v>
      </c>
      <c r="N159" s="1073">
        <f>+J159/(24*30*G159*I159)</f>
        <v>0.30270913494674118</v>
      </c>
      <c r="O159" s="1076">
        <v>167</v>
      </c>
      <c r="P159" s="1016">
        <v>128.12</v>
      </c>
      <c r="Q159" s="1016">
        <v>133.6</v>
      </c>
      <c r="R159" s="1077">
        <v>0.88660000000000005</v>
      </c>
      <c r="S159" s="1074">
        <v>23398</v>
      </c>
      <c r="T159" s="1074">
        <f t="shared" si="157"/>
        <v>42255.923424000001</v>
      </c>
      <c r="U159" s="1074">
        <f t="shared" si="158"/>
        <v>50707.108108799999</v>
      </c>
      <c r="V159" s="1074">
        <f t="shared" si="180"/>
        <v>0</v>
      </c>
      <c r="W159" s="1073">
        <f>+S159/(24*31*P159*R159)</f>
        <v>0.276860592599317</v>
      </c>
      <c r="X159" s="1076">
        <v>167</v>
      </c>
      <c r="Y159" s="1016">
        <v>130.68</v>
      </c>
      <c r="Z159" s="1016">
        <v>133.6</v>
      </c>
      <c r="AA159" s="1077">
        <v>0.87629999999999997</v>
      </c>
      <c r="AB159" s="1016">
        <v>17080</v>
      </c>
      <c r="AC159" s="1074">
        <f t="shared" si="159"/>
        <v>41225.358239999994</v>
      </c>
      <c r="AD159" s="1074">
        <f t="shared" si="160"/>
        <v>49470.429887999999</v>
      </c>
      <c r="AE159" s="1074">
        <f t="shared" si="181"/>
        <v>0</v>
      </c>
      <c r="AF159" s="1073">
        <f>+AB159/(24*30*Y159*AA159)</f>
        <v>0.20715405188920438</v>
      </c>
      <c r="AG159" s="1076">
        <v>167</v>
      </c>
      <c r="AH159" s="1016">
        <v>116.26</v>
      </c>
      <c r="AI159" s="1016">
        <v>133.6</v>
      </c>
      <c r="AJ159" s="1077">
        <v>0.85719999999999996</v>
      </c>
      <c r="AK159" s="1016">
        <v>17408</v>
      </c>
      <c r="AL159" s="1074">
        <f t="shared" si="161"/>
        <v>37072.802784</v>
      </c>
      <c r="AM159" s="1074">
        <f t="shared" si="162"/>
        <v>44487.363340799995</v>
      </c>
      <c r="AN159" s="1074">
        <f t="shared" si="182"/>
        <v>0</v>
      </c>
      <c r="AO159" s="1073">
        <f>+AK159/(24*31*AH159*AJ159)</f>
        <v>0.2347812775503583</v>
      </c>
      <c r="AP159" s="1076">
        <v>167</v>
      </c>
      <c r="AQ159" s="1016">
        <v>124.62</v>
      </c>
      <c r="AR159" s="1016">
        <v>133.6</v>
      </c>
      <c r="AS159" s="1077">
        <v>0.88049999999999995</v>
      </c>
      <c r="AT159" s="1074">
        <v>23288</v>
      </c>
      <c r="AU159" s="1074">
        <f t="shared" si="163"/>
        <v>40818.782520000001</v>
      </c>
      <c r="AV159" s="1074">
        <f t="shared" si="164"/>
        <v>48982.539023999998</v>
      </c>
      <c r="AW159" s="1074">
        <f t="shared" si="183"/>
        <v>0</v>
      </c>
      <c r="AX159" s="1073">
        <f>+AT159/(24*31*AQ159*AS159)</f>
        <v>0.28526083535918256</v>
      </c>
      <c r="AY159" s="1076">
        <v>167</v>
      </c>
      <c r="AZ159" s="1016">
        <v>123</v>
      </c>
      <c r="BA159" s="1016">
        <v>133.6</v>
      </c>
      <c r="BB159" s="1077">
        <v>0.88090000000000002</v>
      </c>
      <c r="BC159" s="1074">
        <v>20848</v>
      </c>
      <c r="BD159" s="1074">
        <f t="shared" si="165"/>
        <v>39006.252</v>
      </c>
      <c r="BE159" s="1074">
        <f t="shared" si="166"/>
        <v>46807.502399999998</v>
      </c>
      <c r="BF159" s="1074">
        <f t="shared" si="184"/>
        <v>0</v>
      </c>
      <c r="BG159" s="1073">
        <f>+BC159/(24*30*AZ159*BB159)</f>
        <v>0.26723921078087687</v>
      </c>
      <c r="BH159" s="1076">
        <v>167</v>
      </c>
      <c r="BI159" s="1016">
        <v>112</v>
      </c>
      <c r="BJ159" s="1016">
        <v>133.6</v>
      </c>
      <c r="BK159" s="1077">
        <v>0.87680000000000002</v>
      </c>
      <c r="BL159" s="1016">
        <v>16078</v>
      </c>
      <c r="BM159" s="1074">
        <f t="shared" si="167"/>
        <v>36530.995199999998</v>
      </c>
      <c r="BN159" s="1074">
        <f t="shared" si="168"/>
        <v>43837.194239999997</v>
      </c>
      <c r="BO159" s="1074">
        <f t="shared" si="185"/>
        <v>0</v>
      </c>
      <c r="BP159" s="1073">
        <f>+BL159/(24*31*BI159*BK159)</f>
        <v>0.22005970425902879</v>
      </c>
      <c r="BQ159" s="1076">
        <v>167</v>
      </c>
      <c r="BR159" s="1016">
        <v>117.4</v>
      </c>
      <c r="BS159" s="1016">
        <v>133.6</v>
      </c>
      <c r="BT159" s="1077">
        <v>0.88349999999999995</v>
      </c>
      <c r="BU159" s="1016">
        <v>19858</v>
      </c>
      <c r="BV159" s="1074">
        <f t="shared" si="169"/>
        <v>37340.243999999999</v>
      </c>
      <c r="BW159" s="1074">
        <f t="shared" si="170"/>
        <v>44808.292799999996</v>
      </c>
      <c r="BX159" s="1074">
        <f t="shared" si="186"/>
        <v>0</v>
      </c>
      <c r="BY159" s="1073">
        <f>+BU159/(24*30*BR159*BT159)</f>
        <v>0.2659061360177507</v>
      </c>
      <c r="BZ159" s="1076">
        <v>167</v>
      </c>
      <c r="CA159" s="1016">
        <v>118.2</v>
      </c>
      <c r="CB159" s="1016">
        <v>133.6</v>
      </c>
      <c r="CC159" s="1077">
        <v>0.86699999999999999</v>
      </c>
      <c r="CD159" s="1016">
        <v>20918</v>
      </c>
      <c r="CE159" s="1074">
        <f t="shared" si="171"/>
        <v>38122.336800000005</v>
      </c>
      <c r="CF159" s="1074">
        <f t="shared" si="172"/>
        <v>45746.804160000007</v>
      </c>
      <c r="CG159" s="1074">
        <f t="shared" si="187"/>
        <v>0</v>
      </c>
      <c r="CH159" s="1073">
        <f>+CD159/(24*31*CA159*CC159)</f>
        <v>0.27435359104219442</v>
      </c>
      <c r="CI159" s="1076">
        <v>167</v>
      </c>
      <c r="CJ159" s="1016">
        <v>118.4</v>
      </c>
      <c r="CK159" s="1016">
        <v>133.6</v>
      </c>
      <c r="CL159" s="1077">
        <v>0.86360000000000003</v>
      </c>
      <c r="CM159" s="1016">
        <v>15064</v>
      </c>
      <c r="CN159" s="1074">
        <f t="shared" si="173"/>
        <v>38037.089280000007</v>
      </c>
      <c r="CO159" s="1074">
        <f t="shared" si="174"/>
        <v>45644.507136000007</v>
      </c>
      <c r="CP159" s="1074">
        <f t="shared" si="188"/>
        <v>0</v>
      </c>
      <c r="CQ159" s="1073">
        <f>+CM159/(24*31*CJ159*CL159)</f>
        <v>0.19801725480504481</v>
      </c>
      <c r="CR159" s="1076">
        <v>167</v>
      </c>
      <c r="CS159" s="1016">
        <v>114</v>
      </c>
      <c r="CT159" s="1016">
        <v>133.6</v>
      </c>
      <c r="CU159" s="1077">
        <v>0.88249999999999995</v>
      </c>
      <c r="CV159" s="1016">
        <v>19350</v>
      </c>
      <c r="CW159" s="1074">
        <f t="shared" si="175"/>
        <v>33803.279999999999</v>
      </c>
      <c r="CX159" s="1074">
        <f t="shared" si="176"/>
        <v>40563.935999999994</v>
      </c>
      <c r="CY159" s="1074">
        <f t="shared" si="189"/>
        <v>0</v>
      </c>
      <c r="CZ159" s="1073">
        <f>+CV159/(24*28*CS159*CU159)</f>
        <v>0.28621482885684468</v>
      </c>
      <c r="DA159" s="1076">
        <v>167</v>
      </c>
      <c r="DB159" s="1025">
        <v>105</v>
      </c>
      <c r="DC159" s="1025">
        <v>133.6</v>
      </c>
      <c r="DD159" s="1075">
        <v>0.87609999999999999</v>
      </c>
      <c r="DE159" s="1025">
        <v>14874</v>
      </c>
      <c r="DF159" s="1074">
        <f t="shared" si="177"/>
        <v>34220.466</v>
      </c>
      <c r="DG159" s="1074">
        <f t="shared" si="178"/>
        <v>41064.559199999996</v>
      </c>
      <c r="DH159" s="1074">
        <f t="shared" si="190"/>
        <v>0</v>
      </c>
      <c r="DI159" s="1073">
        <f t="shared" si="201"/>
        <v>0.2173260878446249</v>
      </c>
    </row>
    <row r="160" spans="1:113">
      <c r="A160" s="1015">
        <v>154</v>
      </c>
      <c r="B160" s="1016" t="s">
        <v>1938</v>
      </c>
      <c r="C160" s="1016" t="s">
        <v>2457</v>
      </c>
      <c r="D160" s="1016" t="s">
        <v>1546</v>
      </c>
      <c r="E160" s="1016">
        <v>11</v>
      </c>
      <c r="F160" s="1076">
        <v>0</v>
      </c>
      <c r="G160" s="1016">
        <v>0</v>
      </c>
      <c r="H160" s="1016">
        <v>0</v>
      </c>
      <c r="I160" s="1077"/>
      <c r="J160" s="1074">
        <v>0</v>
      </c>
      <c r="K160" s="1074">
        <f t="shared" si="155"/>
        <v>0</v>
      </c>
      <c r="L160" s="1074">
        <f t="shared" si="156"/>
        <v>0</v>
      </c>
      <c r="M160" s="1074">
        <f t="shared" si="179"/>
        <v>0</v>
      </c>
      <c r="N160" s="1073">
        <v>0</v>
      </c>
      <c r="O160" s="1076">
        <v>0</v>
      </c>
      <c r="P160" s="1016">
        <v>0</v>
      </c>
      <c r="Q160" s="1016">
        <v>0</v>
      </c>
      <c r="R160" s="1077"/>
      <c r="S160" s="1074">
        <v>0</v>
      </c>
      <c r="T160" s="1074">
        <f t="shared" si="157"/>
        <v>0</v>
      </c>
      <c r="U160" s="1074">
        <f t="shared" si="158"/>
        <v>0</v>
      </c>
      <c r="V160" s="1074">
        <f t="shared" si="180"/>
        <v>0</v>
      </c>
      <c r="W160" s="1073">
        <v>0</v>
      </c>
      <c r="X160" s="1076">
        <v>167</v>
      </c>
      <c r="Y160" s="1016">
        <v>64.2</v>
      </c>
      <c r="Z160" s="1016">
        <v>13.36</v>
      </c>
      <c r="AA160" s="1077">
        <v>0.75309999999999999</v>
      </c>
      <c r="AB160" s="1016">
        <v>183</v>
      </c>
      <c r="AC160" s="1074">
        <f t="shared" si="159"/>
        <v>17405.647199999999</v>
      </c>
      <c r="AD160" s="1074">
        <f t="shared" si="160"/>
        <v>20886.77664</v>
      </c>
      <c r="AE160" s="1074">
        <f t="shared" si="181"/>
        <v>0</v>
      </c>
      <c r="AF160" s="1073">
        <f>+AB160/(24*30*Y160*AA160)</f>
        <v>5.2569145489746571E-3</v>
      </c>
      <c r="AG160" s="1076">
        <v>167</v>
      </c>
      <c r="AH160" s="1016">
        <v>78.599999999999994</v>
      </c>
      <c r="AI160" s="1016">
        <v>133.6</v>
      </c>
      <c r="AJ160" s="1077">
        <v>0.87519999999999998</v>
      </c>
      <c r="AK160" s="1016">
        <v>11784</v>
      </c>
      <c r="AL160" s="1074">
        <f t="shared" si="161"/>
        <v>25590.147839999994</v>
      </c>
      <c r="AM160" s="1074">
        <f t="shared" si="162"/>
        <v>30708.177407999996</v>
      </c>
      <c r="AN160" s="1074">
        <f t="shared" si="182"/>
        <v>0</v>
      </c>
      <c r="AO160" s="1073">
        <f>+AK160/(24*31*AH160*AJ160)</f>
        <v>0.23024485973426875</v>
      </c>
      <c r="AP160" s="1076">
        <v>167</v>
      </c>
      <c r="AQ160" s="1016">
        <v>76.8</v>
      </c>
      <c r="AR160" s="1016">
        <v>133.6</v>
      </c>
      <c r="AS160" s="1077">
        <v>0.86890000000000001</v>
      </c>
      <c r="AT160" s="1074">
        <v>12546</v>
      </c>
      <c r="AU160" s="1074">
        <f t="shared" si="163"/>
        <v>24824.12544</v>
      </c>
      <c r="AV160" s="1074">
        <f t="shared" si="164"/>
        <v>29788.950527999998</v>
      </c>
      <c r="AW160" s="1074">
        <f t="shared" si="183"/>
        <v>0</v>
      </c>
      <c r="AX160" s="1073">
        <f>+AT160/(24*31*AQ160*AS160)</f>
        <v>0.25269772404114954</v>
      </c>
      <c r="AY160" s="1076">
        <v>167</v>
      </c>
      <c r="AZ160" s="1016">
        <v>78</v>
      </c>
      <c r="BA160" s="1016">
        <v>133.6</v>
      </c>
      <c r="BB160" s="1077">
        <v>0.86760000000000004</v>
      </c>
      <c r="BC160" s="1074">
        <v>11538</v>
      </c>
      <c r="BD160" s="1074">
        <f t="shared" si="165"/>
        <v>24362.208000000002</v>
      </c>
      <c r="BE160" s="1074">
        <f t="shared" si="166"/>
        <v>29234.649600000001</v>
      </c>
      <c r="BF160" s="1074">
        <f t="shared" si="184"/>
        <v>0</v>
      </c>
      <c r="BG160" s="1073">
        <f>+BC160/(24*30*AZ160*BB160)</f>
        <v>0.23680119634476479</v>
      </c>
      <c r="BH160" s="1076">
        <v>167</v>
      </c>
      <c r="BI160" s="1016">
        <v>69</v>
      </c>
      <c r="BJ160" s="1016">
        <v>133.6</v>
      </c>
      <c r="BK160" s="1077">
        <v>0.83840000000000003</v>
      </c>
      <c r="BL160" s="1016">
        <v>7593</v>
      </c>
      <c r="BM160" s="1074">
        <f t="shared" si="167"/>
        <v>21520.051200000002</v>
      </c>
      <c r="BN160" s="1074">
        <f t="shared" si="168"/>
        <v>25824.061440000001</v>
      </c>
      <c r="BO160" s="1074">
        <f t="shared" si="185"/>
        <v>0</v>
      </c>
      <c r="BP160" s="1073">
        <f>+BL160/(24*31*BI160*BK160)</f>
        <v>0.17641686651749228</v>
      </c>
      <c r="BQ160" s="1076">
        <v>167</v>
      </c>
      <c r="BR160" s="1016">
        <v>77.400000000000006</v>
      </c>
      <c r="BS160" s="1016">
        <v>133.6</v>
      </c>
      <c r="BT160" s="1077">
        <v>0.82869999999999999</v>
      </c>
      <c r="BU160" s="1016">
        <v>8328</v>
      </c>
      <c r="BV160" s="1074">
        <f t="shared" si="169"/>
        <v>23090.896800000002</v>
      </c>
      <c r="BW160" s="1074">
        <f t="shared" si="170"/>
        <v>27709.076160000001</v>
      </c>
      <c r="BX160" s="1074">
        <f t="shared" si="186"/>
        <v>0</v>
      </c>
      <c r="BY160" s="1073">
        <f>+BU160/(24*30*BR160*BT160)</f>
        <v>0.18033080464852277</v>
      </c>
      <c r="BZ160" s="1076">
        <v>167</v>
      </c>
      <c r="CA160" s="1016">
        <v>50.4</v>
      </c>
      <c r="CB160" s="1016">
        <v>133.6</v>
      </c>
      <c r="CC160" s="1077">
        <v>0.81820000000000004</v>
      </c>
      <c r="CD160" s="1016">
        <v>6048</v>
      </c>
      <c r="CE160" s="1074">
        <f t="shared" si="171"/>
        <v>15340.26816</v>
      </c>
      <c r="CF160" s="1074">
        <f t="shared" si="172"/>
        <v>18408.321791999999</v>
      </c>
      <c r="CG160" s="1074">
        <f t="shared" si="187"/>
        <v>0</v>
      </c>
      <c r="CH160" s="1073">
        <f>+CD160/(24*31*CA160*CC160)</f>
        <v>0.19712823585999165</v>
      </c>
      <c r="CI160" s="1076">
        <v>167</v>
      </c>
      <c r="CJ160" s="1016">
        <v>39</v>
      </c>
      <c r="CK160" s="1016">
        <v>133.6</v>
      </c>
      <c r="CL160" s="1077">
        <v>0.79930000000000001</v>
      </c>
      <c r="CM160" s="1016">
        <v>4050</v>
      </c>
      <c r="CN160" s="1074">
        <f t="shared" si="173"/>
        <v>11596.244400000001</v>
      </c>
      <c r="CO160" s="1074">
        <f t="shared" si="174"/>
        <v>13915.493279999999</v>
      </c>
      <c r="CP160" s="1074">
        <f t="shared" si="188"/>
        <v>0</v>
      </c>
      <c r="CQ160" s="1073">
        <f>+CM160/(24*31*CJ160*CL160)</f>
        <v>0.1746255020289155</v>
      </c>
      <c r="CR160" s="1076">
        <v>167</v>
      </c>
      <c r="CS160" s="1016">
        <v>48</v>
      </c>
      <c r="CT160" s="1016">
        <v>133.6</v>
      </c>
      <c r="CU160" s="1077">
        <v>0.81989999999999996</v>
      </c>
      <c r="CV160" s="1016">
        <v>4548</v>
      </c>
      <c r="CW160" s="1074">
        <f t="shared" si="175"/>
        <v>13223.3472</v>
      </c>
      <c r="CX160" s="1074">
        <f t="shared" si="176"/>
        <v>15868.01664</v>
      </c>
      <c r="CY160" s="1074">
        <f t="shared" si="189"/>
        <v>0</v>
      </c>
      <c r="CZ160" s="1073">
        <f>+CV160/(24*28*CS160*CU160)</f>
        <v>0.17196856178744213</v>
      </c>
      <c r="DA160" s="1076">
        <v>167</v>
      </c>
      <c r="DB160" s="1025">
        <v>54</v>
      </c>
      <c r="DC160" s="1025">
        <v>133.6</v>
      </c>
      <c r="DD160" s="1075">
        <v>0.81889999999999996</v>
      </c>
      <c r="DE160" s="1025">
        <v>5940</v>
      </c>
      <c r="DF160" s="1074">
        <f t="shared" si="177"/>
        <v>16450.063199999997</v>
      </c>
      <c r="DG160" s="1074">
        <f t="shared" si="178"/>
        <v>19740.075840000001</v>
      </c>
      <c r="DH160" s="1074">
        <f t="shared" si="190"/>
        <v>0</v>
      </c>
      <c r="DI160" s="1073">
        <f t="shared" si="201"/>
        <v>0.18054641881254291</v>
      </c>
    </row>
    <row r="161" spans="1:113">
      <c r="A161" s="1015">
        <v>155</v>
      </c>
      <c r="B161" s="1016" t="s">
        <v>1957</v>
      </c>
      <c r="C161" s="1016" t="s">
        <v>2457</v>
      </c>
      <c r="D161" s="1016" t="s">
        <v>2456</v>
      </c>
      <c r="E161" s="1016">
        <v>33</v>
      </c>
      <c r="F161" s="1076">
        <v>167</v>
      </c>
      <c r="G161" s="1016">
        <v>60</v>
      </c>
      <c r="H161" s="1016">
        <v>93.52</v>
      </c>
      <c r="I161" s="1077">
        <v>0.70940000000000003</v>
      </c>
      <c r="J161" s="1074">
        <v>1311</v>
      </c>
      <c r="K161" s="1074">
        <f t="shared" si="155"/>
        <v>15323.04</v>
      </c>
      <c r="L161" s="1074">
        <f t="shared" si="156"/>
        <v>18387.648000000001</v>
      </c>
      <c r="M161" s="1074">
        <f t="shared" si="179"/>
        <v>0</v>
      </c>
      <c r="N161" s="1073">
        <f>+J161/(24*30*G161*I161)</f>
        <v>4.2778717539078408E-2</v>
      </c>
      <c r="O161" s="1076">
        <v>167</v>
      </c>
      <c r="P161" s="1016">
        <v>118.8</v>
      </c>
      <c r="Q161" s="1016">
        <v>133.6</v>
      </c>
      <c r="R161" s="1077">
        <v>0.91949999999999998</v>
      </c>
      <c r="S161" s="1074">
        <v>11616</v>
      </c>
      <c r="T161" s="1074">
        <f t="shared" si="157"/>
        <v>40636.015199999994</v>
      </c>
      <c r="U161" s="1074">
        <f t="shared" si="158"/>
        <v>48763.218239999995</v>
      </c>
      <c r="V161" s="1074">
        <f t="shared" si="180"/>
        <v>0</v>
      </c>
      <c r="W161" s="1073">
        <f>+S161/(24*31*P161*R161)</f>
        <v>0.14292740002715623</v>
      </c>
      <c r="X161" s="1076">
        <v>167</v>
      </c>
      <c r="Y161" s="1016">
        <v>117</v>
      </c>
      <c r="Z161" s="1016">
        <v>133.6</v>
      </c>
      <c r="AA161" s="1077">
        <v>0.93179999999999996</v>
      </c>
      <c r="AB161" s="1016">
        <v>11514</v>
      </c>
      <c r="AC161" s="1074">
        <f t="shared" si="159"/>
        <v>39247.415999999997</v>
      </c>
      <c r="AD161" s="1074">
        <f t="shared" si="160"/>
        <v>47096.899199999993</v>
      </c>
      <c r="AE161" s="1074">
        <f t="shared" si="181"/>
        <v>0</v>
      </c>
      <c r="AF161" s="1073">
        <f>+AB161/(24*30*Y161*AA161)</f>
        <v>0.14668481614178117</v>
      </c>
      <c r="AG161" s="1076">
        <v>167</v>
      </c>
      <c r="AH161" s="1016">
        <v>103.8</v>
      </c>
      <c r="AI161" s="1016">
        <v>133.6</v>
      </c>
      <c r="AJ161" s="1077">
        <v>0.91710000000000003</v>
      </c>
      <c r="AK161" s="1016">
        <v>7131</v>
      </c>
      <c r="AL161" s="1074">
        <f t="shared" si="161"/>
        <v>35412.53256</v>
      </c>
      <c r="AM161" s="1074">
        <f t="shared" si="162"/>
        <v>42495.039072</v>
      </c>
      <c r="AN161" s="1074">
        <f t="shared" si="182"/>
        <v>0</v>
      </c>
      <c r="AO161" s="1073">
        <f>+AK161/(24*31*AH161*AJ161)</f>
        <v>0.10068469387098815</v>
      </c>
      <c r="AP161" s="1076">
        <v>167</v>
      </c>
      <c r="AQ161" s="1016">
        <v>105</v>
      </c>
      <c r="AR161" s="1016">
        <v>133.6</v>
      </c>
      <c r="AS161" s="1077">
        <v>0.93340000000000001</v>
      </c>
      <c r="AT161" s="1074">
        <v>11304</v>
      </c>
      <c r="AU161" s="1074">
        <f t="shared" si="163"/>
        <v>36458.603999999999</v>
      </c>
      <c r="AV161" s="1074">
        <f t="shared" si="164"/>
        <v>43750.324799999995</v>
      </c>
      <c r="AW161" s="1074">
        <f t="shared" si="183"/>
        <v>0</v>
      </c>
      <c r="AX161" s="1073">
        <f>+AT161/(24*31*AQ161*AS161)</f>
        <v>0.1550251348076849</v>
      </c>
      <c r="AY161" s="1076">
        <v>167</v>
      </c>
      <c r="AZ161" s="1016">
        <v>128.4</v>
      </c>
      <c r="BA161" s="1016">
        <v>133.6</v>
      </c>
      <c r="BB161" s="1077">
        <v>0.94550000000000001</v>
      </c>
      <c r="BC161" s="1074">
        <v>16191</v>
      </c>
      <c r="BD161" s="1074">
        <f t="shared" si="165"/>
        <v>43704.792000000001</v>
      </c>
      <c r="BE161" s="1074">
        <f t="shared" si="166"/>
        <v>52445.750399999997</v>
      </c>
      <c r="BF161" s="1074">
        <f t="shared" si="184"/>
        <v>0</v>
      </c>
      <c r="BG161" s="1073">
        <f>+BC161/(24*30*AZ161*BB161)</f>
        <v>0.1852314043732321</v>
      </c>
      <c r="BH161" s="1076">
        <v>167</v>
      </c>
      <c r="BI161" s="1016">
        <v>109.8</v>
      </c>
      <c r="BJ161" s="1016">
        <v>133.6</v>
      </c>
      <c r="BK161" s="1077">
        <v>0.95279999999999998</v>
      </c>
      <c r="BL161" s="1016">
        <v>12603</v>
      </c>
      <c r="BM161" s="1074">
        <f t="shared" si="167"/>
        <v>38917.687679999995</v>
      </c>
      <c r="BN161" s="1074">
        <f t="shared" si="168"/>
        <v>46701.225215999992</v>
      </c>
      <c r="BO161" s="1074">
        <f t="shared" si="185"/>
        <v>0</v>
      </c>
      <c r="BP161" s="1073">
        <f>+BL161/(24*31*BI161*BK161)</f>
        <v>0.16191866412552497</v>
      </c>
      <c r="BQ161" s="1076">
        <v>167</v>
      </c>
      <c r="BR161" s="1016">
        <v>122.4</v>
      </c>
      <c r="BS161" s="1016">
        <v>133.6</v>
      </c>
      <c r="BT161" s="1077">
        <v>0.96579999999999999</v>
      </c>
      <c r="BU161" s="1016">
        <v>17511</v>
      </c>
      <c r="BV161" s="1074">
        <f t="shared" si="169"/>
        <v>42557.011200000001</v>
      </c>
      <c r="BW161" s="1074">
        <f t="shared" si="170"/>
        <v>51068.413439999997</v>
      </c>
      <c r="BX161" s="1074">
        <f t="shared" si="186"/>
        <v>0</v>
      </c>
      <c r="BY161" s="1073">
        <f>+BU161/(24*30*BR161*BT161)</f>
        <v>0.20573578249780849</v>
      </c>
      <c r="BZ161" s="1076">
        <v>167</v>
      </c>
      <c r="CA161" s="1016">
        <v>123</v>
      </c>
      <c r="CB161" s="1016">
        <v>133.6</v>
      </c>
      <c r="CC161" s="1077">
        <v>0.96679999999999999</v>
      </c>
      <c r="CD161" s="1016">
        <v>32322</v>
      </c>
      <c r="CE161" s="1074">
        <f t="shared" si="171"/>
        <v>44236.900800000003</v>
      </c>
      <c r="CF161" s="1074">
        <f t="shared" si="172"/>
        <v>53084.280960000004</v>
      </c>
      <c r="CG161" s="1074">
        <f t="shared" si="187"/>
        <v>0</v>
      </c>
      <c r="CH161" s="1073">
        <f>+CD161/(24*31*CA161*CC161)</f>
        <v>0.36532848612215618</v>
      </c>
      <c r="CI161" s="1076">
        <v>167</v>
      </c>
      <c r="CJ161" s="1016">
        <v>125.4</v>
      </c>
      <c r="CK161" s="1016">
        <v>133.6</v>
      </c>
      <c r="CL161" s="1077">
        <v>0.96650000000000003</v>
      </c>
      <c r="CM161" s="1016">
        <v>43428</v>
      </c>
      <c r="CN161" s="1074">
        <f t="shared" si="173"/>
        <v>45086.065200000005</v>
      </c>
      <c r="CO161" s="1074">
        <f t="shared" si="174"/>
        <v>54103.278240000007</v>
      </c>
      <c r="CP161" s="1074">
        <f t="shared" si="188"/>
        <v>0</v>
      </c>
      <c r="CQ161" s="1073">
        <f>+CM161/(24*31*CJ161*CL161)</f>
        <v>0.48161222106381546</v>
      </c>
      <c r="CR161" s="1076">
        <v>167</v>
      </c>
      <c r="CS161" s="1016">
        <v>144</v>
      </c>
      <c r="CT161" s="1016">
        <v>144</v>
      </c>
      <c r="CU161" s="1077">
        <v>0.9556</v>
      </c>
      <c r="CV161" s="1016">
        <v>38067</v>
      </c>
      <c r="CW161" s="1074">
        <f t="shared" si="175"/>
        <v>46235.750399999997</v>
      </c>
      <c r="CX161" s="1074">
        <f t="shared" si="176"/>
        <v>55482.900479999997</v>
      </c>
      <c r="CY161" s="1074">
        <f t="shared" si="189"/>
        <v>0</v>
      </c>
      <c r="CZ161" s="1073">
        <f>+CV161/(24*28*CS161*CU161)</f>
        <v>0.4116619679649452</v>
      </c>
      <c r="DA161" s="1076">
        <v>167</v>
      </c>
      <c r="DB161" s="1025">
        <v>168</v>
      </c>
      <c r="DC161" s="1025">
        <v>168</v>
      </c>
      <c r="DD161" s="1075">
        <v>0.95450000000000002</v>
      </c>
      <c r="DE161" s="1025">
        <v>40326</v>
      </c>
      <c r="DF161" s="1074">
        <f t="shared" si="177"/>
        <v>59652.432000000001</v>
      </c>
      <c r="DG161" s="1074">
        <f t="shared" si="178"/>
        <v>71582.918399999995</v>
      </c>
      <c r="DH161" s="1074">
        <f t="shared" si="190"/>
        <v>0</v>
      </c>
      <c r="DI161" s="1073">
        <f t="shared" si="201"/>
        <v>0.33800801281664428</v>
      </c>
    </row>
    <row r="162" spans="1:113">
      <c r="A162" s="1015">
        <v>156</v>
      </c>
      <c r="B162" s="1016" t="s">
        <v>2561</v>
      </c>
      <c r="C162" s="1016" t="s">
        <v>2557</v>
      </c>
      <c r="D162" s="1016" t="s">
        <v>1546</v>
      </c>
      <c r="E162" s="1016">
        <v>11</v>
      </c>
      <c r="F162" s="1076">
        <v>0</v>
      </c>
      <c r="G162" s="1016">
        <v>0</v>
      </c>
      <c r="H162" s="1016">
        <v>0</v>
      </c>
      <c r="I162" s="1077"/>
      <c r="J162" s="1074">
        <v>0</v>
      </c>
      <c r="K162" s="1074">
        <f t="shared" si="155"/>
        <v>0</v>
      </c>
      <c r="L162" s="1074">
        <f t="shared" si="156"/>
        <v>0</v>
      </c>
      <c r="M162" s="1074">
        <f t="shared" si="179"/>
        <v>0</v>
      </c>
      <c r="N162" s="1073">
        <v>0</v>
      </c>
      <c r="O162" s="1076">
        <v>0</v>
      </c>
      <c r="P162" s="1016">
        <v>0</v>
      </c>
      <c r="Q162" s="1016">
        <v>0</v>
      </c>
      <c r="R162" s="1077"/>
      <c r="S162" s="1074">
        <v>0</v>
      </c>
      <c r="T162" s="1074">
        <f t="shared" si="157"/>
        <v>0</v>
      </c>
      <c r="U162" s="1074">
        <f t="shared" si="158"/>
        <v>0</v>
      </c>
      <c r="V162" s="1074">
        <f t="shared" si="180"/>
        <v>0</v>
      </c>
      <c r="W162" s="1073">
        <v>0</v>
      </c>
      <c r="X162" s="1076">
        <v>0</v>
      </c>
      <c r="Y162" s="1016">
        <v>0</v>
      </c>
      <c r="Z162" s="1016">
        <v>0</v>
      </c>
      <c r="AA162" s="1077"/>
      <c r="AB162" s="1016">
        <v>0</v>
      </c>
      <c r="AC162" s="1074">
        <f t="shared" si="159"/>
        <v>0</v>
      </c>
      <c r="AD162" s="1074">
        <f t="shared" si="160"/>
        <v>0</v>
      </c>
      <c r="AE162" s="1074">
        <f t="shared" si="181"/>
        <v>0</v>
      </c>
      <c r="AF162" s="1073">
        <v>0</v>
      </c>
      <c r="AG162" s="1076">
        <v>0</v>
      </c>
      <c r="AH162" s="1016">
        <v>0</v>
      </c>
      <c r="AI162" s="1016">
        <v>0</v>
      </c>
      <c r="AJ162" s="1077"/>
      <c r="AK162" s="1016">
        <v>0</v>
      </c>
      <c r="AL162" s="1074">
        <f t="shared" si="161"/>
        <v>0</v>
      </c>
      <c r="AM162" s="1074">
        <f t="shared" si="162"/>
        <v>0</v>
      </c>
      <c r="AN162" s="1074">
        <f t="shared" si="182"/>
        <v>0</v>
      </c>
      <c r="AO162" s="1073">
        <v>0</v>
      </c>
      <c r="AP162" s="1076">
        <v>0</v>
      </c>
      <c r="AQ162" s="1016">
        <v>0</v>
      </c>
      <c r="AR162" s="1016">
        <v>0</v>
      </c>
      <c r="AS162" s="1077"/>
      <c r="AT162" s="1074">
        <v>0</v>
      </c>
      <c r="AU162" s="1074">
        <f t="shared" si="163"/>
        <v>0</v>
      </c>
      <c r="AV162" s="1074">
        <f t="shared" si="164"/>
        <v>0</v>
      </c>
      <c r="AW162" s="1074">
        <f t="shared" si="183"/>
        <v>0</v>
      </c>
      <c r="AX162" s="1073">
        <v>0</v>
      </c>
      <c r="AY162" s="1076">
        <v>0</v>
      </c>
      <c r="AZ162" s="1016">
        <v>0</v>
      </c>
      <c r="BA162" s="1016">
        <v>0</v>
      </c>
      <c r="BB162" s="1077"/>
      <c r="BC162" s="1074">
        <v>0</v>
      </c>
      <c r="BD162" s="1074">
        <f t="shared" si="165"/>
        <v>0</v>
      </c>
      <c r="BE162" s="1074">
        <f t="shared" si="166"/>
        <v>0</v>
      </c>
      <c r="BF162" s="1074">
        <f t="shared" si="184"/>
        <v>0</v>
      </c>
      <c r="BG162" s="1073">
        <v>0</v>
      </c>
      <c r="BH162" s="1076">
        <v>0</v>
      </c>
      <c r="BI162" s="1016">
        <v>0</v>
      </c>
      <c r="BJ162" s="1016">
        <v>0</v>
      </c>
      <c r="BK162" s="1077"/>
      <c r="BL162" s="1016">
        <v>0</v>
      </c>
      <c r="BM162" s="1074">
        <f t="shared" si="167"/>
        <v>0</v>
      </c>
      <c r="BN162" s="1074">
        <f t="shared" si="168"/>
        <v>0</v>
      </c>
      <c r="BO162" s="1074">
        <f t="shared" si="185"/>
        <v>0</v>
      </c>
      <c r="BP162" s="1073">
        <v>0</v>
      </c>
      <c r="BQ162" s="1076">
        <v>0</v>
      </c>
      <c r="BR162" s="1016">
        <v>0</v>
      </c>
      <c r="BS162" s="1016">
        <v>0</v>
      </c>
      <c r="BT162" s="1077"/>
      <c r="BU162" s="1016">
        <v>0</v>
      </c>
      <c r="BV162" s="1074">
        <f t="shared" si="169"/>
        <v>0</v>
      </c>
      <c r="BW162" s="1074">
        <f t="shared" si="170"/>
        <v>0</v>
      </c>
      <c r="BX162" s="1074">
        <f t="shared" si="186"/>
        <v>0</v>
      </c>
      <c r="BY162" s="1073">
        <v>0</v>
      </c>
      <c r="BZ162" s="1076">
        <v>0</v>
      </c>
      <c r="CA162" s="1016">
        <v>0</v>
      </c>
      <c r="CB162" s="1016">
        <v>0</v>
      </c>
      <c r="CC162" s="1077"/>
      <c r="CD162" s="1016">
        <v>0</v>
      </c>
      <c r="CE162" s="1074">
        <f t="shared" si="171"/>
        <v>0</v>
      </c>
      <c r="CF162" s="1074">
        <f t="shared" si="172"/>
        <v>0</v>
      </c>
      <c r="CG162" s="1074">
        <f t="shared" si="187"/>
        <v>0</v>
      </c>
      <c r="CH162" s="1073">
        <v>0</v>
      </c>
      <c r="CI162" s="1076">
        <v>0</v>
      </c>
      <c r="CJ162" s="1016">
        <v>0</v>
      </c>
      <c r="CK162" s="1016">
        <v>0</v>
      </c>
      <c r="CL162" s="1077"/>
      <c r="CM162" s="1016">
        <v>0</v>
      </c>
      <c r="CN162" s="1074">
        <f t="shared" si="173"/>
        <v>0</v>
      </c>
      <c r="CO162" s="1074">
        <f t="shared" si="174"/>
        <v>0</v>
      </c>
      <c r="CP162" s="1074">
        <f t="shared" si="188"/>
        <v>0</v>
      </c>
      <c r="CQ162" s="1073">
        <v>0</v>
      </c>
      <c r="CR162" s="1076">
        <v>0</v>
      </c>
      <c r="CS162" s="1016">
        <v>0</v>
      </c>
      <c r="CT162" s="1016">
        <v>0</v>
      </c>
      <c r="CU162" s="1077"/>
      <c r="CV162" s="1016">
        <v>0</v>
      </c>
      <c r="CW162" s="1074">
        <f t="shared" si="175"/>
        <v>0</v>
      </c>
      <c r="CX162" s="1074">
        <f t="shared" si="176"/>
        <v>0</v>
      </c>
      <c r="CY162" s="1074">
        <f t="shared" si="189"/>
        <v>0</v>
      </c>
      <c r="CZ162" s="1073">
        <v>0</v>
      </c>
      <c r="DA162" s="1076">
        <v>167</v>
      </c>
      <c r="DB162" s="1025">
        <v>69</v>
      </c>
      <c r="DC162" s="1025">
        <v>86.19</v>
      </c>
      <c r="DD162" s="1075">
        <v>0.96909999999999996</v>
      </c>
      <c r="DE162" s="1025">
        <v>5640</v>
      </c>
      <c r="DF162" s="1074">
        <f t="shared" si="177"/>
        <v>24874.858800000002</v>
      </c>
      <c r="DG162" s="1074">
        <f t="shared" si="178"/>
        <v>29849.830559999995</v>
      </c>
      <c r="DH162" s="1074">
        <f t="shared" si="190"/>
        <v>0</v>
      </c>
      <c r="DI162" s="1073">
        <f t="shared" si="201"/>
        <v>0.11336747768795376</v>
      </c>
    </row>
    <row r="163" spans="1:113">
      <c r="A163" s="1015">
        <v>157</v>
      </c>
      <c r="B163" s="1016" t="s">
        <v>579</v>
      </c>
      <c r="C163" s="1016" t="s">
        <v>2457</v>
      </c>
      <c r="D163" s="1016" t="s">
        <v>2456</v>
      </c>
      <c r="E163" s="1016">
        <v>11</v>
      </c>
      <c r="F163" s="1076">
        <v>167</v>
      </c>
      <c r="G163" s="1016">
        <v>52.2</v>
      </c>
      <c r="H163" s="1016">
        <v>133.6</v>
      </c>
      <c r="I163" s="1077">
        <v>0.63339999999999996</v>
      </c>
      <c r="J163" s="1074">
        <v>3966</v>
      </c>
      <c r="K163" s="1074">
        <f t="shared" si="155"/>
        <v>11902.852800000001</v>
      </c>
      <c r="L163" s="1074">
        <f t="shared" si="156"/>
        <v>14283.423359999999</v>
      </c>
      <c r="M163" s="1074">
        <f t="shared" si="179"/>
        <v>0</v>
      </c>
      <c r="N163" s="1073">
        <f t="shared" ref="N163:N169" si="202">+J163/(24*30*G163*I163)</f>
        <v>0.166598716569863</v>
      </c>
      <c r="O163" s="1076">
        <v>167</v>
      </c>
      <c r="P163" s="1016">
        <v>32.4</v>
      </c>
      <c r="Q163" s="1016">
        <v>133.6</v>
      </c>
      <c r="R163" s="1077">
        <v>0.69510000000000005</v>
      </c>
      <c r="S163" s="1074">
        <v>3201</v>
      </c>
      <c r="T163" s="1074">
        <f t="shared" si="157"/>
        <v>8377.90128</v>
      </c>
      <c r="U163" s="1074">
        <f t="shared" si="158"/>
        <v>10053.481535999999</v>
      </c>
      <c r="V163" s="1074">
        <f t="shared" si="180"/>
        <v>0</v>
      </c>
      <c r="W163" s="1073">
        <f t="shared" ref="W163:W169" si="203">+S163/(24*31*P163*R163)</f>
        <v>0.19103829783967088</v>
      </c>
      <c r="X163" s="1076">
        <v>167</v>
      </c>
      <c r="Y163" s="1016">
        <v>45</v>
      </c>
      <c r="Z163" s="1016">
        <v>133.6</v>
      </c>
      <c r="AA163" s="1077">
        <v>0.72019999999999995</v>
      </c>
      <c r="AB163" s="1016">
        <v>4302</v>
      </c>
      <c r="AC163" s="1074">
        <f t="shared" si="159"/>
        <v>11667.24</v>
      </c>
      <c r="AD163" s="1074">
        <f t="shared" si="160"/>
        <v>14000.688</v>
      </c>
      <c r="AE163" s="1074">
        <f t="shared" si="181"/>
        <v>0</v>
      </c>
      <c r="AF163" s="1073">
        <f>+AB163/(24*30*Y163*AA163)</f>
        <v>0.18436236847789195</v>
      </c>
      <c r="AG163" s="1076">
        <v>167</v>
      </c>
      <c r="AH163" s="1016">
        <v>50.4</v>
      </c>
      <c r="AI163" s="1016">
        <v>133.6</v>
      </c>
      <c r="AJ163" s="1077">
        <v>0.72550000000000003</v>
      </c>
      <c r="AK163" s="1016">
        <v>5154</v>
      </c>
      <c r="AL163" s="1074">
        <f t="shared" si="161"/>
        <v>13602.254400000002</v>
      </c>
      <c r="AM163" s="1074">
        <f t="shared" si="162"/>
        <v>16322.705279999998</v>
      </c>
      <c r="AN163" s="1074">
        <f t="shared" si="182"/>
        <v>0</v>
      </c>
      <c r="AO163" s="1073">
        <f>+AK163/(24*31*AH163*AJ163)</f>
        <v>0.1894538893494008</v>
      </c>
      <c r="AP163" s="1076">
        <v>167</v>
      </c>
      <c r="AQ163" s="1016">
        <v>48</v>
      </c>
      <c r="AR163" s="1016">
        <v>133.6</v>
      </c>
      <c r="AS163" s="1077">
        <v>0.72189999999999999</v>
      </c>
      <c r="AT163" s="1074">
        <v>3855</v>
      </c>
      <c r="AU163" s="1074">
        <f t="shared" si="163"/>
        <v>12890.2464</v>
      </c>
      <c r="AV163" s="1074">
        <f t="shared" si="164"/>
        <v>15468.295679999999</v>
      </c>
      <c r="AW163" s="1074">
        <f t="shared" si="183"/>
        <v>0</v>
      </c>
      <c r="AX163" s="1073">
        <f>+AT163/(24*31*AQ163*AS163)</f>
        <v>0.14953166449944666</v>
      </c>
      <c r="AY163" s="1076">
        <v>167</v>
      </c>
      <c r="AZ163" s="1016">
        <v>42</v>
      </c>
      <c r="BA163" s="1016">
        <v>133.6</v>
      </c>
      <c r="BB163" s="1077">
        <v>0.68689999999999996</v>
      </c>
      <c r="BC163" s="1074">
        <v>4008</v>
      </c>
      <c r="BD163" s="1074">
        <f t="shared" si="165"/>
        <v>10385.928</v>
      </c>
      <c r="BE163" s="1074">
        <f t="shared" si="166"/>
        <v>12463.113599999999</v>
      </c>
      <c r="BF163" s="1074">
        <f t="shared" si="184"/>
        <v>0</v>
      </c>
      <c r="BG163" s="1073">
        <f>+BC163/(24*30*AZ163*BB163)</f>
        <v>0.19295338846947524</v>
      </c>
      <c r="BH163" s="1076">
        <v>167</v>
      </c>
      <c r="BI163" s="1016">
        <v>21</v>
      </c>
      <c r="BJ163" s="1016">
        <v>133.6</v>
      </c>
      <c r="BK163" s="1077">
        <v>0.59489999999999998</v>
      </c>
      <c r="BL163" s="1016">
        <v>1833</v>
      </c>
      <c r="BM163" s="1074">
        <f t="shared" si="167"/>
        <v>4647.3588</v>
      </c>
      <c r="BN163" s="1074">
        <f t="shared" si="168"/>
        <v>5576.8305599999994</v>
      </c>
      <c r="BO163" s="1074">
        <f t="shared" si="185"/>
        <v>0</v>
      </c>
      <c r="BP163" s="1073">
        <f>+BL163/(24*31*BI163*BK163)</f>
        <v>0.1972087887855786</v>
      </c>
      <c r="BQ163" s="1076">
        <v>167</v>
      </c>
      <c r="BR163" s="1016">
        <v>34.200000000000003</v>
      </c>
      <c r="BS163" s="1016">
        <v>133.6</v>
      </c>
      <c r="BT163" s="1077">
        <v>0.85009999999999997</v>
      </c>
      <c r="BU163" s="1016">
        <v>3114</v>
      </c>
      <c r="BV163" s="1074">
        <f t="shared" si="169"/>
        <v>10466.431200000001</v>
      </c>
      <c r="BW163" s="1074">
        <f t="shared" si="170"/>
        <v>12559.71744</v>
      </c>
      <c r="BX163" s="1074">
        <f t="shared" si="186"/>
        <v>0</v>
      </c>
      <c r="BY163" s="1073">
        <f>+BU163/(24*30*BR163*BT163)</f>
        <v>0.14876130843911722</v>
      </c>
      <c r="BZ163" s="1076">
        <v>167</v>
      </c>
      <c r="CA163" s="1016">
        <v>22.8</v>
      </c>
      <c r="CB163" s="1016">
        <v>133.6</v>
      </c>
      <c r="CC163" s="1077">
        <v>0.99890000000000001</v>
      </c>
      <c r="CD163" s="1016">
        <v>2703</v>
      </c>
      <c r="CE163" s="1074">
        <f t="shared" si="171"/>
        <v>8472.2702399999998</v>
      </c>
      <c r="CF163" s="1074">
        <f t="shared" si="172"/>
        <v>10166.724287999999</v>
      </c>
      <c r="CG163" s="1074">
        <f t="shared" si="187"/>
        <v>0</v>
      </c>
      <c r="CH163" s="1073">
        <f>+CD163/(24*31*CA163*CC163)</f>
        <v>0.15952040736604267</v>
      </c>
      <c r="CI163" s="1076">
        <v>167</v>
      </c>
      <c r="CJ163" s="1016">
        <v>12.6</v>
      </c>
      <c r="CK163" s="1016">
        <v>133.6</v>
      </c>
      <c r="CL163" s="1077">
        <v>0.99770000000000003</v>
      </c>
      <c r="CM163" s="1016">
        <v>2625</v>
      </c>
      <c r="CN163" s="1074">
        <f t="shared" si="173"/>
        <v>4676.4194399999997</v>
      </c>
      <c r="CO163" s="1074">
        <f t="shared" si="174"/>
        <v>5611.7033279999996</v>
      </c>
      <c r="CP163" s="1074">
        <f t="shared" si="188"/>
        <v>0</v>
      </c>
      <c r="CQ163" s="1073">
        <f>+CM163/(24*31*CJ163*CL163)</f>
        <v>0.28066344707522645</v>
      </c>
      <c r="CR163" s="1076">
        <v>167</v>
      </c>
      <c r="CS163" s="1016">
        <v>27</v>
      </c>
      <c r="CT163" s="1016">
        <v>133.6</v>
      </c>
      <c r="CU163" s="1077">
        <v>0.99529999999999996</v>
      </c>
      <c r="CV163" s="1016">
        <v>3189</v>
      </c>
      <c r="CW163" s="1074">
        <f t="shared" si="175"/>
        <v>9029.3616000000002</v>
      </c>
      <c r="CX163" s="1074">
        <f t="shared" si="176"/>
        <v>10835.233920000001</v>
      </c>
      <c r="CY163" s="1074">
        <f t="shared" si="189"/>
        <v>0</v>
      </c>
      <c r="CZ163" s="1073">
        <f>+CV163/(24*28*CS163*CU163)</f>
        <v>0.17659055763144982</v>
      </c>
      <c r="DA163" s="1076">
        <v>167</v>
      </c>
      <c r="DB163" s="1025">
        <v>13.2</v>
      </c>
      <c r="DC163" s="1025">
        <v>133.6</v>
      </c>
      <c r="DD163" s="1075">
        <v>0.99890000000000001</v>
      </c>
      <c r="DE163" s="1025">
        <v>2817</v>
      </c>
      <c r="DF163" s="1074">
        <f t="shared" si="177"/>
        <v>4904.99856</v>
      </c>
      <c r="DG163" s="1074">
        <f t="shared" si="178"/>
        <v>5885.9982719999998</v>
      </c>
      <c r="DH163" s="1074">
        <f t="shared" si="190"/>
        <v>0</v>
      </c>
      <c r="DI163" s="1073">
        <f t="shared" si="201"/>
        <v>0.28715604760544516</v>
      </c>
    </row>
    <row r="164" spans="1:113">
      <c r="A164" s="1015">
        <v>158</v>
      </c>
      <c r="B164" s="1016" t="s">
        <v>1869</v>
      </c>
      <c r="C164" s="1016" t="s">
        <v>2457</v>
      </c>
      <c r="D164" s="1016" t="s">
        <v>2456</v>
      </c>
      <c r="E164" s="1016">
        <v>11</v>
      </c>
      <c r="F164" s="1076">
        <v>167</v>
      </c>
      <c r="G164" s="1016">
        <v>181.2</v>
      </c>
      <c r="H164" s="1016">
        <v>181.2</v>
      </c>
      <c r="I164" s="1077">
        <v>0.65800000000000003</v>
      </c>
      <c r="J164" s="1074">
        <v>17370</v>
      </c>
      <c r="K164" s="1074">
        <f t="shared" si="155"/>
        <v>42922.656000000003</v>
      </c>
      <c r="L164" s="1074">
        <f t="shared" si="156"/>
        <v>51507.187199999993</v>
      </c>
      <c r="M164" s="1074">
        <f t="shared" si="179"/>
        <v>0</v>
      </c>
      <c r="N164" s="1073">
        <f t="shared" si="202"/>
        <v>0.20234069392164364</v>
      </c>
      <c r="O164" s="1076">
        <v>167</v>
      </c>
      <c r="P164" s="1016">
        <v>176.1</v>
      </c>
      <c r="Q164" s="1016">
        <v>176.1</v>
      </c>
      <c r="R164" s="1077">
        <v>0.83120000000000005</v>
      </c>
      <c r="S164" s="1074">
        <v>16290</v>
      </c>
      <c r="T164" s="1074">
        <f t="shared" si="157"/>
        <v>54451.247040000002</v>
      </c>
      <c r="U164" s="1074">
        <f t="shared" si="158"/>
        <v>65341.496447999998</v>
      </c>
      <c r="V164" s="1074">
        <f t="shared" si="180"/>
        <v>0</v>
      </c>
      <c r="W164" s="1073">
        <f t="shared" si="203"/>
        <v>0.14958335102989773</v>
      </c>
      <c r="X164" s="1076">
        <v>167</v>
      </c>
      <c r="Y164" s="1016">
        <v>127.2</v>
      </c>
      <c r="Z164" s="1016">
        <v>133.6</v>
      </c>
      <c r="AA164" s="1077">
        <v>0.83640000000000003</v>
      </c>
      <c r="AB164" s="1016">
        <v>10566</v>
      </c>
      <c r="AC164" s="1074">
        <f t="shared" si="159"/>
        <v>38300.428800000002</v>
      </c>
      <c r="AD164" s="1074">
        <f t="shared" si="160"/>
        <v>45960.514560000003</v>
      </c>
      <c r="AE164" s="1074">
        <f t="shared" si="181"/>
        <v>0</v>
      </c>
      <c r="AF164" s="1073">
        <f>+AB164/(24*30*Y164*AA164)</f>
        <v>0.13793579250997837</v>
      </c>
      <c r="AG164" s="1076">
        <v>167</v>
      </c>
      <c r="AH164" s="1016">
        <v>116.1</v>
      </c>
      <c r="AI164" s="1016">
        <v>133.6</v>
      </c>
      <c r="AJ164" s="1077">
        <v>0.88959999999999995</v>
      </c>
      <c r="AK164" s="1016">
        <v>9087</v>
      </c>
      <c r="AL164" s="1074">
        <f t="shared" si="161"/>
        <v>38421.11232</v>
      </c>
      <c r="AM164" s="1074">
        <f t="shared" si="162"/>
        <v>46105.334783999991</v>
      </c>
      <c r="AN164" s="1074">
        <f t="shared" si="182"/>
        <v>0</v>
      </c>
      <c r="AO164" s="1073">
        <f>+AK164/(24*31*AH164*AJ164)</f>
        <v>0.11825529573840304</v>
      </c>
      <c r="AP164" s="1076">
        <v>167</v>
      </c>
      <c r="AQ164" s="1016">
        <v>109.8</v>
      </c>
      <c r="AR164" s="1016">
        <v>133.6</v>
      </c>
      <c r="AS164" s="1077">
        <v>0.89349999999999996</v>
      </c>
      <c r="AT164" s="1074">
        <v>6468</v>
      </c>
      <c r="AU164" s="1074">
        <f t="shared" si="163"/>
        <v>36495.543599999997</v>
      </c>
      <c r="AV164" s="1074">
        <f t="shared" si="164"/>
        <v>43794.652319999994</v>
      </c>
      <c r="AW164" s="1074">
        <f t="shared" si="183"/>
        <v>0</v>
      </c>
      <c r="AX164" s="1073">
        <f>+AT164/(24*31*AQ164*AS164)</f>
        <v>8.8613558834618925E-2</v>
      </c>
      <c r="AY164" s="1076">
        <v>167</v>
      </c>
      <c r="AZ164" s="1016">
        <v>123.9</v>
      </c>
      <c r="BA164" s="1016">
        <v>133.6</v>
      </c>
      <c r="BB164" s="1077">
        <v>0.81210000000000004</v>
      </c>
      <c r="BC164" s="1074">
        <v>6846</v>
      </c>
      <c r="BD164" s="1074">
        <f t="shared" si="165"/>
        <v>36222.9084</v>
      </c>
      <c r="BE164" s="1074">
        <f t="shared" si="166"/>
        <v>43467.490079999996</v>
      </c>
      <c r="BF164" s="1074">
        <f t="shared" si="184"/>
        <v>0</v>
      </c>
      <c r="BG164" s="1073">
        <f>+BC164/(24*30*AZ164*BB164)</f>
        <v>9.449820986765381E-2</v>
      </c>
      <c r="BH164" s="1076">
        <v>167</v>
      </c>
      <c r="BI164" s="1016">
        <v>165</v>
      </c>
      <c r="BJ164" s="1016">
        <v>165</v>
      </c>
      <c r="BK164" s="1077">
        <v>0.8155</v>
      </c>
      <c r="BL164" s="1016">
        <v>10581</v>
      </c>
      <c r="BM164" s="1074">
        <f t="shared" si="167"/>
        <v>50055.39</v>
      </c>
      <c r="BN164" s="1074">
        <f t="shared" si="168"/>
        <v>60066.467999999993</v>
      </c>
      <c r="BO164" s="1074">
        <f t="shared" si="185"/>
        <v>0</v>
      </c>
      <c r="BP164" s="1073">
        <f>+BL164/(24*31*BI164*BK164)</f>
        <v>0.10569291339054596</v>
      </c>
      <c r="BQ164" s="1076">
        <v>167</v>
      </c>
      <c r="BR164" s="1016">
        <v>129.30000000000001</v>
      </c>
      <c r="BS164" s="1016">
        <v>133.6</v>
      </c>
      <c r="BT164" s="1077">
        <v>0.74150000000000005</v>
      </c>
      <c r="BU164" s="1016">
        <v>10824</v>
      </c>
      <c r="BV164" s="1074">
        <f t="shared" si="169"/>
        <v>34515.342000000004</v>
      </c>
      <c r="BW164" s="1074">
        <f t="shared" si="170"/>
        <v>41418.410400000001</v>
      </c>
      <c r="BX164" s="1074">
        <f t="shared" si="186"/>
        <v>0</v>
      </c>
      <c r="BY164" s="1073">
        <f>+BU164/(24*30*BR164*BT164)</f>
        <v>0.15679983701161065</v>
      </c>
      <c r="BZ164" s="1076">
        <v>167</v>
      </c>
      <c r="CA164" s="1016">
        <v>109.5</v>
      </c>
      <c r="CB164" s="1016">
        <v>133.6</v>
      </c>
      <c r="CC164" s="1077">
        <v>0.8952</v>
      </c>
      <c r="CD164" s="1016">
        <v>15024</v>
      </c>
      <c r="CE164" s="1074">
        <f t="shared" si="171"/>
        <v>36465.076800000003</v>
      </c>
      <c r="CF164" s="1074">
        <f t="shared" si="172"/>
        <v>43758.09216</v>
      </c>
      <c r="CG164" s="1074">
        <f t="shared" si="187"/>
        <v>0</v>
      </c>
      <c r="CH164" s="1073">
        <f>+CD164/(24*31*CA164*CC164)</f>
        <v>0.20600532507311214</v>
      </c>
      <c r="CI164" s="1076">
        <v>167</v>
      </c>
      <c r="CJ164" s="1016">
        <v>123.6</v>
      </c>
      <c r="CK164" s="1016">
        <v>133.6</v>
      </c>
      <c r="CL164" s="1077">
        <v>0.91539999999999999</v>
      </c>
      <c r="CM164" s="1016">
        <v>13437</v>
      </c>
      <c r="CN164" s="1074">
        <f t="shared" si="173"/>
        <v>42089.359679999994</v>
      </c>
      <c r="CO164" s="1074">
        <f t="shared" si="174"/>
        <v>50507.23161599999</v>
      </c>
      <c r="CP164" s="1074">
        <f t="shared" si="188"/>
        <v>0</v>
      </c>
      <c r="CQ164" s="1073">
        <f>+CM164/(24*31*CJ164*CL164)</f>
        <v>0.15962466644966553</v>
      </c>
      <c r="CR164" s="1076">
        <v>167</v>
      </c>
      <c r="CS164" s="1016">
        <v>105.9</v>
      </c>
      <c r="CT164" s="1016">
        <v>133.6</v>
      </c>
      <c r="CU164" s="1077">
        <v>0.87250000000000005</v>
      </c>
      <c r="CV164" s="1016">
        <v>14121</v>
      </c>
      <c r="CW164" s="1074">
        <f t="shared" si="175"/>
        <v>31045.644000000004</v>
      </c>
      <c r="CX164" s="1074">
        <f t="shared" si="176"/>
        <v>37254.772800000006</v>
      </c>
      <c r="CY164" s="1074">
        <f t="shared" si="189"/>
        <v>0</v>
      </c>
      <c r="CZ164" s="1073">
        <f>+CV164/(24*28*CS164*CU164)</f>
        <v>0.22742320951692929</v>
      </c>
      <c r="DA164" s="1076">
        <v>167</v>
      </c>
      <c r="DB164" s="1025">
        <v>105.3</v>
      </c>
      <c r="DC164" s="1025">
        <v>133.6</v>
      </c>
      <c r="DD164" s="1075">
        <v>0.9</v>
      </c>
      <c r="DE164" s="1025">
        <v>12927</v>
      </c>
      <c r="DF164" s="1074">
        <f t="shared" si="177"/>
        <v>35254.44</v>
      </c>
      <c r="DG164" s="1074">
        <f t="shared" si="178"/>
        <v>42305.328000000001</v>
      </c>
      <c r="DH164" s="1074">
        <f t="shared" si="190"/>
        <v>0</v>
      </c>
      <c r="DI164" s="1073">
        <f t="shared" si="201"/>
        <v>0.18333860926453519</v>
      </c>
    </row>
    <row r="165" spans="1:113">
      <c r="A165" s="1015">
        <v>159</v>
      </c>
      <c r="B165" s="1016" t="s">
        <v>860</v>
      </c>
      <c r="C165" s="1016" t="s">
        <v>2457</v>
      </c>
      <c r="D165" s="1016" t="s">
        <v>2456</v>
      </c>
      <c r="E165" s="1016">
        <v>11</v>
      </c>
      <c r="F165" s="1076">
        <v>167</v>
      </c>
      <c r="G165" s="1016">
        <v>147.6</v>
      </c>
      <c r="H165" s="1016">
        <v>147.6</v>
      </c>
      <c r="I165" s="1077">
        <v>0.67679999999999996</v>
      </c>
      <c r="J165" s="1074">
        <v>30168</v>
      </c>
      <c r="K165" s="1074">
        <f t="shared" si="155"/>
        <v>35962.444799999997</v>
      </c>
      <c r="L165" s="1074">
        <f t="shared" si="156"/>
        <v>43154.933759999993</v>
      </c>
      <c r="M165" s="1074">
        <f t="shared" si="179"/>
        <v>0</v>
      </c>
      <c r="N165" s="1073">
        <f t="shared" si="202"/>
        <v>0.41943755725973336</v>
      </c>
      <c r="O165" s="1076">
        <v>167</v>
      </c>
      <c r="P165" s="1016">
        <v>134.4</v>
      </c>
      <c r="Q165" s="1016">
        <v>134.4</v>
      </c>
      <c r="R165" s="1077">
        <v>0.95960000000000001</v>
      </c>
      <c r="S165" s="1074">
        <v>24246</v>
      </c>
      <c r="T165" s="1074">
        <f t="shared" si="157"/>
        <v>47976.929280000004</v>
      </c>
      <c r="U165" s="1074">
        <f t="shared" si="158"/>
        <v>57572.315136000005</v>
      </c>
      <c r="V165" s="1074">
        <f t="shared" si="180"/>
        <v>0</v>
      </c>
      <c r="W165" s="1073">
        <f t="shared" si="203"/>
        <v>0.25268395001373456</v>
      </c>
      <c r="X165" s="1076">
        <v>167</v>
      </c>
      <c r="Y165" s="1016">
        <v>96.3</v>
      </c>
      <c r="Z165" s="1016">
        <v>133.6</v>
      </c>
      <c r="AA165" s="1077">
        <v>0.97419999999999995</v>
      </c>
      <c r="AB165" s="1016">
        <v>25953</v>
      </c>
      <c r="AC165" s="1074">
        <f t="shared" si="159"/>
        <v>33773.565599999994</v>
      </c>
      <c r="AD165" s="1074">
        <f t="shared" si="160"/>
        <v>40528.278720000002</v>
      </c>
      <c r="AE165" s="1074">
        <f t="shared" si="181"/>
        <v>0</v>
      </c>
      <c r="AF165" s="1073">
        <f>+AB165/(24*30*Y165*AA165)</f>
        <v>0.38422061068968089</v>
      </c>
      <c r="AG165" s="1076">
        <v>167</v>
      </c>
      <c r="AH165" s="1016">
        <v>113.4</v>
      </c>
      <c r="AI165" s="1016">
        <v>133.6</v>
      </c>
      <c r="AJ165" s="1077">
        <v>0.97389999999999999</v>
      </c>
      <c r="AK165" s="1016">
        <v>28749</v>
      </c>
      <c r="AL165" s="1074">
        <f t="shared" si="161"/>
        <v>41083.776720000002</v>
      </c>
      <c r="AM165" s="1074">
        <f t="shared" si="162"/>
        <v>49300.532063999999</v>
      </c>
      <c r="AN165" s="1074">
        <f t="shared" si="182"/>
        <v>0</v>
      </c>
      <c r="AO165" s="1073">
        <f>+AK165/(24*31*AH165*AJ165)</f>
        <v>0.34988263367234074</v>
      </c>
      <c r="AP165" s="1076">
        <v>167</v>
      </c>
      <c r="AQ165" s="1016">
        <v>154.19999999999999</v>
      </c>
      <c r="AR165" s="1016">
        <v>154.19999999999999</v>
      </c>
      <c r="AS165" s="1077">
        <v>0.67459999999999998</v>
      </c>
      <c r="AT165" s="1074">
        <v>25248</v>
      </c>
      <c r="AU165" s="1074">
        <f t="shared" si="163"/>
        <v>38696.675039999995</v>
      </c>
      <c r="AV165" s="1074">
        <f t="shared" si="164"/>
        <v>46436.010047999989</v>
      </c>
      <c r="AW165" s="1074">
        <f t="shared" si="183"/>
        <v>0</v>
      </c>
      <c r="AX165" s="1073">
        <f>+AT165/(24*31*AQ165*AS165)</f>
        <v>0.32622957881913156</v>
      </c>
      <c r="AY165" s="1076">
        <v>167</v>
      </c>
      <c r="AZ165" s="1016">
        <v>150</v>
      </c>
      <c r="BA165" s="1016">
        <v>150</v>
      </c>
      <c r="BB165" s="1077">
        <v>0.68779999999999997</v>
      </c>
      <c r="BC165" s="1074">
        <v>24882</v>
      </c>
      <c r="BD165" s="1074">
        <f t="shared" si="165"/>
        <v>37141.199999999997</v>
      </c>
      <c r="BE165" s="1074">
        <f t="shared" si="166"/>
        <v>44569.439999999995</v>
      </c>
      <c r="BF165" s="1074">
        <f t="shared" si="184"/>
        <v>0</v>
      </c>
      <c r="BG165" s="1073">
        <f>+BC165/(24*30*AZ165*BB165)</f>
        <v>0.33496494458983556</v>
      </c>
      <c r="BH165" s="1076">
        <v>167</v>
      </c>
      <c r="BI165" s="1016">
        <v>22.2</v>
      </c>
      <c r="BJ165" s="1016">
        <v>133.6</v>
      </c>
      <c r="BK165" s="1077">
        <v>0.59709999999999996</v>
      </c>
      <c r="BL165" s="1016">
        <v>4224</v>
      </c>
      <c r="BM165" s="1074">
        <f t="shared" si="167"/>
        <v>4931.0906399999994</v>
      </c>
      <c r="BN165" s="1074">
        <f t="shared" si="168"/>
        <v>5917.308767999999</v>
      </c>
      <c r="BO165" s="1074">
        <f t="shared" si="185"/>
        <v>0</v>
      </c>
      <c r="BP165" s="1073">
        <f>+BL165/(24*31*BI165*BK165)</f>
        <v>0.4283028145676106</v>
      </c>
      <c r="BQ165" s="1076">
        <v>167</v>
      </c>
      <c r="BR165" s="1016">
        <v>13.2</v>
      </c>
      <c r="BS165" s="1016">
        <v>133.6</v>
      </c>
      <c r="BT165" s="1077">
        <v>0.52490000000000003</v>
      </c>
      <c r="BU165" s="1016">
        <v>1233</v>
      </c>
      <c r="BV165" s="1074">
        <f t="shared" si="169"/>
        <v>2494.3247999999999</v>
      </c>
      <c r="BW165" s="1074">
        <f t="shared" si="170"/>
        <v>2993.1897600000002</v>
      </c>
      <c r="BX165" s="1074">
        <f t="shared" si="186"/>
        <v>0</v>
      </c>
      <c r="BY165" s="1073">
        <f>+BU165/(24*30*BR165*BT165)</f>
        <v>0.24716107541407595</v>
      </c>
      <c r="BZ165" s="1076">
        <v>167</v>
      </c>
      <c r="CA165" s="1016">
        <v>289.8</v>
      </c>
      <c r="CB165" s="1016">
        <v>289.8</v>
      </c>
      <c r="CC165" s="1077">
        <v>0.96140000000000003</v>
      </c>
      <c r="CD165" s="1016">
        <v>20472</v>
      </c>
      <c r="CE165" s="1074">
        <f t="shared" si="171"/>
        <v>103644.30384000001</v>
      </c>
      <c r="CF165" s="1074">
        <f t="shared" si="172"/>
        <v>124373.16460800001</v>
      </c>
      <c r="CG165" s="1074">
        <f t="shared" si="187"/>
        <v>0</v>
      </c>
      <c r="CH165" s="1073">
        <f>+CD165/(24*31*CA165*CC165)</f>
        <v>9.8760854391011552E-2</v>
      </c>
      <c r="CI165" s="1076">
        <v>167</v>
      </c>
      <c r="CJ165" s="1016">
        <v>24.3</v>
      </c>
      <c r="CK165" s="1016">
        <v>133.6</v>
      </c>
      <c r="CL165" s="1077">
        <v>0.56999999999999995</v>
      </c>
      <c r="CM165" s="1016">
        <v>696</v>
      </c>
      <c r="CN165" s="1074">
        <f t="shared" si="173"/>
        <v>5152.5720000000001</v>
      </c>
      <c r="CO165" s="1074">
        <f t="shared" si="174"/>
        <v>6183.0864000000001</v>
      </c>
      <c r="CP165" s="1074">
        <f t="shared" si="188"/>
        <v>0</v>
      </c>
      <c r="CQ165" s="1073">
        <f>+CM165/(24*31*CJ165*CL165)</f>
        <v>6.7539085334469853E-2</v>
      </c>
      <c r="CR165" s="1076">
        <v>167</v>
      </c>
      <c r="CS165" s="1016">
        <v>6.3</v>
      </c>
      <c r="CT165" s="1016">
        <v>133.6</v>
      </c>
      <c r="CU165" s="1077">
        <v>0.62060000000000004</v>
      </c>
      <c r="CV165" s="1016">
        <v>903</v>
      </c>
      <c r="CW165" s="1074">
        <f t="shared" si="175"/>
        <v>1313.6860799999999</v>
      </c>
      <c r="CX165" s="1074">
        <f t="shared" si="176"/>
        <v>1576.4232959999999</v>
      </c>
      <c r="CY165" s="1074">
        <f t="shared" si="189"/>
        <v>0</v>
      </c>
      <c r="CZ165" s="1073">
        <f>+CV165/(24*28*CS165*CU165)</f>
        <v>0.34368941474967901</v>
      </c>
      <c r="DA165" s="1076">
        <v>167</v>
      </c>
      <c r="DB165" s="1025">
        <v>9.9</v>
      </c>
      <c r="DC165" s="1025">
        <v>133.6</v>
      </c>
      <c r="DD165" s="1075">
        <v>0.71360000000000001</v>
      </c>
      <c r="DE165" s="1025">
        <v>1278</v>
      </c>
      <c r="DF165" s="1074">
        <f t="shared" si="177"/>
        <v>2628.0460800000001</v>
      </c>
      <c r="DG165" s="1074">
        <f t="shared" si="178"/>
        <v>3153.6552959999999</v>
      </c>
      <c r="DH165" s="1074">
        <f t="shared" si="190"/>
        <v>0</v>
      </c>
      <c r="DI165" s="1073">
        <f t="shared" si="201"/>
        <v>0.24314642154219762</v>
      </c>
    </row>
    <row r="166" spans="1:113">
      <c r="A166" s="1015">
        <v>160</v>
      </c>
      <c r="B166" s="1016" t="s">
        <v>589</v>
      </c>
      <c r="C166" s="1016" t="s">
        <v>2457</v>
      </c>
      <c r="D166" s="1016" t="s">
        <v>2456</v>
      </c>
      <c r="E166" s="1016">
        <v>11</v>
      </c>
      <c r="F166" s="1076">
        <v>167</v>
      </c>
      <c r="G166" s="1016">
        <v>139</v>
      </c>
      <c r="H166" s="1016">
        <v>140</v>
      </c>
      <c r="I166" s="1077">
        <v>0.65669999999999995</v>
      </c>
      <c r="J166" s="1074">
        <v>13478</v>
      </c>
      <c r="K166" s="1074">
        <f t="shared" si="155"/>
        <v>32861.267999999996</v>
      </c>
      <c r="L166" s="1074">
        <f t="shared" si="156"/>
        <v>39433.521599999993</v>
      </c>
      <c r="M166" s="1074">
        <f t="shared" si="179"/>
        <v>0</v>
      </c>
      <c r="N166" s="1073">
        <f t="shared" si="202"/>
        <v>0.2050742533733026</v>
      </c>
      <c r="O166" s="1076">
        <v>167</v>
      </c>
      <c r="P166" s="1016">
        <v>110</v>
      </c>
      <c r="Q166" s="1016">
        <v>133.6</v>
      </c>
      <c r="R166" s="1077">
        <v>0.67259999999999998</v>
      </c>
      <c r="S166" s="1074">
        <v>16057</v>
      </c>
      <c r="T166" s="1074">
        <f t="shared" si="157"/>
        <v>27522.792000000001</v>
      </c>
      <c r="U166" s="1074">
        <f t="shared" si="158"/>
        <v>33027.350399999996</v>
      </c>
      <c r="V166" s="1074">
        <f t="shared" si="180"/>
        <v>0</v>
      </c>
      <c r="W166" s="1073">
        <f t="shared" si="203"/>
        <v>0.291703690526746</v>
      </c>
      <c r="X166" s="1076">
        <v>167</v>
      </c>
      <c r="Y166" s="1016">
        <v>126.8</v>
      </c>
      <c r="Z166" s="1016">
        <v>133.6</v>
      </c>
      <c r="AA166" s="1077">
        <v>0.70330000000000004</v>
      </c>
      <c r="AB166" s="1016">
        <v>12888</v>
      </c>
      <c r="AC166" s="1074">
        <f t="shared" si="159"/>
        <v>32104.238400000002</v>
      </c>
      <c r="AD166" s="1074">
        <f t="shared" si="160"/>
        <v>38525.086080000001</v>
      </c>
      <c r="AE166" s="1074">
        <f t="shared" si="181"/>
        <v>0</v>
      </c>
      <c r="AF166" s="1073">
        <f>+AB166/(24*30*Y166*AA166)</f>
        <v>0.20072116085457425</v>
      </c>
      <c r="AG166" s="1076">
        <v>167</v>
      </c>
      <c r="AH166" s="1016">
        <v>136.4</v>
      </c>
      <c r="AI166" s="1016">
        <v>136.4</v>
      </c>
      <c r="AJ166" s="1077">
        <v>0.67200000000000004</v>
      </c>
      <c r="AK166" s="1016">
        <v>19582</v>
      </c>
      <c r="AL166" s="1074">
        <f t="shared" si="161"/>
        <v>34097.817600000002</v>
      </c>
      <c r="AM166" s="1074">
        <f t="shared" si="162"/>
        <v>40917.381119999998</v>
      </c>
      <c r="AN166" s="1074">
        <f t="shared" si="182"/>
        <v>0</v>
      </c>
      <c r="AO166" s="1073">
        <f>+AK166/(24*31*AH166*AJ166)</f>
        <v>0.28714447695326983</v>
      </c>
      <c r="AP166" s="1076">
        <v>167</v>
      </c>
      <c r="AQ166" s="1016">
        <v>129.19999999999999</v>
      </c>
      <c r="AR166" s="1016">
        <v>133.6</v>
      </c>
      <c r="AS166" s="1077">
        <v>0.70450000000000002</v>
      </c>
      <c r="AT166" s="1074">
        <v>17368</v>
      </c>
      <c r="AU166" s="1074">
        <f t="shared" si="163"/>
        <v>33859.960800000001</v>
      </c>
      <c r="AV166" s="1074">
        <f t="shared" si="164"/>
        <v>40631.952959999988</v>
      </c>
      <c r="AW166" s="1074">
        <f t="shared" si="183"/>
        <v>0</v>
      </c>
      <c r="AX166" s="1073">
        <f>+AT166/(24*31*AQ166*AS166)</f>
        <v>0.25646810553897637</v>
      </c>
      <c r="AY166" s="1076">
        <v>167</v>
      </c>
      <c r="AZ166" s="1016">
        <v>150.80000000000001</v>
      </c>
      <c r="BA166" s="1016">
        <v>150.80000000000001</v>
      </c>
      <c r="BB166" s="1077">
        <v>0.71899999999999997</v>
      </c>
      <c r="BC166" s="1074">
        <v>15866</v>
      </c>
      <c r="BD166" s="1074">
        <f t="shared" si="165"/>
        <v>39033.072</v>
      </c>
      <c r="BE166" s="1074">
        <f t="shared" si="166"/>
        <v>46839.686399999999</v>
      </c>
      <c r="BF166" s="1074">
        <f t="shared" si="184"/>
        <v>0</v>
      </c>
      <c r="BG166" s="1073">
        <f>+BC166/(24*30*AZ166*BB166)</f>
        <v>0.20323791066201502</v>
      </c>
      <c r="BH166" s="1076">
        <v>167</v>
      </c>
      <c r="BI166" s="1016">
        <v>136.4</v>
      </c>
      <c r="BJ166" s="1016">
        <v>136.4</v>
      </c>
      <c r="BK166" s="1077">
        <v>0.67800000000000005</v>
      </c>
      <c r="BL166" s="1016">
        <v>10542</v>
      </c>
      <c r="BM166" s="1074">
        <f t="shared" si="167"/>
        <v>34402.2624</v>
      </c>
      <c r="BN166" s="1074">
        <f t="shared" si="168"/>
        <v>41282.714880000007</v>
      </c>
      <c r="BO166" s="1074">
        <f t="shared" si="185"/>
        <v>0</v>
      </c>
      <c r="BP166" s="1073">
        <f>+BL166/(24*31*BI166*BK166)</f>
        <v>0.15321666751777346</v>
      </c>
      <c r="BQ166" s="1076">
        <v>167</v>
      </c>
      <c r="BR166" s="1016">
        <v>124</v>
      </c>
      <c r="BS166" s="1016">
        <v>133.6</v>
      </c>
      <c r="BT166" s="1077">
        <v>0.6462</v>
      </c>
      <c r="BU166" s="1016">
        <v>17864</v>
      </c>
      <c r="BV166" s="1074">
        <f t="shared" si="169"/>
        <v>28846.368000000002</v>
      </c>
      <c r="BW166" s="1074">
        <f t="shared" si="170"/>
        <v>34615.641599999995</v>
      </c>
      <c r="BX166" s="1074">
        <f t="shared" si="186"/>
        <v>0</v>
      </c>
      <c r="BY166" s="1073">
        <f>+BU166/(24*30*BR166*BT166)</f>
        <v>0.3096403678965754</v>
      </c>
      <c r="BZ166" s="1076">
        <v>167</v>
      </c>
      <c r="CA166" s="1016">
        <v>140</v>
      </c>
      <c r="CB166" s="1016">
        <v>140</v>
      </c>
      <c r="CC166" s="1077">
        <v>0.67679999999999996</v>
      </c>
      <c r="CD166" s="1016">
        <v>7690</v>
      </c>
      <c r="CE166" s="1074">
        <f t="shared" si="171"/>
        <v>35247.743999999999</v>
      </c>
      <c r="CF166" s="1074">
        <f t="shared" si="172"/>
        <v>42297.292799999996</v>
      </c>
      <c r="CG166" s="1074">
        <f t="shared" si="187"/>
        <v>0</v>
      </c>
      <c r="CH166" s="1073">
        <f>+CD166/(24*31*CA166*CC166)</f>
        <v>0.10908499562411711</v>
      </c>
      <c r="CI166" s="1076">
        <v>167</v>
      </c>
      <c r="CJ166" s="1016">
        <v>137.6</v>
      </c>
      <c r="CK166" s="1016">
        <v>137.6</v>
      </c>
      <c r="CL166" s="1077">
        <v>0.71870000000000001</v>
      </c>
      <c r="CM166" s="1016">
        <v>6764</v>
      </c>
      <c r="CN166" s="1074">
        <f t="shared" si="173"/>
        <v>36788.240639999996</v>
      </c>
      <c r="CO166" s="1074">
        <f t="shared" si="174"/>
        <v>44145.888767999997</v>
      </c>
      <c r="CP166" s="1074">
        <f t="shared" si="188"/>
        <v>0</v>
      </c>
      <c r="CQ166" s="1073">
        <f>+CM166/(24*31*CJ166*CL166)</f>
        <v>9.1931550440135443E-2</v>
      </c>
      <c r="CR166" s="1076">
        <v>167</v>
      </c>
      <c r="CS166" s="1016">
        <v>172.4</v>
      </c>
      <c r="CT166" s="1016">
        <v>172.4</v>
      </c>
      <c r="CU166" s="1077">
        <v>0.65410000000000001</v>
      </c>
      <c r="CV166" s="1016">
        <v>10638</v>
      </c>
      <c r="CW166" s="1074">
        <f t="shared" si="175"/>
        <v>37889.658240000004</v>
      </c>
      <c r="CX166" s="1074">
        <f t="shared" si="176"/>
        <v>45467.589888000002</v>
      </c>
      <c r="CY166" s="1074">
        <f t="shared" si="189"/>
        <v>0</v>
      </c>
      <c r="CZ166" s="1073">
        <f>+CV166/(24*28*CS166*CU166)</f>
        <v>0.14038131371648918</v>
      </c>
      <c r="DA166" s="1076">
        <v>167</v>
      </c>
      <c r="DB166" s="1025">
        <v>136.4</v>
      </c>
      <c r="DC166" s="1025">
        <v>136.4</v>
      </c>
      <c r="DD166" s="1075">
        <v>0.67169999999999996</v>
      </c>
      <c r="DE166" s="1025">
        <v>13196</v>
      </c>
      <c r="DF166" s="1074">
        <f t="shared" si="177"/>
        <v>34082.595359999999</v>
      </c>
      <c r="DG166" s="1074">
        <f t="shared" si="178"/>
        <v>40899.114431999995</v>
      </c>
      <c r="DH166" s="1074">
        <f t="shared" si="190"/>
        <v>0</v>
      </c>
      <c r="DI166" s="1073">
        <f t="shared" si="201"/>
        <v>0.19358854366306685</v>
      </c>
    </row>
    <row r="167" spans="1:113">
      <c r="A167" s="1015">
        <v>161</v>
      </c>
      <c r="B167" s="1016" t="s">
        <v>1485</v>
      </c>
      <c r="C167" s="1016" t="s">
        <v>2457</v>
      </c>
      <c r="D167" s="1016" t="s">
        <v>2456</v>
      </c>
      <c r="E167" s="1016">
        <v>11</v>
      </c>
      <c r="F167" s="1076">
        <v>167</v>
      </c>
      <c r="G167" s="1016">
        <v>83.82</v>
      </c>
      <c r="H167" s="1016">
        <v>133.6</v>
      </c>
      <c r="I167" s="1077">
        <v>0.99170000000000003</v>
      </c>
      <c r="J167" s="1074">
        <v>6480</v>
      </c>
      <c r="K167" s="1074">
        <f t="shared" si="155"/>
        <v>29924.745839999996</v>
      </c>
      <c r="L167" s="1074">
        <f t="shared" si="156"/>
        <v>35909.695007999995</v>
      </c>
      <c r="M167" s="1074">
        <f t="shared" si="179"/>
        <v>0</v>
      </c>
      <c r="N167" s="1073">
        <f t="shared" si="202"/>
        <v>0.10827159626763266</v>
      </c>
      <c r="O167" s="1076">
        <v>167</v>
      </c>
      <c r="P167" s="1016">
        <v>75.680000000000007</v>
      </c>
      <c r="Q167" s="1016">
        <v>133.6</v>
      </c>
      <c r="R167" s="1077">
        <v>0.97389999999999999</v>
      </c>
      <c r="S167" s="1074">
        <v>5304</v>
      </c>
      <c r="T167" s="1074">
        <f t="shared" si="157"/>
        <v>27418.167744000002</v>
      </c>
      <c r="U167" s="1074">
        <f t="shared" si="158"/>
        <v>32901.801292800003</v>
      </c>
      <c r="V167" s="1074">
        <f t="shared" si="180"/>
        <v>0</v>
      </c>
      <c r="W167" s="1073">
        <f t="shared" si="203"/>
        <v>9.6724187581073678E-2</v>
      </c>
      <c r="X167" s="1076">
        <v>167</v>
      </c>
      <c r="Y167" s="1016">
        <v>86.32</v>
      </c>
      <c r="Z167" s="1016">
        <v>133.6</v>
      </c>
      <c r="AA167" s="1077">
        <v>0.9738</v>
      </c>
      <c r="AB167" s="1016">
        <v>4542</v>
      </c>
      <c r="AC167" s="1074">
        <f t="shared" si="159"/>
        <v>30261.029759999998</v>
      </c>
      <c r="AD167" s="1074">
        <f t="shared" si="160"/>
        <v>36313.235711999994</v>
      </c>
      <c r="AE167" s="1074">
        <f t="shared" si="181"/>
        <v>0</v>
      </c>
      <c r="AF167" s="1073">
        <f>+AB167/(24*30*Y167*AA167)</f>
        <v>7.504701650972502E-2</v>
      </c>
      <c r="AG167" s="1076">
        <v>167</v>
      </c>
      <c r="AH167" s="1016">
        <v>69.680000000000007</v>
      </c>
      <c r="AI167" s="1016">
        <v>133.6</v>
      </c>
      <c r="AJ167" s="1077">
        <v>0.96909999999999996</v>
      </c>
      <c r="AK167" s="1016">
        <v>4586</v>
      </c>
      <c r="AL167" s="1074">
        <f t="shared" si="161"/>
        <v>25120.002336000001</v>
      </c>
      <c r="AM167" s="1074">
        <f t="shared" si="162"/>
        <v>30144.002803200001</v>
      </c>
      <c r="AN167" s="1074">
        <f t="shared" si="182"/>
        <v>0</v>
      </c>
      <c r="AO167" s="1073">
        <f>+AK167/(24*31*AH167*AJ167)</f>
        <v>9.1281838645128371E-2</v>
      </c>
      <c r="AP167" s="1076">
        <v>167</v>
      </c>
      <c r="AQ167" s="1016">
        <v>70.88</v>
      </c>
      <c r="AR167" s="1016">
        <v>133.6</v>
      </c>
      <c r="AS167" s="1077">
        <v>0.93759999999999999</v>
      </c>
      <c r="AT167" s="1074">
        <v>3604</v>
      </c>
      <c r="AU167" s="1074">
        <f t="shared" si="163"/>
        <v>24722.036735999998</v>
      </c>
      <c r="AV167" s="1074">
        <f t="shared" si="164"/>
        <v>29666.444083199996</v>
      </c>
      <c r="AW167" s="1074">
        <f t="shared" si="183"/>
        <v>0</v>
      </c>
      <c r="AX167" s="1073">
        <f>+AT167/(24*31*AQ167*AS167)</f>
        <v>7.2890434523784381E-2</v>
      </c>
      <c r="AY167" s="1076">
        <v>167</v>
      </c>
      <c r="AZ167" s="1016">
        <v>71.38</v>
      </c>
      <c r="BA167" s="1016">
        <v>133.6</v>
      </c>
      <c r="BB167" s="1077">
        <v>0.91720000000000002</v>
      </c>
      <c r="BC167" s="1074">
        <v>2438</v>
      </c>
      <c r="BD167" s="1074">
        <f t="shared" si="165"/>
        <v>23569.104960000001</v>
      </c>
      <c r="BE167" s="1074">
        <f t="shared" si="166"/>
        <v>28282.925952000001</v>
      </c>
      <c r="BF167" s="1074">
        <f t="shared" si="184"/>
        <v>0</v>
      </c>
      <c r="BG167" s="1073">
        <f>+BC167/(24*30*AZ167*BB167)</f>
        <v>5.1720249965741594E-2</v>
      </c>
      <c r="BH167" s="1076">
        <v>167</v>
      </c>
      <c r="BI167" s="1016">
        <v>69.760000000000005</v>
      </c>
      <c r="BJ167" s="1016">
        <v>133.6</v>
      </c>
      <c r="BK167" s="1077">
        <v>0.88649999999999995</v>
      </c>
      <c r="BL167" s="1016">
        <v>2812</v>
      </c>
      <c r="BM167" s="1074">
        <f t="shared" si="167"/>
        <v>23005.313279999998</v>
      </c>
      <c r="BN167" s="1074">
        <f t="shared" si="168"/>
        <v>27606.375935999997</v>
      </c>
      <c r="BO167" s="1074">
        <f t="shared" si="185"/>
        <v>0</v>
      </c>
      <c r="BP167" s="1073">
        <f>+BL167/(24*31*BI167*BK167)</f>
        <v>6.1116316169548816E-2</v>
      </c>
      <c r="BQ167" s="1076">
        <v>167</v>
      </c>
      <c r="BR167" s="1016">
        <v>76</v>
      </c>
      <c r="BS167" s="1016">
        <v>133.6</v>
      </c>
      <c r="BT167" s="1077">
        <v>0.98970000000000002</v>
      </c>
      <c r="BU167" s="1016">
        <v>7510</v>
      </c>
      <c r="BV167" s="1074">
        <f t="shared" si="169"/>
        <v>27078.192000000003</v>
      </c>
      <c r="BW167" s="1074">
        <f t="shared" si="170"/>
        <v>32493.830399999999</v>
      </c>
      <c r="BX167" s="1074">
        <f t="shared" si="186"/>
        <v>0</v>
      </c>
      <c r="BY167" s="1073">
        <f>+BU167/(24*30*BR167*BT167)</f>
        <v>0.13867247857611764</v>
      </c>
      <c r="BZ167" s="1076">
        <v>167</v>
      </c>
      <c r="CA167" s="1016">
        <v>67.819999999999993</v>
      </c>
      <c r="CB167" s="1016">
        <v>133.6</v>
      </c>
      <c r="CC167" s="1077">
        <v>0.98029999999999995</v>
      </c>
      <c r="CD167" s="1016">
        <v>6056</v>
      </c>
      <c r="CE167" s="1074">
        <f t="shared" si="171"/>
        <v>24732.027911999994</v>
      </c>
      <c r="CF167" s="1074">
        <f t="shared" si="172"/>
        <v>29678.433494399997</v>
      </c>
      <c r="CG167" s="1074">
        <f t="shared" si="187"/>
        <v>0</v>
      </c>
      <c r="CH167" s="1073">
        <f>+CD167/(24*31*CA167*CC167)</f>
        <v>0.12243233796977934</v>
      </c>
      <c r="CI167" s="1076">
        <v>167</v>
      </c>
      <c r="CJ167" s="1016">
        <v>62.44</v>
      </c>
      <c r="CK167" s="1016">
        <v>133.6</v>
      </c>
      <c r="CL167" s="1077">
        <v>0.99019999999999997</v>
      </c>
      <c r="CM167" s="1016">
        <v>5670</v>
      </c>
      <c r="CN167" s="1074">
        <f t="shared" si="173"/>
        <v>23000.048736000001</v>
      </c>
      <c r="CO167" s="1074">
        <f t="shared" si="174"/>
        <v>27600.058483199999</v>
      </c>
      <c r="CP167" s="1074">
        <f t="shared" si="188"/>
        <v>0</v>
      </c>
      <c r="CQ167" s="1073">
        <f>+CM167/(24*31*CJ167*CL167)</f>
        <v>0.12326060838134738</v>
      </c>
      <c r="CR167" s="1076">
        <v>167</v>
      </c>
      <c r="CS167" s="1016">
        <v>70</v>
      </c>
      <c r="CT167" s="1016">
        <v>133.6</v>
      </c>
      <c r="CU167" s="1077">
        <v>0.99270000000000003</v>
      </c>
      <c r="CV167" s="1016">
        <v>7664</v>
      </c>
      <c r="CW167" s="1074">
        <f t="shared" si="175"/>
        <v>23348.304000000004</v>
      </c>
      <c r="CX167" s="1074">
        <f t="shared" si="176"/>
        <v>28017.964799999998</v>
      </c>
      <c r="CY167" s="1074">
        <f t="shared" si="189"/>
        <v>0</v>
      </c>
      <c r="CZ167" s="1073">
        <f>+CV167/(24*28*CS167*CU167)</f>
        <v>0.16412326993857884</v>
      </c>
      <c r="DA167" s="1076">
        <v>167</v>
      </c>
      <c r="DB167" s="1025">
        <v>70.38</v>
      </c>
      <c r="DC167" s="1025">
        <v>133.6</v>
      </c>
      <c r="DD167" s="1075">
        <v>0.97740000000000005</v>
      </c>
      <c r="DE167" s="1025">
        <v>6910</v>
      </c>
      <c r="DF167" s="1074">
        <f t="shared" si="177"/>
        <v>25589.661263999998</v>
      </c>
      <c r="DG167" s="1074">
        <f t="shared" si="178"/>
        <v>30707.593516799996</v>
      </c>
      <c r="DH167" s="1074">
        <f t="shared" si="190"/>
        <v>0</v>
      </c>
      <c r="DI167" s="1073">
        <f t="shared" si="201"/>
        <v>0.13501546442353876</v>
      </c>
    </row>
    <row r="168" spans="1:113">
      <c r="A168" s="1015">
        <v>162</v>
      </c>
      <c r="B168" s="1016" t="s">
        <v>2579</v>
      </c>
      <c r="C168" s="1016" t="s">
        <v>2459</v>
      </c>
      <c r="D168" s="1016" t="s">
        <v>2456</v>
      </c>
      <c r="E168" s="1016">
        <v>11</v>
      </c>
      <c r="F168" s="1076">
        <v>167</v>
      </c>
      <c r="G168" s="1016">
        <v>54.6</v>
      </c>
      <c r="H168" s="1016">
        <v>133.6</v>
      </c>
      <c r="I168" s="1077">
        <v>0.80259999999999998</v>
      </c>
      <c r="J168" s="1074">
        <v>11148</v>
      </c>
      <c r="K168" s="1074">
        <f t="shared" si="155"/>
        <v>15775.9056</v>
      </c>
      <c r="L168" s="1074">
        <f t="shared" si="156"/>
        <v>18931.086719999999</v>
      </c>
      <c r="M168" s="1074">
        <f t="shared" si="179"/>
        <v>0</v>
      </c>
      <c r="N168" s="1073">
        <f t="shared" si="202"/>
        <v>0.35332361522244404</v>
      </c>
      <c r="O168" s="1076">
        <v>167</v>
      </c>
      <c r="P168" s="1016">
        <v>51.6</v>
      </c>
      <c r="Q168" s="1016">
        <v>133.6</v>
      </c>
      <c r="R168" s="1077">
        <v>0.84209999999999996</v>
      </c>
      <c r="S168" s="1074">
        <v>8721</v>
      </c>
      <c r="T168" s="1074">
        <f t="shared" si="157"/>
        <v>16164.277919999999</v>
      </c>
      <c r="U168" s="1074">
        <f t="shared" si="158"/>
        <v>19397.133504000001</v>
      </c>
      <c r="V168" s="1074">
        <f t="shared" si="180"/>
        <v>0</v>
      </c>
      <c r="W168" s="1073">
        <f t="shared" si="203"/>
        <v>0.26976150877762189</v>
      </c>
      <c r="X168" s="1076">
        <v>167</v>
      </c>
      <c r="Y168" s="1016">
        <v>0</v>
      </c>
      <c r="Z168" s="1016">
        <v>133.6</v>
      </c>
      <c r="AA168" s="1077"/>
      <c r="AB168" s="1016">
        <v>0</v>
      </c>
      <c r="AC168" s="1074">
        <f t="shared" si="159"/>
        <v>0</v>
      </c>
      <c r="AD168" s="1074">
        <f t="shared" si="160"/>
        <v>0</v>
      </c>
      <c r="AE168" s="1074">
        <f t="shared" si="181"/>
        <v>0</v>
      </c>
      <c r="AF168" s="1073">
        <v>0</v>
      </c>
      <c r="AG168" s="1076">
        <v>167</v>
      </c>
      <c r="AH168" s="1016">
        <v>0</v>
      </c>
      <c r="AI168" s="1016">
        <v>133.6</v>
      </c>
      <c r="AJ168" s="1077"/>
      <c r="AK168" s="1016">
        <v>0</v>
      </c>
      <c r="AL168" s="1074">
        <f t="shared" si="161"/>
        <v>0</v>
      </c>
      <c r="AM168" s="1074">
        <f t="shared" si="162"/>
        <v>0</v>
      </c>
      <c r="AN168" s="1074">
        <f t="shared" si="182"/>
        <v>0</v>
      </c>
      <c r="AO168" s="1073">
        <v>0</v>
      </c>
      <c r="AP168" s="1076">
        <v>167</v>
      </c>
      <c r="AQ168" s="1016">
        <v>0</v>
      </c>
      <c r="AR168" s="1016">
        <v>133.6</v>
      </c>
      <c r="AS168" s="1077"/>
      <c r="AT168" s="1074">
        <v>0</v>
      </c>
      <c r="AU168" s="1074">
        <f t="shared" si="163"/>
        <v>0</v>
      </c>
      <c r="AV168" s="1074">
        <f t="shared" si="164"/>
        <v>0</v>
      </c>
      <c r="AW168" s="1074">
        <f t="shared" si="183"/>
        <v>0</v>
      </c>
      <c r="AX168" s="1073">
        <v>0</v>
      </c>
      <c r="AY168" s="1076">
        <v>167</v>
      </c>
      <c r="AZ168" s="1016">
        <v>0</v>
      </c>
      <c r="BA168" s="1016">
        <v>133.6</v>
      </c>
      <c r="BB168" s="1077"/>
      <c r="BC168" s="1074">
        <v>0</v>
      </c>
      <c r="BD168" s="1074">
        <f t="shared" si="165"/>
        <v>0</v>
      </c>
      <c r="BE168" s="1074">
        <f t="shared" si="166"/>
        <v>0</v>
      </c>
      <c r="BF168" s="1074">
        <f t="shared" si="184"/>
        <v>0</v>
      </c>
      <c r="BG168" s="1073">
        <v>0</v>
      </c>
      <c r="BH168" s="1076">
        <v>167</v>
      </c>
      <c r="BI168" s="1016">
        <v>0</v>
      </c>
      <c r="BJ168" s="1016">
        <v>0</v>
      </c>
      <c r="BK168" s="1077"/>
      <c r="BL168" s="1016">
        <v>0</v>
      </c>
      <c r="BM168" s="1074">
        <f t="shared" si="167"/>
        <v>0</v>
      </c>
      <c r="BN168" s="1074">
        <f t="shared" si="168"/>
        <v>0</v>
      </c>
      <c r="BO168" s="1074">
        <f t="shared" si="185"/>
        <v>0</v>
      </c>
      <c r="BP168" s="1073">
        <v>0</v>
      </c>
      <c r="BQ168" s="1076">
        <v>167</v>
      </c>
      <c r="BR168" s="1016">
        <v>0</v>
      </c>
      <c r="BS168" s="1016">
        <v>0</v>
      </c>
      <c r="BT168" s="1077"/>
      <c r="BU168" s="1016">
        <v>0</v>
      </c>
      <c r="BV168" s="1074">
        <f t="shared" si="169"/>
        <v>0</v>
      </c>
      <c r="BW168" s="1074">
        <f t="shared" si="170"/>
        <v>0</v>
      </c>
      <c r="BX168" s="1074">
        <f t="shared" si="186"/>
        <v>0</v>
      </c>
      <c r="BY168" s="1073">
        <v>0</v>
      </c>
      <c r="BZ168" s="1076">
        <v>167</v>
      </c>
      <c r="CA168" s="1016">
        <v>0</v>
      </c>
      <c r="CB168" s="1016">
        <v>0</v>
      </c>
      <c r="CC168" s="1077"/>
      <c r="CD168" s="1016">
        <v>0</v>
      </c>
      <c r="CE168" s="1074">
        <f t="shared" si="171"/>
        <v>0</v>
      </c>
      <c r="CF168" s="1074">
        <f t="shared" si="172"/>
        <v>0</v>
      </c>
      <c r="CG168" s="1074">
        <f t="shared" si="187"/>
        <v>0</v>
      </c>
      <c r="CH168" s="1073">
        <v>0</v>
      </c>
      <c r="CI168" s="1076">
        <v>167</v>
      </c>
      <c r="CJ168" s="1016">
        <v>0</v>
      </c>
      <c r="CK168" s="1016">
        <v>0</v>
      </c>
      <c r="CL168" s="1077"/>
      <c r="CM168" s="1016">
        <v>0</v>
      </c>
      <c r="CN168" s="1074">
        <f t="shared" si="173"/>
        <v>0</v>
      </c>
      <c r="CO168" s="1074">
        <f t="shared" si="174"/>
        <v>0</v>
      </c>
      <c r="CP168" s="1074">
        <f t="shared" si="188"/>
        <v>0</v>
      </c>
      <c r="CQ168" s="1073">
        <v>0</v>
      </c>
      <c r="CR168" s="1076">
        <v>167</v>
      </c>
      <c r="CS168" s="1016">
        <v>0</v>
      </c>
      <c r="CT168" s="1016">
        <v>0</v>
      </c>
      <c r="CU168" s="1077"/>
      <c r="CV168" s="1016">
        <v>0</v>
      </c>
      <c r="CW168" s="1074">
        <f t="shared" si="175"/>
        <v>0</v>
      </c>
      <c r="CX168" s="1074">
        <f t="shared" si="176"/>
        <v>0</v>
      </c>
      <c r="CY168" s="1074">
        <f t="shared" si="189"/>
        <v>0</v>
      </c>
      <c r="CZ168" s="1073">
        <v>0</v>
      </c>
      <c r="DA168" s="1076">
        <v>167</v>
      </c>
      <c r="DB168" s="1025">
        <v>0</v>
      </c>
      <c r="DC168" s="1025">
        <v>0</v>
      </c>
      <c r="DD168" s="1075"/>
      <c r="DE168" s="1025">
        <v>0</v>
      </c>
      <c r="DF168" s="1074">
        <f t="shared" si="177"/>
        <v>0</v>
      </c>
      <c r="DG168" s="1074">
        <f t="shared" si="178"/>
        <v>0</v>
      </c>
      <c r="DH168" s="1074">
        <f t="shared" si="190"/>
        <v>0</v>
      </c>
      <c r="DI168" s="1073">
        <v>0</v>
      </c>
    </row>
    <row r="169" spans="1:113">
      <c r="A169" s="1015">
        <v>163</v>
      </c>
      <c r="B169" s="1016" t="s">
        <v>1936</v>
      </c>
      <c r="C169" s="1016" t="s">
        <v>2457</v>
      </c>
      <c r="D169" s="1016" t="s">
        <v>1603</v>
      </c>
      <c r="E169" s="1016">
        <v>11</v>
      </c>
      <c r="F169" s="1076">
        <v>167</v>
      </c>
      <c r="G169" s="1016">
        <v>104.7</v>
      </c>
      <c r="H169" s="1016">
        <v>167</v>
      </c>
      <c r="I169" s="1077">
        <v>0.96399999999999997</v>
      </c>
      <c r="J169" s="1074">
        <v>43298</v>
      </c>
      <c r="K169" s="1074">
        <f t="shared" si="155"/>
        <v>36335.087999999996</v>
      </c>
      <c r="L169" s="1074">
        <f t="shared" si="156"/>
        <v>43602.105599999995</v>
      </c>
      <c r="M169" s="1074">
        <f t="shared" si="179"/>
        <v>0</v>
      </c>
      <c r="N169" s="1073">
        <f t="shared" si="202"/>
        <v>0.5958152626463985</v>
      </c>
      <c r="O169" s="1076">
        <v>167</v>
      </c>
      <c r="P169" s="1016">
        <v>102.2</v>
      </c>
      <c r="Q169" s="1016">
        <v>167</v>
      </c>
      <c r="R169" s="1077">
        <v>0.9677</v>
      </c>
      <c r="S169" s="1074">
        <v>28711</v>
      </c>
      <c r="T169" s="1074">
        <f t="shared" si="157"/>
        <v>36790.405680000003</v>
      </c>
      <c r="U169" s="1074">
        <f t="shared" si="158"/>
        <v>44148.486816000004</v>
      </c>
      <c r="V169" s="1074">
        <f t="shared" si="180"/>
        <v>0</v>
      </c>
      <c r="W169" s="1073">
        <f t="shared" si="203"/>
        <v>0.3901968389493442</v>
      </c>
      <c r="X169" s="1076">
        <v>167</v>
      </c>
      <c r="Y169" s="1016">
        <v>103.3</v>
      </c>
      <c r="Z169" s="1016">
        <v>167</v>
      </c>
      <c r="AA169" s="1077">
        <v>0.95150000000000001</v>
      </c>
      <c r="AB169" s="1016">
        <v>29593</v>
      </c>
      <c r="AC169" s="1074">
        <f t="shared" si="159"/>
        <v>35384.381999999998</v>
      </c>
      <c r="AD169" s="1074">
        <f t="shared" si="160"/>
        <v>42461.258399999999</v>
      </c>
      <c r="AE169" s="1074">
        <f t="shared" si="181"/>
        <v>0</v>
      </c>
      <c r="AF169" s="1073">
        <f>+AB169/(24*30*Y169*AA169)</f>
        <v>0.418164714590748</v>
      </c>
      <c r="AG169" s="1076">
        <v>167</v>
      </c>
      <c r="AH169" s="1016">
        <v>109.2</v>
      </c>
      <c r="AI169" s="1016">
        <v>167</v>
      </c>
      <c r="AJ169" s="1077">
        <v>0.96399999999999997</v>
      </c>
      <c r="AK169" s="1016">
        <v>38025</v>
      </c>
      <c r="AL169" s="1074">
        <f t="shared" si="161"/>
        <v>39159.993600000002</v>
      </c>
      <c r="AM169" s="1074">
        <f t="shared" si="162"/>
        <v>46991.992319999998</v>
      </c>
      <c r="AN169" s="1074">
        <f t="shared" si="182"/>
        <v>0</v>
      </c>
      <c r="AO169" s="1073">
        <f>+AK169/(24*31*AH169*AJ169)</f>
        <v>0.4855082509512974</v>
      </c>
      <c r="AP169" s="1076">
        <v>167</v>
      </c>
      <c r="AQ169" s="1016">
        <v>112.2</v>
      </c>
      <c r="AR169" s="1016">
        <v>167</v>
      </c>
      <c r="AS169" s="1077">
        <v>0.96389999999999998</v>
      </c>
      <c r="AT169" s="1074">
        <v>43035</v>
      </c>
      <c r="AU169" s="1074">
        <f t="shared" si="163"/>
        <v>40231.643760000006</v>
      </c>
      <c r="AV169" s="1074">
        <f t="shared" si="164"/>
        <v>48277.972512</v>
      </c>
      <c r="AW169" s="1074">
        <f t="shared" si="183"/>
        <v>0</v>
      </c>
      <c r="AX169" s="1073">
        <f>+AT169/(24*31*AQ169*AS169)</f>
        <v>0.53484019018366846</v>
      </c>
      <c r="AY169" s="1076">
        <v>167</v>
      </c>
      <c r="AZ169" s="1016">
        <v>95.5</v>
      </c>
      <c r="BA169" s="1016">
        <v>167</v>
      </c>
      <c r="BB169" s="1077">
        <v>0.9667</v>
      </c>
      <c r="BC169" s="1074">
        <v>31401</v>
      </c>
      <c r="BD169" s="1074">
        <f t="shared" si="165"/>
        <v>33235.146000000001</v>
      </c>
      <c r="BE169" s="1074">
        <f t="shared" si="166"/>
        <v>39882.175199999998</v>
      </c>
      <c r="BF169" s="1074">
        <f t="shared" si="184"/>
        <v>0</v>
      </c>
      <c r="BG169" s="1073">
        <f>+BC169/(24*30*AZ169*BB169)</f>
        <v>0.47240653012326167</v>
      </c>
      <c r="BH169" s="1076">
        <v>167</v>
      </c>
      <c r="BI169" s="1016">
        <v>104.9</v>
      </c>
      <c r="BJ169" s="1016">
        <v>167</v>
      </c>
      <c r="BK169" s="1077">
        <v>0.96220000000000006</v>
      </c>
      <c r="BL169" s="1016">
        <v>37301</v>
      </c>
      <c r="BM169" s="1074">
        <f t="shared" si="167"/>
        <v>37547.738160000001</v>
      </c>
      <c r="BN169" s="1074">
        <f t="shared" si="168"/>
        <v>45057.28579200001</v>
      </c>
      <c r="BO169" s="1074">
        <f t="shared" si="185"/>
        <v>0</v>
      </c>
      <c r="BP169" s="1073">
        <f>+BL169/(24*31*BI169*BK169)</f>
        <v>0.49671434056894992</v>
      </c>
      <c r="BQ169" s="1076">
        <v>167</v>
      </c>
      <c r="BR169" s="1016">
        <v>89.2</v>
      </c>
      <c r="BS169" s="1016">
        <v>167</v>
      </c>
      <c r="BT169" s="1077">
        <v>0.96850000000000003</v>
      </c>
      <c r="BU169" s="1016">
        <v>33455</v>
      </c>
      <c r="BV169" s="1074">
        <f t="shared" si="169"/>
        <v>31100.472000000002</v>
      </c>
      <c r="BW169" s="1074">
        <f t="shared" si="170"/>
        <v>37320.566400000003</v>
      </c>
      <c r="BX169" s="1074">
        <f t="shared" si="186"/>
        <v>0</v>
      </c>
      <c r="BY169" s="1073">
        <f>+BU169/(24*30*BR169*BT169)</f>
        <v>0.53785357341200479</v>
      </c>
      <c r="BZ169" s="1076">
        <v>167</v>
      </c>
      <c r="CA169" s="1016">
        <v>91.6</v>
      </c>
      <c r="CB169" s="1016">
        <v>167</v>
      </c>
      <c r="CC169" s="1077">
        <v>0.9698</v>
      </c>
      <c r="CD169" s="1016">
        <v>31685</v>
      </c>
      <c r="CE169" s="1074">
        <f t="shared" si="171"/>
        <v>33046.128960000002</v>
      </c>
      <c r="CF169" s="1074">
        <f t="shared" si="172"/>
        <v>39655.354751999992</v>
      </c>
      <c r="CG169" s="1074">
        <f t="shared" si="187"/>
        <v>0</v>
      </c>
      <c r="CH169" s="1073">
        <f t="shared" ref="CH169:CH179" si="204">+CD169/(24*31*CA169*CC169)</f>
        <v>0.47940562173488543</v>
      </c>
      <c r="CI169" s="1076">
        <v>167</v>
      </c>
      <c r="CJ169" s="1016">
        <v>93.4</v>
      </c>
      <c r="CK169" s="1016">
        <v>167</v>
      </c>
      <c r="CL169" s="1077">
        <v>0.96830000000000005</v>
      </c>
      <c r="CM169" s="1016">
        <v>33544</v>
      </c>
      <c r="CN169" s="1074">
        <f t="shared" si="173"/>
        <v>33643.389840000003</v>
      </c>
      <c r="CO169" s="1074">
        <f t="shared" si="174"/>
        <v>40372.067808</v>
      </c>
      <c r="CP169" s="1074">
        <f t="shared" si="188"/>
        <v>0</v>
      </c>
      <c r="CQ169" s="1073">
        <f t="shared" ref="CQ169:CQ179" si="205">+CM169/(24*31*CJ169*CL169)</f>
        <v>0.49852289200831607</v>
      </c>
      <c r="CR169" s="1076">
        <v>167</v>
      </c>
      <c r="CS169" s="1016">
        <v>97.6</v>
      </c>
      <c r="CT169" s="1016">
        <v>167</v>
      </c>
      <c r="CU169" s="1077">
        <v>0.96499999999999997</v>
      </c>
      <c r="CV169" s="1016">
        <v>28932</v>
      </c>
      <c r="CW169" s="1074">
        <f t="shared" si="175"/>
        <v>31645.824000000001</v>
      </c>
      <c r="CX169" s="1074">
        <f t="shared" si="176"/>
        <v>37974.988799999992</v>
      </c>
      <c r="CY169" s="1074">
        <f t="shared" si="189"/>
        <v>0</v>
      </c>
      <c r="CZ169" s="1073">
        <f t="shared" ref="CZ169:CZ179" si="206">+CV169/(24*28*CS169*CU169)</f>
        <v>0.45712192547111435</v>
      </c>
      <c r="DA169" s="1076">
        <v>167</v>
      </c>
      <c r="DB169" s="1025">
        <v>94.6</v>
      </c>
      <c r="DC169" s="1025">
        <v>167</v>
      </c>
      <c r="DD169" s="1075">
        <v>0.97019999999999995</v>
      </c>
      <c r="DE169" s="1025">
        <v>31920</v>
      </c>
      <c r="DF169" s="1074">
        <f t="shared" si="177"/>
        <v>34142.502240000002</v>
      </c>
      <c r="DG169" s="1074">
        <f t="shared" si="178"/>
        <v>40971.002687999993</v>
      </c>
      <c r="DH169" s="1074">
        <f t="shared" si="190"/>
        <v>0</v>
      </c>
      <c r="DI169" s="1073">
        <f t="shared" ref="DI169:DI179" si="207">+DE169/(24*31*DB169*DD169)</f>
        <v>0.46745255774785893</v>
      </c>
    </row>
    <row r="170" spans="1:113">
      <c r="A170" s="1015">
        <v>164</v>
      </c>
      <c r="B170" s="1016" t="s">
        <v>2578</v>
      </c>
      <c r="C170" s="1016" t="s">
        <v>2457</v>
      </c>
      <c r="D170" s="1016" t="s">
        <v>2456</v>
      </c>
      <c r="E170" s="1016">
        <v>11</v>
      </c>
      <c r="F170" s="1076">
        <v>0</v>
      </c>
      <c r="G170" s="1016">
        <v>0</v>
      </c>
      <c r="H170" s="1016">
        <v>0</v>
      </c>
      <c r="I170" s="1077"/>
      <c r="J170" s="1074">
        <v>0</v>
      </c>
      <c r="K170" s="1074">
        <f t="shared" si="155"/>
        <v>0</v>
      </c>
      <c r="L170" s="1074">
        <f t="shared" si="156"/>
        <v>0</v>
      </c>
      <c r="M170" s="1074">
        <f t="shared" si="179"/>
        <v>0</v>
      </c>
      <c r="N170" s="1073">
        <v>0</v>
      </c>
      <c r="O170" s="1076">
        <v>0</v>
      </c>
      <c r="P170" s="1016">
        <v>0</v>
      </c>
      <c r="Q170" s="1016">
        <v>0</v>
      </c>
      <c r="R170" s="1077"/>
      <c r="S170" s="1074">
        <v>0</v>
      </c>
      <c r="T170" s="1074">
        <f t="shared" si="157"/>
        <v>0</v>
      </c>
      <c r="U170" s="1074">
        <f t="shared" si="158"/>
        <v>0</v>
      </c>
      <c r="V170" s="1074">
        <f t="shared" si="180"/>
        <v>0</v>
      </c>
      <c r="W170" s="1073">
        <v>0</v>
      </c>
      <c r="X170" s="1076">
        <v>0</v>
      </c>
      <c r="Y170" s="1016">
        <v>0</v>
      </c>
      <c r="Z170" s="1016">
        <v>0</v>
      </c>
      <c r="AA170" s="1077"/>
      <c r="AB170" s="1016">
        <v>0</v>
      </c>
      <c r="AC170" s="1074">
        <f t="shared" si="159"/>
        <v>0</v>
      </c>
      <c r="AD170" s="1074">
        <f t="shared" si="160"/>
        <v>0</v>
      </c>
      <c r="AE170" s="1074">
        <f t="shared" si="181"/>
        <v>0</v>
      </c>
      <c r="AF170" s="1073">
        <v>0</v>
      </c>
      <c r="AG170" s="1076">
        <v>0</v>
      </c>
      <c r="AH170" s="1016">
        <v>0</v>
      </c>
      <c r="AI170" s="1016">
        <v>0</v>
      </c>
      <c r="AJ170" s="1077"/>
      <c r="AK170" s="1016">
        <v>0</v>
      </c>
      <c r="AL170" s="1074">
        <f t="shared" si="161"/>
        <v>0</v>
      </c>
      <c r="AM170" s="1074">
        <f t="shared" si="162"/>
        <v>0</v>
      </c>
      <c r="AN170" s="1074">
        <f t="shared" si="182"/>
        <v>0</v>
      </c>
      <c r="AO170" s="1073">
        <v>0</v>
      </c>
      <c r="AP170" s="1076">
        <v>0</v>
      </c>
      <c r="AQ170" s="1016">
        <v>0</v>
      </c>
      <c r="AR170" s="1016">
        <v>0</v>
      </c>
      <c r="AS170" s="1077"/>
      <c r="AT170" s="1074">
        <v>0</v>
      </c>
      <c r="AU170" s="1074">
        <f t="shared" si="163"/>
        <v>0</v>
      </c>
      <c r="AV170" s="1074">
        <f t="shared" si="164"/>
        <v>0</v>
      </c>
      <c r="AW170" s="1074">
        <f t="shared" si="183"/>
        <v>0</v>
      </c>
      <c r="AX170" s="1073">
        <v>0</v>
      </c>
      <c r="AY170" s="1076">
        <v>0</v>
      </c>
      <c r="AZ170" s="1016">
        <v>0</v>
      </c>
      <c r="BA170" s="1016">
        <v>0</v>
      </c>
      <c r="BB170" s="1077"/>
      <c r="BC170" s="1074">
        <v>0</v>
      </c>
      <c r="BD170" s="1074">
        <f t="shared" si="165"/>
        <v>0</v>
      </c>
      <c r="BE170" s="1074">
        <f t="shared" si="166"/>
        <v>0</v>
      </c>
      <c r="BF170" s="1074">
        <f t="shared" si="184"/>
        <v>0</v>
      </c>
      <c r="BG170" s="1073">
        <v>0</v>
      </c>
      <c r="BH170" s="1076">
        <v>0</v>
      </c>
      <c r="BI170" s="1016">
        <v>0</v>
      </c>
      <c r="BJ170" s="1016">
        <v>0</v>
      </c>
      <c r="BK170" s="1077"/>
      <c r="BL170" s="1016">
        <v>0</v>
      </c>
      <c r="BM170" s="1074">
        <f t="shared" si="167"/>
        <v>0</v>
      </c>
      <c r="BN170" s="1074">
        <f t="shared" si="168"/>
        <v>0</v>
      </c>
      <c r="BO170" s="1074">
        <f t="shared" si="185"/>
        <v>0</v>
      </c>
      <c r="BP170" s="1073">
        <v>0</v>
      </c>
      <c r="BQ170" s="1076">
        <v>167</v>
      </c>
      <c r="BR170" s="1016">
        <v>106</v>
      </c>
      <c r="BS170" s="1016">
        <v>133.6</v>
      </c>
      <c r="BT170" s="1077">
        <v>0.97640000000000005</v>
      </c>
      <c r="BU170" s="1016">
        <v>13762</v>
      </c>
      <c r="BV170" s="1074">
        <f t="shared" si="169"/>
        <v>37259.423999999999</v>
      </c>
      <c r="BW170" s="1074">
        <f t="shared" si="170"/>
        <v>44711.308799999999</v>
      </c>
      <c r="BX170" s="1074">
        <f t="shared" si="186"/>
        <v>0</v>
      </c>
      <c r="BY170" s="1073">
        <f>+BU170/(24*30*BR170*BT170)</f>
        <v>0.18467810989241273</v>
      </c>
      <c r="BZ170" s="1076">
        <v>167</v>
      </c>
      <c r="CA170" s="1016">
        <v>114</v>
      </c>
      <c r="CB170" s="1016">
        <v>133.6</v>
      </c>
      <c r="CC170" s="1077">
        <v>0.98280000000000001</v>
      </c>
      <c r="CD170" s="1016">
        <v>16830</v>
      </c>
      <c r="CE170" s="1074">
        <f t="shared" si="171"/>
        <v>41678.582399999999</v>
      </c>
      <c r="CF170" s="1074">
        <f t="shared" si="172"/>
        <v>50014.298879999995</v>
      </c>
      <c r="CG170" s="1074">
        <f t="shared" si="187"/>
        <v>0</v>
      </c>
      <c r="CH170" s="1073">
        <f t="shared" si="204"/>
        <v>0.20190226047611448</v>
      </c>
      <c r="CI170" s="1076">
        <v>167</v>
      </c>
      <c r="CJ170" s="1016">
        <v>142.80000000000001</v>
      </c>
      <c r="CK170" s="1016">
        <v>142.80000000000001</v>
      </c>
      <c r="CL170" s="1077">
        <v>0.96409999999999996</v>
      </c>
      <c r="CM170" s="1016">
        <v>14384</v>
      </c>
      <c r="CN170" s="1074">
        <f t="shared" si="173"/>
        <v>51214.53456</v>
      </c>
      <c r="CO170" s="1074">
        <f t="shared" si="174"/>
        <v>61457.441471999999</v>
      </c>
      <c r="CP170" s="1074">
        <f t="shared" si="188"/>
        <v>0</v>
      </c>
      <c r="CQ170" s="1073">
        <f t="shared" si="205"/>
        <v>0.14042888531134198</v>
      </c>
      <c r="CR170" s="1076">
        <v>167</v>
      </c>
      <c r="CS170" s="1016">
        <v>132.4</v>
      </c>
      <c r="CT170" s="1016">
        <v>133.6</v>
      </c>
      <c r="CU170" s="1077">
        <v>0.98270000000000002</v>
      </c>
      <c r="CV170" s="1016">
        <v>16616</v>
      </c>
      <c r="CW170" s="1074">
        <f t="shared" si="175"/>
        <v>43716.785280000004</v>
      </c>
      <c r="CX170" s="1074">
        <f t="shared" si="176"/>
        <v>52460.142336000004</v>
      </c>
      <c r="CY170" s="1074">
        <f t="shared" si="189"/>
        <v>0</v>
      </c>
      <c r="CZ170" s="1073">
        <f t="shared" si="206"/>
        <v>0.19004142108776759</v>
      </c>
      <c r="DA170" s="1076">
        <v>167</v>
      </c>
      <c r="DB170" s="1025">
        <v>134</v>
      </c>
      <c r="DC170" s="1025">
        <v>134</v>
      </c>
      <c r="DD170" s="1075">
        <v>0.98040000000000005</v>
      </c>
      <c r="DE170" s="1025">
        <v>18816</v>
      </c>
      <c r="DF170" s="1074">
        <f t="shared" si="177"/>
        <v>48870.979200000002</v>
      </c>
      <c r="DG170" s="1074">
        <f t="shared" si="178"/>
        <v>58645.175040000002</v>
      </c>
      <c r="DH170" s="1074">
        <f t="shared" si="190"/>
        <v>0</v>
      </c>
      <c r="DI170" s="1073">
        <f t="shared" si="207"/>
        <v>0.19250688555878168</v>
      </c>
    </row>
    <row r="171" spans="1:113">
      <c r="A171" s="1015">
        <v>165</v>
      </c>
      <c r="B171" s="1016" t="s">
        <v>594</v>
      </c>
      <c r="C171" s="1016" t="s">
        <v>2457</v>
      </c>
      <c r="D171" s="1016" t="s">
        <v>868</v>
      </c>
      <c r="E171" s="1016">
        <v>11</v>
      </c>
      <c r="F171" s="1076">
        <v>167.55</v>
      </c>
      <c r="G171" s="1016">
        <v>117.6</v>
      </c>
      <c r="H171" s="1016">
        <v>134.04</v>
      </c>
      <c r="I171" s="1077">
        <v>0.85009999999999997</v>
      </c>
      <c r="J171" s="1074">
        <v>31515</v>
      </c>
      <c r="K171" s="1074">
        <f t="shared" si="155"/>
        <v>35989.833599999998</v>
      </c>
      <c r="L171" s="1074">
        <f t="shared" si="156"/>
        <v>43187.800319999995</v>
      </c>
      <c r="M171" s="1074">
        <f t="shared" si="179"/>
        <v>0</v>
      </c>
      <c r="N171" s="1073">
        <f>+J171/(24*30*G171*I171)</f>
        <v>0.43783197708366178</v>
      </c>
      <c r="O171" s="1076">
        <v>167.55</v>
      </c>
      <c r="P171" s="1016">
        <v>114.6</v>
      </c>
      <c r="Q171" s="1016">
        <v>134.04</v>
      </c>
      <c r="R171" s="1077">
        <v>0.84970000000000001</v>
      </c>
      <c r="S171" s="1074">
        <v>35757</v>
      </c>
      <c r="T171" s="1074">
        <f t="shared" si="157"/>
        <v>36223.730639999994</v>
      </c>
      <c r="U171" s="1074">
        <f t="shared" si="158"/>
        <v>43468.476768</v>
      </c>
      <c r="V171" s="1074">
        <f t="shared" si="180"/>
        <v>0</v>
      </c>
      <c r="W171" s="1073">
        <f>+S171/(24*31*P171*R171)</f>
        <v>0.493557667421966</v>
      </c>
      <c r="X171" s="1076">
        <v>167.55</v>
      </c>
      <c r="Y171" s="1016">
        <v>121.2</v>
      </c>
      <c r="Z171" s="1016">
        <v>134.04</v>
      </c>
      <c r="AA171" s="1077">
        <v>0.83189999999999997</v>
      </c>
      <c r="AB171" s="1016">
        <v>36186</v>
      </c>
      <c r="AC171" s="1074">
        <f t="shared" si="159"/>
        <v>36297.460800000001</v>
      </c>
      <c r="AD171" s="1074">
        <f t="shared" si="160"/>
        <v>43556.952960000002</v>
      </c>
      <c r="AE171" s="1074">
        <f t="shared" si="181"/>
        <v>0</v>
      </c>
      <c r="AF171" s="1073">
        <f>+AB171/(24*30*Y171*AA171)</f>
        <v>0.49846461987225288</v>
      </c>
      <c r="AG171" s="1076">
        <v>167.55</v>
      </c>
      <c r="AH171" s="1016">
        <v>117.6</v>
      </c>
      <c r="AI171" s="1016">
        <v>134.04</v>
      </c>
      <c r="AJ171" s="1077">
        <v>0.82669999999999999</v>
      </c>
      <c r="AK171" s="1016">
        <v>40572</v>
      </c>
      <c r="AL171" s="1074">
        <f t="shared" si="161"/>
        <v>36165.810239999999</v>
      </c>
      <c r="AM171" s="1074">
        <f t="shared" si="162"/>
        <v>43398.972287999997</v>
      </c>
      <c r="AN171" s="1074">
        <f t="shared" si="182"/>
        <v>0</v>
      </c>
      <c r="AO171" s="1073">
        <f>+AK171/(24*31*AH171*AJ171)</f>
        <v>0.56091650830936834</v>
      </c>
      <c r="AP171" s="1076">
        <v>167.55</v>
      </c>
      <c r="AQ171" s="1016">
        <v>124.2</v>
      </c>
      <c r="AR171" s="1016">
        <v>134.04</v>
      </c>
      <c r="AS171" s="1077">
        <v>0.81840000000000002</v>
      </c>
      <c r="AT171" s="1074">
        <v>32661</v>
      </c>
      <c r="AU171" s="1074">
        <f t="shared" si="163"/>
        <v>37812.044159999998</v>
      </c>
      <c r="AV171" s="1074">
        <f t="shared" si="164"/>
        <v>45374.452992000006</v>
      </c>
      <c r="AW171" s="1074">
        <f t="shared" si="183"/>
        <v>0</v>
      </c>
      <c r="AX171" s="1073">
        <f>+AT171/(24*31*AQ171*AS171)</f>
        <v>0.43188619824144409</v>
      </c>
      <c r="AY171" s="1076">
        <v>167.55</v>
      </c>
      <c r="AZ171" s="1016">
        <v>119.4</v>
      </c>
      <c r="BA171" s="1016">
        <v>134.04</v>
      </c>
      <c r="BB171" s="1077">
        <v>0.82450000000000001</v>
      </c>
      <c r="BC171" s="1074">
        <v>37470</v>
      </c>
      <c r="BD171" s="1074">
        <f t="shared" si="165"/>
        <v>35440.307999999997</v>
      </c>
      <c r="BE171" s="1074">
        <f t="shared" si="166"/>
        <v>42528.369599999998</v>
      </c>
      <c r="BF171" s="1074">
        <f t="shared" si="184"/>
        <v>0</v>
      </c>
      <c r="BG171" s="1073">
        <f>+BC171/(24*30*AZ171*BB171)</f>
        <v>0.52863536061819782</v>
      </c>
      <c r="BH171" s="1076">
        <v>167.55</v>
      </c>
      <c r="BI171" s="1016">
        <v>124.8</v>
      </c>
      <c r="BJ171" s="1016">
        <v>134.04</v>
      </c>
      <c r="BK171" s="1077">
        <v>0.78269999999999995</v>
      </c>
      <c r="BL171" s="1016">
        <v>28560</v>
      </c>
      <c r="BM171" s="1074">
        <f t="shared" si="167"/>
        <v>36337.31712</v>
      </c>
      <c r="BN171" s="1074">
        <f t="shared" si="168"/>
        <v>43604.780544000001</v>
      </c>
      <c r="BO171" s="1074">
        <f t="shared" si="185"/>
        <v>0</v>
      </c>
      <c r="BP171" s="1073">
        <f>+BL171/(24*31*BI171*BK171)</f>
        <v>0.39298443395922344</v>
      </c>
      <c r="BQ171" s="1076">
        <v>167.55</v>
      </c>
      <c r="BR171" s="1016">
        <v>141.6</v>
      </c>
      <c r="BS171" s="1016">
        <v>141.6</v>
      </c>
      <c r="BT171" s="1077">
        <v>0.79200000000000004</v>
      </c>
      <c r="BU171" s="1016">
        <v>33921</v>
      </c>
      <c r="BV171" s="1074">
        <f t="shared" si="169"/>
        <v>40372.991999999998</v>
      </c>
      <c r="BW171" s="1074">
        <f t="shared" si="170"/>
        <v>48447.590399999994</v>
      </c>
      <c r="BX171" s="1074">
        <f t="shared" si="186"/>
        <v>0</v>
      </c>
      <c r="BY171" s="1073">
        <f>+BU171/(24*30*BR171*BT171)</f>
        <v>0.42009519631341669</v>
      </c>
      <c r="BZ171" s="1076">
        <v>167.55</v>
      </c>
      <c r="CA171" s="1016">
        <v>124.8</v>
      </c>
      <c r="CB171" s="1016">
        <v>134.04</v>
      </c>
      <c r="CC171" s="1077">
        <v>0.81930000000000003</v>
      </c>
      <c r="CD171" s="1016">
        <v>36594</v>
      </c>
      <c r="CE171" s="1074">
        <f t="shared" si="171"/>
        <v>38036.494080000004</v>
      </c>
      <c r="CF171" s="1074">
        <f t="shared" si="172"/>
        <v>45643.792895999992</v>
      </c>
      <c r="CG171" s="1074">
        <f t="shared" si="187"/>
        <v>0</v>
      </c>
      <c r="CH171" s="1073">
        <f t="shared" si="204"/>
        <v>0.48103802525850464</v>
      </c>
      <c r="CI171" s="1076">
        <v>167.55</v>
      </c>
      <c r="CJ171" s="1016">
        <v>136.80000000000001</v>
      </c>
      <c r="CK171" s="1016">
        <v>136.80000000000001</v>
      </c>
      <c r="CL171" s="1077">
        <v>0.82030000000000003</v>
      </c>
      <c r="CM171" s="1016">
        <v>34800</v>
      </c>
      <c r="CN171" s="1074">
        <f t="shared" si="173"/>
        <v>41744.738880000004</v>
      </c>
      <c r="CO171" s="1074">
        <f t="shared" si="174"/>
        <v>50093.686656000005</v>
      </c>
      <c r="CP171" s="1074">
        <f t="shared" si="188"/>
        <v>0</v>
      </c>
      <c r="CQ171" s="1073">
        <f t="shared" si="205"/>
        <v>0.4168189924488036</v>
      </c>
      <c r="CR171" s="1076">
        <v>167.55</v>
      </c>
      <c r="CS171" s="1016">
        <v>136.80000000000001</v>
      </c>
      <c r="CT171" s="1016">
        <v>136.80000000000001</v>
      </c>
      <c r="CU171" s="1077">
        <v>0.81389999999999996</v>
      </c>
      <c r="CV171" s="1016">
        <v>31125</v>
      </c>
      <c r="CW171" s="1074">
        <f t="shared" si="175"/>
        <v>37410.750720000004</v>
      </c>
      <c r="CX171" s="1074">
        <f t="shared" si="176"/>
        <v>44892.900864000003</v>
      </c>
      <c r="CY171" s="1074">
        <f t="shared" si="189"/>
        <v>0</v>
      </c>
      <c r="CZ171" s="1073">
        <f t="shared" si="206"/>
        <v>0.41599004832801167</v>
      </c>
      <c r="DA171" s="1076">
        <v>167.55</v>
      </c>
      <c r="DB171" s="1025">
        <v>123</v>
      </c>
      <c r="DC171" s="1025">
        <v>134.04</v>
      </c>
      <c r="DD171" s="1075">
        <v>0.82909999999999995</v>
      </c>
      <c r="DE171" s="1025">
        <v>39612</v>
      </c>
      <c r="DF171" s="1074">
        <f t="shared" si="177"/>
        <v>37936.299599999998</v>
      </c>
      <c r="DG171" s="1074">
        <f t="shared" si="178"/>
        <v>45523.559519999995</v>
      </c>
      <c r="DH171" s="1074">
        <f t="shared" si="190"/>
        <v>0</v>
      </c>
      <c r="DI171" s="1073">
        <f t="shared" si="207"/>
        <v>0.52208571233447343</v>
      </c>
    </row>
    <row r="172" spans="1:113">
      <c r="A172" s="1015">
        <v>166</v>
      </c>
      <c r="B172" s="1016" t="s">
        <v>1319</v>
      </c>
      <c r="C172" s="1016" t="s">
        <v>2457</v>
      </c>
      <c r="D172" s="1016" t="s">
        <v>2456</v>
      </c>
      <c r="E172" s="1016">
        <v>11</v>
      </c>
      <c r="F172" s="1076">
        <v>170</v>
      </c>
      <c r="G172" s="1016">
        <v>198.6</v>
      </c>
      <c r="H172" s="1016">
        <v>198.6</v>
      </c>
      <c r="I172" s="1077">
        <v>0.8054</v>
      </c>
      <c r="J172" s="1074">
        <v>18714</v>
      </c>
      <c r="K172" s="1074">
        <f t="shared" si="155"/>
        <v>57582.878400000001</v>
      </c>
      <c r="L172" s="1074">
        <f t="shared" si="156"/>
        <v>69099.454079999996</v>
      </c>
      <c r="M172" s="1074">
        <f t="shared" si="179"/>
        <v>0</v>
      </c>
      <c r="N172" s="1073">
        <f>+J172/(24*30*G172*I172)</f>
        <v>0.16249621866766562</v>
      </c>
      <c r="O172" s="1076">
        <v>170</v>
      </c>
      <c r="P172" s="1016">
        <v>187.8</v>
      </c>
      <c r="Q172" s="1016">
        <v>187.8</v>
      </c>
      <c r="R172" s="1077">
        <v>0.86629999999999996</v>
      </c>
      <c r="S172" s="1074">
        <v>24447</v>
      </c>
      <c r="T172" s="1074">
        <f t="shared" si="157"/>
        <v>60521.104080000005</v>
      </c>
      <c r="U172" s="1074">
        <f t="shared" si="158"/>
        <v>72625.324896000006</v>
      </c>
      <c r="V172" s="1074">
        <f t="shared" si="180"/>
        <v>0</v>
      </c>
      <c r="W172" s="1073">
        <f>+S172/(24*31*P172*R172)</f>
        <v>0.20197086926640218</v>
      </c>
      <c r="X172" s="1076">
        <v>170</v>
      </c>
      <c r="Y172" s="1016">
        <v>205.8</v>
      </c>
      <c r="Z172" s="1016">
        <v>205.8</v>
      </c>
      <c r="AA172" s="1077">
        <v>0.58560000000000001</v>
      </c>
      <c r="AB172" s="1016">
        <v>11082</v>
      </c>
      <c r="AC172" s="1074">
        <f t="shared" si="159"/>
        <v>43385.932800000002</v>
      </c>
      <c r="AD172" s="1074">
        <f t="shared" si="160"/>
        <v>52063.119360000004</v>
      </c>
      <c r="AE172" s="1074">
        <f t="shared" si="181"/>
        <v>0</v>
      </c>
      <c r="AF172" s="1073">
        <f>+AB172/(24*30*Y172*AA172)</f>
        <v>0.12771420694220961</v>
      </c>
      <c r="AG172" s="1076">
        <v>170</v>
      </c>
      <c r="AH172" s="1016">
        <v>218.4</v>
      </c>
      <c r="AI172" s="1016">
        <v>218.4</v>
      </c>
      <c r="AJ172" s="1077">
        <v>0.67969999999999997</v>
      </c>
      <c r="AK172" s="1016">
        <v>14988</v>
      </c>
      <c r="AL172" s="1074">
        <f t="shared" si="161"/>
        <v>55222.090560000004</v>
      </c>
      <c r="AM172" s="1074">
        <f t="shared" si="162"/>
        <v>66266.508671999996</v>
      </c>
      <c r="AN172" s="1074">
        <f t="shared" si="182"/>
        <v>0</v>
      </c>
      <c r="AO172" s="1073">
        <f>+AK172/(24*31*AH172*AJ172)</f>
        <v>0.13570656097957043</v>
      </c>
      <c r="AP172" s="1076">
        <v>170</v>
      </c>
      <c r="AQ172" s="1016">
        <v>249</v>
      </c>
      <c r="AR172" s="1016">
        <v>249</v>
      </c>
      <c r="AS172" s="1077">
        <v>0.76280000000000003</v>
      </c>
      <c r="AT172" s="1074">
        <v>48468</v>
      </c>
      <c r="AU172" s="1074">
        <f t="shared" si="163"/>
        <v>70656.638399999996</v>
      </c>
      <c r="AV172" s="1074">
        <f t="shared" si="164"/>
        <v>84787.966079999998</v>
      </c>
      <c r="AW172" s="1074">
        <f t="shared" si="183"/>
        <v>0</v>
      </c>
      <c r="AX172" s="1073">
        <f>+AT172/(24*31*AQ172*AS172)</f>
        <v>0.34298263473570517</v>
      </c>
      <c r="AY172" s="1076">
        <v>170</v>
      </c>
      <c r="AZ172" s="1016">
        <v>62.4</v>
      </c>
      <c r="BA172" s="1016">
        <v>136</v>
      </c>
      <c r="BB172" s="1077">
        <v>0.59640000000000004</v>
      </c>
      <c r="BC172" s="1074">
        <v>5577</v>
      </c>
      <c r="BD172" s="1074">
        <f t="shared" si="165"/>
        <v>13397.5296</v>
      </c>
      <c r="BE172" s="1074">
        <f t="shared" si="166"/>
        <v>16077.035520000001</v>
      </c>
      <c r="BF172" s="1074">
        <f t="shared" si="184"/>
        <v>0</v>
      </c>
      <c r="BG172" s="1073">
        <f>+BC172/(24*30*AZ172*BB172)</f>
        <v>0.20813538639242862</v>
      </c>
      <c r="BH172" s="1076">
        <v>170</v>
      </c>
      <c r="BI172" s="1016">
        <v>135.6</v>
      </c>
      <c r="BJ172" s="1016">
        <v>136</v>
      </c>
      <c r="BK172" s="1077">
        <v>0.79020000000000001</v>
      </c>
      <c r="BL172" s="1016">
        <v>12360</v>
      </c>
      <c r="BM172" s="1074">
        <f t="shared" si="167"/>
        <v>39860.216639999999</v>
      </c>
      <c r="BN172" s="1074">
        <f t="shared" si="168"/>
        <v>47832.259967999998</v>
      </c>
      <c r="BO172" s="1074">
        <f t="shared" si="185"/>
        <v>0</v>
      </c>
      <c r="BP172" s="1073">
        <f>+BL172/(24*31*BI172*BK172)</f>
        <v>0.15504180661673395</v>
      </c>
      <c r="BQ172" s="1076">
        <v>170</v>
      </c>
      <c r="BR172" s="1016">
        <v>141.6</v>
      </c>
      <c r="BS172" s="1016">
        <v>141.6</v>
      </c>
      <c r="BT172" s="1077">
        <v>0.82250000000000001</v>
      </c>
      <c r="BU172" s="1016">
        <v>32427</v>
      </c>
      <c r="BV172" s="1074">
        <f t="shared" si="169"/>
        <v>41927.760000000002</v>
      </c>
      <c r="BW172" s="1074">
        <f t="shared" si="170"/>
        <v>50313.311999999998</v>
      </c>
      <c r="BX172" s="1074">
        <f t="shared" si="186"/>
        <v>0</v>
      </c>
      <c r="BY172" s="1073">
        <f>+BU172/(24*30*BR172*BT172)</f>
        <v>0.38670083973004993</v>
      </c>
      <c r="BZ172" s="1076">
        <v>170</v>
      </c>
      <c r="CA172" s="1016">
        <v>148.80000000000001</v>
      </c>
      <c r="CB172" s="1016">
        <v>148.80000000000001</v>
      </c>
      <c r="CC172" s="1077">
        <v>0.86050000000000004</v>
      </c>
      <c r="CD172" s="1016">
        <v>20232</v>
      </c>
      <c r="CE172" s="1074">
        <f t="shared" si="171"/>
        <v>47631.772800000006</v>
      </c>
      <c r="CF172" s="1074">
        <f t="shared" si="172"/>
        <v>57158.127360000006</v>
      </c>
      <c r="CG172" s="1074">
        <f t="shared" si="187"/>
        <v>0</v>
      </c>
      <c r="CH172" s="1073">
        <f t="shared" si="204"/>
        <v>0.21237924614890669</v>
      </c>
      <c r="CI172" s="1076">
        <v>170</v>
      </c>
      <c r="CJ172" s="1016">
        <v>154.80000000000001</v>
      </c>
      <c r="CK172" s="1016">
        <v>154.80000000000001</v>
      </c>
      <c r="CL172" s="1077">
        <v>0.91190000000000004</v>
      </c>
      <c r="CM172" s="1016">
        <v>29565</v>
      </c>
      <c r="CN172" s="1074">
        <f t="shared" si="173"/>
        <v>52512.30864000001</v>
      </c>
      <c r="CO172" s="1074">
        <f t="shared" si="174"/>
        <v>63014.770368000012</v>
      </c>
      <c r="CP172" s="1074">
        <f t="shared" si="188"/>
        <v>0</v>
      </c>
      <c r="CQ172" s="1073">
        <f t="shared" si="205"/>
        <v>0.28150542954304203</v>
      </c>
      <c r="CR172" s="1076">
        <v>170</v>
      </c>
      <c r="CS172" s="1016">
        <v>150.6</v>
      </c>
      <c r="CT172" s="1016">
        <v>150.6</v>
      </c>
      <c r="CU172" s="1077">
        <v>0.85919999999999996</v>
      </c>
      <c r="CV172" s="1016">
        <v>24189</v>
      </c>
      <c r="CW172" s="1074">
        <f t="shared" si="175"/>
        <v>43476.894719999997</v>
      </c>
      <c r="CX172" s="1074">
        <f t="shared" si="176"/>
        <v>52172.273663999993</v>
      </c>
      <c r="CY172" s="1074">
        <f t="shared" si="189"/>
        <v>0</v>
      </c>
      <c r="CZ172" s="1073">
        <f t="shared" si="206"/>
        <v>0.2781822408865911</v>
      </c>
      <c r="DA172" s="1076">
        <v>170</v>
      </c>
      <c r="DB172" s="1025">
        <v>162</v>
      </c>
      <c r="DC172" s="1025">
        <v>162</v>
      </c>
      <c r="DD172" s="1075">
        <v>0.91669999999999996</v>
      </c>
      <c r="DE172" s="1025">
        <v>29907</v>
      </c>
      <c r="DF172" s="1074">
        <f t="shared" si="177"/>
        <v>55244.008799999996</v>
      </c>
      <c r="DG172" s="1074">
        <f t="shared" si="178"/>
        <v>66292.810559999998</v>
      </c>
      <c r="DH172" s="1074">
        <f t="shared" si="190"/>
        <v>0</v>
      </c>
      <c r="DI172" s="1073">
        <f t="shared" si="207"/>
        <v>0.27068093581217445</v>
      </c>
    </row>
    <row r="173" spans="1:113">
      <c r="A173" s="1015">
        <v>167</v>
      </c>
      <c r="B173" s="1016" t="s">
        <v>39</v>
      </c>
      <c r="C173" s="1016" t="s">
        <v>2457</v>
      </c>
      <c r="D173" s="1016" t="s">
        <v>1603</v>
      </c>
      <c r="E173" s="1016">
        <v>11</v>
      </c>
      <c r="F173" s="1076">
        <v>170</v>
      </c>
      <c r="G173" s="1016">
        <v>41</v>
      </c>
      <c r="H173" s="1016">
        <v>153</v>
      </c>
      <c r="I173" s="1077">
        <v>0.98680000000000001</v>
      </c>
      <c r="J173" s="1074">
        <v>18640</v>
      </c>
      <c r="K173" s="1074">
        <f t="shared" si="155"/>
        <v>14565.168</v>
      </c>
      <c r="L173" s="1074">
        <f t="shared" si="156"/>
        <v>17478.2016</v>
      </c>
      <c r="M173" s="1074">
        <f t="shared" si="179"/>
        <v>1161.7983999999997</v>
      </c>
      <c r="N173" s="1073">
        <f>+J173/(24*30*G173*I173)</f>
        <v>0.6398827668860394</v>
      </c>
      <c r="O173" s="1076">
        <v>170</v>
      </c>
      <c r="P173" s="1016">
        <v>38</v>
      </c>
      <c r="Q173" s="1016">
        <v>153</v>
      </c>
      <c r="R173" s="1077">
        <v>0.98409999999999997</v>
      </c>
      <c r="S173" s="1074">
        <v>14190</v>
      </c>
      <c r="T173" s="1074">
        <f t="shared" si="157"/>
        <v>13911.2376</v>
      </c>
      <c r="U173" s="1074">
        <f t="shared" si="158"/>
        <v>16693.485120000001</v>
      </c>
      <c r="V173" s="1074">
        <f t="shared" si="180"/>
        <v>0</v>
      </c>
      <c r="W173" s="1073">
        <f>+S173/(24*31*P173*R173)</f>
        <v>0.51001932423323715</v>
      </c>
      <c r="X173" s="1076">
        <v>170</v>
      </c>
      <c r="Y173" s="1016">
        <v>44</v>
      </c>
      <c r="Z173" s="1016">
        <v>153</v>
      </c>
      <c r="AA173" s="1077">
        <v>0.97919999999999996</v>
      </c>
      <c r="AB173" s="1016">
        <v>16370</v>
      </c>
      <c r="AC173" s="1074">
        <f t="shared" si="159"/>
        <v>15510.528</v>
      </c>
      <c r="AD173" s="1074">
        <f t="shared" si="160"/>
        <v>18612.633600000001</v>
      </c>
      <c r="AE173" s="1074">
        <f t="shared" si="181"/>
        <v>0</v>
      </c>
      <c r="AF173" s="1073">
        <f>+AB173/(24*30*Y173*AA173)</f>
        <v>0.52770608453819234</v>
      </c>
      <c r="AG173" s="1076">
        <v>170</v>
      </c>
      <c r="AH173" s="1016">
        <v>43</v>
      </c>
      <c r="AI173" s="1016">
        <v>153</v>
      </c>
      <c r="AJ173" s="1077">
        <v>0.98260000000000003</v>
      </c>
      <c r="AK173" s="1016">
        <v>15480</v>
      </c>
      <c r="AL173" s="1074">
        <f t="shared" si="161"/>
        <v>15717.669599999999</v>
      </c>
      <c r="AM173" s="1074">
        <f t="shared" si="162"/>
        <v>18861.203519999999</v>
      </c>
      <c r="AN173" s="1074">
        <f t="shared" si="182"/>
        <v>0</v>
      </c>
      <c r="AO173" s="1073">
        <f>+AK173/(24*31*AH173*AJ173)</f>
        <v>0.49243941353748771</v>
      </c>
      <c r="AP173" s="1076">
        <v>170</v>
      </c>
      <c r="AQ173" s="1016">
        <v>41</v>
      </c>
      <c r="AR173" s="1016">
        <v>153</v>
      </c>
      <c r="AS173" s="1077">
        <v>0.98170000000000002</v>
      </c>
      <c r="AT173" s="1074">
        <v>15470</v>
      </c>
      <c r="AU173" s="1074">
        <f t="shared" si="163"/>
        <v>14972.888400000002</v>
      </c>
      <c r="AV173" s="1074">
        <f t="shared" si="164"/>
        <v>17967.466079999998</v>
      </c>
      <c r="AW173" s="1074">
        <f t="shared" si="183"/>
        <v>0</v>
      </c>
      <c r="AX173" s="1073">
        <f>+AT173/(24*31*AQ173*AS173)</f>
        <v>0.5166003908771537</v>
      </c>
      <c r="AY173" s="1076">
        <v>170</v>
      </c>
      <c r="AZ173" s="1016">
        <v>48</v>
      </c>
      <c r="BA173" s="1016">
        <v>153</v>
      </c>
      <c r="BB173" s="1077">
        <v>0.98299999999999998</v>
      </c>
      <c r="BC173" s="1074">
        <v>17550</v>
      </c>
      <c r="BD173" s="1074">
        <f t="shared" si="165"/>
        <v>16986.239999999998</v>
      </c>
      <c r="BE173" s="1074">
        <f t="shared" si="166"/>
        <v>20383.487999999998</v>
      </c>
      <c r="BF173" s="1074">
        <f t="shared" si="184"/>
        <v>0</v>
      </c>
      <c r="BG173" s="1073">
        <f>+BC173/(24*30*AZ173*BB173)</f>
        <v>0.51659460834181081</v>
      </c>
      <c r="BH173" s="1076">
        <v>170</v>
      </c>
      <c r="BI173" s="1016">
        <v>53</v>
      </c>
      <c r="BJ173" s="1016">
        <v>153</v>
      </c>
      <c r="BK173" s="1077">
        <v>0.98329999999999995</v>
      </c>
      <c r="BL173" s="1016">
        <v>16580</v>
      </c>
      <c r="BM173" s="1074">
        <f t="shared" si="167"/>
        <v>19386.7428</v>
      </c>
      <c r="BN173" s="1074">
        <f t="shared" si="168"/>
        <v>23264.091359999999</v>
      </c>
      <c r="BO173" s="1074">
        <f t="shared" si="185"/>
        <v>0</v>
      </c>
      <c r="BP173" s="1073">
        <f>+BL173/(24*31*BI173*BK173)</f>
        <v>0.42761180078171768</v>
      </c>
      <c r="BQ173" s="1076">
        <v>170</v>
      </c>
      <c r="BR173" s="1016">
        <v>41</v>
      </c>
      <c r="BS173" s="1016">
        <v>153</v>
      </c>
      <c r="BT173" s="1077">
        <v>0.98309999999999997</v>
      </c>
      <c r="BU173" s="1016">
        <v>18170</v>
      </c>
      <c r="BV173" s="1074">
        <f t="shared" si="169"/>
        <v>14510.556</v>
      </c>
      <c r="BW173" s="1074">
        <f t="shared" si="170"/>
        <v>17412.6672</v>
      </c>
      <c r="BX173" s="1074">
        <f t="shared" si="186"/>
        <v>757.33280000000013</v>
      </c>
      <c r="BY173" s="1073">
        <f>+BU173/(24*30*BR173*BT173)</f>
        <v>0.62609592630358202</v>
      </c>
      <c r="BZ173" s="1076">
        <v>170</v>
      </c>
      <c r="CA173" s="1016">
        <v>48</v>
      </c>
      <c r="CB173" s="1016">
        <v>153</v>
      </c>
      <c r="CC173" s="1077">
        <v>0.98660000000000003</v>
      </c>
      <c r="CD173" s="1016">
        <v>17690</v>
      </c>
      <c r="CE173" s="1074">
        <f t="shared" si="171"/>
        <v>17616.729599999999</v>
      </c>
      <c r="CF173" s="1074">
        <f t="shared" si="172"/>
        <v>21140.075520000002</v>
      </c>
      <c r="CG173" s="1074">
        <f t="shared" si="187"/>
        <v>0</v>
      </c>
      <c r="CH173" s="1073">
        <f t="shared" si="204"/>
        <v>0.50207956872994175</v>
      </c>
      <c r="CI173" s="1076">
        <v>170</v>
      </c>
      <c r="CJ173" s="1016">
        <v>43</v>
      </c>
      <c r="CK173" s="1016">
        <v>153</v>
      </c>
      <c r="CL173" s="1077">
        <v>0.98480000000000001</v>
      </c>
      <c r="CM173" s="1016">
        <v>15330</v>
      </c>
      <c r="CN173" s="1074">
        <f t="shared" si="173"/>
        <v>15752.8608</v>
      </c>
      <c r="CO173" s="1074">
        <f t="shared" si="174"/>
        <v>18903.432959999998</v>
      </c>
      <c r="CP173" s="1074">
        <f t="shared" si="188"/>
        <v>0</v>
      </c>
      <c r="CQ173" s="1073">
        <f t="shared" si="205"/>
        <v>0.48657828551370175</v>
      </c>
      <c r="CR173" s="1076">
        <v>170</v>
      </c>
      <c r="CS173" s="1016">
        <v>44</v>
      </c>
      <c r="CT173" s="1016">
        <v>153</v>
      </c>
      <c r="CU173" s="1077">
        <v>0.97850000000000004</v>
      </c>
      <c r="CV173" s="1016">
        <v>16850</v>
      </c>
      <c r="CW173" s="1074">
        <f t="shared" si="175"/>
        <v>14466.144</v>
      </c>
      <c r="CX173" s="1074">
        <f t="shared" si="176"/>
        <v>17359.372800000001</v>
      </c>
      <c r="CY173" s="1074">
        <f t="shared" si="189"/>
        <v>0</v>
      </c>
      <c r="CZ173" s="1073">
        <f t="shared" si="206"/>
        <v>0.5823943132323306</v>
      </c>
      <c r="DA173" s="1076">
        <v>170</v>
      </c>
      <c r="DB173" s="1025">
        <v>43</v>
      </c>
      <c r="DC173" s="1025">
        <v>153</v>
      </c>
      <c r="DD173" s="1075">
        <v>0.97719999999999996</v>
      </c>
      <c r="DE173" s="1025">
        <v>15240</v>
      </c>
      <c r="DF173" s="1074">
        <f t="shared" si="177"/>
        <v>15631.2912</v>
      </c>
      <c r="DG173" s="1074">
        <f t="shared" si="178"/>
        <v>18757.549439999999</v>
      </c>
      <c r="DH173" s="1074">
        <f t="shared" si="190"/>
        <v>0</v>
      </c>
      <c r="DI173" s="1073">
        <f t="shared" si="207"/>
        <v>0.48748372111447841</v>
      </c>
    </row>
    <row r="174" spans="1:113">
      <c r="A174" s="1015">
        <v>168</v>
      </c>
      <c r="B174" s="1016" t="s">
        <v>2577</v>
      </c>
      <c r="C174" s="1016" t="s">
        <v>2457</v>
      </c>
      <c r="D174" s="1016" t="s">
        <v>2456</v>
      </c>
      <c r="E174" s="1016">
        <v>11</v>
      </c>
      <c r="F174" s="1076">
        <v>0</v>
      </c>
      <c r="G174" s="1016">
        <v>0</v>
      </c>
      <c r="H174" s="1016">
        <v>0</v>
      </c>
      <c r="I174" s="1077"/>
      <c r="J174" s="1074">
        <v>0</v>
      </c>
      <c r="K174" s="1074">
        <f t="shared" si="155"/>
        <v>0</v>
      </c>
      <c r="L174" s="1074">
        <f t="shared" si="156"/>
        <v>0</v>
      </c>
      <c r="M174" s="1074">
        <f t="shared" si="179"/>
        <v>0</v>
      </c>
      <c r="N174" s="1073">
        <v>0</v>
      </c>
      <c r="O174" s="1076">
        <v>0</v>
      </c>
      <c r="P174" s="1016">
        <v>0</v>
      </c>
      <c r="Q174" s="1016">
        <v>0</v>
      </c>
      <c r="R174" s="1077"/>
      <c r="S174" s="1074">
        <v>0</v>
      </c>
      <c r="T174" s="1074">
        <f t="shared" si="157"/>
        <v>0</v>
      </c>
      <c r="U174" s="1074">
        <f t="shared" si="158"/>
        <v>0</v>
      </c>
      <c r="V174" s="1074">
        <f t="shared" si="180"/>
        <v>0</v>
      </c>
      <c r="W174" s="1073">
        <v>0</v>
      </c>
      <c r="X174" s="1076">
        <v>0</v>
      </c>
      <c r="Y174" s="1016">
        <v>0</v>
      </c>
      <c r="Z174" s="1016">
        <v>0</v>
      </c>
      <c r="AA174" s="1077"/>
      <c r="AB174" s="1016">
        <v>0</v>
      </c>
      <c r="AC174" s="1074">
        <f t="shared" si="159"/>
        <v>0</v>
      </c>
      <c r="AD174" s="1074">
        <f t="shared" si="160"/>
        <v>0</v>
      </c>
      <c r="AE174" s="1074">
        <f t="shared" si="181"/>
        <v>0</v>
      </c>
      <c r="AF174" s="1073">
        <v>0</v>
      </c>
      <c r="AG174" s="1076">
        <v>0</v>
      </c>
      <c r="AH174" s="1016">
        <v>0</v>
      </c>
      <c r="AI174" s="1016">
        <v>0</v>
      </c>
      <c r="AJ174" s="1077"/>
      <c r="AK174" s="1016">
        <v>0</v>
      </c>
      <c r="AL174" s="1074">
        <f t="shared" si="161"/>
        <v>0</v>
      </c>
      <c r="AM174" s="1074">
        <f t="shared" si="162"/>
        <v>0</v>
      </c>
      <c r="AN174" s="1074">
        <f t="shared" si="182"/>
        <v>0</v>
      </c>
      <c r="AO174" s="1073">
        <v>0</v>
      </c>
      <c r="AP174" s="1076">
        <v>0</v>
      </c>
      <c r="AQ174" s="1016">
        <v>0</v>
      </c>
      <c r="AR174" s="1016">
        <v>0</v>
      </c>
      <c r="AS174" s="1077"/>
      <c r="AT174" s="1074">
        <v>0</v>
      </c>
      <c r="AU174" s="1074">
        <f t="shared" si="163"/>
        <v>0</v>
      </c>
      <c r="AV174" s="1074">
        <f t="shared" si="164"/>
        <v>0</v>
      </c>
      <c r="AW174" s="1074">
        <f t="shared" si="183"/>
        <v>0</v>
      </c>
      <c r="AX174" s="1073">
        <v>0</v>
      </c>
      <c r="AY174" s="1076">
        <v>0</v>
      </c>
      <c r="AZ174" s="1016">
        <v>0</v>
      </c>
      <c r="BA174" s="1016">
        <v>0</v>
      </c>
      <c r="BB174" s="1077"/>
      <c r="BC174" s="1074">
        <v>0</v>
      </c>
      <c r="BD174" s="1074">
        <f t="shared" si="165"/>
        <v>0</v>
      </c>
      <c r="BE174" s="1074">
        <f t="shared" si="166"/>
        <v>0</v>
      </c>
      <c r="BF174" s="1074">
        <f t="shared" si="184"/>
        <v>0</v>
      </c>
      <c r="BG174" s="1073">
        <v>0</v>
      </c>
      <c r="BH174" s="1076">
        <v>0</v>
      </c>
      <c r="BI174" s="1016">
        <v>0</v>
      </c>
      <c r="BJ174" s="1016">
        <v>0</v>
      </c>
      <c r="BK174" s="1077"/>
      <c r="BL174" s="1016">
        <v>0</v>
      </c>
      <c r="BM174" s="1074">
        <f t="shared" si="167"/>
        <v>0</v>
      </c>
      <c r="BN174" s="1074">
        <f t="shared" si="168"/>
        <v>0</v>
      </c>
      <c r="BO174" s="1074">
        <f t="shared" si="185"/>
        <v>0</v>
      </c>
      <c r="BP174" s="1073">
        <v>0</v>
      </c>
      <c r="BQ174" s="1076">
        <v>0</v>
      </c>
      <c r="BR174" s="1016">
        <v>0</v>
      </c>
      <c r="BS174" s="1016">
        <v>0</v>
      </c>
      <c r="BT174" s="1077"/>
      <c r="BU174" s="1016">
        <v>0</v>
      </c>
      <c r="BV174" s="1074">
        <f t="shared" si="169"/>
        <v>0</v>
      </c>
      <c r="BW174" s="1074">
        <f t="shared" si="170"/>
        <v>0</v>
      </c>
      <c r="BX174" s="1074">
        <f t="shared" si="186"/>
        <v>0</v>
      </c>
      <c r="BY174" s="1073">
        <v>0</v>
      </c>
      <c r="BZ174" s="1076">
        <v>172</v>
      </c>
      <c r="CA174" s="1016">
        <v>16</v>
      </c>
      <c r="CB174" s="1016">
        <v>44.39</v>
      </c>
      <c r="CC174" s="1077">
        <v>0.92120000000000002</v>
      </c>
      <c r="CD174" s="1016">
        <v>1076</v>
      </c>
      <c r="CE174" s="1074">
        <f t="shared" si="171"/>
        <v>5482.9823999999999</v>
      </c>
      <c r="CF174" s="1074">
        <f t="shared" si="172"/>
        <v>6579.57888</v>
      </c>
      <c r="CG174" s="1074">
        <f t="shared" si="187"/>
        <v>0</v>
      </c>
      <c r="CH174" s="1073">
        <f t="shared" si="204"/>
        <v>9.8121781313760925E-2</v>
      </c>
      <c r="CI174" s="1076">
        <v>172</v>
      </c>
      <c r="CJ174" s="1016">
        <v>28</v>
      </c>
      <c r="CK174" s="1016">
        <v>137.6</v>
      </c>
      <c r="CL174" s="1077">
        <v>0.90969999999999995</v>
      </c>
      <c r="CM174" s="1016">
        <v>4672</v>
      </c>
      <c r="CN174" s="1074">
        <f t="shared" si="173"/>
        <v>9475.4351999999999</v>
      </c>
      <c r="CO174" s="1074">
        <f t="shared" si="174"/>
        <v>11370.52224</v>
      </c>
      <c r="CP174" s="1074">
        <f t="shared" si="188"/>
        <v>0</v>
      </c>
      <c r="CQ174" s="1073">
        <f t="shared" si="205"/>
        <v>0.24653221205079848</v>
      </c>
      <c r="CR174" s="1076">
        <v>172</v>
      </c>
      <c r="CS174" s="1016">
        <v>34.4</v>
      </c>
      <c r="CT174" s="1016">
        <v>137.6</v>
      </c>
      <c r="CU174" s="1077">
        <v>0.92510000000000003</v>
      </c>
      <c r="CV174" s="1016">
        <v>4296</v>
      </c>
      <c r="CW174" s="1074">
        <f t="shared" si="175"/>
        <v>10692.67584</v>
      </c>
      <c r="CX174" s="1074">
        <f t="shared" si="176"/>
        <v>12831.211008</v>
      </c>
      <c r="CY174" s="1074">
        <f t="shared" si="189"/>
        <v>0</v>
      </c>
      <c r="CZ174" s="1073">
        <f t="shared" si="206"/>
        <v>0.20088516963776207</v>
      </c>
      <c r="DA174" s="1076">
        <v>172</v>
      </c>
      <c r="DB174" s="1025">
        <v>34.4</v>
      </c>
      <c r="DC174" s="1025">
        <v>137.6</v>
      </c>
      <c r="DD174" s="1075">
        <v>0.9264</v>
      </c>
      <c r="DE174" s="1025">
        <v>4028</v>
      </c>
      <c r="DF174" s="1074">
        <f t="shared" si="177"/>
        <v>11854.95552</v>
      </c>
      <c r="DG174" s="1074">
        <f t="shared" si="178"/>
        <v>14225.946623999998</v>
      </c>
      <c r="DH174" s="1074">
        <f t="shared" si="190"/>
        <v>0</v>
      </c>
      <c r="DI174" s="1073">
        <f t="shared" si="207"/>
        <v>0.16988676141401499</v>
      </c>
    </row>
    <row r="175" spans="1:113">
      <c r="A175" s="1015">
        <v>169</v>
      </c>
      <c r="B175" s="1016" t="s">
        <v>582</v>
      </c>
      <c r="C175" s="1016" t="s">
        <v>2457</v>
      </c>
      <c r="D175" s="1016" t="s">
        <v>2456</v>
      </c>
      <c r="E175" s="1016">
        <v>11</v>
      </c>
      <c r="F175" s="1076">
        <v>173.33</v>
      </c>
      <c r="G175" s="1016">
        <v>229.18</v>
      </c>
      <c r="H175" s="1016">
        <v>229.18</v>
      </c>
      <c r="I175" s="1077">
        <v>0.42059999999999997</v>
      </c>
      <c r="J175" s="1074">
        <v>17764</v>
      </c>
      <c r="K175" s="1074">
        <f t="shared" si="155"/>
        <v>34701.518880000003</v>
      </c>
      <c r="L175" s="1074">
        <f t="shared" si="156"/>
        <v>41641.822655999997</v>
      </c>
      <c r="M175" s="1074">
        <f t="shared" si="179"/>
        <v>0</v>
      </c>
      <c r="N175" s="1073">
        <f>+J175/(24*30*G175*I175)</f>
        <v>0.25595421430152687</v>
      </c>
      <c r="O175" s="1076">
        <v>173.33</v>
      </c>
      <c r="P175" s="1016">
        <v>195.32</v>
      </c>
      <c r="Q175" s="1016">
        <v>195.32</v>
      </c>
      <c r="R175" s="1077">
        <v>0.34660000000000002</v>
      </c>
      <c r="S175" s="1074">
        <v>11004</v>
      </c>
      <c r="T175" s="1074">
        <f t="shared" si="157"/>
        <v>25183.623264000002</v>
      </c>
      <c r="U175" s="1074">
        <f t="shared" si="158"/>
        <v>30220.347916799998</v>
      </c>
      <c r="V175" s="1074">
        <f t="shared" si="180"/>
        <v>0</v>
      </c>
      <c r="W175" s="1073">
        <f>+S175/(24*31*P175*R175)</f>
        <v>0.21847531398967168</v>
      </c>
      <c r="X175" s="1076">
        <v>173.33</v>
      </c>
      <c r="Y175" s="1016">
        <v>121.6</v>
      </c>
      <c r="Z175" s="1016">
        <v>138.66</v>
      </c>
      <c r="AA175" s="1077">
        <v>0.41260000000000002</v>
      </c>
      <c r="AB175" s="1016">
        <v>12087</v>
      </c>
      <c r="AC175" s="1074">
        <f t="shared" si="159"/>
        <v>18061.977599999998</v>
      </c>
      <c r="AD175" s="1074">
        <f t="shared" si="160"/>
        <v>21674.37312</v>
      </c>
      <c r="AE175" s="1074">
        <f t="shared" si="181"/>
        <v>0</v>
      </c>
      <c r="AF175" s="1073">
        <f>+AB175/(24*30*Y175*AA175)</f>
        <v>0.33459791246779086</v>
      </c>
      <c r="AG175" s="1076">
        <v>173.33</v>
      </c>
      <c r="AH175" s="1016">
        <v>142.4</v>
      </c>
      <c r="AI175" s="1016">
        <v>142.4</v>
      </c>
      <c r="AJ175" s="1077">
        <v>0.46350000000000002</v>
      </c>
      <c r="AK175" s="1016">
        <v>12788</v>
      </c>
      <c r="AL175" s="1074">
        <f t="shared" si="161"/>
        <v>24552.892800000001</v>
      </c>
      <c r="AM175" s="1074">
        <f t="shared" si="162"/>
        <v>29463.47136</v>
      </c>
      <c r="AN175" s="1074">
        <f t="shared" si="182"/>
        <v>0</v>
      </c>
      <c r="AO175" s="1073">
        <f>+AK175/(24*31*AH175*AJ175)</f>
        <v>0.26041737941363879</v>
      </c>
      <c r="AP175" s="1076">
        <v>173.33</v>
      </c>
      <c r="AQ175" s="1016">
        <v>90.8</v>
      </c>
      <c r="AR175" s="1016">
        <v>138.66</v>
      </c>
      <c r="AS175" s="1077">
        <v>0.51229999999999998</v>
      </c>
      <c r="AT175" s="1074">
        <v>7274</v>
      </c>
      <c r="AU175" s="1074">
        <f t="shared" si="163"/>
        <v>17304.264479999998</v>
      </c>
      <c r="AV175" s="1074">
        <f t="shared" si="164"/>
        <v>20765.117375999998</v>
      </c>
      <c r="AW175" s="1074">
        <f t="shared" si="183"/>
        <v>0</v>
      </c>
      <c r="AX175" s="1073">
        <f>+AT175/(24*31*AQ175*AS175)</f>
        <v>0.21017940428520313</v>
      </c>
      <c r="AY175" s="1076">
        <v>173.33</v>
      </c>
      <c r="AZ175" s="1016">
        <v>143.6</v>
      </c>
      <c r="BA175" s="1016">
        <v>143.6</v>
      </c>
      <c r="BB175" s="1077">
        <v>0.63200000000000001</v>
      </c>
      <c r="BC175" s="1074">
        <v>6906</v>
      </c>
      <c r="BD175" s="1074">
        <f t="shared" si="165"/>
        <v>32671.871999999999</v>
      </c>
      <c r="BE175" s="1074">
        <f t="shared" si="166"/>
        <v>39206.246399999996</v>
      </c>
      <c r="BF175" s="1074">
        <f t="shared" si="184"/>
        <v>0</v>
      </c>
      <c r="BG175" s="1073">
        <f>+BC175/(24*30*AZ175*BB175)</f>
        <v>0.10568724069438078</v>
      </c>
      <c r="BH175" s="1076">
        <v>173.33</v>
      </c>
      <c r="BI175" s="1016">
        <v>116.8</v>
      </c>
      <c r="BJ175" s="1016">
        <v>138.66</v>
      </c>
      <c r="BK175" s="1077">
        <v>0.42699999999999999</v>
      </c>
      <c r="BL175" s="1016">
        <v>4808</v>
      </c>
      <c r="BM175" s="1074">
        <f t="shared" si="167"/>
        <v>18552.979199999998</v>
      </c>
      <c r="BN175" s="1074">
        <f t="shared" si="168"/>
        <v>22263.575039999996</v>
      </c>
      <c r="BO175" s="1074">
        <f t="shared" si="185"/>
        <v>0</v>
      </c>
      <c r="BP175" s="1073">
        <f>+BL175/(24*31*BI175*BK175)</f>
        <v>0.12957487711730956</v>
      </c>
      <c r="BQ175" s="1076">
        <v>173.33</v>
      </c>
      <c r="BR175" s="1016">
        <v>54</v>
      </c>
      <c r="BS175" s="1016">
        <v>138.66</v>
      </c>
      <c r="BT175" s="1077">
        <v>0.1628</v>
      </c>
      <c r="BU175" s="1016">
        <v>2174</v>
      </c>
      <c r="BV175" s="1074">
        <f t="shared" si="169"/>
        <v>3164.8319999999999</v>
      </c>
      <c r="BW175" s="1074">
        <f t="shared" si="170"/>
        <v>3797.7983999999997</v>
      </c>
      <c r="BX175" s="1074">
        <f t="shared" si="186"/>
        <v>0</v>
      </c>
      <c r="BY175" s="1073">
        <f>+BU175/(24*30*BR175*BT175)</f>
        <v>0.34346214901770461</v>
      </c>
      <c r="BZ175" s="1076">
        <v>173.33</v>
      </c>
      <c r="CA175" s="1016">
        <v>55.6</v>
      </c>
      <c r="CB175" s="1016">
        <v>138.66</v>
      </c>
      <c r="CC175" s="1077">
        <v>0.12720000000000001</v>
      </c>
      <c r="CD175" s="1016">
        <v>1912</v>
      </c>
      <c r="CE175" s="1074">
        <f t="shared" si="171"/>
        <v>2630.9030400000001</v>
      </c>
      <c r="CF175" s="1074">
        <f t="shared" si="172"/>
        <v>3157.0836480000003</v>
      </c>
      <c r="CG175" s="1074">
        <f t="shared" si="187"/>
        <v>0</v>
      </c>
      <c r="CH175" s="1073">
        <f t="shared" si="204"/>
        <v>0.36337333055041054</v>
      </c>
      <c r="CI175" s="1076">
        <v>173.33</v>
      </c>
      <c r="CJ175" s="1016">
        <v>148.80000000000001</v>
      </c>
      <c r="CK175" s="1016">
        <v>148.80000000000001</v>
      </c>
      <c r="CL175" s="1077">
        <v>0.48770000000000002</v>
      </c>
      <c r="CM175" s="1016">
        <v>10740</v>
      </c>
      <c r="CN175" s="1074">
        <f t="shared" si="173"/>
        <v>26995.950720000004</v>
      </c>
      <c r="CO175" s="1074">
        <f t="shared" si="174"/>
        <v>32395.140864000005</v>
      </c>
      <c r="CP175" s="1074">
        <f t="shared" si="188"/>
        <v>0</v>
      </c>
      <c r="CQ175" s="1073">
        <f t="shared" si="205"/>
        <v>0.1989187213925985</v>
      </c>
      <c r="CR175" s="1076">
        <v>173.33</v>
      </c>
      <c r="CS175" s="1016">
        <v>149.19999999999999</v>
      </c>
      <c r="CT175" s="1016">
        <v>149.19999999999999</v>
      </c>
      <c r="CU175" s="1077">
        <v>0.61680000000000001</v>
      </c>
      <c r="CV175" s="1016">
        <v>13854</v>
      </c>
      <c r="CW175" s="1074">
        <f t="shared" si="175"/>
        <v>30920.924159999999</v>
      </c>
      <c r="CX175" s="1074">
        <f t="shared" si="176"/>
        <v>37105.108991999994</v>
      </c>
      <c r="CY175" s="1074">
        <f t="shared" si="189"/>
        <v>0</v>
      </c>
      <c r="CZ175" s="1073">
        <f t="shared" si="206"/>
        <v>0.22402305843629741</v>
      </c>
      <c r="DA175" s="1076">
        <v>173.33</v>
      </c>
      <c r="DB175" s="1025">
        <v>141.19999999999999</v>
      </c>
      <c r="DC175" s="1025">
        <v>141.19999999999999</v>
      </c>
      <c r="DD175" s="1075">
        <v>0.63419999999999999</v>
      </c>
      <c r="DE175" s="1025">
        <v>13636</v>
      </c>
      <c r="DF175" s="1074">
        <f t="shared" si="177"/>
        <v>33312.242879999998</v>
      </c>
      <c r="DG175" s="1074">
        <f t="shared" si="178"/>
        <v>39974.691455999993</v>
      </c>
      <c r="DH175" s="1074">
        <f t="shared" si="190"/>
        <v>0</v>
      </c>
      <c r="DI175" s="1073">
        <f t="shared" si="207"/>
        <v>0.20466949717436739</v>
      </c>
    </row>
    <row r="176" spans="1:113">
      <c r="A176" s="1015">
        <v>170</v>
      </c>
      <c r="B176" s="1016" t="s">
        <v>1463</v>
      </c>
      <c r="C176" s="1016" t="s">
        <v>2457</v>
      </c>
      <c r="D176" s="1016" t="s">
        <v>2456</v>
      </c>
      <c r="E176" s="1016">
        <v>11</v>
      </c>
      <c r="F176" s="1076">
        <v>174</v>
      </c>
      <c r="G176" s="1016">
        <v>90.8</v>
      </c>
      <c r="H176" s="1016">
        <v>139.19999999999999</v>
      </c>
      <c r="I176" s="1077">
        <v>0.99819999999999998</v>
      </c>
      <c r="J176" s="1074">
        <v>15616</v>
      </c>
      <c r="K176" s="1074">
        <f t="shared" si="155"/>
        <v>32629.161599999996</v>
      </c>
      <c r="L176" s="1074">
        <f t="shared" si="156"/>
        <v>39154.993920000001</v>
      </c>
      <c r="M176" s="1074">
        <f t="shared" si="179"/>
        <v>0</v>
      </c>
      <c r="N176" s="1073">
        <f>+J176/(24*30*G176*I176)</f>
        <v>0.23929514633927954</v>
      </c>
      <c r="O176" s="1076">
        <v>174</v>
      </c>
      <c r="P176" s="1016">
        <v>99.6</v>
      </c>
      <c r="Q176" s="1016">
        <v>139.19999999999999</v>
      </c>
      <c r="R176" s="1077">
        <v>0.99939999999999996</v>
      </c>
      <c r="S176" s="1074">
        <v>25578</v>
      </c>
      <c r="T176" s="1074">
        <f t="shared" si="157"/>
        <v>37028.969279999998</v>
      </c>
      <c r="U176" s="1074">
        <f t="shared" si="158"/>
        <v>44434.763135999994</v>
      </c>
      <c r="V176" s="1074">
        <f t="shared" si="180"/>
        <v>0</v>
      </c>
      <c r="W176" s="1073">
        <f>+S176/(24*31*P176*R176)</f>
        <v>0.34537823354720182</v>
      </c>
      <c r="X176" s="1076">
        <v>174</v>
      </c>
      <c r="Y176" s="1016">
        <v>182.2</v>
      </c>
      <c r="Z176" s="1016">
        <v>182.2</v>
      </c>
      <c r="AA176" s="1077">
        <v>0.99750000000000005</v>
      </c>
      <c r="AB176" s="1016">
        <v>48014</v>
      </c>
      <c r="AC176" s="1074">
        <f t="shared" si="159"/>
        <v>65428.02</v>
      </c>
      <c r="AD176" s="1074">
        <f t="shared" si="160"/>
        <v>78513.623999999996</v>
      </c>
      <c r="AE176" s="1074">
        <f t="shared" si="181"/>
        <v>0</v>
      </c>
      <c r="AF176" s="1073">
        <f>+AB176/(24*30*Y176*AA176)</f>
        <v>0.36692230637576989</v>
      </c>
      <c r="AG176" s="1076">
        <v>174</v>
      </c>
      <c r="AH176" s="1016">
        <v>172.6</v>
      </c>
      <c r="AI176" s="1016">
        <v>172.6</v>
      </c>
      <c r="AJ176" s="1077">
        <v>0.99750000000000005</v>
      </c>
      <c r="AK176" s="1016">
        <v>82526</v>
      </c>
      <c r="AL176" s="1074">
        <f t="shared" si="161"/>
        <v>64046.681999999993</v>
      </c>
      <c r="AM176" s="1074">
        <f t="shared" si="162"/>
        <v>76856.018400000001</v>
      </c>
      <c r="AN176" s="1074">
        <f t="shared" si="182"/>
        <v>5669.9815999999992</v>
      </c>
      <c r="AO176" s="1073">
        <f>+AK176/(24*31*AH176*AJ176)</f>
        <v>0.64426444448753806</v>
      </c>
      <c r="AP176" s="1076">
        <v>174</v>
      </c>
      <c r="AQ176" s="1016">
        <v>176.2</v>
      </c>
      <c r="AR176" s="1016">
        <v>176.2</v>
      </c>
      <c r="AS176" s="1077">
        <v>0.99360000000000004</v>
      </c>
      <c r="AT176" s="1074">
        <v>71750</v>
      </c>
      <c r="AU176" s="1074">
        <f t="shared" si="163"/>
        <v>65126.903040000005</v>
      </c>
      <c r="AV176" s="1074">
        <f t="shared" si="164"/>
        <v>78152.283647999997</v>
      </c>
      <c r="AW176" s="1074">
        <f t="shared" si="183"/>
        <v>0</v>
      </c>
      <c r="AX176" s="1073">
        <f>+AT176/(24*31*AQ176*AS176)</f>
        <v>0.55084762710067903</v>
      </c>
      <c r="AY176" s="1076">
        <v>174</v>
      </c>
      <c r="AZ176" s="1016">
        <v>175.2</v>
      </c>
      <c r="BA176" s="1016">
        <v>175.2</v>
      </c>
      <c r="BB176" s="1077">
        <v>0.98970000000000002</v>
      </c>
      <c r="BC176" s="1074">
        <v>78998</v>
      </c>
      <c r="BD176" s="1074">
        <f t="shared" si="165"/>
        <v>62422.358400000005</v>
      </c>
      <c r="BE176" s="1074">
        <f t="shared" si="166"/>
        <v>74906.83008</v>
      </c>
      <c r="BF176" s="1074">
        <f t="shared" si="184"/>
        <v>4091.1699200000003</v>
      </c>
      <c r="BG176" s="1073">
        <f>+BC176/(24*30*AZ176*BB176)</f>
        <v>0.63277006848879325</v>
      </c>
      <c r="BH176" s="1076">
        <v>174</v>
      </c>
      <c r="BI176" s="1016">
        <v>173</v>
      </c>
      <c r="BJ176" s="1016">
        <v>173</v>
      </c>
      <c r="BK176" s="1077">
        <v>0.98470000000000002</v>
      </c>
      <c r="BL176" s="1016">
        <v>79312</v>
      </c>
      <c r="BM176" s="1074">
        <f t="shared" si="167"/>
        <v>63371.353199999998</v>
      </c>
      <c r="BN176" s="1074">
        <f t="shared" si="168"/>
        <v>76045.62384</v>
      </c>
      <c r="BO176" s="1074">
        <f t="shared" si="185"/>
        <v>3266.3761599999998</v>
      </c>
      <c r="BP176" s="1073">
        <f>+BL176/(24*31*BI176*BK176)</f>
        <v>0.62577170910088753</v>
      </c>
      <c r="BQ176" s="1076">
        <v>174</v>
      </c>
      <c r="BR176" s="1016">
        <v>165.2</v>
      </c>
      <c r="BS176" s="1016">
        <v>165.2</v>
      </c>
      <c r="BT176" s="1077">
        <v>0.97970000000000002</v>
      </c>
      <c r="BU176" s="1016">
        <v>67164</v>
      </c>
      <c r="BV176" s="1074">
        <f t="shared" si="169"/>
        <v>58264.718399999998</v>
      </c>
      <c r="BW176" s="1074">
        <f t="shared" si="170"/>
        <v>69917.66207999998</v>
      </c>
      <c r="BX176" s="1074">
        <f t="shared" si="186"/>
        <v>0</v>
      </c>
      <c r="BY176" s="1073">
        <f>+BU176/(24*30*BR176*BT176)</f>
        <v>0.57636938652053982</v>
      </c>
      <c r="BZ176" s="1076">
        <v>174</v>
      </c>
      <c r="CA176" s="1016">
        <v>93.4</v>
      </c>
      <c r="CB176" s="1016">
        <v>139.19999999999999</v>
      </c>
      <c r="CC176" s="1077">
        <v>0.99950000000000006</v>
      </c>
      <c r="CD176" s="1016">
        <v>39534</v>
      </c>
      <c r="CE176" s="1074">
        <f t="shared" si="171"/>
        <v>34727.427600000003</v>
      </c>
      <c r="CF176" s="1074">
        <f t="shared" si="172"/>
        <v>41672.913120000005</v>
      </c>
      <c r="CG176" s="1074">
        <f t="shared" si="187"/>
        <v>0</v>
      </c>
      <c r="CH176" s="1073">
        <f t="shared" si="204"/>
        <v>0.56920426781049571</v>
      </c>
      <c r="CI176" s="1076">
        <v>174</v>
      </c>
      <c r="CJ176" s="1016">
        <v>92.4</v>
      </c>
      <c r="CK176" s="1016">
        <v>139.19999999999999</v>
      </c>
      <c r="CL176" s="1077">
        <v>0.99980000000000002</v>
      </c>
      <c r="CM176" s="1016">
        <v>27584</v>
      </c>
      <c r="CN176" s="1074">
        <f t="shared" si="173"/>
        <v>34365.925440000006</v>
      </c>
      <c r="CO176" s="1074">
        <f t="shared" si="174"/>
        <v>41239.110528000005</v>
      </c>
      <c r="CP176" s="1074">
        <f t="shared" si="188"/>
        <v>0</v>
      </c>
      <c r="CQ176" s="1073">
        <f t="shared" si="205"/>
        <v>0.40132776357440636</v>
      </c>
      <c r="CR176" s="1076">
        <v>174</v>
      </c>
      <c r="CS176" s="1016">
        <v>89.4</v>
      </c>
      <c r="CT176" s="1016">
        <v>139.19999999999999</v>
      </c>
      <c r="CU176" s="1077">
        <v>0.99990000000000001</v>
      </c>
      <c r="CV176" s="1016">
        <v>27122</v>
      </c>
      <c r="CW176" s="1074">
        <f t="shared" si="175"/>
        <v>30035.396160000004</v>
      </c>
      <c r="CX176" s="1074">
        <f t="shared" si="176"/>
        <v>36042.475392</v>
      </c>
      <c r="CY176" s="1074">
        <f t="shared" si="189"/>
        <v>0</v>
      </c>
      <c r="CZ176" s="1073">
        <f t="shared" si="206"/>
        <v>0.4515006203933486</v>
      </c>
      <c r="DA176" s="1076">
        <v>174</v>
      </c>
      <c r="DB176" s="1025">
        <v>99</v>
      </c>
      <c r="DC176" s="1025">
        <v>139.19999999999999</v>
      </c>
      <c r="DD176" s="1075">
        <v>0.99980000000000002</v>
      </c>
      <c r="DE176" s="1025">
        <v>50696</v>
      </c>
      <c r="DF176" s="1074">
        <f t="shared" si="177"/>
        <v>36820.634400000003</v>
      </c>
      <c r="DG176" s="1074">
        <f t="shared" si="178"/>
        <v>44184.761279999999</v>
      </c>
      <c r="DH176" s="1074">
        <f t="shared" si="190"/>
        <v>6511.2387200000012</v>
      </c>
      <c r="DI176" s="1073">
        <f t="shared" si="207"/>
        <v>0.68841833969052957</v>
      </c>
    </row>
    <row r="177" spans="1:113">
      <c r="A177" s="1015">
        <v>171</v>
      </c>
      <c r="B177" s="1016" t="s">
        <v>568</v>
      </c>
      <c r="C177" s="1016" t="s">
        <v>2457</v>
      </c>
      <c r="D177" s="1016" t="s">
        <v>2456</v>
      </c>
      <c r="E177" s="1016">
        <v>11</v>
      </c>
      <c r="F177" s="1076">
        <v>175</v>
      </c>
      <c r="G177" s="1016">
        <v>143.19999999999999</v>
      </c>
      <c r="H177" s="1016">
        <v>143.19999999999999</v>
      </c>
      <c r="I177" s="1077">
        <v>0.80740000000000001</v>
      </c>
      <c r="J177" s="1074">
        <v>20878</v>
      </c>
      <c r="K177" s="1074">
        <f t="shared" si="155"/>
        <v>41623.084799999997</v>
      </c>
      <c r="L177" s="1074">
        <f t="shared" si="156"/>
        <v>49947.701759999996</v>
      </c>
      <c r="M177" s="1074">
        <f t="shared" si="179"/>
        <v>0</v>
      </c>
      <c r="N177" s="1073">
        <f>+J177/(24*30*G177*I177)</f>
        <v>0.25079832622112624</v>
      </c>
      <c r="O177" s="1076">
        <v>175</v>
      </c>
      <c r="P177" s="1016">
        <v>138.4</v>
      </c>
      <c r="Q177" s="1016">
        <v>140</v>
      </c>
      <c r="R177" s="1077">
        <v>0.81599999999999995</v>
      </c>
      <c r="S177" s="1074">
        <v>24278</v>
      </c>
      <c r="T177" s="1074">
        <f t="shared" si="157"/>
        <v>42011.596799999999</v>
      </c>
      <c r="U177" s="1074">
        <f t="shared" si="158"/>
        <v>50413.916160000001</v>
      </c>
      <c r="V177" s="1074">
        <f t="shared" si="180"/>
        <v>0</v>
      </c>
      <c r="W177" s="1073">
        <f>+S177/(24*31*P177*R177)</f>
        <v>0.28894402794992075</v>
      </c>
      <c r="X177" s="1076">
        <v>175</v>
      </c>
      <c r="Y177" s="1016">
        <v>136.4</v>
      </c>
      <c r="Z177" s="1016">
        <v>140</v>
      </c>
      <c r="AA177" s="1077">
        <v>0.81669999999999998</v>
      </c>
      <c r="AB177" s="1016">
        <v>25640</v>
      </c>
      <c r="AC177" s="1074">
        <f t="shared" si="159"/>
        <v>40103.236799999999</v>
      </c>
      <c r="AD177" s="1074">
        <f t="shared" si="160"/>
        <v>48123.884159999994</v>
      </c>
      <c r="AE177" s="1074">
        <f t="shared" si="181"/>
        <v>0</v>
      </c>
      <c r="AF177" s="1073">
        <f>+AB177/(24*30*Y177*AA177)</f>
        <v>0.31967494454213236</v>
      </c>
      <c r="AG177" s="1076">
        <v>175</v>
      </c>
      <c r="AH177" s="1016">
        <v>138.4</v>
      </c>
      <c r="AI177" s="1016">
        <v>140</v>
      </c>
      <c r="AJ177" s="1077">
        <v>0.81100000000000005</v>
      </c>
      <c r="AK177" s="1016">
        <v>27206</v>
      </c>
      <c r="AL177" s="1074">
        <f t="shared" si="161"/>
        <v>41754.1728</v>
      </c>
      <c r="AM177" s="1074">
        <f t="shared" si="162"/>
        <v>50105.007360000011</v>
      </c>
      <c r="AN177" s="1074">
        <f t="shared" si="182"/>
        <v>0</v>
      </c>
      <c r="AO177" s="1073">
        <f>+AK177/(24*31*AH177*AJ177)</f>
        <v>0.32578779766893134</v>
      </c>
      <c r="AP177" s="1076">
        <v>175</v>
      </c>
      <c r="AQ177" s="1016">
        <v>149.19999999999999</v>
      </c>
      <c r="AR177" s="1016">
        <v>149.19999999999999</v>
      </c>
      <c r="AS177" s="1077">
        <v>0.69940000000000002</v>
      </c>
      <c r="AT177" s="1074">
        <v>31914</v>
      </c>
      <c r="AU177" s="1074">
        <f t="shared" si="163"/>
        <v>38818.378559999997</v>
      </c>
      <c r="AV177" s="1074">
        <f t="shared" si="164"/>
        <v>46582.054271999994</v>
      </c>
      <c r="AW177" s="1074">
        <f t="shared" si="183"/>
        <v>0</v>
      </c>
      <c r="AX177" s="1073">
        <f>+AT177/(24*31*AQ177*AS177)</f>
        <v>0.411068174198361</v>
      </c>
      <c r="AY177" s="1076">
        <v>175</v>
      </c>
      <c r="AZ177" s="1016">
        <v>161.19999999999999</v>
      </c>
      <c r="BA177" s="1016">
        <v>161.19999999999999</v>
      </c>
      <c r="BB177" s="1077">
        <v>0.66959999999999997</v>
      </c>
      <c r="BC177" s="1074">
        <v>32322</v>
      </c>
      <c r="BD177" s="1074">
        <f t="shared" si="165"/>
        <v>38858.227199999994</v>
      </c>
      <c r="BE177" s="1074">
        <f t="shared" si="166"/>
        <v>46629.872639999994</v>
      </c>
      <c r="BF177" s="1074">
        <f t="shared" si="184"/>
        <v>0</v>
      </c>
      <c r="BG177" s="1073">
        <f>+BC177/(24*30*AZ177*BB177)</f>
        <v>0.41589648227698878</v>
      </c>
      <c r="BH177" s="1076">
        <v>175</v>
      </c>
      <c r="BI177" s="1016">
        <v>160.80000000000001</v>
      </c>
      <c r="BJ177" s="1016">
        <v>160.80000000000001</v>
      </c>
      <c r="BK177" s="1077">
        <v>0.65069999999999995</v>
      </c>
      <c r="BL177" s="1016">
        <v>30086</v>
      </c>
      <c r="BM177" s="1074">
        <f t="shared" si="167"/>
        <v>38923.312319999997</v>
      </c>
      <c r="BN177" s="1074">
        <f t="shared" si="168"/>
        <v>46707.974783999998</v>
      </c>
      <c r="BO177" s="1074">
        <f t="shared" si="185"/>
        <v>0</v>
      </c>
      <c r="BP177" s="1073">
        <f>+BL177/(24*31*BI177*BK177)</f>
        <v>0.38647789983357717</v>
      </c>
      <c r="BQ177" s="1076">
        <v>175</v>
      </c>
      <c r="BR177" s="1016">
        <v>119.6</v>
      </c>
      <c r="BS177" s="1016">
        <v>140</v>
      </c>
      <c r="BT177" s="1077">
        <v>0.61750000000000005</v>
      </c>
      <c r="BU177" s="1016">
        <v>4714</v>
      </c>
      <c r="BV177" s="1074">
        <f t="shared" si="169"/>
        <v>26587.08</v>
      </c>
      <c r="BW177" s="1074">
        <f t="shared" si="170"/>
        <v>31904.495999999999</v>
      </c>
      <c r="BX177" s="1074">
        <f t="shared" si="186"/>
        <v>0</v>
      </c>
      <c r="BY177" s="1073">
        <f>+BU177/(24*30*BR177*BT177)</f>
        <v>8.8652082139144273E-2</v>
      </c>
      <c r="BZ177" s="1076">
        <v>175</v>
      </c>
      <c r="CA177" s="1016">
        <v>29.2</v>
      </c>
      <c r="CB177" s="1016">
        <v>140</v>
      </c>
      <c r="CC177" s="1077">
        <v>0.54210000000000003</v>
      </c>
      <c r="CD177" s="1016">
        <v>2060</v>
      </c>
      <c r="CE177" s="1074">
        <f t="shared" si="171"/>
        <v>5888.5070400000004</v>
      </c>
      <c r="CF177" s="1074">
        <f t="shared" si="172"/>
        <v>7066.2084480000003</v>
      </c>
      <c r="CG177" s="1074">
        <f t="shared" si="187"/>
        <v>0</v>
      </c>
      <c r="CH177" s="1073">
        <f t="shared" si="204"/>
        <v>0.17491700239183205</v>
      </c>
      <c r="CI177" s="1076">
        <v>175</v>
      </c>
      <c r="CJ177" s="1016">
        <v>146.80000000000001</v>
      </c>
      <c r="CK177" s="1016">
        <v>146.80000000000001</v>
      </c>
      <c r="CL177" s="1077">
        <v>0.65749999999999997</v>
      </c>
      <c r="CM177" s="1016">
        <v>15992</v>
      </c>
      <c r="CN177" s="1074">
        <f t="shared" si="173"/>
        <v>35905.812000000005</v>
      </c>
      <c r="CO177" s="1074">
        <f t="shared" si="174"/>
        <v>43086.974400000006</v>
      </c>
      <c r="CP177" s="1074">
        <f t="shared" si="188"/>
        <v>0</v>
      </c>
      <c r="CQ177" s="1073">
        <f t="shared" si="205"/>
        <v>0.22269375219811208</v>
      </c>
      <c r="CR177" s="1076">
        <v>175</v>
      </c>
      <c r="CS177" s="1016">
        <v>171.6</v>
      </c>
      <c r="CT177" s="1016">
        <v>171.6</v>
      </c>
      <c r="CU177" s="1077">
        <v>0.65169999999999995</v>
      </c>
      <c r="CV177" s="1016">
        <v>31640</v>
      </c>
      <c r="CW177" s="1074">
        <f t="shared" si="175"/>
        <v>37575.457919999993</v>
      </c>
      <c r="CX177" s="1074">
        <f t="shared" si="176"/>
        <v>45090.549503999988</v>
      </c>
      <c r="CY177" s="1074">
        <f t="shared" si="189"/>
        <v>0</v>
      </c>
      <c r="CZ177" s="1073">
        <f t="shared" si="206"/>
        <v>0.42101948654043181</v>
      </c>
      <c r="DA177" s="1076">
        <v>175</v>
      </c>
      <c r="DB177" s="1025">
        <v>169.6</v>
      </c>
      <c r="DC177" s="1025">
        <v>169.6</v>
      </c>
      <c r="DD177" s="1075">
        <v>0.64190000000000003</v>
      </c>
      <c r="DE177" s="1025">
        <v>30080</v>
      </c>
      <c r="DF177" s="1074">
        <f t="shared" si="177"/>
        <v>40498.241280000002</v>
      </c>
      <c r="DG177" s="1074">
        <f t="shared" si="178"/>
        <v>48597.889536000002</v>
      </c>
      <c r="DH177" s="1074">
        <f t="shared" si="190"/>
        <v>0</v>
      </c>
      <c r="DI177" s="1073">
        <f t="shared" si="207"/>
        <v>0.3713741516826678</v>
      </c>
    </row>
    <row r="178" spans="1:113">
      <c r="A178" s="1015">
        <v>172</v>
      </c>
      <c r="B178" s="1016" t="s">
        <v>581</v>
      </c>
      <c r="C178" s="1016" t="s">
        <v>2457</v>
      </c>
      <c r="D178" s="1016" t="s">
        <v>2456</v>
      </c>
      <c r="E178" s="1016">
        <v>11</v>
      </c>
      <c r="F178" s="1076">
        <v>145</v>
      </c>
      <c r="G178" s="1016">
        <v>219.62</v>
      </c>
      <c r="H178" s="1016">
        <v>219.62</v>
      </c>
      <c r="I178" s="1077">
        <v>0.61799999999999999</v>
      </c>
      <c r="J178" s="1074">
        <v>19154</v>
      </c>
      <c r="K178" s="1074">
        <f t="shared" si="155"/>
        <v>48861.0576</v>
      </c>
      <c r="L178" s="1074">
        <f t="shared" si="156"/>
        <v>58633.269119999997</v>
      </c>
      <c r="M178" s="1074">
        <f t="shared" si="179"/>
        <v>0</v>
      </c>
      <c r="N178" s="1073">
        <f>+J178/(24*30*G178*I178)</f>
        <v>0.19600476269674522</v>
      </c>
      <c r="O178" s="1076">
        <v>145</v>
      </c>
      <c r="P178" s="1016">
        <v>194.06</v>
      </c>
      <c r="Q178" s="1016">
        <v>194.06</v>
      </c>
      <c r="R178" s="1077">
        <v>0.6623</v>
      </c>
      <c r="S178" s="1074">
        <v>16576</v>
      </c>
      <c r="T178" s="1074">
        <f t="shared" si="157"/>
        <v>47811.648935999998</v>
      </c>
      <c r="U178" s="1074">
        <f t="shared" si="158"/>
        <v>57373.978723200002</v>
      </c>
      <c r="V178" s="1074">
        <f t="shared" si="180"/>
        <v>0</v>
      </c>
      <c r="W178" s="1073">
        <f>+S178/(24*31*P178*R178)</f>
        <v>0.17334687642951196</v>
      </c>
      <c r="X178" s="1076">
        <v>145</v>
      </c>
      <c r="Y178" s="1016">
        <v>173.82</v>
      </c>
      <c r="Z178" s="1016">
        <v>173.82</v>
      </c>
      <c r="AA178" s="1077">
        <v>0.71160000000000001</v>
      </c>
      <c r="AB178" s="1016">
        <v>16260</v>
      </c>
      <c r="AC178" s="1074">
        <f t="shared" si="159"/>
        <v>44528.512319999994</v>
      </c>
      <c r="AD178" s="1074">
        <f t="shared" si="160"/>
        <v>53434.214784000003</v>
      </c>
      <c r="AE178" s="1074">
        <f t="shared" si="181"/>
        <v>0</v>
      </c>
      <c r="AF178" s="1073">
        <f>+AB178/(24*30*Y178*AA178)</f>
        <v>0.18257964563411669</v>
      </c>
      <c r="AG178" s="1076">
        <v>175</v>
      </c>
      <c r="AH178" s="1016">
        <v>160.44</v>
      </c>
      <c r="AI178" s="1016">
        <v>160.44</v>
      </c>
      <c r="AJ178" s="1077">
        <v>0.82310000000000005</v>
      </c>
      <c r="AK178" s="1016">
        <v>21316</v>
      </c>
      <c r="AL178" s="1074">
        <f t="shared" si="161"/>
        <v>49125.637008000005</v>
      </c>
      <c r="AM178" s="1074">
        <f t="shared" si="162"/>
        <v>58950.7644096</v>
      </c>
      <c r="AN178" s="1074">
        <f t="shared" si="182"/>
        <v>0</v>
      </c>
      <c r="AO178" s="1073">
        <f>+AK178/(24*31*AH178*AJ178)</f>
        <v>0.21695392974272001</v>
      </c>
      <c r="AP178" s="1076">
        <v>175</v>
      </c>
      <c r="AQ178" s="1016">
        <v>145</v>
      </c>
      <c r="AR178" s="1016">
        <v>145</v>
      </c>
      <c r="AS178" s="1077">
        <v>0.8841</v>
      </c>
      <c r="AT178" s="1074">
        <v>21318</v>
      </c>
      <c r="AU178" s="1074">
        <f t="shared" si="163"/>
        <v>47688.353999999999</v>
      </c>
      <c r="AV178" s="1074">
        <f t="shared" si="164"/>
        <v>57226.024799999999</v>
      </c>
      <c r="AW178" s="1074">
        <f t="shared" si="183"/>
        <v>0</v>
      </c>
      <c r="AX178" s="1073">
        <f>+AT178/(24*31*AQ178*AS178)</f>
        <v>0.22351369057527126</v>
      </c>
      <c r="AY178" s="1076">
        <v>175</v>
      </c>
      <c r="AZ178" s="1016">
        <v>132.06</v>
      </c>
      <c r="BA178" s="1016">
        <v>140</v>
      </c>
      <c r="BB178" s="1077">
        <v>0.70389999999999997</v>
      </c>
      <c r="BC178" s="1074">
        <v>7668</v>
      </c>
      <c r="BD178" s="1074">
        <f t="shared" si="165"/>
        <v>33464.53224</v>
      </c>
      <c r="BE178" s="1074">
        <f t="shared" si="166"/>
        <v>40157.438688000002</v>
      </c>
      <c r="BF178" s="1074">
        <f t="shared" si="184"/>
        <v>0</v>
      </c>
      <c r="BG178" s="1073">
        <f>+BC178/(24*30*AZ178*BB178)</f>
        <v>0.1145690599379494</v>
      </c>
      <c r="BH178" s="1076">
        <v>175</v>
      </c>
      <c r="BI178" s="1016">
        <v>47.12</v>
      </c>
      <c r="BJ178" s="1016">
        <v>140</v>
      </c>
      <c r="BK178" s="1077">
        <v>0.23680000000000001</v>
      </c>
      <c r="BL178" s="1016">
        <v>1414</v>
      </c>
      <c r="BM178" s="1074">
        <f t="shared" si="167"/>
        <v>4150.7819520000003</v>
      </c>
      <c r="BN178" s="1074">
        <f t="shared" si="168"/>
        <v>4980.9383423999998</v>
      </c>
      <c r="BO178" s="1074">
        <f t="shared" si="185"/>
        <v>0</v>
      </c>
      <c r="BP178" s="1073">
        <f>+BL178/(24*31*BI178*BK178)</f>
        <v>0.17032935195724777</v>
      </c>
      <c r="BQ178" s="1076">
        <v>175</v>
      </c>
      <c r="BR178" s="1016">
        <v>23.62</v>
      </c>
      <c r="BS178" s="1016">
        <v>140</v>
      </c>
      <c r="BT178" s="1077">
        <v>0.16200000000000001</v>
      </c>
      <c r="BU178" s="1016">
        <v>1082</v>
      </c>
      <c r="BV178" s="1074">
        <f t="shared" si="169"/>
        <v>1377.5184000000002</v>
      </c>
      <c r="BW178" s="1074">
        <f t="shared" si="170"/>
        <v>1653.0220800000002</v>
      </c>
      <c r="BX178" s="1074">
        <f t="shared" si="186"/>
        <v>0</v>
      </c>
      <c r="BY178" s="1073">
        <f>+BU178/(24*30*BR178*BT178)</f>
        <v>0.39273522589607512</v>
      </c>
      <c r="BZ178" s="1076">
        <v>175</v>
      </c>
      <c r="CA178" s="1016">
        <v>126.18</v>
      </c>
      <c r="CB178" s="1016">
        <v>140</v>
      </c>
      <c r="CC178" s="1077">
        <v>0.52449999999999997</v>
      </c>
      <c r="CD178" s="1016">
        <v>6198</v>
      </c>
      <c r="CE178" s="1074">
        <f t="shared" si="171"/>
        <v>24619.484519999998</v>
      </c>
      <c r="CF178" s="1074">
        <f t="shared" si="172"/>
        <v>29543.381423999996</v>
      </c>
      <c r="CG178" s="1074">
        <f t="shared" si="187"/>
        <v>0</v>
      </c>
      <c r="CH178" s="1073">
        <f t="shared" si="204"/>
        <v>0.12587590928162945</v>
      </c>
      <c r="CI178" s="1076">
        <v>175</v>
      </c>
      <c r="CJ178" s="1016">
        <v>123.94</v>
      </c>
      <c r="CK178" s="1016">
        <v>140</v>
      </c>
      <c r="CL178" s="1077">
        <v>0.54200000000000004</v>
      </c>
      <c r="CM178" s="1016">
        <v>4706</v>
      </c>
      <c r="CN178" s="1074">
        <f t="shared" si="173"/>
        <v>24989.278560000002</v>
      </c>
      <c r="CO178" s="1074">
        <f t="shared" si="174"/>
        <v>29987.134272000003</v>
      </c>
      <c r="CP178" s="1074">
        <f t="shared" si="188"/>
        <v>0</v>
      </c>
      <c r="CQ178" s="1073">
        <f t="shared" si="205"/>
        <v>9.4160381395180209E-2</v>
      </c>
      <c r="CR178" s="1076">
        <v>175</v>
      </c>
      <c r="CS178" s="1016">
        <v>30.88</v>
      </c>
      <c r="CT178" s="1016">
        <v>140</v>
      </c>
      <c r="CU178" s="1077">
        <v>0.307</v>
      </c>
      <c r="CV178" s="1016">
        <v>1778</v>
      </c>
      <c r="CW178" s="1074">
        <f t="shared" si="175"/>
        <v>3185.33376</v>
      </c>
      <c r="CX178" s="1074">
        <f t="shared" si="176"/>
        <v>3822.4005119999997</v>
      </c>
      <c r="CY178" s="1074">
        <f t="shared" si="189"/>
        <v>0</v>
      </c>
      <c r="CZ178" s="1073">
        <f t="shared" si="206"/>
        <v>0.27909163277131749</v>
      </c>
      <c r="DA178" s="1076">
        <v>175</v>
      </c>
      <c r="DB178" s="1025">
        <v>40.76</v>
      </c>
      <c r="DC178" s="1025">
        <v>140</v>
      </c>
      <c r="DD178" s="1075">
        <v>0.41310000000000002</v>
      </c>
      <c r="DE178" s="1025">
        <v>2190</v>
      </c>
      <c r="DF178" s="1074">
        <f t="shared" si="177"/>
        <v>6263.7196320000003</v>
      </c>
      <c r="DG178" s="1074">
        <f t="shared" si="178"/>
        <v>7516.4635583999998</v>
      </c>
      <c r="DH178" s="1074">
        <f t="shared" si="190"/>
        <v>0</v>
      </c>
      <c r="DI178" s="1073">
        <f t="shared" si="207"/>
        <v>0.17481625365316159</v>
      </c>
    </row>
    <row r="179" spans="1:113">
      <c r="A179" s="1015">
        <v>173</v>
      </c>
      <c r="B179" s="1016" t="s">
        <v>1964</v>
      </c>
      <c r="C179" s="1016" t="s">
        <v>622</v>
      </c>
      <c r="D179" s="1016" t="s">
        <v>2456</v>
      </c>
      <c r="E179" s="1016">
        <v>11</v>
      </c>
      <c r="F179" s="1076">
        <v>175</v>
      </c>
      <c r="G179" s="1016">
        <v>0</v>
      </c>
      <c r="H179" s="1016">
        <v>140</v>
      </c>
      <c r="I179" s="1077"/>
      <c r="J179" s="1074">
        <v>0</v>
      </c>
      <c r="K179" s="1074">
        <f t="shared" si="155"/>
        <v>0</v>
      </c>
      <c r="L179" s="1074">
        <f t="shared" si="156"/>
        <v>0</v>
      </c>
      <c r="M179" s="1074">
        <f t="shared" si="179"/>
        <v>0</v>
      </c>
      <c r="N179" s="1073">
        <v>0</v>
      </c>
      <c r="O179" s="1076">
        <v>175</v>
      </c>
      <c r="P179" s="1016">
        <v>34.799999999999997</v>
      </c>
      <c r="Q179" s="1016">
        <v>140</v>
      </c>
      <c r="R179" s="1077">
        <v>0.64929999999999999</v>
      </c>
      <c r="S179" s="1074">
        <v>674</v>
      </c>
      <c r="T179" s="1074">
        <f t="shared" si="157"/>
        <v>8405.5780799999993</v>
      </c>
      <c r="U179" s="1074">
        <f t="shared" si="158"/>
        <v>10086.693695999998</v>
      </c>
      <c r="V179" s="1074">
        <f t="shared" si="180"/>
        <v>0</v>
      </c>
      <c r="W179" s="1073">
        <f>+S179/(24*31*P179*R179)</f>
        <v>4.0092423958543497E-2</v>
      </c>
      <c r="X179" s="1076">
        <v>175</v>
      </c>
      <c r="Y179" s="1016">
        <v>6.2</v>
      </c>
      <c r="Z179" s="1016">
        <v>140</v>
      </c>
      <c r="AA179" s="1077">
        <v>0.53820000000000001</v>
      </c>
      <c r="AB179" s="1016">
        <v>832</v>
      </c>
      <c r="AC179" s="1074">
        <f t="shared" si="159"/>
        <v>1201.2624000000001</v>
      </c>
      <c r="AD179" s="1074">
        <f t="shared" si="160"/>
        <v>1441.5148799999999</v>
      </c>
      <c r="AE179" s="1074">
        <f t="shared" si="181"/>
        <v>0</v>
      </c>
      <c r="AF179" s="1073">
        <f>+AB179/(24*30*Y179*AA179)</f>
        <v>0.34630235658753655</v>
      </c>
      <c r="AG179" s="1076">
        <v>175</v>
      </c>
      <c r="AH179" s="1016">
        <v>160.4</v>
      </c>
      <c r="AI179" s="1016">
        <v>160.4</v>
      </c>
      <c r="AJ179" s="1077">
        <v>0.86250000000000004</v>
      </c>
      <c r="AK179" s="1016">
        <v>12170</v>
      </c>
      <c r="AL179" s="1074">
        <f t="shared" si="161"/>
        <v>51464.340000000004</v>
      </c>
      <c r="AM179" s="1074">
        <f t="shared" si="162"/>
        <v>61757.207999999999</v>
      </c>
      <c r="AN179" s="1074">
        <f t="shared" si="182"/>
        <v>0</v>
      </c>
      <c r="AO179" s="1073">
        <f>+AK179/(24*31*AH179*AJ179)</f>
        <v>0.11823721046456633</v>
      </c>
      <c r="AP179" s="1076">
        <v>175</v>
      </c>
      <c r="AQ179" s="1016">
        <v>162</v>
      </c>
      <c r="AR179" s="1016">
        <v>162</v>
      </c>
      <c r="AS179" s="1077">
        <v>0.85970000000000002</v>
      </c>
      <c r="AT179" s="1074">
        <v>10358</v>
      </c>
      <c r="AU179" s="1074">
        <f t="shared" si="163"/>
        <v>51808.960800000001</v>
      </c>
      <c r="AV179" s="1074">
        <f t="shared" si="164"/>
        <v>62170.752959999998</v>
      </c>
      <c r="AW179" s="1074">
        <f t="shared" si="183"/>
        <v>0</v>
      </c>
      <c r="AX179" s="1073">
        <f>+AT179/(24*31*AQ179*AS179)</f>
        <v>9.9963402469944923E-2</v>
      </c>
      <c r="AY179" s="1076">
        <v>175</v>
      </c>
      <c r="AZ179" s="1016">
        <v>161.6</v>
      </c>
      <c r="BA179" s="1016">
        <v>161.6</v>
      </c>
      <c r="BB179" s="1077">
        <v>0.85089999999999999</v>
      </c>
      <c r="BC179" s="1074">
        <v>7648</v>
      </c>
      <c r="BD179" s="1074">
        <f t="shared" si="165"/>
        <v>49501.958400000003</v>
      </c>
      <c r="BE179" s="1074">
        <f t="shared" si="166"/>
        <v>59402.350079999989</v>
      </c>
      <c r="BF179" s="1074">
        <f t="shared" si="184"/>
        <v>0</v>
      </c>
      <c r="BG179" s="1073">
        <f>+BC179/(24*30*AZ179*BB179)</f>
        <v>7.724946898262515E-2</v>
      </c>
      <c r="BH179" s="1076">
        <v>175</v>
      </c>
      <c r="BI179" s="1016">
        <v>164.6</v>
      </c>
      <c r="BJ179" s="1016">
        <v>164.6</v>
      </c>
      <c r="BK179" s="1077">
        <v>0.8629</v>
      </c>
      <c r="BL179" s="1016">
        <v>12534</v>
      </c>
      <c r="BM179" s="1074">
        <f t="shared" si="167"/>
        <v>52836.402480000004</v>
      </c>
      <c r="BN179" s="1074">
        <f t="shared" si="168"/>
        <v>63403.682975999996</v>
      </c>
      <c r="BO179" s="1074">
        <f t="shared" si="185"/>
        <v>0</v>
      </c>
      <c r="BP179" s="1073">
        <f>+BL179/(24*31*BI179*BK179)</f>
        <v>0.11861140626241971</v>
      </c>
      <c r="BQ179" s="1076">
        <v>175</v>
      </c>
      <c r="BR179" s="1016">
        <v>166.4</v>
      </c>
      <c r="BS179" s="1016">
        <v>166.4</v>
      </c>
      <c r="BT179" s="1077">
        <v>0.8125</v>
      </c>
      <c r="BU179" s="1016">
        <v>7358</v>
      </c>
      <c r="BV179" s="1074">
        <f t="shared" si="169"/>
        <v>48672</v>
      </c>
      <c r="BW179" s="1074">
        <f t="shared" si="170"/>
        <v>58406.400000000001</v>
      </c>
      <c r="BX179" s="1074">
        <f t="shared" si="186"/>
        <v>0</v>
      </c>
      <c r="BY179" s="1073">
        <f>+BU179/(24*30*BR179*BT179)</f>
        <v>7.5587606837606833E-2</v>
      </c>
      <c r="BZ179" s="1076">
        <v>175</v>
      </c>
      <c r="CA179" s="1016">
        <v>176</v>
      </c>
      <c r="CB179" s="1016">
        <v>176</v>
      </c>
      <c r="CC179" s="1077">
        <v>0.85270000000000001</v>
      </c>
      <c r="CD179" s="1016">
        <v>15778</v>
      </c>
      <c r="CE179" s="1074">
        <f t="shared" si="171"/>
        <v>55827.974400000006</v>
      </c>
      <c r="CF179" s="1074">
        <f t="shared" si="172"/>
        <v>66993.569279999996</v>
      </c>
      <c r="CG179" s="1074">
        <f t="shared" si="187"/>
        <v>0</v>
      </c>
      <c r="CH179" s="1073">
        <f t="shared" si="204"/>
        <v>0.14130908536061806</v>
      </c>
      <c r="CI179" s="1076">
        <v>175</v>
      </c>
      <c r="CJ179" s="1016">
        <v>173</v>
      </c>
      <c r="CK179" s="1016">
        <v>173</v>
      </c>
      <c r="CL179" s="1077">
        <v>0.83779999999999999</v>
      </c>
      <c r="CM179" s="1016">
        <v>10896</v>
      </c>
      <c r="CN179" s="1074">
        <f t="shared" si="173"/>
        <v>53917.456800000007</v>
      </c>
      <c r="CO179" s="1074">
        <f t="shared" si="174"/>
        <v>64700.94816</v>
      </c>
      <c r="CP179" s="1074">
        <f t="shared" si="188"/>
        <v>0</v>
      </c>
      <c r="CQ179" s="1073">
        <f t="shared" si="205"/>
        <v>0.101043341495291</v>
      </c>
      <c r="CR179" s="1076">
        <v>175</v>
      </c>
      <c r="CS179" s="1016">
        <v>172</v>
      </c>
      <c r="CT179" s="1016">
        <v>172</v>
      </c>
      <c r="CU179" s="1077">
        <v>0.81379999999999997</v>
      </c>
      <c r="CV179" s="1016">
        <v>7834</v>
      </c>
      <c r="CW179" s="1074">
        <f t="shared" si="175"/>
        <v>47031.1296</v>
      </c>
      <c r="CX179" s="1074">
        <f t="shared" si="176"/>
        <v>56437.355519999997</v>
      </c>
      <c r="CY179" s="1074">
        <f t="shared" si="189"/>
        <v>0</v>
      </c>
      <c r="CZ179" s="1073">
        <f t="shared" si="206"/>
        <v>8.3285263044160437E-2</v>
      </c>
      <c r="DA179" s="1076">
        <v>175</v>
      </c>
      <c r="DB179" s="1025">
        <v>6</v>
      </c>
      <c r="DC179" s="1025">
        <v>140</v>
      </c>
      <c r="DD179" s="1075">
        <v>0.46750000000000003</v>
      </c>
      <c r="DE179" s="1025">
        <v>158</v>
      </c>
      <c r="DF179" s="1074">
        <f t="shared" si="177"/>
        <v>1043.46</v>
      </c>
      <c r="DG179" s="1074">
        <f t="shared" si="178"/>
        <v>1252.152</v>
      </c>
      <c r="DH179" s="1074">
        <f t="shared" si="190"/>
        <v>0</v>
      </c>
      <c r="DI179" s="1073">
        <f t="shared" si="207"/>
        <v>7.5709658252352749E-2</v>
      </c>
    </row>
    <row r="180" spans="1:113">
      <c r="A180" s="1015">
        <v>174</v>
      </c>
      <c r="B180" s="1016" t="s">
        <v>1872</v>
      </c>
      <c r="C180" s="1016" t="s">
        <v>622</v>
      </c>
      <c r="D180" s="1016" t="s">
        <v>2456</v>
      </c>
      <c r="E180" s="1016">
        <v>11</v>
      </c>
      <c r="F180" s="1076">
        <v>176</v>
      </c>
      <c r="G180" s="1016">
        <v>0</v>
      </c>
      <c r="H180" s="1016">
        <v>140.80000000000001</v>
      </c>
      <c r="I180" s="1077"/>
      <c r="J180" s="1074">
        <v>0</v>
      </c>
      <c r="K180" s="1074">
        <f t="shared" si="155"/>
        <v>0</v>
      </c>
      <c r="L180" s="1074">
        <f t="shared" si="156"/>
        <v>0</v>
      </c>
      <c r="M180" s="1074">
        <f t="shared" si="179"/>
        <v>0</v>
      </c>
      <c r="N180" s="1073">
        <v>0</v>
      </c>
      <c r="O180" s="1076">
        <v>176</v>
      </c>
      <c r="P180" s="1016">
        <v>0</v>
      </c>
      <c r="Q180" s="1016">
        <v>140.80000000000001</v>
      </c>
      <c r="R180" s="1077"/>
      <c r="S180" s="1074">
        <v>0</v>
      </c>
      <c r="T180" s="1074">
        <f t="shared" si="157"/>
        <v>0</v>
      </c>
      <c r="U180" s="1074">
        <f t="shared" si="158"/>
        <v>0</v>
      </c>
      <c r="V180" s="1074">
        <f t="shared" si="180"/>
        <v>0</v>
      </c>
      <c r="W180" s="1073">
        <v>0</v>
      </c>
      <c r="X180" s="1076">
        <v>176</v>
      </c>
      <c r="Y180" s="1016">
        <v>0</v>
      </c>
      <c r="Z180" s="1016">
        <v>140.80000000000001</v>
      </c>
      <c r="AA180" s="1077"/>
      <c r="AB180" s="1016">
        <v>0</v>
      </c>
      <c r="AC180" s="1074">
        <f t="shared" si="159"/>
        <v>0</v>
      </c>
      <c r="AD180" s="1074">
        <f t="shared" si="160"/>
        <v>0</v>
      </c>
      <c r="AE180" s="1074">
        <f t="shared" si="181"/>
        <v>0</v>
      </c>
      <c r="AF180" s="1073">
        <v>0</v>
      </c>
      <c r="AG180" s="1076">
        <v>176</v>
      </c>
      <c r="AH180" s="1016">
        <v>0</v>
      </c>
      <c r="AI180" s="1016">
        <v>140.80000000000001</v>
      </c>
      <c r="AJ180" s="1077"/>
      <c r="AK180" s="1016">
        <v>0</v>
      </c>
      <c r="AL180" s="1074">
        <f t="shared" si="161"/>
        <v>0</v>
      </c>
      <c r="AM180" s="1074">
        <f t="shared" si="162"/>
        <v>0</v>
      </c>
      <c r="AN180" s="1074">
        <f t="shared" si="182"/>
        <v>0</v>
      </c>
      <c r="AO180" s="1073">
        <v>0</v>
      </c>
      <c r="AP180" s="1076">
        <v>176</v>
      </c>
      <c r="AQ180" s="1016">
        <v>0</v>
      </c>
      <c r="AR180" s="1016">
        <v>140.80000000000001</v>
      </c>
      <c r="AS180" s="1077"/>
      <c r="AT180" s="1074">
        <v>0</v>
      </c>
      <c r="AU180" s="1074">
        <f t="shared" si="163"/>
        <v>0</v>
      </c>
      <c r="AV180" s="1074">
        <f t="shared" si="164"/>
        <v>0</v>
      </c>
      <c r="AW180" s="1074">
        <f t="shared" si="183"/>
        <v>0</v>
      </c>
      <c r="AX180" s="1073">
        <v>0</v>
      </c>
      <c r="AY180" s="1076">
        <v>176</v>
      </c>
      <c r="AZ180" s="1016">
        <v>0</v>
      </c>
      <c r="BA180" s="1016">
        <v>140.80000000000001</v>
      </c>
      <c r="BB180" s="1077"/>
      <c r="BC180" s="1074">
        <v>0</v>
      </c>
      <c r="BD180" s="1074">
        <f t="shared" si="165"/>
        <v>0</v>
      </c>
      <c r="BE180" s="1074">
        <f t="shared" si="166"/>
        <v>0</v>
      </c>
      <c r="BF180" s="1074">
        <f t="shared" si="184"/>
        <v>0</v>
      </c>
      <c r="BG180" s="1073">
        <v>0</v>
      </c>
      <c r="BH180" s="1076">
        <v>176</v>
      </c>
      <c r="BI180" s="1016">
        <v>0</v>
      </c>
      <c r="BJ180" s="1016">
        <v>140.80000000000001</v>
      </c>
      <c r="BK180" s="1077"/>
      <c r="BL180" s="1016">
        <v>0</v>
      </c>
      <c r="BM180" s="1074">
        <f t="shared" si="167"/>
        <v>0</v>
      </c>
      <c r="BN180" s="1074">
        <f t="shared" si="168"/>
        <v>0</v>
      </c>
      <c r="BO180" s="1074">
        <f t="shared" si="185"/>
        <v>0</v>
      </c>
      <c r="BP180" s="1073">
        <v>0</v>
      </c>
      <c r="BQ180" s="1076">
        <v>176</v>
      </c>
      <c r="BR180" s="1016">
        <v>0</v>
      </c>
      <c r="BS180" s="1016">
        <v>140.80000000000001</v>
      </c>
      <c r="BT180" s="1077"/>
      <c r="BU180" s="1016">
        <v>0</v>
      </c>
      <c r="BV180" s="1074">
        <f t="shared" si="169"/>
        <v>0</v>
      </c>
      <c r="BW180" s="1074">
        <f t="shared" si="170"/>
        <v>0</v>
      </c>
      <c r="BX180" s="1074">
        <f t="shared" si="186"/>
        <v>0</v>
      </c>
      <c r="BY180" s="1073">
        <v>0</v>
      </c>
      <c r="BZ180" s="1076">
        <v>176</v>
      </c>
      <c r="CA180" s="1016">
        <v>0</v>
      </c>
      <c r="CB180" s="1016">
        <v>140.80000000000001</v>
      </c>
      <c r="CC180" s="1077"/>
      <c r="CD180" s="1016">
        <v>0</v>
      </c>
      <c r="CE180" s="1074">
        <f t="shared" si="171"/>
        <v>0</v>
      </c>
      <c r="CF180" s="1074">
        <f t="shared" si="172"/>
        <v>0</v>
      </c>
      <c r="CG180" s="1074">
        <f t="shared" si="187"/>
        <v>0</v>
      </c>
      <c r="CH180" s="1073">
        <v>0</v>
      </c>
      <c r="CI180" s="1076">
        <v>176</v>
      </c>
      <c r="CJ180" s="1016">
        <v>0</v>
      </c>
      <c r="CK180" s="1016">
        <v>140.80000000000001</v>
      </c>
      <c r="CL180" s="1077"/>
      <c r="CM180" s="1016">
        <v>0</v>
      </c>
      <c r="CN180" s="1074">
        <f t="shared" si="173"/>
        <v>0</v>
      </c>
      <c r="CO180" s="1074">
        <f t="shared" si="174"/>
        <v>0</v>
      </c>
      <c r="CP180" s="1074">
        <f t="shared" si="188"/>
        <v>0</v>
      </c>
      <c r="CQ180" s="1073">
        <v>0</v>
      </c>
      <c r="CR180" s="1076">
        <v>176</v>
      </c>
      <c r="CS180" s="1016">
        <v>0</v>
      </c>
      <c r="CT180" s="1016">
        <v>140.80000000000001</v>
      </c>
      <c r="CU180" s="1077"/>
      <c r="CV180" s="1016">
        <v>0</v>
      </c>
      <c r="CW180" s="1074">
        <f t="shared" si="175"/>
        <v>0</v>
      </c>
      <c r="CX180" s="1074">
        <f t="shared" si="176"/>
        <v>0</v>
      </c>
      <c r="CY180" s="1074">
        <f t="shared" si="189"/>
        <v>0</v>
      </c>
      <c r="CZ180" s="1073">
        <v>0</v>
      </c>
      <c r="DA180" s="1076">
        <v>176</v>
      </c>
      <c r="DB180" s="1025">
        <v>0</v>
      </c>
      <c r="DC180" s="1025">
        <v>140.80000000000001</v>
      </c>
      <c r="DD180" s="1075"/>
      <c r="DE180" s="1025">
        <v>0</v>
      </c>
      <c r="DF180" s="1074">
        <f t="shared" si="177"/>
        <v>0</v>
      </c>
      <c r="DG180" s="1074">
        <f t="shared" si="178"/>
        <v>0</v>
      </c>
      <c r="DH180" s="1074">
        <f t="shared" si="190"/>
        <v>0</v>
      </c>
      <c r="DI180" s="1073">
        <v>0</v>
      </c>
    </row>
    <row r="181" spans="1:113">
      <c r="A181" s="1015">
        <v>175</v>
      </c>
      <c r="B181" s="1016" t="s">
        <v>972</v>
      </c>
      <c r="C181" s="1016" t="s">
        <v>2457</v>
      </c>
      <c r="D181" s="1016" t="s">
        <v>1546</v>
      </c>
      <c r="E181" s="1016">
        <v>11</v>
      </c>
      <c r="F181" s="1076">
        <v>177</v>
      </c>
      <c r="G181" s="1016">
        <v>139.19999999999999</v>
      </c>
      <c r="H181" s="1016">
        <v>141.6</v>
      </c>
      <c r="I181" s="1077">
        <v>0.98980000000000001</v>
      </c>
      <c r="J181" s="1074">
        <v>62738</v>
      </c>
      <c r="K181" s="1074">
        <f t="shared" si="155"/>
        <v>49600.857600000003</v>
      </c>
      <c r="L181" s="1074">
        <f t="shared" si="156"/>
        <v>59521.029119999992</v>
      </c>
      <c r="M181" s="1074">
        <f t="shared" si="179"/>
        <v>3216.970880000008</v>
      </c>
      <c r="N181" s="1073">
        <f t="shared" ref="N181:N187" si="208">+J181/(24*30*G181*I181)</f>
        <v>0.63242858123485357</v>
      </c>
      <c r="O181" s="1076">
        <v>177</v>
      </c>
      <c r="P181" s="1016">
        <v>142.80000000000001</v>
      </c>
      <c r="Q181" s="1016">
        <v>142.80000000000001</v>
      </c>
      <c r="R181" s="1077">
        <v>0.98650000000000004</v>
      </c>
      <c r="S181" s="1074">
        <v>68054</v>
      </c>
      <c r="T181" s="1074">
        <f t="shared" si="157"/>
        <v>52404.458400000003</v>
      </c>
      <c r="U181" s="1074">
        <f t="shared" si="158"/>
        <v>62885.350080000011</v>
      </c>
      <c r="V181" s="1074">
        <f t="shared" si="180"/>
        <v>5168.6499199999889</v>
      </c>
      <c r="W181" s="1073">
        <f t="shared" ref="W181:W187" si="209">+S181/(24*31*P181*R181)</f>
        <v>0.64931498271147081</v>
      </c>
      <c r="X181" s="1076">
        <v>177</v>
      </c>
      <c r="Y181" s="1016">
        <v>132.80000000000001</v>
      </c>
      <c r="Z181" s="1016">
        <v>141.6</v>
      </c>
      <c r="AA181" s="1077">
        <v>0.98960000000000004</v>
      </c>
      <c r="AB181" s="1016">
        <v>61584</v>
      </c>
      <c r="AC181" s="1074">
        <f t="shared" si="159"/>
        <v>47310.796800000011</v>
      </c>
      <c r="AD181" s="1074">
        <f t="shared" si="160"/>
        <v>56772.956160000009</v>
      </c>
      <c r="AE181" s="1074">
        <f t="shared" si="181"/>
        <v>4811.0438399999912</v>
      </c>
      <c r="AF181" s="1073">
        <f t="shared" ref="AF181:AF187" si="210">+AB181/(24*30*Y181*AA181)</f>
        <v>0.65084509420056935</v>
      </c>
      <c r="AG181" s="1076">
        <v>177</v>
      </c>
      <c r="AH181" s="1016">
        <v>129.19999999999999</v>
      </c>
      <c r="AI181" s="1016">
        <v>141.6</v>
      </c>
      <c r="AJ181" s="1077">
        <v>0.98740000000000006</v>
      </c>
      <c r="AK181" s="1016">
        <v>63070</v>
      </c>
      <c r="AL181" s="1074">
        <f t="shared" si="161"/>
        <v>47456.813759999997</v>
      </c>
      <c r="AM181" s="1074">
        <f t="shared" si="162"/>
        <v>56948.176511999998</v>
      </c>
      <c r="AN181" s="1074">
        <f t="shared" si="182"/>
        <v>6121.8234880000018</v>
      </c>
      <c r="AO181" s="1073">
        <f t="shared" ref="AO181:AO187" si="211">+AK181/(24*31*AH181*AJ181)</f>
        <v>0.6644988885996379</v>
      </c>
      <c r="AP181" s="1076">
        <v>177</v>
      </c>
      <c r="AQ181" s="1016">
        <v>132.80000000000001</v>
      </c>
      <c r="AR181" s="1016">
        <v>141.6</v>
      </c>
      <c r="AS181" s="1077">
        <v>0.98709999999999998</v>
      </c>
      <c r="AT181" s="1074">
        <v>58268</v>
      </c>
      <c r="AU181" s="1074">
        <f t="shared" si="163"/>
        <v>48764.319360000001</v>
      </c>
      <c r="AV181" s="1074">
        <f t="shared" si="164"/>
        <v>58517.183232000003</v>
      </c>
      <c r="AW181" s="1074">
        <f t="shared" si="183"/>
        <v>0</v>
      </c>
      <c r="AX181" s="1073">
        <f t="shared" ref="AX181:AX187" si="212">+AT181/(24*31*AQ181*AS181)</f>
        <v>0.59744502501757057</v>
      </c>
      <c r="AY181" s="1076">
        <v>177</v>
      </c>
      <c r="AZ181" s="1016">
        <v>119.6</v>
      </c>
      <c r="BA181" s="1016">
        <v>141.6</v>
      </c>
      <c r="BB181" s="1077">
        <v>0.98299999999999998</v>
      </c>
      <c r="BC181" s="1074">
        <v>59814</v>
      </c>
      <c r="BD181" s="1074">
        <f t="shared" si="165"/>
        <v>42324.047999999995</v>
      </c>
      <c r="BE181" s="1074">
        <f t="shared" si="166"/>
        <v>50788.857600000003</v>
      </c>
      <c r="BF181" s="1074">
        <f t="shared" si="184"/>
        <v>9025.142399999997</v>
      </c>
      <c r="BG181" s="1073">
        <f t="shared" ref="BG181:BG193" si="213">+BC181/(24*30*AZ181*BB181)</f>
        <v>0.70661955586100833</v>
      </c>
      <c r="BH181" s="1076">
        <v>177</v>
      </c>
      <c r="BI181" s="1016">
        <v>115.6</v>
      </c>
      <c r="BJ181" s="1016">
        <v>141.6</v>
      </c>
      <c r="BK181" s="1077">
        <v>0.98299999999999998</v>
      </c>
      <c r="BL181" s="1016">
        <v>57368</v>
      </c>
      <c r="BM181" s="1074">
        <f t="shared" si="167"/>
        <v>42272.145599999996</v>
      </c>
      <c r="BN181" s="1074">
        <f t="shared" si="168"/>
        <v>50726.574719999997</v>
      </c>
      <c r="BO181" s="1074">
        <f t="shared" si="185"/>
        <v>6641.4252800000031</v>
      </c>
      <c r="BP181" s="1073">
        <f t="shared" ref="BP181:BP193" si="214">+BL181/(24*31*BI181*BK181)</f>
        <v>0.678555573483831</v>
      </c>
      <c r="BQ181" s="1076">
        <v>177</v>
      </c>
      <c r="BR181" s="1016">
        <v>105.2</v>
      </c>
      <c r="BS181" s="1016">
        <v>141.6</v>
      </c>
      <c r="BT181" s="1077">
        <v>0.98509999999999998</v>
      </c>
      <c r="BU181" s="1016">
        <v>53220</v>
      </c>
      <c r="BV181" s="1074">
        <f t="shared" si="169"/>
        <v>37307.707199999997</v>
      </c>
      <c r="BW181" s="1074">
        <f t="shared" si="170"/>
        <v>44769.248639999998</v>
      </c>
      <c r="BX181" s="1074">
        <f t="shared" si="186"/>
        <v>8450.751360000002</v>
      </c>
      <c r="BY181" s="1073">
        <f t="shared" ref="BY181:BY187" si="215">+BU181/(24*30*BR181*BT181)</f>
        <v>0.71325744724403761</v>
      </c>
      <c r="BZ181" s="1076">
        <v>177</v>
      </c>
      <c r="CA181" s="1016">
        <v>95.6</v>
      </c>
      <c r="CB181" s="1016">
        <v>141.6</v>
      </c>
      <c r="CC181" s="1077">
        <v>0.98980000000000001</v>
      </c>
      <c r="CD181" s="1016">
        <v>52390</v>
      </c>
      <c r="CE181" s="1074">
        <f t="shared" si="171"/>
        <v>35200.45536</v>
      </c>
      <c r="CF181" s="1074">
        <f t="shared" si="172"/>
        <v>42240.546431999996</v>
      </c>
      <c r="CG181" s="1074">
        <f t="shared" si="187"/>
        <v>10149.453568000004</v>
      </c>
      <c r="CH181" s="1073">
        <f t="shared" ref="CH181:CH187" si="216">+CD181/(24*31*CA181*CC181)</f>
        <v>0.74416650955506281</v>
      </c>
      <c r="CI181" s="1076">
        <v>177</v>
      </c>
      <c r="CJ181" s="1016">
        <v>91.6</v>
      </c>
      <c r="CK181" s="1016">
        <v>141.6</v>
      </c>
      <c r="CL181" s="1077">
        <v>0.98809999999999998</v>
      </c>
      <c r="CM181" s="1016">
        <v>52956</v>
      </c>
      <c r="CN181" s="1074">
        <f t="shared" si="173"/>
        <v>33669.705119999999</v>
      </c>
      <c r="CO181" s="1074">
        <f t="shared" si="174"/>
        <v>40403.646143999998</v>
      </c>
      <c r="CP181" s="1074">
        <f t="shared" si="188"/>
        <v>12552.353856000002</v>
      </c>
      <c r="CQ181" s="1073">
        <f t="shared" ref="CQ181:CQ187" si="217">+CM181/(24*31*CJ181*CL181)</f>
        <v>0.78640427368257271</v>
      </c>
      <c r="CR181" s="1076">
        <v>177</v>
      </c>
      <c r="CS181" s="1016">
        <v>102</v>
      </c>
      <c r="CT181" s="1016">
        <v>141.6</v>
      </c>
      <c r="CU181" s="1077">
        <v>0.99099999999999999</v>
      </c>
      <c r="CV181" s="1016">
        <v>50170</v>
      </c>
      <c r="CW181" s="1074">
        <f t="shared" si="175"/>
        <v>33963.552000000003</v>
      </c>
      <c r="CX181" s="1074">
        <f t="shared" si="176"/>
        <v>40756.2624</v>
      </c>
      <c r="CY181" s="1074">
        <f t="shared" si="189"/>
        <v>9413.7376000000004</v>
      </c>
      <c r="CZ181" s="1073">
        <f t="shared" ref="CZ181:CZ187" si="218">+CV181/(24*28*CS181*CU181)</f>
        <v>0.73858588171225426</v>
      </c>
      <c r="DA181" s="1076">
        <v>177</v>
      </c>
      <c r="DB181" s="1025">
        <v>104</v>
      </c>
      <c r="DC181" s="1025">
        <v>141.6</v>
      </c>
      <c r="DD181" s="1075">
        <v>0.98680000000000001</v>
      </c>
      <c r="DE181" s="1025">
        <v>50258</v>
      </c>
      <c r="DF181" s="1074">
        <f t="shared" si="177"/>
        <v>38177.318400000004</v>
      </c>
      <c r="DG181" s="1074">
        <f t="shared" si="178"/>
        <v>45812.782080000004</v>
      </c>
      <c r="DH181" s="1074">
        <f t="shared" si="190"/>
        <v>4445.2179199999955</v>
      </c>
      <c r="DI181" s="1073">
        <f t="shared" ref="DI181:DI187" si="219">+DE181/(24*31*DB181*DD181)</f>
        <v>0.65821804812775953</v>
      </c>
    </row>
    <row r="182" spans="1:113">
      <c r="A182" s="1015">
        <v>176</v>
      </c>
      <c r="B182" s="1016" t="s">
        <v>1625</v>
      </c>
      <c r="C182" s="1016" t="s">
        <v>2457</v>
      </c>
      <c r="D182" s="1016" t="s">
        <v>2456</v>
      </c>
      <c r="E182" s="1016">
        <v>11</v>
      </c>
      <c r="F182" s="1076">
        <v>178</v>
      </c>
      <c r="G182" s="1016">
        <v>256</v>
      </c>
      <c r="H182" s="1016">
        <v>256</v>
      </c>
      <c r="I182" s="1077">
        <v>0.93600000000000005</v>
      </c>
      <c r="J182" s="1074">
        <v>52892</v>
      </c>
      <c r="K182" s="1074">
        <f t="shared" si="155"/>
        <v>86261.760000000009</v>
      </c>
      <c r="L182" s="1074">
        <f t="shared" si="156"/>
        <v>103514.11200000001</v>
      </c>
      <c r="M182" s="1074">
        <f t="shared" si="179"/>
        <v>0</v>
      </c>
      <c r="N182" s="1073">
        <f t="shared" si="208"/>
        <v>0.30657848854463432</v>
      </c>
      <c r="O182" s="1076">
        <v>178</v>
      </c>
      <c r="P182" s="1016">
        <v>301.2</v>
      </c>
      <c r="Q182" s="1016">
        <v>301.2</v>
      </c>
      <c r="R182" s="1077">
        <v>0.94089999999999996</v>
      </c>
      <c r="S182" s="1074">
        <v>64766</v>
      </c>
      <c r="T182" s="1074">
        <f t="shared" si="157"/>
        <v>105424.45775999999</v>
      </c>
      <c r="U182" s="1074">
        <f t="shared" si="158"/>
        <v>126509.34931199998</v>
      </c>
      <c r="V182" s="1074">
        <f t="shared" si="180"/>
        <v>0</v>
      </c>
      <c r="W182" s="1073">
        <f t="shared" si="209"/>
        <v>0.30716781179676805</v>
      </c>
      <c r="X182" s="1076">
        <v>178</v>
      </c>
      <c r="Y182" s="1016">
        <v>275.60000000000002</v>
      </c>
      <c r="Z182" s="1016">
        <v>275.60000000000002</v>
      </c>
      <c r="AA182" s="1077">
        <v>0.96030000000000004</v>
      </c>
      <c r="AB182" s="1016">
        <v>42178</v>
      </c>
      <c r="AC182" s="1074">
        <f t="shared" si="159"/>
        <v>95277.12480000002</v>
      </c>
      <c r="AD182" s="1074">
        <f t="shared" si="160"/>
        <v>114332.54976000002</v>
      </c>
      <c r="AE182" s="1074">
        <f t="shared" si="181"/>
        <v>0</v>
      </c>
      <c r="AF182" s="1073">
        <f t="shared" si="210"/>
        <v>0.22134379101246762</v>
      </c>
      <c r="AG182" s="1076">
        <v>178</v>
      </c>
      <c r="AH182" s="1016">
        <v>240</v>
      </c>
      <c r="AI182" s="1016">
        <v>240</v>
      </c>
      <c r="AJ182" s="1077">
        <v>0.97460000000000002</v>
      </c>
      <c r="AK182" s="1016">
        <v>35368</v>
      </c>
      <c r="AL182" s="1074">
        <f t="shared" si="161"/>
        <v>87012.288</v>
      </c>
      <c r="AM182" s="1074">
        <f t="shared" si="162"/>
        <v>104414.74559999999</v>
      </c>
      <c r="AN182" s="1074">
        <f t="shared" si="182"/>
        <v>0</v>
      </c>
      <c r="AO182" s="1073">
        <f t="shared" si="211"/>
        <v>0.20323566253079106</v>
      </c>
      <c r="AP182" s="1076">
        <v>178</v>
      </c>
      <c r="AQ182" s="1016">
        <v>288</v>
      </c>
      <c r="AR182" s="1016">
        <v>288</v>
      </c>
      <c r="AS182" s="1077">
        <v>0.83560000000000001</v>
      </c>
      <c r="AT182" s="1074">
        <v>41038</v>
      </c>
      <c r="AU182" s="1074">
        <f t="shared" si="163"/>
        <v>89522.841600000014</v>
      </c>
      <c r="AV182" s="1074">
        <f t="shared" si="164"/>
        <v>107427.40991999999</v>
      </c>
      <c r="AW182" s="1074">
        <f t="shared" si="183"/>
        <v>0</v>
      </c>
      <c r="AX182" s="1073">
        <f t="shared" si="212"/>
        <v>0.22920407387962091</v>
      </c>
      <c r="AY182" s="1076">
        <v>178</v>
      </c>
      <c r="AZ182" s="1016">
        <v>295.60000000000002</v>
      </c>
      <c r="BA182" s="1016">
        <v>295.60000000000002</v>
      </c>
      <c r="BB182" s="1077">
        <v>0.85709999999999997</v>
      </c>
      <c r="BC182" s="1074">
        <v>47070</v>
      </c>
      <c r="BD182" s="1074">
        <f t="shared" si="165"/>
        <v>91209.153600000005</v>
      </c>
      <c r="BE182" s="1074">
        <f t="shared" si="166"/>
        <v>109450.98432</v>
      </c>
      <c r="BF182" s="1074">
        <f t="shared" si="184"/>
        <v>0</v>
      </c>
      <c r="BG182" s="1073">
        <f t="shared" si="213"/>
        <v>0.25803331213019831</v>
      </c>
      <c r="BH182" s="1076">
        <v>178</v>
      </c>
      <c r="BI182" s="1016">
        <v>244.4</v>
      </c>
      <c r="BJ182" s="1016">
        <v>244.4</v>
      </c>
      <c r="BK182" s="1077">
        <v>0.95099999999999996</v>
      </c>
      <c r="BL182" s="1016">
        <v>36174</v>
      </c>
      <c r="BM182" s="1074">
        <f t="shared" si="167"/>
        <v>86461.876799999998</v>
      </c>
      <c r="BN182" s="1074">
        <f t="shared" si="168"/>
        <v>103754.25215999999</v>
      </c>
      <c r="BO182" s="1074">
        <f t="shared" si="185"/>
        <v>0</v>
      </c>
      <c r="BP182" s="1073">
        <f t="shared" si="214"/>
        <v>0.20919046254152096</v>
      </c>
      <c r="BQ182" s="1076">
        <v>178</v>
      </c>
      <c r="BR182" s="1016">
        <v>231.2</v>
      </c>
      <c r="BS182" s="1016">
        <v>231.2</v>
      </c>
      <c r="BT182" s="1077">
        <v>0.91759999999999997</v>
      </c>
      <c r="BU182" s="1016">
        <v>39650</v>
      </c>
      <c r="BV182" s="1074">
        <f t="shared" si="169"/>
        <v>76373.683199999999</v>
      </c>
      <c r="BW182" s="1074">
        <f t="shared" si="170"/>
        <v>91648.419840000002</v>
      </c>
      <c r="BX182" s="1074">
        <f t="shared" si="186"/>
        <v>0</v>
      </c>
      <c r="BY182" s="1073">
        <f t="shared" si="215"/>
        <v>0.25957894354897371</v>
      </c>
      <c r="BZ182" s="1076">
        <v>178</v>
      </c>
      <c r="CA182" s="1016">
        <v>244.8</v>
      </c>
      <c r="CB182" s="1016">
        <v>244.8</v>
      </c>
      <c r="CC182" s="1077">
        <v>0.89800000000000002</v>
      </c>
      <c r="CD182" s="1016">
        <v>51492</v>
      </c>
      <c r="CE182" s="1074">
        <f t="shared" si="171"/>
        <v>81776.908800000005</v>
      </c>
      <c r="CF182" s="1074">
        <f t="shared" si="172"/>
        <v>98132.290560000009</v>
      </c>
      <c r="CG182" s="1074">
        <f t="shared" si="187"/>
        <v>0</v>
      </c>
      <c r="CH182" s="1073">
        <f t="shared" si="216"/>
        <v>0.31483214978162638</v>
      </c>
      <c r="CI182" s="1076">
        <v>178</v>
      </c>
      <c r="CJ182" s="1016">
        <v>226</v>
      </c>
      <c r="CK182" s="1016">
        <v>226</v>
      </c>
      <c r="CL182" s="1077">
        <v>0.94359999999999999</v>
      </c>
      <c r="CM182" s="1016">
        <v>46448</v>
      </c>
      <c r="CN182" s="1074">
        <f t="shared" si="173"/>
        <v>79330.339200000002</v>
      </c>
      <c r="CO182" s="1074">
        <f t="shared" si="174"/>
        <v>95196.407040000006</v>
      </c>
      <c r="CP182" s="1074">
        <f t="shared" si="188"/>
        <v>0</v>
      </c>
      <c r="CQ182" s="1073">
        <f t="shared" si="217"/>
        <v>0.29275054454828298</v>
      </c>
      <c r="CR182" s="1076">
        <v>178</v>
      </c>
      <c r="CS182" s="1016">
        <v>248.4</v>
      </c>
      <c r="CT182" s="1016">
        <v>248.4</v>
      </c>
      <c r="CU182" s="1077">
        <v>0.93240000000000001</v>
      </c>
      <c r="CV182" s="1016">
        <v>59224</v>
      </c>
      <c r="CW182" s="1074">
        <f t="shared" si="175"/>
        <v>77820.34176000001</v>
      </c>
      <c r="CX182" s="1074">
        <f t="shared" si="176"/>
        <v>93384.410112000012</v>
      </c>
      <c r="CY182" s="1074">
        <f t="shared" si="189"/>
        <v>0</v>
      </c>
      <c r="CZ182" s="1073">
        <f t="shared" si="218"/>
        <v>0.380517475640549</v>
      </c>
      <c r="DA182" s="1076">
        <v>178</v>
      </c>
      <c r="DB182" s="1025">
        <v>296.8</v>
      </c>
      <c r="DC182" s="1025">
        <v>296.8</v>
      </c>
      <c r="DD182" s="1075">
        <v>0.86660000000000004</v>
      </c>
      <c r="DE182" s="1025">
        <v>41514</v>
      </c>
      <c r="DF182" s="1074">
        <f t="shared" si="177"/>
        <v>95680.959360000008</v>
      </c>
      <c r="DG182" s="1074">
        <f t="shared" si="178"/>
        <v>114817.151232</v>
      </c>
      <c r="DH182" s="1074">
        <f t="shared" si="190"/>
        <v>0</v>
      </c>
      <c r="DI182" s="1073">
        <f t="shared" si="219"/>
        <v>0.21693971443055562</v>
      </c>
    </row>
    <row r="183" spans="1:113">
      <c r="A183" s="1015">
        <v>177</v>
      </c>
      <c r="B183" s="1016" t="s">
        <v>1858</v>
      </c>
      <c r="C183" s="1016" t="s">
        <v>2457</v>
      </c>
      <c r="D183" s="1016" t="s">
        <v>2456</v>
      </c>
      <c r="E183" s="1016">
        <v>11</v>
      </c>
      <c r="F183" s="1076">
        <v>178</v>
      </c>
      <c r="G183" s="1016">
        <v>140</v>
      </c>
      <c r="H183" s="1016">
        <v>142.4</v>
      </c>
      <c r="I183" s="1077">
        <v>0.61429999999999996</v>
      </c>
      <c r="J183" s="1074">
        <v>7620</v>
      </c>
      <c r="K183" s="1074">
        <f t="shared" si="155"/>
        <v>30960.720000000001</v>
      </c>
      <c r="L183" s="1074">
        <f t="shared" si="156"/>
        <v>37152.863999999994</v>
      </c>
      <c r="M183" s="1074">
        <f t="shared" si="179"/>
        <v>0</v>
      </c>
      <c r="N183" s="1073">
        <f t="shared" si="208"/>
        <v>0.12305915366309311</v>
      </c>
      <c r="O183" s="1076">
        <v>178</v>
      </c>
      <c r="P183" s="1016">
        <v>153</v>
      </c>
      <c r="Q183" s="1016">
        <v>153</v>
      </c>
      <c r="R183" s="1077">
        <v>0.57569999999999999</v>
      </c>
      <c r="S183" s="1074">
        <v>8235</v>
      </c>
      <c r="T183" s="1074">
        <f t="shared" si="157"/>
        <v>32766.541200000003</v>
      </c>
      <c r="U183" s="1074">
        <f t="shared" si="158"/>
        <v>39319.849439999998</v>
      </c>
      <c r="V183" s="1074">
        <f t="shared" si="180"/>
        <v>0</v>
      </c>
      <c r="W183" s="1073">
        <f t="shared" si="209"/>
        <v>0.12566172226930072</v>
      </c>
      <c r="X183" s="1076">
        <v>178</v>
      </c>
      <c r="Y183" s="1016">
        <v>153</v>
      </c>
      <c r="Z183" s="1016">
        <v>153</v>
      </c>
      <c r="AA183" s="1077">
        <v>0.61</v>
      </c>
      <c r="AB183" s="1016">
        <v>8940</v>
      </c>
      <c r="AC183" s="1074">
        <f t="shared" si="159"/>
        <v>33598.799999999996</v>
      </c>
      <c r="AD183" s="1074">
        <f t="shared" si="160"/>
        <v>40318.55999999999</v>
      </c>
      <c r="AE183" s="1074">
        <f t="shared" si="181"/>
        <v>0</v>
      </c>
      <c r="AF183" s="1073">
        <f t="shared" si="210"/>
        <v>0.13304046573091899</v>
      </c>
      <c r="AG183" s="1076">
        <v>178</v>
      </c>
      <c r="AH183" s="1016">
        <v>158</v>
      </c>
      <c r="AI183" s="1016">
        <v>158</v>
      </c>
      <c r="AJ183" s="1077">
        <v>0.64690000000000003</v>
      </c>
      <c r="AK183" s="1016">
        <v>9830</v>
      </c>
      <c r="AL183" s="1074">
        <f t="shared" si="161"/>
        <v>38022.1944</v>
      </c>
      <c r="AM183" s="1074">
        <f t="shared" si="162"/>
        <v>45626.633280000002</v>
      </c>
      <c r="AN183" s="1074">
        <f t="shared" si="182"/>
        <v>0</v>
      </c>
      <c r="AO183" s="1073">
        <f t="shared" si="211"/>
        <v>0.12926660540139681</v>
      </c>
      <c r="AP183" s="1076">
        <v>178</v>
      </c>
      <c r="AQ183" s="1016">
        <v>98</v>
      </c>
      <c r="AR183" s="1016">
        <v>142.4</v>
      </c>
      <c r="AS183" s="1077">
        <v>0.69</v>
      </c>
      <c r="AT183" s="1074">
        <v>3995</v>
      </c>
      <c r="AU183" s="1074">
        <f t="shared" si="163"/>
        <v>25154.639999999999</v>
      </c>
      <c r="AV183" s="1074">
        <f t="shared" si="164"/>
        <v>30185.567999999999</v>
      </c>
      <c r="AW183" s="1074">
        <f t="shared" si="183"/>
        <v>0</v>
      </c>
      <c r="AX183" s="1073">
        <f t="shared" si="212"/>
        <v>7.9408808871842332E-2</v>
      </c>
      <c r="AY183" s="1076">
        <v>178</v>
      </c>
      <c r="AZ183" s="1016">
        <v>142</v>
      </c>
      <c r="BA183" s="1016">
        <v>142.4</v>
      </c>
      <c r="BB183" s="1077">
        <v>0.8135</v>
      </c>
      <c r="BC183" s="1074">
        <v>11120</v>
      </c>
      <c r="BD183" s="1074">
        <f t="shared" si="165"/>
        <v>41586.120000000003</v>
      </c>
      <c r="BE183" s="1074">
        <f t="shared" si="166"/>
        <v>49903.344000000005</v>
      </c>
      <c r="BF183" s="1074">
        <f t="shared" si="184"/>
        <v>0</v>
      </c>
      <c r="BG183" s="1073">
        <f t="shared" si="213"/>
        <v>0.13369845515763432</v>
      </c>
      <c r="BH183" s="1076">
        <v>178</v>
      </c>
      <c r="BI183" s="1016">
        <v>108</v>
      </c>
      <c r="BJ183" s="1016">
        <v>142.4</v>
      </c>
      <c r="BK183" s="1077">
        <v>0.82679999999999998</v>
      </c>
      <c r="BL183" s="1016">
        <v>13560</v>
      </c>
      <c r="BM183" s="1074">
        <f t="shared" si="167"/>
        <v>33217.516799999998</v>
      </c>
      <c r="BN183" s="1074">
        <f t="shared" si="168"/>
        <v>39861.020159999993</v>
      </c>
      <c r="BO183" s="1074">
        <f t="shared" si="185"/>
        <v>0</v>
      </c>
      <c r="BP183" s="1073">
        <f t="shared" si="214"/>
        <v>0.20410917651737293</v>
      </c>
      <c r="BQ183" s="1076">
        <v>178</v>
      </c>
      <c r="BR183" s="1016">
        <v>98</v>
      </c>
      <c r="BS183" s="1016">
        <v>142.4</v>
      </c>
      <c r="BT183" s="1077">
        <v>0.73319999999999996</v>
      </c>
      <c r="BU183" s="1016">
        <v>5580</v>
      </c>
      <c r="BV183" s="1074">
        <f t="shared" si="169"/>
        <v>25867.295999999998</v>
      </c>
      <c r="BW183" s="1074">
        <f t="shared" si="170"/>
        <v>31040.755199999996</v>
      </c>
      <c r="BX183" s="1074">
        <f t="shared" si="186"/>
        <v>0</v>
      </c>
      <c r="BY183" s="1073">
        <f t="shared" si="215"/>
        <v>0.10785820056336774</v>
      </c>
      <c r="BZ183" s="1076">
        <v>178</v>
      </c>
      <c r="CA183" s="1016">
        <v>31</v>
      </c>
      <c r="CB183" s="1016">
        <v>142.4</v>
      </c>
      <c r="CC183" s="1077">
        <v>0.60919999999999996</v>
      </c>
      <c r="CD183" s="1016">
        <v>2915</v>
      </c>
      <c r="CE183" s="1074">
        <f t="shared" si="171"/>
        <v>7025.2943999999998</v>
      </c>
      <c r="CF183" s="1074">
        <f t="shared" si="172"/>
        <v>8430.3532799999994</v>
      </c>
      <c r="CG183" s="1074">
        <f t="shared" si="187"/>
        <v>0</v>
      </c>
      <c r="CH183" s="1073">
        <f t="shared" si="216"/>
        <v>0.20746461529071294</v>
      </c>
      <c r="CI183" s="1076">
        <v>178</v>
      </c>
      <c r="CJ183" s="1016">
        <v>17</v>
      </c>
      <c r="CK183" s="1016">
        <v>142.4</v>
      </c>
      <c r="CL183" s="1077">
        <v>0.6976</v>
      </c>
      <c r="CM183" s="1016">
        <v>1915</v>
      </c>
      <c r="CN183" s="1074">
        <f t="shared" si="173"/>
        <v>4411.6224000000002</v>
      </c>
      <c r="CO183" s="1074">
        <f t="shared" si="174"/>
        <v>5293.9468800000004</v>
      </c>
      <c r="CP183" s="1074">
        <f t="shared" si="188"/>
        <v>0</v>
      </c>
      <c r="CQ183" s="1073">
        <f t="shared" si="217"/>
        <v>0.21704033418635285</v>
      </c>
      <c r="CR183" s="1076">
        <v>178</v>
      </c>
      <c r="CS183" s="1016">
        <v>95</v>
      </c>
      <c r="CT183" s="1016">
        <v>142.4</v>
      </c>
      <c r="CU183" s="1077">
        <v>0.59089999999999998</v>
      </c>
      <c r="CV183" s="1016">
        <v>3965</v>
      </c>
      <c r="CW183" s="1074">
        <f t="shared" si="175"/>
        <v>18861.527999999998</v>
      </c>
      <c r="CX183" s="1074">
        <f t="shared" si="176"/>
        <v>22633.833599999998</v>
      </c>
      <c r="CY183" s="1074">
        <f t="shared" si="189"/>
        <v>0</v>
      </c>
      <c r="CZ183" s="1073">
        <f t="shared" si="218"/>
        <v>0.10510813333893204</v>
      </c>
      <c r="DA183" s="1076">
        <v>178</v>
      </c>
      <c r="DB183" s="1025">
        <v>83</v>
      </c>
      <c r="DC183" s="1025">
        <v>142.4</v>
      </c>
      <c r="DD183" s="1075">
        <v>0.76190000000000002</v>
      </c>
      <c r="DE183" s="1025">
        <v>6080</v>
      </c>
      <c r="DF183" s="1074">
        <f t="shared" si="177"/>
        <v>23524.4244</v>
      </c>
      <c r="DG183" s="1074">
        <f t="shared" si="178"/>
        <v>28229.309279999998</v>
      </c>
      <c r="DH183" s="1074">
        <f t="shared" si="190"/>
        <v>0</v>
      </c>
      <c r="DI183" s="1073">
        <f t="shared" si="219"/>
        <v>0.12922739142556874</v>
      </c>
    </row>
    <row r="184" spans="1:113">
      <c r="A184" s="1015">
        <v>178</v>
      </c>
      <c r="B184" s="1016" t="s">
        <v>574</v>
      </c>
      <c r="C184" s="1016" t="s">
        <v>2457</v>
      </c>
      <c r="D184" s="1016" t="s">
        <v>2456</v>
      </c>
      <c r="E184" s="1016">
        <v>11</v>
      </c>
      <c r="F184" s="1076">
        <v>178</v>
      </c>
      <c r="G184" s="1016">
        <v>106.62</v>
      </c>
      <c r="H184" s="1016">
        <v>142.4</v>
      </c>
      <c r="I184" s="1077">
        <v>0.74980000000000002</v>
      </c>
      <c r="J184" s="1074">
        <v>6912</v>
      </c>
      <c r="K184" s="1074">
        <f t="shared" si="155"/>
        <v>28779.72336</v>
      </c>
      <c r="L184" s="1074">
        <f t="shared" si="156"/>
        <v>34535.668032000001</v>
      </c>
      <c r="M184" s="1074">
        <f t="shared" si="179"/>
        <v>0</v>
      </c>
      <c r="N184" s="1073">
        <f t="shared" si="208"/>
        <v>0.12008454552427635</v>
      </c>
      <c r="O184" s="1076">
        <v>178</v>
      </c>
      <c r="P184" s="1016">
        <v>107.6</v>
      </c>
      <c r="Q184" s="1016">
        <v>142.4</v>
      </c>
      <c r="R184" s="1077">
        <v>0.80210000000000004</v>
      </c>
      <c r="S184" s="1074">
        <v>7200</v>
      </c>
      <c r="T184" s="1074">
        <f t="shared" si="157"/>
        <v>32105.817120000003</v>
      </c>
      <c r="U184" s="1074">
        <f t="shared" si="158"/>
        <v>38526.980543999998</v>
      </c>
      <c r="V184" s="1074">
        <f t="shared" si="180"/>
        <v>0</v>
      </c>
      <c r="W184" s="1073">
        <f t="shared" si="209"/>
        <v>0.11212921280104769</v>
      </c>
      <c r="X184" s="1076">
        <v>178</v>
      </c>
      <c r="Y184" s="1016">
        <v>124.56</v>
      </c>
      <c r="Z184" s="1016">
        <v>142.4</v>
      </c>
      <c r="AA184" s="1077">
        <v>0.81499999999999995</v>
      </c>
      <c r="AB184" s="1016">
        <v>9350</v>
      </c>
      <c r="AC184" s="1074">
        <f t="shared" si="159"/>
        <v>36545.903999999995</v>
      </c>
      <c r="AD184" s="1074">
        <f t="shared" si="160"/>
        <v>43855.08479999999</v>
      </c>
      <c r="AE184" s="1074">
        <f t="shared" si="181"/>
        <v>0</v>
      </c>
      <c r="AF184" s="1073">
        <f t="shared" si="210"/>
        <v>0.12792131233092499</v>
      </c>
      <c r="AG184" s="1076">
        <v>178</v>
      </c>
      <c r="AH184" s="1016">
        <v>124</v>
      </c>
      <c r="AI184" s="1016">
        <v>142.4</v>
      </c>
      <c r="AJ184" s="1077">
        <v>0.88619999999999999</v>
      </c>
      <c r="AK184" s="1016">
        <v>10950</v>
      </c>
      <c r="AL184" s="1074">
        <f t="shared" si="161"/>
        <v>40878.633600000001</v>
      </c>
      <c r="AM184" s="1074">
        <f t="shared" si="162"/>
        <v>49054.36032</v>
      </c>
      <c r="AN184" s="1074">
        <f t="shared" si="182"/>
        <v>0</v>
      </c>
      <c r="AO184" s="1073">
        <f t="shared" si="211"/>
        <v>0.13393304809483653</v>
      </c>
      <c r="AP184" s="1076">
        <v>178</v>
      </c>
      <c r="AQ184" s="1016">
        <v>129.06</v>
      </c>
      <c r="AR184" s="1016">
        <v>142.4</v>
      </c>
      <c r="AS184" s="1077">
        <v>0.84379999999999999</v>
      </c>
      <c r="AT184" s="1074">
        <v>9518</v>
      </c>
      <c r="AU184" s="1074">
        <f t="shared" si="163"/>
        <v>40511.108015999998</v>
      </c>
      <c r="AV184" s="1074">
        <f t="shared" si="164"/>
        <v>48613.329619199998</v>
      </c>
      <c r="AW184" s="1074">
        <f t="shared" si="183"/>
        <v>0</v>
      </c>
      <c r="AX184" s="1073">
        <f t="shared" si="212"/>
        <v>0.11747395302346253</v>
      </c>
      <c r="AY184" s="1076">
        <v>178</v>
      </c>
      <c r="AZ184" s="1016">
        <v>186.8</v>
      </c>
      <c r="BA184" s="1016">
        <v>186.8</v>
      </c>
      <c r="BB184" s="1077">
        <v>0.56330000000000002</v>
      </c>
      <c r="BC184" s="1074">
        <v>11752</v>
      </c>
      <c r="BD184" s="1074">
        <f t="shared" si="165"/>
        <v>37880.798400000007</v>
      </c>
      <c r="BE184" s="1074">
        <f t="shared" si="166"/>
        <v>45456.958079999997</v>
      </c>
      <c r="BF184" s="1074">
        <f t="shared" si="184"/>
        <v>0</v>
      </c>
      <c r="BG184" s="1073">
        <f t="shared" si="213"/>
        <v>0.15511816667517758</v>
      </c>
      <c r="BH184" s="1076">
        <v>178</v>
      </c>
      <c r="BI184" s="1016">
        <v>203.2</v>
      </c>
      <c r="BJ184" s="1016">
        <v>203.2</v>
      </c>
      <c r="BK184" s="1077">
        <v>0.47889999999999999</v>
      </c>
      <c r="BL184" s="1016">
        <v>12748</v>
      </c>
      <c r="BM184" s="1074">
        <f t="shared" si="167"/>
        <v>36200.242559999999</v>
      </c>
      <c r="BN184" s="1074">
        <f t="shared" si="168"/>
        <v>43440.291072</v>
      </c>
      <c r="BO184" s="1074">
        <f t="shared" si="185"/>
        <v>0</v>
      </c>
      <c r="BP184" s="1073">
        <f t="shared" si="214"/>
        <v>0.17607616825869135</v>
      </c>
      <c r="BQ184" s="1076">
        <v>178</v>
      </c>
      <c r="BR184" s="1016">
        <v>183.8</v>
      </c>
      <c r="BS184" s="1016">
        <v>183.8</v>
      </c>
      <c r="BT184" s="1077">
        <v>0.59889999999999999</v>
      </c>
      <c r="BU184" s="1016">
        <v>9800</v>
      </c>
      <c r="BV184" s="1074">
        <f t="shared" si="169"/>
        <v>39628.015200000002</v>
      </c>
      <c r="BW184" s="1074">
        <f t="shared" si="170"/>
        <v>47553.618240000003</v>
      </c>
      <c r="BX184" s="1074">
        <f t="shared" si="186"/>
        <v>0</v>
      </c>
      <c r="BY184" s="1073">
        <f t="shared" si="215"/>
        <v>0.12364989705565672</v>
      </c>
      <c r="BZ184" s="1076">
        <v>178</v>
      </c>
      <c r="CA184" s="1016">
        <v>178</v>
      </c>
      <c r="CB184" s="1016">
        <v>178</v>
      </c>
      <c r="CC184" s="1077">
        <v>0.57369999999999999</v>
      </c>
      <c r="CD184" s="1016">
        <v>9664</v>
      </c>
      <c r="CE184" s="1074">
        <f t="shared" si="171"/>
        <v>37988.119199999994</v>
      </c>
      <c r="CF184" s="1074">
        <f t="shared" si="172"/>
        <v>45585.743040000001</v>
      </c>
      <c r="CG184" s="1074">
        <f t="shared" si="187"/>
        <v>0</v>
      </c>
      <c r="CH184" s="1073">
        <f t="shared" si="216"/>
        <v>0.12719766342104138</v>
      </c>
      <c r="CI184" s="1076">
        <v>178</v>
      </c>
      <c r="CJ184" s="1016">
        <v>174</v>
      </c>
      <c r="CK184" s="1016">
        <v>174</v>
      </c>
      <c r="CL184" s="1077">
        <v>0.42149999999999999</v>
      </c>
      <c r="CM184" s="1016">
        <v>6818</v>
      </c>
      <c r="CN184" s="1074">
        <f t="shared" si="173"/>
        <v>27282.851999999999</v>
      </c>
      <c r="CO184" s="1074">
        <f t="shared" si="174"/>
        <v>32739.422399999996</v>
      </c>
      <c r="CP184" s="1074">
        <f t="shared" si="188"/>
        <v>0</v>
      </c>
      <c r="CQ184" s="1073">
        <f t="shared" si="217"/>
        <v>0.12495028012467319</v>
      </c>
      <c r="CR184" s="1076">
        <v>178</v>
      </c>
      <c r="CS184" s="1016">
        <v>216</v>
      </c>
      <c r="CT184" s="1016">
        <v>216</v>
      </c>
      <c r="CU184" s="1077">
        <v>0.46410000000000001</v>
      </c>
      <c r="CV184" s="1016">
        <v>9372</v>
      </c>
      <c r="CW184" s="1074">
        <f t="shared" si="175"/>
        <v>33682.5216</v>
      </c>
      <c r="CX184" s="1074">
        <f t="shared" si="176"/>
        <v>40419.02592</v>
      </c>
      <c r="CY184" s="1074">
        <f t="shared" si="189"/>
        <v>0</v>
      </c>
      <c r="CZ184" s="1073">
        <f t="shared" si="218"/>
        <v>0.13912260060719445</v>
      </c>
      <c r="DA184" s="1076">
        <v>178</v>
      </c>
      <c r="DB184" s="1025">
        <v>132.88</v>
      </c>
      <c r="DC184" s="1025">
        <v>142.4</v>
      </c>
      <c r="DD184" s="1075">
        <v>0.76649999999999996</v>
      </c>
      <c r="DE184" s="1025">
        <v>12266</v>
      </c>
      <c r="DF184" s="1074">
        <f t="shared" si="177"/>
        <v>37889.137439999999</v>
      </c>
      <c r="DG184" s="1074">
        <f t="shared" si="178"/>
        <v>45466.964927999994</v>
      </c>
      <c r="DH184" s="1074">
        <f t="shared" si="190"/>
        <v>0</v>
      </c>
      <c r="DI184" s="1073">
        <f t="shared" si="219"/>
        <v>0.16186697334327071</v>
      </c>
    </row>
    <row r="185" spans="1:113">
      <c r="A185" s="1015">
        <v>179</v>
      </c>
      <c r="B185" s="1016" t="s">
        <v>489</v>
      </c>
      <c r="C185" s="1016" t="s">
        <v>2457</v>
      </c>
      <c r="D185" s="1016" t="s">
        <v>2456</v>
      </c>
      <c r="E185" s="1016">
        <v>11</v>
      </c>
      <c r="F185" s="1076">
        <v>178</v>
      </c>
      <c r="G185" s="1016">
        <v>106.18</v>
      </c>
      <c r="H185" s="1016">
        <v>142.4</v>
      </c>
      <c r="I185" s="1077">
        <v>0.99990000000000001</v>
      </c>
      <c r="J185" s="1074">
        <v>37696</v>
      </c>
      <c r="K185" s="1074">
        <f t="shared" si="155"/>
        <v>38220.97752</v>
      </c>
      <c r="L185" s="1074">
        <f t="shared" si="156"/>
        <v>45865.173023999996</v>
      </c>
      <c r="M185" s="1074">
        <f t="shared" si="179"/>
        <v>0</v>
      </c>
      <c r="N185" s="1073">
        <f t="shared" si="208"/>
        <v>0.49313233786700911</v>
      </c>
      <c r="O185" s="1076">
        <v>178</v>
      </c>
      <c r="P185" s="1016">
        <v>107.18</v>
      </c>
      <c r="Q185" s="1016">
        <v>142.4</v>
      </c>
      <c r="R185" s="1077">
        <v>0.99990000000000001</v>
      </c>
      <c r="S185" s="1074">
        <v>30020</v>
      </c>
      <c r="T185" s="1074">
        <f t="shared" si="157"/>
        <v>39866.972904000002</v>
      </c>
      <c r="U185" s="1074">
        <f t="shared" si="158"/>
        <v>47840.367484800001</v>
      </c>
      <c r="V185" s="1074">
        <f t="shared" si="180"/>
        <v>0</v>
      </c>
      <c r="W185" s="1073">
        <f t="shared" si="209"/>
        <v>0.376502124606857</v>
      </c>
      <c r="X185" s="1076">
        <v>178</v>
      </c>
      <c r="Y185" s="1016">
        <v>111.62</v>
      </c>
      <c r="Z185" s="1016">
        <v>142.4</v>
      </c>
      <c r="AA185" s="1077">
        <v>0.99980000000000002</v>
      </c>
      <c r="AB185" s="1016">
        <v>21550</v>
      </c>
      <c r="AC185" s="1074">
        <f t="shared" si="159"/>
        <v>40175.163359999999</v>
      </c>
      <c r="AD185" s="1074">
        <f t="shared" si="160"/>
        <v>48210.196032000007</v>
      </c>
      <c r="AE185" s="1074">
        <f t="shared" si="181"/>
        <v>0</v>
      </c>
      <c r="AF185" s="1073">
        <f t="shared" si="210"/>
        <v>0.26820052736183819</v>
      </c>
      <c r="AG185" s="1076">
        <v>178</v>
      </c>
      <c r="AH185" s="1016">
        <v>113.06</v>
      </c>
      <c r="AI185" s="1016">
        <v>142.4</v>
      </c>
      <c r="AJ185" s="1077">
        <v>1</v>
      </c>
      <c r="AK185" s="1016">
        <v>37084</v>
      </c>
      <c r="AL185" s="1074">
        <f t="shared" si="161"/>
        <v>42058.32</v>
      </c>
      <c r="AM185" s="1074">
        <f t="shared" si="162"/>
        <v>50469.983999999997</v>
      </c>
      <c r="AN185" s="1074">
        <f t="shared" si="182"/>
        <v>0</v>
      </c>
      <c r="AO185" s="1073">
        <f t="shared" si="211"/>
        <v>0.4408640192951121</v>
      </c>
      <c r="AP185" s="1076">
        <v>178</v>
      </c>
      <c r="AQ185" s="1016">
        <v>113.62</v>
      </c>
      <c r="AR185" s="1016">
        <v>142.4</v>
      </c>
      <c r="AS185" s="1077">
        <v>0.99990000000000001</v>
      </c>
      <c r="AT185" s="1074">
        <v>37198</v>
      </c>
      <c r="AU185" s="1074">
        <f t="shared" si="163"/>
        <v>42262.413336000005</v>
      </c>
      <c r="AV185" s="1074">
        <f t="shared" si="164"/>
        <v>50714.896003199996</v>
      </c>
      <c r="AW185" s="1074">
        <f t="shared" si="183"/>
        <v>0</v>
      </c>
      <c r="AX185" s="1073">
        <f t="shared" si="212"/>
        <v>0.44008371817605096</v>
      </c>
      <c r="AY185" s="1076">
        <v>178</v>
      </c>
      <c r="AZ185" s="1016">
        <v>131.94</v>
      </c>
      <c r="BA185" s="1016">
        <v>142.4</v>
      </c>
      <c r="BB185" s="1077">
        <v>0.99980000000000002</v>
      </c>
      <c r="BC185" s="1074">
        <v>37400</v>
      </c>
      <c r="BD185" s="1074">
        <f t="shared" si="165"/>
        <v>47488.900320000001</v>
      </c>
      <c r="BE185" s="1074">
        <f t="shared" si="166"/>
        <v>56986.680383999999</v>
      </c>
      <c r="BF185" s="1074">
        <f t="shared" si="184"/>
        <v>0</v>
      </c>
      <c r="BG185" s="1073">
        <f t="shared" si="213"/>
        <v>0.39377622716027549</v>
      </c>
      <c r="BH185" s="1076">
        <v>178</v>
      </c>
      <c r="BI185" s="1016">
        <v>115.82</v>
      </c>
      <c r="BJ185" s="1016">
        <v>142.4</v>
      </c>
      <c r="BK185" s="1077">
        <v>0.99970000000000003</v>
      </c>
      <c r="BL185" s="1016">
        <v>28960</v>
      </c>
      <c r="BM185" s="1074">
        <f t="shared" si="167"/>
        <v>43072.114487999999</v>
      </c>
      <c r="BN185" s="1074">
        <f t="shared" si="168"/>
        <v>51686.537385600001</v>
      </c>
      <c r="BO185" s="1074">
        <f t="shared" si="185"/>
        <v>0</v>
      </c>
      <c r="BP185" s="1073">
        <f t="shared" si="214"/>
        <v>0.336180384272385</v>
      </c>
      <c r="BQ185" s="1076">
        <v>178</v>
      </c>
      <c r="BR185" s="1016">
        <v>116.4</v>
      </c>
      <c r="BS185" s="1016">
        <v>142.4</v>
      </c>
      <c r="BT185" s="1077">
        <v>0.99839999999999995</v>
      </c>
      <c r="BU185" s="1016">
        <v>29064</v>
      </c>
      <c r="BV185" s="1074">
        <f t="shared" si="169"/>
        <v>41836.953600000001</v>
      </c>
      <c r="BW185" s="1074">
        <f t="shared" si="170"/>
        <v>50204.344319999997</v>
      </c>
      <c r="BX185" s="1074">
        <f t="shared" si="186"/>
        <v>0</v>
      </c>
      <c r="BY185" s="1073">
        <f t="shared" si="215"/>
        <v>0.34734842643992125</v>
      </c>
      <c r="BZ185" s="1076">
        <v>178</v>
      </c>
      <c r="CA185" s="1016">
        <v>105.6</v>
      </c>
      <c r="CB185" s="1016">
        <v>142.4</v>
      </c>
      <c r="CC185" s="1077">
        <v>1</v>
      </c>
      <c r="CD185" s="1016">
        <v>14784</v>
      </c>
      <c r="CE185" s="1074">
        <f t="shared" si="171"/>
        <v>39283.199999999997</v>
      </c>
      <c r="CF185" s="1074">
        <f t="shared" si="172"/>
        <v>47139.839999999997</v>
      </c>
      <c r="CG185" s="1074">
        <f t="shared" si="187"/>
        <v>0</v>
      </c>
      <c r="CH185" s="1073">
        <f t="shared" si="216"/>
        <v>0.18817204301075272</v>
      </c>
      <c r="CI185" s="1076">
        <v>178</v>
      </c>
      <c r="CJ185" s="1016">
        <v>106.6</v>
      </c>
      <c r="CK185" s="1016">
        <v>142.4</v>
      </c>
      <c r="CL185" s="1077">
        <v>0.99960000000000004</v>
      </c>
      <c r="CM185" s="1016">
        <v>32986</v>
      </c>
      <c r="CN185" s="1074">
        <f t="shared" si="173"/>
        <v>39639.337919999998</v>
      </c>
      <c r="CO185" s="1074">
        <f t="shared" si="174"/>
        <v>47567.205503999998</v>
      </c>
      <c r="CP185" s="1074">
        <f t="shared" si="188"/>
        <v>0</v>
      </c>
      <c r="CQ185" s="1073">
        <f t="shared" si="217"/>
        <v>0.41607657608424559</v>
      </c>
      <c r="CR185" s="1076">
        <v>178</v>
      </c>
      <c r="CS185" s="1016">
        <v>100.6</v>
      </c>
      <c r="CT185" s="1016">
        <v>142.4</v>
      </c>
      <c r="CU185" s="1077">
        <v>0.99990000000000001</v>
      </c>
      <c r="CV185" s="1016">
        <v>20808</v>
      </c>
      <c r="CW185" s="1074">
        <f t="shared" si="175"/>
        <v>33798.219839999998</v>
      </c>
      <c r="CX185" s="1074">
        <f t="shared" si="176"/>
        <v>40557.863807999995</v>
      </c>
      <c r="CY185" s="1074">
        <f t="shared" si="189"/>
        <v>0</v>
      </c>
      <c r="CZ185" s="1073">
        <f t="shared" si="218"/>
        <v>0.30782686334523829</v>
      </c>
      <c r="DA185" s="1076">
        <v>178</v>
      </c>
      <c r="DB185" s="1025">
        <v>9.6</v>
      </c>
      <c r="DC185" s="1025">
        <v>142.4</v>
      </c>
      <c r="DD185" s="1075">
        <v>1</v>
      </c>
      <c r="DE185" s="1025">
        <v>4798</v>
      </c>
      <c r="DF185" s="1074">
        <f t="shared" si="177"/>
        <v>3571.2</v>
      </c>
      <c r="DG185" s="1074">
        <f t="shared" si="178"/>
        <v>4285.4399999999996</v>
      </c>
      <c r="DH185" s="1074">
        <f t="shared" si="190"/>
        <v>512.5600000000004</v>
      </c>
      <c r="DI185" s="1073">
        <f t="shared" si="219"/>
        <v>0.67176299283154128</v>
      </c>
    </row>
    <row r="186" spans="1:113">
      <c r="A186" s="1015">
        <v>180</v>
      </c>
      <c r="B186" s="1016" t="s">
        <v>570</v>
      </c>
      <c r="C186" s="1016" t="s">
        <v>2457</v>
      </c>
      <c r="D186" s="1016" t="s">
        <v>2456</v>
      </c>
      <c r="E186" s="1016">
        <v>11</v>
      </c>
      <c r="F186" s="1076">
        <v>179</v>
      </c>
      <c r="G186" s="1016">
        <v>157.80000000000001</v>
      </c>
      <c r="H186" s="1016">
        <v>157.80000000000001</v>
      </c>
      <c r="I186" s="1077">
        <v>0.70250000000000001</v>
      </c>
      <c r="J186" s="1074">
        <v>10443</v>
      </c>
      <c r="K186" s="1074">
        <f t="shared" si="155"/>
        <v>39907.620000000003</v>
      </c>
      <c r="L186" s="1074">
        <f t="shared" si="156"/>
        <v>47889.144</v>
      </c>
      <c r="M186" s="1074">
        <f t="shared" si="179"/>
        <v>0</v>
      </c>
      <c r="N186" s="1073">
        <f t="shared" si="208"/>
        <v>0.13083967422762871</v>
      </c>
      <c r="O186" s="1076">
        <v>179</v>
      </c>
      <c r="P186" s="1016">
        <v>164.4</v>
      </c>
      <c r="Q186" s="1016">
        <v>164.4</v>
      </c>
      <c r="R186" s="1077">
        <v>0.68559999999999999</v>
      </c>
      <c r="S186" s="1074">
        <v>28992</v>
      </c>
      <c r="T186" s="1074">
        <f t="shared" si="157"/>
        <v>41929.102079999997</v>
      </c>
      <c r="U186" s="1074">
        <f t="shared" si="158"/>
        <v>50314.922496000007</v>
      </c>
      <c r="V186" s="1074">
        <f t="shared" si="180"/>
        <v>0</v>
      </c>
      <c r="W186" s="1073">
        <f t="shared" si="209"/>
        <v>0.34572645921064282</v>
      </c>
      <c r="X186" s="1076">
        <v>179</v>
      </c>
      <c r="Y186" s="1016">
        <v>165.6</v>
      </c>
      <c r="Z186" s="1016">
        <v>165.6</v>
      </c>
      <c r="AA186" s="1077">
        <v>0.69689999999999996</v>
      </c>
      <c r="AB186" s="1016">
        <v>23211</v>
      </c>
      <c r="AC186" s="1074">
        <f t="shared" si="159"/>
        <v>41546.390399999997</v>
      </c>
      <c r="AD186" s="1074">
        <f t="shared" si="160"/>
        <v>49855.668479999993</v>
      </c>
      <c r="AE186" s="1074">
        <f t="shared" si="181"/>
        <v>0</v>
      </c>
      <c r="AF186" s="1073">
        <f t="shared" si="210"/>
        <v>0.27933834656307471</v>
      </c>
      <c r="AG186" s="1076">
        <v>179</v>
      </c>
      <c r="AH186" s="1016">
        <v>177.6</v>
      </c>
      <c r="AI186" s="1016">
        <v>177.6</v>
      </c>
      <c r="AJ186" s="1077">
        <v>0.68869999999999998</v>
      </c>
      <c r="AK186" s="1016">
        <v>38229</v>
      </c>
      <c r="AL186" s="1074">
        <f t="shared" si="161"/>
        <v>45500.480639999994</v>
      </c>
      <c r="AM186" s="1074">
        <f t="shared" si="162"/>
        <v>54600.576767999992</v>
      </c>
      <c r="AN186" s="1074">
        <f t="shared" si="182"/>
        <v>0</v>
      </c>
      <c r="AO186" s="1073">
        <f t="shared" si="211"/>
        <v>0.42009446342411216</v>
      </c>
      <c r="AP186" s="1076">
        <v>179</v>
      </c>
      <c r="AQ186" s="1016">
        <v>168.6</v>
      </c>
      <c r="AR186" s="1016">
        <v>168.6</v>
      </c>
      <c r="AS186" s="1077">
        <v>0.71630000000000005</v>
      </c>
      <c r="AT186" s="1074">
        <v>21015</v>
      </c>
      <c r="AU186" s="1074">
        <f t="shared" si="163"/>
        <v>44925.762960000007</v>
      </c>
      <c r="AV186" s="1074">
        <f t="shared" si="164"/>
        <v>53910.915551999999</v>
      </c>
      <c r="AW186" s="1074">
        <f t="shared" si="183"/>
        <v>0</v>
      </c>
      <c r="AX186" s="1073">
        <f t="shared" si="212"/>
        <v>0.23388584428394535</v>
      </c>
      <c r="AY186" s="1076">
        <v>179</v>
      </c>
      <c r="AZ186" s="1016">
        <v>127.2</v>
      </c>
      <c r="BA186" s="1016">
        <v>143.19999999999999</v>
      </c>
      <c r="BB186" s="1077">
        <v>0.82499999999999996</v>
      </c>
      <c r="BC186" s="1074">
        <v>21504</v>
      </c>
      <c r="BD186" s="1074">
        <f t="shared" si="165"/>
        <v>37778.400000000001</v>
      </c>
      <c r="BE186" s="1074">
        <f t="shared" si="166"/>
        <v>45334.080000000002</v>
      </c>
      <c r="BF186" s="1074">
        <f t="shared" si="184"/>
        <v>0</v>
      </c>
      <c r="BG186" s="1073">
        <f t="shared" si="213"/>
        <v>0.28460707705990723</v>
      </c>
      <c r="BH186" s="1076">
        <v>179</v>
      </c>
      <c r="BI186" s="1016">
        <v>159</v>
      </c>
      <c r="BJ186" s="1016">
        <v>159</v>
      </c>
      <c r="BK186" s="1077">
        <v>0.73</v>
      </c>
      <c r="BL186" s="1016">
        <v>15933</v>
      </c>
      <c r="BM186" s="1074">
        <f t="shared" si="167"/>
        <v>43178.04</v>
      </c>
      <c r="BN186" s="1074">
        <f t="shared" si="168"/>
        <v>51813.648000000001</v>
      </c>
      <c r="BO186" s="1074">
        <f t="shared" si="185"/>
        <v>0</v>
      </c>
      <c r="BP186" s="1073">
        <f t="shared" si="214"/>
        <v>0.1845035115072384</v>
      </c>
      <c r="BQ186" s="1076">
        <v>179</v>
      </c>
      <c r="BR186" s="1016">
        <v>167.4</v>
      </c>
      <c r="BS186" s="1016">
        <v>167.4</v>
      </c>
      <c r="BT186" s="1077">
        <v>0.72589999999999999</v>
      </c>
      <c r="BU186" s="1016">
        <v>13881</v>
      </c>
      <c r="BV186" s="1074">
        <f t="shared" si="169"/>
        <v>43745.637600000002</v>
      </c>
      <c r="BW186" s="1074">
        <f t="shared" si="170"/>
        <v>52494.765120000004</v>
      </c>
      <c r="BX186" s="1074">
        <f t="shared" si="186"/>
        <v>0</v>
      </c>
      <c r="BY186" s="1073">
        <f t="shared" si="215"/>
        <v>0.15865581988911279</v>
      </c>
      <c r="BZ186" s="1076">
        <v>179</v>
      </c>
      <c r="CA186" s="1016">
        <v>174</v>
      </c>
      <c r="CB186" s="1016">
        <v>174</v>
      </c>
      <c r="CC186" s="1077">
        <v>0.67220000000000002</v>
      </c>
      <c r="CD186" s="1016">
        <v>19965</v>
      </c>
      <c r="CE186" s="1074">
        <f t="shared" si="171"/>
        <v>43510.161599999999</v>
      </c>
      <c r="CF186" s="1074">
        <f t="shared" si="172"/>
        <v>52212.193919999998</v>
      </c>
      <c r="CG186" s="1074">
        <f t="shared" si="187"/>
        <v>0</v>
      </c>
      <c r="CH186" s="1073">
        <f t="shared" si="216"/>
        <v>0.22942916396798674</v>
      </c>
      <c r="CI186" s="1076">
        <v>179</v>
      </c>
      <c r="CJ186" s="1016">
        <v>169.8</v>
      </c>
      <c r="CK186" s="1016">
        <v>169.8</v>
      </c>
      <c r="CL186" s="1077">
        <v>0.69869999999999999</v>
      </c>
      <c r="CM186" s="1016">
        <v>21318</v>
      </c>
      <c r="CN186" s="1074">
        <f t="shared" si="173"/>
        <v>44133.804720000007</v>
      </c>
      <c r="CO186" s="1074">
        <f t="shared" si="174"/>
        <v>52960.565664000002</v>
      </c>
      <c r="CP186" s="1074">
        <f t="shared" si="188"/>
        <v>0</v>
      </c>
      <c r="CQ186" s="1073">
        <f t="shared" si="217"/>
        <v>0.24151554726868335</v>
      </c>
      <c r="CR186" s="1076">
        <v>179</v>
      </c>
      <c r="CS186" s="1016">
        <v>11.4</v>
      </c>
      <c r="CT186" s="1016">
        <v>143.19999999999999</v>
      </c>
      <c r="CU186" s="1077">
        <v>1</v>
      </c>
      <c r="CV186" s="1016">
        <v>1113</v>
      </c>
      <c r="CW186" s="1074">
        <f t="shared" si="175"/>
        <v>3830.4</v>
      </c>
      <c r="CX186" s="1074">
        <f t="shared" si="176"/>
        <v>4596.4799999999996</v>
      </c>
      <c r="CY186" s="1074">
        <f t="shared" si="189"/>
        <v>0</v>
      </c>
      <c r="CZ186" s="1073">
        <f t="shared" si="218"/>
        <v>0.14528508771929824</v>
      </c>
      <c r="DA186" s="1076">
        <v>179</v>
      </c>
      <c r="DB186" s="1025">
        <v>133.80000000000001</v>
      </c>
      <c r="DC186" s="1025">
        <v>143.19999999999999</v>
      </c>
      <c r="DD186" s="1075">
        <v>0.83779999999999999</v>
      </c>
      <c r="DE186" s="1025">
        <v>5268</v>
      </c>
      <c r="DF186" s="1074">
        <f t="shared" si="177"/>
        <v>41700.322080000005</v>
      </c>
      <c r="DG186" s="1074">
        <f t="shared" si="178"/>
        <v>50040.386496000006</v>
      </c>
      <c r="DH186" s="1074">
        <f t="shared" si="190"/>
        <v>0</v>
      </c>
      <c r="DI186" s="1073">
        <f t="shared" si="219"/>
        <v>6.3164979755954906E-2</v>
      </c>
    </row>
    <row r="187" spans="1:113">
      <c r="A187" s="1015">
        <v>181</v>
      </c>
      <c r="B187" s="1016" t="s">
        <v>1835</v>
      </c>
      <c r="C187" s="1016" t="s">
        <v>2457</v>
      </c>
      <c r="D187" s="1016" t="s">
        <v>2553</v>
      </c>
      <c r="E187" s="1016">
        <v>11</v>
      </c>
      <c r="F187" s="1076">
        <v>180</v>
      </c>
      <c r="G187" s="1016">
        <v>172.4</v>
      </c>
      <c r="H187" s="1016">
        <v>172.4</v>
      </c>
      <c r="I187" s="1077">
        <v>0.74539999999999995</v>
      </c>
      <c r="J187" s="1074">
        <v>30850</v>
      </c>
      <c r="K187" s="1074">
        <f t="shared" si="155"/>
        <v>46262.505600000004</v>
      </c>
      <c r="L187" s="1074">
        <f t="shared" si="156"/>
        <v>55515.006719999998</v>
      </c>
      <c r="M187" s="1074">
        <f t="shared" si="179"/>
        <v>0</v>
      </c>
      <c r="N187" s="1073">
        <f t="shared" si="208"/>
        <v>0.33342335872097689</v>
      </c>
      <c r="O187" s="1076">
        <v>180</v>
      </c>
      <c r="P187" s="1016">
        <v>184.5</v>
      </c>
      <c r="Q187" s="1016">
        <v>184.5</v>
      </c>
      <c r="R187" s="1077">
        <v>0.79159999999999997</v>
      </c>
      <c r="S187" s="1074">
        <v>36790</v>
      </c>
      <c r="T187" s="1074">
        <f t="shared" si="157"/>
        <v>54330.674399999996</v>
      </c>
      <c r="U187" s="1074">
        <f t="shared" si="158"/>
        <v>65196.809279999994</v>
      </c>
      <c r="V187" s="1074">
        <f t="shared" si="180"/>
        <v>0</v>
      </c>
      <c r="W187" s="1073">
        <f t="shared" si="209"/>
        <v>0.33857485118940472</v>
      </c>
      <c r="X187" s="1076">
        <v>180</v>
      </c>
      <c r="Y187" s="1016">
        <v>179.68</v>
      </c>
      <c r="Z187" s="1016">
        <v>179.68</v>
      </c>
      <c r="AA187" s="1077">
        <v>0.81579999999999997</v>
      </c>
      <c r="AB187" s="1016">
        <v>47072</v>
      </c>
      <c r="AC187" s="1074">
        <f t="shared" si="159"/>
        <v>52769.859839999997</v>
      </c>
      <c r="AD187" s="1074">
        <f t="shared" si="160"/>
        <v>63323.831807999995</v>
      </c>
      <c r="AE187" s="1074">
        <f t="shared" si="181"/>
        <v>0</v>
      </c>
      <c r="AF187" s="1073">
        <f t="shared" si="210"/>
        <v>0.4460121757261048</v>
      </c>
      <c r="AG187" s="1076">
        <v>180</v>
      </c>
      <c r="AH187" s="1016">
        <v>185.32</v>
      </c>
      <c r="AI187" s="1016">
        <v>185.32</v>
      </c>
      <c r="AJ187" s="1077">
        <v>0.80379999999999996</v>
      </c>
      <c r="AK187" s="1016">
        <v>32236</v>
      </c>
      <c r="AL187" s="1074">
        <f t="shared" si="161"/>
        <v>55413.200352</v>
      </c>
      <c r="AM187" s="1074">
        <f t="shared" si="162"/>
        <v>66495.840422399982</v>
      </c>
      <c r="AN187" s="1074">
        <f t="shared" si="182"/>
        <v>0</v>
      </c>
      <c r="AO187" s="1073">
        <f t="shared" si="211"/>
        <v>0.29086932170699403</v>
      </c>
      <c r="AP187" s="1076">
        <v>180</v>
      </c>
      <c r="AQ187" s="1016">
        <v>135.06</v>
      </c>
      <c r="AR187" s="1016">
        <v>144</v>
      </c>
      <c r="AS187" s="1077">
        <v>0.69489999999999996</v>
      </c>
      <c r="AT187" s="1074">
        <v>19230</v>
      </c>
      <c r="AU187" s="1074">
        <f t="shared" si="163"/>
        <v>34913.388167999998</v>
      </c>
      <c r="AV187" s="1074">
        <f t="shared" si="164"/>
        <v>41896.065801599994</v>
      </c>
      <c r="AW187" s="1074">
        <f t="shared" si="183"/>
        <v>0</v>
      </c>
      <c r="AX187" s="1073">
        <f t="shared" si="212"/>
        <v>0.27539578667454184</v>
      </c>
      <c r="AY187" s="1076">
        <v>180</v>
      </c>
      <c r="AZ187" s="1016">
        <v>173.26</v>
      </c>
      <c r="BA187" s="1016">
        <v>173.26</v>
      </c>
      <c r="BB187" s="1077">
        <v>0.79879999999999995</v>
      </c>
      <c r="BC187" s="1074">
        <v>36482</v>
      </c>
      <c r="BD187" s="1074">
        <f t="shared" si="165"/>
        <v>49824.031679999993</v>
      </c>
      <c r="BE187" s="1074">
        <f t="shared" si="166"/>
        <v>59788.838015999987</v>
      </c>
      <c r="BF187" s="1074">
        <f t="shared" si="184"/>
        <v>0</v>
      </c>
      <c r="BG187" s="1073">
        <f t="shared" si="213"/>
        <v>0.36610846984753687</v>
      </c>
      <c r="BH187" s="1076">
        <v>180</v>
      </c>
      <c r="BI187" s="1016">
        <v>126.44</v>
      </c>
      <c r="BJ187" s="1016">
        <v>144</v>
      </c>
      <c r="BK187" s="1077">
        <v>0.75619999999999998</v>
      </c>
      <c r="BL187" s="1016">
        <v>21286</v>
      </c>
      <c r="BM187" s="1074">
        <f t="shared" si="167"/>
        <v>35568.381216000002</v>
      </c>
      <c r="BN187" s="1074">
        <f t="shared" si="168"/>
        <v>42682.057459199998</v>
      </c>
      <c r="BO187" s="1074">
        <f t="shared" si="185"/>
        <v>0</v>
      </c>
      <c r="BP187" s="1073">
        <f t="shared" si="214"/>
        <v>0.29922643753076894</v>
      </c>
      <c r="BQ187" s="1076">
        <v>180</v>
      </c>
      <c r="BR187" s="1016">
        <v>147.19999999999999</v>
      </c>
      <c r="BS187" s="1016">
        <v>147.19999999999999</v>
      </c>
      <c r="BT187" s="1077">
        <v>0.7661</v>
      </c>
      <c r="BU187" s="1016">
        <v>29712</v>
      </c>
      <c r="BV187" s="1074">
        <f t="shared" si="169"/>
        <v>40597.171199999997</v>
      </c>
      <c r="BW187" s="1074">
        <f t="shared" si="170"/>
        <v>48716.605439999992</v>
      </c>
      <c r="BX187" s="1074">
        <f t="shared" si="186"/>
        <v>0</v>
      </c>
      <c r="BY187" s="1073">
        <f t="shared" si="215"/>
        <v>0.36593682665259203</v>
      </c>
      <c r="BZ187" s="1076">
        <v>180</v>
      </c>
      <c r="CA187" s="1016">
        <v>53</v>
      </c>
      <c r="CB187" s="1016">
        <v>144</v>
      </c>
      <c r="CC187" s="1077">
        <v>0.4249</v>
      </c>
      <c r="CD187" s="1016">
        <v>8408</v>
      </c>
      <c r="CE187" s="1074">
        <f t="shared" si="171"/>
        <v>8377.3284000000003</v>
      </c>
      <c r="CF187" s="1074">
        <f t="shared" si="172"/>
        <v>10052.79408</v>
      </c>
      <c r="CG187" s="1074">
        <f t="shared" si="187"/>
        <v>0</v>
      </c>
      <c r="CH187" s="1073">
        <f t="shared" si="216"/>
        <v>0.50183063135020467</v>
      </c>
      <c r="CI187" s="1076">
        <v>180</v>
      </c>
      <c r="CJ187" s="1016">
        <v>44</v>
      </c>
      <c r="CK187" s="1016">
        <v>144</v>
      </c>
      <c r="CL187" s="1077">
        <v>0.2853</v>
      </c>
      <c r="CM187" s="1016">
        <v>3696</v>
      </c>
      <c r="CN187" s="1074">
        <f t="shared" si="173"/>
        <v>4669.7903999999999</v>
      </c>
      <c r="CO187" s="1074">
        <f t="shared" si="174"/>
        <v>5603.7484799999993</v>
      </c>
      <c r="CP187" s="1074">
        <f t="shared" si="188"/>
        <v>0</v>
      </c>
      <c r="CQ187" s="1073">
        <f t="shared" si="217"/>
        <v>0.39573510622660923</v>
      </c>
      <c r="CR187" s="1076">
        <v>180</v>
      </c>
      <c r="CS187" s="1016">
        <v>114.82</v>
      </c>
      <c r="CT187" s="1016">
        <v>144</v>
      </c>
      <c r="CU187" s="1077">
        <v>0.47089999999999999</v>
      </c>
      <c r="CV187" s="1016">
        <v>9150</v>
      </c>
      <c r="CW187" s="1074">
        <f t="shared" si="175"/>
        <v>18167.095967999998</v>
      </c>
      <c r="CX187" s="1074">
        <f t="shared" si="176"/>
        <v>21800.515161599997</v>
      </c>
      <c r="CY187" s="1074">
        <f t="shared" si="189"/>
        <v>0</v>
      </c>
      <c r="CZ187" s="1073">
        <f t="shared" si="218"/>
        <v>0.25182891134931668</v>
      </c>
      <c r="DA187" s="1076">
        <v>180</v>
      </c>
      <c r="DB187" s="1025">
        <v>217.4</v>
      </c>
      <c r="DC187" s="1025">
        <v>217.4</v>
      </c>
      <c r="DD187" s="1075">
        <v>0.63790000000000002</v>
      </c>
      <c r="DE187" s="1025">
        <v>15622</v>
      </c>
      <c r="DF187" s="1074">
        <f t="shared" si="177"/>
        <v>51588.759120000002</v>
      </c>
      <c r="DG187" s="1074">
        <f t="shared" si="178"/>
        <v>61906.510944000001</v>
      </c>
      <c r="DH187" s="1074">
        <f t="shared" si="190"/>
        <v>0</v>
      </c>
      <c r="DI187" s="1073">
        <f t="shared" si="219"/>
        <v>0.15140895290446751</v>
      </c>
    </row>
    <row r="188" spans="1:113">
      <c r="A188" s="1015">
        <v>182</v>
      </c>
      <c r="B188" s="1016" t="s">
        <v>1770</v>
      </c>
      <c r="C188" s="1016" t="s">
        <v>2457</v>
      </c>
      <c r="D188" s="1016" t="s">
        <v>2456</v>
      </c>
      <c r="E188" s="1016">
        <v>11</v>
      </c>
      <c r="F188" s="1076">
        <v>180</v>
      </c>
      <c r="G188" s="1016">
        <v>0</v>
      </c>
      <c r="H188" s="1016">
        <v>0</v>
      </c>
      <c r="I188" s="1077"/>
      <c r="J188" s="1074">
        <v>0</v>
      </c>
      <c r="K188" s="1074">
        <f t="shared" si="155"/>
        <v>0</v>
      </c>
      <c r="L188" s="1074">
        <f t="shared" si="156"/>
        <v>0</v>
      </c>
      <c r="M188" s="1074">
        <f t="shared" si="179"/>
        <v>0</v>
      </c>
      <c r="N188" s="1073">
        <v>0</v>
      </c>
      <c r="O188" s="1076">
        <v>180</v>
      </c>
      <c r="P188" s="1016">
        <v>0</v>
      </c>
      <c r="Q188" s="1016">
        <v>0</v>
      </c>
      <c r="R188" s="1077"/>
      <c r="S188" s="1074">
        <v>0</v>
      </c>
      <c r="T188" s="1074">
        <f t="shared" si="157"/>
        <v>0</v>
      </c>
      <c r="U188" s="1074">
        <f t="shared" si="158"/>
        <v>0</v>
      </c>
      <c r="V188" s="1074">
        <f t="shared" si="180"/>
        <v>0</v>
      </c>
      <c r="W188" s="1073">
        <v>0</v>
      </c>
      <c r="X188" s="1076">
        <v>180</v>
      </c>
      <c r="Y188" s="1016">
        <v>0</v>
      </c>
      <c r="Z188" s="1016">
        <v>0</v>
      </c>
      <c r="AA188" s="1077"/>
      <c r="AB188" s="1016">
        <v>0</v>
      </c>
      <c r="AC188" s="1074">
        <f t="shared" si="159"/>
        <v>0</v>
      </c>
      <c r="AD188" s="1074">
        <f t="shared" si="160"/>
        <v>0</v>
      </c>
      <c r="AE188" s="1074">
        <f t="shared" si="181"/>
        <v>0</v>
      </c>
      <c r="AF188" s="1073">
        <v>0</v>
      </c>
      <c r="AG188" s="1076">
        <v>180</v>
      </c>
      <c r="AH188" s="1016">
        <v>0</v>
      </c>
      <c r="AI188" s="1016">
        <v>0</v>
      </c>
      <c r="AJ188" s="1077"/>
      <c r="AK188" s="1016">
        <v>0</v>
      </c>
      <c r="AL188" s="1074">
        <f t="shared" si="161"/>
        <v>0</v>
      </c>
      <c r="AM188" s="1074">
        <f t="shared" si="162"/>
        <v>0</v>
      </c>
      <c r="AN188" s="1074">
        <f t="shared" si="182"/>
        <v>0</v>
      </c>
      <c r="AO188" s="1073">
        <v>0</v>
      </c>
      <c r="AP188" s="1076">
        <v>180</v>
      </c>
      <c r="AQ188" s="1016">
        <v>0</v>
      </c>
      <c r="AR188" s="1016">
        <v>0</v>
      </c>
      <c r="AS188" s="1077"/>
      <c r="AT188" s="1074">
        <v>0</v>
      </c>
      <c r="AU188" s="1074">
        <f t="shared" si="163"/>
        <v>0</v>
      </c>
      <c r="AV188" s="1074">
        <f t="shared" si="164"/>
        <v>0</v>
      </c>
      <c r="AW188" s="1074">
        <f t="shared" si="183"/>
        <v>0</v>
      </c>
      <c r="AX188" s="1073">
        <v>0</v>
      </c>
      <c r="AY188" s="1076">
        <v>180</v>
      </c>
      <c r="AZ188" s="1016">
        <v>49.2</v>
      </c>
      <c r="BA188" s="1016">
        <v>134.4</v>
      </c>
      <c r="BB188" s="1077">
        <v>0.8367</v>
      </c>
      <c r="BC188" s="1074">
        <v>5181</v>
      </c>
      <c r="BD188" s="1074">
        <f t="shared" si="165"/>
        <v>14819.6304</v>
      </c>
      <c r="BE188" s="1074">
        <f t="shared" si="166"/>
        <v>17783.556479999999</v>
      </c>
      <c r="BF188" s="1074">
        <f t="shared" si="184"/>
        <v>0</v>
      </c>
      <c r="BG188" s="1073">
        <f t="shared" si="213"/>
        <v>0.17480193028295765</v>
      </c>
      <c r="BH188" s="1076">
        <v>180</v>
      </c>
      <c r="BI188" s="1016">
        <v>36.299999999999997</v>
      </c>
      <c r="BJ188" s="1016">
        <v>144</v>
      </c>
      <c r="BK188" s="1077">
        <v>0.79910000000000003</v>
      </c>
      <c r="BL188" s="1016">
        <v>6696</v>
      </c>
      <c r="BM188" s="1074">
        <f t="shared" si="167"/>
        <v>10790.72676</v>
      </c>
      <c r="BN188" s="1074">
        <f t="shared" si="168"/>
        <v>12948.872111999999</v>
      </c>
      <c r="BO188" s="1074">
        <f t="shared" si="185"/>
        <v>0</v>
      </c>
      <c r="BP188" s="1073">
        <f t="shared" si="214"/>
        <v>0.31026640507761316</v>
      </c>
      <c r="BQ188" s="1076">
        <v>180</v>
      </c>
      <c r="BR188" s="1016">
        <v>0</v>
      </c>
      <c r="BS188" s="1016">
        <v>144</v>
      </c>
      <c r="BT188" s="1077"/>
      <c r="BU188" s="1016">
        <v>0</v>
      </c>
      <c r="BV188" s="1074">
        <f t="shared" si="169"/>
        <v>0</v>
      </c>
      <c r="BW188" s="1074">
        <f t="shared" si="170"/>
        <v>0</v>
      </c>
      <c r="BX188" s="1074">
        <f t="shared" si="186"/>
        <v>0</v>
      </c>
      <c r="BY188" s="1073">
        <v>0</v>
      </c>
      <c r="BZ188" s="1076">
        <v>180</v>
      </c>
      <c r="CA188" s="1016">
        <v>0</v>
      </c>
      <c r="CB188" s="1016">
        <v>144</v>
      </c>
      <c r="CC188" s="1077"/>
      <c r="CD188" s="1016">
        <v>0</v>
      </c>
      <c r="CE188" s="1074">
        <f t="shared" si="171"/>
        <v>0</v>
      </c>
      <c r="CF188" s="1074">
        <f t="shared" si="172"/>
        <v>0</v>
      </c>
      <c r="CG188" s="1074">
        <f t="shared" si="187"/>
        <v>0</v>
      </c>
      <c r="CH188" s="1073">
        <v>0</v>
      </c>
      <c r="CI188" s="1076">
        <v>180</v>
      </c>
      <c r="CJ188" s="1016">
        <v>0</v>
      </c>
      <c r="CK188" s="1016">
        <v>144</v>
      </c>
      <c r="CL188" s="1077"/>
      <c r="CM188" s="1016">
        <v>0</v>
      </c>
      <c r="CN188" s="1074">
        <f t="shared" si="173"/>
        <v>0</v>
      </c>
      <c r="CO188" s="1074">
        <f t="shared" si="174"/>
        <v>0</v>
      </c>
      <c r="CP188" s="1074">
        <f t="shared" si="188"/>
        <v>0</v>
      </c>
      <c r="CQ188" s="1073">
        <v>0</v>
      </c>
      <c r="CR188" s="1076">
        <v>180</v>
      </c>
      <c r="CS188" s="1016">
        <v>0</v>
      </c>
      <c r="CT188" s="1016">
        <v>144</v>
      </c>
      <c r="CU188" s="1077"/>
      <c r="CV188" s="1016">
        <v>0</v>
      </c>
      <c r="CW188" s="1074">
        <f t="shared" si="175"/>
        <v>0</v>
      </c>
      <c r="CX188" s="1074">
        <f t="shared" si="176"/>
        <v>0</v>
      </c>
      <c r="CY188" s="1074">
        <f t="shared" si="189"/>
        <v>0</v>
      </c>
      <c r="CZ188" s="1073">
        <v>0</v>
      </c>
      <c r="DA188" s="1076">
        <v>180</v>
      </c>
      <c r="DB188" s="1025">
        <v>0</v>
      </c>
      <c r="DC188" s="1025">
        <v>144</v>
      </c>
      <c r="DD188" s="1075"/>
      <c r="DE188" s="1025">
        <v>0</v>
      </c>
      <c r="DF188" s="1074">
        <f t="shared" si="177"/>
        <v>0</v>
      </c>
      <c r="DG188" s="1074">
        <f t="shared" si="178"/>
        <v>0</v>
      </c>
      <c r="DH188" s="1074">
        <f t="shared" si="190"/>
        <v>0</v>
      </c>
      <c r="DI188" s="1073">
        <v>0</v>
      </c>
    </row>
    <row r="189" spans="1:113">
      <c r="A189" s="1015">
        <v>183</v>
      </c>
      <c r="B189" s="1016" t="s">
        <v>966</v>
      </c>
      <c r="C189" s="1016" t="s">
        <v>2457</v>
      </c>
      <c r="D189" s="1016" t="s">
        <v>1603</v>
      </c>
      <c r="E189" s="1016">
        <v>11</v>
      </c>
      <c r="F189" s="1076">
        <v>182.22</v>
      </c>
      <c r="G189" s="1016">
        <v>137.19999999999999</v>
      </c>
      <c r="H189" s="1016">
        <v>164</v>
      </c>
      <c r="I189" s="1077">
        <v>0.95199999999999996</v>
      </c>
      <c r="J189" s="1074">
        <v>50448</v>
      </c>
      <c r="K189" s="1074">
        <f t="shared" si="155"/>
        <v>47021.183999999994</v>
      </c>
      <c r="L189" s="1074">
        <f t="shared" si="156"/>
        <v>56425.420799999993</v>
      </c>
      <c r="M189" s="1074">
        <f t="shared" si="179"/>
        <v>0</v>
      </c>
      <c r="N189" s="1073">
        <f>+J189/(24*30*G189*I189)</f>
        <v>0.5364390654220873</v>
      </c>
      <c r="O189" s="1076">
        <v>182.22</v>
      </c>
      <c r="P189" s="1016">
        <v>121.2</v>
      </c>
      <c r="Q189" s="1016">
        <v>164</v>
      </c>
      <c r="R189" s="1077">
        <v>0.95279999999999998</v>
      </c>
      <c r="S189" s="1074">
        <v>56874</v>
      </c>
      <c r="T189" s="1074">
        <f t="shared" si="157"/>
        <v>42958.321920000002</v>
      </c>
      <c r="U189" s="1074">
        <f t="shared" si="158"/>
        <v>51549.986303999998</v>
      </c>
      <c r="V189" s="1074">
        <f t="shared" si="180"/>
        <v>5324.0136960000018</v>
      </c>
      <c r="W189" s="1073">
        <f>+S189/(24*31*P189*R189)</f>
        <v>0.66196719818240046</v>
      </c>
      <c r="X189" s="1076">
        <v>182.22</v>
      </c>
      <c r="Y189" s="1016">
        <v>127.4</v>
      </c>
      <c r="Z189" s="1016">
        <v>164</v>
      </c>
      <c r="AA189" s="1077">
        <v>0.94789999999999996</v>
      </c>
      <c r="AB189" s="1016">
        <v>43616</v>
      </c>
      <c r="AC189" s="1074">
        <f t="shared" si="159"/>
        <v>43474.4856</v>
      </c>
      <c r="AD189" s="1074">
        <f t="shared" si="160"/>
        <v>52169.382720000001</v>
      </c>
      <c r="AE189" s="1074">
        <f t="shared" si="181"/>
        <v>0</v>
      </c>
      <c r="AF189" s="1073">
        <f>+AB189/(24*30*Y189*AA189)</f>
        <v>0.50162755692272065</v>
      </c>
      <c r="AG189" s="1076">
        <v>182.22</v>
      </c>
      <c r="AH189" s="1016">
        <v>141.19999999999999</v>
      </c>
      <c r="AI189" s="1016">
        <v>164</v>
      </c>
      <c r="AJ189" s="1077">
        <v>0.95109999999999995</v>
      </c>
      <c r="AK189" s="1016">
        <v>49728</v>
      </c>
      <c r="AL189" s="1074">
        <f t="shared" si="161"/>
        <v>49957.859039999996</v>
      </c>
      <c r="AM189" s="1074">
        <f t="shared" si="162"/>
        <v>59949.430847999982</v>
      </c>
      <c r="AN189" s="1074">
        <f t="shared" si="182"/>
        <v>0</v>
      </c>
      <c r="AO189" s="1073">
        <f>+AK189/(24*31*AH189*AJ189)</f>
        <v>0.49769947066971038</v>
      </c>
      <c r="AP189" s="1076">
        <v>182.22</v>
      </c>
      <c r="AQ189" s="1016">
        <v>148.19999999999999</v>
      </c>
      <c r="AR189" s="1016">
        <v>164</v>
      </c>
      <c r="AS189" s="1077">
        <v>0.94979999999999998</v>
      </c>
      <c r="AT189" s="1074">
        <v>56454</v>
      </c>
      <c r="AU189" s="1074">
        <f t="shared" si="163"/>
        <v>52362.853919999994</v>
      </c>
      <c r="AV189" s="1074">
        <f t="shared" si="164"/>
        <v>62835.42470399999</v>
      </c>
      <c r="AW189" s="1074">
        <f t="shared" si="183"/>
        <v>0</v>
      </c>
      <c r="AX189" s="1073">
        <f>+AT189/(24*31*AQ189*AS189)</f>
        <v>0.53906534665060901</v>
      </c>
      <c r="AY189" s="1076">
        <v>182.22</v>
      </c>
      <c r="AZ189" s="1016">
        <v>136.80000000000001</v>
      </c>
      <c r="BA189" s="1016">
        <v>164</v>
      </c>
      <c r="BB189" s="1077">
        <v>0.94930000000000003</v>
      </c>
      <c r="BC189" s="1074">
        <v>50480</v>
      </c>
      <c r="BD189" s="1074">
        <f t="shared" si="165"/>
        <v>46751.126400000001</v>
      </c>
      <c r="BE189" s="1074">
        <f t="shared" si="166"/>
        <v>56101.351680000007</v>
      </c>
      <c r="BF189" s="1074">
        <f t="shared" si="184"/>
        <v>0</v>
      </c>
      <c r="BG189" s="1073">
        <f t="shared" si="213"/>
        <v>0.53988004019513836</v>
      </c>
      <c r="BH189" s="1076">
        <v>182.22</v>
      </c>
      <c r="BI189" s="1016">
        <v>142.4</v>
      </c>
      <c r="BJ189" s="1016">
        <v>164</v>
      </c>
      <c r="BK189" s="1077">
        <v>0.93130000000000002</v>
      </c>
      <c r="BL189" s="1016">
        <v>44222</v>
      </c>
      <c r="BM189" s="1074">
        <f t="shared" si="167"/>
        <v>49333.568640000005</v>
      </c>
      <c r="BN189" s="1074">
        <f t="shared" si="168"/>
        <v>59200.282368</v>
      </c>
      <c r="BO189" s="1074">
        <f t="shared" si="185"/>
        <v>0</v>
      </c>
      <c r="BP189" s="1073">
        <f t="shared" si="214"/>
        <v>0.44819380818261434</v>
      </c>
      <c r="BQ189" s="1076">
        <v>182.22</v>
      </c>
      <c r="BR189" s="1016">
        <v>150.6</v>
      </c>
      <c r="BS189" s="1016">
        <v>164</v>
      </c>
      <c r="BT189" s="1077">
        <v>0.93320000000000003</v>
      </c>
      <c r="BU189" s="1016">
        <v>52136</v>
      </c>
      <c r="BV189" s="1074">
        <f t="shared" si="169"/>
        <v>50594.371200000001</v>
      </c>
      <c r="BW189" s="1074">
        <f t="shared" si="170"/>
        <v>60713.245439999999</v>
      </c>
      <c r="BX189" s="1074">
        <f t="shared" si="186"/>
        <v>0</v>
      </c>
      <c r="BY189" s="1073">
        <f t="shared" ref="BY189:BY197" si="220">+BU189/(24*30*BR189*BT189)</f>
        <v>0.51523518094439724</v>
      </c>
      <c r="BZ189" s="1076">
        <v>182.22</v>
      </c>
      <c r="CA189" s="1016">
        <v>163.6</v>
      </c>
      <c r="CB189" s="1016">
        <v>164</v>
      </c>
      <c r="CC189" s="1077">
        <v>0.94469999999999998</v>
      </c>
      <c r="CD189" s="1016">
        <v>58162</v>
      </c>
      <c r="CE189" s="1074">
        <f t="shared" si="171"/>
        <v>57493.686240000003</v>
      </c>
      <c r="CF189" s="1074">
        <f t="shared" si="172"/>
        <v>68992.423487999986</v>
      </c>
      <c r="CG189" s="1074">
        <f t="shared" si="187"/>
        <v>0</v>
      </c>
      <c r="CH189" s="1073">
        <f t="shared" ref="CH189:CH197" si="221">+CD189/(24*31*CA189*CC189)</f>
        <v>0.50581206219070918</v>
      </c>
      <c r="CI189" s="1076">
        <v>182.22</v>
      </c>
      <c r="CJ189" s="1016">
        <v>156.4</v>
      </c>
      <c r="CK189" s="1016">
        <v>164</v>
      </c>
      <c r="CL189" s="1077">
        <v>0.94579999999999997</v>
      </c>
      <c r="CM189" s="1016">
        <v>54714</v>
      </c>
      <c r="CN189" s="1074">
        <f t="shared" si="173"/>
        <v>55027.40064</v>
      </c>
      <c r="CO189" s="1074">
        <f t="shared" si="174"/>
        <v>66032.880768000003</v>
      </c>
      <c r="CP189" s="1074">
        <f t="shared" si="188"/>
        <v>0</v>
      </c>
      <c r="CQ189" s="1073">
        <f t="shared" ref="CQ189:CQ197" si="222">+CM189/(24*31*CJ189*CL189)</f>
        <v>0.49715232196728382</v>
      </c>
      <c r="CR189" s="1076">
        <v>182.22</v>
      </c>
      <c r="CS189" s="1016">
        <v>155.6</v>
      </c>
      <c r="CT189" s="1016">
        <v>164</v>
      </c>
      <c r="CU189" s="1077">
        <v>0.94420000000000004</v>
      </c>
      <c r="CV189" s="1016">
        <v>45810</v>
      </c>
      <c r="CW189" s="1074">
        <f t="shared" si="175"/>
        <v>49364.286720000004</v>
      </c>
      <c r="CX189" s="1074">
        <f t="shared" si="176"/>
        <v>59237.144064</v>
      </c>
      <c r="CY189" s="1074">
        <f t="shared" si="189"/>
        <v>0</v>
      </c>
      <c r="CZ189" s="1073">
        <f t="shared" ref="CZ189:CZ197" si="223">+CV189/(24*28*CS189*CU189)</f>
        <v>0.46399941175935211</v>
      </c>
      <c r="DA189" s="1076">
        <v>182.22</v>
      </c>
      <c r="DB189" s="1025">
        <v>142.4</v>
      </c>
      <c r="DC189" s="1025">
        <v>164</v>
      </c>
      <c r="DD189" s="1075">
        <v>0.93779999999999997</v>
      </c>
      <c r="DE189" s="1025">
        <v>52416</v>
      </c>
      <c r="DF189" s="1074">
        <f t="shared" si="177"/>
        <v>49677.891840000004</v>
      </c>
      <c r="DG189" s="1074">
        <f t="shared" si="178"/>
        <v>59613.470207999999</v>
      </c>
      <c r="DH189" s="1074">
        <f t="shared" si="190"/>
        <v>0</v>
      </c>
      <c r="DI189" s="1073">
        <f t="shared" ref="DI189:DI210" si="224">+DE189/(24*31*DB189*DD189)</f>
        <v>0.52755861871935661</v>
      </c>
    </row>
    <row r="190" spans="1:113">
      <c r="A190" s="1015">
        <v>184</v>
      </c>
      <c r="B190" s="1016" t="s">
        <v>1182</v>
      </c>
      <c r="C190" s="1016" t="s">
        <v>2457</v>
      </c>
      <c r="D190" s="1016" t="s">
        <v>1123</v>
      </c>
      <c r="E190" s="1016">
        <v>11</v>
      </c>
      <c r="F190" s="1076">
        <v>183</v>
      </c>
      <c r="G190" s="1016">
        <v>36.9</v>
      </c>
      <c r="H190" s="1016">
        <v>183</v>
      </c>
      <c r="I190" s="1077">
        <v>0.97940000000000005</v>
      </c>
      <c r="J190" s="1074">
        <v>4280</v>
      </c>
      <c r="K190" s="1074">
        <f t="shared" si="155"/>
        <v>13010.3496</v>
      </c>
      <c r="L190" s="1074">
        <f t="shared" si="156"/>
        <v>15612.419520000001</v>
      </c>
      <c r="M190" s="1074">
        <f t="shared" si="179"/>
        <v>0</v>
      </c>
      <c r="N190" s="1073">
        <f>+J190/(24*30*G190*I190)</f>
        <v>0.16448443476107666</v>
      </c>
      <c r="O190" s="1076">
        <v>183</v>
      </c>
      <c r="P190" s="1016">
        <v>41.6</v>
      </c>
      <c r="Q190" s="1016">
        <v>183</v>
      </c>
      <c r="R190" s="1077">
        <v>0.97270000000000001</v>
      </c>
      <c r="S190" s="1074">
        <v>5350</v>
      </c>
      <c r="T190" s="1074">
        <f t="shared" si="157"/>
        <v>15052.727040000002</v>
      </c>
      <c r="U190" s="1074">
        <f t="shared" si="158"/>
        <v>18063.272448</v>
      </c>
      <c r="V190" s="1074">
        <f t="shared" si="180"/>
        <v>0</v>
      </c>
      <c r="W190" s="1073">
        <f>+S190/(24*31*P190*R190)</f>
        <v>0.17770866321375875</v>
      </c>
      <c r="X190" s="1076">
        <v>183</v>
      </c>
      <c r="Y190" s="1016">
        <v>41.6</v>
      </c>
      <c r="Z190" s="1016">
        <v>183</v>
      </c>
      <c r="AA190" s="1077">
        <v>0.9728</v>
      </c>
      <c r="AB190" s="1016">
        <v>3940</v>
      </c>
      <c r="AC190" s="1074">
        <f t="shared" si="159"/>
        <v>14568.652800000002</v>
      </c>
      <c r="AD190" s="1074">
        <f t="shared" si="160"/>
        <v>17482.38336</v>
      </c>
      <c r="AE190" s="1074">
        <f t="shared" si="181"/>
        <v>0</v>
      </c>
      <c r="AF190" s="1073">
        <f>+AB190/(24*30*Y190*AA190)</f>
        <v>0.1352218373959739</v>
      </c>
      <c r="AG190" s="1076">
        <v>183</v>
      </c>
      <c r="AH190" s="1016">
        <v>52.5</v>
      </c>
      <c r="AI190" s="1016">
        <v>183</v>
      </c>
      <c r="AJ190" s="1077">
        <v>0.9819</v>
      </c>
      <c r="AK190" s="1016">
        <v>5970</v>
      </c>
      <c r="AL190" s="1074">
        <f t="shared" si="161"/>
        <v>19176.506999999998</v>
      </c>
      <c r="AM190" s="1074">
        <f t="shared" si="162"/>
        <v>23011.808400000002</v>
      </c>
      <c r="AN190" s="1074">
        <f t="shared" si="182"/>
        <v>0</v>
      </c>
      <c r="AO190" s="1073">
        <f>+AK190/(24*31*AH190*AJ190)</f>
        <v>0.15565921364094096</v>
      </c>
      <c r="AP190" s="1076">
        <v>183</v>
      </c>
      <c r="AQ190" s="1016">
        <v>33.1</v>
      </c>
      <c r="AR190" s="1016">
        <v>183</v>
      </c>
      <c r="AS190" s="1077">
        <v>0.95379999999999998</v>
      </c>
      <c r="AT190" s="1074">
        <v>5160</v>
      </c>
      <c r="AU190" s="1074">
        <f t="shared" si="163"/>
        <v>11744.330160000001</v>
      </c>
      <c r="AV190" s="1074">
        <f t="shared" si="164"/>
        <v>14093.196192000001</v>
      </c>
      <c r="AW190" s="1074">
        <f t="shared" si="183"/>
        <v>0</v>
      </c>
      <c r="AX190" s="1073">
        <f>+AT190/(24*31*AQ190*AS190)</f>
        <v>0.21968047260687704</v>
      </c>
      <c r="AY190" s="1076">
        <v>183</v>
      </c>
      <c r="AZ190" s="1016">
        <v>54.1</v>
      </c>
      <c r="BA190" s="1016">
        <v>183</v>
      </c>
      <c r="BB190" s="1077">
        <v>0.98180000000000001</v>
      </c>
      <c r="BC190" s="1074">
        <v>5920</v>
      </c>
      <c r="BD190" s="1074">
        <f t="shared" si="165"/>
        <v>19121.536799999998</v>
      </c>
      <c r="BE190" s="1074">
        <f t="shared" si="166"/>
        <v>22945.844160000001</v>
      </c>
      <c r="BF190" s="1074">
        <f t="shared" si="184"/>
        <v>0</v>
      </c>
      <c r="BG190" s="1073">
        <f t="shared" si="213"/>
        <v>0.15479927324669845</v>
      </c>
      <c r="BH190" s="1076">
        <v>183</v>
      </c>
      <c r="BI190" s="1016">
        <v>26.3</v>
      </c>
      <c r="BJ190" s="1016">
        <v>183</v>
      </c>
      <c r="BK190" s="1077">
        <v>0.96220000000000006</v>
      </c>
      <c r="BL190" s="1016">
        <v>3310</v>
      </c>
      <c r="BM190" s="1074">
        <f t="shared" si="167"/>
        <v>9413.7799200000009</v>
      </c>
      <c r="BN190" s="1074">
        <f t="shared" si="168"/>
        <v>11296.535904</v>
      </c>
      <c r="BO190" s="1074">
        <f t="shared" si="185"/>
        <v>0</v>
      </c>
      <c r="BP190" s="1073">
        <f t="shared" si="214"/>
        <v>0.17580610701168803</v>
      </c>
      <c r="BQ190" s="1076">
        <v>183</v>
      </c>
      <c r="BR190" s="1016">
        <v>23</v>
      </c>
      <c r="BS190" s="1016">
        <v>183</v>
      </c>
      <c r="BT190" s="1077">
        <v>0.93720000000000003</v>
      </c>
      <c r="BU190" s="1016">
        <v>2240</v>
      </c>
      <c r="BV190" s="1074">
        <f t="shared" si="169"/>
        <v>7760.0159999999996</v>
      </c>
      <c r="BW190" s="1074">
        <f t="shared" si="170"/>
        <v>9312.0192000000006</v>
      </c>
      <c r="BX190" s="1074">
        <f t="shared" si="186"/>
        <v>0</v>
      </c>
      <c r="BY190" s="1073">
        <f t="shared" si="220"/>
        <v>0.14432959932041375</v>
      </c>
      <c r="BZ190" s="1076">
        <v>183</v>
      </c>
      <c r="CA190" s="1016">
        <v>17</v>
      </c>
      <c r="CB190" s="1016">
        <v>183</v>
      </c>
      <c r="CC190" s="1077">
        <v>0.88959999999999995</v>
      </c>
      <c r="CD190" s="1016">
        <v>2900</v>
      </c>
      <c r="CE190" s="1074">
        <f t="shared" si="171"/>
        <v>5625.8303999999998</v>
      </c>
      <c r="CF190" s="1074">
        <f t="shared" si="172"/>
        <v>6750.9964799999998</v>
      </c>
      <c r="CG190" s="1074">
        <f t="shared" si="187"/>
        <v>0</v>
      </c>
      <c r="CH190" s="1073">
        <f t="shared" si="221"/>
        <v>0.25773972852078869</v>
      </c>
      <c r="CI190" s="1076">
        <v>183</v>
      </c>
      <c r="CJ190" s="1016">
        <v>11</v>
      </c>
      <c r="CK190" s="1016">
        <v>183</v>
      </c>
      <c r="CL190" s="1077">
        <v>0.9506</v>
      </c>
      <c r="CM190" s="1016">
        <v>2310</v>
      </c>
      <c r="CN190" s="1074">
        <f t="shared" si="173"/>
        <v>3889.8552</v>
      </c>
      <c r="CO190" s="1074">
        <f t="shared" si="174"/>
        <v>4667.8262399999994</v>
      </c>
      <c r="CP190" s="1074">
        <f t="shared" si="188"/>
        <v>0</v>
      </c>
      <c r="CQ190" s="1073">
        <f t="shared" si="222"/>
        <v>0.29692621977291084</v>
      </c>
      <c r="CR190" s="1076">
        <v>183</v>
      </c>
      <c r="CS190" s="1016">
        <v>25</v>
      </c>
      <c r="CT190" s="1016">
        <v>183</v>
      </c>
      <c r="CU190" s="1077">
        <v>0.9556</v>
      </c>
      <c r="CV190" s="1016">
        <v>2150</v>
      </c>
      <c r="CW190" s="1074">
        <f t="shared" si="175"/>
        <v>8027.0399999999991</v>
      </c>
      <c r="CX190" s="1074">
        <f t="shared" si="176"/>
        <v>9632.4480000000003</v>
      </c>
      <c r="CY190" s="1074">
        <f t="shared" si="189"/>
        <v>0</v>
      </c>
      <c r="CZ190" s="1073">
        <f t="shared" si="223"/>
        <v>0.13392234248240945</v>
      </c>
      <c r="DA190" s="1076">
        <v>183</v>
      </c>
      <c r="DB190" s="1025">
        <v>24</v>
      </c>
      <c r="DC190" s="1025">
        <v>183</v>
      </c>
      <c r="DD190" s="1075">
        <v>0.93059999999999998</v>
      </c>
      <c r="DE190" s="1025">
        <v>3350</v>
      </c>
      <c r="DF190" s="1074">
        <f t="shared" si="177"/>
        <v>8308.3968000000004</v>
      </c>
      <c r="DG190" s="1074">
        <f t="shared" si="178"/>
        <v>9970.0761600000005</v>
      </c>
      <c r="DH190" s="1074">
        <f t="shared" si="190"/>
        <v>0</v>
      </c>
      <c r="DI190" s="1073">
        <f t="shared" si="224"/>
        <v>0.20160327441270015</v>
      </c>
    </row>
    <row r="191" spans="1:113">
      <c r="A191" s="1015">
        <v>185</v>
      </c>
      <c r="B191" s="1016" t="s">
        <v>1956</v>
      </c>
      <c r="C191" s="1016" t="s">
        <v>2457</v>
      </c>
      <c r="D191" s="1016" t="s">
        <v>2456</v>
      </c>
      <c r="E191" s="1016">
        <v>11</v>
      </c>
      <c r="F191" s="1076">
        <v>183</v>
      </c>
      <c r="G191" s="1016">
        <v>101.8</v>
      </c>
      <c r="H191" s="1016">
        <v>146.4</v>
      </c>
      <c r="I191" s="1077">
        <v>0.9929</v>
      </c>
      <c r="J191" s="1074">
        <v>22300</v>
      </c>
      <c r="K191" s="1074">
        <f t="shared" si="155"/>
        <v>36387.799200000001</v>
      </c>
      <c r="L191" s="1074">
        <f t="shared" si="156"/>
        <v>43665.359040000003</v>
      </c>
      <c r="M191" s="1074">
        <f t="shared" si="179"/>
        <v>0</v>
      </c>
      <c r="N191" s="1073">
        <f>+J191/(24*30*G191*I191)</f>
        <v>0.30642138972779642</v>
      </c>
      <c r="O191" s="1076">
        <v>183</v>
      </c>
      <c r="P191" s="1016">
        <v>131.19999999999999</v>
      </c>
      <c r="Q191" s="1016">
        <v>146.4</v>
      </c>
      <c r="R191" s="1077">
        <v>0.9708</v>
      </c>
      <c r="S191" s="1074">
        <v>21414</v>
      </c>
      <c r="T191" s="1074">
        <f t="shared" si="157"/>
        <v>47381.253120000001</v>
      </c>
      <c r="U191" s="1074">
        <f t="shared" si="158"/>
        <v>56857.503743999994</v>
      </c>
      <c r="V191" s="1074">
        <f t="shared" si="180"/>
        <v>0</v>
      </c>
      <c r="W191" s="1073">
        <f>+S191/(24*31*P191*R191)</f>
        <v>0.22597545009801551</v>
      </c>
      <c r="X191" s="1076">
        <v>183</v>
      </c>
      <c r="Y191" s="1016">
        <v>106.4</v>
      </c>
      <c r="Z191" s="1016">
        <v>146.4</v>
      </c>
      <c r="AA191" s="1077">
        <v>0.98609999999999998</v>
      </c>
      <c r="AB191" s="1016">
        <v>26968</v>
      </c>
      <c r="AC191" s="1074">
        <f t="shared" si="159"/>
        <v>37771.574399999998</v>
      </c>
      <c r="AD191" s="1074">
        <f t="shared" si="160"/>
        <v>45325.889279999996</v>
      </c>
      <c r="AE191" s="1074">
        <f t="shared" si="181"/>
        <v>0</v>
      </c>
      <c r="AF191" s="1073">
        <f>+AB191/(24*30*Y191*AA191)</f>
        <v>0.35698803171942978</v>
      </c>
      <c r="AG191" s="1076">
        <v>183</v>
      </c>
      <c r="AH191" s="1016">
        <v>107.6</v>
      </c>
      <c r="AI191" s="1016">
        <v>146.4</v>
      </c>
      <c r="AJ191" s="1077">
        <v>0.98470000000000002</v>
      </c>
      <c r="AK191" s="1016">
        <v>27826</v>
      </c>
      <c r="AL191" s="1074">
        <f t="shared" si="161"/>
        <v>39414.783839999996</v>
      </c>
      <c r="AM191" s="1074">
        <f t="shared" si="162"/>
        <v>47297.740607999993</v>
      </c>
      <c r="AN191" s="1074">
        <f t="shared" si="182"/>
        <v>0</v>
      </c>
      <c r="AO191" s="1073">
        <f>+AK191/(24*31*AH191*AJ191)</f>
        <v>0.3529893771960872</v>
      </c>
      <c r="AP191" s="1076">
        <v>183</v>
      </c>
      <c r="AQ191" s="1016">
        <v>132.6</v>
      </c>
      <c r="AR191" s="1016">
        <v>146.4</v>
      </c>
      <c r="AS191" s="1077">
        <v>0.94840000000000002</v>
      </c>
      <c r="AT191" s="1074">
        <v>21694</v>
      </c>
      <c r="AU191" s="1074">
        <f t="shared" si="163"/>
        <v>46781.91648</v>
      </c>
      <c r="AV191" s="1074">
        <f t="shared" si="164"/>
        <v>56138.299776</v>
      </c>
      <c r="AW191" s="1074">
        <f t="shared" si="183"/>
        <v>0</v>
      </c>
      <c r="AX191" s="1073">
        <f>+AT191/(24*31*AQ191*AS191)</f>
        <v>0.23186309617386586</v>
      </c>
      <c r="AY191" s="1076">
        <v>183</v>
      </c>
      <c r="AZ191" s="1016">
        <v>152.19999999999999</v>
      </c>
      <c r="BA191" s="1016">
        <v>152.19999999999999</v>
      </c>
      <c r="BB191" s="1077">
        <v>0.86670000000000003</v>
      </c>
      <c r="BC191" s="1074">
        <v>13592</v>
      </c>
      <c r="BD191" s="1074">
        <f t="shared" si="165"/>
        <v>47488.2264</v>
      </c>
      <c r="BE191" s="1074">
        <f t="shared" si="166"/>
        <v>56985.871679999989</v>
      </c>
      <c r="BF191" s="1074">
        <f t="shared" si="184"/>
        <v>0</v>
      </c>
      <c r="BG191" s="1073">
        <f t="shared" si="213"/>
        <v>0.14310915599913837</v>
      </c>
      <c r="BH191" s="1076">
        <v>183</v>
      </c>
      <c r="BI191" s="1016">
        <v>140</v>
      </c>
      <c r="BJ191" s="1016">
        <v>146.4</v>
      </c>
      <c r="BK191" s="1077">
        <v>0.83189999999999997</v>
      </c>
      <c r="BL191" s="1016">
        <v>6848</v>
      </c>
      <c r="BM191" s="1074">
        <f t="shared" si="167"/>
        <v>43325.351999999999</v>
      </c>
      <c r="BN191" s="1074">
        <f t="shared" si="168"/>
        <v>51990.422399999996</v>
      </c>
      <c r="BO191" s="1074">
        <f t="shared" si="185"/>
        <v>0</v>
      </c>
      <c r="BP191" s="1073">
        <f t="shared" si="214"/>
        <v>7.902994071461901E-2</v>
      </c>
      <c r="BQ191" s="1076">
        <v>183</v>
      </c>
      <c r="BR191" s="1016">
        <v>10.199999999999999</v>
      </c>
      <c r="BS191" s="1016">
        <v>146.4</v>
      </c>
      <c r="BT191" s="1077">
        <v>1</v>
      </c>
      <c r="BU191" s="1016">
        <v>4192</v>
      </c>
      <c r="BV191" s="1074">
        <f t="shared" si="169"/>
        <v>3671.9999999999995</v>
      </c>
      <c r="BW191" s="1074">
        <f t="shared" si="170"/>
        <v>4406.3999999999996</v>
      </c>
      <c r="BX191" s="1074">
        <f t="shared" si="186"/>
        <v>0</v>
      </c>
      <c r="BY191" s="1073">
        <f t="shared" si="220"/>
        <v>0.57080610021786504</v>
      </c>
      <c r="BZ191" s="1076">
        <v>183</v>
      </c>
      <c r="CA191" s="1016">
        <v>164.6</v>
      </c>
      <c r="CB191" s="1016">
        <v>164.6</v>
      </c>
      <c r="CC191" s="1077">
        <v>0.75780000000000003</v>
      </c>
      <c r="CD191" s="1016">
        <v>13388</v>
      </c>
      <c r="CE191" s="1074">
        <f t="shared" si="171"/>
        <v>46401.003360000002</v>
      </c>
      <c r="CF191" s="1074">
        <f t="shared" si="172"/>
        <v>55681.204032000001</v>
      </c>
      <c r="CG191" s="1074">
        <f t="shared" si="187"/>
        <v>0</v>
      </c>
      <c r="CH191" s="1073">
        <f t="shared" si="221"/>
        <v>0.1442641217920422</v>
      </c>
      <c r="CI191" s="1076">
        <v>183</v>
      </c>
      <c r="CJ191" s="1016">
        <v>150</v>
      </c>
      <c r="CK191" s="1016">
        <v>150</v>
      </c>
      <c r="CL191" s="1077">
        <v>0.78159999999999996</v>
      </c>
      <c r="CM191" s="1016">
        <v>25792</v>
      </c>
      <c r="CN191" s="1074">
        <f t="shared" si="173"/>
        <v>43613.279999999999</v>
      </c>
      <c r="CO191" s="1074">
        <f t="shared" si="174"/>
        <v>52335.935999999994</v>
      </c>
      <c r="CP191" s="1074">
        <f t="shared" si="188"/>
        <v>0</v>
      </c>
      <c r="CQ191" s="1073">
        <f t="shared" si="222"/>
        <v>0.2956897532127829</v>
      </c>
      <c r="CR191" s="1076">
        <v>183</v>
      </c>
      <c r="CS191" s="1016">
        <v>140.80000000000001</v>
      </c>
      <c r="CT191" s="1016">
        <v>146.4</v>
      </c>
      <c r="CU191" s="1077">
        <v>0.76419999999999999</v>
      </c>
      <c r="CV191" s="1016">
        <v>26356</v>
      </c>
      <c r="CW191" s="1074">
        <f t="shared" si="175"/>
        <v>36153.384960000003</v>
      </c>
      <c r="CX191" s="1074">
        <f t="shared" si="176"/>
        <v>43384.061952000004</v>
      </c>
      <c r="CY191" s="1074">
        <f t="shared" si="189"/>
        <v>0</v>
      </c>
      <c r="CZ191" s="1073">
        <f t="shared" si="223"/>
        <v>0.36450252208970474</v>
      </c>
      <c r="DA191" s="1076">
        <v>183</v>
      </c>
      <c r="DB191" s="1025">
        <v>159.6</v>
      </c>
      <c r="DC191" s="1025">
        <v>159.6</v>
      </c>
      <c r="DD191" s="1075">
        <v>0.75729999999999997</v>
      </c>
      <c r="DE191" s="1025">
        <v>30994</v>
      </c>
      <c r="DF191" s="1074">
        <f t="shared" si="177"/>
        <v>44961.809759999996</v>
      </c>
      <c r="DG191" s="1074">
        <f t="shared" si="178"/>
        <v>53954.171711999996</v>
      </c>
      <c r="DH191" s="1074">
        <f t="shared" si="190"/>
        <v>0</v>
      </c>
      <c r="DI191" s="1073">
        <f t="shared" si="224"/>
        <v>0.34467028980196462</v>
      </c>
    </row>
    <row r="192" spans="1:113">
      <c r="A192" s="1015">
        <v>186</v>
      </c>
      <c r="B192" s="1016" t="s">
        <v>1078</v>
      </c>
      <c r="C192" s="1016" t="s">
        <v>2457</v>
      </c>
      <c r="D192" s="1016" t="s">
        <v>2456</v>
      </c>
      <c r="E192" s="1016">
        <v>11</v>
      </c>
      <c r="F192" s="1076">
        <v>184</v>
      </c>
      <c r="G192" s="1016">
        <v>104.1</v>
      </c>
      <c r="H192" s="1016">
        <v>147.19999999999999</v>
      </c>
      <c r="I192" s="1077">
        <v>0.99970000000000003</v>
      </c>
      <c r="J192" s="1074">
        <v>11004</v>
      </c>
      <c r="K192" s="1074">
        <f t="shared" si="155"/>
        <v>37464.7572</v>
      </c>
      <c r="L192" s="1074">
        <f t="shared" si="156"/>
        <v>44957.708639999997</v>
      </c>
      <c r="M192" s="1074">
        <f t="shared" si="179"/>
        <v>0</v>
      </c>
      <c r="N192" s="1073">
        <f>+J192/(24*30*G192*I192)</f>
        <v>0.14685801834050055</v>
      </c>
      <c r="O192" s="1076">
        <v>184</v>
      </c>
      <c r="P192" s="1016">
        <v>130.19999999999999</v>
      </c>
      <c r="Q192" s="1016">
        <v>147.19999999999999</v>
      </c>
      <c r="R192" s="1077">
        <v>0.99950000000000006</v>
      </c>
      <c r="S192" s="1074">
        <v>17154</v>
      </c>
      <c r="T192" s="1074">
        <f t="shared" si="157"/>
        <v>48410.182799999995</v>
      </c>
      <c r="U192" s="1074">
        <f t="shared" si="158"/>
        <v>58092.219359999996</v>
      </c>
      <c r="V192" s="1074">
        <f t="shared" si="180"/>
        <v>0</v>
      </c>
      <c r="W192" s="1073">
        <f>+S192/(24*31*P192*R192)</f>
        <v>0.17717346855381014</v>
      </c>
      <c r="X192" s="1076">
        <v>184</v>
      </c>
      <c r="Y192" s="1016">
        <v>108.6</v>
      </c>
      <c r="Z192" s="1016">
        <v>147.19999999999999</v>
      </c>
      <c r="AA192" s="1077">
        <v>1</v>
      </c>
      <c r="AB192" s="1016">
        <v>12147</v>
      </c>
      <c r="AC192" s="1074">
        <f t="shared" si="159"/>
        <v>39096</v>
      </c>
      <c r="AD192" s="1074">
        <f t="shared" si="160"/>
        <v>46915.199999999997</v>
      </c>
      <c r="AE192" s="1074">
        <f t="shared" si="181"/>
        <v>0</v>
      </c>
      <c r="AF192" s="1073">
        <f>+AB192/(24*30*Y192*AA192)</f>
        <v>0.15534837323511358</v>
      </c>
      <c r="AG192" s="1076">
        <v>184</v>
      </c>
      <c r="AH192" s="1016">
        <v>111.9</v>
      </c>
      <c r="AI192" s="1016">
        <v>147.19999999999999</v>
      </c>
      <c r="AJ192" s="1077">
        <v>0.99980000000000002</v>
      </c>
      <c r="AK192" s="1016">
        <v>16659</v>
      </c>
      <c r="AL192" s="1074">
        <f t="shared" si="161"/>
        <v>41618.474640000008</v>
      </c>
      <c r="AM192" s="1074">
        <f t="shared" si="162"/>
        <v>49942.169567999998</v>
      </c>
      <c r="AN192" s="1074">
        <f t="shared" si="182"/>
        <v>0</v>
      </c>
      <c r="AO192" s="1073">
        <f>+AK192/(24*31*AH192*AJ192)</f>
        <v>0.2001394830553069</v>
      </c>
      <c r="AP192" s="1076">
        <v>184</v>
      </c>
      <c r="AQ192" s="1016">
        <v>110.7</v>
      </c>
      <c r="AR192" s="1016">
        <v>147.19999999999999</v>
      </c>
      <c r="AS192" s="1077">
        <v>0.99919999999999998</v>
      </c>
      <c r="AT192" s="1074">
        <v>11118</v>
      </c>
      <c r="AU192" s="1074">
        <f t="shared" si="163"/>
        <v>41147.455679999999</v>
      </c>
      <c r="AV192" s="1074">
        <f t="shared" si="164"/>
        <v>49376.946815999996</v>
      </c>
      <c r="AW192" s="1074">
        <f t="shared" si="183"/>
        <v>0</v>
      </c>
      <c r="AX192" s="1073">
        <f>+AT192/(24*31*AQ192*AS192)</f>
        <v>0.13509948326408891</v>
      </c>
      <c r="AY192" s="1076">
        <v>184</v>
      </c>
      <c r="AZ192" s="1016">
        <v>130.5</v>
      </c>
      <c r="BA192" s="1016">
        <v>147.19999999999999</v>
      </c>
      <c r="BB192" s="1077">
        <v>0.999</v>
      </c>
      <c r="BC192" s="1074">
        <v>26820</v>
      </c>
      <c r="BD192" s="1074">
        <f t="shared" si="165"/>
        <v>46933.02</v>
      </c>
      <c r="BE192" s="1074">
        <f t="shared" si="166"/>
        <v>56319.623999999996</v>
      </c>
      <c r="BF192" s="1074">
        <f t="shared" si="184"/>
        <v>0</v>
      </c>
      <c r="BG192" s="1073">
        <f t="shared" si="213"/>
        <v>0.28572633936618613</v>
      </c>
      <c r="BH192" s="1076">
        <v>184</v>
      </c>
      <c r="BI192" s="1016">
        <v>112.5</v>
      </c>
      <c r="BJ192" s="1016">
        <v>147.19999999999999</v>
      </c>
      <c r="BK192" s="1077">
        <v>0.99990000000000001</v>
      </c>
      <c r="BL192" s="1016">
        <v>20592</v>
      </c>
      <c r="BM192" s="1074">
        <f t="shared" si="167"/>
        <v>41845.815000000002</v>
      </c>
      <c r="BN192" s="1074">
        <f t="shared" si="168"/>
        <v>50214.978000000003</v>
      </c>
      <c r="BO192" s="1074">
        <f t="shared" si="185"/>
        <v>0</v>
      </c>
      <c r="BP192" s="1073">
        <f t="shared" si="214"/>
        <v>0.2460461099873428</v>
      </c>
      <c r="BQ192" s="1076">
        <v>184</v>
      </c>
      <c r="BR192" s="1016">
        <v>108.3</v>
      </c>
      <c r="BS192" s="1016">
        <v>147.19999999999999</v>
      </c>
      <c r="BT192" s="1077">
        <v>0.99829999999999997</v>
      </c>
      <c r="BU192" s="1016">
        <v>17145</v>
      </c>
      <c r="BV192" s="1074">
        <f t="shared" si="169"/>
        <v>38921.720399999998</v>
      </c>
      <c r="BW192" s="1074">
        <f t="shared" si="170"/>
        <v>46706.064479999994</v>
      </c>
      <c r="BX192" s="1074">
        <f t="shared" si="186"/>
        <v>0</v>
      </c>
      <c r="BY192" s="1073">
        <f t="shared" si="220"/>
        <v>0.22024977087086831</v>
      </c>
      <c r="BZ192" s="1076">
        <v>184</v>
      </c>
      <c r="CA192" s="1016">
        <v>149.69999999999999</v>
      </c>
      <c r="CB192" s="1016">
        <v>149.69999999999999</v>
      </c>
      <c r="CC192" s="1077">
        <v>0.99890000000000001</v>
      </c>
      <c r="CD192" s="1016">
        <v>19377</v>
      </c>
      <c r="CE192" s="1074">
        <f t="shared" si="171"/>
        <v>55627.142759999995</v>
      </c>
      <c r="CF192" s="1074">
        <f t="shared" si="172"/>
        <v>66752.571311999985</v>
      </c>
      <c r="CG192" s="1074">
        <f t="shared" si="187"/>
        <v>0</v>
      </c>
      <c r="CH192" s="1073">
        <f t="shared" si="221"/>
        <v>0.17416857165935087</v>
      </c>
      <c r="CI192" s="1076">
        <v>184</v>
      </c>
      <c r="CJ192" s="1016">
        <v>157.5</v>
      </c>
      <c r="CK192" s="1016">
        <v>157.5</v>
      </c>
      <c r="CL192" s="1077">
        <v>0.99319999999999997</v>
      </c>
      <c r="CM192" s="1016">
        <v>21000</v>
      </c>
      <c r="CN192" s="1074">
        <f t="shared" si="173"/>
        <v>58191.587999999996</v>
      </c>
      <c r="CO192" s="1074">
        <f t="shared" si="174"/>
        <v>69829.905599999998</v>
      </c>
      <c r="CP192" s="1074">
        <f t="shared" si="188"/>
        <v>0</v>
      </c>
      <c r="CQ192" s="1073">
        <f t="shared" si="222"/>
        <v>0.18043845100085601</v>
      </c>
      <c r="CR192" s="1076">
        <v>184</v>
      </c>
      <c r="CS192" s="1016">
        <v>143.69999999999999</v>
      </c>
      <c r="CT192" s="1016">
        <v>147.19999999999999</v>
      </c>
      <c r="CU192" s="1077">
        <v>0.99619999999999997</v>
      </c>
      <c r="CV192" s="1016">
        <v>19860</v>
      </c>
      <c r="CW192" s="1074">
        <f t="shared" si="175"/>
        <v>48099.723839999999</v>
      </c>
      <c r="CX192" s="1074">
        <f t="shared" si="176"/>
        <v>57719.668608</v>
      </c>
      <c r="CY192" s="1074">
        <f t="shared" si="189"/>
        <v>0</v>
      </c>
      <c r="CZ192" s="1073">
        <f t="shared" si="223"/>
        <v>0.2064460917287462</v>
      </c>
      <c r="DA192" s="1076">
        <v>184</v>
      </c>
      <c r="DB192" s="1025">
        <v>148.80000000000001</v>
      </c>
      <c r="DC192" s="1025">
        <v>148.80000000000001</v>
      </c>
      <c r="DD192" s="1075">
        <v>0.98880000000000001</v>
      </c>
      <c r="DE192" s="1025">
        <v>21543</v>
      </c>
      <c r="DF192" s="1074">
        <f t="shared" si="177"/>
        <v>54733.63968</v>
      </c>
      <c r="DG192" s="1074">
        <f t="shared" si="178"/>
        <v>65680.367616000003</v>
      </c>
      <c r="DH192" s="1074">
        <f t="shared" si="190"/>
        <v>0</v>
      </c>
      <c r="DI192" s="1073">
        <f t="shared" si="224"/>
        <v>0.1967985330954698</v>
      </c>
    </row>
    <row r="193" spans="1:113">
      <c r="A193" s="1015">
        <v>187</v>
      </c>
      <c r="B193" s="1016" t="s">
        <v>1153</v>
      </c>
      <c r="C193" s="1016" t="s">
        <v>2457</v>
      </c>
      <c r="D193" s="1016" t="s">
        <v>1603</v>
      </c>
      <c r="E193" s="1016">
        <v>11</v>
      </c>
      <c r="F193" s="1076">
        <v>185.56</v>
      </c>
      <c r="G193" s="1016">
        <v>99</v>
      </c>
      <c r="H193" s="1016">
        <v>167</v>
      </c>
      <c r="I193" s="1077">
        <v>0.93989999999999996</v>
      </c>
      <c r="J193" s="1074">
        <v>39471</v>
      </c>
      <c r="K193" s="1074">
        <f t="shared" si="155"/>
        <v>33498.036</v>
      </c>
      <c r="L193" s="1074">
        <f t="shared" si="156"/>
        <v>40197.643199999999</v>
      </c>
      <c r="M193" s="1074">
        <f t="shared" si="179"/>
        <v>0</v>
      </c>
      <c r="N193" s="1073">
        <f>+J193/(24*30*G193*I193)</f>
        <v>0.58915394323416448</v>
      </c>
      <c r="O193" s="1076">
        <v>185.56</v>
      </c>
      <c r="P193" s="1016">
        <v>102</v>
      </c>
      <c r="Q193" s="1016">
        <v>167</v>
      </c>
      <c r="R193" s="1077">
        <v>0.93830000000000002</v>
      </c>
      <c r="S193" s="1074">
        <v>40908</v>
      </c>
      <c r="T193" s="1074">
        <f t="shared" si="157"/>
        <v>35602.855199999998</v>
      </c>
      <c r="U193" s="1074">
        <f t="shared" si="158"/>
        <v>42723.426239999993</v>
      </c>
      <c r="V193" s="1074">
        <f t="shared" si="180"/>
        <v>0</v>
      </c>
      <c r="W193" s="1073">
        <f>+S193/(24*31*P193*R193)</f>
        <v>0.5745044852470147</v>
      </c>
      <c r="X193" s="1076">
        <v>185.56</v>
      </c>
      <c r="Y193" s="1016">
        <v>92.7</v>
      </c>
      <c r="Z193" s="1016">
        <v>167</v>
      </c>
      <c r="AA193" s="1077">
        <v>0.94110000000000005</v>
      </c>
      <c r="AB193" s="1016">
        <v>41247</v>
      </c>
      <c r="AC193" s="1074">
        <f t="shared" si="159"/>
        <v>31406.389200000001</v>
      </c>
      <c r="AD193" s="1074">
        <f t="shared" si="160"/>
        <v>37687.66704</v>
      </c>
      <c r="AE193" s="1074">
        <f t="shared" si="181"/>
        <v>3559.3329599999997</v>
      </c>
      <c r="AF193" s="1073">
        <f>+AB193/(24*30*Y193*AA193)</f>
        <v>0.6566657462170149</v>
      </c>
      <c r="AG193" s="1076">
        <v>185.56</v>
      </c>
      <c r="AH193" s="1016">
        <v>104.16</v>
      </c>
      <c r="AI193" s="1016">
        <v>167</v>
      </c>
      <c r="AJ193" s="1077">
        <v>0.94169999999999998</v>
      </c>
      <c r="AK193" s="1016">
        <v>43989</v>
      </c>
      <c r="AL193" s="1074">
        <f t="shared" si="161"/>
        <v>36488.539583999998</v>
      </c>
      <c r="AM193" s="1074">
        <f t="shared" si="162"/>
        <v>43786.247500799996</v>
      </c>
      <c r="AN193" s="1074">
        <f t="shared" si="182"/>
        <v>202.75249920000351</v>
      </c>
      <c r="AO193" s="1073">
        <f>+AK193/(24*31*AH193*AJ193)</f>
        <v>0.60277830383884301</v>
      </c>
      <c r="AP193" s="1076">
        <v>185.56</v>
      </c>
      <c r="AQ193" s="1016">
        <v>97.68</v>
      </c>
      <c r="AR193" s="1016">
        <v>167</v>
      </c>
      <c r="AS193" s="1077">
        <v>0.95579999999999998</v>
      </c>
      <c r="AT193" s="1074">
        <v>43035</v>
      </c>
      <c r="AU193" s="1074">
        <f t="shared" si="163"/>
        <v>34730.866368000003</v>
      </c>
      <c r="AV193" s="1074">
        <f t="shared" si="164"/>
        <v>41677.039641599993</v>
      </c>
      <c r="AW193" s="1074">
        <f t="shared" si="183"/>
        <v>1357.960358400007</v>
      </c>
      <c r="AX193" s="1073">
        <f>+AT193/(24*31*AQ193*AS193)</f>
        <v>0.61954976222031699</v>
      </c>
      <c r="AY193" s="1076">
        <v>185.56</v>
      </c>
      <c r="AZ193" s="1016">
        <v>94.89</v>
      </c>
      <c r="BA193" s="1016">
        <v>167</v>
      </c>
      <c r="BB193" s="1077">
        <v>0.95899999999999996</v>
      </c>
      <c r="BC193" s="1074">
        <v>43716</v>
      </c>
      <c r="BD193" s="1074">
        <f t="shared" si="165"/>
        <v>32759.8236</v>
      </c>
      <c r="BE193" s="1074">
        <f t="shared" si="166"/>
        <v>39311.78832</v>
      </c>
      <c r="BF193" s="1074">
        <f t="shared" si="184"/>
        <v>4404.2116800000003</v>
      </c>
      <c r="BG193" s="1073">
        <f t="shared" si="213"/>
        <v>0.66721970993763224</v>
      </c>
      <c r="BH193" s="1076">
        <v>185.56</v>
      </c>
      <c r="BI193" s="1016">
        <v>100.98</v>
      </c>
      <c r="BJ193" s="1016">
        <v>167</v>
      </c>
      <c r="BK193" s="1077">
        <v>0.84150000000000003</v>
      </c>
      <c r="BL193" s="1016">
        <v>43542</v>
      </c>
      <c r="BM193" s="1074">
        <f t="shared" si="167"/>
        <v>31610.577240000002</v>
      </c>
      <c r="BN193" s="1074">
        <f t="shared" si="168"/>
        <v>37932.692688000003</v>
      </c>
      <c r="BO193" s="1074">
        <f t="shared" si="185"/>
        <v>5609.3073119999972</v>
      </c>
      <c r="BP193" s="1073">
        <f t="shared" si="214"/>
        <v>0.68872516419760244</v>
      </c>
      <c r="BQ193" s="1076">
        <v>185.56</v>
      </c>
      <c r="BR193" s="1016">
        <v>86.73</v>
      </c>
      <c r="BS193" s="1016">
        <v>167</v>
      </c>
      <c r="BT193" s="1077">
        <v>1</v>
      </c>
      <c r="BU193" s="1016">
        <v>35835</v>
      </c>
      <c r="BV193" s="1074">
        <f t="shared" si="169"/>
        <v>31222.800000000003</v>
      </c>
      <c r="BW193" s="1074">
        <f t="shared" si="170"/>
        <v>37467.360000000001</v>
      </c>
      <c r="BX193" s="1074">
        <f t="shared" si="186"/>
        <v>0</v>
      </c>
      <c r="BY193" s="1073">
        <f t="shared" si="220"/>
        <v>0.57385948729774394</v>
      </c>
      <c r="BZ193" s="1076">
        <v>185.56</v>
      </c>
      <c r="CA193" s="1016">
        <v>80.430000000000007</v>
      </c>
      <c r="CB193" s="1016">
        <v>167</v>
      </c>
      <c r="CC193" s="1077">
        <v>0.95750000000000002</v>
      </c>
      <c r="CD193" s="1016">
        <v>35988</v>
      </c>
      <c r="CE193" s="1074">
        <f t="shared" si="171"/>
        <v>28648.361700000001</v>
      </c>
      <c r="CF193" s="1074">
        <f t="shared" si="172"/>
        <v>34378.034040000006</v>
      </c>
      <c r="CG193" s="1074">
        <f t="shared" si="187"/>
        <v>1609.9659599999941</v>
      </c>
      <c r="CH193" s="1073">
        <f t="shared" si="221"/>
        <v>0.62809874395016441</v>
      </c>
      <c r="CI193" s="1076">
        <v>185.56</v>
      </c>
      <c r="CJ193" s="1016">
        <v>79.02</v>
      </c>
      <c r="CK193" s="1016">
        <v>167</v>
      </c>
      <c r="CL193" s="1077">
        <v>0.95860000000000001</v>
      </c>
      <c r="CM193" s="1016">
        <v>34068</v>
      </c>
      <c r="CN193" s="1074">
        <f t="shared" si="173"/>
        <v>28178.468783999997</v>
      </c>
      <c r="CO193" s="1074">
        <f t="shared" si="174"/>
        <v>33814.162540799996</v>
      </c>
      <c r="CP193" s="1074">
        <f t="shared" si="188"/>
        <v>253.83745920000365</v>
      </c>
      <c r="CQ193" s="1073">
        <f t="shared" si="222"/>
        <v>0.60450410313537206</v>
      </c>
      <c r="CR193" s="1076">
        <v>185.56</v>
      </c>
      <c r="CS193" s="1016">
        <v>78.84</v>
      </c>
      <c r="CT193" s="1016">
        <v>167</v>
      </c>
      <c r="CU193" s="1077">
        <v>0.95579999999999998</v>
      </c>
      <c r="CV193" s="1016">
        <v>31881</v>
      </c>
      <c r="CW193" s="1074">
        <f t="shared" si="175"/>
        <v>25319.371392000001</v>
      </c>
      <c r="CX193" s="1074">
        <f t="shared" si="176"/>
        <v>30383.2456704</v>
      </c>
      <c r="CY193" s="1074">
        <f t="shared" si="189"/>
        <v>1497.7543296000003</v>
      </c>
      <c r="CZ193" s="1073">
        <f t="shared" si="223"/>
        <v>0.62957724159915829</v>
      </c>
      <c r="DA193" s="1076">
        <v>185.56</v>
      </c>
      <c r="DB193" s="1025">
        <v>88.68</v>
      </c>
      <c r="DC193" s="1025">
        <v>167</v>
      </c>
      <c r="DD193" s="1075">
        <v>0.95530000000000004</v>
      </c>
      <c r="DE193" s="1025">
        <v>38691</v>
      </c>
      <c r="DF193" s="1074">
        <f t="shared" si="177"/>
        <v>31514.353488000004</v>
      </c>
      <c r="DG193" s="1074">
        <f t="shared" si="178"/>
        <v>37817.224185599996</v>
      </c>
      <c r="DH193" s="1074">
        <f t="shared" si="190"/>
        <v>873.77581440000358</v>
      </c>
      <c r="DI193" s="1073">
        <f t="shared" si="224"/>
        <v>0.61386314040573153</v>
      </c>
    </row>
    <row r="194" spans="1:113">
      <c r="A194" s="1015">
        <v>188</v>
      </c>
      <c r="B194" s="1016" t="s">
        <v>2574</v>
      </c>
      <c r="C194" s="1016" t="s">
        <v>2457</v>
      </c>
      <c r="D194" s="1016" t="s">
        <v>2456</v>
      </c>
      <c r="E194" s="1016">
        <v>11</v>
      </c>
      <c r="F194" s="1076">
        <v>0</v>
      </c>
      <c r="G194" s="1016">
        <v>0</v>
      </c>
      <c r="H194" s="1016">
        <v>0</v>
      </c>
      <c r="I194" s="1077"/>
      <c r="J194" s="1074">
        <v>0</v>
      </c>
      <c r="K194" s="1074">
        <f t="shared" si="155"/>
        <v>0</v>
      </c>
      <c r="L194" s="1074">
        <f t="shared" si="156"/>
        <v>0</v>
      </c>
      <c r="M194" s="1074">
        <f t="shared" si="179"/>
        <v>0</v>
      </c>
      <c r="N194" s="1073">
        <v>0</v>
      </c>
      <c r="O194" s="1076">
        <v>0</v>
      </c>
      <c r="P194" s="1016">
        <v>0</v>
      </c>
      <c r="Q194" s="1016">
        <v>0</v>
      </c>
      <c r="R194" s="1077"/>
      <c r="S194" s="1074">
        <v>0</v>
      </c>
      <c r="T194" s="1074">
        <f t="shared" si="157"/>
        <v>0</v>
      </c>
      <c r="U194" s="1074">
        <f t="shared" si="158"/>
        <v>0</v>
      </c>
      <c r="V194" s="1074">
        <f t="shared" si="180"/>
        <v>0</v>
      </c>
      <c r="W194" s="1073">
        <v>0</v>
      </c>
      <c r="X194" s="1076">
        <v>0</v>
      </c>
      <c r="Y194" s="1016">
        <v>0</v>
      </c>
      <c r="Z194" s="1016">
        <v>0</v>
      </c>
      <c r="AA194" s="1077"/>
      <c r="AB194" s="1016">
        <v>0</v>
      </c>
      <c r="AC194" s="1074">
        <f t="shared" si="159"/>
        <v>0</v>
      </c>
      <c r="AD194" s="1074">
        <f t="shared" si="160"/>
        <v>0</v>
      </c>
      <c r="AE194" s="1074">
        <f t="shared" si="181"/>
        <v>0</v>
      </c>
      <c r="AF194" s="1073">
        <v>0</v>
      </c>
      <c r="AG194" s="1076">
        <v>0</v>
      </c>
      <c r="AH194" s="1016">
        <v>0</v>
      </c>
      <c r="AI194" s="1016">
        <v>0</v>
      </c>
      <c r="AJ194" s="1077"/>
      <c r="AK194" s="1016">
        <v>0</v>
      </c>
      <c r="AL194" s="1074">
        <f t="shared" si="161"/>
        <v>0</v>
      </c>
      <c r="AM194" s="1074">
        <f t="shared" si="162"/>
        <v>0</v>
      </c>
      <c r="AN194" s="1074">
        <f t="shared" si="182"/>
        <v>0</v>
      </c>
      <c r="AO194" s="1073">
        <v>0</v>
      </c>
      <c r="AP194" s="1076">
        <v>0</v>
      </c>
      <c r="AQ194" s="1016">
        <v>0</v>
      </c>
      <c r="AR194" s="1016">
        <v>0</v>
      </c>
      <c r="AS194" s="1077"/>
      <c r="AT194" s="1074">
        <v>0</v>
      </c>
      <c r="AU194" s="1074">
        <f t="shared" si="163"/>
        <v>0</v>
      </c>
      <c r="AV194" s="1074">
        <f t="shared" si="164"/>
        <v>0</v>
      </c>
      <c r="AW194" s="1074">
        <f t="shared" si="183"/>
        <v>0</v>
      </c>
      <c r="AX194" s="1073">
        <v>0</v>
      </c>
      <c r="AY194" s="1076">
        <v>0</v>
      </c>
      <c r="AZ194" s="1016">
        <v>0</v>
      </c>
      <c r="BA194" s="1016">
        <v>0</v>
      </c>
      <c r="BB194" s="1077"/>
      <c r="BC194" s="1074">
        <v>0</v>
      </c>
      <c r="BD194" s="1074">
        <f t="shared" si="165"/>
        <v>0</v>
      </c>
      <c r="BE194" s="1074">
        <f t="shared" si="166"/>
        <v>0</v>
      </c>
      <c r="BF194" s="1074">
        <f t="shared" si="184"/>
        <v>0</v>
      </c>
      <c r="BG194" s="1073">
        <v>0</v>
      </c>
      <c r="BH194" s="1076">
        <v>0</v>
      </c>
      <c r="BI194" s="1016">
        <v>0</v>
      </c>
      <c r="BJ194" s="1016">
        <v>0</v>
      </c>
      <c r="BK194" s="1077"/>
      <c r="BL194" s="1016">
        <v>0</v>
      </c>
      <c r="BM194" s="1074">
        <f t="shared" si="167"/>
        <v>0</v>
      </c>
      <c r="BN194" s="1074">
        <f t="shared" si="168"/>
        <v>0</v>
      </c>
      <c r="BO194" s="1074">
        <f t="shared" si="185"/>
        <v>0</v>
      </c>
      <c r="BP194" s="1073">
        <v>0</v>
      </c>
      <c r="BQ194" s="1076">
        <v>186</v>
      </c>
      <c r="BR194" s="1016">
        <v>7.4</v>
      </c>
      <c r="BS194" s="1016">
        <v>49.6</v>
      </c>
      <c r="BT194" s="1077">
        <v>0.36170000000000002</v>
      </c>
      <c r="BU194" s="1016">
        <v>238</v>
      </c>
      <c r="BV194" s="1074">
        <f t="shared" si="169"/>
        <v>963.56880000000012</v>
      </c>
      <c r="BW194" s="1074">
        <f t="shared" si="170"/>
        <v>1156.2825599999999</v>
      </c>
      <c r="BX194" s="1074">
        <f t="shared" si="186"/>
        <v>0</v>
      </c>
      <c r="BY194" s="1073">
        <f t="shared" si="220"/>
        <v>0.1234992249645277</v>
      </c>
      <c r="BZ194" s="1076">
        <v>186</v>
      </c>
      <c r="CA194" s="1016">
        <v>128</v>
      </c>
      <c r="CB194" s="1016">
        <v>148.80000000000001</v>
      </c>
      <c r="CC194" s="1077">
        <v>0.41789999999999999</v>
      </c>
      <c r="CD194" s="1016">
        <v>1064</v>
      </c>
      <c r="CE194" s="1074">
        <f t="shared" si="171"/>
        <v>19898.7264</v>
      </c>
      <c r="CF194" s="1074">
        <f t="shared" si="172"/>
        <v>23878.471679999999</v>
      </c>
      <c r="CG194" s="1074">
        <f t="shared" si="187"/>
        <v>0</v>
      </c>
      <c r="CH194" s="1073">
        <f t="shared" si="221"/>
        <v>2.6735379405990526E-2</v>
      </c>
      <c r="CI194" s="1076">
        <v>186</v>
      </c>
      <c r="CJ194" s="1016">
        <v>102.8</v>
      </c>
      <c r="CK194" s="1016">
        <v>148.80000000000001</v>
      </c>
      <c r="CL194" s="1077">
        <v>0.44900000000000001</v>
      </c>
      <c r="CM194" s="1016">
        <v>1126</v>
      </c>
      <c r="CN194" s="1074">
        <f t="shared" si="173"/>
        <v>17170.4784</v>
      </c>
      <c r="CO194" s="1074">
        <f t="shared" si="174"/>
        <v>20604.574079999999</v>
      </c>
      <c r="CP194" s="1074">
        <f t="shared" si="188"/>
        <v>0</v>
      </c>
      <c r="CQ194" s="1073">
        <f t="shared" si="222"/>
        <v>3.2788835982578098E-2</v>
      </c>
      <c r="CR194" s="1076">
        <v>186</v>
      </c>
      <c r="CS194" s="1016">
        <v>91.8</v>
      </c>
      <c r="CT194" s="1016">
        <v>148.80000000000001</v>
      </c>
      <c r="CU194" s="1077">
        <v>0.47570000000000001</v>
      </c>
      <c r="CV194" s="1016">
        <v>744</v>
      </c>
      <c r="CW194" s="1074">
        <f t="shared" si="175"/>
        <v>14672.871360000001</v>
      </c>
      <c r="CX194" s="1074">
        <f t="shared" si="176"/>
        <v>17607.445631999999</v>
      </c>
      <c r="CY194" s="1074">
        <f t="shared" si="189"/>
        <v>0</v>
      </c>
      <c r="CZ194" s="1073">
        <f t="shared" si="223"/>
        <v>2.5352910883831261E-2</v>
      </c>
      <c r="DA194" s="1076">
        <v>186</v>
      </c>
      <c r="DB194" s="1025">
        <v>115.8</v>
      </c>
      <c r="DC194" s="1025">
        <v>148.80000000000001</v>
      </c>
      <c r="DD194" s="1075">
        <v>0.55349999999999999</v>
      </c>
      <c r="DE194" s="1025">
        <v>2254</v>
      </c>
      <c r="DF194" s="1074">
        <f t="shared" si="177"/>
        <v>23843.451599999997</v>
      </c>
      <c r="DG194" s="1074">
        <f t="shared" si="178"/>
        <v>28612.141919999998</v>
      </c>
      <c r="DH194" s="1074">
        <f t="shared" si="190"/>
        <v>0</v>
      </c>
      <c r="DI194" s="1073">
        <f t="shared" si="224"/>
        <v>4.7266646578970971E-2</v>
      </c>
    </row>
    <row r="195" spans="1:113">
      <c r="A195" s="1015">
        <v>189</v>
      </c>
      <c r="B195" s="1016" t="s">
        <v>1470</v>
      </c>
      <c r="C195" s="1016" t="s">
        <v>2457</v>
      </c>
      <c r="D195" s="1016" t="s">
        <v>2456</v>
      </c>
      <c r="E195" s="1016">
        <v>11</v>
      </c>
      <c r="F195" s="1076">
        <v>115.4</v>
      </c>
      <c r="G195" s="1016">
        <v>85.4</v>
      </c>
      <c r="H195" s="1016">
        <v>92.32</v>
      </c>
      <c r="I195" s="1077">
        <v>0.73509999999999998</v>
      </c>
      <c r="J195" s="1074">
        <v>4176</v>
      </c>
      <c r="K195" s="1074">
        <f t="shared" si="155"/>
        <v>22599.914399999998</v>
      </c>
      <c r="L195" s="1074">
        <f t="shared" si="156"/>
        <v>27119.897280000001</v>
      </c>
      <c r="M195" s="1074">
        <f t="shared" si="179"/>
        <v>0</v>
      </c>
      <c r="N195" s="1073">
        <f>+J195/(24*30*G195*I195)</f>
        <v>9.238973046729769E-2</v>
      </c>
      <c r="O195" s="1076">
        <v>115.4</v>
      </c>
      <c r="P195" s="1016">
        <v>26.4</v>
      </c>
      <c r="Q195" s="1016">
        <v>92.32</v>
      </c>
      <c r="R195" s="1077">
        <v>0.75</v>
      </c>
      <c r="S195" s="1074">
        <v>2736</v>
      </c>
      <c r="T195" s="1074">
        <f t="shared" si="157"/>
        <v>7365.5999999999995</v>
      </c>
      <c r="U195" s="1074">
        <f t="shared" si="158"/>
        <v>8838.7199999999993</v>
      </c>
      <c r="V195" s="1074">
        <f t="shared" si="180"/>
        <v>0</v>
      </c>
      <c r="W195" s="1073">
        <f>+S195/(24*31*P195*R195)</f>
        <v>0.18572825024437928</v>
      </c>
      <c r="X195" s="1076">
        <v>115.4</v>
      </c>
      <c r="Y195" s="1016">
        <v>124.8</v>
      </c>
      <c r="Z195" s="1016">
        <v>124.8</v>
      </c>
      <c r="AA195" s="1077">
        <v>0.68640000000000001</v>
      </c>
      <c r="AB195" s="1016">
        <v>5666</v>
      </c>
      <c r="AC195" s="1074">
        <f t="shared" si="159"/>
        <v>30838.5792</v>
      </c>
      <c r="AD195" s="1074">
        <f t="shared" si="160"/>
        <v>37006.295039999997</v>
      </c>
      <c r="AE195" s="1074">
        <f t="shared" si="181"/>
        <v>0</v>
      </c>
      <c r="AF195" s="1073">
        <f>+AB195/(24*30*Y195*AA195)</f>
        <v>9.1865451440771947E-2</v>
      </c>
      <c r="AG195" s="1076">
        <v>115.4</v>
      </c>
      <c r="AH195" s="1016">
        <v>0</v>
      </c>
      <c r="AI195" s="1016">
        <v>92.32</v>
      </c>
      <c r="AJ195" s="1077"/>
      <c r="AK195" s="1016">
        <v>0</v>
      </c>
      <c r="AL195" s="1074">
        <f t="shared" si="161"/>
        <v>0</v>
      </c>
      <c r="AM195" s="1074">
        <f t="shared" si="162"/>
        <v>0</v>
      </c>
      <c r="AN195" s="1074">
        <f t="shared" si="182"/>
        <v>0</v>
      </c>
      <c r="AO195" s="1073">
        <v>0</v>
      </c>
      <c r="AP195" s="1076">
        <v>187</v>
      </c>
      <c r="AQ195" s="1016">
        <v>127.2</v>
      </c>
      <c r="AR195" s="1016">
        <v>149.6</v>
      </c>
      <c r="AS195" s="1077">
        <v>0.75119999999999998</v>
      </c>
      <c r="AT195" s="1074">
        <v>10865</v>
      </c>
      <c r="AU195" s="1074">
        <f t="shared" si="163"/>
        <v>35545.58208</v>
      </c>
      <c r="AV195" s="1074">
        <f t="shared" si="164"/>
        <v>42654.698495999997</v>
      </c>
      <c r="AW195" s="1074">
        <f t="shared" si="183"/>
        <v>0</v>
      </c>
      <c r="AX195" s="1073">
        <f>+AT195/(24*31*AQ195*AS195)</f>
        <v>0.15283193246838511</v>
      </c>
      <c r="AY195" s="1076">
        <v>187</v>
      </c>
      <c r="AZ195" s="1016">
        <v>130.4</v>
      </c>
      <c r="BA195" s="1016">
        <v>149.6</v>
      </c>
      <c r="BB195" s="1077">
        <v>0.59919999999999995</v>
      </c>
      <c r="BC195" s="1074">
        <v>21272</v>
      </c>
      <c r="BD195" s="1074">
        <f t="shared" si="165"/>
        <v>28128.844799999999</v>
      </c>
      <c r="BE195" s="1074">
        <f t="shared" si="166"/>
        <v>33754.61376</v>
      </c>
      <c r="BF195" s="1074">
        <f t="shared" si="184"/>
        <v>0</v>
      </c>
      <c r="BG195" s="1073">
        <f>+BC195/(24*30*AZ195*BB195)</f>
        <v>0.37811719875535027</v>
      </c>
      <c r="BH195" s="1076">
        <v>187</v>
      </c>
      <c r="BI195" s="1016">
        <v>136.80000000000001</v>
      </c>
      <c r="BJ195" s="1016">
        <v>149.6</v>
      </c>
      <c r="BK195" s="1077">
        <v>0.4506</v>
      </c>
      <c r="BL195" s="1016">
        <v>11932</v>
      </c>
      <c r="BM195" s="1074">
        <f t="shared" si="167"/>
        <v>22930.853760000002</v>
      </c>
      <c r="BN195" s="1074">
        <f t="shared" si="168"/>
        <v>27517.024512</v>
      </c>
      <c r="BO195" s="1074">
        <f t="shared" si="185"/>
        <v>0</v>
      </c>
      <c r="BP195" s="1073">
        <f>+BL195/(24*31*BI195*BK195)</f>
        <v>0.26017347903578447</v>
      </c>
      <c r="BQ195" s="1076">
        <v>187</v>
      </c>
      <c r="BR195" s="1016">
        <v>142.4</v>
      </c>
      <c r="BS195" s="1016">
        <v>149.6</v>
      </c>
      <c r="BT195" s="1077">
        <v>0.49640000000000001</v>
      </c>
      <c r="BU195" s="1016">
        <v>17292</v>
      </c>
      <c r="BV195" s="1074">
        <f t="shared" si="169"/>
        <v>25447.449600000004</v>
      </c>
      <c r="BW195" s="1074">
        <f t="shared" si="170"/>
        <v>30536.93952</v>
      </c>
      <c r="BX195" s="1074">
        <f t="shared" si="186"/>
        <v>0</v>
      </c>
      <c r="BY195" s="1073">
        <f t="shared" si="220"/>
        <v>0.3397589988742919</v>
      </c>
      <c r="BZ195" s="1076">
        <v>187</v>
      </c>
      <c r="CA195" s="1016">
        <v>129.6</v>
      </c>
      <c r="CB195" s="1016">
        <v>149.6</v>
      </c>
      <c r="CC195" s="1077">
        <v>0.42080000000000001</v>
      </c>
      <c r="CD195" s="1016">
        <v>11708</v>
      </c>
      <c r="CE195" s="1074">
        <f t="shared" si="171"/>
        <v>20287.272959999998</v>
      </c>
      <c r="CF195" s="1074">
        <f t="shared" si="172"/>
        <v>24344.727551999997</v>
      </c>
      <c r="CG195" s="1074">
        <f t="shared" si="187"/>
        <v>0</v>
      </c>
      <c r="CH195" s="1073">
        <f t="shared" si="221"/>
        <v>0.28855529333795688</v>
      </c>
      <c r="CI195" s="1076">
        <v>187</v>
      </c>
      <c r="CJ195" s="1016">
        <v>126.4</v>
      </c>
      <c r="CK195" s="1016">
        <v>149.6</v>
      </c>
      <c r="CL195" s="1077">
        <v>0.4778</v>
      </c>
      <c r="CM195" s="1016">
        <v>12464</v>
      </c>
      <c r="CN195" s="1074">
        <f t="shared" si="173"/>
        <v>22466.538240000002</v>
      </c>
      <c r="CO195" s="1074">
        <f t="shared" si="174"/>
        <v>26959.845888</v>
      </c>
      <c r="CP195" s="1074">
        <f t="shared" si="188"/>
        <v>0</v>
      </c>
      <c r="CQ195" s="1073">
        <f t="shared" si="222"/>
        <v>0.27739030968751505</v>
      </c>
      <c r="CR195" s="1076">
        <v>187</v>
      </c>
      <c r="CS195" s="1016">
        <v>138.4</v>
      </c>
      <c r="CT195" s="1016">
        <v>149.6</v>
      </c>
      <c r="CU195" s="1077">
        <v>0.53169999999999995</v>
      </c>
      <c r="CV195" s="1016">
        <v>12468</v>
      </c>
      <c r="CW195" s="1074">
        <f t="shared" si="175"/>
        <v>24725.326079999999</v>
      </c>
      <c r="CX195" s="1074">
        <f t="shared" si="176"/>
        <v>29670.391295999998</v>
      </c>
      <c r="CY195" s="1074">
        <f t="shared" si="189"/>
        <v>0</v>
      </c>
      <c r="CZ195" s="1073">
        <f t="shared" si="223"/>
        <v>0.25213014298899794</v>
      </c>
      <c r="DA195" s="1076">
        <v>187</v>
      </c>
      <c r="DB195" s="1025">
        <v>138.4</v>
      </c>
      <c r="DC195" s="1025">
        <v>149.6</v>
      </c>
      <c r="DD195" s="1075">
        <v>0.44800000000000001</v>
      </c>
      <c r="DE195" s="1025">
        <v>4688</v>
      </c>
      <c r="DF195" s="1074">
        <f t="shared" si="177"/>
        <v>23065.190400000003</v>
      </c>
      <c r="DG195" s="1074">
        <f t="shared" si="178"/>
        <v>27678.228480000002</v>
      </c>
      <c r="DH195" s="1074">
        <f t="shared" si="190"/>
        <v>0</v>
      </c>
      <c r="DI195" s="1073">
        <f t="shared" si="224"/>
        <v>0.10162500110989761</v>
      </c>
    </row>
    <row r="196" spans="1:113">
      <c r="A196" s="1015">
        <v>190</v>
      </c>
      <c r="B196" s="1016" t="s">
        <v>571</v>
      </c>
      <c r="C196" s="1016" t="s">
        <v>2457</v>
      </c>
      <c r="D196" s="1016" t="s">
        <v>2456</v>
      </c>
      <c r="E196" s="1016">
        <v>11</v>
      </c>
      <c r="F196" s="1076">
        <v>189</v>
      </c>
      <c r="G196" s="1016">
        <v>165.6</v>
      </c>
      <c r="H196" s="1016">
        <v>165.6</v>
      </c>
      <c r="I196" s="1077">
        <v>0.99129999999999996</v>
      </c>
      <c r="J196" s="1074">
        <v>42483</v>
      </c>
      <c r="K196" s="1074">
        <f t="shared" si="155"/>
        <v>59097.340799999998</v>
      </c>
      <c r="L196" s="1074">
        <f t="shared" si="156"/>
        <v>70916.808959999995</v>
      </c>
      <c r="M196" s="1074">
        <f t="shared" si="179"/>
        <v>0</v>
      </c>
      <c r="N196" s="1073">
        <f>+J196/(24*30*G196*I196)</f>
        <v>0.35943241628902534</v>
      </c>
      <c r="O196" s="1076">
        <v>189</v>
      </c>
      <c r="P196" s="1016">
        <v>145.80000000000001</v>
      </c>
      <c r="Q196" s="1016">
        <v>151.19999999999999</v>
      </c>
      <c r="R196" s="1077">
        <v>0.98650000000000004</v>
      </c>
      <c r="S196" s="1074">
        <v>34206</v>
      </c>
      <c r="T196" s="1074">
        <f t="shared" si="157"/>
        <v>53505.392400000004</v>
      </c>
      <c r="U196" s="1074">
        <f t="shared" si="158"/>
        <v>64206.470880000008</v>
      </c>
      <c r="V196" s="1074">
        <f t="shared" si="180"/>
        <v>0</v>
      </c>
      <c r="W196" s="1073">
        <f>+S196/(24*31*P196*R196)</f>
        <v>0.31965002465807535</v>
      </c>
      <c r="X196" s="1076">
        <v>189</v>
      </c>
      <c r="Y196" s="1016">
        <v>149.4</v>
      </c>
      <c r="Z196" s="1016">
        <v>151.19999999999999</v>
      </c>
      <c r="AA196" s="1077">
        <v>0.9889</v>
      </c>
      <c r="AB196" s="1016">
        <v>28293</v>
      </c>
      <c r="AC196" s="1074">
        <f t="shared" si="159"/>
        <v>53186.997600000002</v>
      </c>
      <c r="AD196" s="1074">
        <f t="shared" si="160"/>
        <v>63824.397120000001</v>
      </c>
      <c r="AE196" s="1074">
        <f t="shared" si="181"/>
        <v>0</v>
      </c>
      <c r="AF196" s="1073">
        <f>+AB196/(24*30*Y196*AA196)</f>
        <v>0.26597666043100726</v>
      </c>
      <c r="AG196" s="1076">
        <v>189</v>
      </c>
      <c r="AH196" s="1016">
        <v>144</v>
      </c>
      <c r="AI196" s="1016">
        <v>151.19999999999999</v>
      </c>
      <c r="AJ196" s="1077">
        <v>0.9919</v>
      </c>
      <c r="AK196" s="1016">
        <v>26043</v>
      </c>
      <c r="AL196" s="1074">
        <f t="shared" si="161"/>
        <v>53134.099200000004</v>
      </c>
      <c r="AM196" s="1074">
        <f t="shared" si="162"/>
        <v>63760.919039999993</v>
      </c>
      <c r="AN196" s="1074">
        <f t="shared" si="182"/>
        <v>0</v>
      </c>
      <c r="AO196" s="1073">
        <f>+AK196/(24*31*AH196*AJ196)</f>
        <v>0.2450686131138928</v>
      </c>
      <c r="AP196" s="1076">
        <v>189</v>
      </c>
      <c r="AQ196" s="1016">
        <v>141</v>
      </c>
      <c r="AR196" s="1016">
        <v>151.19999999999999</v>
      </c>
      <c r="AS196" s="1077">
        <v>0.98580000000000001</v>
      </c>
      <c r="AT196" s="1074">
        <v>30621</v>
      </c>
      <c r="AU196" s="1074">
        <f t="shared" si="163"/>
        <v>51707.181600000004</v>
      </c>
      <c r="AV196" s="1074">
        <f t="shared" si="164"/>
        <v>62048.617920000004</v>
      </c>
      <c r="AW196" s="1074">
        <f t="shared" si="183"/>
        <v>0</v>
      </c>
      <c r="AX196" s="1073">
        <f>+AT196/(24*31*AQ196*AS196)</f>
        <v>0.29610006823500895</v>
      </c>
      <c r="AY196" s="1076">
        <v>189</v>
      </c>
      <c r="AZ196" s="1016">
        <v>165</v>
      </c>
      <c r="BA196" s="1016">
        <v>165</v>
      </c>
      <c r="BB196" s="1077">
        <v>0.97940000000000005</v>
      </c>
      <c r="BC196" s="1074">
        <v>30606</v>
      </c>
      <c r="BD196" s="1074">
        <f t="shared" si="165"/>
        <v>58176.36</v>
      </c>
      <c r="BE196" s="1074">
        <f t="shared" si="166"/>
        <v>69811.631999999998</v>
      </c>
      <c r="BF196" s="1074">
        <f t="shared" si="184"/>
        <v>0</v>
      </c>
      <c r="BG196" s="1073">
        <f>+BC196/(24*30*AZ196*BB196)</f>
        <v>0.26304498940806886</v>
      </c>
      <c r="BH196" s="1076">
        <v>189</v>
      </c>
      <c r="BI196" s="1016">
        <v>110.4</v>
      </c>
      <c r="BJ196" s="1016">
        <v>151.19999999999999</v>
      </c>
      <c r="BK196" s="1077">
        <v>0.93859999999999999</v>
      </c>
      <c r="BL196" s="1016">
        <v>19809</v>
      </c>
      <c r="BM196" s="1074">
        <f t="shared" si="167"/>
        <v>38547.17568</v>
      </c>
      <c r="BN196" s="1074">
        <f t="shared" si="168"/>
        <v>46256.610816</v>
      </c>
      <c r="BO196" s="1074">
        <f t="shared" si="185"/>
        <v>0</v>
      </c>
      <c r="BP196" s="1073">
        <f>+BL196/(24*31*BI196*BK196)</f>
        <v>0.25694489480169352</v>
      </c>
      <c r="BQ196" s="1076">
        <v>189</v>
      </c>
      <c r="BR196" s="1016">
        <v>136.80000000000001</v>
      </c>
      <c r="BS196" s="1016">
        <v>151.19999999999999</v>
      </c>
      <c r="BT196" s="1077">
        <v>0.97570000000000001</v>
      </c>
      <c r="BU196" s="1016">
        <v>21324</v>
      </c>
      <c r="BV196" s="1074">
        <f t="shared" si="169"/>
        <v>48051.273600000008</v>
      </c>
      <c r="BW196" s="1074">
        <f t="shared" si="170"/>
        <v>57661.528320000005</v>
      </c>
      <c r="BX196" s="1074">
        <f t="shared" si="186"/>
        <v>0</v>
      </c>
      <c r="BY196" s="1073">
        <f t="shared" si="220"/>
        <v>0.22188797926055384</v>
      </c>
      <c r="BZ196" s="1076">
        <v>189</v>
      </c>
      <c r="CA196" s="1016">
        <v>142.19999999999999</v>
      </c>
      <c r="CB196" s="1016">
        <v>151.19999999999999</v>
      </c>
      <c r="CC196" s="1077">
        <v>0.99299999999999999</v>
      </c>
      <c r="CD196" s="1016">
        <v>23961</v>
      </c>
      <c r="CE196" s="1074">
        <f t="shared" si="171"/>
        <v>52528.111199999999</v>
      </c>
      <c r="CF196" s="1074">
        <f t="shared" si="172"/>
        <v>63033.733439999989</v>
      </c>
      <c r="CG196" s="1074">
        <f t="shared" si="187"/>
        <v>0</v>
      </c>
      <c r="CH196" s="1073">
        <f t="shared" si="221"/>
        <v>0.22807787537580451</v>
      </c>
      <c r="CI196" s="1076">
        <v>189</v>
      </c>
      <c r="CJ196" s="1016">
        <v>139.19999999999999</v>
      </c>
      <c r="CK196" s="1016">
        <v>151.19999999999999</v>
      </c>
      <c r="CL196" s="1077">
        <v>0.9738</v>
      </c>
      <c r="CM196" s="1016">
        <v>11703</v>
      </c>
      <c r="CN196" s="1074">
        <f t="shared" si="173"/>
        <v>50425.701119999998</v>
      </c>
      <c r="CO196" s="1074">
        <f t="shared" si="174"/>
        <v>60510.841343999993</v>
      </c>
      <c r="CP196" s="1074">
        <f t="shared" si="188"/>
        <v>0</v>
      </c>
      <c r="CQ196" s="1073">
        <f t="shared" si="222"/>
        <v>0.11604201567916643</v>
      </c>
      <c r="CR196" s="1076">
        <v>189</v>
      </c>
      <c r="CS196" s="1016">
        <v>156</v>
      </c>
      <c r="CT196" s="1016">
        <v>156</v>
      </c>
      <c r="CU196" s="1077">
        <v>0.91739999999999999</v>
      </c>
      <c r="CV196" s="1016">
        <v>14598</v>
      </c>
      <c r="CW196" s="1074">
        <f t="shared" si="175"/>
        <v>48086.438399999999</v>
      </c>
      <c r="CX196" s="1074">
        <f t="shared" si="176"/>
        <v>57703.72608</v>
      </c>
      <c r="CY196" s="1074">
        <f t="shared" si="189"/>
        <v>0</v>
      </c>
      <c r="CZ196" s="1073">
        <f t="shared" si="223"/>
        <v>0.15178915808412211</v>
      </c>
      <c r="DA196" s="1076">
        <v>189</v>
      </c>
      <c r="DB196" s="1025">
        <v>181.2</v>
      </c>
      <c r="DC196" s="1025">
        <v>181.2</v>
      </c>
      <c r="DD196" s="1075">
        <v>0.97609999999999997</v>
      </c>
      <c r="DE196" s="1025">
        <v>31239</v>
      </c>
      <c r="DF196" s="1074">
        <f t="shared" si="177"/>
        <v>65795.387039999987</v>
      </c>
      <c r="DG196" s="1074">
        <f t="shared" si="178"/>
        <v>78954.464447999984</v>
      </c>
      <c r="DH196" s="1074">
        <f t="shared" si="190"/>
        <v>0</v>
      </c>
      <c r="DI196" s="1073">
        <f t="shared" si="224"/>
        <v>0.23739506221772358</v>
      </c>
    </row>
    <row r="197" spans="1:113">
      <c r="A197" s="1015">
        <v>191</v>
      </c>
      <c r="B197" s="1016" t="s">
        <v>30</v>
      </c>
      <c r="C197" s="1016" t="s">
        <v>2457</v>
      </c>
      <c r="D197" s="1016" t="s">
        <v>2456</v>
      </c>
      <c r="E197" s="1016">
        <v>11</v>
      </c>
      <c r="F197" s="1076">
        <v>189</v>
      </c>
      <c r="G197" s="1016">
        <v>109</v>
      </c>
      <c r="H197" s="1016">
        <v>151.19999999999999</v>
      </c>
      <c r="I197" s="1077">
        <v>0.96479999999999999</v>
      </c>
      <c r="J197" s="1074">
        <v>42120</v>
      </c>
      <c r="K197" s="1074">
        <f t="shared" si="155"/>
        <v>37858.752</v>
      </c>
      <c r="L197" s="1074">
        <f t="shared" si="156"/>
        <v>45430.502399999998</v>
      </c>
      <c r="M197" s="1074">
        <f t="shared" si="179"/>
        <v>0</v>
      </c>
      <c r="N197" s="1073">
        <f>+J197/(24*30*G197*I197)</f>
        <v>0.55627824181843077</v>
      </c>
      <c r="O197" s="1076">
        <v>189</v>
      </c>
      <c r="P197" s="1016">
        <v>92.5</v>
      </c>
      <c r="Q197" s="1016">
        <v>151.19999999999999</v>
      </c>
      <c r="R197" s="1077">
        <v>0.94479999999999997</v>
      </c>
      <c r="S197" s="1074">
        <v>43665</v>
      </c>
      <c r="T197" s="1074">
        <f t="shared" si="157"/>
        <v>32510.567999999999</v>
      </c>
      <c r="U197" s="1074">
        <f t="shared" si="158"/>
        <v>39012.681599999996</v>
      </c>
      <c r="V197" s="1074">
        <f t="shared" si="180"/>
        <v>4652.3184000000037</v>
      </c>
      <c r="W197" s="1073">
        <f>+S197/(24*31*P197*R197)</f>
        <v>0.6715508630916569</v>
      </c>
      <c r="X197" s="1076">
        <v>189</v>
      </c>
      <c r="Y197" s="1016">
        <v>88</v>
      </c>
      <c r="Z197" s="1016">
        <v>151.19999999999999</v>
      </c>
      <c r="AA197" s="1077">
        <v>0.93779999999999997</v>
      </c>
      <c r="AB197" s="1016">
        <v>33115</v>
      </c>
      <c r="AC197" s="1074">
        <f t="shared" si="159"/>
        <v>29709.504000000001</v>
      </c>
      <c r="AD197" s="1074">
        <f t="shared" si="160"/>
        <v>35651.404799999997</v>
      </c>
      <c r="AE197" s="1074">
        <f t="shared" si="181"/>
        <v>0</v>
      </c>
      <c r="AF197" s="1073">
        <f>+AB197/(24*30*Y197*AA197)</f>
        <v>0.5573132422540612</v>
      </c>
      <c r="AG197" s="1076">
        <v>189</v>
      </c>
      <c r="AH197" s="1016">
        <v>58.5</v>
      </c>
      <c r="AI197" s="1016">
        <v>151.19999999999999</v>
      </c>
      <c r="AJ197" s="1077">
        <v>0.93</v>
      </c>
      <c r="AK197" s="1016">
        <v>30090</v>
      </c>
      <c r="AL197" s="1074">
        <f t="shared" si="161"/>
        <v>20238.660000000003</v>
      </c>
      <c r="AM197" s="1074">
        <f t="shared" si="162"/>
        <v>24286.392</v>
      </c>
      <c r="AN197" s="1074">
        <f t="shared" si="182"/>
        <v>5803.6080000000002</v>
      </c>
      <c r="AO197" s="1073">
        <f>+AK197/(24*31*AH197*AJ197)</f>
        <v>0.74337925534595672</v>
      </c>
      <c r="AP197" s="1076">
        <v>189</v>
      </c>
      <c r="AQ197" s="1016">
        <v>79</v>
      </c>
      <c r="AR197" s="1016">
        <v>151.19999999999999</v>
      </c>
      <c r="AS197" s="1077">
        <v>0.93969999999999998</v>
      </c>
      <c r="AT197" s="1074">
        <v>30640</v>
      </c>
      <c r="AU197" s="1074">
        <f t="shared" si="163"/>
        <v>27615.903600000001</v>
      </c>
      <c r="AV197" s="1074">
        <f t="shared" si="164"/>
        <v>33139.084319999994</v>
      </c>
      <c r="AW197" s="1074">
        <f t="shared" si="183"/>
        <v>0</v>
      </c>
      <c r="AX197" s="1073">
        <f>+AT197/(24*31*AQ197*AS197)</f>
        <v>0.55475280555368112</v>
      </c>
      <c r="AY197" s="1076">
        <v>189</v>
      </c>
      <c r="AZ197" s="1016">
        <v>81.5</v>
      </c>
      <c r="BA197" s="1016">
        <v>151.19999999999999</v>
      </c>
      <c r="BB197" s="1077">
        <v>0.94610000000000005</v>
      </c>
      <c r="BC197" s="1074">
        <v>32620</v>
      </c>
      <c r="BD197" s="1074">
        <f t="shared" si="165"/>
        <v>27758.574000000001</v>
      </c>
      <c r="BE197" s="1074">
        <f t="shared" si="166"/>
        <v>33310.288800000002</v>
      </c>
      <c r="BF197" s="1074">
        <f t="shared" si="184"/>
        <v>0</v>
      </c>
      <c r="BG197" s="1073">
        <f>+BC197/(24*30*AZ197*BB197)</f>
        <v>0.58756620567036333</v>
      </c>
      <c r="BH197" s="1076">
        <v>189</v>
      </c>
      <c r="BI197" s="1016">
        <v>82.5</v>
      </c>
      <c r="BJ197" s="1016">
        <v>151.19999999999999</v>
      </c>
      <c r="BK197" s="1077">
        <v>0.94599999999999995</v>
      </c>
      <c r="BL197" s="1016">
        <v>31440</v>
      </c>
      <c r="BM197" s="1074">
        <f t="shared" si="167"/>
        <v>29032.739999999998</v>
      </c>
      <c r="BN197" s="1074">
        <f t="shared" si="168"/>
        <v>34839.287999999993</v>
      </c>
      <c r="BO197" s="1074">
        <f t="shared" si="185"/>
        <v>0</v>
      </c>
      <c r="BP197" s="1073">
        <f>+BL197/(24*31*BI197*BK197)</f>
        <v>0.54145767846920412</v>
      </c>
      <c r="BQ197" s="1076">
        <v>189</v>
      </c>
      <c r="BR197" s="1016">
        <v>57.5</v>
      </c>
      <c r="BS197" s="1016">
        <v>151.19999999999999</v>
      </c>
      <c r="BT197" s="1077">
        <v>0.89339999999999997</v>
      </c>
      <c r="BU197" s="1016">
        <v>18185</v>
      </c>
      <c r="BV197" s="1074">
        <f t="shared" si="169"/>
        <v>18493.379999999997</v>
      </c>
      <c r="BW197" s="1074">
        <f t="shared" si="170"/>
        <v>22192.056</v>
      </c>
      <c r="BX197" s="1074">
        <f t="shared" si="186"/>
        <v>0</v>
      </c>
      <c r="BY197" s="1073">
        <f t="shared" si="220"/>
        <v>0.49166242190448689</v>
      </c>
      <c r="BZ197" s="1076">
        <v>189</v>
      </c>
      <c r="CA197" s="1016">
        <v>44.5</v>
      </c>
      <c r="CB197" s="1016">
        <v>151.19999999999999</v>
      </c>
      <c r="CC197" s="1077">
        <v>0.88649999999999995</v>
      </c>
      <c r="CD197" s="1016">
        <v>14095</v>
      </c>
      <c r="CE197" s="1074">
        <f t="shared" si="171"/>
        <v>14675.120999999999</v>
      </c>
      <c r="CF197" s="1074">
        <f t="shared" si="172"/>
        <v>17610.145199999999</v>
      </c>
      <c r="CG197" s="1074">
        <f t="shared" si="187"/>
        <v>0</v>
      </c>
      <c r="CH197" s="1073">
        <f t="shared" si="221"/>
        <v>0.48023454116664527</v>
      </c>
      <c r="CI197" s="1076">
        <v>189</v>
      </c>
      <c r="CJ197" s="1016">
        <v>48</v>
      </c>
      <c r="CK197" s="1016">
        <v>151.19999999999999</v>
      </c>
      <c r="CL197" s="1077">
        <v>0.85760000000000003</v>
      </c>
      <c r="CM197" s="1016">
        <v>16260</v>
      </c>
      <c r="CN197" s="1074">
        <f t="shared" si="173"/>
        <v>15313.3056</v>
      </c>
      <c r="CO197" s="1074">
        <f t="shared" si="174"/>
        <v>18375.96672</v>
      </c>
      <c r="CP197" s="1074">
        <f t="shared" si="188"/>
        <v>0</v>
      </c>
      <c r="CQ197" s="1073">
        <f t="shared" si="222"/>
        <v>0.53091084396565558</v>
      </c>
      <c r="CR197" s="1076">
        <v>189</v>
      </c>
      <c r="CS197" s="1016">
        <v>89.5</v>
      </c>
      <c r="CT197" s="1016">
        <v>151.19999999999999</v>
      </c>
      <c r="CU197" s="1077">
        <v>0.92820000000000003</v>
      </c>
      <c r="CV197" s="1016">
        <v>24165</v>
      </c>
      <c r="CW197" s="1074">
        <f t="shared" si="175"/>
        <v>27912.830399999999</v>
      </c>
      <c r="CX197" s="1074">
        <f t="shared" si="176"/>
        <v>33495.396480000003</v>
      </c>
      <c r="CY197" s="1074">
        <f t="shared" si="189"/>
        <v>0</v>
      </c>
      <c r="CZ197" s="1073">
        <f t="shared" si="223"/>
        <v>0.43286545387385722</v>
      </c>
      <c r="DA197" s="1076">
        <v>189</v>
      </c>
      <c r="DB197" s="1025">
        <v>116.5</v>
      </c>
      <c r="DC197" s="1025">
        <v>151.19999999999999</v>
      </c>
      <c r="DD197" s="1075">
        <v>0.96360000000000001</v>
      </c>
      <c r="DE197" s="1025">
        <v>58085</v>
      </c>
      <c r="DF197" s="1074">
        <f t="shared" si="177"/>
        <v>41760.496800000001</v>
      </c>
      <c r="DG197" s="1074">
        <f t="shared" si="178"/>
        <v>50112.596160000001</v>
      </c>
      <c r="DH197" s="1074">
        <f t="shared" si="190"/>
        <v>7972.403839999999</v>
      </c>
      <c r="DI197" s="1073">
        <f t="shared" si="224"/>
        <v>0.69545389124776891</v>
      </c>
    </row>
    <row r="198" spans="1:113">
      <c r="A198" s="1015">
        <v>192</v>
      </c>
      <c r="B198" s="1016" t="s">
        <v>2572</v>
      </c>
      <c r="C198" s="1016" t="s">
        <v>2557</v>
      </c>
      <c r="D198" s="1016" t="s">
        <v>1546</v>
      </c>
      <c r="E198" s="1016">
        <v>11</v>
      </c>
      <c r="F198" s="1076">
        <v>0</v>
      </c>
      <c r="G198" s="1016">
        <v>0</v>
      </c>
      <c r="H198" s="1016">
        <v>0</v>
      </c>
      <c r="I198" s="1077"/>
      <c r="J198" s="1074">
        <v>0</v>
      </c>
      <c r="K198" s="1074">
        <f t="shared" si="155"/>
        <v>0</v>
      </c>
      <c r="L198" s="1074">
        <f t="shared" si="156"/>
        <v>0</v>
      </c>
      <c r="M198" s="1074">
        <f t="shared" si="179"/>
        <v>0</v>
      </c>
      <c r="N198" s="1073">
        <v>0</v>
      </c>
      <c r="O198" s="1076">
        <v>0</v>
      </c>
      <c r="P198" s="1016">
        <v>0</v>
      </c>
      <c r="Q198" s="1016">
        <v>0</v>
      </c>
      <c r="R198" s="1077"/>
      <c r="S198" s="1074">
        <v>0</v>
      </c>
      <c r="T198" s="1074">
        <f t="shared" si="157"/>
        <v>0</v>
      </c>
      <c r="U198" s="1074">
        <f t="shared" si="158"/>
        <v>0</v>
      </c>
      <c r="V198" s="1074">
        <f t="shared" si="180"/>
        <v>0</v>
      </c>
      <c r="W198" s="1073">
        <v>0</v>
      </c>
      <c r="X198" s="1076">
        <v>0</v>
      </c>
      <c r="Y198" s="1016">
        <v>0</v>
      </c>
      <c r="Z198" s="1016">
        <v>0</v>
      </c>
      <c r="AA198" s="1077"/>
      <c r="AB198" s="1016">
        <v>0</v>
      </c>
      <c r="AC198" s="1074">
        <f t="shared" si="159"/>
        <v>0</v>
      </c>
      <c r="AD198" s="1074">
        <f t="shared" si="160"/>
        <v>0</v>
      </c>
      <c r="AE198" s="1074">
        <f t="shared" si="181"/>
        <v>0</v>
      </c>
      <c r="AF198" s="1073">
        <v>0</v>
      </c>
      <c r="AG198" s="1076">
        <v>0</v>
      </c>
      <c r="AH198" s="1016">
        <v>0</v>
      </c>
      <c r="AI198" s="1016">
        <v>0</v>
      </c>
      <c r="AJ198" s="1077"/>
      <c r="AK198" s="1016">
        <v>0</v>
      </c>
      <c r="AL198" s="1074">
        <f t="shared" si="161"/>
        <v>0</v>
      </c>
      <c r="AM198" s="1074">
        <f t="shared" si="162"/>
        <v>0</v>
      </c>
      <c r="AN198" s="1074">
        <f t="shared" si="182"/>
        <v>0</v>
      </c>
      <c r="AO198" s="1073">
        <v>0</v>
      </c>
      <c r="AP198" s="1076">
        <v>0</v>
      </c>
      <c r="AQ198" s="1016">
        <v>0</v>
      </c>
      <c r="AR198" s="1016">
        <v>0</v>
      </c>
      <c r="AS198" s="1077"/>
      <c r="AT198" s="1074">
        <v>0</v>
      </c>
      <c r="AU198" s="1074">
        <f t="shared" si="163"/>
        <v>0</v>
      </c>
      <c r="AV198" s="1074">
        <f t="shared" si="164"/>
        <v>0</v>
      </c>
      <c r="AW198" s="1074">
        <f t="shared" si="183"/>
        <v>0</v>
      </c>
      <c r="AX198" s="1073">
        <v>0</v>
      </c>
      <c r="AY198" s="1076">
        <v>0</v>
      </c>
      <c r="AZ198" s="1016">
        <v>0</v>
      </c>
      <c r="BA198" s="1016">
        <v>0</v>
      </c>
      <c r="BB198" s="1077"/>
      <c r="BC198" s="1074">
        <v>0</v>
      </c>
      <c r="BD198" s="1074">
        <f t="shared" si="165"/>
        <v>0</v>
      </c>
      <c r="BE198" s="1074">
        <f t="shared" si="166"/>
        <v>0</v>
      </c>
      <c r="BF198" s="1074">
        <f t="shared" si="184"/>
        <v>0</v>
      </c>
      <c r="BG198" s="1073">
        <v>0</v>
      </c>
      <c r="BH198" s="1076">
        <v>0</v>
      </c>
      <c r="BI198" s="1016">
        <v>0</v>
      </c>
      <c r="BJ198" s="1016">
        <v>0</v>
      </c>
      <c r="BK198" s="1077"/>
      <c r="BL198" s="1016">
        <v>0</v>
      </c>
      <c r="BM198" s="1074">
        <f t="shared" si="167"/>
        <v>0</v>
      </c>
      <c r="BN198" s="1074">
        <f t="shared" si="168"/>
        <v>0</v>
      </c>
      <c r="BO198" s="1074">
        <f t="shared" si="185"/>
        <v>0</v>
      </c>
      <c r="BP198" s="1073">
        <v>0</v>
      </c>
      <c r="BQ198" s="1076">
        <v>0</v>
      </c>
      <c r="BR198" s="1016">
        <v>0</v>
      </c>
      <c r="BS198" s="1016">
        <v>0</v>
      </c>
      <c r="BT198" s="1077"/>
      <c r="BU198" s="1016">
        <v>0</v>
      </c>
      <c r="BV198" s="1074">
        <f t="shared" si="169"/>
        <v>0</v>
      </c>
      <c r="BW198" s="1074">
        <f t="shared" si="170"/>
        <v>0</v>
      </c>
      <c r="BX198" s="1074">
        <f t="shared" si="186"/>
        <v>0</v>
      </c>
      <c r="BY198" s="1073">
        <v>0</v>
      </c>
      <c r="BZ198" s="1076">
        <v>0</v>
      </c>
      <c r="CA198" s="1016">
        <v>0</v>
      </c>
      <c r="CB198" s="1016">
        <v>0</v>
      </c>
      <c r="CC198" s="1077"/>
      <c r="CD198" s="1016">
        <v>0</v>
      </c>
      <c r="CE198" s="1074">
        <f t="shared" si="171"/>
        <v>0</v>
      </c>
      <c r="CF198" s="1074">
        <f t="shared" si="172"/>
        <v>0</v>
      </c>
      <c r="CG198" s="1074">
        <f t="shared" si="187"/>
        <v>0</v>
      </c>
      <c r="CH198" s="1073">
        <v>0</v>
      </c>
      <c r="CI198" s="1076">
        <v>0</v>
      </c>
      <c r="CJ198" s="1016">
        <v>0</v>
      </c>
      <c r="CK198" s="1016">
        <v>0</v>
      </c>
      <c r="CL198" s="1077"/>
      <c r="CM198" s="1016">
        <v>0</v>
      </c>
      <c r="CN198" s="1074">
        <f t="shared" si="173"/>
        <v>0</v>
      </c>
      <c r="CO198" s="1074">
        <f t="shared" si="174"/>
        <v>0</v>
      </c>
      <c r="CP198" s="1074">
        <f t="shared" si="188"/>
        <v>0</v>
      </c>
      <c r="CQ198" s="1073">
        <v>0</v>
      </c>
      <c r="CR198" s="1076">
        <v>0</v>
      </c>
      <c r="CS198" s="1016">
        <v>0</v>
      </c>
      <c r="CT198" s="1016">
        <v>0</v>
      </c>
      <c r="CU198" s="1077"/>
      <c r="CV198" s="1016">
        <v>0</v>
      </c>
      <c r="CW198" s="1074">
        <f t="shared" si="175"/>
        <v>0</v>
      </c>
      <c r="CX198" s="1074">
        <f t="shared" si="176"/>
        <v>0</v>
      </c>
      <c r="CY198" s="1074">
        <f t="shared" si="189"/>
        <v>0</v>
      </c>
      <c r="CZ198" s="1073">
        <v>0</v>
      </c>
      <c r="DA198" s="1076">
        <v>189</v>
      </c>
      <c r="DB198" s="1025">
        <v>16</v>
      </c>
      <c r="DC198" s="1025">
        <v>43.9</v>
      </c>
      <c r="DD198" s="1075">
        <v>0.88239999999999996</v>
      </c>
      <c r="DE198" s="1025">
        <v>600</v>
      </c>
      <c r="DF198" s="1074">
        <f t="shared" si="177"/>
        <v>5252.0447999999997</v>
      </c>
      <c r="DG198" s="1074">
        <f t="shared" si="178"/>
        <v>6302.4537599999994</v>
      </c>
      <c r="DH198" s="1074">
        <f t="shared" si="190"/>
        <v>0</v>
      </c>
      <c r="DI198" s="1073">
        <f t="shared" si="224"/>
        <v>5.7120609481472823E-2</v>
      </c>
    </row>
    <row r="199" spans="1:113">
      <c r="A199" s="1015">
        <v>193</v>
      </c>
      <c r="B199" s="1016" t="s">
        <v>1958</v>
      </c>
      <c r="C199" s="1016" t="s">
        <v>2457</v>
      </c>
      <c r="D199" s="1016" t="s">
        <v>2456</v>
      </c>
      <c r="E199" s="1016">
        <v>11</v>
      </c>
      <c r="F199" s="1076">
        <v>0</v>
      </c>
      <c r="G199" s="1016">
        <v>0</v>
      </c>
      <c r="H199" s="1016">
        <v>0</v>
      </c>
      <c r="I199" s="1077"/>
      <c r="J199" s="1074">
        <v>0</v>
      </c>
      <c r="K199" s="1074">
        <f t="shared" ref="K199:K262" si="225">24*30*I199*G199*0.5</f>
        <v>0</v>
      </c>
      <c r="L199" s="1074">
        <f t="shared" ref="L199:L262" si="226">24*30*G199*I199*0.6</f>
        <v>0</v>
      </c>
      <c r="M199" s="1074">
        <f t="shared" si="179"/>
        <v>0</v>
      </c>
      <c r="N199" s="1073">
        <v>0</v>
      </c>
      <c r="O199" s="1076">
        <v>0</v>
      </c>
      <c r="P199" s="1016">
        <v>0</v>
      </c>
      <c r="Q199" s="1016">
        <v>0</v>
      </c>
      <c r="R199" s="1077"/>
      <c r="S199" s="1074">
        <v>0</v>
      </c>
      <c r="T199" s="1074">
        <f t="shared" ref="T199:T262" si="227">24*31*R199*P199*0.5</f>
        <v>0</v>
      </c>
      <c r="U199" s="1074">
        <f t="shared" ref="U199:U262" si="228">24*31*P199*R199*0.6</f>
        <v>0</v>
      </c>
      <c r="V199" s="1074">
        <f t="shared" si="180"/>
        <v>0</v>
      </c>
      <c r="W199" s="1073">
        <v>0</v>
      </c>
      <c r="X199" s="1076">
        <v>0</v>
      </c>
      <c r="Y199" s="1016">
        <v>0</v>
      </c>
      <c r="Z199" s="1016">
        <v>0</v>
      </c>
      <c r="AA199" s="1077"/>
      <c r="AB199" s="1016">
        <v>0</v>
      </c>
      <c r="AC199" s="1074">
        <f t="shared" ref="AC199:AC262" si="229">24*30*AA199*Y199*0.5</f>
        <v>0</v>
      </c>
      <c r="AD199" s="1074">
        <f t="shared" ref="AD199:AD262" si="230">24*30*Y199*AA199*0.6</f>
        <v>0</v>
      </c>
      <c r="AE199" s="1074">
        <f t="shared" si="181"/>
        <v>0</v>
      </c>
      <c r="AF199" s="1073">
        <v>0</v>
      </c>
      <c r="AG199" s="1076">
        <v>0</v>
      </c>
      <c r="AH199" s="1016">
        <v>0</v>
      </c>
      <c r="AI199" s="1016">
        <v>0</v>
      </c>
      <c r="AJ199" s="1077"/>
      <c r="AK199" s="1016">
        <v>0</v>
      </c>
      <c r="AL199" s="1074">
        <f t="shared" ref="AL199:AL262" si="231">24*31*AJ199*AH199*0.5</f>
        <v>0</v>
      </c>
      <c r="AM199" s="1074">
        <f t="shared" ref="AM199:AM262" si="232">24*31*AH199*AJ199*0.6</f>
        <v>0</v>
      </c>
      <c r="AN199" s="1074">
        <f t="shared" si="182"/>
        <v>0</v>
      </c>
      <c r="AO199" s="1073">
        <v>0</v>
      </c>
      <c r="AP199" s="1076">
        <v>0</v>
      </c>
      <c r="AQ199" s="1016">
        <v>0</v>
      </c>
      <c r="AR199" s="1016">
        <v>0</v>
      </c>
      <c r="AS199" s="1077"/>
      <c r="AT199" s="1074">
        <v>0</v>
      </c>
      <c r="AU199" s="1074">
        <f t="shared" ref="AU199:AU262" si="233">24*31*AS199*AQ199*0.5</f>
        <v>0</v>
      </c>
      <c r="AV199" s="1074">
        <f t="shared" ref="AV199:AV262" si="234">24*31*AQ199*AS199*0.6</f>
        <v>0</v>
      </c>
      <c r="AW199" s="1074">
        <f t="shared" si="183"/>
        <v>0</v>
      </c>
      <c r="AX199" s="1073">
        <v>0</v>
      </c>
      <c r="AY199" s="1076">
        <v>133.33000000000001</v>
      </c>
      <c r="AZ199" s="1016">
        <v>150</v>
      </c>
      <c r="BA199" s="1016">
        <v>150</v>
      </c>
      <c r="BB199" s="1077">
        <v>0.81589999999999996</v>
      </c>
      <c r="BC199" s="1074">
        <v>28653</v>
      </c>
      <c r="BD199" s="1074">
        <f t="shared" ref="BD199:BD262" si="235">24*30*BB199*AZ199*0.5</f>
        <v>44058.6</v>
      </c>
      <c r="BE199" s="1074">
        <f t="shared" ref="BE199:BE262" si="236">24*30*AZ199*BB199*0.6</f>
        <v>52870.32</v>
      </c>
      <c r="BF199" s="1074">
        <f t="shared" si="184"/>
        <v>0</v>
      </c>
      <c r="BG199" s="1073">
        <f t="shared" ref="BG199:BG206" si="237">+BC199/(24*30*AZ199*BB199)</f>
        <v>0.325169206465934</v>
      </c>
      <c r="BH199" s="1076">
        <v>133.33000000000001</v>
      </c>
      <c r="BI199" s="1016">
        <v>159</v>
      </c>
      <c r="BJ199" s="1016">
        <v>159</v>
      </c>
      <c r="BK199" s="1077">
        <v>0.80410000000000004</v>
      </c>
      <c r="BL199" s="1016">
        <v>22824</v>
      </c>
      <c r="BM199" s="1074">
        <f t="shared" ref="BM199:BM262" si="238">24*31*BK199*BI199*0.5</f>
        <v>47560.906800000004</v>
      </c>
      <c r="BN199" s="1074">
        <f t="shared" ref="BN199:BN262" si="239">24*31*BI199*BK199*0.6</f>
        <v>57073.088160000007</v>
      </c>
      <c r="BO199" s="1074">
        <f t="shared" si="185"/>
        <v>0</v>
      </c>
      <c r="BP199" s="1073">
        <f>+BL199/(24*31*BI199*BK199)</f>
        <v>0.23994496252960423</v>
      </c>
      <c r="BQ199" s="1076">
        <v>133.33000000000001</v>
      </c>
      <c r="BR199" s="1016">
        <v>162</v>
      </c>
      <c r="BS199" s="1016">
        <v>162</v>
      </c>
      <c r="BT199" s="1077">
        <v>0.76300000000000001</v>
      </c>
      <c r="BU199" s="1016">
        <v>31437</v>
      </c>
      <c r="BV199" s="1074">
        <f t="shared" ref="BV199:BV262" si="240">24*30*BT199*BR199*0.5</f>
        <v>44498.16</v>
      </c>
      <c r="BW199" s="1074">
        <f t="shared" ref="BW199:BW262" si="241">24*30*BR199*BT199*0.6</f>
        <v>53397.792000000001</v>
      </c>
      <c r="BX199" s="1074">
        <f t="shared" si="186"/>
        <v>0</v>
      </c>
      <c r="BY199" s="1073">
        <f t="shared" ref="BY199:BY225" si="242">+BU199/(24*30*BR199*BT199)</f>
        <v>0.35323932495186317</v>
      </c>
      <c r="BZ199" s="1076">
        <v>189</v>
      </c>
      <c r="CA199" s="1016">
        <v>165.6</v>
      </c>
      <c r="CB199" s="1016">
        <v>165.6</v>
      </c>
      <c r="CC199" s="1077">
        <v>0.76439999999999997</v>
      </c>
      <c r="CD199" s="1016">
        <v>29577</v>
      </c>
      <c r="CE199" s="1074">
        <f t="shared" ref="CE199:CE262" si="243">24*31*CC199*CA199*0.5</f>
        <v>47089.486079999995</v>
      </c>
      <c r="CF199" s="1074">
        <f t="shared" ref="CF199:CF262" si="244">24*31*CA199*CC199*0.6</f>
        <v>56507.383295999993</v>
      </c>
      <c r="CG199" s="1074">
        <f t="shared" si="187"/>
        <v>0</v>
      </c>
      <c r="CH199" s="1073">
        <f t="shared" ref="CH199:CH210" si="245">+CD199/(24*31*CA199*CC199)</f>
        <v>0.31405099590333013</v>
      </c>
      <c r="CI199" s="1076">
        <v>189</v>
      </c>
      <c r="CJ199" s="1016">
        <v>155.4</v>
      </c>
      <c r="CK199" s="1016">
        <v>155.4</v>
      </c>
      <c r="CL199" s="1077">
        <v>0.76229999999999998</v>
      </c>
      <c r="CM199" s="1016">
        <v>39483</v>
      </c>
      <c r="CN199" s="1074">
        <f t="shared" ref="CN199:CN262" si="246">24*31*CL199*CJ199*0.5</f>
        <v>44067.648240000002</v>
      </c>
      <c r="CO199" s="1074">
        <f t="shared" ref="CO199:CO262" si="247">24*31*CJ199*CL199*0.6</f>
        <v>52881.177887999998</v>
      </c>
      <c r="CP199" s="1074">
        <f t="shared" si="188"/>
        <v>0</v>
      </c>
      <c r="CQ199" s="1073">
        <f t="shared" ref="CQ199:CQ210" si="248">+CM199/(24*31*CJ199*CL199)</f>
        <v>0.44798170060004999</v>
      </c>
      <c r="CR199" s="1076">
        <v>189</v>
      </c>
      <c r="CS199" s="1016">
        <v>178.2</v>
      </c>
      <c r="CT199" s="1016">
        <v>178.2</v>
      </c>
      <c r="CU199" s="1077">
        <v>0.85460000000000003</v>
      </c>
      <c r="CV199" s="1016">
        <v>28668</v>
      </c>
      <c r="CW199" s="1074">
        <f t="shared" ref="CW199:CW262" si="249">24*28*CU199*CS199*0.5</f>
        <v>51169.34592</v>
      </c>
      <c r="CX199" s="1074">
        <f t="shared" ref="CX199:CX262" si="250">24*28*CS199*CU199*0.6</f>
        <v>61403.215103999995</v>
      </c>
      <c r="CY199" s="1074">
        <f t="shared" si="189"/>
        <v>0</v>
      </c>
      <c r="CZ199" s="1073">
        <f t="shared" ref="CZ199:CZ210" si="251">+CV199/(24*28*CS199*CU199)</f>
        <v>0.280128654026774</v>
      </c>
      <c r="DA199" s="1076">
        <v>189</v>
      </c>
      <c r="DB199" s="1025">
        <v>152.4</v>
      </c>
      <c r="DC199" s="1025">
        <v>152.4</v>
      </c>
      <c r="DD199" s="1075">
        <v>0.90849999999999997</v>
      </c>
      <c r="DE199" s="1025">
        <v>41637</v>
      </c>
      <c r="DF199" s="1074">
        <f t="shared" ref="DF199:DF262" si="252">24*31*DD199*DB199*0.5</f>
        <v>51505.408799999997</v>
      </c>
      <c r="DG199" s="1074">
        <f t="shared" ref="DG199:DG262" si="253">24*31*DB199*DD199*0.6</f>
        <v>61806.490560000006</v>
      </c>
      <c r="DH199" s="1074">
        <f t="shared" si="190"/>
        <v>0</v>
      </c>
      <c r="DI199" s="1073">
        <f t="shared" si="224"/>
        <v>0.40420026721543073</v>
      </c>
    </row>
    <row r="200" spans="1:113">
      <c r="A200" s="1015">
        <v>194</v>
      </c>
      <c r="B200" s="1016" t="s">
        <v>1939</v>
      </c>
      <c r="C200" s="1016" t="s">
        <v>2457</v>
      </c>
      <c r="D200" s="1016" t="s">
        <v>1546</v>
      </c>
      <c r="E200" s="1016">
        <v>11</v>
      </c>
      <c r="F200" s="1076">
        <v>0</v>
      </c>
      <c r="G200" s="1016">
        <v>0</v>
      </c>
      <c r="H200" s="1016">
        <v>0</v>
      </c>
      <c r="I200" s="1077"/>
      <c r="J200" s="1074">
        <v>0</v>
      </c>
      <c r="K200" s="1074">
        <f t="shared" si="225"/>
        <v>0</v>
      </c>
      <c r="L200" s="1074">
        <f t="shared" si="226"/>
        <v>0</v>
      </c>
      <c r="M200" s="1074">
        <f t="shared" ref="M200:M263" si="254">+MAX((J200-L200),0)</f>
        <v>0</v>
      </c>
      <c r="N200" s="1073">
        <v>0</v>
      </c>
      <c r="O200" s="1076">
        <v>0</v>
      </c>
      <c r="P200" s="1016">
        <v>0</v>
      </c>
      <c r="Q200" s="1016">
        <v>0</v>
      </c>
      <c r="R200" s="1077"/>
      <c r="S200" s="1074">
        <v>0</v>
      </c>
      <c r="T200" s="1074">
        <f t="shared" si="227"/>
        <v>0</v>
      </c>
      <c r="U200" s="1074">
        <f t="shared" si="228"/>
        <v>0</v>
      </c>
      <c r="V200" s="1074">
        <f t="shared" ref="V200:V263" si="255">+MAX((S200-U200),0)</f>
        <v>0</v>
      </c>
      <c r="W200" s="1073">
        <v>0</v>
      </c>
      <c r="X200" s="1076">
        <v>0</v>
      </c>
      <c r="Y200" s="1016">
        <v>0</v>
      </c>
      <c r="Z200" s="1016">
        <v>0</v>
      </c>
      <c r="AA200" s="1077"/>
      <c r="AB200" s="1016">
        <v>0</v>
      </c>
      <c r="AC200" s="1074">
        <f t="shared" si="229"/>
        <v>0</v>
      </c>
      <c r="AD200" s="1074">
        <f t="shared" si="230"/>
        <v>0</v>
      </c>
      <c r="AE200" s="1074">
        <f t="shared" ref="AE200:AE263" si="256">+MAX((AB200-AD200),0)</f>
        <v>0</v>
      </c>
      <c r="AF200" s="1073">
        <v>0</v>
      </c>
      <c r="AG200" s="1076">
        <v>0</v>
      </c>
      <c r="AH200" s="1016">
        <v>0</v>
      </c>
      <c r="AI200" s="1016">
        <v>0</v>
      </c>
      <c r="AJ200" s="1077"/>
      <c r="AK200" s="1016">
        <v>0</v>
      </c>
      <c r="AL200" s="1074">
        <f t="shared" si="231"/>
        <v>0</v>
      </c>
      <c r="AM200" s="1074">
        <f t="shared" si="232"/>
        <v>0</v>
      </c>
      <c r="AN200" s="1074">
        <f t="shared" ref="AN200:AN263" si="257">+MAX((AK200-AM200),0)</f>
        <v>0</v>
      </c>
      <c r="AO200" s="1073">
        <v>0</v>
      </c>
      <c r="AP200" s="1076">
        <v>189</v>
      </c>
      <c r="AQ200" s="1016">
        <v>0</v>
      </c>
      <c r="AR200" s="1016">
        <v>4.88</v>
      </c>
      <c r="AS200" s="1077"/>
      <c r="AT200" s="1074">
        <v>0</v>
      </c>
      <c r="AU200" s="1074">
        <f t="shared" si="233"/>
        <v>0</v>
      </c>
      <c r="AV200" s="1074">
        <f t="shared" si="234"/>
        <v>0</v>
      </c>
      <c r="AW200" s="1074">
        <f t="shared" ref="AW200:AW263" si="258">+MAX((AT200-AV200),0)</f>
        <v>0</v>
      </c>
      <c r="AX200" s="1073">
        <v>0</v>
      </c>
      <c r="AY200" s="1076">
        <v>189</v>
      </c>
      <c r="AZ200" s="1016">
        <v>81</v>
      </c>
      <c r="BA200" s="1016">
        <v>151.19999999999999</v>
      </c>
      <c r="BB200" s="1077">
        <v>0.98819999999999997</v>
      </c>
      <c r="BC200" s="1074">
        <v>14115</v>
      </c>
      <c r="BD200" s="1074">
        <f t="shared" si="235"/>
        <v>28815.912</v>
      </c>
      <c r="BE200" s="1074">
        <f t="shared" si="236"/>
        <v>34579.094400000002</v>
      </c>
      <c r="BF200" s="1074">
        <f t="shared" ref="BF200:BF263" si="259">+MAX((BC200-BE200),0)</f>
        <v>0</v>
      </c>
      <c r="BG200" s="1073">
        <f t="shared" si="237"/>
        <v>0.24491676681966545</v>
      </c>
      <c r="BH200" s="1076">
        <v>189</v>
      </c>
      <c r="BI200" s="1016">
        <v>89.4</v>
      </c>
      <c r="BJ200" s="1016">
        <v>151.19999999999999</v>
      </c>
      <c r="BK200" s="1077">
        <v>0.98540000000000005</v>
      </c>
      <c r="BL200" s="1016">
        <v>13401</v>
      </c>
      <c r="BM200" s="1074">
        <f t="shared" si="238"/>
        <v>32771.250720000004</v>
      </c>
      <c r="BN200" s="1074">
        <f t="shared" si="239"/>
        <v>39325.500864000001</v>
      </c>
      <c r="BO200" s="1074">
        <f t="shared" ref="BO200:BO263" si="260">+MAX((BL200-BN200),0)</f>
        <v>0</v>
      </c>
      <c r="BP200" s="1073">
        <f>+BL200/(24*31*BI200*BK200)</f>
        <v>0.20446274868327635</v>
      </c>
      <c r="BQ200" s="1076">
        <v>189</v>
      </c>
      <c r="BR200" s="1016">
        <v>91.2</v>
      </c>
      <c r="BS200" s="1016">
        <v>151.19999999999999</v>
      </c>
      <c r="BT200" s="1077">
        <v>0.97850000000000004</v>
      </c>
      <c r="BU200" s="1016">
        <v>19908</v>
      </c>
      <c r="BV200" s="1074">
        <f t="shared" si="240"/>
        <v>32126.112000000001</v>
      </c>
      <c r="BW200" s="1074">
        <f t="shared" si="241"/>
        <v>38551.3344</v>
      </c>
      <c r="BX200" s="1074">
        <f t="shared" ref="BX200:BX263" si="261">+MAX((BU200-BW200),0)</f>
        <v>0</v>
      </c>
      <c r="BY200" s="1073">
        <f t="shared" si="242"/>
        <v>0.30984141498354983</v>
      </c>
      <c r="BZ200" s="1076">
        <v>189</v>
      </c>
      <c r="CA200" s="1016">
        <v>93</v>
      </c>
      <c r="CB200" s="1016">
        <v>151.19999999999999</v>
      </c>
      <c r="CC200" s="1077">
        <v>0.97960000000000003</v>
      </c>
      <c r="CD200" s="1016">
        <v>23142</v>
      </c>
      <c r="CE200" s="1074">
        <f t="shared" si="243"/>
        <v>33890.241600000001</v>
      </c>
      <c r="CF200" s="1074">
        <f t="shared" si="244"/>
        <v>40668.289920000003</v>
      </c>
      <c r="CG200" s="1074">
        <f t="shared" ref="CG200:CG263" si="262">+MAX((CD200-CF200),0)</f>
        <v>0</v>
      </c>
      <c r="CH200" s="1073">
        <f t="shared" si="245"/>
        <v>0.34142571589103099</v>
      </c>
      <c r="CI200" s="1076">
        <v>189</v>
      </c>
      <c r="CJ200" s="1016">
        <v>84.6</v>
      </c>
      <c r="CK200" s="1016">
        <v>151.19999999999999</v>
      </c>
      <c r="CL200" s="1077">
        <v>0.99219999999999997</v>
      </c>
      <c r="CM200" s="1016">
        <v>21879</v>
      </c>
      <c r="CN200" s="1074">
        <f t="shared" si="246"/>
        <v>31225.724639999997</v>
      </c>
      <c r="CO200" s="1074">
        <f t="shared" si="247"/>
        <v>37470.869567999995</v>
      </c>
      <c r="CP200" s="1074">
        <f t="shared" ref="CP200:CP263" si="263">+MAX((CM200-CO200),0)</f>
        <v>0</v>
      </c>
      <c r="CQ200" s="1073">
        <f t="shared" si="248"/>
        <v>0.35033614515342759</v>
      </c>
      <c r="CR200" s="1076">
        <v>189</v>
      </c>
      <c r="CS200" s="1016">
        <v>66</v>
      </c>
      <c r="CT200" s="1016">
        <v>151.19999999999999</v>
      </c>
      <c r="CU200" s="1077">
        <v>0.99109999999999998</v>
      </c>
      <c r="CV200" s="1016">
        <v>17127</v>
      </c>
      <c r="CW200" s="1074">
        <f t="shared" si="249"/>
        <v>21978.633599999997</v>
      </c>
      <c r="CX200" s="1074">
        <f t="shared" si="250"/>
        <v>26374.36032</v>
      </c>
      <c r="CY200" s="1074">
        <f t="shared" ref="CY200:CY263" si="264">+MAX((CV200-CX200),0)</f>
        <v>0</v>
      </c>
      <c r="CZ200" s="1073">
        <f t="shared" si="251"/>
        <v>0.38962840710898422</v>
      </c>
      <c r="DA200" s="1076">
        <v>189</v>
      </c>
      <c r="DB200" s="1025">
        <v>66</v>
      </c>
      <c r="DC200" s="1025">
        <v>151.19999999999999</v>
      </c>
      <c r="DD200" s="1075">
        <v>0.99370000000000003</v>
      </c>
      <c r="DE200" s="1025">
        <v>18006</v>
      </c>
      <c r="DF200" s="1074">
        <f t="shared" si="252"/>
        <v>24397.322400000001</v>
      </c>
      <c r="DG200" s="1074">
        <f t="shared" si="253"/>
        <v>29276.78688</v>
      </c>
      <c r="DH200" s="1074">
        <f t="shared" ref="DH200:DH263" si="265">+MAX((DE200-DG200),0)</f>
        <v>0</v>
      </c>
      <c r="DI200" s="1073">
        <f t="shared" si="224"/>
        <v>0.36901590479453594</v>
      </c>
    </row>
    <row r="201" spans="1:113">
      <c r="A201" s="1015">
        <v>195</v>
      </c>
      <c r="B201" s="1016" t="s">
        <v>1480</v>
      </c>
      <c r="C201" s="1016" t="s">
        <v>2457</v>
      </c>
      <c r="D201" s="1016" t="s">
        <v>2456</v>
      </c>
      <c r="E201" s="1016">
        <v>11</v>
      </c>
      <c r="F201" s="1076">
        <v>189</v>
      </c>
      <c r="G201" s="1016">
        <v>110.4</v>
      </c>
      <c r="H201" s="1016">
        <v>151.19999999999999</v>
      </c>
      <c r="I201" s="1077">
        <v>0.71630000000000005</v>
      </c>
      <c r="J201" s="1074">
        <v>4833</v>
      </c>
      <c r="K201" s="1074">
        <f t="shared" si="225"/>
        <v>28468.627200000003</v>
      </c>
      <c r="L201" s="1074">
        <f t="shared" si="226"/>
        <v>34162.352640000005</v>
      </c>
      <c r="M201" s="1074">
        <f t="shared" si="254"/>
        <v>0</v>
      </c>
      <c r="N201" s="1073">
        <f t="shared" ref="N201:N225" si="266">+J201/(24*30*G201*I201)</f>
        <v>8.4882912794614837E-2</v>
      </c>
      <c r="O201" s="1076">
        <v>189</v>
      </c>
      <c r="P201" s="1016">
        <v>112.8</v>
      </c>
      <c r="Q201" s="1016">
        <v>151.19999999999999</v>
      </c>
      <c r="R201" s="1077">
        <v>0.74970000000000003</v>
      </c>
      <c r="S201" s="1074">
        <v>5265</v>
      </c>
      <c r="T201" s="1074">
        <f t="shared" si="227"/>
        <v>31458.611519999999</v>
      </c>
      <c r="U201" s="1074">
        <f t="shared" si="228"/>
        <v>37750.333823999994</v>
      </c>
      <c r="V201" s="1074">
        <f t="shared" si="255"/>
        <v>0</v>
      </c>
      <c r="W201" s="1073">
        <f t="shared" ref="W201:W210" si="267">+S201/(24*31*P201*R201)</f>
        <v>8.368137920919913E-2</v>
      </c>
      <c r="X201" s="1076">
        <v>189</v>
      </c>
      <c r="Y201" s="1016">
        <v>110.4</v>
      </c>
      <c r="Z201" s="1016">
        <v>151.19999999999999</v>
      </c>
      <c r="AA201" s="1077">
        <v>0.74509999999999998</v>
      </c>
      <c r="AB201" s="1016">
        <v>3315</v>
      </c>
      <c r="AC201" s="1074">
        <f t="shared" si="229"/>
        <v>29613.254400000002</v>
      </c>
      <c r="AD201" s="1074">
        <f t="shared" si="230"/>
        <v>35535.905279999999</v>
      </c>
      <c r="AE201" s="1074">
        <f t="shared" si="256"/>
        <v>0</v>
      </c>
      <c r="AF201" s="1073">
        <f t="shared" ref="AF201:AF225" si="268">+AB201/(24*30*Y201*AA201)</f>
        <v>5.5971558465387719E-2</v>
      </c>
      <c r="AG201" s="1076">
        <v>189</v>
      </c>
      <c r="AH201" s="1016">
        <v>103.8</v>
      </c>
      <c r="AI201" s="1016">
        <v>151.19999999999999</v>
      </c>
      <c r="AJ201" s="1077">
        <v>0.72370000000000001</v>
      </c>
      <c r="AK201" s="1016">
        <v>3402</v>
      </c>
      <c r="AL201" s="1074">
        <f t="shared" si="231"/>
        <v>27944.662320000003</v>
      </c>
      <c r="AM201" s="1074">
        <f t="shared" si="232"/>
        <v>33533.594784000001</v>
      </c>
      <c r="AN201" s="1074">
        <f t="shared" si="257"/>
        <v>0</v>
      </c>
      <c r="AO201" s="1073">
        <f t="shared" ref="AO201:AO225" si="269">+AK201/(24*31*AH201*AJ201)</f>
        <v>6.0870300758030418E-2</v>
      </c>
      <c r="AP201" s="1076">
        <v>189</v>
      </c>
      <c r="AQ201" s="1016">
        <v>95.4</v>
      </c>
      <c r="AR201" s="1016">
        <v>151.19999999999999</v>
      </c>
      <c r="AS201" s="1077">
        <v>0.73209999999999997</v>
      </c>
      <c r="AT201" s="1074">
        <v>2181</v>
      </c>
      <c r="AU201" s="1074">
        <f t="shared" si="233"/>
        <v>25981.350480000005</v>
      </c>
      <c r="AV201" s="1074">
        <f t="shared" si="234"/>
        <v>31177.620576000001</v>
      </c>
      <c r="AW201" s="1074">
        <f t="shared" si="258"/>
        <v>0</v>
      </c>
      <c r="AX201" s="1073">
        <f t="shared" ref="AX201:AX225" si="270">+AT201/(24*31*AQ201*AS201)</f>
        <v>4.1972414052897221E-2</v>
      </c>
      <c r="AY201" s="1076">
        <v>189</v>
      </c>
      <c r="AZ201" s="1016">
        <v>107.4</v>
      </c>
      <c r="BA201" s="1016">
        <v>151.19999999999999</v>
      </c>
      <c r="BB201" s="1077">
        <v>0.68889999999999996</v>
      </c>
      <c r="BC201" s="1074">
        <v>1428</v>
      </c>
      <c r="BD201" s="1074">
        <f t="shared" si="235"/>
        <v>26635.6296</v>
      </c>
      <c r="BE201" s="1074">
        <f t="shared" si="236"/>
        <v>31962.755519999995</v>
      </c>
      <c r="BF201" s="1074">
        <f t="shared" si="259"/>
        <v>0</v>
      </c>
      <c r="BG201" s="1073">
        <f t="shared" si="237"/>
        <v>2.680619946749823E-2</v>
      </c>
      <c r="BH201" s="1076">
        <v>189</v>
      </c>
      <c r="BI201" s="1016">
        <v>0</v>
      </c>
      <c r="BJ201" s="1016">
        <v>151.19999999999999</v>
      </c>
      <c r="BK201" s="1077"/>
      <c r="BL201" s="1016">
        <v>0</v>
      </c>
      <c r="BM201" s="1074">
        <f t="shared" si="238"/>
        <v>0</v>
      </c>
      <c r="BN201" s="1074">
        <f t="shared" si="239"/>
        <v>0</v>
      </c>
      <c r="BO201" s="1074">
        <f t="shared" si="260"/>
        <v>0</v>
      </c>
      <c r="BP201" s="1073">
        <v>0</v>
      </c>
      <c r="BQ201" s="1076">
        <v>189</v>
      </c>
      <c r="BR201" s="1016">
        <v>108.6</v>
      </c>
      <c r="BS201" s="1016">
        <v>151.19999999999999</v>
      </c>
      <c r="BT201" s="1077">
        <v>0.68889999999999996</v>
      </c>
      <c r="BU201" s="1016">
        <v>1209</v>
      </c>
      <c r="BV201" s="1074">
        <f t="shared" si="240"/>
        <v>26933.234399999998</v>
      </c>
      <c r="BW201" s="1074">
        <f t="shared" si="241"/>
        <v>32319.881279999994</v>
      </c>
      <c r="BX201" s="1074">
        <f t="shared" si="261"/>
        <v>0</v>
      </c>
      <c r="BY201" s="1073">
        <f t="shared" si="242"/>
        <v>2.2444389374935231E-2</v>
      </c>
      <c r="BZ201" s="1076">
        <v>189</v>
      </c>
      <c r="CA201" s="1016">
        <v>117.6</v>
      </c>
      <c r="CB201" s="1016">
        <v>151.19999999999999</v>
      </c>
      <c r="CC201" s="1077">
        <v>0.70740000000000003</v>
      </c>
      <c r="CD201" s="1016">
        <v>3162</v>
      </c>
      <c r="CE201" s="1074">
        <f t="shared" si="243"/>
        <v>30946.76928</v>
      </c>
      <c r="CF201" s="1074">
        <f t="shared" si="244"/>
        <v>37136.123136000002</v>
      </c>
      <c r="CG201" s="1074">
        <f t="shared" si="262"/>
        <v>0</v>
      </c>
      <c r="CH201" s="1073">
        <f t="shared" si="245"/>
        <v>5.1087723752209394E-2</v>
      </c>
      <c r="CI201" s="1076">
        <v>189</v>
      </c>
      <c r="CJ201" s="1016">
        <v>114.6</v>
      </c>
      <c r="CK201" s="1016">
        <v>151.19999999999999</v>
      </c>
      <c r="CL201" s="1077">
        <v>0.71789999999999998</v>
      </c>
      <c r="CM201" s="1016">
        <v>3375</v>
      </c>
      <c r="CN201" s="1074">
        <f t="shared" si="246"/>
        <v>30604.938480000001</v>
      </c>
      <c r="CO201" s="1074">
        <f t="shared" si="247"/>
        <v>36725.926175999994</v>
      </c>
      <c r="CP201" s="1074">
        <f t="shared" si="263"/>
        <v>0</v>
      </c>
      <c r="CQ201" s="1073">
        <f t="shared" si="248"/>
        <v>5.5138160173161706E-2</v>
      </c>
      <c r="CR201" s="1076">
        <v>189</v>
      </c>
      <c r="CS201" s="1016">
        <v>108</v>
      </c>
      <c r="CT201" s="1016">
        <v>151.19999999999999</v>
      </c>
      <c r="CU201" s="1077">
        <v>0.72670000000000001</v>
      </c>
      <c r="CV201" s="1016">
        <v>3255</v>
      </c>
      <c r="CW201" s="1074">
        <f t="shared" si="249"/>
        <v>26370.489600000001</v>
      </c>
      <c r="CX201" s="1074">
        <f t="shared" si="250"/>
        <v>31644.587520000001</v>
      </c>
      <c r="CY201" s="1074">
        <f t="shared" si="264"/>
        <v>0</v>
      </c>
      <c r="CZ201" s="1073">
        <f t="shared" si="251"/>
        <v>6.1716715339255587E-2</v>
      </c>
      <c r="DA201" s="1076">
        <v>189</v>
      </c>
      <c r="DB201" s="1025">
        <v>101.4</v>
      </c>
      <c r="DC201" s="1025">
        <v>151.19999999999999</v>
      </c>
      <c r="DD201" s="1075">
        <v>0.73770000000000002</v>
      </c>
      <c r="DE201" s="1025">
        <v>4152</v>
      </c>
      <c r="DF201" s="1074">
        <f t="shared" si="252"/>
        <v>27826.634160000001</v>
      </c>
      <c r="DG201" s="1074">
        <f t="shared" si="253"/>
        <v>33391.960992</v>
      </c>
      <c r="DH201" s="1074">
        <f t="shared" si="265"/>
        <v>0</v>
      </c>
      <c r="DI201" s="1073">
        <f t="shared" si="224"/>
        <v>7.4604782887618917E-2</v>
      </c>
    </row>
    <row r="202" spans="1:113">
      <c r="A202" s="1015">
        <v>196</v>
      </c>
      <c r="B202" s="1016" t="s">
        <v>1945</v>
      </c>
      <c r="C202" s="1016" t="s">
        <v>2457</v>
      </c>
      <c r="D202" s="1016" t="s">
        <v>2456</v>
      </c>
      <c r="E202" s="1016">
        <v>11</v>
      </c>
      <c r="F202" s="1076">
        <v>189</v>
      </c>
      <c r="G202" s="1016">
        <v>150.6</v>
      </c>
      <c r="H202" s="1016">
        <v>151.19999999999999</v>
      </c>
      <c r="I202" s="1077">
        <v>0.95369999999999999</v>
      </c>
      <c r="J202" s="1074">
        <v>52035</v>
      </c>
      <c r="K202" s="1074">
        <f t="shared" si="225"/>
        <v>51705.799199999994</v>
      </c>
      <c r="L202" s="1074">
        <f t="shared" si="226"/>
        <v>62046.959040000002</v>
      </c>
      <c r="M202" s="1074">
        <f t="shared" si="254"/>
        <v>0</v>
      </c>
      <c r="N202" s="1073">
        <f t="shared" si="266"/>
        <v>0.50318340307173903</v>
      </c>
      <c r="O202" s="1076">
        <v>189</v>
      </c>
      <c r="P202" s="1016">
        <v>147</v>
      </c>
      <c r="Q202" s="1016">
        <v>151.19999999999999</v>
      </c>
      <c r="R202" s="1077">
        <v>0.95950000000000002</v>
      </c>
      <c r="S202" s="1074">
        <v>34455</v>
      </c>
      <c r="T202" s="1074">
        <f t="shared" si="227"/>
        <v>52469.298000000003</v>
      </c>
      <c r="U202" s="1074">
        <f t="shared" si="228"/>
        <v>62963.157599999999</v>
      </c>
      <c r="V202" s="1074">
        <f t="shared" si="255"/>
        <v>0</v>
      </c>
      <c r="W202" s="1073">
        <f t="shared" si="267"/>
        <v>0.32833486737329703</v>
      </c>
      <c r="X202" s="1076">
        <v>189</v>
      </c>
      <c r="Y202" s="1016">
        <v>178.8</v>
      </c>
      <c r="Z202" s="1016">
        <v>178.8</v>
      </c>
      <c r="AA202" s="1077">
        <v>0.83650000000000002</v>
      </c>
      <c r="AB202" s="1016">
        <v>35520</v>
      </c>
      <c r="AC202" s="1074">
        <f t="shared" si="229"/>
        <v>53843.832000000002</v>
      </c>
      <c r="AD202" s="1074">
        <f t="shared" si="230"/>
        <v>64612.59840000001</v>
      </c>
      <c r="AE202" s="1074">
        <f t="shared" si="256"/>
        <v>0</v>
      </c>
      <c r="AF202" s="1073">
        <f t="shared" si="268"/>
        <v>0.32984279424985941</v>
      </c>
      <c r="AG202" s="1076">
        <v>189</v>
      </c>
      <c r="AH202" s="1016">
        <v>177.6</v>
      </c>
      <c r="AI202" s="1016">
        <v>177.6</v>
      </c>
      <c r="AJ202" s="1077">
        <v>0.74150000000000005</v>
      </c>
      <c r="AK202" s="1016">
        <v>22644</v>
      </c>
      <c r="AL202" s="1074">
        <f t="shared" si="231"/>
        <v>48988.828800000003</v>
      </c>
      <c r="AM202" s="1074">
        <f t="shared" si="232"/>
        <v>58786.594560000005</v>
      </c>
      <c r="AN202" s="1074">
        <f t="shared" si="257"/>
        <v>0</v>
      </c>
      <c r="AO202" s="1073">
        <f t="shared" si="269"/>
        <v>0.23111391468905659</v>
      </c>
      <c r="AP202" s="1076">
        <v>189</v>
      </c>
      <c r="AQ202" s="1016">
        <v>180</v>
      </c>
      <c r="AR202" s="1016">
        <v>180</v>
      </c>
      <c r="AS202" s="1077">
        <v>0.95430000000000004</v>
      </c>
      <c r="AT202" s="1074">
        <v>18996</v>
      </c>
      <c r="AU202" s="1074">
        <f t="shared" si="233"/>
        <v>63899.928</v>
      </c>
      <c r="AV202" s="1074">
        <f t="shared" si="234"/>
        <v>76679.9136</v>
      </c>
      <c r="AW202" s="1074">
        <f t="shared" si="258"/>
        <v>0</v>
      </c>
      <c r="AX202" s="1073">
        <f t="shared" si="270"/>
        <v>0.14863866513276822</v>
      </c>
      <c r="AY202" s="1076">
        <v>189</v>
      </c>
      <c r="AZ202" s="1016">
        <v>181.8</v>
      </c>
      <c r="BA202" s="1016">
        <v>181.8</v>
      </c>
      <c r="BB202" s="1077">
        <v>0.95389999999999997</v>
      </c>
      <c r="BC202" s="1074">
        <v>20310</v>
      </c>
      <c r="BD202" s="1074">
        <f t="shared" si="235"/>
        <v>62430.847200000004</v>
      </c>
      <c r="BE202" s="1074">
        <f t="shared" si="236"/>
        <v>74917.016640000002</v>
      </c>
      <c r="BF202" s="1074">
        <f t="shared" si="259"/>
        <v>0</v>
      </c>
      <c r="BG202" s="1073">
        <f t="shared" si="237"/>
        <v>0.16265997428271323</v>
      </c>
      <c r="BH202" s="1076">
        <v>189</v>
      </c>
      <c r="BI202" s="1016">
        <v>136.80000000000001</v>
      </c>
      <c r="BJ202" s="1016">
        <v>151.19999999999999</v>
      </c>
      <c r="BK202" s="1077">
        <v>0.81489999999999996</v>
      </c>
      <c r="BL202" s="1016">
        <v>4542</v>
      </c>
      <c r="BM202" s="1074">
        <f t="shared" si="238"/>
        <v>41469.935039999997</v>
      </c>
      <c r="BN202" s="1074">
        <f t="shared" si="239"/>
        <v>49763.922048</v>
      </c>
      <c r="BO202" s="1074">
        <f t="shared" si="260"/>
        <v>0</v>
      </c>
      <c r="BP202" s="1073">
        <f>+BL202/(24*31*BI202*BK202)</f>
        <v>5.4762564682329429E-2</v>
      </c>
      <c r="BQ202" s="1076">
        <v>189</v>
      </c>
      <c r="BR202" s="1016">
        <v>13.2</v>
      </c>
      <c r="BS202" s="1016">
        <v>151.19999999999999</v>
      </c>
      <c r="BT202" s="1077">
        <v>0.69879999999999998</v>
      </c>
      <c r="BU202" s="1016">
        <v>1260</v>
      </c>
      <c r="BV202" s="1074">
        <f t="shared" si="240"/>
        <v>3320.6975999999995</v>
      </c>
      <c r="BW202" s="1074">
        <f t="shared" si="241"/>
        <v>3984.8371199999997</v>
      </c>
      <c r="BX202" s="1074">
        <f t="shared" si="261"/>
        <v>0</v>
      </c>
      <c r="BY202" s="1073">
        <f t="shared" si="242"/>
        <v>0.18971917226067198</v>
      </c>
      <c r="BZ202" s="1076">
        <v>189</v>
      </c>
      <c r="CA202" s="1016">
        <v>182.4</v>
      </c>
      <c r="CB202" s="1016">
        <v>182.4</v>
      </c>
      <c r="CC202" s="1077">
        <v>0.89990000000000003</v>
      </c>
      <c r="CD202" s="1016">
        <v>11736</v>
      </c>
      <c r="CE202" s="1074">
        <f t="shared" si="243"/>
        <v>61060.734720000008</v>
      </c>
      <c r="CF202" s="1074">
        <f t="shared" si="244"/>
        <v>73272.881664</v>
      </c>
      <c r="CG202" s="1074">
        <f t="shared" si="262"/>
        <v>0</v>
      </c>
      <c r="CH202" s="1073">
        <f t="shared" si="245"/>
        <v>9.610103820250919E-2</v>
      </c>
      <c r="CI202" s="1076">
        <v>189</v>
      </c>
      <c r="CJ202" s="1016">
        <v>192.6</v>
      </c>
      <c r="CK202" s="1016">
        <v>192.6</v>
      </c>
      <c r="CL202" s="1077">
        <v>0.92379999999999995</v>
      </c>
      <c r="CM202" s="1016">
        <v>29205</v>
      </c>
      <c r="CN202" s="1074">
        <f t="shared" si="246"/>
        <v>66187.683359999995</v>
      </c>
      <c r="CO202" s="1074">
        <f t="shared" si="247"/>
        <v>79425.220031999997</v>
      </c>
      <c r="CP202" s="1074">
        <f t="shared" si="263"/>
        <v>0</v>
      </c>
      <c r="CQ202" s="1073">
        <f t="shared" si="248"/>
        <v>0.22062261826835453</v>
      </c>
      <c r="CR202" s="1076">
        <v>189</v>
      </c>
      <c r="CS202" s="1016">
        <v>135</v>
      </c>
      <c r="CT202" s="1016">
        <v>151.19999999999999</v>
      </c>
      <c r="CU202" s="1077">
        <v>0.97819999999999996</v>
      </c>
      <c r="CV202" s="1016">
        <v>27870</v>
      </c>
      <c r="CW202" s="1074">
        <f t="shared" si="249"/>
        <v>44371.151999999995</v>
      </c>
      <c r="CX202" s="1074">
        <f t="shared" si="250"/>
        <v>53245.382399999995</v>
      </c>
      <c r="CY202" s="1074">
        <f t="shared" si="264"/>
        <v>0</v>
      </c>
      <c r="CZ202" s="1073">
        <f t="shared" si="251"/>
        <v>0.31405540248312691</v>
      </c>
      <c r="DA202" s="1076">
        <v>189</v>
      </c>
      <c r="DB202" s="1025">
        <v>126</v>
      </c>
      <c r="DC202" s="1025">
        <v>151.19999999999999</v>
      </c>
      <c r="DD202" s="1075">
        <v>0.95630000000000004</v>
      </c>
      <c r="DE202" s="1025">
        <v>16857</v>
      </c>
      <c r="DF202" s="1074">
        <f t="shared" si="252"/>
        <v>44823.693599999999</v>
      </c>
      <c r="DG202" s="1074">
        <f t="shared" si="253"/>
        <v>53788.43232</v>
      </c>
      <c r="DH202" s="1074">
        <f t="shared" si="265"/>
        <v>0</v>
      </c>
      <c r="DI202" s="1073">
        <f t="shared" si="224"/>
        <v>0.18803671279780479</v>
      </c>
    </row>
    <row r="203" spans="1:113">
      <c r="A203" s="1015">
        <v>197</v>
      </c>
      <c r="B203" s="1016" t="s">
        <v>1448</v>
      </c>
      <c r="C203" s="1016" t="s">
        <v>2457</v>
      </c>
      <c r="D203" s="1016" t="s">
        <v>1546</v>
      </c>
      <c r="E203" s="1016">
        <v>11</v>
      </c>
      <c r="F203" s="1076">
        <v>191</v>
      </c>
      <c r="G203" s="1016">
        <v>23.8</v>
      </c>
      <c r="H203" s="1016">
        <v>152.80000000000001</v>
      </c>
      <c r="I203" s="1077">
        <v>0.69599999999999995</v>
      </c>
      <c r="J203" s="1074">
        <v>4285</v>
      </c>
      <c r="K203" s="1074">
        <f t="shared" si="225"/>
        <v>5963.3279999999995</v>
      </c>
      <c r="L203" s="1074">
        <f t="shared" si="226"/>
        <v>7155.9935999999989</v>
      </c>
      <c r="M203" s="1074">
        <f t="shared" si="254"/>
        <v>0</v>
      </c>
      <c r="N203" s="1073">
        <f t="shared" si="266"/>
        <v>0.35927924809770656</v>
      </c>
      <c r="O203" s="1076">
        <v>191</v>
      </c>
      <c r="P203" s="1016">
        <v>20.6</v>
      </c>
      <c r="Q203" s="1016">
        <v>152.80000000000001</v>
      </c>
      <c r="R203" s="1077">
        <v>0.74239999999999995</v>
      </c>
      <c r="S203" s="1074">
        <v>5261</v>
      </c>
      <c r="T203" s="1074">
        <f t="shared" si="227"/>
        <v>5689.1596800000007</v>
      </c>
      <c r="U203" s="1074">
        <f t="shared" si="228"/>
        <v>6826.9916159999993</v>
      </c>
      <c r="V203" s="1074">
        <f t="shared" si="255"/>
        <v>0</v>
      </c>
      <c r="W203" s="1073">
        <f t="shared" si="267"/>
        <v>0.46237056928590203</v>
      </c>
      <c r="X203" s="1076">
        <v>191</v>
      </c>
      <c r="Y203" s="1016">
        <v>18.2</v>
      </c>
      <c r="Z203" s="1016">
        <v>152.80000000000001</v>
      </c>
      <c r="AA203" s="1077">
        <v>0.6875</v>
      </c>
      <c r="AB203" s="1016">
        <v>3503</v>
      </c>
      <c r="AC203" s="1074">
        <f t="shared" si="229"/>
        <v>4504.5</v>
      </c>
      <c r="AD203" s="1074">
        <f t="shared" si="230"/>
        <v>5405.4</v>
      </c>
      <c r="AE203" s="1074">
        <f t="shared" si="256"/>
        <v>0</v>
      </c>
      <c r="AF203" s="1073">
        <f t="shared" si="268"/>
        <v>0.38883338883338886</v>
      </c>
      <c r="AG203" s="1076">
        <v>191</v>
      </c>
      <c r="AH203" s="1016">
        <v>17.8</v>
      </c>
      <c r="AI203" s="1016">
        <v>152.80000000000001</v>
      </c>
      <c r="AJ203" s="1077">
        <v>0.69069999999999998</v>
      </c>
      <c r="AK203" s="1016">
        <v>2792</v>
      </c>
      <c r="AL203" s="1074">
        <f t="shared" si="231"/>
        <v>4573.5391200000004</v>
      </c>
      <c r="AM203" s="1074">
        <f t="shared" si="232"/>
        <v>5488.2469440000004</v>
      </c>
      <c r="AN203" s="1074">
        <f t="shared" si="257"/>
        <v>0</v>
      </c>
      <c r="AO203" s="1073">
        <f t="shared" si="269"/>
        <v>0.30523407876742942</v>
      </c>
      <c r="AP203" s="1076">
        <v>191</v>
      </c>
      <c r="AQ203" s="1016">
        <v>20.6</v>
      </c>
      <c r="AR203" s="1016">
        <v>152.80000000000001</v>
      </c>
      <c r="AS203" s="1077">
        <v>0.65500000000000003</v>
      </c>
      <c r="AT203" s="1074">
        <v>4669</v>
      </c>
      <c r="AU203" s="1074">
        <f t="shared" si="233"/>
        <v>5019.3960000000006</v>
      </c>
      <c r="AV203" s="1074">
        <f t="shared" si="234"/>
        <v>6023.275200000001</v>
      </c>
      <c r="AW203" s="1074">
        <f t="shared" si="258"/>
        <v>0</v>
      </c>
      <c r="AX203" s="1073">
        <f t="shared" si="270"/>
        <v>0.46509580037119996</v>
      </c>
      <c r="AY203" s="1076">
        <v>191</v>
      </c>
      <c r="AZ203" s="1016">
        <v>19.8</v>
      </c>
      <c r="BA203" s="1016">
        <v>152.80000000000001</v>
      </c>
      <c r="BB203" s="1077">
        <v>0.70830000000000004</v>
      </c>
      <c r="BC203" s="1074">
        <v>3632</v>
      </c>
      <c r="BD203" s="1074">
        <f t="shared" si="235"/>
        <v>5048.7624000000005</v>
      </c>
      <c r="BE203" s="1074">
        <f t="shared" si="236"/>
        <v>6058.5148800000006</v>
      </c>
      <c r="BF203" s="1074">
        <f t="shared" si="259"/>
        <v>0</v>
      </c>
      <c r="BG203" s="1073">
        <f t="shared" si="237"/>
        <v>0.35969210989211925</v>
      </c>
      <c r="BH203" s="1076">
        <v>191</v>
      </c>
      <c r="BI203" s="1016">
        <v>18.8</v>
      </c>
      <c r="BJ203" s="1016">
        <v>152.80000000000001</v>
      </c>
      <c r="BK203" s="1077">
        <v>0.66310000000000002</v>
      </c>
      <c r="BL203" s="1016">
        <v>3615</v>
      </c>
      <c r="BM203" s="1074">
        <f t="shared" si="238"/>
        <v>4637.4561600000006</v>
      </c>
      <c r="BN203" s="1074">
        <f t="shared" si="239"/>
        <v>5564.9473920000009</v>
      </c>
      <c r="BO203" s="1074">
        <f t="shared" si="260"/>
        <v>0</v>
      </c>
      <c r="BP203" s="1073">
        <f>+BL203/(24*31*BI203*BK203)</f>
        <v>0.38976109695449923</v>
      </c>
      <c r="BQ203" s="1076">
        <v>191</v>
      </c>
      <c r="BR203" s="1016">
        <v>20.6</v>
      </c>
      <c r="BS203" s="1016">
        <v>152.80000000000001</v>
      </c>
      <c r="BT203" s="1077">
        <v>0.65410000000000001</v>
      </c>
      <c r="BU203" s="1016">
        <v>3850</v>
      </c>
      <c r="BV203" s="1074">
        <f t="shared" si="240"/>
        <v>4850.8056000000006</v>
      </c>
      <c r="BW203" s="1074">
        <f t="shared" si="241"/>
        <v>5820.9667200000004</v>
      </c>
      <c r="BX203" s="1074">
        <f t="shared" si="261"/>
        <v>0</v>
      </c>
      <c r="BY203" s="1073">
        <f t="shared" si="242"/>
        <v>0.3968412999275831</v>
      </c>
      <c r="BZ203" s="1076">
        <v>191</v>
      </c>
      <c r="CA203" s="1016">
        <v>18.8</v>
      </c>
      <c r="CB203" s="1016">
        <v>152.80000000000001</v>
      </c>
      <c r="CC203" s="1077">
        <v>0.68610000000000004</v>
      </c>
      <c r="CD203" s="1016">
        <v>3768</v>
      </c>
      <c r="CE203" s="1074">
        <f t="shared" si="243"/>
        <v>4798.3089600000003</v>
      </c>
      <c r="CF203" s="1074">
        <f t="shared" si="244"/>
        <v>5757.9707520000002</v>
      </c>
      <c r="CG203" s="1074">
        <f t="shared" si="262"/>
        <v>0</v>
      </c>
      <c r="CH203" s="1073">
        <f t="shared" si="245"/>
        <v>0.39263832648241975</v>
      </c>
      <c r="CI203" s="1076">
        <v>191</v>
      </c>
      <c r="CJ203" s="1016">
        <v>18</v>
      </c>
      <c r="CK203" s="1016">
        <v>152.80000000000001</v>
      </c>
      <c r="CL203" s="1077">
        <v>0.68079999999999996</v>
      </c>
      <c r="CM203" s="1016">
        <v>3814</v>
      </c>
      <c r="CN203" s="1074">
        <f t="shared" si="246"/>
        <v>4558.6368000000002</v>
      </c>
      <c r="CO203" s="1074">
        <f t="shared" si="247"/>
        <v>5470.3641599999992</v>
      </c>
      <c r="CP203" s="1074">
        <f t="shared" si="263"/>
        <v>0</v>
      </c>
      <c r="CQ203" s="1073">
        <f t="shared" si="248"/>
        <v>0.41832681208557793</v>
      </c>
      <c r="CR203" s="1076">
        <v>191</v>
      </c>
      <c r="CS203" s="1016">
        <v>17</v>
      </c>
      <c r="CT203" s="1016">
        <v>152.80000000000001</v>
      </c>
      <c r="CU203" s="1077">
        <v>0.68879999999999997</v>
      </c>
      <c r="CV203" s="1016">
        <v>3313</v>
      </c>
      <c r="CW203" s="1074">
        <f t="shared" si="249"/>
        <v>3934.4255999999996</v>
      </c>
      <c r="CX203" s="1074">
        <f t="shared" si="250"/>
        <v>4721.3107199999995</v>
      </c>
      <c r="CY203" s="1074">
        <f t="shared" si="264"/>
        <v>0</v>
      </c>
      <c r="CZ203" s="1073">
        <f t="shared" si="251"/>
        <v>0.42102715069767743</v>
      </c>
      <c r="DA203" s="1076">
        <v>191</v>
      </c>
      <c r="DB203" s="1025">
        <v>16</v>
      </c>
      <c r="DC203" s="1025">
        <v>152.80000000000001</v>
      </c>
      <c r="DD203" s="1075">
        <v>0.69810000000000005</v>
      </c>
      <c r="DE203" s="1025">
        <v>3987</v>
      </c>
      <c r="DF203" s="1074">
        <f t="shared" si="252"/>
        <v>4155.0912000000008</v>
      </c>
      <c r="DG203" s="1074">
        <f t="shared" si="253"/>
        <v>4986.1094400000011</v>
      </c>
      <c r="DH203" s="1074">
        <f t="shared" si="265"/>
        <v>0</v>
      </c>
      <c r="DI203" s="1073">
        <f t="shared" si="224"/>
        <v>0.47977286274727249</v>
      </c>
    </row>
    <row r="204" spans="1:113">
      <c r="A204" s="1015">
        <v>198</v>
      </c>
      <c r="B204" s="1016" t="s">
        <v>542</v>
      </c>
      <c r="C204" s="1016" t="s">
        <v>2457</v>
      </c>
      <c r="D204" s="1016" t="s">
        <v>1546</v>
      </c>
      <c r="E204" s="1016">
        <v>11</v>
      </c>
      <c r="F204" s="1076">
        <v>193</v>
      </c>
      <c r="G204" s="1016">
        <v>145</v>
      </c>
      <c r="H204" s="1016">
        <v>154.4</v>
      </c>
      <c r="I204" s="1077">
        <v>0.97970000000000002</v>
      </c>
      <c r="J204" s="1074">
        <v>28410</v>
      </c>
      <c r="K204" s="1074">
        <f t="shared" si="225"/>
        <v>51140.340000000004</v>
      </c>
      <c r="L204" s="1074">
        <f t="shared" si="226"/>
        <v>61368.408000000003</v>
      </c>
      <c r="M204" s="1074">
        <f t="shared" si="254"/>
        <v>0</v>
      </c>
      <c r="N204" s="1073">
        <f t="shared" si="266"/>
        <v>0.2777650676550058</v>
      </c>
      <c r="O204" s="1076">
        <v>193</v>
      </c>
      <c r="P204" s="1016">
        <v>152</v>
      </c>
      <c r="Q204" s="1016">
        <v>154.4</v>
      </c>
      <c r="R204" s="1077">
        <v>0.98219999999999996</v>
      </c>
      <c r="S204" s="1074">
        <v>32555</v>
      </c>
      <c r="T204" s="1074">
        <f t="shared" si="227"/>
        <v>55537.516799999998</v>
      </c>
      <c r="U204" s="1074">
        <f t="shared" si="228"/>
        <v>66645.02016</v>
      </c>
      <c r="V204" s="1074">
        <f t="shared" si="255"/>
        <v>0</v>
      </c>
      <c r="W204" s="1073">
        <f t="shared" si="267"/>
        <v>0.29309016567337776</v>
      </c>
      <c r="X204" s="1076">
        <v>193</v>
      </c>
      <c r="Y204" s="1016">
        <v>87</v>
      </c>
      <c r="Z204" s="1016">
        <v>154.4</v>
      </c>
      <c r="AA204" s="1077">
        <v>0.98480000000000001</v>
      </c>
      <c r="AB204" s="1016">
        <v>19770</v>
      </c>
      <c r="AC204" s="1074">
        <f t="shared" si="229"/>
        <v>30843.936000000002</v>
      </c>
      <c r="AD204" s="1074">
        <f t="shared" si="230"/>
        <v>37012.7232</v>
      </c>
      <c r="AE204" s="1074">
        <f t="shared" si="256"/>
        <v>0</v>
      </c>
      <c r="AF204" s="1073">
        <f t="shared" si="268"/>
        <v>0.32048438954094571</v>
      </c>
      <c r="AG204" s="1076">
        <v>193</v>
      </c>
      <c r="AH204" s="1016">
        <v>154.4</v>
      </c>
      <c r="AI204" s="1016">
        <v>154.4</v>
      </c>
      <c r="AJ204" s="1077">
        <v>0.9819</v>
      </c>
      <c r="AK204" s="1016">
        <v>26912</v>
      </c>
      <c r="AL204" s="1074">
        <f t="shared" si="231"/>
        <v>56397.193919999998</v>
      </c>
      <c r="AM204" s="1074">
        <f t="shared" si="232"/>
        <v>67676.632704000003</v>
      </c>
      <c r="AN204" s="1074">
        <f t="shared" si="257"/>
        <v>0</v>
      </c>
      <c r="AO204" s="1073">
        <f t="shared" si="269"/>
        <v>0.23859343106835196</v>
      </c>
      <c r="AP204" s="1076">
        <v>193</v>
      </c>
      <c r="AQ204" s="1016">
        <v>152.80000000000001</v>
      </c>
      <c r="AR204" s="1016">
        <v>154.4</v>
      </c>
      <c r="AS204" s="1077">
        <v>0.96989999999999998</v>
      </c>
      <c r="AT204" s="1074">
        <v>26160</v>
      </c>
      <c r="AU204" s="1074">
        <f t="shared" si="233"/>
        <v>55130.667840000002</v>
      </c>
      <c r="AV204" s="1074">
        <f t="shared" si="234"/>
        <v>66156.801407999999</v>
      </c>
      <c r="AW204" s="1074">
        <f t="shared" si="258"/>
        <v>0</v>
      </c>
      <c r="AX204" s="1073">
        <f t="shared" si="270"/>
        <v>0.23725451753932533</v>
      </c>
      <c r="AY204" s="1076">
        <v>193</v>
      </c>
      <c r="AZ204" s="1016">
        <v>156.80000000000001</v>
      </c>
      <c r="BA204" s="1016">
        <v>156.80000000000001</v>
      </c>
      <c r="BB204" s="1077">
        <v>0.97489999999999999</v>
      </c>
      <c r="BC204" s="1074">
        <v>31544</v>
      </c>
      <c r="BD204" s="1074">
        <f t="shared" si="235"/>
        <v>55031.155200000001</v>
      </c>
      <c r="BE204" s="1074">
        <f t="shared" si="236"/>
        <v>66037.386240000007</v>
      </c>
      <c r="BF204" s="1074">
        <f t="shared" si="259"/>
        <v>0</v>
      </c>
      <c r="BG204" s="1073">
        <f t="shared" si="237"/>
        <v>0.28660128871872198</v>
      </c>
      <c r="BH204" s="1076">
        <v>193</v>
      </c>
      <c r="BI204" s="1016">
        <v>147.19999999999999</v>
      </c>
      <c r="BJ204" s="1016">
        <v>154.4</v>
      </c>
      <c r="BK204" s="1077">
        <v>0.96479999999999999</v>
      </c>
      <c r="BL204" s="1016">
        <v>18548</v>
      </c>
      <c r="BM204" s="1074">
        <f t="shared" si="238"/>
        <v>52830.904319999994</v>
      </c>
      <c r="BN204" s="1074">
        <f t="shared" si="239"/>
        <v>63397.085183999989</v>
      </c>
      <c r="BO204" s="1074">
        <f t="shared" si="260"/>
        <v>0</v>
      </c>
      <c r="BP204" s="1073">
        <f>+BL204/(24*31*BI204*BK204)</f>
        <v>0.17554119353753286</v>
      </c>
      <c r="BQ204" s="1076">
        <v>193</v>
      </c>
      <c r="BR204" s="1016">
        <v>65.599999999999994</v>
      </c>
      <c r="BS204" s="1016">
        <v>154.4</v>
      </c>
      <c r="BT204" s="1077">
        <v>0.94289999999999996</v>
      </c>
      <c r="BU204" s="1016">
        <v>24380</v>
      </c>
      <c r="BV204" s="1074">
        <f t="shared" si="240"/>
        <v>22267.526399999995</v>
      </c>
      <c r="BW204" s="1074">
        <f t="shared" si="241"/>
        <v>26721.031679999993</v>
      </c>
      <c r="BX204" s="1074">
        <f t="shared" si="261"/>
        <v>0</v>
      </c>
      <c r="BY204" s="1073">
        <f t="shared" si="242"/>
        <v>0.54743395296928909</v>
      </c>
      <c r="BZ204" s="1076">
        <v>193</v>
      </c>
      <c r="CA204" s="1016">
        <v>61.6</v>
      </c>
      <c r="CB204" s="1016">
        <v>154.4</v>
      </c>
      <c r="CC204" s="1077">
        <v>0.94679999999999997</v>
      </c>
      <c r="CD204" s="1016">
        <v>19096</v>
      </c>
      <c r="CE204" s="1074">
        <f t="shared" si="243"/>
        <v>21696.111359999999</v>
      </c>
      <c r="CF204" s="1074">
        <f t="shared" si="244"/>
        <v>26035.333631999998</v>
      </c>
      <c r="CG204" s="1074">
        <f t="shared" si="262"/>
        <v>0</v>
      </c>
      <c r="CH204" s="1073">
        <f t="shared" si="245"/>
        <v>0.44007886213209407</v>
      </c>
      <c r="CI204" s="1076">
        <v>193</v>
      </c>
      <c r="CJ204" s="1016">
        <v>58.4</v>
      </c>
      <c r="CK204" s="1016">
        <v>154.4</v>
      </c>
      <c r="CL204" s="1077">
        <v>0.94810000000000005</v>
      </c>
      <c r="CM204" s="1016">
        <v>20104</v>
      </c>
      <c r="CN204" s="1074">
        <f t="shared" si="246"/>
        <v>20597.282880000002</v>
      </c>
      <c r="CO204" s="1074">
        <f t="shared" si="247"/>
        <v>24716.739455999999</v>
      </c>
      <c r="CP204" s="1074">
        <f t="shared" si="263"/>
        <v>0</v>
      </c>
      <c r="CQ204" s="1073">
        <f t="shared" si="248"/>
        <v>0.48802553514281788</v>
      </c>
      <c r="CR204" s="1076">
        <v>193</v>
      </c>
      <c r="CS204" s="1016">
        <v>75.2</v>
      </c>
      <c r="CT204" s="1016">
        <v>154.4</v>
      </c>
      <c r="CU204" s="1077">
        <v>0.95450000000000002</v>
      </c>
      <c r="CV204" s="1016">
        <v>19040</v>
      </c>
      <c r="CW204" s="1074">
        <f t="shared" si="249"/>
        <v>24117.542399999998</v>
      </c>
      <c r="CX204" s="1074">
        <f t="shared" si="250"/>
        <v>28941.050880000003</v>
      </c>
      <c r="CY204" s="1074">
        <f t="shared" si="264"/>
        <v>0</v>
      </c>
      <c r="CZ204" s="1073">
        <f t="shared" si="251"/>
        <v>0.39473342026756419</v>
      </c>
      <c r="DA204" s="1076">
        <v>193</v>
      </c>
      <c r="DB204" s="1025">
        <v>98.4</v>
      </c>
      <c r="DC204" s="1025">
        <v>154.4</v>
      </c>
      <c r="DD204" s="1075">
        <v>0.96409999999999996</v>
      </c>
      <c r="DE204" s="1025">
        <v>24732</v>
      </c>
      <c r="DF204" s="1074">
        <f t="shared" si="252"/>
        <v>35290.687680000003</v>
      </c>
      <c r="DG204" s="1074">
        <f t="shared" si="253"/>
        <v>42348.825216000005</v>
      </c>
      <c r="DH204" s="1074">
        <f t="shared" si="265"/>
        <v>0</v>
      </c>
      <c r="DI204" s="1073">
        <f t="shared" si="224"/>
        <v>0.35040405310685063</v>
      </c>
    </row>
    <row r="205" spans="1:113">
      <c r="A205" s="1015">
        <v>199</v>
      </c>
      <c r="B205" s="1016" t="s">
        <v>1845</v>
      </c>
      <c r="C205" s="1016" t="s">
        <v>2457</v>
      </c>
      <c r="D205" s="1016" t="s">
        <v>1546</v>
      </c>
      <c r="E205" s="1016">
        <v>11</v>
      </c>
      <c r="F205" s="1076">
        <v>193</v>
      </c>
      <c r="G205" s="1016">
        <v>74.400000000000006</v>
      </c>
      <c r="H205" s="1016">
        <v>154.4</v>
      </c>
      <c r="I205" s="1077">
        <v>0.99299999999999999</v>
      </c>
      <c r="J205" s="1074">
        <v>13239</v>
      </c>
      <c r="K205" s="1074">
        <f t="shared" si="225"/>
        <v>26596.512000000002</v>
      </c>
      <c r="L205" s="1074">
        <f t="shared" si="226"/>
        <v>31915.814400000003</v>
      </c>
      <c r="M205" s="1074">
        <f t="shared" si="254"/>
        <v>0</v>
      </c>
      <c r="N205" s="1073">
        <f t="shared" si="266"/>
        <v>0.2488860193396788</v>
      </c>
      <c r="O205" s="1076">
        <v>193</v>
      </c>
      <c r="P205" s="1016">
        <v>84.6</v>
      </c>
      <c r="Q205" s="1016">
        <v>154.4</v>
      </c>
      <c r="R205" s="1077">
        <v>0.99309999999999998</v>
      </c>
      <c r="S205" s="1074">
        <v>19332</v>
      </c>
      <c r="T205" s="1074">
        <f t="shared" si="227"/>
        <v>31254.048719999999</v>
      </c>
      <c r="U205" s="1074">
        <f t="shared" si="228"/>
        <v>37504.85846399999</v>
      </c>
      <c r="V205" s="1074">
        <f t="shared" si="255"/>
        <v>0</v>
      </c>
      <c r="W205" s="1073">
        <f t="shared" si="267"/>
        <v>0.30927193102551742</v>
      </c>
      <c r="X205" s="1076">
        <v>193</v>
      </c>
      <c r="Y205" s="1016">
        <v>71.400000000000006</v>
      </c>
      <c r="Z205" s="1016">
        <v>154.4</v>
      </c>
      <c r="AA205" s="1077">
        <v>0.99429999999999996</v>
      </c>
      <c r="AB205" s="1016">
        <v>12555</v>
      </c>
      <c r="AC205" s="1074">
        <f t="shared" si="229"/>
        <v>25557.4872</v>
      </c>
      <c r="AD205" s="1074">
        <f t="shared" si="230"/>
        <v>30668.984640000002</v>
      </c>
      <c r="AE205" s="1074">
        <f t="shared" si="256"/>
        <v>0</v>
      </c>
      <c r="AF205" s="1073">
        <f t="shared" si="268"/>
        <v>0.24562273868614123</v>
      </c>
      <c r="AG205" s="1076">
        <v>193</v>
      </c>
      <c r="AH205" s="1016">
        <v>58.8</v>
      </c>
      <c r="AI205" s="1016">
        <v>154.4</v>
      </c>
      <c r="AJ205" s="1077">
        <v>0.99519999999999997</v>
      </c>
      <c r="AK205" s="1016">
        <v>11781</v>
      </c>
      <c r="AL205" s="1074">
        <f t="shared" si="231"/>
        <v>21768.60672</v>
      </c>
      <c r="AM205" s="1074">
        <f t="shared" si="232"/>
        <v>26122.328063999998</v>
      </c>
      <c r="AN205" s="1074">
        <f t="shared" si="257"/>
        <v>0</v>
      </c>
      <c r="AO205" s="1073">
        <f t="shared" si="269"/>
        <v>0.27059609628521047</v>
      </c>
      <c r="AP205" s="1076">
        <v>193</v>
      </c>
      <c r="AQ205" s="1016">
        <v>57.6</v>
      </c>
      <c r="AR205" s="1016">
        <v>154.4</v>
      </c>
      <c r="AS205" s="1077">
        <v>0.99399999999999999</v>
      </c>
      <c r="AT205" s="1074">
        <v>10371</v>
      </c>
      <c r="AU205" s="1074">
        <f t="shared" si="233"/>
        <v>21298.6368</v>
      </c>
      <c r="AV205" s="1074">
        <f t="shared" si="234"/>
        <v>25558.364160000001</v>
      </c>
      <c r="AW205" s="1074">
        <f t="shared" si="258"/>
        <v>0</v>
      </c>
      <c r="AX205" s="1073">
        <f t="shared" si="270"/>
        <v>0.24346628606766044</v>
      </c>
      <c r="AY205" s="1076">
        <v>193</v>
      </c>
      <c r="AZ205" s="1016">
        <v>67.8</v>
      </c>
      <c r="BA205" s="1016">
        <v>154.4</v>
      </c>
      <c r="BB205" s="1077">
        <v>0.99419999999999997</v>
      </c>
      <c r="BC205" s="1074">
        <v>10878</v>
      </c>
      <c r="BD205" s="1074">
        <f t="shared" si="235"/>
        <v>24266.433599999997</v>
      </c>
      <c r="BE205" s="1074">
        <f t="shared" si="236"/>
        <v>29119.72032</v>
      </c>
      <c r="BF205" s="1074">
        <f t="shared" si="259"/>
        <v>0</v>
      </c>
      <c r="BG205" s="1073">
        <f t="shared" si="237"/>
        <v>0.22413676808280553</v>
      </c>
      <c r="BH205" s="1076">
        <v>193</v>
      </c>
      <c r="BI205" s="1016">
        <v>54.6</v>
      </c>
      <c r="BJ205" s="1016">
        <v>154.4</v>
      </c>
      <c r="BK205" s="1077">
        <v>0.99809999999999999</v>
      </c>
      <c r="BL205" s="1016">
        <v>10595</v>
      </c>
      <c r="BM205" s="1074">
        <f t="shared" si="238"/>
        <v>20272.60872</v>
      </c>
      <c r="BN205" s="1074">
        <f t="shared" si="239"/>
        <v>24327.130463999998</v>
      </c>
      <c r="BO205" s="1074">
        <f t="shared" si="260"/>
        <v>0</v>
      </c>
      <c r="BP205" s="1073">
        <f>+BL205/(24*31*BI205*BK205)</f>
        <v>0.26131318732422121</v>
      </c>
      <c r="BQ205" s="1076">
        <v>193</v>
      </c>
      <c r="BR205" s="1016">
        <v>9.9</v>
      </c>
      <c r="BS205" s="1016">
        <v>154.4</v>
      </c>
      <c r="BT205" s="1077">
        <v>0.99860000000000004</v>
      </c>
      <c r="BU205" s="1016">
        <v>8625</v>
      </c>
      <c r="BV205" s="1074">
        <f t="shared" si="240"/>
        <v>3559.0104000000006</v>
      </c>
      <c r="BW205" s="1074">
        <f t="shared" si="241"/>
        <v>4270.8124799999996</v>
      </c>
      <c r="BX205" s="1074">
        <f t="shared" si="261"/>
        <v>4354.1875200000004</v>
      </c>
      <c r="BY205" s="1073">
        <f t="shared" si="242"/>
        <v>1.2117132335437963</v>
      </c>
      <c r="BZ205" s="1076">
        <v>193</v>
      </c>
      <c r="CA205" s="1016">
        <v>6.3</v>
      </c>
      <c r="CB205" s="1016">
        <v>154.4</v>
      </c>
      <c r="CC205" s="1077">
        <v>0.99660000000000004</v>
      </c>
      <c r="CD205" s="1016">
        <v>1737</v>
      </c>
      <c r="CE205" s="1074">
        <f t="shared" si="243"/>
        <v>2335.6317600000002</v>
      </c>
      <c r="CF205" s="1074">
        <f t="shared" si="244"/>
        <v>2802.758112</v>
      </c>
      <c r="CG205" s="1074">
        <f t="shared" si="262"/>
        <v>0</v>
      </c>
      <c r="CH205" s="1073">
        <f t="shared" si="245"/>
        <v>0.37184800055981426</v>
      </c>
      <c r="CI205" s="1076">
        <v>193</v>
      </c>
      <c r="CJ205" s="1016">
        <v>6.3</v>
      </c>
      <c r="CK205" s="1016">
        <v>154.4</v>
      </c>
      <c r="CL205" s="1077">
        <v>0.99670000000000003</v>
      </c>
      <c r="CM205" s="1016">
        <v>1806</v>
      </c>
      <c r="CN205" s="1074">
        <f t="shared" si="246"/>
        <v>2335.8661200000001</v>
      </c>
      <c r="CO205" s="1074">
        <f t="shared" si="247"/>
        <v>2803.0393440000003</v>
      </c>
      <c r="CP205" s="1074">
        <f t="shared" si="263"/>
        <v>0</v>
      </c>
      <c r="CQ205" s="1073">
        <f t="shared" si="248"/>
        <v>0.38658037473483281</v>
      </c>
      <c r="CR205" s="1076">
        <v>193</v>
      </c>
      <c r="CS205" s="1016">
        <v>154.4</v>
      </c>
      <c r="CT205" s="1016">
        <v>154.4</v>
      </c>
      <c r="CU205" s="1077">
        <v>0.99750000000000005</v>
      </c>
      <c r="CV205" s="1016">
        <v>19002</v>
      </c>
      <c r="CW205" s="1074">
        <f t="shared" si="249"/>
        <v>51748.704000000005</v>
      </c>
      <c r="CX205" s="1074">
        <f t="shared" si="250"/>
        <v>62098.444800000005</v>
      </c>
      <c r="CY205" s="1074">
        <f t="shared" si="264"/>
        <v>0</v>
      </c>
      <c r="CZ205" s="1073">
        <f t="shared" si="251"/>
        <v>0.18359880085112854</v>
      </c>
      <c r="DA205" s="1076">
        <v>193</v>
      </c>
      <c r="DB205" s="1025">
        <v>154.4</v>
      </c>
      <c r="DC205" s="1025">
        <v>154.4</v>
      </c>
      <c r="DD205" s="1075">
        <v>1</v>
      </c>
      <c r="DE205" s="1025">
        <v>11655</v>
      </c>
      <c r="DF205" s="1074">
        <f t="shared" si="252"/>
        <v>57436.800000000003</v>
      </c>
      <c r="DG205" s="1074">
        <f t="shared" si="253"/>
        <v>68924.160000000003</v>
      </c>
      <c r="DH205" s="1074">
        <f t="shared" si="265"/>
        <v>0</v>
      </c>
      <c r="DI205" s="1073">
        <f t="shared" si="224"/>
        <v>0.10145934313889353</v>
      </c>
    </row>
    <row r="206" spans="1:113">
      <c r="A206" s="1015">
        <v>200</v>
      </c>
      <c r="B206" s="1016" t="s">
        <v>1474</v>
      </c>
      <c r="C206" s="1016" t="s">
        <v>2457</v>
      </c>
      <c r="D206" s="1016" t="s">
        <v>2456</v>
      </c>
      <c r="E206" s="1016">
        <v>11</v>
      </c>
      <c r="F206" s="1076">
        <v>118</v>
      </c>
      <c r="G206" s="1016">
        <v>80.8</v>
      </c>
      <c r="H206" s="1016">
        <v>94.4</v>
      </c>
      <c r="I206" s="1077">
        <v>0.88619999999999999</v>
      </c>
      <c r="J206" s="1074">
        <v>12706</v>
      </c>
      <c r="K206" s="1074">
        <f t="shared" si="225"/>
        <v>25777.785599999999</v>
      </c>
      <c r="L206" s="1074">
        <f t="shared" si="226"/>
        <v>30933.342719999997</v>
      </c>
      <c r="M206" s="1074">
        <f t="shared" si="254"/>
        <v>0</v>
      </c>
      <c r="N206" s="1073">
        <f t="shared" si="266"/>
        <v>0.24645251142130689</v>
      </c>
      <c r="O206" s="1076">
        <v>118</v>
      </c>
      <c r="P206" s="1016">
        <v>73.2</v>
      </c>
      <c r="Q206" s="1016">
        <v>94.4</v>
      </c>
      <c r="R206" s="1077">
        <v>0.90280000000000005</v>
      </c>
      <c r="S206" s="1074">
        <v>12542</v>
      </c>
      <c r="T206" s="1074">
        <f t="shared" si="227"/>
        <v>24583.605120000004</v>
      </c>
      <c r="U206" s="1074">
        <f t="shared" si="228"/>
        <v>29500.326144000002</v>
      </c>
      <c r="V206" s="1074">
        <f t="shared" si="255"/>
        <v>0</v>
      </c>
      <c r="W206" s="1073">
        <f t="shared" si="267"/>
        <v>0.2550887052321803</v>
      </c>
      <c r="X206" s="1076">
        <v>118</v>
      </c>
      <c r="Y206" s="1016">
        <v>70</v>
      </c>
      <c r="Z206" s="1016">
        <v>94.4</v>
      </c>
      <c r="AA206" s="1077">
        <v>0.89180000000000004</v>
      </c>
      <c r="AB206" s="1016">
        <v>11460</v>
      </c>
      <c r="AC206" s="1074">
        <f t="shared" si="229"/>
        <v>22473.360000000001</v>
      </c>
      <c r="AD206" s="1074">
        <f t="shared" si="230"/>
        <v>26968.031999999999</v>
      </c>
      <c r="AE206" s="1074">
        <f t="shared" si="256"/>
        <v>0</v>
      </c>
      <c r="AF206" s="1073">
        <f t="shared" si="268"/>
        <v>0.25496854942919084</v>
      </c>
      <c r="AG206" s="1076">
        <v>118</v>
      </c>
      <c r="AH206" s="1016">
        <v>60</v>
      </c>
      <c r="AI206" s="1016">
        <v>94.4</v>
      </c>
      <c r="AJ206" s="1077">
        <v>0.89290000000000003</v>
      </c>
      <c r="AK206" s="1016">
        <v>10400</v>
      </c>
      <c r="AL206" s="1074">
        <f t="shared" si="231"/>
        <v>19929.527999999998</v>
      </c>
      <c r="AM206" s="1074">
        <f t="shared" si="232"/>
        <v>23915.4336</v>
      </c>
      <c r="AN206" s="1074">
        <f t="shared" si="257"/>
        <v>0</v>
      </c>
      <c r="AO206" s="1073">
        <f t="shared" si="269"/>
        <v>0.26091937551155248</v>
      </c>
      <c r="AP206" s="1076">
        <v>118</v>
      </c>
      <c r="AQ206" s="1016">
        <v>61.6</v>
      </c>
      <c r="AR206" s="1016">
        <v>94.4</v>
      </c>
      <c r="AS206" s="1077">
        <v>0.84240000000000004</v>
      </c>
      <c r="AT206" s="1074">
        <v>7474</v>
      </c>
      <c r="AU206" s="1074">
        <f t="shared" si="233"/>
        <v>19303.764480000002</v>
      </c>
      <c r="AV206" s="1074">
        <f t="shared" si="234"/>
        <v>23164.517376</v>
      </c>
      <c r="AW206" s="1074">
        <f t="shared" si="258"/>
        <v>0</v>
      </c>
      <c r="AX206" s="1073">
        <f t="shared" si="270"/>
        <v>0.19358918328452376</v>
      </c>
      <c r="AY206" s="1076">
        <v>118</v>
      </c>
      <c r="AZ206" s="1016">
        <v>10</v>
      </c>
      <c r="BA206" s="1016">
        <v>94.4</v>
      </c>
      <c r="BB206" s="1077">
        <v>0.9919</v>
      </c>
      <c r="BC206" s="1074">
        <v>978</v>
      </c>
      <c r="BD206" s="1074">
        <f t="shared" si="235"/>
        <v>3570.84</v>
      </c>
      <c r="BE206" s="1074">
        <f t="shared" si="236"/>
        <v>4285.0079999999998</v>
      </c>
      <c r="BF206" s="1074">
        <f t="shared" si="259"/>
        <v>0</v>
      </c>
      <c r="BG206" s="1073">
        <f t="shared" si="237"/>
        <v>0.13694256813522868</v>
      </c>
      <c r="BH206" s="1076">
        <v>118</v>
      </c>
      <c r="BI206" s="1016">
        <v>101.2</v>
      </c>
      <c r="BJ206" s="1016">
        <v>101.2</v>
      </c>
      <c r="BK206" s="1077">
        <v>0.83189999999999997</v>
      </c>
      <c r="BL206" s="1016">
        <v>1554</v>
      </c>
      <c r="BM206" s="1074">
        <f t="shared" si="238"/>
        <v>31318.040159999997</v>
      </c>
      <c r="BN206" s="1074">
        <f t="shared" si="239"/>
        <v>37581.648192000001</v>
      </c>
      <c r="BO206" s="1074">
        <f t="shared" si="260"/>
        <v>0</v>
      </c>
      <c r="BP206" s="1073">
        <f>+BL206/(24*31*BI206*BK206)</f>
        <v>2.4809981596243025E-2</v>
      </c>
      <c r="BQ206" s="1076">
        <v>118</v>
      </c>
      <c r="BR206" s="1016">
        <v>155.6</v>
      </c>
      <c r="BS206" s="1016">
        <v>155.6</v>
      </c>
      <c r="BT206" s="1077">
        <v>0.90590000000000004</v>
      </c>
      <c r="BU206" s="1016">
        <v>19924</v>
      </c>
      <c r="BV206" s="1074">
        <f t="shared" si="240"/>
        <v>50744.894400000005</v>
      </c>
      <c r="BW206" s="1074">
        <f t="shared" si="241"/>
        <v>60893.87328</v>
      </c>
      <c r="BX206" s="1074">
        <f t="shared" si="261"/>
        <v>0</v>
      </c>
      <c r="BY206" s="1073">
        <f t="shared" si="242"/>
        <v>0.19631531640353556</v>
      </c>
      <c r="BZ206" s="1076">
        <v>195</v>
      </c>
      <c r="CA206" s="1016">
        <v>106.8</v>
      </c>
      <c r="CB206" s="1016">
        <v>156</v>
      </c>
      <c r="CC206" s="1077">
        <v>0.94779999999999998</v>
      </c>
      <c r="CD206" s="1016">
        <v>25950</v>
      </c>
      <c r="CE206" s="1074">
        <f t="shared" si="243"/>
        <v>37655.71488</v>
      </c>
      <c r="CF206" s="1074">
        <f t="shared" si="244"/>
        <v>45186.857855999995</v>
      </c>
      <c r="CG206" s="1074">
        <f t="shared" si="262"/>
        <v>0</v>
      </c>
      <c r="CH206" s="1073">
        <f t="shared" si="245"/>
        <v>0.34456921190709844</v>
      </c>
      <c r="CI206" s="1076">
        <v>195</v>
      </c>
      <c r="CJ206" s="1016">
        <v>120.8</v>
      </c>
      <c r="CK206" s="1016">
        <v>156</v>
      </c>
      <c r="CL206" s="1077">
        <v>0.94940000000000002</v>
      </c>
      <c r="CM206" s="1016">
        <v>23442</v>
      </c>
      <c r="CN206" s="1074">
        <f t="shared" si="246"/>
        <v>42663.757440000001</v>
      </c>
      <c r="CO206" s="1074">
        <f t="shared" si="247"/>
        <v>51196.508928000003</v>
      </c>
      <c r="CP206" s="1074">
        <f t="shared" si="263"/>
        <v>0</v>
      </c>
      <c r="CQ206" s="1073">
        <f t="shared" si="248"/>
        <v>0.27472966994254505</v>
      </c>
      <c r="CR206" s="1076">
        <v>195</v>
      </c>
      <c r="CS206" s="1016">
        <v>146</v>
      </c>
      <c r="CT206" s="1016">
        <v>156</v>
      </c>
      <c r="CU206" s="1077">
        <v>0.95169999999999999</v>
      </c>
      <c r="CV206" s="1016">
        <v>23762</v>
      </c>
      <c r="CW206" s="1074">
        <f t="shared" si="249"/>
        <v>46686.595200000003</v>
      </c>
      <c r="CX206" s="1074">
        <f t="shared" si="250"/>
        <v>56023.914239999991</v>
      </c>
      <c r="CY206" s="1074">
        <f t="shared" si="264"/>
        <v>0</v>
      </c>
      <c r="CZ206" s="1073">
        <f t="shared" si="251"/>
        <v>0.25448418221768293</v>
      </c>
      <c r="DA206" s="1076">
        <v>195</v>
      </c>
      <c r="DB206" s="1025">
        <v>130.80000000000001</v>
      </c>
      <c r="DC206" s="1025">
        <v>156</v>
      </c>
      <c r="DD206" s="1075">
        <v>0.95099999999999996</v>
      </c>
      <c r="DE206" s="1025">
        <v>27288</v>
      </c>
      <c r="DF206" s="1074">
        <f t="shared" si="252"/>
        <v>46273.3776</v>
      </c>
      <c r="DG206" s="1074">
        <f t="shared" si="253"/>
        <v>55528.053119999997</v>
      </c>
      <c r="DH206" s="1074">
        <f t="shared" si="265"/>
        <v>0</v>
      </c>
      <c r="DI206" s="1073">
        <f t="shared" si="224"/>
        <v>0.29485636682808303</v>
      </c>
    </row>
    <row r="207" spans="1:113">
      <c r="A207" s="1015">
        <v>201</v>
      </c>
      <c r="B207" s="1016" t="s">
        <v>61</v>
      </c>
      <c r="C207" s="1016" t="s">
        <v>2457</v>
      </c>
      <c r="D207" s="1016" t="s">
        <v>2456</v>
      </c>
      <c r="E207" s="1016">
        <v>33</v>
      </c>
      <c r="F207" s="1076">
        <v>196</v>
      </c>
      <c r="G207" s="1016">
        <v>165.6</v>
      </c>
      <c r="H207" s="1016">
        <v>165.6</v>
      </c>
      <c r="I207" s="1077">
        <v>0.6694</v>
      </c>
      <c r="J207" s="1074">
        <v>5358</v>
      </c>
      <c r="K207" s="1074">
        <f t="shared" si="225"/>
        <v>39906.950400000002</v>
      </c>
      <c r="L207" s="1074">
        <f t="shared" si="226"/>
        <v>47888.340479999999</v>
      </c>
      <c r="M207" s="1074">
        <f t="shared" si="254"/>
        <v>0</v>
      </c>
      <c r="N207" s="1073">
        <f t="shared" si="266"/>
        <v>6.7131163197075558E-2</v>
      </c>
      <c r="O207" s="1076">
        <v>196</v>
      </c>
      <c r="P207" s="1016">
        <v>167.4</v>
      </c>
      <c r="Q207" s="1016">
        <v>167.4</v>
      </c>
      <c r="R207" s="1077">
        <v>0.29260000000000003</v>
      </c>
      <c r="S207" s="1074">
        <v>6042</v>
      </c>
      <c r="T207" s="1074">
        <f t="shared" si="227"/>
        <v>18221.021280000004</v>
      </c>
      <c r="U207" s="1074">
        <f t="shared" si="228"/>
        <v>21865.225536000002</v>
      </c>
      <c r="V207" s="1074">
        <f t="shared" si="255"/>
        <v>0</v>
      </c>
      <c r="W207" s="1073">
        <f t="shared" si="267"/>
        <v>0.16579751231156017</v>
      </c>
      <c r="X207" s="1076">
        <v>196</v>
      </c>
      <c r="Y207" s="1016">
        <v>161.4</v>
      </c>
      <c r="Z207" s="1016">
        <v>161.4</v>
      </c>
      <c r="AA207" s="1077">
        <v>0.81240000000000001</v>
      </c>
      <c r="AB207" s="1016">
        <v>8628</v>
      </c>
      <c r="AC207" s="1074">
        <f t="shared" si="229"/>
        <v>47203.689599999998</v>
      </c>
      <c r="AD207" s="1074">
        <f t="shared" si="230"/>
        <v>56644.427519999997</v>
      </c>
      <c r="AE207" s="1074">
        <f t="shared" si="256"/>
        <v>0</v>
      </c>
      <c r="AF207" s="1073">
        <f t="shared" si="268"/>
        <v>9.1391161084153905E-2</v>
      </c>
      <c r="AG207" s="1076">
        <v>196</v>
      </c>
      <c r="AH207" s="1016">
        <v>153</v>
      </c>
      <c r="AI207" s="1016">
        <v>156.80000000000001</v>
      </c>
      <c r="AJ207" s="1077">
        <v>0.8085</v>
      </c>
      <c r="AK207" s="1016">
        <v>4584</v>
      </c>
      <c r="AL207" s="1074">
        <f t="shared" si="231"/>
        <v>46016.586000000003</v>
      </c>
      <c r="AM207" s="1074">
        <f t="shared" si="232"/>
        <v>55219.903200000001</v>
      </c>
      <c r="AN207" s="1074">
        <f t="shared" si="257"/>
        <v>0</v>
      </c>
      <c r="AO207" s="1073">
        <f t="shared" si="269"/>
        <v>4.9808127878065531E-2</v>
      </c>
      <c r="AP207" s="1076">
        <v>196</v>
      </c>
      <c r="AQ207" s="1016">
        <v>145.19999999999999</v>
      </c>
      <c r="AR207" s="1016">
        <v>156.80000000000001</v>
      </c>
      <c r="AS207" s="1077">
        <v>0.78280000000000005</v>
      </c>
      <c r="AT207" s="1074">
        <v>3006</v>
      </c>
      <c r="AU207" s="1074">
        <f t="shared" si="233"/>
        <v>42282.472320000001</v>
      </c>
      <c r="AV207" s="1074">
        <f t="shared" si="234"/>
        <v>50738.966783999997</v>
      </c>
      <c r="AW207" s="1074">
        <f t="shared" si="258"/>
        <v>0</v>
      </c>
      <c r="AX207" s="1073">
        <f t="shared" si="270"/>
        <v>3.5546644212880313E-2</v>
      </c>
      <c r="AY207" s="1076">
        <v>196</v>
      </c>
      <c r="AZ207" s="1016">
        <v>0.6</v>
      </c>
      <c r="BA207" s="1016">
        <v>156.80000000000001</v>
      </c>
      <c r="BB207" s="1077"/>
      <c r="BC207" s="1074">
        <v>0</v>
      </c>
      <c r="BD207" s="1074">
        <f t="shared" si="235"/>
        <v>0</v>
      </c>
      <c r="BE207" s="1074">
        <f t="shared" si="236"/>
        <v>0</v>
      </c>
      <c r="BF207" s="1074">
        <f t="shared" si="259"/>
        <v>0</v>
      </c>
      <c r="BG207" s="1073">
        <v>0</v>
      </c>
      <c r="BH207" s="1076">
        <v>196</v>
      </c>
      <c r="BI207" s="1016">
        <v>0</v>
      </c>
      <c r="BJ207" s="1016">
        <v>156.80000000000001</v>
      </c>
      <c r="BK207" s="1077"/>
      <c r="BL207" s="1016">
        <v>0</v>
      </c>
      <c r="BM207" s="1074">
        <f t="shared" si="238"/>
        <v>0</v>
      </c>
      <c r="BN207" s="1074">
        <f t="shared" si="239"/>
        <v>0</v>
      </c>
      <c r="BO207" s="1074">
        <f t="shared" si="260"/>
        <v>0</v>
      </c>
      <c r="BP207" s="1073">
        <v>0</v>
      </c>
      <c r="BQ207" s="1076">
        <v>196</v>
      </c>
      <c r="BR207" s="1016">
        <v>167.4</v>
      </c>
      <c r="BS207" s="1016">
        <v>167.4</v>
      </c>
      <c r="BT207" s="1077">
        <v>0.57679999999999998</v>
      </c>
      <c r="BU207" s="1016">
        <v>3942</v>
      </c>
      <c r="BV207" s="1074">
        <f t="shared" si="240"/>
        <v>34760.275200000004</v>
      </c>
      <c r="BW207" s="1074">
        <f t="shared" si="241"/>
        <v>41712.330239999996</v>
      </c>
      <c r="BX207" s="1074">
        <f t="shared" si="261"/>
        <v>0</v>
      </c>
      <c r="BY207" s="1073">
        <f t="shared" si="242"/>
        <v>5.6702658096331765E-2</v>
      </c>
      <c r="BZ207" s="1076">
        <v>196</v>
      </c>
      <c r="CA207" s="1016">
        <v>10.8</v>
      </c>
      <c r="CB207" s="1016">
        <v>156.80000000000001</v>
      </c>
      <c r="CC207" s="1077">
        <v>0.47610000000000002</v>
      </c>
      <c r="CD207" s="1016">
        <v>1434</v>
      </c>
      <c r="CE207" s="1074">
        <f t="shared" si="243"/>
        <v>1912.7793600000002</v>
      </c>
      <c r="CF207" s="1074">
        <f t="shared" si="244"/>
        <v>2295.3352320000004</v>
      </c>
      <c r="CG207" s="1074">
        <f t="shared" si="262"/>
        <v>0</v>
      </c>
      <c r="CH207" s="1073">
        <f t="shared" si="245"/>
        <v>0.37484720663234256</v>
      </c>
      <c r="CI207" s="1076">
        <v>196</v>
      </c>
      <c r="CJ207" s="1016">
        <v>13.8</v>
      </c>
      <c r="CK207" s="1016">
        <v>156.80000000000001</v>
      </c>
      <c r="CL207" s="1077">
        <v>0.61199999999999999</v>
      </c>
      <c r="CM207" s="1016">
        <v>1590</v>
      </c>
      <c r="CN207" s="1074">
        <f t="shared" si="246"/>
        <v>3141.7631999999999</v>
      </c>
      <c r="CO207" s="1074">
        <f t="shared" si="247"/>
        <v>3770.1158400000004</v>
      </c>
      <c r="CP207" s="1074">
        <f t="shared" si="263"/>
        <v>0</v>
      </c>
      <c r="CQ207" s="1073">
        <f t="shared" si="248"/>
        <v>0.2530426226903415</v>
      </c>
      <c r="CR207" s="1076">
        <v>196</v>
      </c>
      <c r="CS207" s="1016">
        <v>141</v>
      </c>
      <c r="CT207" s="1016">
        <v>156.80000000000001</v>
      </c>
      <c r="CU207" s="1077">
        <v>0.67110000000000003</v>
      </c>
      <c r="CV207" s="1016">
        <v>2412</v>
      </c>
      <c r="CW207" s="1074">
        <f t="shared" si="249"/>
        <v>31794.033599999999</v>
      </c>
      <c r="CX207" s="1074">
        <f t="shared" si="250"/>
        <v>38152.840320000003</v>
      </c>
      <c r="CY207" s="1074">
        <f t="shared" si="264"/>
        <v>0</v>
      </c>
      <c r="CZ207" s="1073">
        <f t="shared" si="251"/>
        <v>3.7931645137344254E-2</v>
      </c>
      <c r="DA207" s="1076">
        <v>196</v>
      </c>
      <c r="DB207" s="1025">
        <v>165.6</v>
      </c>
      <c r="DC207" s="1025">
        <v>165.6</v>
      </c>
      <c r="DD207" s="1075">
        <v>0.70369999999999999</v>
      </c>
      <c r="DE207" s="1025">
        <v>3078</v>
      </c>
      <c r="DF207" s="1074">
        <f t="shared" si="252"/>
        <v>43350.171840000003</v>
      </c>
      <c r="DG207" s="1074">
        <f t="shared" si="253"/>
        <v>52020.206207999996</v>
      </c>
      <c r="DH207" s="1074">
        <f t="shared" si="265"/>
        <v>0</v>
      </c>
      <c r="DI207" s="1073">
        <f t="shared" si="224"/>
        <v>3.5501589375014575E-2</v>
      </c>
    </row>
    <row r="208" spans="1:113">
      <c r="A208" s="1015">
        <v>202</v>
      </c>
      <c r="B208" s="1016" t="s">
        <v>1440</v>
      </c>
      <c r="C208" s="1016" t="s">
        <v>2457</v>
      </c>
      <c r="D208" s="1016" t="s">
        <v>2553</v>
      </c>
      <c r="E208" s="1016">
        <v>11</v>
      </c>
      <c r="F208" s="1076">
        <v>198</v>
      </c>
      <c r="G208" s="1016">
        <v>168.4</v>
      </c>
      <c r="H208" s="1016">
        <v>168.4</v>
      </c>
      <c r="I208" s="1077">
        <v>0.7994</v>
      </c>
      <c r="J208" s="1074">
        <v>37234</v>
      </c>
      <c r="K208" s="1074">
        <f t="shared" si="225"/>
        <v>48462.825600000004</v>
      </c>
      <c r="L208" s="1074">
        <f t="shared" si="226"/>
        <v>58155.390719999996</v>
      </c>
      <c r="M208" s="1074">
        <f t="shared" si="254"/>
        <v>0</v>
      </c>
      <c r="N208" s="1073">
        <f t="shared" si="266"/>
        <v>0.38415011443327812</v>
      </c>
      <c r="O208" s="1076">
        <v>198</v>
      </c>
      <c r="P208" s="1016">
        <v>215.2</v>
      </c>
      <c r="Q208" s="1016">
        <v>215.2</v>
      </c>
      <c r="R208" s="1077">
        <v>0.80469999999999997</v>
      </c>
      <c r="S208" s="1074">
        <v>47900</v>
      </c>
      <c r="T208" s="1074">
        <f t="shared" si="227"/>
        <v>64419.775679999992</v>
      </c>
      <c r="U208" s="1074">
        <f t="shared" si="228"/>
        <v>77303.730815999981</v>
      </c>
      <c r="V208" s="1074">
        <f t="shared" si="255"/>
        <v>0</v>
      </c>
      <c r="W208" s="1073">
        <f t="shared" si="267"/>
        <v>0.37178024523043485</v>
      </c>
      <c r="X208" s="1076">
        <v>198</v>
      </c>
      <c r="Y208" s="1016">
        <v>190.4</v>
      </c>
      <c r="Z208" s="1016">
        <v>190.4</v>
      </c>
      <c r="AA208" s="1077">
        <v>0.80830000000000002</v>
      </c>
      <c r="AB208" s="1016">
        <v>44758</v>
      </c>
      <c r="AC208" s="1074">
        <f t="shared" si="229"/>
        <v>55404.1152</v>
      </c>
      <c r="AD208" s="1074">
        <f t="shared" si="230"/>
        <v>66484.938240000003</v>
      </c>
      <c r="AE208" s="1074">
        <f t="shared" si="256"/>
        <v>0</v>
      </c>
      <c r="AF208" s="1073">
        <f t="shared" si="268"/>
        <v>0.40392306454521271</v>
      </c>
      <c r="AG208" s="1076">
        <v>198</v>
      </c>
      <c r="AH208" s="1016">
        <v>195.6</v>
      </c>
      <c r="AI208" s="1016">
        <v>195.6</v>
      </c>
      <c r="AJ208" s="1077">
        <v>0.78869999999999996</v>
      </c>
      <c r="AK208" s="1016">
        <v>21158</v>
      </c>
      <c r="AL208" s="1074">
        <f t="shared" si="231"/>
        <v>57388.335839999992</v>
      </c>
      <c r="AM208" s="1074">
        <f t="shared" si="232"/>
        <v>68866.003007999985</v>
      </c>
      <c r="AN208" s="1074">
        <f t="shared" si="257"/>
        <v>0</v>
      </c>
      <c r="AO208" s="1073">
        <f t="shared" si="269"/>
        <v>0.18434059543901912</v>
      </c>
      <c r="AP208" s="1076">
        <v>198</v>
      </c>
      <c r="AQ208" s="1016">
        <v>195</v>
      </c>
      <c r="AR208" s="1016">
        <v>195</v>
      </c>
      <c r="AS208" s="1077">
        <v>0.78739999999999999</v>
      </c>
      <c r="AT208" s="1074">
        <v>40500</v>
      </c>
      <c r="AU208" s="1074">
        <f t="shared" si="233"/>
        <v>57117.995999999999</v>
      </c>
      <c r="AV208" s="1074">
        <f t="shared" si="234"/>
        <v>68541.595199999996</v>
      </c>
      <c r="AW208" s="1074">
        <f t="shared" si="258"/>
        <v>0</v>
      </c>
      <c r="AX208" s="1073">
        <f t="shared" si="270"/>
        <v>0.35452924503863897</v>
      </c>
      <c r="AY208" s="1076">
        <v>198</v>
      </c>
      <c r="AZ208" s="1016">
        <v>203.4</v>
      </c>
      <c r="BA208" s="1016">
        <v>203.4</v>
      </c>
      <c r="BB208" s="1077">
        <v>0.79790000000000005</v>
      </c>
      <c r="BC208" s="1074">
        <v>56038</v>
      </c>
      <c r="BD208" s="1074">
        <f t="shared" si="235"/>
        <v>58425.42960000001</v>
      </c>
      <c r="BE208" s="1074">
        <f t="shared" si="236"/>
        <v>70110.515520000001</v>
      </c>
      <c r="BF208" s="1074">
        <f t="shared" si="259"/>
        <v>0</v>
      </c>
      <c r="BG208" s="1073">
        <f t="shared" ref="BG208:BG225" si="271">+BC208/(24*30*AZ208*BB208)</f>
        <v>0.47956857470843484</v>
      </c>
      <c r="BH208" s="1076">
        <v>198</v>
      </c>
      <c r="BI208" s="1016">
        <v>207.6</v>
      </c>
      <c r="BJ208" s="1016">
        <v>207.6</v>
      </c>
      <c r="BK208" s="1077">
        <v>0.77759999999999996</v>
      </c>
      <c r="BL208" s="1016">
        <v>44676</v>
      </c>
      <c r="BM208" s="1074">
        <f t="shared" si="238"/>
        <v>60051.870719999999</v>
      </c>
      <c r="BN208" s="1074">
        <f t="shared" si="239"/>
        <v>72062.244863999993</v>
      </c>
      <c r="BO208" s="1074">
        <f t="shared" si="260"/>
        <v>0</v>
      </c>
      <c r="BP208" s="1073">
        <f t="shared" ref="BP208:BP225" si="272">+BL208/(24*31*BI208*BK208)</f>
        <v>0.371978420192003</v>
      </c>
      <c r="BQ208" s="1076">
        <v>198</v>
      </c>
      <c r="BR208" s="1016">
        <v>213.4</v>
      </c>
      <c r="BS208" s="1016">
        <v>213.4</v>
      </c>
      <c r="BT208" s="1077">
        <v>0.77</v>
      </c>
      <c r="BU208" s="1016">
        <v>50228</v>
      </c>
      <c r="BV208" s="1074">
        <f t="shared" si="240"/>
        <v>59154.479999999996</v>
      </c>
      <c r="BW208" s="1074">
        <f t="shared" si="241"/>
        <v>70985.376000000004</v>
      </c>
      <c r="BX208" s="1074">
        <f t="shared" si="261"/>
        <v>0</v>
      </c>
      <c r="BY208" s="1073">
        <f t="shared" si="242"/>
        <v>0.42454941705176003</v>
      </c>
      <c r="BZ208" s="1076">
        <v>198</v>
      </c>
      <c r="CA208" s="1016">
        <v>42.8</v>
      </c>
      <c r="CB208" s="1016">
        <v>158.4</v>
      </c>
      <c r="CC208" s="1077">
        <v>0.52339999999999998</v>
      </c>
      <c r="CD208" s="1016">
        <v>6260</v>
      </c>
      <c r="CE208" s="1074">
        <f t="shared" si="243"/>
        <v>8333.3654399999978</v>
      </c>
      <c r="CF208" s="1074">
        <f t="shared" si="244"/>
        <v>10000.038527999999</v>
      </c>
      <c r="CG208" s="1074">
        <f t="shared" si="262"/>
        <v>0</v>
      </c>
      <c r="CH208" s="1073">
        <f t="shared" si="245"/>
        <v>0.37559855289389543</v>
      </c>
      <c r="CI208" s="1076">
        <v>198</v>
      </c>
      <c r="CJ208" s="1016">
        <v>79.2</v>
      </c>
      <c r="CK208" s="1016">
        <v>158.4</v>
      </c>
      <c r="CL208" s="1077">
        <v>0.5887</v>
      </c>
      <c r="CM208" s="1016">
        <v>6022</v>
      </c>
      <c r="CN208" s="1074">
        <f t="shared" si="246"/>
        <v>17344.514879999999</v>
      </c>
      <c r="CO208" s="1074">
        <f t="shared" si="247"/>
        <v>20813.417856000004</v>
      </c>
      <c r="CP208" s="1074">
        <f t="shared" si="263"/>
        <v>0</v>
      </c>
      <c r="CQ208" s="1073">
        <f t="shared" si="248"/>
        <v>0.17359955126055387</v>
      </c>
      <c r="CR208" s="1076">
        <v>198</v>
      </c>
      <c r="CS208" s="1016">
        <v>197</v>
      </c>
      <c r="CT208" s="1016">
        <v>197</v>
      </c>
      <c r="CU208" s="1077">
        <v>0.74360000000000004</v>
      </c>
      <c r="CV208" s="1016">
        <v>19520</v>
      </c>
      <c r="CW208" s="1074">
        <f t="shared" si="249"/>
        <v>49220.371200000001</v>
      </c>
      <c r="CX208" s="1074">
        <f t="shared" si="250"/>
        <v>59064.445439999996</v>
      </c>
      <c r="CY208" s="1074">
        <f t="shared" si="264"/>
        <v>0</v>
      </c>
      <c r="CZ208" s="1073">
        <f t="shared" si="251"/>
        <v>0.19829188122823421</v>
      </c>
      <c r="DA208" s="1076">
        <v>198</v>
      </c>
      <c r="DB208" s="1025">
        <v>250.4</v>
      </c>
      <c r="DC208" s="1025">
        <v>250.4</v>
      </c>
      <c r="DD208" s="1075">
        <v>0.78290000000000004</v>
      </c>
      <c r="DE208" s="1025">
        <v>43882</v>
      </c>
      <c r="DF208" s="1074">
        <f t="shared" si="252"/>
        <v>72926.195520000008</v>
      </c>
      <c r="DG208" s="1074">
        <f t="shared" si="253"/>
        <v>87511.434624000001</v>
      </c>
      <c r="DH208" s="1074">
        <f t="shared" si="265"/>
        <v>0</v>
      </c>
      <c r="DI208" s="1073">
        <f t="shared" si="224"/>
        <v>0.30086582528472477</v>
      </c>
    </row>
    <row r="209" spans="1:113">
      <c r="A209" s="1015">
        <v>203</v>
      </c>
      <c r="B209" s="1016" t="s">
        <v>1853</v>
      </c>
      <c r="C209" s="1016" t="s">
        <v>2457</v>
      </c>
      <c r="D209" s="1016" t="s">
        <v>2456</v>
      </c>
      <c r="E209" s="1016">
        <v>11</v>
      </c>
      <c r="F209" s="1076">
        <v>200</v>
      </c>
      <c r="G209" s="1016">
        <v>24</v>
      </c>
      <c r="H209" s="1016">
        <v>160</v>
      </c>
      <c r="I209" s="1077">
        <v>1</v>
      </c>
      <c r="J209" s="1074">
        <v>1401</v>
      </c>
      <c r="K209" s="1074">
        <f t="shared" si="225"/>
        <v>8640</v>
      </c>
      <c r="L209" s="1074">
        <f t="shared" si="226"/>
        <v>10368</v>
      </c>
      <c r="M209" s="1074">
        <f t="shared" si="254"/>
        <v>0</v>
      </c>
      <c r="N209" s="1073">
        <f t="shared" si="266"/>
        <v>8.1076388888888892E-2</v>
      </c>
      <c r="O209" s="1076">
        <v>200</v>
      </c>
      <c r="P209" s="1016">
        <v>27.6</v>
      </c>
      <c r="Q209" s="1016">
        <v>160</v>
      </c>
      <c r="R209" s="1077">
        <v>1</v>
      </c>
      <c r="S209" s="1074">
        <v>1101</v>
      </c>
      <c r="T209" s="1074">
        <f t="shared" si="227"/>
        <v>10267.200000000001</v>
      </c>
      <c r="U209" s="1074">
        <f t="shared" si="228"/>
        <v>12320.640000000001</v>
      </c>
      <c r="V209" s="1074">
        <f t="shared" si="255"/>
        <v>0</v>
      </c>
      <c r="W209" s="1073">
        <f t="shared" si="267"/>
        <v>5.3617344553529685E-2</v>
      </c>
      <c r="X209" s="1076">
        <v>200</v>
      </c>
      <c r="Y209" s="1016">
        <v>37.799999999999997</v>
      </c>
      <c r="Z209" s="1016">
        <v>160</v>
      </c>
      <c r="AA209" s="1077">
        <v>0.999</v>
      </c>
      <c r="AB209" s="1016">
        <v>5790</v>
      </c>
      <c r="AC209" s="1074">
        <f t="shared" si="229"/>
        <v>13594.391999999998</v>
      </c>
      <c r="AD209" s="1074">
        <f t="shared" si="230"/>
        <v>16313.270399999998</v>
      </c>
      <c r="AE209" s="1074">
        <f t="shared" si="256"/>
        <v>0</v>
      </c>
      <c r="AF209" s="1073">
        <f t="shared" si="268"/>
        <v>0.21295545986904016</v>
      </c>
      <c r="AG209" s="1076">
        <v>200</v>
      </c>
      <c r="AH209" s="1016">
        <v>25.8</v>
      </c>
      <c r="AI209" s="1016">
        <v>160</v>
      </c>
      <c r="AJ209" s="1077">
        <v>1</v>
      </c>
      <c r="AK209" s="1016">
        <v>1131</v>
      </c>
      <c r="AL209" s="1074">
        <f t="shared" si="231"/>
        <v>9597.6</v>
      </c>
      <c r="AM209" s="1074">
        <f t="shared" si="232"/>
        <v>11517.12</v>
      </c>
      <c r="AN209" s="1074">
        <f t="shared" si="257"/>
        <v>0</v>
      </c>
      <c r="AO209" s="1073">
        <f t="shared" si="269"/>
        <v>5.8920980245061261E-2</v>
      </c>
      <c r="AP209" s="1076">
        <v>200</v>
      </c>
      <c r="AQ209" s="1016">
        <v>3</v>
      </c>
      <c r="AR209" s="1016">
        <v>160</v>
      </c>
      <c r="AS209" s="1077">
        <v>0.98370000000000002</v>
      </c>
      <c r="AT209" s="1074">
        <v>543</v>
      </c>
      <c r="AU209" s="1074">
        <f t="shared" si="233"/>
        <v>1097.8091999999999</v>
      </c>
      <c r="AV209" s="1074">
        <f t="shared" si="234"/>
        <v>1317.3710399999998</v>
      </c>
      <c r="AW209" s="1074">
        <f t="shared" si="258"/>
        <v>0</v>
      </c>
      <c r="AX209" s="1073">
        <f t="shared" si="270"/>
        <v>0.2473107348708683</v>
      </c>
      <c r="AY209" s="1076">
        <v>200</v>
      </c>
      <c r="AZ209" s="1016">
        <v>1.8</v>
      </c>
      <c r="BA209" s="1016">
        <v>160</v>
      </c>
      <c r="BB209" s="1077">
        <v>1</v>
      </c>
      <c r="BC209" s="1074">
        <v>387</v>
      </c>
      <c r="BD209" s="1074">
        <f t="shared" si="235"/>
        <v>648</v>
      </c>
      <c r="BE209" s="1074">
        <f t="shared" si="236"/>
        <v>777.6</v>
      </c>
      <c r="BF209" s="1074">
        <f t="shared" si="259"/>
        <v>0</v>
      </c>
      <c r="BG209" s="1073">
        <f t="shared" si="271"/>
        <v>0.2986111111111111</v>
      </c>
      <c r="BH209" s="1076">
        <v>200</v>
      </c>
      <c r="BI209" s="1016">
        <v>1.2</v>
      </c>
      <c r="BJ209" s="1016">
        <v>160</v>
      </c>
      <c r="BK209" s="1077">
        <v>1</v>
      </c>
      <c r="BL209" s="1016">
        <v>378</v>
      </c>
      <c r="BM209" s="1074">
        <f t="shared" si="238"/>
        <v>446.4</v>
      </c>
      <c r="BN209" s="1074">
        <f t="shared" si="239"/>
        <v>535.67999999999995</v>
      </c>
      <c r="BO209" s="1074">
        <f t="shared" si="260"/>
        <v>0</v>
      </c>
      <c r="BP209" s="1073">
        <f t="shared" si="272"/>
        <v>0.42338709677419356</v>
      </c>
      <c r="BQ209" s="1076">
        <v>200</v>
      </c>
      <c r="BR209" s="1016">
        <v>1.2</v>
      </c>
      <c r="BS209" s="1016">
        <v>160</v>
      </c>
      <c r="BT209" s="1077">
        <v>1</v>
      </c>
      <c r="BU209" s="1016">
        <v>414</v>
      </c>
      <c r="BV209" s="1074">
        <f t="shared" si="240"/>
        <v>432</v>
      </c>
      <c r="BW209" s="1074">
        <f t="shared" si="241"/>
        <v>518.4</v>
      </c>
      <c r="BX209" s="1074">
        <f t="shared" si="261"/>
        <v>0</v>
      </c>
      <c r="BY209" s="1073">
        <f t="shared" si="242"/>
        <v>0.47916666666666669</v>
      </c>
      <c r="BZ209" s="1076">
        <v>200</v>
      </c>
      <c r="CA209" s="1016">
        <v>2.4</v>
      </c>
      <c r="CB209" s="1016">
        <v>160</v>
      </c>
      <c r="CC209" s="1077">
        <v>1</v>
      </c>
      <c r="CD209" s="1016">
        <v>438</v>
      </c>
      <c r="CE209" s="1074">
        <f t="shared" si="243"/>
        <v>892.8</v>
      </c>
      <c r="CF209" s="1074">
        <f t="shared" si="244"/>
        <v>1071.3599999999999</v>
      </c>
      <c r="CG209" s="1074">
        <f t="shared" si="262"/>
        <v>0</v>
      </c>
      <c r="CH209" s="1073">
        <f t="shared" si="245"/>
        <v>0.24529569892473119</v>
      </c>
      <c r="CI209" s="1076">
        <v>200</v>
      </c>
      <c r="CJ209" s="1016">
        <v>3.6</v>
      </c>
      <c r="CK209" s="1016">
        <v>160</v>
      </c>
      <c r="CL209" s="1077">
        <v>1</v>
      </c>
      <c r="CM209" s="1016">
        <v>477</v>
      </c>
      <c r="CN209" s="1074">
        <f t="shared" si="246"/>
        <v>1339.2</v>
      </c>
      <c r="CO209" s="1074">
        <f t="shared" si="247"/>
        <v>1607.04</v>
      </c>
      <c r="CP209" s="1074">
        <f t="shared" si="263"/>
        <v>0</v>
      </c>
      <c r="CQ209" s="1073">
        <f t="shared" si="248"/>
        <v>0.17809139784946235</v>
      </c>
      <c r="CR209" s="1076">
        <v>200</v>
      </c>
      <c r="CS209" s="1016">
        <v>2.4</v>
      </c>
      <c r="CT209" s="1016">
        <v>160</v>
      </c>
      <c r="CU209" s="1077">
        <v>1</v>
      </c>
      <c r="CV209" s="1016">
        <v>450</v>
      </c>
      <c r="CW209" s="1074">
        <f t="shared" si="249"/>
        <v>806.4</v>
      </c>
      <c r="CX209" s="1074">
        <f t="shared" si="250"/>
        <v>967.68</v>
      </c>
      <c r="CY209" s="1074">
        <f t="shared" si="264"/>
        <v>0</v>
      </c>
      <c r="CZ209" s="1073">
        <f t="shared" si="251"/>
        <v>0.27901785714285715</v>
      </c>
      <c r="DA209" s="1076">
        <v>200</v>
      </c>
      <c r="DB209" s="1025">
        <v>1.2</v>
      </c>
      <c r="DC209" s="1025">
        <v>160</v>
      </c>
      <c r="DD209" s="1075">
        <v>1</v>
      </c>
      <c r="DE209" s="1025">
        <v>354</v>
      </c>
      <c r="DF209" s="1074">
        <f t="shared" si="252"/>
        <v>446.4</v>
      </c>
      <c r="DG209" s="1074">
        <f t="shared" si="253"/>
        <v>535.67999999999995</v>
      </c>
      <c r="DH209" s="1074">
        <f t="shared" si="265"/>
        <v>0</v>
      </c>
      <c r="DI209" s="1073">
        <f t="shared" si="224"/>
        <v>0.39650537634408606</v>
      </c>
    </row>
    <row r="210" spans="1:113">
      <c r="A210" s="1015">
        <v>204</v>
      </c>
      <c r="B210" s="1016" t="s">
        <v>1626</v>
      </c>
      <c r="C210" s="1016" t="s">
        <v>2457</v>
      </c>
      <c r="D210" s="1016" t="s">
        <v>2456</v>
      </c>
      <c r="E210" s="1016">
        <v>33</v>
      </c>
      <c r="F210" s="1076">
        <v>200</v>
      </c>
      <c r="G210" s="1016">
        <v>127.8</v>
      </c>
      <c r="H210" s="1016">
        <v>160</v>
      </c>
      <c r="I210" s="1077">
        <v>0.98550000000000004</v>
      </c>
      <c r="J210" s="1074">
        <v>25668</v>
      </c>
      <c r="K210" s="1074">
        <f t="shared" si="225"/>
        <v>45340.884000000005</v>
      </c>
      <c r="L210" s="1074">
        <f t="shared" si="226"/>
        <v>54409.060800000007</v>
      </c>
      <c r="M210" s="1074">
        <f t="shared" si="254"/>
        <v>0</v>
      </c>
      <c r="N210" s="1073">
        <f t="shared" si="266"/>
        <v>0.28305579573613954</v>
      </c>
      <c r="O210" s="1076">
        <v>200</v>
      </c>
      <c r="P210" s="1016">
        <v>177.6</v>
      </c>
      <c r="Q210" s="1016">
        <v>177.6</v>
      </c>
      <c r="R210" s="1077">
        <v>0.97819999999999996</v>
      </c>
      <c r="S210" s="1074">
        <v>31464</v>
      </c>
      <c r="T210" s="1074">
        <f t="shared" si="227"/>
        <v>64626.935039999997</v>
      </c>
      <c r="U210" s="1074">
        <f t="shared" si="228"/>
        <v>77552.322047999987</v>
      </c>
      <c r="V210" s="1074">
        <f t="shared" si="255"/>
        <v>0</v>
      </c>
      <c r="W210" s="1073">
        <f t="shared" si="267"/>
        <v>0.24342791423209045</v>
      </c>
      <c r="X210" s="1076">
        <v>200</v>
      </c>
      <c r="Y210" s="1016">
        <v>115.8</v>
      </c>
      <c r="Z210" s="1016">
        <v>160</v>
      </c>
      <c r="AA210" s="1077">
        <v>0.9859</v>
      </c>
      <c r="AB210" s="1016">
        <v>16752</v>
      </c>
      <c r="AC210" s="1074">
        <f t="shared" si="229"/>
        <v>41100.199199999995</v>
      </c>
      <c r="AD210" s="1074">
        <f t="shared" si="230"/>
        <v>49320.23904</v>
      </c>
      <c r="AE210" s="1074">
        <f t="shared" si="256"/>
        <v>0</v>
      </c>
      <c r="AF210" s="1073">
        <f t="shared" si="268"/>
        <v>0.20379463270338602</v>
      </c>
      <c r="AG210" s="1076">
        <v>200</v>
      </c>
      <c r="AH210" s="1016">
        <v>151.80000000000001</v>
      </c>
      <c r="AI210" s="1016">
        <v>160</v>
      </c>
      <c r="AJ210" s="1077">
        <v>0.96779999999999999</v>
      </c>
      <c r="AK210" s="1016">
        <v>25992</v>
      </c>
      <c r="AL210" s="1074">
        <f t="shared" si="231"/>
        <v>54651.278879999998</v>
      </c>
      <c r="AM210" s="1074">
        <f t="shared" si="232"/>
        <v>65581.534656000003</v>
      </c>
      <c r="AN210" s="1074">
        <f t="shared" si="257"/>
        <v>0</v>
      </c>
      <c r="AO210" s="1073">
        <f t="shared" si="269"/>
        <v>0.23779864380732674</v>
      </c>
      <c r="AP210" s="1076">
        <v>200</v>
      </c>
      <c r="AQ210" s="1016">
        <v>97.8</v>
      </c>
      <c r="AR210" s="1016">
        <v>160</v>
      </c>
      <c r="AS210" s="1077">
        <v>1</v>
      </c>
      <c r="AT210" s="1074">
        <v>6132</v>
      </c>
      <c r="AU210" s="1074">
        <f t="shared" si="233"/>
        <v>36381.599999999999</v>
      </c>
      <c r="AV210" s="1074">
        <f t="shared" si="234"/>
        <v>43657.919999999998</v>
      </c>
      <c r="AW210" s="1074">
        <f t="shared" si="258"/>
        <v>0</v>
      </c>
      <c r="AX210" s="1073">
        <f t="shared" si="270"/>
        <v>8.4273368955735867E-2</v>
      </c>
      <c r="AY210" s="1076">
        <v>200</v>
      </c>
      <c r="AZ210" s="1016">
        <v>124.8</v>
      </c>
      <c r="BA210" s="1016">
        <v>160</v>
      </c>
      <c r="BB210" s="1077">
        <v>0.98319999999999996</v>
      </c>
      <c r="BC210" s="1074">
        <v>10860</v>
      </c>
      <c r="BD210" s="1074">
        <f t="shared" si="235"/>
        <v>44173.209600000002</v>
      </c>
      <c r="BE210" s="1074">
        <f t="shared" si="236"/>
        <v>53007.851520000004</v>
      </c>
      <c r="BF210" s="1074">
        <f t="shared" si="259"/>
        <v>0</v>
      </c>
      <c r="BG210" s="1073">
        <f t="shared" si="271"/>
        <v>0.12292518585744786</v>
      </c>
      <c r="BH210" s="1076">
        <v>200</v>
      </c>
      <c r="BI210" s="1016">
        <v>10.199999999999999</v>
      </c>
      <c r="BJ210" s="1016">
        <v>160</v>
      </c>
      <c r="BK210" s="1077">
        <v>0.67220000000000002</v>
      </c>
      <c r="BL210" s="1016">
        <v>1206</v>
      </c>
      <c r="BM210" s="1074">
        <f t="shared" si="238"/>
        <v>2550.5956799999999</v>
      </c>
      <c r="BN210" s="1074">
        <f t="shared" si="239"/>
        <v>3060.7148159999997</v>
      </c>
      <c r="BO210" s="1074">
        <f t="shared" si="260"/>
        <v>0</v>
      </c>
      <c r="BP210" s="1073">
        <f t="shared" si="272"/>
        <v>0.23641536160682278</v>
      </c>
      <c r="BQ210" s="1076">
        <v>200</v>
      </c>
      <c r="BR210" s="1016">
        <v>136.80000000000001</v>
      </c>
      <c r="BS210" s="1016">
        <v>160</v>
      </c>
      <c r="BT210" s="1077">
        <v>0.90780000000000005</v>
      </c>
      <c r="BU210" s="1016">
        <v>7026</v>
      </c>
      <c r="BV210" s="1074">
        <f t="shared" si="240"/>
        <v>44707.3344</v>
      </c>
      <c r="BW210" s="1074">
        <f t="shared" si="241"/>
        <v>53648.801280000007</v>
      </c>
      <c r="BX210" s="1074">
        <f t="shared" si="261"/>
        <v>0</v>
      </c>
      <c r="BY210" s="1073">
        <f t="shared" si="242"/>
        <v>7.8577710953842944E-2</v>
      </c>
      <c r="BZ210" s="1076">
        <v>200</v>
      </c>
      <c r="CA210" s="1016">
        <v>194.4</v>
      </c>
      <c r="CB210" s="1016">
        <v>194.4</v>
      </c>
      <c r="CC210" s="1077">
        <v>0.97740000000000005</v>
      </c>
      <c r="CD210" s="1016">
        <v>19692</v>
      </c>
      <c r="CE210" s="1074">
        <f t="shared" si="243"/>
        <v>70682.440320000009</v>
      </c>
      <c r="CF210" s="1074">
        <f t="shared" si="244"/>
        <v>84818.928384000013</v>
      </c>
      <c r="CG210" s="1074">
        <f t="shared" si="262"/>
        <v>0</v>
      </c>
      <c r="CH210" s="1073">
        <f t="shared" si="245"/>
        <v>0.13929909543904098</v>
      </c>
      <c r="CI210" s="1076">
        <v>200</v>
      </c>
      <c r="CJ210" s="1016">
        <v>212.4</v>
      </c>
      <c r="CK210" s="1016">
        <v>212.4</v>
      </c>
      <c r="CL210" s="1077">
        <v>0.98860000000000003</v>
      </c>
      <c r="CM210" s="1016">
        <v>44370</v>
      </c>
      <c r="CN210" s="1074">
        <f t="shared" si="246"/>
        <v>78112.054080000002</v>
      </c>
      <c r="CO210" s="1074">
        <f t="shared" si="247"/>
        <v>93734.464896000005</v>
      </c>
      <c r="CP210" s="1074">
        <f t="shared" si="263"/>
        <v>0</v>
      </c>
      <c r="CQ210" s="1073">
        <f t="shared" si="248"/>
        <v>0.28401506350452382</v>
      </c>
      <c r="CR210" s="1076">
        <v>200</v>
      </c>
      <c r="CS210" s="1016">
        <v>213.6</v>
      </c>
      <c r="CT210" s="1016">
        <v>213.6</v>
      </c>
      <c r="CU210" s="1077">
        <v>0.98540000000000005</v>
      </c>
      <c r="CV210" s="1016">
        <v>29088</v>
      </c>
      <c r="CW210" s="1074">
        <f t="shared" si="249"/>
        <v>70721.76384</v>
      </c>
      <c r="CX210" s="1074">
        <f t="shared" si="250"/>
        <v>84866.116607999997</v>
      </c>
      <c r="CY210" s="1074">
        <f t="shared" si="264"/>
        <v>0</v>
      </c>
      <c r="CZ210" s="1073">
        <f t="shared" si="251"/>
        <v>0.205650979419916</v>
      </c>
      <c r="DA210" s="1076">
        <v>200</v>
      </c>
      <c r="DB210" s="1025">
        <v>265.8</v>
      </c>
      <c r="DC210" s="1025">
        <v>265.8</v>
      </c>
      <c r="DD210" s="1075">
        <v>0.95379999999999998</v>
      </c>
      <c r="DE210" s="1025">
        <v>48978</v>
      </c>
      <c r="DF210" s="1074">
        <f t="shared" si="252"/>
        <v>94309.454880000005</v>
      </c>
      <c r="DG210" s="1074">
        <f t="shared" si="253"/>
        <v>113171.345856</v>
      </c>
      <c r="DH210" s="1074">
        <f t="shared" si="265"/>
        <v>0</v>
      </c>
      <c r="DI210" s="1073">
        <f t="shared" si="224"/>
        <v>0.25966643568409947</v>
      </c>
    </row>
    <row r="211" spans="1:113">
      <c r="A211" s="1015">
        <v>205</v>
      </c>
      <c r="B211" s="1016" t="s">
        <v>1465</v>
      </c>
      <c r="C211" s="1016" t="s">
        <v>2457</v>
      </c>
      <c r="D211" s="1016" t="s">
        <v>2456</v>
      </c>
      <c r="E211" s="1016">
        <v>11</v>
      </c>
      <c r="F211" s="1076">
        <v>200</v>
      </c>
      <c r="G211" s="1016">
        <v>275.2</v>
      </c>
      <c r="H211" s="1016">
        <v>275.2</v>
      </c>
      <c r="I211" s="1077">
        <v>0.96140000000000003</v>
      </c>
      <c r="J211" s="1074">
        <v>6768</v>
      </c>
      <c r="K211" s="1074">
        <f t="shared" si="225"/>
        <v>95247.820799999987</v>
      </c>
      <c r="L211" s="1074">
        <f t="shared" si="226"/>
        <v>114297.38496</v>
      </c>
      <c r="M211" s="1074">
        <f t="shared" si="254"/>
        <v>0</v>
      </c>
      <c r="N211" s="1073">
        <f t="shared" si="266"/>
        <v>3.5528371899507014E-2</v>
      </c>
      <c r="O211" s="1076">
        <v>200</v>
      </c>
      <c r="P211" s="1016">
        <v>0</v>
      </c>
      <c r="Q211" s="1016">
        <v>160</v>
      </c>
      <c r="R211" s="1077"/>
      <c r="S211" s="1074">
        <v>0</v>
      </c>
      <c r="T211" s="1074">
        <f t="shared" si="227"/>
        <v>0</v>
      </c>
      <c r="U211" s="1074">
        <f t="shared" si="228"/>
        <v>0</v>
      </c>
      <c r="V211" s="1074">
        <f t="shared" si="255"/>
        <v>0</v>
      </c>
      <c r="W211" s="1073">
        <v>0</v>
      </c>
      <c r="X211" s="1076">
        <v>200</v>
      </c>
      <c r="Y211" s="1016">
        <v>194.8</v>
      </c>
      <c r="Z211" s="1016">
        <v>155.84</v>
      </c>
      <c r="AA211" s="1077">
        <v>0.96020000000000005</v>
      </c>
      <c r="AB211" s="1016">
        <v>13326</v>
      </c>
      <c r="AC211" s="1074">
        <f t="shared" si="229"/>
        <v>67336.905600000013</v>
      </c>
      <c r="AD211" s="1074">
        <f t="shared" si="230"/>
        <v>80804.286719999989</v>
      </c>
      <c r="AE211" s="1074">
        <f t="shared" si="256"/>
        <v>0</v>
      </c>
      <c r="AF211" s="1073">
        <f t="shared" si="268"/>
        <v>9.895019589376558E-2</v>
      </c>
      <c r="AG211" s="1076">
        <v>200</v>
      </c>
      <c r="AH211" s="1016">
        <v>274.8</v>
      </c>
      <c r="AI211" s="1016">
        <v>274.8</v>
      </c>
      <c r="AJ211" s="1077">
        <v>0.95630000000000004</v>
      </c>
      <c r="AK211" s="1016">
        <v>9114</v>
      </c>
      <c r="AL211" s="1074">
        <f t="shared" si="231"/>
        <v>97758.341280000008</v>
      </c>
      <c r="AM211" s="1074">
        <f t="shared" si="232"/>
        <v>117310.00953600001</v>
      </c>
      <c r="AN211" s="1074">
        <f t="shared" si="257"/>
        <v>0</v>
      </c>
      <c r="AO211" s="1073">
        <f t="shared" si="269"/>
        <v>4.6614948047735527E-2</v>
      </c>
      <c r="AP211" s="1076">
        <v>200</v>
      </c>
      <c r="AQ211" s="1016">
        <v>273.60000000000002</v>
      </c>
      <c r="AR211" s="1016">
        <v>273.60000000000002</v>
      </c>
      <c r="AS211" s="1077">
        <v>0.93259999999999998</v>
      </c>
      <c r="AT211" s="1074">
        <v>14418</v>
      </c>
      <c r="AU211" s="1074">
        <f t="shared" si="233"/>
        <v>94919.281919999994</v>
      </c>
      <c r="AV211" s="1074">
        <f t="shared" si="234"/>
        <v>113903.13830400001</v>
      </c>
      <c r="AW211" s="1074">
        <f t="shared" si="258"/>
        <v>0</v>
      </c>
      <c r="AX211" s="1073">
        <f t="shared" si="270"/>
        <v>7.5948741437760758E-2</v>
      </c>
      <c r="AY211" s="1076">
        <v>200</v>
      </c>
      <c r="AZ211" s="1016">
        <v>338.8</v>
      </c>
      <c r="BA211" s="1016">
        <v>338.8</v>
      </c>
      <c r="BB211" s="1077">
        <v>0.83040000000000003</v>
      </c>
      <c r="BC211" s="1074">
        <v>19532</v>
      </c>
      <c r="BD211" s="1074">
        <f t="shared" si="235"/>
        <v>101282.22720000001</v>
      </c>
      <c r="BE211" s="1074">
        <f t="shared" si="236"/>
        <v>121538.67264</v>
      </c>
      <c r="BF211" s="1074">
        <f t="shared" si="259"/>
        <v>0</v>
      </c>
      <c r="BG211" s="1073">
        <f t="shared" si="271"/>
        <v>9.6423629989053003E-2</v>
      </c>
      <c r="BH211" s="1076">
        <v>200</v>
      </c>
      <c r="BI211" s="1016">
        <v>355.6</v>
      </c>
      <c r="BJ211" s="1016">
        <v>355.6</v>
      </c>
      <c r="BK211" s="1077">
        <v>0.76580000000000004</v>
      </c>
      <c r="BL211" s="1016">
        <v>20626</v>
      </c>
      <c r="BM211" s="1074">
        <f t="shared" si="238"/>
        <v>101302.47456000002</v>
      </c>
      <c r="BN211" s="1074">
        <f t="shared" si="239"/>
        <v>121562.96947200001</v>
      </c>
      <c r="BO211" s="1074">
        <f t="shared" si="260"/>
        <v>0</v>
      </c>
      <c r="BP211" s="1073">
        <f t="shared" si="272"/>
        <v>0.1018040284286615</v>
      </c>
      <c r="BQ211" s="1076">
        <v>200</v>
      </c>
      <c r="BR211" s="1016">
        <v>397.6</v>
      </c>
      <c r="BS211" s="1016">
        <v>397.6</v>
      </c>
      <c r="BT211" s="1077">
        <v>0.55530000000000002</v>
      </c>
      <c r="BU211" s="1016">
        <v>11264</v>
      </c>
      <c r="BV211" s="1074">
        <f t="shared" si="240"/>
        <v>79483.420800000007</v>
      </c>
      <c r="BW211" s="1074">
        <f t="shared" si="241"/>
        <v>95380.104960000011</v>
      </c>
      <c r="BX211" s="1074">
        <f t="shared" si="261"/>
        <v>0</v>
      </c>
      <c r="BY211" s="1073">
        <f t="shared" si="242"/>
        <v>7.0857544168506648E-2</v>
      </c>
      <c r="BZ211" s="1076">
        <v>200</v>
      </c>
      <c r="CA211" s="1016">
        <v>0</v>
      </c>
      <c r="CB211" s="1016">
        <v>160</v>
      </c>
      <c r="CC211" s="1077"/>
      <c r="CD211" s="1016">
        <v>0</v>
      </c>
      <c r="CE211" s="1074">
        <f t="shared" si="243"/>
        <v>0</v>
      </c>
      <c r="CF211" s="1074">
        <f t="shared" si="244"/>
        <v>0</v>
      </c>
      <c r="CG211" s="1074">
        <f t="shared" si="262"/>
        <v>0</v>
      </c>
      <c r="CH211" s="1073">
        <v>0</v>
      </c>
      <c r="CI211" s="1076">
        <v>200</v>
      </c>
      <c r="CJ211" s="1016">
        <v>0</v>
      </c>
      <c r="CK211" s="1016">
        <v>160</v>
      </c>
      <c r="CL211" s="1077"/>
      <c r="CM211" s="1016">
        <v>0</v>
      </c>
      <c r="CN211" s="1074">
        <f t="shared" si="246"/>
        <v>0</v>
      </c>
      <c r="CO211" s="1074">
        <f t="shared" si="247"/>
        <v>0</v>
      </c>
      <c r="CP211" s="1074">
        <f t="shared" si="263"/>
        <v>0</v>
      </c>
      <c r="CQ211" s="1073">
        <v>0</v>
      </c>
      <c r="CR211" s="1076">
        <v>200</v>
      </c>
      <c r="CS211" s="1016">
        <v>0</v>
      </c>
      <c r="CT211" s="1016">
        <v>160</v>
      </c>
      <c r="CU211" s="1077"/>
      <c r="CV211" s="1016">
        <v>0</v>
      </c>
      <c r="CW211" s="1074">
        <f t="shared" si="249"/>
        <v>0</v>
      </c>
      <c r="CX211" s="1074">
        <f t="shared" si="250"/>
        <v>0</v>
      </c>
      <c r="CY211" s="1074">
        <f t="shared" si="264"/>
        <v>0</v>
      </c>
      <c r="CZ211" s="1073">
        <v>0</v>
      </c>
      <c r="DA211" s="1076">
        <v>200</v>
      </c>
      <c r="DB211" s="1025">
        <v>0</v>
      </c>
      <c r="DC211" s="1025">
        <v>160</v>
      </c>
      <c r="DD211" s="1075"/>
      <c r="DE211" s="1025">
        <v>0</v>
      </c>
      <c r="DF211" s="1074">
        <f t="shared" si="252"/>
        <v>0</v>
      </c>
      <c r="DG211" s="1074">
        <f t="shared" si="253"/>
        <v>0</v>
      </c>
      <c r="DH211" s="1074">
        <f t="shared" si="265"/>
        <v>0</v>
      </c>
      <c r="DI211" s="1073">
        <v>0</v>
      </c>
    </row>
    <row r="212" spans="1:113">
      <c r="A212" s="1015">
        <v>206</v>
      </c>
      <c r="B212" s="1016" t="s">
        <v>1044</v>
      </c>
      <c r="C212" s="1016" t="s">
        <v>2457</v>
      </c>
      <c r="D212" s="1016" t="s">
        <v>1546</v>
      </c>
      <c r="E212" s="1016">
        <v>33</v>
      </c>
      <c r="F212" s="1076">
        <v>200</v>
      </c>
      <c r="G212" s="1016">
        <v>192</v>
      </c>
      <c r="H212" s="1016">
        <v>192</v>
      </c>
      <c r="I212" s="1077">
        <v>0.97609999999999997</v>
      </c>
      <c r="J212" s="1074">
        <v>83460</v>
      </c>
      <c r="K212" s="1074">
        <f t="shared" si="225"/>
        <v>67468.032000000007</v>
      </c>
      <c r="L212" s="1074">
        <f t="shared" si="226"/>
        <v>80961.638399999982</v>
      </c>
      <c r="M212" s="1074">
        <f t="shared" si="254"/>
        <v>2498.3616000000184</v>
      </c>
      <c r="N212" s="1073">
        <f t="shared" si="266"/>
        <v>0.6185151509977348</v>
      </c>
      <c r="O212" s="1076">
        <v>200</v>
      </c>
      <c r="P212" s="1016">
        <v>228</v>
      </c>
      <c r="Q212" s="1016">
        <v>228</v>
      </c>
      <c r="R212" s="1077">
        <v>0.94650000000000001</v>
      </c>
      <c r="S212" s="1074">
        <v>47760</v>
      </c>
      <c r="T212" s="1074">
        <f t="shared" si="227"/>
        <v>80278.343999999997</v>
      </c>
      <c r="U212" s="1074">
        <f t="shared" si="228"/>
        <v>96334.012799999997</v>
      </c>
      <c r="V212" s="1074">
        <f t="shared" si="255"/>
        <v>0</v>
      </c>
      <c r="W212" s="1073">
        <f t="shared" ref="W212:W225" si="273">+S212/(24*31*P212*R212)</f>
        <v>0.29746502992139451</v>
      </c>
      <c r="X212" s="1076">
        <v>200</v>
      </c>
      <c r="Y212" s="1016">
        <v>108</v>
      </c>
      <c r="Z212" s="1016">
        <v>160</v>
      </c>
      <c r="AA212" s="1077">
        <v>0.95409999999999995</v>
      </c>
      <c r="AB212" s="1016">
        <v>42420</v>
      </c>
      <c r="AC212" s="1074">
        <f t="shared" si="229"/>
        <v>37095.408000000003</v>
      </c>
      <c r="AD212" s="1074">
        <f t="shared" si="230"/>
        <v>44514.489599999994</v>
      </c>
      <c r="AE212" s="1074">
        <f t="shared" si="256"/>
        <v>0</v>
      </c>
      <c r="AF212" s="1073">
        <f t="shared" si="268"/>
        <v>0.57176888309194507</v>
      </c>
      <c r="AG212" s="1076">
        <v>200</v>
      </c>
      <c r="AH212" s="1016">
        <v>96</v>
      </c>
      <c r="AI212" s="1016">
        <v>160</v>
      </c>
      <c r="AJ212" s="1077">
        <v>0.9516</v>
      </c>
      <c r="AK212" s="1016">
        <v>41280</v>
      </c>
      <c r="AL212" s="1074">
        <f t="shared" si="231"/>
        <v>33983.539199999999</v>
      </c>
      <c r="AM212" s="1074">
        <f t="shared" si="232"/>
        <v>40780.247039999995</v>
      </c>
      <c r="AN212" s="1074">
        <f t="shared" si="257"/>
        <v>499.75296000000526</v>
      </c>
      <c r="AO212" s="1073">
        <f t="shared" si="269"/>
        <v>0.60735286806148781</v>
      </c>
      <c r="AP212" s="1076">
        <v>200</v>
      </c>
      <c r="AQ212" s="1016">
        <v>96</v>
      </c>
      <c r="AR212" s="1016">
        <v>160</v>
      </c>
      <c r="AS212" s="1077">
        <v>0.96330000000000005</v>
      </c>
      <c r="AT212" s="1074">
        <v>40980</v>
      </c>
      <c r="AU212" s="1074">
        <f t="shared" si="233"/>
        <v>34401.369599999998</v>
      </c>
      <c r="AV212" s="1074">
        <f t="shared" si="234"/>
        <v>41281.643519999998</v>
      </c>
      <c r="AW212" s="1074">
        <f t="shared" si="258"/>
        <v>0</v>
      </c>
      <c r="AX212" s="1073">
        <f t="shared" si="270"/>
        <v>0.59561582106312416</v>
      </c>
      <c r="AY212" s="1076">
        <v>200</v>
      </c>
      <c r="AZ212" s="1016">
        <v>84</v>
      </c>
      <c r="BA212" s="1016">
        <v>160</v>
      </c>
      <c r="BB212" s="1077">
        <v>0.95899999999999996</v>
      </c>
      <c r="BC212" s="1074">
        <v>39300</v>
      </c>
      <c r="BD212" s="1074">
        <f t="shared" si="235"/>
        <v>29000.16</v>
      </c>
      <c r="BE212" s="1074">
        <f t="shared" si="236"/>
        <v>34800.191999999995</v>
      </c>
      <c r="BF212" s="1074">
        <f t="shared" si="259"/>
        <v>4499.8080000000045</v>
      </c>
      <c r="BG212" s="1073">
        <f t="shared" si="271"/>
        <v>0.67758246851051862</v>
      </c>
      <c r="BH212" s="1076">
        <v>200</v>
      </c>
      <c r="BI212" s="1016">
        <v>96</v>
      </c>
      <c r="BJ212" s="1016">
        <v>160</v>
      </c>
      <c r="BK212" s="1077">
        <v>0.93989999999999996</v>
      </c>
      <c r="BL212" s="1016">
        <v>38460</v>
      </c>
      <c r="BM212" s="1074">
        <f t="shared" si="238"/>
        <v>33565.708799999993</v>
      </c>
      <c r="BN212" s="1074">
        <f t="shared" si="239"/>
        <v>40278.850559999999</v>
      </c>
      <c r="BO212" s="1074">
        <f t="shared" si="260"/>
        <v>0</v>
      </c>
      <c r="BP212" s="1073">
        <f t="shared" si="272"/>
        <v>0.57290612018894715</v>
      </c>
      <c r="BQ212" s="1076">
        <v>200</v>
      </c>
      <c r="BR212" s="1016">
        <v>72</v>
      </c>
      <c r="BS212" s="1016">
        <v>160</v>
      </c>
      <c r="BT212" s="1077">
        <v>0.95479999999999998</v>
      </c>
      <c r="BU212" s="1016">
        <v>31680</v>
      </c>
      <c r="BV212" s="1074">
        <f t="shared" si="240"/>
        <v>24748.416000000001</v>
      </c>
      <c r="BW212" s="1074">
        <f t="shared" si="241"/>
        <v>29698.099200000001</v>
      </c>
      <c r="BX212" s="1074">
        <f t="shared" si="261"/>
        <v>1981.9007999999994</v>
      </c>
      <c r="BY212" s="1073">
        <f t="shared" si="242"/>
        <v>0.6400409626216077</v>
      </c>
      <c r="BZ212" s="1076">
        <v>200</v>
      </c>
      <c r="CA212" s="1016">
        <v>156</v>
      </c>
      <c r="CB212" s="1016">
        <v>160</v>
      </c>
      <c r="CC212" s="1077">
        <v>0.96220000000000006</v>
      </c>
      <c r="CD212" s="1016">
        <v>44340</v>
      </c>
      <c r="CE212" s="1074">
        <f t="shared" si="243"/>
        <v>55838.390400000004</v>
      </c>
      <c r="CF212" s="1074">
        <f t="shared" si="244"/>
        <v>67006.068480000002</v>
      </c>
      <c r="CG212" s="1074">
        <f t="shared" si="262"/>
        <v>0</v>
      </c>
      <c r="CH212" s="1073">
        <f t="shared" ref="CH212:CH225" si="274">+CD212/(24*31*CA212*CC212)</f>
        <v>0.39703866535522481</v>
      </c>
      <c r="CI212" s="1076">
        <v>200</v>
      </c>
      <c r="CJ212" s="1016">
        <v>144</v>
      </c>
      <c r="CK212" s="1016">
        <v>160</v>
      </c>
      <c r="CL212" s="1077">
        <v>0.9738</v>
      </c>
      <c r="CM212" s="1016">
        <v>49020</v>
      </c>
      <c r="CN212" s="1074">
        <f t="shared" si="246"/>
        <v>52164.518400000001</v>
      </c>
      <c r="CO212" s="1074">
        <f t="shared" si="247"/>
        <v>62597.422079999997</v>
      </c>
      <c r="CP212" s="1074">
        <f t="shared" si="263"/>
        <v>0</v>
      </c>
      <c r="CQ212" s="1073">
        <f t="shared" ref="CQ212:CQ225" si="275">+CM212/(24*31*CJ212*CL212)</f>
        <v>0.46985960479987871</v>
      </c>
      <c r="CR212" s="1076">
        <v>200</v>
      </c>
      <c r="CS212" s="1016">
        <v>180</v>
      </c>
      <c r="CT212" s="1016">
        <v>180</v>
      </c>
      <c r="CU212" s="1077">
        <v>0.98950000000000005</v>
      </c>
      <c r="CV212" s="1016">
        <v>56220</v>
      </c>
      <c r="CW212" s="1074">
        <f t="shared" si="249"/>
        <v>59844.960000000006</v>
      </c>
      <c r="CX212" s="1074">
        <f t="shared" si="250"/>
        <v>71813.952000000005</v>
      </c>
      <c r="CY212" s="1074">
        <f t="shared" si="264"/>
        <v>0</v>
      </c>
      <c r="CZ212" s="1073">
        <f t="shared" ref="CZ212:CZ225" si="276">+CV212/(24*28*CS212*CU212)</f>
        <v>0.46971374030494795</v>
      </c>
      <c r="DA212" s="1076">
        <v>200</v>
      </c>
      <c r="DB212" s="1025">
        <v>168</v>
      </c>
      <c r="DC212" s="1025">
        <v>168</v>
      </c>
      <c r="DD212" s="1075">
        <v>0.98499999999999999</v>
      </c>
      <c r="DE212" s="1025">
        <v>63000</v>
      </c>
      <c r="DF212" s="1074">
        <f t="shared" si="252"/>
        <v>61558.560000000005</v>
      </c>
      <c r="DG212" s="1074">
        <f t="shared" si="253"/>
        <v>73870.271999999997</v>
      </c>
      <c r="DH212" s="1074">
        <f t="shared" si="265"/>
        <v>0</v>
      </c>
      <c r="DI212" s="1073">
        <f t="shared" ref="DI212:DI225" si="277">+DE212/(24*31*DB212*DD212)</f>
        <v>0.51170787620763059</v>
      </c>
    </row>
    <row r="213" spans="1:113">
      <c r="A213" s="1015">
        <v>207</v>
      </c>
      <c r="B213" s="1016" t="s">
        <v>1304</v>
      </c>
      <c r="C213" s="1016" t="s">
        <v>2457</v>
      </c>
      <c r="D213" s="1016" t="s">
        <v>2456</v>
      </c>
      <c r="E213" s="1016">
        <v>33</v>
      </c>
      <c r="F213" s="1076">
        <v>200</v>
      </c>
      <c r="G213" s="1016">
        <v>36</v>
      </c>
      <c r="H213" s="1016">
        <v>160</v>
      </c>
      <c r="I213" s="1077">
        <v>0.97109999999999996</v>
      </c>
      <c r="J213" s="1074">
        <v>10080</v>
      </c>
      <c r="K213" s="1074">
        <f t="shared" si="225"/>
        <v>12585.456</v>
      </c>
      <c r="L213" s="1074">
        <f t="shared" si="226"/>
        <v>15102.547199999999</v>
      </c>
      <c r="M213" s="1074">
        <f t="shared" si="254"/>
        <v>0</v>
      </c>
      <c r="N213" s="1073">
        <f t="shared" si="266"/>
        <v>0.40046224785180606</v>
      </c>
      <c r="O213" s="1076">
        <v>200</v>
      </c>
      <c r="P213" s="1016">
        <v>48</v>
      </c>
      <c r="Q213" s="1016">
        <v>160</v>
      </c>
      <c r="R213" s="1077">
        <v>0.96789999999999998</v>
      </c>
      <c r="S213" s="1074">
        <v>12660</v>
      </c>
      <c r="T213" s="1074">
        <f t="shared" si="227"/>
        <v>17282.822400000001</v>
      </c>
      <c r="U213" s="1074">
        <f t="shared" si="228"/>
        <v>20739.386880000002</v>
      </c>
      <c r="V213" s="1074">
        <f t="shared" si="255"/>
        <v>0</v>
      </c>
      <c r="W213" s="1073">
        <f t="shared" si="273"/>
        <v>0.36625962203951129</v>
      </c>
      <c r="X213" s="1076">
        <v>200</v>
      </c>
      <c r="Y213" s="1016">
        <v>48</v>
      </c>
      <c r="Z213" s="1016">
        <v>160</v>
      </c>
      <c r="AA213" s="1077">
        <v>0.96089999999999998</v>
      </c>
      <c r="AB213" s="1016">
        <v>10320</v>
      </c>
      <c r="AC213" s="1074">
        <f t="shared" si="229"/>
        <v>16604.351999999999</v>
      </c>
      <c r="AD213" s="1074">
        <f t="shared" si="230"/>
        <v>19925.222399999999</v>
      </c>
      <c r="AE213" s="1074">
        <f t="shared" si="256"/>
        <v>0</v>
      </c>
      <c r="AF213" s="1073">
        <f t="shared" si="268"/>
        <v>0.31076190145812377</v>
      </c>
      <c r="AG213" s="1076">
        <v>200</v>
      </c>
      <c r="AH213" s="1016">
        <v>48</v>
      </c>
      <c r="AI213" s="1016">
        <v>160</v>
      </c>
      <c r="AJ213" s="1077">
        <v>0.95520000000000005</v>
      </c>
      <c r="AK213" s="1016">
        <v>11520</v>
      </c>
      <c r="AL213" s="1074">
        <f t="shared" si="231"/>
        <v>17056.051200000002</v>
      </c>
      <c r="AM213" s="1074">
        <f t="shared" si="232"/>
        <v>20467.261440000002</v>
      </c>
      <c r="AN213" s="1074">
        <f t="shared" si="257"/>
        <v>0</v>
      </c>
      <c r="AO213" s="1073">
        <f t="shared" si="269"/>
        <v>0.33771005565461715</v>
      </c>
      <c r="AP213" s="1076">
        <v>200</v>
      </c>
      <c r="AQ213" s="1016">
        <v>48</v>
      </c>
      <c r="AR213" s="1016">
        <v>160</v>
      </c>
      <c r="AS213" s="1077">
        <v>0.97560000000000002</v>
      </c>
      <c r="AT213" s="1074">
        <v>12000</v>
      </c>
      <c r="AU213" s="1074">
        <f t="shared" si="233"/>
        <v>17420.313600000001</v>
      </c>
      <c r="AV213" s="1074">
        <f t="shared" si="234"/>
        <v>20904.376319999999</v>
      </c>
      <c r="AW213" s="1074">
        <f t="shared" si="258"/>
        <v>0</v>
      </c>
      <c r="AX213" s="1073">
        <f t="shared" si="270"/>
        <v>0.34442548726562533</v>
      </c>
      <c r="AY213" s="1076">
        <v>200</v>
      </c>
      <c r="AZ213" s="1016">
        <v>48</v>
      </c>
      <c r="BA213" s="1016">
        <v>160</v>
      </c>
      <c r="BB213" s="1077">
        <v>0.96809999999999996</v>
      </c>
      <c r="BC213" s="1074">
        <v>10920</v>
      </c>
      <c r="BD213" s="1074">
        <f t="shared" si="235"/>
        <v>16728.767999999996</v>
      </c>
      <c r="BE213" s="1074">
        <f t="shared" si="236"/>
        <v>20074.5216</v>
      </c>
      <c r="BF213" s="1074">
        <f t="shared" si="259"/>
        <v>0</v>
      </c>
      <c r="BG213" s="1073">
        <f t="shared" si="271"/>
        <v>0.32638386759861815</v>
      </c>
      <c r="BH213" s="1076">
        <v>200</v>
      </c>
      <c r="BI213" s="1016">
        <v>48</v>
      </c>
      <c r="BJ213" s="1016">
        <v>160</v>
      </c>
      <c r="BK213" s="1077">
        <v>0.95520000000000005</v>
      </c>
      <c r="BL213" s="1016">
        <v>11520</v>
      </c>
      <c r="BM213" s="1074">
        <f t="shared" si="238"/>
        <v>17056.051200000002</v>
      </c>
      <c r="BN213" s="1074">
        <f t="shared" si="239"/>
        <v>20467.261440000002</v>
      </c>
      <c r="BO213" s="1074">
        <f t="shared" si="260"/>
        <v>0</v>
      </c>
      <c r="BP213" s="1073">
        <f t="shared" si="272"/>
        <v>0.33771005565461715</v>
      </c>
      <c r="BQ213" s="1076">
        <v>200</v>
      </c>
      <c r="BR213" s="1016">
        <v>48</v>
      </c>
      <c r="BS213" s="1016">
        <v>160</v>
      </c>
      <c r="BT213" s="1077">
        <v>0.94689999999999996</v>
      </c>
      <c r="BU213" s="1016">
        <v>13920</v>
      </c>
      <c r="BV213" s="1074">
        <f t="shared" si="240"/>
        <v>16362.432000000001</v>
      </c>
      <c r="BW213" s="1074">
        <f t="shared" si="241"/>
        <v>19634.918399999999</v>
      </c>
      <c r="BX213" s="1074">
        <f t="shared" si="261"/>
        <v>0</v>
      </c>
      <c r="BY213" s="1073">
        <f t="shared" si="242"/>
        <v>0.42536464017084996</v>
      </c>
      <c r="BZ213" s="1076">
        <v>200</v>
      </c>
      <c r="CA213" s="1016">
        <v>36</v>
      </c>
      <c r="CB213" s="1016">
        <v>160</v>
      </c>
      <c r="CC213" s="1077">
        <v>1</v>
      </c>
      <c r="CD213" s="1016">
        <v>3360</v>
      </c>
      <c r="CE213" s="1074">
        <f t="shared" si="243"/>
        <v>13392</v>
      </c>
      <c r="CF213" s="1074">
        <f t="shared" si="244"/>
        <v>16070.4</v>
      </c>
      <c r="CG213" s="1074">
        <f t="shared" si="262"/>
        <v>0</v>
      </c>
      <c r="CH213" s="1073">
        <f t="shared" si="274"/>
        <v>0.12544802867383512</v>
      </c>
      <c r="CI213" s="1076">
        <v>200</v>
      </c>
      <c r="CJ213" s="1016">
        <v>96</v>
      </c>
      <c r="CK213" s="1016">
        <v>160</v>
      </c>
      <c r="CL213" s="1077">
        <v>0.98629999999999995</v>
      </c>
      <c r="CM213" s="1016">
        <v>4320</v>
      </c>
      <c r="CN213" s="1074">
        <f t="shared" si="246"/>
        <v>35222.745599999995</v>
      </c>
      <c r="CO213" s="1074">
        <f t="shared" si="247"/>
        <v>42267.294719999991</v>
      </c>
      <c r="CP213" s="1074">
        <f t="shared" si="263"/>
        <v>0</v>
      </c>
      <c r="CQ213" s="1073">
        <f t="shared" si="275"/>
        <v>6.1324009903418783E-2</v>
      </c>
      <c r="CR213" s="1076">
        <v>200</v>
      </c>
      <c r="CS213" s="1016">
        <v>36</v>
      </c>
      <c r="CT213" s="1016">
        <v>160</v>
      </c>
      <c r="CU213" s="1077">
        <v>0.97650000000000003</v>
      </c>
      <c r="CV213" s="1016">
        <v>4980</v>
      </c>
      <c r="CW213" s="1074">
        <f t="shared" si="249"/>
        <v>11811.743999999999</v>
      </c>
      <c r="CX213" s="1074">
        <f t="shared" si="250"/>
        <v>14174.0928</v>
      </c>
      <c r="CY213" s="1074">
        <f t="shared" si="264"/>
        <v>0</v>
      </c>
      <c r="CZ213" s="1073">
        <f t="shared" si="276"/>
        <v>0.21080714245076762</v>
      </c>
      <c r="DA213" s="1076">
        <v>200</v>
      </c>
      <c r="DB213" s="1025">
        <v>36</v>
      </c>
      <c r="DC213" s="1025">
        <v>160</v>
      </c>
      <c r="DD213" s="1075">
        <v>0.92549999999999999</v>
      </c>
      <c r="DE213" s="1025">
        <v>5220</v>
      </c>
      <c r="DF213" s="1074">
        <f t="shared" si="252"/>
        <v>12394.296</v>
      </c>
      <c r="DG213" s="1074">
        <f t="shared" si="253"/>
        <v>14873.155199999999</v>
      </c>
      <c r="DH213" s="1074">
        <f t="shared" si="265"/>
        <v>0</v>
      </c>
      <c r="DI213" s="1073">
        <f t="shared" si="277"/>
        <v>0.21058073810727126</v>
      </c>
    </row>
    <row r="214" spans="1:113">
      <c r="A214" s="1015">
        <v>208</v>
      </c>
      <c r="B214" s="1016" t="s">
        <v>588</v>
      </c>
      <c r="C214" s="1016" t="s">
        <v>2457</v>
      </c>
      <c r="D214" s="1016" t="s">
        <v>2456</v>
      </c>
      <c r="E214" s="1016">
        <v>11</v>
      </c>
      <c r="F214" s="1076">
        <v>200</v>
      </c>
      <c r="G214" s="1016">
        <v>145.86000000000001</v>
      </c>
      <c r="H214" s="1016">
        <v>160</v>
      </c>
      <c r="I214" s="1077">
        <v>0.68389999999999995</v>
      </c>
      <c r="J214" s="1074">
        <v>8568</v>
      </c>
      <c r="K214" s="1074">
        <f t="shared" si="225"/>
        <v>35911.315439999998</v>
      </c>
      <c r="L214" s="1074">
        <f t="shared" si="226"/>
        <v>43093.578527999998</v>
      </c>
      <c r="M214" s="1074">
        <f t="shared" si="254"/>
        <v>0</v>
      </c>
      <c r="N214" s="1073">
        <f t="shared" si="266"/>
        <v>0.11929387569100978</v>
      </c>
      <c r="O214" s="1076">
        <v>200</v>
      </c>
      <c r="P214" s="1016">
        <v>138</v>
      </c>
      <c r="Q214" s="1016">
        <v>160</v>
      </c>
      <c r="R214" s="1077">
        <v>0.72629999999999995</v>
      </c>
      <c r="S214" s="1074">
        <v>4920</v>
      </c>
      <c r="T214" s="1074">
        <f t="shared" si="227"/>
        <v>37285.336799999997</v>
      </c>
      <c r="U214" s="1074">
        <f t="shared" si="228"/>
        <v>44742.404159999998</v>
      </c>
      <c r="V214" s="1074">
        <f t="shared" si="255"/>
        <v>0</v>
      </c>
      <c r="W214" s="1073">
        <f t="shared" si="273"/>
        <v>6.5977679461380112E-2</v>
      </c>
      <c r="X214" s="1076">
        <v>200</v>
      </c>
      <c r="Y214" s="1016">
        <v>130.5</v>
      </c>
      <c r="Z214" s="1016">
        <v>160</v>
      </c>
      <c r="AA214" s="1077">
        <v>0.68899999999999995</v>
      </c>
      <c r="AB214" s="1016">
        <v>2034</v>
      </c>
      <c r="AC214" s="1074">
        <f t="shared" si="229"/>
        <v>32369.219999999998</v>
      </c>
      <c r="AD214" s="1074">
        <f t="shared" si="230"/>
        <v>38843.063999999998</v>
      </c>
      <c r="AE214" s="1074">
        <f t="shared" si="256"/>
        <v>0</v>
      </c>
      <c r="AF214" s="1073">
        <f t="shared" si="268"/>
        <v>3.1418736688743197E-2</v>
      </c>
      <c r="AG214" s="1076">
        <v>200</v>
      </c>
      <c r="AH214" s="1016">
        <v>15.18</v>
      </c>
      <c r="AI214" s="1016">
        <v>160</v>
      </c>
      <c r="AJ214" s="1077">
        <v>0.70930000000000004</v>
      </c>
      <c r="AK214" s="1016">
        <v>1830</v>
      </c>
      <c r="AL214" s="1074">
        <f t="shared" si="231"/>
        <v>4005.3887279999999</v>
      </c>
      <c r="AM214" s="1074">
        <f t="shared" si="232"/>
        <v>4806.4664736000004</v>
      </c>
      <c r="AN214" s="1074">
        <f t="shared" si="257"/>
        <v>0</v>
      </c>
      <c r="AO214" s="1073">
        <f t="shared" si="269"/>
        <v>0.22844224671718302</v>
      </c>
      <c r="AP214" s="1076">
        <v>200</v>
      </c>
      <c r="AQ214" s="1016">
        <v>28.14</v>
      </c>
      <c r="AR214" s="1016">
        <v>160</v>
      </c>
      <c r="AS214" s="1077">
        <v>0.74619999999999997</v>
      </c>
      <c r="AT214" s="1074">
        <v>2082</v>
      </c>
      <c r="AU214" s="1074">
        <f t="shared" si="233"/>
        <v>7811.2812959999992</v>
      </c>
      <c r="AV214" s="1074">
        <f t="shared" si="234"/>
        <v>9373.5375552000005</v>
      </c>
      <c r="AW214" s="1074">
        <f t="shared" si="258"/>
        <v>0</v>
      </c>
      <c r="AX214" s="1073">
        <f t="shared" si="270"/>
        <v>0.13326878914642021</v>
      </c>
      <c r="AY214" s="1076">
        <v>200</v>
      </c>
      <c r="AZ214" s="1016">
        <v>174</v>
      </c>
      <c r="BA214" s="1016">
        <v>174</v>
      </c>
      <c r="BB214" s="1077">
        <v>0.74629999999999996</v>
      </c>
      <c r="BC214" s="1074">
        <v>1836</v>
      </c>
      <c r="BD214" s="1074">
        <f t="shared" si="235"/>
        <v>46748.232000000004</v>
      </c>
      <c r="BE214" s="1074">
        <f t="shared" si="236"/>
        <v>56097.878399999994</v>
      </c>
      <c r="BF214" s="1074">
        <f t="shared" si="259"/>
        <v>0</v>
      </c>
      <c r="BG214" s="1073">
        <f t="shared" si="271"/>
        <v>1.9637106276019167E-2</v>
      </c>
      <c r="BH214" s="1076">
        <v>200</v>
      </c>
      <c r="BI214" s="1016">
        <v>21.96</v>
      </c>
      <c r="BJ214" s="1016">
        <v>160</v>
      </c>
      <c r="BK214" s="1077">
        <v>0.70309999999999995</v>
      </c>
      <c r="BL214" s="1016">
        <v>1620</v>
      </c>
      <c r="BM214" s="1074">
        <f t="shared" si="238"/>
        <v>5743.7082720000008</v>
      </c>
      <c r="BN214" s="1074">
        <f t="shared" si="239"/>
        <v>6892.4499263999996</v>
      </c>
      <c r="BO214" s="1074">
        <f t="shared" si="260"/>
        <v>0</v>
      </c>
      <c r="BP214" s="1073">
        <f t="shared" si="272"/>
        <v>0.14102387545493361</v>
      </c>
      <c r="BQ214" s="1076">
        <v>200</v>
      </c>
      <c r="BR214" s="1016">
        <v>149.4</v>
      </c>
      <c r="BS214" s="1016">
        <v>160</v>
      </c>
      <c r="BT214" s="1077">
        <v>0.67069999999999996</v>
      </c>
      <c r="BU214" s="1016">
        <v>6366</v>
      </c>
      <c r="BV214" s="1074">
        <f t="shared" si="240"/>
        <v>36072.928800000002</v>
      </c>
      <c r="BW214" s="1074">
        <f t="shared" si="241"/>
        <v>43287.514560000003</v>
      </c>
      <c r="BX214" s="1074">
        <f t="shared" si="261"/>
        <v>0</v>
      </c>
      <c r="BY214" s="1073">
        <f t="shared" si="242"/>
        <v>8.823791429987797E-2</v>
      </c>
      <c r="BZ214" s="1076">
        <v>200</v>
      </c>
      <c r="CA214" s="1016">
        <v>150</v>
      </c>
      <c r="CB214" s="1016">
        <v>160</v>
      </c>
      <c r="CC214" s="1077">
        <v>0.7167</v>
      </c>
      <c r="CD214" s="1016">
        <v>9318</v>
      </c>
      <c r="CE214" s="1074">
        <f t="shared" si="243"/>
        <v>39991.86</v>
      </c>
      <c r="CF214" s="1074">
        <f t="shared" si="244"/>
        <v>47990.231999999996</v>
      </c>
      <c r="CG214" s="1074">
        <f t="shared" si="262"/>
        <v>0</v>
      </c>
      <c r="CH214" s="1073">
        <f t="shared" si="274"/>
        <v>0.11649870748697359</v>
      </c>
      <c r="CI214" s="1076">
        <v>200</v>
      </c>
      <c r="CJ214" s="1016">
        <v>156.6</v>
      </c>
      <c r="CK214" s="1016">
        <v>160</v>
      </c>
      <c r="CL214" s="1077">
        <v>0.70289999999999997</v>
      </c>
      <c r="CM214" s="1016">
        <v>12222</v>
      </c>
      <c r="CN214" s="1074">
        <f t="shared" si="246"/>
        <v>40947.580079999992</v>
      </c>
      <c r="CO214" s="1074">
        <f t="shared" si="247"/>
        <v>49137.096096000001</v>
      </c>
      <c r="CP214" s="1074">
        <f t="shared" si="263"/>
        <v>0</v>
      </c>
      <c r="CQ214" s="1073">
        <f t="shared" si="275"/>
        <v>0.1492395884704501</v>
      </c>
      <c r="CR214" s="1076">
        <v>200</v>
      </c>
      <c r="CS214" s="1016">
        <v>150.6</v>
      </c>
      <c r="CT214" s="1016">
        <v>160</v>
      </c>
      <c r="CU214" s="1077">
        <v>0.66379999999999995</v>
      </c>
      <c r="CV214" s="1016">
        <v>10470</v>
      </c>
      <c r="CW214" s="1074">
        <f t="shared" si="249"/>
        <v>33589.342079999995</v>
      </c>
      <c r="CX214" s="1074">
        <f t="shared" si="250"/>
        <v>40307.210495999992</v>
      </c>
      <c r="CY214" s="1074">
        <f t="shared" si="264"/>
        <v>0</v>
      </c>
      <c r="CZ214" s="1073">
        <f t="shared" si="276"/>
        <v>0.1558530080027099</v>
      </c>
      <c r="DA214" s="1076">
        <v>200</v>
      </c>
      <c r="DB214" s="1025">
        <v>159</v>
      </c>
      <c r="DC214" s="1025">
        <v>160</v>
      </c>
      <c r="DD214" s="1075">
        <v>0.70330000000000004</v>
      </c>
      <c r="DE214" s="1025">
        <v>15870</v>
      </c>
      <c r="DF214" s="1074">
        <f t="shared" si="252"/>
        <v>41598.788400000005</v>
      </c>
      <c r="DG214" s="1074">
        <f t="shared" si="253"/>
        <v>49918.546080000007</v>
      </c>
      <c r="DH214" s="1074">
        <f t="shared" si="265"/>
        <v>0</v>
      </c>
      <c r="DI214" s="1073">
        <f t="shared" si="277"/>
        <v>0.19075074792322555</v>
      </c>
    </row>
    <row r="215" spans="1:113">
      <c r="A215" s="1015">
        <v>209</v>
      </c>
      <c r="B215" s="1016" t="s">
        <v>1487</v>
      </c>
      <c r="C215" s="1016" t="s">
        <v>2457</v>
      </c>
      <c r="D215" s="1016" t="s">
        <v>2456</v>
      </c>
      <c r="E215" s="1016">
        <v>33</v>
      </c>
      <c r="F215" s="1076">
        <v>200</v>
      </c>
      <c r="G215" s="1016">
        <v>127.2</v>
      </c>
      <c r="H215" s="1016">
        <v>160</v>
      </c>
      <c r="I215" s="1077">
        <v>0.96930000000000005</v>
      </c>
      <c r="J215" s="1074">
        <v>39021</v>
      </c>
      <c r="K215" s="1074">
        <f t="shared" si="225"/>
        <v>44386.185600000004</v>
      </c>
      <c r="L215" s="1074">
        <f t="shared" si="226"/>
        <v>53263.422720000002</v>
      </c>
      <c r="M215" s="1074">
        <f t="shared" si="254"/>
        <v>0</v>
      </c>
      <c r="N215" s="1073">
        <f t="shared" si="266"/>
        <v>0.43956243899453251</v>
      </c>
      <c r="O215" s="1076">
        <v>200</v>
      </c>
      <c r="P215" s="1016">
        <v>127.8</v>
      </c>
      <c r="Q215" s="1016">
        <v>160</v>
      </c>
      <c r="R215" s="1077">
        <v>0.96919999999999995</v>
      </c>
      <c r="S215" s="1074">
        <v>51381</v>
      </c>
      <c r="T215" s="1074">
        <f t="shared" si="227"/>
        <v>46077.318719999996</v>
      </c>
      <c r="U215" s="1074">
        <f t="shared" si="228"/>
        <v>55292.782463999996</v>
      </c>
      <c r="V215" s="1074">
        <f t="shared" si="255"/>
        <v>0</v>
      </c>
      <c r="W215" s="1073">
        <f t="shared" si="273"/>
        <v>0.55755197380547583</v>
      </c>
      <c r="X215" s="1076">
        <v>200</v>
      </c>
      <c r="Y215" s="1016">
        <v>141</v>
      </c>
      <c r="Z215" s="1016">
        <v>160</v>
      </c>
      <c r="AA215" s="1077">
        <v>0.91820000000000002</v>
      </c>
      <c r="AB215" s="1016">
        <v>36453</v>
      </c>
      <c r="AC215" s="1074">
        <f t="shared" si="229"/>
        <v>46607.832000000002</v>
      </c>
      <c r="AD215" s="1074">
        <f t="shared" si="230"/>
        <v>55929.398399999998</v>
      </c>
      <c r="AE215" s="1074">
        <f t="shared" si="256"/>
        <v>0</v>
      </c>
      <c r="AF215" s="1073">
        <f t="shared" si="268"/>
        <v>0.39106088435952135</v>
      </c>
      <c r="AG215" s="1076">
        <v>200</v>
      </c>
      <c r="AH215" s="1016">
        <v>160</v>
      </c>
      <c r="AI215" s="1016">
        <v>160</v>
      </c>
      <c r="AJ215" s="1077">
        <v>0.99129999999999996</v>
      </c>
      <c r="AK215" s="1016">
        <v>36882</v>
      </c>
      <c r="AL215" s="1074">
        <f t="shared" si="231"/>
        <v>59002.175999999999</v>
      </c>
      <c r="AM215" s="1074">
        <f t="shared" si="232"/>
        <v>70802.611199999999</v>
      </c>
      <c r="AN215" s="1074">
        <f t="shared" si="257"/>
        <v>0</v>
      </c>
      <c r="AO215" s="1073">
        <f t="shared" si="269"/>
        <v>0.31254779484743073</v>
      </c>
      <c r="AP215" s="1076">
        <v>200</v>
      </c>
      <c r="AQ215" s="1016">
        <v>116.4</v>
      </c>
      <c r="AR215" s="1016">
        <v>160</v>
      </c>
      <c r="AS215" s="1077">
        <v>0.99590000000000001</v>
      </c>
      <c r="AT215" s="1074">
        <v>44538</v>
      </c>
      <c r="AU215" s="1074">
        <f t="shared" si="233"/>
        <v>43123.266720000007</v>
      </c>
      <c r="AV215" s="1074">
        <f t="shared" si="234"/>
        <v>51747.920063999998</v>
      </c>
      <c r="AW215" s="1074">
        <f t="shared" si="258"/>
        <v>0</v>
      </c>
      <c r="AX215" s="1073">
        <f t="shared" si="270"/>
        <v>0.51640336397965725</v>
      </c>
      <c r="AY215" s="1076">
        <v>200</v>
      </c>
      <c r="AZ215" s="1016">
        <v>111</v>
      </c>
      <c r="BA215" s="1016">
        <v>160</v>
      </c>
      <c r="BB215" s="1077">
        <v>0.97889999999999999</v>
      </c>
      <c r="BC215" s="1074">
        <v>45957</v>
      </c>
      <c r="BD215" s="1074">
        <f t="shared" si="235"/>
        <v>39116.843999999997</v>
      </c>
      <c r="BE215" s="1074">
        <f t="shared" si="236"/>
        <v>46940.212799999994</v>
      </c>
      <c r="BF215" s="1074">
        <f t="shared" si="259"/>
        <v>0</v>
      </c>
      <c r="BG215" s="1073">
        <f t="shared" si="271"/>
        <v>0.58743236034072688</v>
      </c>
      <c r="BH215" s="1076">
        <v>200</v>
      </c>
      <c r="BI215" s="1016">
        <v>121.2</v>
      </c>
      <c r="BJ215" s="1016">
        <v>160</v>
      </c>
      <c r="BK215" s="1077">
        <v>0.5726</v>
      </c>
      <c r="BL215" s="1016">
        <v>41727</v>
      </c>
      <c r="BM215" s="1074">
        <f t="shared" si="238"/>
        <v>25816.472640000004</v>
      </c>
      <c r="BN215" s="1074">
        <f t="shared" si="239"/>
        <v>30979.767167999998</v>
      </c>
      <c r="BO215" s="1074">
        <f t="shared" si="260"/>
        <v>10747.232832000002</v>
      </c>
      <c r="BP215" s="1073">
        <f t="shared" si="272"/>
        <v>0.80814680963324659</v>
      </c>
      <c r="BQ215" s="1076">
        <v>200</v>
      </c>
      <c r="BR215" s="1016">
        <v>114</v>
      </c>
      <c r="BS215" s="1016">
        <v>160</v>
      </c>
      <c r="BT215" s="1077">
        <v>0.99819999999999998</v>
      </c>
      <c r="BU215" s="1016">
        <v>23157</v>
      </c>
      <c r="BV215" s="1074">
        <f t="shared" si="240"/>
        <v>40966.127999999997</v>
      </c>
      <c r="BW215" s="1074">
        <f t="shared" si="241"/>
        <v>49159.353599999995</v>
      </c>
      <c r="BX215" s="1074">
        <f t="shared" si="261"/>
        <v>0</v>
      </c>
      <c r="BY215" s="1073">
        <f t="shared" si="242"/>
        <v>0.28263593767026263</v>
      </c>
      <c r="BZ215" s="1076">
        <v>200</v>
      </c>
      <c r="CA215" s="1016">
        <v>126.3</v>
      </c>
      <c r="CB215" s="1016">
        <v>160</v>
      </c>
      <c r="CC215" s="1077">
        <v>0.99170000000000003</v>
      </c>
      <c r="CD215" s="1016">
        <v>37113</v>
      </c>
      <c r="CE215" s="1074">
        <f t="shared" si="243"/>
        <v>46593.636119999996</v>
      </c>
      <c r="CF215" s="1074">
        <f t="shared" si="244"/>
        <v>55912.363344000005</v>
      </c>
      <c r="CG215" s="1074">
        <f t="shared" si="262"/>
        <v>0</v>
      </c>
      <c r="CH215" s="1073">
        <f t="shared" si="274"/>
        <v>0.39826254281182294</v>
      </c>
      <c r="CI215" s="1076">
        <v>200</v>
      </c>
      <c r="CJ215" s="1016">
        <v>122.1</v>
      </c>
      <c r="CK215" s="1016">
        <v>160</v>
      </c>
      <c r="CL215" s="1077">
        <v>0.99129999999999996</v>
      </c>
      <c r="CM215" s="1016">
        <v>29040</v>
      </c>
      <c r="CN215" s="1074">
        <f t="shared" si="246"/>
        <v>45026.035559999997</v>
      </c>
      <c r="CO215" s="1074">
        <f t="shared" si="247"/>
        <v>54031.242671999993</v>
      </c>
      <c r="CP215" s="1074">
        <f t="shared" si="263"/>
        <v>0</v>
      </c>
      <c r="CQ215" s="1073">
        <f t="shared" si="275"/>
        <v>0.32248009000595212</v>
      </c>
      <c r="CR215" s="1076">
        <v>200</v>
      </c>
      <c r="CS215" s="1016">
        <v>134.1</v>
      </c>
      <c r="CT215" s="1016">
        <v>160</v>
      </c>
      <c r="CU215" s="1077">
        <v>0.98540000000000005</v>
      </c>
      <c r="CV215" s="1016">
        <v>31944</v>
      </c>
      <c r="CW215" s="1074">
        <f t="shared" si="249"/>
        <v>44399.759039999997</v>
      </c>
      <c r="CX215" s="1074">
        <f t="shared" si="250"/>
        <v>53279.710848000002</v>
      </c>
      <c r="CY215" s="1074">
        <f t="shared" si="264"/>
        <v>0</v>
      </c>
      <c r="CZ215" s="1073">
        <f t="shared" si="276"/>
        <v>0.35973168200329042</v>
      </c>
      <c r="DA215" s="1076">
        <v>200</v>
      </c>
      <c r="DB215" s="1025">
        <v>126.3</v>
      </c>
      <c r="DC215" s="1025">
        <v>160</v>
      </c>
      <c r="DD215" s="1075">
        <v>0.98699999999999999</v>
      </c>
      <c r="DE215" s="1025">
        <v>30816</v>
      </c>
      <c r="DF215" s="1074">
        <f t="shared" si="252"/>
        <v>46372.813199999997</v>
      </c>
      <c r="DG215" s="1074">
        <f t="shared" si="253"/>
        <v>55647.375839999993</v>
      </c>
      <c r="DH215" s="1074">
        <f t="shared" si="265"/>
        <v>0</v>
      </c>
      <c r="DI215" s="1073">
        <f t="shared" si="277"/>
        <v>0.33226364623485904</v>
      </c>
    </row>
    <row r="216" spans="1:113">
      <c r="A216" s="1015">
        <v>210</v>
      </c>
      <c r="B216" s="1016" t="s">
        <v>596</v>
      </c>
      <c r="C216" s="1016" t="s">
        <v>2457</v>
      </c>
      <c r="D216" s="1016" t="s">
        <v>1123</v>
      </c>
      <c r="E216" s="1016">
        <v>11</v>
      </c>
      <c r="F216" s="1076">
        <v>200</v>
      </c>
      <c r="G216" s="1016">
        <v>27.9</v>
      </c>
      <c r="H216" s="1016">
        <v>200</v>
      </c>
      <c r="I216" s="1077">
        <v>0.98760000000000003</v>
      </c>
      <c r="J216" s="1074">
        <v>9806</v>
      </c>
      <c r="K216" s="1074">
        <f t="shared" si="225"/>
        <v>9919.4543999999987</v>
      </c>
      <c r="L216" s="1074">
        <f t="shared" si="226"/>
        <v>11903.34528</v>
      </c>
      <c r="M216" s="1074">
        <f t="shared" si="254"/>
        <v>0</v>
      </c>
      <c r="N216" s="1073">
        <f t="shared" si="266"/>
        <v>0.49428121772503936</v>
      </c>
      <c r="O216" s="1076">
        <v>200</v>
      </c>
      <c r="P216" s="1016">
        <v>29.6</v>
      </c>
      <c r="Q216" s="1016">
        <v>200</v>
      </c>
      <c r="R216" s="1077">
        <v>0.99590000000000001</v>
      </c>
      <c r="S216" s="1074">
        <v>10341</v>
      </c>
      <c r="T216" s="1074">
        <f t="shared" si="227"/>
        <v>10966.054080000002</v>
      </c>
      <c r="U216" s="1074">
        <f t="shared" si="228"/>
        <v>13159.264896000002</v>
      </c>
      <c r="V216" s="1074">
        <f t="shared" si="255"/>
        <v>0</v>
      </c>
      <c r="W216" s="1073">
        <f t="shared" si="273"/>
        <v>0.47150050166449653</v>
      </c>
      <c r="X216" s="1076">
        <v>200</v>
      </c>
      <c r="Y216" s="1016">
        <v>24.1</v>
      </c>
      <c r="Z216" s="1016">
        <v>200</v>
      </c>
      <c r="AA216" s="1077">
        <v>0.998</v>
      </c>
      <c r="AB216" s="1016">
        <v>8918</v>
      </c>
      <c r="AC216" s="1074">
        <f t="shared" si="229"/>
        <v>8658.6479999999992</v>
      </c>
      <c r="AD216" s="1074">
        <f t="shared" si="230"/>
        <v>10390.377599999998</v>
      </c>
      <c r="AE216" s="1074">
        <f t="shared" si="256"/>
        <v>0</v>
      </c>
      <c r="AF216" s="1073">
        <f t="shared" si="268"/>
        <v>0.51497647207739594</v>
      </c>
      <c r="AG216" s="1076">
        <v>200</v>
      </c>
      <c r="AH216" s="1016">
        <v>24.6</v>
      </c>
      <c r="AI216" s="1016">
        <v>200</v>
      </c>
      <c r="AJ216" s="1077">
        <v>0.99839999999999995</v>
      </c>
      <c r="AK216" s="1016">
        <v>10091</v>
      </c>
      <c r="AL216" s="1074">
        <f t="shared" si="231"/>
        <v>9136.5580799999989</v>
      </c>
      <c r="AM216" s="1074">
        <f t="shared" si="232"/>
        <v>10963.869696</v>
      </c>
      <c r="AN216" s="1074">
        <f t="shared" si="257"/>
        <v>0</v>
      </c>
      <c r="AO216" s="1073">
        <f t="shared" si="269"/>
        <v>0.5522320282782025</v>
      </c>
      <c r="AP216" s="1076">
        <v>200</v>
      </c>
      <c r="AQ216" s="1016">
        <v>24.5</v>
      </c>
      <c r="AR216" s="1016">
        <v>200</v>
      </c>
      <c r="AS216" s="1077">
        <v>0.99860000000000004</v>
      </c>
      <c r="AT216" s="1074">
        <v>9804</v>
      </c>
      <c r="AU216" s="1074">
        <f t="shared" si="233"/>
        <v>9101.2404000000006</v>
      </c>
      <c r="AV216" s="1074">
        <f t="shared" si="234"/>
        <v>10921.48848</v>
      </c>
      <c r="AW216" s="1074">
        <f t="shared" si="258"/>
        <v>0</v>
      </c>
      <c r="AX216" s="1073">
        <f t="shared" si="270"/>
        <v>0.5386079022811</v>
      </c>
      <c r="AY216" s="1076">
        <v>200</v>
      </c>
      <c r="AZ216" s="1016">
        <v>31.8</v>
      </c>
      <c r="BA216" s="1016">
        <v>200</v>
      </c>
      <c r="BB216" s="1077">
        <v>0.99670000000000003</v>
      </c>
      <c r="BC216" s="1074">
        <v>8380</v>
      </c>
      <c r="BD216" s="1074">
        <f t="shared" si="235"/>
        <v>11410.221600000001</v>
      </c>
      <c r="BE216" s="1074">
        <f t="shared" si="236"/>
        <v>13692.26592</v>
      </c>
      <c r="BF216" s="1074">
        <f t="shared" si="259"/>
        <v>0</v>
      </c>
      <c r="BG216" s="1073">
        <f t="shared" si="271"/>
        <v>0.36721460343942836</v>
      </c>
      <c r="BH216" s="1076">
        <v>200</v>
      </c>
      <c r="BI216" s="1016">
        <v>22.2</v>
      </c>
      <c r="BJ216" s="1016">
        <v>200</v>
      </c>
      <c r="BK216" s="1077">
        <v>0.98509999999999998</v>
      </c>
      <c r="BL216" s="1016">
        <v>8173</v>
      </c>
      <c r="BM216" s="1074">
        <f t="shared" si="238"/>
        <v>8135.3498399999999</v>
      </c>
      <c r="BN216" s="1074">
        <f t="shared" si="239"/>
        <v>9762.4198079999987</v>
      </c>
      <c r="BO216" s="1074">
        <f t="shared" si="260"/>
        <v>0</v>
      </c>
      <c r="BP216" s="1073">
        <f t="shared" si="272"/>
        <v>0.50231398530736082</v>
      </c>
      <c r="BQ216" s="1076">
        <v>200</v>
      </c>
      <c r="BR216" s="1016">
        <v>20.6</v>
      </c>
      <c r="BS216" s="1016">
        <v>200</v>
      </c>
      <c r="BT216" s="1077">
        <v>0.98050000000000004</v>
      </c>
      <c r="BU216" s="1016">
        <v>7872</v>
      </c>
      <c r="BV216" s="1074">
        <f t="shared" si="240"/>
        <v>7271.3880000000008</v>
      </c>
      <c r="BW216" s="1074">
        <f t="shared" si="241"/>
        <v>8725.6656000000003</v>
      </c>
      <c r="BX216" s="1074">
        <f t="shared" si="261"/>
        <v>0</v>
      </c>
      <c r="BY216" s="1073">
        <f t="shared" si="242"/>
        <v>0.54129968033613385</v>
      </c>
      <c r="BZ216" s="1076">
        <v>200</v>
      </c>
      <c r="CA216" s="1016">
        <v>17</v>
      </c>
      <c r="CB216" s="1016">
        <v>200</v>
      </c>
      <c r="CC216" s="1077">
        <v>0.999</v>
      </c>
      <c r="CD216" s="1016">
        <v>4852</v>
      </c>
      <c r="CE216" s="1074">
        <f t="shared" si="243"/>
        <v>6317.6759999999995</v>
      </c>
      <c r="CF216" s="1074">
        <f t="shared" si="244"/>
        <v>7581.2111999999997</v>
      </c>
      <c r="CG216" s="1074">
        <f t="shared" si="262"/>
        <v>0</v>
      </c>
      <c r="CH216" s="1073">
        <f t="shared" si="274"/>
        <v>0.38400196527963759</v>
      </c>
      <c r="CI216" s="1076">
        <v>200</v>
      </c>
      <c r="CJ216" s="1016">
        <v>23.9</v>
      </c>
      <c r="CK216" s="1016">
        <v>200</v>
      </c>
      <c r="CL216" s="1077">
        <v>0.99580000000000002</v>
      </c>
      <c r="CM216" s="1016">
        <v>9362</v>
      </c>
      <c r="CN216" s="1074">
        <f t="shared" si="246"/>
        <v>8853.4586400000007</v>
      </c>
      <c r="CO216" s="1074">
        <f t="shared" si="247"/>
        <v>10624.150367999999</v>
      </c>
      <c r="CP216" s="1074">
        <f t="shared" si="263"/>
        <v>0</v>
      </c>
      <c r="CQ216" s="1073">
        <f t="shared" si="275"/>
        <v>0.52871992634056064</v>
      </c>
      <c r="CR216" s="1076">
        <v>200</v>
      </c>
      <c r="CS216" s="1016">
        <v>22.8</v>
      </c>
      <c r="CT216" s="1016">
        <v>200</v>
      </c>
      <c r="CU216" s="1077">
        <v>0.99739999999999995</v>
      </c>
      <c r="CV216" s="1016">
        <v>7908</v>
      </c>
      <c r="CW216" s="1074">
        <f t="shared" si="249"/>
        <v>7640.8819199999998</v>
      </c>
      <c r="CX216" s="1074">
        <f t="shared" si="250"/>
        <v>9169.0583040000001</v>
      </c>
      <c r="CY216" s="1074">
        <f t="shared" si="264"/>
        <v>0</v>
      </c>
      <c r="CZ216" s="1073">
        <f t="shared" si="276"/>
        <v>0.51747953199622276</v>
      </c>
      <c r="DA216" s="1076">
        <v>200</v>
      </c>
      <c r="DB216" s="1025">
        <v>24</v>
      </c>
      <c r="DC216" s="1025">
        <v>200</v>
      </c>
      <c r="DD216" s="1075">
        <v>0.99709999999999999</v>
      </c>
      <c r="DE216" s="1025">
        <v>8454</v>
      </c>
      <c r="DF216" s="1074">
        <f t="shared" si="252"/>
        <v>8902.1088</v>
      </c>
      <c r="DG216" s="1074">
        <f t="shared" si="253"/>
        <v>10682.530559999999</v>
      </c>
      <c r="DH216" s="1074">
        <f t="shared" si="265"/>
        <v>0</v>
      </c>
      <c r="DI216" s="1073">
        <f t="shared" si="277"/>
        <v>0.47483131187972</v>
      </c>
    </row>
    <row r="217" spans="1:113">
      <c r="A217" s="1015">
        <v>211</v>
      </c>
      <c r="B217" s="1016" t="s">
        <v>1654</v>
      </c>
      <c r="C217" s="1016" t="s">
        <v>2457</v>
      </c>
      <c r="D217" s="1016" t="s">
        <v>2456</v>
      </c>
      <c r="E217" s="1016">
        <v>11</v>
      </c>
      <c r="F217" s="1076">
        <v>200</v>
      </c>
      <c r="G217" s="1016">
        <v>139.6</v>
      </c>
      <c r="H217" s="1016">
        <v>160</v>
      </c>
      <c r="I217" s="1077">
        <v>0.90380000000000005</v>
      </c>
      <c r="J217" s="1074">
        <v>45928</v>
      </c>
      <c r="K217" s="1074">
        <f t="shared" si="225"/>
        <v>45421.372799999997</v>
      </c>
      <c r="L217" s="1074">
        <f t="shared" si="226"/>
        <v>54505.647360000003</v>
      </c>
      <c r="M217" s="1074">
        <f t="shared" si="254"/>
        <v>0</v>
      </c>
      <c r="N217" s="1073">
        <f t="shared" si="266"/>
        <v>0.50557696926324514</v>
      </c>
      <c r="O217" s="1076">
        <v>200</v>
      </c>
      <c r="P217" s="1016">
        <v>132.80000000000001</v>
      </c>
      <c r="Q217" s="1016">
        <v>160</v>
      </c>
      <c r="R217" s="1077">
        <v>0.90080000000000005</v>
      </c>
      <c r="S217" s="1074">
        <v>46068</v>
      </c>
      <c r="T217" s="1074">
        <f t="shared" si="227"/>
        <v>44500.961280000003</v>
      </c>
      <c r="U217" s="1074">
        <f t="shared" si="228"/>
        <v>53401.153536000013</v>
      </c>
      <c r="V217" s="1074">
        <f t="shared" si="255"/>
        <v>0</v>
      </c>
      <c r="W217" s="1073">
        <f t="shared" si="273"/>
        <v>0.51760679629076078</v>
      </c>
      <c r="X217" s="1076">
        <v>200</v>
      </c>
      <c r="Y217" s="1016">
        <v>139.6</v>
      </c>
      <c r="Z217" s="1016">
        <v>160</v>
      </c>
      <c r="AA217" s="1077">
        <v>0.90059999999999996</v>
      </c>
      <c r="AB217" s="1016">
        <v>36312</v>
      </c>
      <c r="AC217" s="1074">
        <f t="shared" si="229"/>
        <v>45260.553599999999</v>
      </c>
      <c r="AD217" s="1074">
        <f t="shared" si="230"/>
        <v>54312.664319999996</v>
      </c>
      <c r="AE217" s="1074">
        <f t="shared" si="256"/>
        <v>0</v>
      </c>
      <c r="AF217" s="1073">
        <f t="shared" si="268"/>
        <v>0.40114401075288658</v>
      </c>
      <c r="AG217" s="1076">
        <v>200</v>
      </c>
      <c r="AH217" s="1016">
        <v>143.19999999999999</v>
      </c>
      <c r="AI217" s="1016">
        <v>160</v>
      </c>
      <c r="AJ217" s="1077">
        <v>0.90759999999999996</v>
      </c>
      <c r="AK217" s="1016">
        <v>50016</v>
      </c>
      <c r="AL217" s="1074">
        <f t="shared" si="231"/>
        <v>48348.215039999988</v>
      </c>
      <c r="AM217" s="1074">
        <f t="shared" si="232"/>
        <v>58017.858047999995</v>
      </c>
      <c r="AN217" s="1074">
        <f t="shared" si="257"/>
        <v>0</v>
      </c>
      <c r="AO217" s="1073">
        <f t="shared" si="269"/>
        <v>0.51724763735972668</v>
      </c>
      <c r="AP217" s="1076">
        <v>200</v>
      </c>
      <c r="AQ217" s="1016">
        <v>149.6</v>
      </c>
      <c r="AR217" s="1016">
        <v>160</v>
      </c>
      <c r="AS217" s="1077">
        <v>0.90569999999999995</v>
      </c>
      <c r="AT217" s="1074">
        <v>45892</v>
      </c>
      <c r="AU217" s="1074">
        <f t="shared" si="233"/>
        <v>50403.291839999991</v>
      </c>
      <c r="AV217" s="1074">
        <f t="shared" si="234"/>
        <v>60483.950207999995</v>
      </c>
      <c r="AW217" s="1074">
        <f t="shared" si="258"/>
        <v>0</v>
      </c>
      <c r="AX217" s="1073">
        <f t="shared" si="270"/>
        <v>0.45524804357698873</v>
      </c>
      <c r="AY217" s="1076">
        <v>200</v>
      </c>
      <c r="AZ217" s="1016">
        <v>146.4</v>
      </c>
      <c r="BA217" s="1016">
        <v>160</v>
      </c>
      <c r="BB217" s="1077">
        <v>0.9143</v>
      </c>
      <c r="BC217" s="1074">
        <v>39724</v>
      </c>
      <c r="BD217" s="1074">
        <f t="shared" si="235"/>
        <v>48187.267200000002</v>
      </c>
      <c r="BE217" s="1074">
        <f t="shared" si="236"/>
        <v>57824.72064</v>
      </c>
      <c r="BF217" s="1074">
        <f t="shared" si="259"/>
        <v>0</v>
      </c>
      <c r="BG217" s="1073">
        <f t="shared" si="271"/>
        <v>0.41218357367234137</v>
      </c>
      <c r="BH217" s="1076">
        <v>200</v>
      </c>
      <c r="BI217" s="1016">
        <v>148.4</v>
      </c>
      <c r="BJ217" s="1016">
        <v>160</v>
      </c>
      <c r="BK217" s="1077">
        <v>0.90700000000000003</v>
      </c>
      <c r="BL217" s="1016">
        <v>42820</v>
      </c>
      <c r="BM217" s="1074">
        <f t="shared" si="238"/>
        <v>50070.753600000004</v>
      </c>
      <c r="BN217" s="1074">
        <f t="shared" si="239"/>
        <v>60084.904320000001</v>
      </c>
      <c r="BO217" s="1074">
        <f t="shared" si="260"/>
        <v>0</v>
      </c>
      <c r="BP217" s="1073">
        <f t="shared" si="272"/>
        <v>0.42759492239797242</v>
      </c>
      <c r="BQ217" s="1076">
        <v>200</v>
      </c>
      <c r="BR217" s="1016">
        <v>144</v>
      </c>
      <c r="BS217" s="1016">
        <v>160</v>
      </c>
      <c r="BT217" s="1077">
        <v>0.90980000000000005</v>
      </c>
      <c r="BU217" s="1016">
        <v>50536</v>
      </c>
      <c r="BV217" s="1074">
        <f t="shared" si="240"/>
        <v>47164.032000000007</v>
      </c>
      <c r="BW217" s="1074">
        <f t="shared" si="241"/>
        <v>56596.838400000001</v>
      </c>
      <c r="BX217" s="1074">
        <f t="shared" si="261"/>
        <v>0</v>
      </c>
      <c r="BY217" s="1073">
        <f t="shared" si="242"/>
        <v>0.53574724060911505</v>
      </c>
      <c r="BZ217" s="1076">
        <v>200</v>
      </c>
      <c r="CA217" s="1016">
        <v>152</v>
      </c>
      <c r="CB217" s="1016">
        <v>160</v>
      </c>
      <c r="CC217" s="1077">
        <v>0.91159999999999997</v>
      </c>
      <c r="CD217" s="1016">
        <v>48828</v>
      </c>
      <c r="CE217" s="1074">
        <f t="shared" si="243"/>
        <v>51545.510399999992</v>
      </c>
      <c r="CF217" s="1074">
        <f t="shared" si="244"/>
        <v>61854.612479999996</v>
      </c>
      <c r="CG217" s="1074">
        <f t="shared" si="262"/>
        <v>0</v>
      </c>
      <c r="CH217" s="1073">
        <f t="shared" si="274"/>
        <v>0.47363969840523684</v>
      </c>
      <c r="CI217" s="1076">
        <v>200</v>
      </c>
      <c r="CJ217" s="1016">
        <v>152</v>
      </c>
      <c r="CK217" s="1016">
        <v>160</v>
      </c>
      <c r="CL217" s="1077">
        <v>0.91110000000000002</v>
      </c>
      <c r="CM217" s="1016">
        <v>57252</v>
      </c>
      <c r="CN217" s="1074">
        <f t="shared" si="246"/>
        <v>51517.238399999995</v>
      </c>
      <c r="CO217" s="1074">
        <f t="shared" si="247"/>
        <v>61820.686079999999</v>
      </c>
      <c r="CP217" s="1074">
        <f t="shared" si="263"/>
        <v>0</v>
      </c>
      <c r="CQ217" s="1073">
        <f t="shared" si="275"/>
        <v>0.55565866667262975</v>
      </c>
      <c r="CR217" s="1076">
        <v>200</v>
      </c>
      <c r="CS217" s="1016">
        <v>139.19999999999999</v>
      </c>
      <c r="CT217" s="1016">
        <v>160</v>
      </c>
      <c r="CU217" s="1077">
        <v>0.90580000000000005</v>
      </c>
      <c r="CV217" s="1016">
        <v>26012</v>
      </c>
      <c r="CW217" s="1074">
        <f t="shared" si="249"/>
        <v>42365.352960000004</v>
      </c>
      <c r="CX217" s="1074">
        <f t="shared" si="250"/>
        <v>50838.423551999993</v>
      </c>
      <c r="CY217" s="1074">
        <f t="shared" si="264"/>
        <v>0</v>
      </c>
      <c r="CZ217" s="1073">
        <f t="shared" si="276"/>
        <v>0.30699614404912068</v>
      </c>
      <c r="DA217" s="1076">
        <v>200</v>
      </c>
      <c r="DB217" s="1025">
        <v>138</v>
      </c>
      <c r="DC217" s="1025">
        <v>160</v>
      </c>
      <c r="DD217" s="1075">
        <v>0.8982</v>
      </c>
      <c r="DE217" s="1025">
        <v>35148</v>
      </c>
      <c r="DF217" s="1074">
        <f t="shared" si="252"/>
        <v>46109.995200000005</v>
      </c>
      <c r="DG217" s="1074">
        <f t="shared" si="253"/>
        <v>55331.994239999993</v>
      </c>
      <c r="DH217" s="1074">
        <f t="shared" si="265"/>
        <v>0</v>
      </c>
      <c r="DI217" s="1073">
        <f t="shared" si="277"/>
        <v>0.38113211514712975</v>
      </c>
    </row>
    <row r="218" spans="1:113">
      <c r="A218" s="1015">
        <v>212</v>
      </c>
      <c r="B218" s="1016" t="s">
        <v>1884</v>
      </c>
      <c r="C218" s="1016" t="s">
        <v>2457</v>
      </c>
      <c r="D218" s="1016" t="s">
        <v>1123</v>
      </c>
      <c r="E218" s="1016">
        <v>11</v>
      </c>
      <c r="F218" s="1076">
        <v>204</v>
      </c>
      <c r="G218" s="1016">
        <v>18</v>
      </c>
      <c r="H218" s="1016">
        <v>204</v>
      </c>
      <c r="I218" s="1077">
        <v>0.87229999999999996</v>
      </c>
      <c r="J218" s="1074">
        <v>3114</v>
      </c>
      <c r="K218" s="1074">
        <f t="shared" si="225"/>
        <v>5652.503999999999</v>
      </c>
      <c r="L218" s="1074">
        <f t="shared" si="226"/>
        <v>6783.0047999999997</v>
      </c>
      <c r="M218" s="1074">
        <f t="shared" si="254"/>
        <v>0</v>
      </c>
      <c r="N218" s="1073">
        <f t="shared" si="266"/>
        <v>0.2754531443056033</v>
      </c>
      <c r="O218" s="1076">
        <v>204</v>
      </c>
      <c r="P218" s="1016">
        <v>20.399999999999999</v>
      </c>
      <c r="Q218" s="1016">
        <v>204</v>
      </c>
      <c r="R218" s="1077">
        <v>0.87970000000000004</v>
      </c>
      <c r="S218" s="1074">
        <v>3246</v>
      </c>
      <c r="T218" s="1074">
        <f t="shared" si="227"/>
        <v>6675.8673599999993</v>
      </c>
      <c r="U218" s="1074">
        <f t="shared" si="228"/>
        <v>8011.0408319999988</v>
      </c>
      <c r="V218" s="1074">
        <f t="shared" si="255"/>
        <v>0</v>
      </c>
      <c r="W218" s="1073">
        <f t="shared" si="273"/>
        <v>0.24311447673819572</v>
      </c>
      <c r="X218" s="1076">
        <v>204</v>
      </c>
      <c r="Y218" s="1016">
        <v>19.2</v>
      </c>
      <c r="Z218" s="1016">
        <v>204</v>
      </c>
      <c r="AA218" s="1077">
        <v>0.8891</v>
      </c>
      <c r="AB218" s="1016">
        <v>2910</v>
      </c>
      <c r="AC218" s="1074">
        <f t="shared" si="229"/>
        <v>6145.4592000000002</v>
      </c>
      <c r="AD218" s="1074">
        <f t="shared" si="230"/>
        <v>7374.5510400000003</v>
      </c>
      <c r="AE218" s="1074">
        <f t="shared" si="256"/>
        <v>0</v>
      </c>
      <c r="AF218" s="1073">
        <f t="shared" si="268"/>
        <v>0.23676017570826927</v>
      </c>
      <c r="AG218" s="1076">
        <v>204</v>
      </c>
      <c r="AH218" s="1016">
        <v>19.8</v>
      </c>
      <c r="AI218" s="1016">
        <v>204</v>
      </c>
      <c r="AJ218" s="1077">
        <v>0.86029999999999995</v>
      </c>
      <c r="AK218" s="1016">
        <v>4083</v>
      </c>
      <c r="AL218" s="1074">
        <f t="shared" si="231"/>
        <v>6336.6256799999992</v>
      </c>
      <c r="AM218" s="1074">
        <f t="shared" si="232"/>
        <v>7603.9508159999996</v>
      </c>
      <c r="AN218" s="1074">
        <f t="shared" si="257"/>
        <v>0</v>
      </c>
      <c r="AO218" s="1073">
        <f t="shared" si="269"/>
        <v>0.32217462464975521</v>
      </c>
      <c r="AP218" s="1076">
        <v>204</v>
      </c>
      <c r="AQ218" s="1016">
        <v>15</v>
      </c>
      <c r="AR218" s="1016">
        <v>204</v>
      </c>
      <c r="AS218" s="1077">
        <v>0.87619999999999998</v>
      </c>
      <c r="AT218" s="1074">
        <v>3546</v>
      </c>
      <c r="AU218" s="1074">
        <f t="shared" si="233"/>
        <v>4889.1959999999999</v>
      </c>
      <c r="AV218" s="1074">
        <f t="shared" si="234"/>
        <v>5867.0351999999993</v>
      </c>
      <c r="AW218" s="1074">
        <f t="shared" si="258"/>
        <v>0</v>
      </c>
      <c r="AX218" s="1073">
        <f t="shared" si="270"/>
        <v>0.36263631075538799</v>
      </c>
      <c r="AY218" s="1076">
        <v>204</v>
      </c>
      <c r="AZ218" s="1016">
        <v>19.8</v>
      </c>
      <c r="BA218" s="1016">
        <v>204</v>
      </c>
      <c r="BB218" s="1077">
        <v>0.90949999999999998</v>
      </c>
      <c r="BC218" s="1074">
        <v>3408</v>
      </c>
      <c r="BD218" s="1074">
        <f t="shared" si="235"/>
        <v>6482.9160000000002</v>
      </c>
      <c r="BE218" s="1074">
        <f t="shared" si="236"/>
        <v>7779.4992000000002</v>
      </c>
      <c r="BF218" s="1074">
        <f t="shared" si="259"/>
        <v>0</v>
      </c>
      <c r="BG218" s="1073">
        <f t="shared" si="271"/>
        <v>0.26284468285567791</v>
      </c>
      <c r="BH218" s="1076">
        <v>204</v>
      </c>
      <c r="BI218" s="1016">
        <v>20.399999999999999</v>
      </c>
      <c r="BJ218" s="1016">
        <v>204</v>
      </c>
      <c r="BK218" s="1077">
        <v>0.89859999999999995</v>
      </c>
      <c r="BL218" s="1016">
        <v>3510</v>
      </c>
      <c r="BM218" s="1074">
        <f t="shared" si="238"/>
        <v>6819.2956799999993</v>
      </c>
      <c r="BN218" s="1074">
        <f t="shared" si="239"/>
        <v>8183.1548159999984</v>
      </c>
      <c r="BO218" s="1074">
        <f t="shared" si="260"/>
        <v>0</v>
      </c>
      <c r="BP218" s="1073">
        <f t="shared" si="272"/>
        <v>0.25735795635715858</v>
      </c>
      <c r="BQ218" s="1076">
        <v>204</v>
      </c>
      <c r="BR218" s="1016">
        <v>13.2</v>
      </c>
      <c r="BS218" s="1016">
        <v>204</v>
      </c>
      <c r="BT218" s="1077">
        <v>0.8851</v>
      </c>
      <c r="BU218" s="1016">
        <v>3096</v>
      </c>
      <c r="BV218" s="1074">
        <f t="shared" si="240"/>
        <v>4205.9952000000003</v>
      </c>
      <c r="BW218" s="1074">
        <f t="shared" si="241"/>
        <v>5047.1942399999998</v>
      </c>
      <c r="BX218" s="1074">
        <f t="shared" si="261"/>
        <v>0</v>
      </c>
      <c r="BY218" s="1073">
        <f t="shared" si="242"/>
        <v>0.36804606909679782</v>
      </c>
      <c r="BZ218" s="1076">
        <v>204</v>
      </c>
      <c r="CA218" s="1016">
        <v>18.600000000000001</v>
      </c>
      <c r="CB218" s="1016">
        <v>204</v>
      </c>
      <c r="CC218" s="1077">
        <v>0.86270000000000002</v>
      </c>
      <c r="CD218" s="1016">
        <v>3111</v>
      </c>
      <c r="CE218" s="1074">
        <f t="shared" si="243"/>
        <v>5969.1938399999999</v>
      </c>
      <c r="CF218" s="1074">
        <f t="shared" si="244"/>
        <v>7163.0326080000004</v>
      </c>
      <c r="CG218" s="1074">
        <f t="shared" si="262"/>
        <v>0</v>
      </c>
      <c r="CH218" s="1073">
        <f t="shared" si="274"/>
        <v>0.26058795235907428</v>
      </c>
      <c r="CI218" s="1076">
        <v>204</v>
      </c>
      <c r="CJ218" s="1016">
        <v>16.8</v>
      </c>
      <c r="CK218" s="1016">
        <v>204</v>
      </c>
      <c r="CL218" s="1077">
        <v>0.84499999999999997</v>
      </c>
      <c r="CM218" s="1016">
        <v>2748</v>
      </c>
      <c r="CN218" s="1074">
        <f t="shared" si="246"/>
        <v>5280.9119999999994</v>
      </c>
      <c r="CO218" s="1074">
        <f t="shared" si="247"/>
        <v>6337.0944</v>
      </c>
      <c r="CP218" s="1074">
        <f t="shared" si="263"/>
        <v>0</v>
      </c>
      <c r="CQ218" s="1073">
        <f t="shared" si="275"/>
        <v>0.26018233214262992</v>
      </c>
      <c r="CR218" s="1076">
        <v>204</v>
      </c>
      <c r="CS218" s="1016">
        <v>16.8</v>
      </c>
      <c r="CT218" s="1016">
        <v>204</v>
      </c>
      <c r="CU218" s="1077">
        <v>0.84240000000000004</v>
      </c>
      <c r="CV218" s="1016">
        <v>2565</v>
      </c>
      <c r="CW218" s="1074">
        <f t="shared" si="249"/>
        <v>4755.1795200000006</v>
      </c>
      <c r="CX218" s="1074">
        <f t="shared" si="250"/>
        <v>5706.2154240000009</v>
      </c>
      <c r="CY218" s="1074">
        <f t="shared" si="264"/>
        <v>0</v>
      </c>
      <c r="CZ218" s="1073">
        <f t="shared" si="276"/>
        <v>0.26970590586662013</v>
      </c>
      <c r="DA218" s="1076">
        <v>204</v>
      </c>
      <c r="DB218" s="1025">
        <v>21</v>
      </c>
      <c r="DC218" s="1025">
        <v>204</v>
      </c>
      <c r="DD218" s="1075">
        <v>0.87939999999999996</v>
      </c>
      <c r="DE218" s="1025">
        <v>3303</v>
      </c>
      <c r="DF218" s="1074">
        <f t="shared" si="252"/>
        <v>6869.8728000000001</v>
      </c>
      <c r="DG218" s="1074">
        <f t="shared" si="253"/>
        <v>8243.8473599999998</v>
      </c>
      <c r="DH218" s="1074">
        <f t="shared" si="265"/>
        <v>0</v>
      </c>
      <c r="DI218" s="1073">
        <f t="shared" si="277"/>
        <v>0.24039746412772009</v>
      </c>
    </row>
    <row r="219" spans="1:113">
      <c r="A219" s="1015">
        <v>213</v>
      </c>
      <c r="B219" s="1016" t="s">
        <v>1594</v>
      </c>
      <c r="C219" s="1016" t="s">
        <v>2457</v>
      </c>
      <c r="D219" s="1016" t="s">
        <v>2553</v>
      </c>
      <c r="E219" s="1016">
        <v>33</v>
      </c>
      <c r="F219" s="1076">
        <v>205</v>
      </c>
      <c r="G219" s="1016">
        <v>237</v>
      </c>
      <c r="H219" s="1016">
        <v>237</v>
      </c>
      <c r="I219" s="1077">
        <v>0.92359999999999998</v>
      </c>
      <c r="J219" s="1074">
        <v>88185</v>
      </c>
      <c r="K219" s="1074">
        <f t="shared" si="225"/>
        <v>78801.551999999996</v>
      </c>
      <c r="L219" s="1074">
        <f t="shared" si="226"/>
        <v>94561.862399999998</v>
      </c>
      <c r="M219" s="1074">
        <f t="shared" si="254"/>
        <v>0</v>
      </c>
      <c r="N219" s="1073">
        <f t="shared" si="266"/>
        <v>0.55953847203415485</v>
      </c>
      <c r="O219" s="1076">
        <v>205</v>
      </c>
      <c r="P219" s="1016">
        <v>237</v>
      </c>
      <c r="Q219" s="1016">
        <v>237</v>
      </c>
      <c r="R219" s="1077">
        <v>0.90600000000000003</v>
      </c>
      <c r="S219" s="1074">
        <v>122220</v>
      </c>
      <c r="T219" s="1074">
        <f t="shared" si="227"/>
        <v>79876.584000000003</v>
      </c>
      <c r="U219" s="1074">
        <f t="shared" si="228"/>
        <v>95851.900800000003</v>
      </c>
      <c r="V219" s="1074">
        <f t="shared" si="255"/>
        <v>26368.099199999997</v>
      </c>
      <c r="W219" s="1073">
        <f t="shared" si="273"/>
        <v>0.76505525073530933</v>
      </c>
      <c r="X219" s="1076">
        <v>205</v>
      </c>
      <c r="Y219" s="1016">
        <v>234</v>
      </c>
      <c r="Z219" s="1016">
        <v>234</v>
      </c>
      <c r="AA219" s="1077">
        <v>0.91190000000000004</v>
      </c>
      <c r="AB219" s="1016">
        <v>97185</v>
      </c>
      <c r="AC219" s="1074">
        <f t="shared" si="229"/>
        <v>76818.455999999991</v>
      </c>
      <c r="AD219" s="1074">
        <f t="shared" si="230"/>
        <v>92182.147200000007</v>
      </c>
      <c r="AE219" s="1074">
        <f t="shared" si="256"/>
        <v>5002.8527999999933</v>
      </c>
      <c r="AF219" s="1073">
        <f t="shared" si="268"/>
        <v>0.63256283099467658</v>
      </c>
      <c r="AG219" s="1076">
        <v>205</v>
      </c>
      <c r="AH219" s="1016">
        <v>216</v>
      </c>
      <c r="AI219" s="1016">
        <v>216</v>
      </c>
      <c r="AJ219" s="1077">
        <v>0.91149999999999998</v>
      </c>
      <c r="AK219" s="1016">
        <v>104790</v>
      </c>
      <c r="AL219" s="1074">
        <f t="shared" si="231"/>
        <v>73240.847999999998</v>
      </c>
      <c r="AM219" s="1074">
        <f t="shared" si="232"/>
        <v>87889.017599999992</v>
      </c>
      <c r="AN219" s="1074">
        <f t="shared" si="257"/>
        <v>16900.982400000008</v>
      </c>
      <c r="AO219" s="1073">
        <f t="shared" si="269"/>
        <v>0.71537948331783385</v>
      </c>
      <c r="AP219" s="1076">
        <v>205</v>
      </c>
      <c r="AQ219" s="1016">
        <v>214.5</v>
      </c>
      <c r="AR219" s="1016">
        <v>214.5</v>
      </c>
      <c r="AS219" s="1077">
        <v>0.91610000000000003</v>
      </c>
      <c r="AT219" s="1074">
        <v>104940</v>
      </c>
      <c r="AU219" s="1074">
        <f t="shared" si="233"/>
        <v>73099.2834</v>
      </c>
      <c r="AV219" s="1074">
        <f t="shared" si="234"/>
        <v>87719.140079999997</v>
      </c>
      <c r="AW219" s="1074">
        <f t="shared" si="258"/>
        <v>17220.859920000003</v>
      </c>
      <c r="AX219" s="1073">
        <f t="shared" si="270"/>
        <v>0.71779089424014786</v>
      </c>
      <c r="AY219" s="1076">
        <v>205</v>
      </c>
      <c r="AZ219" s="1016">
        <v>213</v>
      </c>
      <c r="BA219" s="1016">
        <v>213</v>
      </c>
      <c r="BB219" s="1077">
        <v>0.91979999999999995</v>
      </c>
      <c r="BC219" s="1074">
        <v>88395</v>
      </c>
      <c r="BD219" s="1074">
        <f t="shared" si="235"/>
        <v>70530.263999999996</v>
      </c>
      <c r="BE219" s="1074">
        <f t="shared" si="236"/>
        <v>84636.316799999986</v>
      </c>
      <c r="BF219" s="1074">
        <f t="shared" si="259"/>
        <v>3758.683200000014</v>
      </c>
      <c r="BG219" s="1073">
        <f t="shared" si="271"/>
        <v>0.62664588920296682</v>
      </c>
      <c r="BH219" s="1076">
        <v>205</v>
      </c>
      <c r="BI219" s="1016">
        <v>204</v>
      </c>
      <c r="BJ219" s="1016">
        <v>204</v>
      </c>
      <c r="BK219" s="1077">
        <v>0.92579999999999996</v>
      </c>
      <c r="BL219" s="1016">
        <v>117885</v>
      </c>
      <c r="BM219" s="1074">
        <f t="shared" si="238"/>
        <v>70257.110400000005</v>
      </c>
      <c r="BN219" s="1074">
        <f t="shared" si="239"/>
        <v>84308.53247999998</v>
      </c>
      <c r="BO219" s="1074">
        <f t="shared" si="260"/>
        <v>33576.46752000002</v>
      </c>
      <c r="BP219" s="1073">
        <f t="shared" si="272"/>
        <v>0.83895423060268659</v>
      </c>
      <c r="BQ219" s="1076">
        <v>205</v>
      </c>
      <c r="BR219" s="1016">
        <v>196.5</v>
      </c>
      <c r="BS219" s="1016">
        <v>196.5</v>
      </c>
      <c r="BT219" s="1077">
        <v>0.93540000000000001</v>
      </c>
      <c r="BU219" s="1016">
        <v>99180</v>
      </c>
      <c r="BV219" s="1074">
        <f t="shared" si="240"/>
        <v>66170.196000000011</v>
      </c>
      <c r="BW219" s="1074">
        <f t="shared" si="241"/>
        <v>79404.235199999996</v>
      </c>
      <c r="BX219" s="1074">
        <f t="shared" si="261"/>
        <v>19775.764800000004</v>
      </c>
      <c r="BY219" s="1073">
        <f t="shared" si="242"/>
        <v>0.74943105805520061</v>
      </c>
      <c r="BZ219" s="1076">
        <v>205</v>
      </c>
      <c r="CA219" s="1016">
        <v>199.5</v>
      </c>
      <c r="CB219" s="1016">
        <v>199.5</v>
      </c>
      <c r="CC219" s="1077">
        <v>0.94489999999999996</v>
      </c>
      <c r="CD219" s="1016">
        <v>94455</v>
      </c>
      <c r="CE219" s="1074">
        <f t="shared" si="243"/>
        <v>70124.808599999989</v>
      </c>
      <c r="CF219" s="1074">
        <f t="shared" si="244"/>
        <v>84149.770319999996</v>
      </c>
      <c r="CG219" s="1074">
        <f t="shared" si="262"/>
        <v>10305.229680000004</v>
      </c>
      <c r="CH219" s="1073">
        <f t="shared" si="274"/>
        <v>0.67347777402703668</v>
      </c>
      <c r="CI219" s="1076">
        <v>205</v>
      </c>
      <c r="CJ219" s="1016">
        <v>198</v>
      </c>
      <c r="CK219" s="1016">
        <v>198</v>
      </c>
      <c r="CL219" s="1077">
        <v>0.94110000000000005</v>
      </c>
      <c r="CM219" s="1016">
        <v>91155</v>
      </c>
      <c r="CN219" s="1074">
        <f t="shared" si="246"/>
        <v>69317.661600000007</v>
      </c>
      <c r="CO219" s="1074">
        <f t="shared" si="247"/>
        <v>83181.193920000005</v>
      </c>
      <c r="CP219" s="1074">
        <f t="shared" si="263"/>
        <v>7973.8060799999948</v>
      </c>
      <c r="CQ219" s="1073">
        <f t="shared" si="275"/>
        <v>0.65751640993036609</v>
      </c>
      <c r="CR219" s="1076">
        <v>205</v>
      </c>
      <c r="CS219" s="1016">
        <v>193.5</v>
      </c>
      <c r="CT219" s="1016">
        <v>193.5</v>
      </c>
      <c r="CU219" s="1077">
        <v>0.93659999999999999</v>
      </c>
      <c r="CV219" s="1016">
        <v>106725</v>
      </c>
      <c r="CW219" s="1074">
        <f t="shared" si="249"/>
        <v>60893.985600000007</v>
      </c>
      <c r="CX219" s="1074">
        <f t="shared" si="250"/>
        <v>73072.782720000003</v>
      </c>
      <c r="CY219" s="1074">
        <f t="shared" si="264"/>
        <v>33652.217279999997</v>
      </c>
      <c r="CZ219" s="1073">
        <f t="shared" si="276"/>
        <v>0.87631807105757908</v>
      </c>
      <c r="DA219" s="1076">
        <v>205</v>
      </c>
      <c r="DB219" s="1025">
        <v>168</v>
      </c>
      <c r="DC219" s="1025">
        <v>168</v>
      </c>
      <c r="DD219" s="1075">
        <v>0.93610000000000004</v>
      </c>
      <c r="DE219" s="1025">
        <v>85770</v>
      </c>
      <c r="DF219" s="1074">
        <f t="shared" si="252"/>
        <v>58502.505599999997</v>
      </c>
      <c r="DG219" s="1074">
        <f t="shared" si="253"/>
        <v>70203.006720000005</v>
      </c>
      <c r="DH219" s="1074">
        <f t="shared" si="265"/>
        <v>15566.993279999995</v>
      </c>
      <c r="DI219" s="1073">
        <f t="shared" si="277"/>
        <v>0.73304552617315588</v>
      </c>
    </row>
    <row r="220" spans="1:113">
      <c r="A220" s="1015">
        <v>214</v>
      </c>
      <c r="B220" s="1016" t="s">
        <v>791</v>
      </c>
      <c r="C220" s="1016" t="s">
        <v>2457</v>
      </c>
      <c r="D220" s="1016" t="s">
        <v>2456</v>
      </c>
      <c r="E220" s="1016">
        <v>11</v>
      </c>
      <c r="F220" s="1076">
        <v>209</v>
      </c>
      <c r="G220" s="1016">
        <v>6</v>
      </c>
      <c r="H220" s="1016">
        <v>167.2</v>
      </c>
      <c r="I220" s="1077">
        <v>1</v>
      </c>
      <c r="J220" s="1074">
        <v>1332</v>
      </c>
      <c r="K220" s="1074">
        <f t="shared" si="225"/>
        <v>2160</v>
      </c>
      <c r="L220" s="1074">
        <f t="shared" si="226"/>
        <v>2592</v>
      </c>
      <c r="M220" s="1074">
        <f t="shared" si="254"/>
        <v>0</v>
      </c>
      <c r="N220" s="1073">
        <f t="shared" si="266"/>
        <v>0.30833333333333335</v>
      </c>
      <c r="O220" s="1076">
        <v>209</v>
      </c>
      <c r="P220" s="1016">
        <v>8.4</v>
      </c>
      <c r="Q220" s="1016">
        <v>167.2</v>
      </c>
      <c r="R220" s="1077">
        <v>0.90269999999999995</v>
      </c>
      <c r="S220" s="1074">
        <v>1392</v>
      </c>
      <c r="T220" s="1074">
        <f t="shared" si="227"/>
        <v>2820.7569600000002</v>
      </c>
      <c r="U220" s="1074">
        <f t="shared" si="228"/>
        <v>3384.9083519999999</v>
      </c>
      <c r="V220" s="1074">
        <f t="shared" si="255"/>
        <v>0</v>
      </c>
      <c r="W220" s="1073">
        <f t="shared" si="273"/>
        <v>0.246742278710889</v>
      </c>
      <c r="X220" s="1076">
        <v>209</v>
      </c>
      <c r="Y220" s="1016">
        <v>7.2</v>
      </c>
      <c r="Z220" s="1016">
        <v>167.2</v>
      </c>
      <c r="AA220" s="1077">
        <v>0.98640000000000005</v>
      </c>
      <c r="AB220" s="1016">
        <v>1308</v>
      </c>
      <c r="AC220" s="1074">
        <f t="shared" si="229"/>
        <v>2556.7488000000003</v>
      </c>
      <c r="AD220" s="1074">
        <f t="shared" si="230"/>
        <v>3068.0985600000004</v>
      </c>
      <c r="AE220" s="1074">
        <f t="shared" si="256"/>
        <v>0</v>
      </c>
      <c r="AF220" s="1073">
        <f t="shared" si="268"/>
        <v>0.25579360788201011</v>
      </c>
      <c r="AG220" s="1076">
        <v>209</v>
      </c>
      <c r="AH220" s="1016">
        <v>12</v>
      </c>
      <c r="AI220" s="1016">
        <v>167.2</v>
      </c>
      <c r="AJ220" s="1077">
        <v>0.79249999999999998</v>
      </c>
      <c r="AK220" s="1016">
        <v>1902</v>
      </c>
      <c r="AL220" s="1074">
        <f t="shared" si="231"/>
        <v>3537.7200000000003</v>
      </c>
      <c r="AM220" s="1074">
        <f t="shared" si="232"/>
        <v>4245.2639999999992</v>
      </c>
      <c r="AN220" s="1074">
        <f t="shared" si="257"/>
        <v>0</v>
      </c>
      <c r="AO220" s="1073">
        <f t="shared" si="269"/>
        <v>0.26881720430107531</v>
      </c>
      <c r="AP220" s="1076">
        <v>209</v>
      </c>
      <c r="AQ220" s="1016">
        <v>6</v>
      </c>
      <c r="AR220" s="1016">
        <v>167.2</v>
      </c>
      <c r="AS220" s="1077">
        <v>0.99619999999999997</v>
      </c>
      <c r="AT220" s="1074">
        <v>1572</v>
      </c>
      <c r="AU220" s="1074">
        <f t="shared" si="233"/>
        <v>2223.5183999999999</v>
      </c>
      <c r="AV220" s="1074">
        <f t="shared" si="234"/>
        <v>2668.22208</v>
      </c>
      <c r="AW220" s="1074">
        <f t="shared" si="258"/>
        <v>0</v>
      </c>
      <c r="AX220" s="1073">
        <f t="shared" si="270"/>
        <v>0.35349381412809538</v>
      </c>
      <c r="AY220" s="1076">
        <v>209</v>
      </c>
      <c r="AZ220" s="1016">
        <v>7.2</v>
      </c>
      <c r="BA220" s="1016">
        <v>167.2</v>
      </c>
      <c r="BB220" s="1077">
        <v>1</v>
      </c>
      <c r="BC220" s="1074">
        <v>1704</v>
      </c>
      <c r="BD220" s="1074">
        <f t="shared" si="235"/>
        <v>2592</v>
      </c>
      <c r="BE220" s="1074">
        <f t="shared" si="236"/>
        <v>3110.4</v>
      </c>
      <c r="BF220" s="1074">
        <f t="shared" si="259"/>
        <v>0</v>
      </c>
      <c r="BG220" s="1073">
        <f t="shared" si="271"/>
        <v>0.32870370370370372</v>
      </c>
      <c r="BH220" s="1076">
        <v>209</v>
      </c>
      <c r="BI220" s="1016">
        <v>6</v>
      </c>
      <c r="BJ220" s="1016">
        <v>167.2</v>
      </c>
      <c r="BK220" s="1077">
        <v>0.9879</v>
      </c>
      <c r="BL220" s="1016">
        <v>1464</v>
      </c>
      <c r="BM220" s="1074">
        <f t="shared" si="238"/>
        <v>2204.9928</v>
      </c>
      <c r="BN220" s="1074">
        <f t="shared" si="239"/>
        <v>2645.99136</v>
      </c>
      <c r="BO220" s="1074">
        <f t="shared" si="260"/>
        <v>0</v>
      </c>
      <c r="BP220" s="1073">
        <f t="shared" si="272"/>
        <v>0.33197387311196663</v>
      </c>
      <c r="BQ220" s="1076">
        <v>209</v>
      </c>
      <c r="BR220" s="1016">
        <v>6</v>
      </c>
      <c r="BS220" s="1016">
        <v>167.2</v>
      </c>
      <c r="BT220" s="1077">
        <v>1</v>
      </c>
      <c r="BU220" s="1016">
        <v>1572</v>
      </c>
      <c r="BV220" s="1074">
        <f t="shared" si="240"/>
        <v>2160</v>
      </c>
      <c r="BW220" s="1074">
        <f t="shared" si="241"/>
        <v>2592</v>
      </c>
      <c r="BX220" s="1074">
        <f t="shared" si="261"/>
        <v>0</v>
      </c>
      <c r="BY220" s="1073">
        <f t="shared" si="242"/>
        <v>0.36388888888888887</v>
      </c>
      <c r="BZ220" s="1076">
        <v>209</v>
      </c>
      <c r="CA220" s="1016">
        <v>8.4</v>
      </c>
      <c r="CB220" s="1016">
        <v>167.2</v>
      </c>
      <c r="CC220" s="1077">
        <v>1</v>
      </c>
      <c r="CD220" s="1016">
        <v>1128</v>
      </c>
      <c r="CE220" s="1074">
        <f t="shared" si="243"/>
        <v>3124.8</v>
      </c>
      <c r="CF220" s="1074">
        <f t="shared" si="244"/>
        <v>3749.76</v>
      </c>
      <c r="CG220" s="1074">
        <f t="shared" si="262"/>
        <v>0</v>
      </c>
      <c r="CH220" s="1073">
        <f t="shared" si="274"/>
        <v>0.18049155145929338</v>
      </c>
      <c r="CI220" s="1076">
        <v>209</v>
      </c>
      <c r="CJ220" s="1016">
        <v>6</v>
      </c>
      <c r="CK220" s="1016">
        <v>167.2</v>
      </c>
      <c r="CL220" s="1077">
        <v>1</v>
      </c>
      <c r="CM220" s="1016">
        <v>1152</v>
      </c>
      <c r="CN220" s="1074">
        <f t="shared" si="246"/>
        <v>2232</v>
      </c>
      <c r="CO220" s="1074">
        <f t="shared" si="247"/>
        <v>2678.4</v>
      </c>
      <c r="CP220" s="1074">
        <f t="shared" si="263"/>
        <v>0</v>
      </c>
      <c r="CQ220" s="1073">
        <f t="shared" si="275"/>
        <v>0.25806451612903225</v>
      </c>
      <c r="CR220" s="1076">
        <v>209</v>
      </c>
      <c r="CS220" s="1016">
        <v>9.6</v>
      </c>
      <c r="CT220" s="1016">
        <v>167.2</v>
      </c>
      <c r="CU220" s="1077">
        <v>0.99550000000000005</v>
      </c>
      <c r="CV220" s="1016">
        <v>1320</v>
      </c>
      <c r="CW220" s="1074">
        <f t="shared" si="249"/>
        <v>3211.0848000000001</v>
      </c>
      <c r="CX220" s="1074">
        <f t="shared" si="250"/>
        <v>3853.3017599999998</v>
      </c>
      <c r="CY220" s="1074">
        <f t="shared" si="264"/>
        <v>0</v>
      </c>
      <c r="CZ220" s="1073">
        <f t="shared" si="276"/>
        <v>0.20553801631149696</v>
      </c>
      <c r="DA220" s="1076">
        <v>209</v>
      </c>
      <c r="DB220" s="1025">
        <v>6</v>
      </c>
      <c r="DC220" s="1025">
        <v>167.2</v>
      </c>
      <c r="DD220" s="1075">
        <v>1</v>
      </c>
      <c r="DE220" s="1025">
        <v>1308</v>
      </c>
      <c r="DF220" s="1074">
        <f t="shared" si="252"/>
        <v>2232</v>
      </c>
      <c r="DG220" s="1074">
        <f t="shared" si="253"/>
        <v>2678.4</v>
      </c>
      <c r="DH220" s="1074">
        <f t="shared" si="265"/>
        <v>0</v>
      </c>
      <c r="DI220" s="1073">
        <f t="shared" si="277"/>
        <v>0.29301075268817206</v>
      </c>
    </row>
    <row r="221" spans="1:113">
      <c r="A221" s="1015">
        <v>215</v>
      </c>
      <c r="B221" s="1016" t="s">
        <v>1051</v>
      </c>
      <c r="C221" s="1016" t="s">
        <v>2457</v>
      </c>
      <c r="D221" s="1016" t="s">
        <v>2456</v>
      </c>
      <c r="E221" s="1016">
        <v>11</v>
      </c>
      <c r="F221" s="1076">
        <v>210</v>
      </c>
      <c r="G221" s="1016">
        <v>105.6</v>
      </c>
      <c r="H221" s="1016">
        <v>168</v>
      </c>
      <c r="I221" s="1077">
        <v>0.97019999999999995</v>
      </c>
      <c r="J221" s="1074">
        <v>15624</v>
      </c>
      <c r="K221" s="1074">
        <f t="shared" si="225"/>
        <v>36883.123199999995</v>
      </c>
      <c r="L221" s="1074">
        <f t="shared" si="226"/>
        <v>44259.747839999989</v>
      </c>
      <c r="M221" s="1074">
        <f t="shared" si="254"/>
        <v>0</v>
      </c>
      <c r="N221" s="1073">
        <f t="shared" si="266"/>
        <v>0.21180418907691639</v>
      </c>
      <c r="O221" s="1076">
        <v>210</v>
      </c>
      <c r="P221" s="1016">
        <v>99.6</v>
      </c>
      <c r="Q221" s="1016">
        <v>168</v>
      </c>
      <c r="R221" s="1077">
        <v>0.98529999999999995</v>
      </c>
      <c r="S221" s="1074">
        <v>12273</v>
      </c>
      <c r="T221" s="1074">
        <f t="shared" si="227"/>
        <v>36506.547359999997</v>
      </c>
      <c r="U221" s="1074">
        <f t="shared" si="228"/>
        <v>43807.856831999998</v>
      </c>
      <c r="V221" s="1074">
        <f t="shared" si="255"/>
        <v>0</v>
      </c>
      <c r="W221" s="1073">
        <f t="shared" si="273"/>
        <v>0.16809313517069888</v>
      </c>
      <c r="X221" s="1076">
        <v>210</v>
      </c>
      <c r="Y221" s="1016">
        <v>111</v>
      </c>
      <c r="Z221" s="1016">
        <v>168</v>
      </c>
      <c r="AA221" s="1077">
        <v>0.9839</v>
      </c>
      <c r="AB221" s="1016">
        <v>10803</v>
      </c>
      <c r="AC221" s="1074">
        <f t="shared" si="229"/>
        <v>39316.644</v>
      </c>
      <c r="AD221" s="1074">
        <f t="shared" si="230"/>
        <v>47179.972799999996</v>
      </c>
      <c r="AE221" s="1074">
        <f t="shared" si="256"/>
        <v>0</v>
      </c>
      <c r="AF221" s="1073">
        <f t="shared" si="268"/>
        <v>0.13738456415557748</v>
      </c>
      <c r="AG221" s="1076">
        <v>210</v>
      </c>
      <c r="AH221" s="1016">
        <v>109.2</v>
      </c>
      <c r="AI221" s="1016">
        <v>168</v>
      </c>
      <c r="AJ221" s="1077">
        <v>0.97540000000000004</v>
      </c>
      <c r="AK221" s="1016">
        <v>16182</v>
      </c>
      <c r="AL221" s="1074">
        <f t="shared" si="231"/>
        <v>39623.088960000008</v>
      </c>
      <c r="AM221" s="1074">
        <f t="shared" si="232"/>
        <v>47547.706751999998</v>
      </c>
      <c r="AN221" s="1074">
        <f t="shared" si="257"/>
        <v>0</v>
      </c>
      <c r="AO221" s="1073">
        <f t="shared" si="269"/>
        <v>0.20419912259157696</v>
      </c>
      <c r="AP221" s="1076">
        <v>210</v>
      </c>
      <c r="AQ221" s="1016">
        <v>111.6</v>
      </c>
      <c r="AR221" s="1016">
        <v>168</v>
      </c>
      <c r="AS221" s="1077">
        <v>0.97340000000000004</v>
      </c>
      <c r="AT221" s="1074">
        <v>7023</v>
      </c>
      <c r="AU221" s="1074">
        <f t="shared" si="233"/>
        <v>40410.895680000001</v>
      </c>
      <c r="AV221" s="1074">
        <f t="shared" si="234"/>
        <v>48493.074816</v>
      </c>
      <c r="AW221" s="1074">
        <f t="shared" si="258"/>
        <v>0</v>
      </c>
      <c r="AX221" s="1073">
        <f t="shared" si="270"/>
        <v>8.6894881712258051E-2</v>
      </c>
      <c r="AY221" s="1076">
        <v>210</v>
      </c>
      <c r="AZ221" s="1016">
        <v>116.4</v>
      </c>
      <c r="BA221" s="1016">
        <v>168</v>
      </c>
      <c r="BB221" s="1077">
        <v>0.97950000000000004</v>
      </c>
      <c r="BC221" s="1074">
        <v>8298</v>
      </c>
      <c r="BD221" s="1074">
        <f t="shared" si="235"/>
        <v>41044.968000000001</v>
      </c>
      <c r="BE221" s="1074">
        <f t="shared" si="236"/>
        <v>49253.961600000002</v>
      </c>
      <c r="BF221" s="1074">
        <f t="shared" si="259"/>
        <v>0</v>
      </c>
      <c r="BG221" s="1073">
        <f t="shared" si="271"/>
        <v>0.10108425471302597</v>
      </c>
      <c r="BH221" s="1076">
        <v>210</v>
      </c>
      <c r="BI221" s="1016">
        <v>86.4</v>
      </c>
      <c r="BJ221" s="1016">
        <v>168</v>
      </c>
      <c r="BK221" s="1077">
        <v>0.97270000000000001</v>
      </c>
      <c r="BL221" s="1016">
        <v>4062</v>
      </c>
      <c r="BM221" s="1074">
        <f t="shared" si="238"/>
        <v>31263.356160000003</v>
      </c>
      <c r="BN221" s="1074">
        <f t="shared" si="239"/>
        <v>37516.027392000004</v>
      </c>
      <c r="BO221" s="1074">
        <f t="shared" si="260"/>
        <v>0</v>
      </c>
      <c r="BP221" s="1073">
        <f t="shared" si="272"/>
        <v>6.4964234473283103E-2</v>
      </c>
      <c r="BQ221" s="1076">
        <v>210</v>
      </c>
      <c r="BR221" s="1016">
        <v>8.4</v>
      </c>
      <c r="BS221" s="1016">
        <v>168</v>
      </c>
      <c r="BT221" s="1077">
        <v>1</v>
      </c>
      <c r="BU221" s="1016">
        <v>2451</v>
      </c>
      <c r="BV221" s="1074">
        <f t="shared" si="240"/>
        <v>3024</v>
      </c>
      <c r="BW221" s="1074">
        <f t="shared" si="241"/>
        <v>3628.7999999999997</v>
      </c>
      <c r="BX221" s="1074">
        <f t="shared" si="261"/>
        <v>0</v>
      </c>
      <c r="BY221" s="1073">
        <f t="shared" si="242"/>
        <v>0.40525793650793651</v>
      </c>
      <c r="BZ221" s="1076">
        <v>210</v>
      </c>
      <c r="CA221" s="1016">
        <v>8.4</v>
      </c>
      <c r="CB221" s="1016">
        <v>168</v>
      </c>
      <c r="CC221" s="1077">
        <v>1</v>
      </c>
      <c r="CD221" s="1016">
        <v>1902</v>
      </c>
      <c r="CE221" s="1074">
        <f t="shared" si="243"/>
        <v>3124.8</v>
      </c>
      <c r="CF221" s="1074">
        <f t="shared" si="244"/>
        <v>3749.76</v>
      </c>
      <c r="CG221" s="1074">
        <f t="shared" si="262"/>
        <v>0</v>
      </c>
      <c r="CH221" s="1073">
        <f t="shared" si="274"/>
        <v>0.30433947772657449</v>
      </c>
      <c r="CI221" s="1076">
        <v>210</v>
      </c>
      <c r="CJ221" s="1016">
        <v>82.2</v>
      </c>
      <c r="CK221" s="1016">
        <v>168</v>
      </c>
      <c r="CL221" s="1077">
        <v>0.98740000000000006</v>
      </c>
      <c r="CM221" s="1016">
        <v>3759</v>
      </c>
      <c r="CN221" s="1074">
        <f t="shared" si="246"/>
        <v>30193.112160000004</v>
      </c>
      <c r="CO221" s="1074">
        <f t="shared" si="247"/>
        <v>36231.734592000001</v>
      </c>
      <c r="CP221" s="1074">
        <f t="shared" si="263"/>
        <v>0</v>
      </c>
      <c r="CQ221" s="1073">
        <f t="shared" si="275"/>
        <v>6.2249296794583887E-2</v>
      </c>
      <c r="CR221" s="1076">
        <v>210</v>
      </c>
      <c r="CS221" s="1016">
        <v>106.2</v>
      </c>
      <c r="CT221" s="1016">
        <v>168</v>
      </c>
      <c r="CU221" s="1077">
        <v>0.97250000000000003</v>
      </c>
      <c r="CV221" s="1016">
        <v>5202</v>
      </c>
      <c r="CW221" s="1074">
        <f t="shared" si="249"/>
        <v>34701.911999999997</v>
      </c>
      <c r="CX221" s="1074">
        <f t="shared" si="250"/>
        <v>41642.294400000006</v>
      </c>
      <c r="CY221" s="1074">
        <f t="shared" si="264"/>
        <v>0</v>
      </c>
      <c r="CZ221" s="1073">
        <f t="shared" si="276"/>
        <v>7.4952642378898302E-2</v>
      </c>
      <c r="DA221" s="1076">
        <v>210</v>
      </c>
      <c r="DB221" s="1025">
        <v>13.8</v>
      </c>
      <c r="DC221" s="1025">
        <v>168</v>
      </c>
      <c r="DD221" s="1075">
        <v>1</v>
      </c>
      <c r="DE221" s="1025">
        <v>2184</v>
      </c>
      <c r="DF221" s="1074">
        <f t="shared" si="252"/>
        <v>5133.6000000000004</v>
      </c>
      <c r="DG221" s="1074">
        <f t="shared" si="253"/>
        <v>6160.3200000000006</v>
      </c>
      <c r="DH221" s="1074">
        <f t="shared" si="265"/>
        <v>0</v>
      </c>
      <c r="DI221" s="1073">
        <f t="shared" si="277"/>
        <v>0.21271622253389433</v>
      </c>
    </row>
    <row r="222" spans="1:113">
      <c r="A222" s="1015">
        <v>216</v>
      </c>
      <c r="B222" s="1016" t="s">
        <v>774</v>
      </c>
      <c r="C222" s="1016" t="s">
        <v>2457</v>
      </c>
      <c r="D222" s="1016" t="s">
        <v>2456</v>
      </c>
      <c r="E222" s="1016">
        <v>33</v>
      </c>
      <c r="F222" s="1076">
        <v>210</v>
      </c>
      <c r="G222" s="1016">
        <v>208.8</v>
      </c>
      <c r="H222" s="1016">
        <v>208.8</v>
      </c>
      <c r="I222" s="1077">
        <v>0.94189999999999996</v>
      </c>
      <c r="J222" s="1074">
        <v>15462</v>
      </c>
      <c r="K222" s="1074">
        <f t="shared" si="225"/>
        <v>70800.739200000011</v>
      </c>
      <c r="L222" s="1074">
        <f t="shared" si="226"/>
        <v>84960.887039999987</v>
      </c>
      <c r="M222" s="1074">
        <f t="shared" si="254"/>
        <v>0</v>
      </c>
      <c r="N222" s="1073">
        <f t="shared" si="266"/>
        <v>0.10919377519719456</v>
      </c>
      <c r="O222" s="1076">
        <v>210</v>
      </c>
      <c r="P222" s="1016">
        <v>196.8</v>
      </c>
      <c r="Q222" s="1016">
        <v>196.8</v>
      </c>
      <c r="R222" s="1077">
        <v>0.94279999999999997</v>
      </c>
      <c r="S222" s="1074">
        <v>16320</v>
      </c>
      <c r="T222" s="1074">
        <f t="shared" si="227"/>
        <v>69022.010880000002</v>
      </c>
      <c r="U222" s="1074">
        <f t="shared" si="228"/>
        <v>82826.413056000005</v>
      </c>
      <c r="V222" s="1074">
        <f t="shared" si="255"/>
        <v>0</v>
      </c>
      <c r="W222" s="1073">
        <f t="shared" si="273"/>
        <v>0.11822315658387263</v>
      </c>
      <c r="X222" s="1076">
        <v>210</v>
      </c>
      <c r="Y222" s="1016">
        <v>198.8</v>
      </c>
      <c r="Z222" s="1016">
        <v>198.8</v>
      </c>
      <c r="AA222" s="1077">
        <v>0.94740000000000002</v>
      </c>
      <c r="AB222" s="1016">
        <v>16888</v>
      </c>
      <c r="AC222" s="1074">
        <f t="shared" si="229"/>
        <v>67803.523200000011</v>
      </c>
      <c r="AD222" s="1074">
        <f t="shared" si="230"/>
        <v>81364.227839999992</v>
      </c>
      <c r="AE222" s="1074">
        <f t="shared" si="256"/>
        <v>0</v>
      </c>
      <c r="AF222" s="1073">
        <f t="shared" si="268"/>
        <v>0.12453630138204973</v>
      </c>
      <c r="AG222" s="1076">
        <v>210</v>
      </c>
      <c r="AH222" s="1016">
        <v>189.6</v>
      </c>
      <c r="AI222" s="1016">
        <v>189.6</v>
      </c>
      <c r="AJ222" s="1077">
        <v>0.94110000000000005</v>
      </c>
      <c r="AK222" s="1016">
        <v>14383</v>
      </c>
      <c r="AL222" s="1074">
        <f t="shared" si="231"/>
        <v>66376.912320000003</v>
      </c>
      <c r="AM222" s="1074">
        <f t="shared" si="232"/>
        <v>79652.294783999998</v>
      </c>
      <c r="AN222" s="1074">
        <f t="shared" si="257"/>
        <v>0</v>
      </c>
      <c r="AO222" s="1073">
        <f t="shared" si="269"/>
        <v>0.10834339454251975</v>
      </c>
      <c r="AP222" s="1076">
        <v>210</v>
      </c>
      <c r="AQ222" s="1016">
        <v>190.8</v>
      </c>
      <c r="AR222" s="1016">
        <v>190.8</v>
      </c>
      <c r="AS222" s="1077">
        <v>0.91369999999999996</v>
      </c>
      <c r="AT222" s="1074">
        <v>21480</v>
      </c>
      <c r="AU222" s="1074">
        <f t="shared" si="233"/>
        <v>64852.233119999997</v>
      </c>
      <c r="AV222" s="1074">
        <f t="shared" si="234"/>
        <v>77822.679744000008</v>
      </c>
      <c r="AW222" s="1074">
        <f t="shared" si="258"/>
        <v>0</v>
      </c>
      <c r="AX222" s="1073">
        <f t="shared" si="270"/>
        <v>0.1656072502565506</v>
      </c>
      <c r="AY222" s="1076">
        <v>210</v>
      </c>
      <c r="AZ222" s="1016">
        <v>207.6</v>
      </c>
      <c r="BA222" s="1016">
        <v>207.6</v>
      </c>
      <c r="BB222" s="1077">
        <v>0.94010000000000005</v>
      </c>
      <c r="BC222" s="1074">
        <v>17046</v>
      </c>
      <c r="BD222" s="1074">
        <f t="shared" si="235"/>
        <v>70259.313600000009</v>
      </c>
      <c r="BE222" s="1074">
        <f t="shared" si="236"/>
        <v>84311.176320000013</v>
      </c>
      <c r="BF222" s="1074">
        <f t="shared" si="259"/>
        <v>0</v>
      </c>
      <c r="BG222" s="1073">
        <f t="shared" si="271"/>
        <v>0.12130776068384476</v>
      </c>
      <c r="BH222" s="1076">
        <v>210</v>
      </c>
      <c r="BI222" s="1016">
        <v>204</v>
      </c>
      <c r="BJ222" s="1016">
        <v>204</v>
      </c>
      <c r="BK222" s="1077">
        <v>0.9466</v>
      </c>
      <c r="BL222" s="1016">
        <v>13410</v>
      </c>
      <c r="BM222" s="1074">
        <f t="shared" si="238"/>
        <v>71835.580799999996</v>
      </c>
      <c r="BN222" s="1074">
        <f t="shared" si="239"/>
        <v>86202.696959999987</v>
      </c>
      <c r="BO222" s="1074">
        <f t="shared" si="260"/>
        <v>0</v>
      </c>
      <c r="BP222" s="1073">
        <f t="shared" si="272"/>
        <v>9.3338146992472018E-2</v>
      </c>
      <c r="BQ222" s="1076">
        <v>210</v>
      </c>
      <c r="BR222" s="1016">
        <v>205.2</v>
      </c>
      <c r="BS222" s="1016">
        <v>205.2</v>
      </c>
      <c r="BT222" s="1077">
        <v>0.95609999999999995</v>
      </c>
      <c r="BU222" s="1016">
        <v>16338</v>
      </c>
      <c r="BV222" s="1074">
        <f t="shared" si="240"/>
        <v>70629.019199999995</v>
      </c>
      <c r="BW222" s="1074">
        <f t="shared" si="241"/>
        <v>84754.823039999988</v>
      </c>
      <c r="BX222" s="1074">
        <f t="shared" si="261"/>
        <v>0</v>
      </c>
      <c r="BY222" s="1073">
        <f t="shared" si="242"/>
        <v>0.11566067450077235</v>
      </c>
      <c r="BZ222" s="1076">
        <v>210</v>
      </c>
      <c r="CA222" s="1016">
        <v>200.4</v>
      </c>
      <c r="CB222" s="1016">
        <v>200.4</v>
      </c>
      <c r="CC222" s="1077">
        <v>0.95989999999999998</v>
      </c>
      <c r="CD222" s="1016">
        <v>18240</v>
      </c>
      <c r="CE222" s="1074">
        <f t="shared" si="243"/>
        <v>71559.393119999993</v>
      </c>
      <c r="CF222" s="1074">
        <f t="shared" si="244"/>
        <v>85871.271744000012</v>
      </c>
      <c r="CG222" s="1074">
        <f t="shared" si="262"/>
        <v>0</v>
      </c>
      <c r="CH222" s="1073">
        <f t="shared" si="274"/>
        <v>0.12744658111767954</v>
      </c>
      <c r="CI222" s="1076">
        <v>210</v>
      </c>
      <c r="CJ222" s="1016">
        <v>189.6</v>
      </c>
      <c r="CK222" s="1016">
        <v>189.6</v>
      </c>
      <c r="CL222" s="1077">
        <v>0.96160000000000001</v>
      </c>
      <c r="CM222" s="1016">
        <v>19104</v>
      </c>
      <c r="CN222" s="1074">
        <f t="shared" si="246"/>
        <v>67822.801919999998</v>
      </c>
      <c r="CO222" s="1074">
        <f t="shared" si="247"/>
        <v>81387.362303999995</v>
      </c>
      <c r="CP222" s="1074">
        <f t="shared" si="263"/>
        <v>0</v>
      </c>
      <c r="CQ222" s="1073">
        <f t="shared" si="275"/>
        <v>0.14083759045028849</v>
      </c>
      <c r="CR222" s="1076">
        <v>210</v>
      </c>
      <c r="CS222" s="1016">
        <v>182.4</v>
      </c>
      <c r="CT222" s="1016">
        <v>182.4</v>
      </c>
      <c r="CU222" s="1077">
        <v>0.95540000000000003</v>
      </c>
      <c r="CV222" s="1016">
        <v>16836</v>
      </c>
      <c r="CW222" s="1074">
        <f t="shared" si="249"/>
        <v>58553.026560000006</v>
      </c>
      <c r="CX222" s="1074">
        <f t="shared" si="250"/>
        <v>70263.631871999998</v>
      </c>
      <c r="CY222" s="1074">
        <f t="shared" si="264"/>
        <v>0</v>
      </c>
      <c r="CZ222" s="1073">
        <f t="shared" si="276"/>
        <v>0.14376712007147865</v>
      </c>
      <c r="DA222" s="1076">
        <v>210</v>
      </c>
      <c r="DB222" s="1025">
        <v>184.8</v>
      </c>
      <c r="DC222" s="1025">
        <v>184.8</v>
      </c>
      <c r="DD222" s="1075">
        <v>0.94930000000000003</v>
      </c>
      <c r="DE222" s="1025">
        <v>17964</v>
      </c>
      <c r="DF222" s="1074">
        <f t="shared" si="252"/>
        <v>65260.198080000009</v>
      </c>
      <c r="DG222" s="1074">
        <f t="shared" si="253"/>
        <v>78312.237696000011</v>
      </c>
      <c r="DH222" s="1074">
        <f t="shared" si="265"/>
        <v>0</v>
      </c>
      <c r="DI222" s="1073">
        <f t="shared" si="277"/>
        <v>0.13763366131664673</v>
      </c>
    </row>
    <row r="223" spans="1:113">
      <c r="A223" s="1015">
        <v>217</v>
      </c>
      <c r="B223" s="1016" t="s">
        <v>1305</v>
      </c>
      <c r="C223" s="1016" t="s">
        <v>2457</v>
      </c>
      <c r="D223" s="1016" t="s">
        <v>2456</v>
      </c>
      <c r="E223" s="1016">
        <v>33</v>
      </c>
      <c r="F223" s="1076">
        <v>210</v>
      </c>
      <c r="G223" s="1016">
        <v>182.43</v>
      </c>
      <c r="H223" s="1016">
        <v>182.43</v>
      </c>
      <c r="I223" s="1077">
        <v>0.94059999999999999</v>
      </c>
      <c r="J223" s="1074">
        <v>70026</v>
      </c>
      <c r="K223" s="1074">
        <f t="shared" si="225"/>
        <v>61773.71688</v>
      </c>
      <c r="L223" s="1074">
        <f t="shared" si="226"/>
        <v>74128.460255999991</v>
      </c>
      <c r="M223" s="1074">
        <f t="shared" si="254"/>
        <v>0</v>
      </c>
      <c r="N223" s="1073">
        <f t="shared" si="266"/>
        <v>0.56679445188663868</v>
      </c>
      <c r="O223" s="1076">
        <v>210</v>
      </c>
      <c r="P223" s="1016">
        <v>182.73</v>
      </c>
      <c r="Q223" s="1016">
        <v>182.73</v>
      </c>
      <c r="R223" s="1077">
        <v>0.94450000000000001</v>
      </c>
      <c r="S223" s="1074">
        <v>69339</v>
      </c>
      <c r="T223" s="1074">
        <f t="shared" si="227"/>
        <v>64202.916419999994</v>
      </c>
      <c r="U223" s="1074">
        <f t="shared" si="228"/>
        <v>77043.499704000002</v>
      </c>
      <c r="V223" s="1074">
        <f t="shared" si="255"/>
        <v>0</v>
      </c>
      <c r="W223" s="1073">
        <f t="shared" si="273"/>
        <v>0.53999883390343961</v>
      </c>
      <c r="X223" s="1076">
        <v>210</v>
      </c>
      <c r="Y223" s="1016">
        <v>180.18</v>
      </c>
      <c r="Z223" s="1016">
        <v>180.18</v>
      </c>
      <c r="AA223" s="1077">
        <v>0.9446</v>
      </c>
      <c r="AB223" s="1016">
        <v>71139</v>
      </c>
      <c r="AC223" s="1074">
        <f t="shared" si="229"/>
        <v>61271.290079999999</v>
      </c>
      <c r="AD223" s="1074">
        <f t="shared" si="230"/>
        <v>73525.548095999999</v>
      </c>
      <c r="AE223" s="1074">
        <f t="shared" si="256"/>
        <v>0</v>
      </c>
      <c r="AF223" s="1073">
        <f t="shared" si="268"/>
        <v>0.58052474419190492</v>
      </c>
      <c r="AG223" s="1076">
        <v>210</v>
      </c>
      <c r="AH223" s="1016">
        <v>178.98</v>
      </c>
      <c r="AI223" s="1016">
        <v>178.98</v>
      </c>
      <c r="AJ223" s="1077">
        <v>0.94569999999999999</v>
      </c>
      <c r="AK223" s="1016">
        <v>76758</v>
      </c>
      <c r="AL223" s="1074">
        <f t="shared" si="231"/>
        <v>62965.23559199999</v>
      </c>
      <c r="AM223" s="1074">
        <f t="shared" si="232"/>
        <v>75558.282710399988</v>
      </c>
      <c r="AN223" s="1074">
        <f t="shared" si="257"/>
        <v>1199.717289600012</v>
      </c>
      <c r="AO223" s="1073">
        <f t="shared" si="269"/>
        <v>0.60952682284375059</v>
      </c>
      <c r="AP223" s="1076">
        <v>210</v>
      </c>
      <c r="AQ223" s="1016">
        <v>183.75</v>
      </c>
      <c r="AR223" s="1016">
        <v>183.75</v>
      </c>
      <c r="AS223" s="1077">
        <v>0.94650000000000001</v>
      </c>
      <c r="AT223" s="1074">
        <v>72399</v>
      </c>
      <c r="AU223" s="1074">
        <f t="shared" si="233"/>
        <v>64698.0075</v>
      </c>
      <c r="AV223" s="1074">
        <f t="shared" si="234"/>
        <v>77637.608999999997</v>
      </c>
      <c r="AW223" s="1074">
        <f t="shared" si="258"/>
        <v>0</v>
      </c>
      <c r="AX223" s="1073">
        <f t="shared" si="270"/>
        <v>0.55951491241828433</v>
      </c>
      <c r="AY223" s="1076">
        <v>210</v>
      </c>
      <c r="AZ223" s="1016">
        <v>180</v>
      </c>
      <c r="BA223" s="1016">
        <v>180</v>
      </c>
      <c r="BB223" s="1077">
        <v>0.94520000000000004</v>
      </c>
      <c r="BC223" s="1074">
        <v>63663</v>
      </c>
      <c r="BD223" s="1074">
        <f t="shared" si="235"/>
        <v>61248.959999999999</v>
      </c>
      <c r="BE223" s="1074">
        <f t="shared" si="236"/>
        <v>73498.751999999993</v>
      </c>
      <c r="BF223" s="1074">
        <f t="shared" si="259"/>
        <v>0</v>
      </c>
      <c r="BG223" s="1073">
        <f t="shared" si="271"/>
        <v>0.5197067835927337</v>
      </c>
      <c r="BH223" s="1076">
        <v>210</v>
      </c>
      <c r="BI223" s="1016">
        <v>180.3</v>
      </c>
      <c r="BJ223" s="1016">
        <v>180.3</v>
      </c>
      <c r="BK223" s="1077">
        <v>0.9335</v>
      </c>
      <c r="BL223" s="1016">
        <v>61557</v>
      </c>
      <c r="BM223" s="1074">
        <f t="shared" si="238"/>
        <v>62611.338600000003</v>
      </c>
      <c r="BN223" s="1074">
        <f t="shared" si="239"/>
        <v>75133.606320000006</v>
      </c>
      <c r="BO223" s="1074">
        <f t="shared" si="260"/>
        <v>0</v>
      </c>
      <c r="BP223" s="1073">
        <f t="shared" si="272"/>
        <v>0.49158029021919042</v>
      </c>
      <c r="BQ223" s="1076">
        <v>210</v>
      </c>
      <c r="BR223" s="1016">
        <v>183.9</v>
      </c>
      <c r="BS223" s="1016">
        <v>183.9</v>
      </c>
      <c r="BT223" s="1077">
        <v>0.93510000000000004</v>
      </c>
      <c r="BU223" s="1016">
        <v>63516</v>
      </c>
      <c r="BV223" s="1074">
        <f t="shared" si="240"/>
        <v>61907.360400000005</v>
      </c>
      <c r="BW223" s="1074">
        <f t="shared" si="241"/>
        <v>74288.832479999997</v>
      </c>
      <c r="BX223" s="1074">
        <f t="shared" si="261"/>
        <v>0</v>
      </c>
      <c r="BY223" s="1073">
        <f t="shared" si="242"/>
        <v>0.51299231294636172</v>
      </c>
      <c r="BZ223" s="1076">
        <v>210</v>
      </c>
      <c r="CA223" s="1016">
        <v>194.1</v>
      </c>
      <c r="CB223" s="1016">
        <v>194.1</v>
      </c>
      <c r="CC223" s="1077">
        <v>0.93720000000000003</v>
      </c>
      <c r="CD223" s="1016">
        <v>75858</v>
      </c>
      <c r="CE223" s="1074">
        <f t="shared" si="243"/>
        <v>67670.713439999992</v>
      </c>
      <c r="CF223" s="1074">
        <f t="shared" si="244"/>
        <v>81204.856127999999</v>
      </c>
      <c r="CG223" s="1074">
        <f t="shared" si="262"/>
        <v>0</v>
      </c>
      <c r="CH223" s="1073">
        <f t="shared" si="274"/>
        <v>0.56049357354019347</v>
      </c>
      <c r="CI223" s="1076">
        <v>210</v>
      </c>
      <c r="CJ223" s="1016">
        <v>183.3</v>
      </c>
      <c r="CK223" s="1016">
        <v>183.3</v>
      </c>
      <c r="CL223" s="1077">
        <v>0.93869999999999998</v>
      </c>
      <c r="CM223" s="1016">
        <v>78222</v>
      </c>
      <c r="CN223" s="1074">
        <f t="shared" si="246"/>
        <v>64007.700120000001</v>
      </c>
      <c r="CO223" s="1074">
        <f t="shared" si="247"/>
        <v>76809.240143999996</v>
      </c>
      <c r="CP223" s="1074">
        <f t="shared" si="263"/>
        <v>1412.7598560000042</v>
      </c>
      <c r="CQ223" s="1073">
        <f t="shared" si="275"/>
        <v>0.61103585860256959</v>
      </c>
      <c r="CR223" s="1076">
        <v>210</v>
      </c>
      <c r="CS223" s="1016">
        <v>183</v>
      </c>
      <c r="CT223" s="1016">
        <v>183</v>
      </c>
      <c r="CU223" s="1077">
        <v>0.94220000000000004</v>
      </c>
      <c r="CV223" s="1016">
        <v>58266</v>
      </c>
      <c r="CW223" s="1074">
        <f t="shared" si="249"/>
        <v>57933.993600000002</v>
      </c>
      <c r="CX223" s="1074">
        <f t="shared" si="250"/>
        <v>69520.792319999993</v>
      </c>
      <c r="CY223" s="1074">
        <f t="shared" si="264"/>
        <v>0</v>
      </c>
      <c r="CZ223" s="1073">
        <f t="shared" si="276"/>
        <v>0.50286538506470235</v>
      </c>
      <c r="DA223" s="1076">
        <v>210</v>
      </c>
      <c r="DB223" s="1025">
        <v>186.6</v>
      </c>
      <c r="DC223" s="1025">
        <v>186.6</v>
      </c>
      <c r="DD223" s="1075">
        <v>0.94189999999999996</v>
      </c>
      <c r="DE223" s="1025">
        <v>62742</v>
      </c>
      <c r="DF223" s="1074">
        <f t="shared" si="252"/>
        <v>65382.176879999999</v>
      </c>
      <c r="DG223" s="1074">
        <f t="shared" si="253"/>
        <v>78458.612255999993</v>
      </c>
      <c r="DH223" s="1074">
        <f t="shared" si="265"/>
        <v>0</v>
      </c>
      <c r="DI223" s="1073">
        <f t="shared" si="277"/>
        <v>0.47980965909986695</v>
      </c>
    </row>
    <row r="224" spans="1:113">
      <c r="A224" s="1015">
        <v>218</v>
      </c>
      <c r="B224" s="1016" t="s">
        <v>1160</v>
      </c>
      <c r="C224" s="1016" t="s">
        <v>2457</v>
      </c>
      <c r="D224" s="1016" t="s">
        <v>2456</v>
      </c>
      <c r="E224" s="1016">
        <v>11</v>
      </c>
      <c r="F224" s="1076">
        <v>211</v>
      </c>
      <c r="G224" s="1016">
        <v>186.27</v>
      </c>
      <c r="H224" s="1016">
        <v>186.27</v>
      </c>
      <c r="I224" s="1077">
        <v>0.92469999999999997</v>
      </c>
      <c r="J224" s="1074">
        <v>42258</v>
      </c>
      <c r="K224" s="1074">
        <f t="shared" si="225"/>
        <v>62007.792840000002</v>
      </c>
      <c r="L224" s="1074">
        <f t="shared" si="226"/>
        <v>74409.351407999988</v>
      </c>
      <c r="M224" s="1074">
        <f t="shared" si="254"/>
        <v>0</v>
      </c>
      <c r="N224" s="1073">
        <f t="shared" si="266"/>
        <v>0.34074749369840662</v>
      </c>
      <c r="O224" s="1076">
        <v>211</v>
      </c>
      <c r="P224" s="1016">
        <v>162</v>
      </c>
      <c r="Q224" s="1016">
        <v>186.27</v>
      </c>
      <c r="R224" s="1077">
        <v>0.92730000000000001</v>
      </c>
      <c r="S224" s="1074">
        <v>38921</v>
      </c>
      <c r="T224" s="1074">
        <f t="shared" si="227"/>
        <v>55882.807200000003</v>
      </c>
      <c r="U224" s="1074">
        <f t="shared" si="228"/>
        <v>67059.368640000001</v>
      </c>
      <c r="V224" s="1074">
        <f t="shared" si="255"/>
        <v>0</v>
      </c>
      <c r="W224" s="1073">
        <f t="shared" si="273"/>
        <v>0.34823769554654727</v>
      </c>
      <c r="X224" s="1076">
        <v>211</v>
      </c>
      <c r="Y224" s="1016">
        <v>186.27</v>
      </c>
      <c r="Z224" s="1016">
        <v>186.27</v>
      </c>
      <c r="AA224" s="1077">
        <v>0.92469999999999997</v>
      </c>
      <c r="AB224" s="1016">
        <v>42258</v>
      </c>
      <c r="AC224" s="1074">
        <f t="shared" si="229"/>
        <v>62007.792840000002</v>
      </c>
      <c r="AD224" s="1074">
        <f t="shared" si="230"/>
        <v>74409.351407999988</v>
      </c>
      <c r="AE224" s="1074">
        <f t="shared" si="256"/>
        <v>0</v>
      </c>
      <c r="AF224" s="1073">
        <f t="shared" si="268"/>
        <v>0.34074749369840662</v>
      </c>
      <c r="AG224" s="1076">
        <v>211</v>
      </c>
      <c r="AH224" s="1016">
        <v>204</v>
      </c>
      <c r="AI224" s="1016">
        <v>204</v>
      </c>
      <c r="AJ224" s="1077">
        <v>0.92949999999999999</v>
      </c>
      <c r="AK224" s="1016">
        <v>35170</v>
      </c>
      <c r="AL224" s="1074">
        <f t="shared" si="231"/>
        <v>70537.895999999993</v>
      </c>
      <c r="AM224" s="1074">
        <f t="shared" si="232"/>
        <v>84645.475199999986</v>
      </c>
      <c r="AN224" s="1074">
        <f t="shared" si="257"/>
        <v>0</v>
      </c>
      <c r="AO224" s="1073">
        <f t="shared" si="269"/>
        <v>0.24929861814988077</v>
      </c>
      <c r="AP224" s="1076">
        <v>211</v>
      </c>
      <c r="AQ224" s="1016">
        <v>186.27</v>
      </c>
      <c r="AR224" s="1016">
        <v>186.27</v>
      </c>
      <c r="AS224" s="1077">
        <v>0.92469999999999997</v>
      </c>
      <c r="AT224" s="1074">
        <v>42258</v>
      </c>
      <c r="AU224" s="1074">
        <f t="shared" si="233"/>
        <v>64074.719268000008</v>
      </c>
      <c r="AV224" s="1074">
        <f t="shared" si="234"/>
        <v>76889.663121599995</v>
      </c>
      <c r="AW224" s="1074">
        <f t="shared" si="258"/>
        <v>0</v>
      </c>
      <c r="AX224" s="1073">
        <f t="shared" si="270"/>
        <v>0.32975563906297412</v>
      </c>
      <c r="AY224" s="1076">
        <v>211</v>
      </c>
      <c r="AZ224" s="1016">
        <v>157.19999999999999</v>
      </c>
      <c r="BA224" s="1016">
        <v>168.8</v>
      </c>
      <c r="BB224" s="1077">
        <v>0.94340000000000002</v>
      </c>
      <c r="BC224" s="1074">
        <v>19516</v>
      </c>
      <c r="BD224" s="1074">
        <f t="shared" si="235"/>
        <v>53388.892800000001</v>
      </c>
      <c r="BE224" s="1074">
        <f t="shared" si="236"/>
        <v>64066.671359999993</v>
      </c>
      <c r="BF224" s="1074">
        <f t="shared" si="259"/>
        <v>0</v>
      </c>
      <c r="BG224" s="1073">
        <f t="shared" si="271"/>
        <v>0.18277209899359442</v>
      </c>
      <c r="BH224" s="1076">
        <v>211</v>
      </c>
      <c r="BI224" s="1016">
        <v>193.8</v>
      </c>
      <c r="BJ224" s="1016">
        <v>193.8</v>
      </c>
      <c r="BK224" s="1077">
        <v>0.94120000000000004</v>
      </c>
      <c r="BL224" s="1016">
        <v>17781</v>
      </c>
      <c r="BM224" s="1074">
        <f t="shared" si="238"/>
        <v>67854.496320000006</v>
      </c>
      <c r="BN224" s="1074">
        <f t="shared" si="239"/>
        <v>81425.395583999998</v>
      </c>
      <c r="BO224" s="1074">
        <f t="shared" si="260"/>
        <v>0</v>
      </c>
      <c r="BP224" s="1073">
        <f t="shared" si="272"/>
        <v>0.1310230048436678</v>
      </c>
      <c r="BQ224" s="1076">
        <v>211</v>
      </c>
      <c r="BR224" s="1016">
        <v>177.6</v>
      </c>
      <c r="BS224" s="1016">
        <v>177.6</v>
      </c>
      <c r="BT224" s="1077">
        <v>0.92410000000000003</v>
      </c>
      <c r="BU224" s="1016">
        <v>8838</v>
      </c>
      <c r="BV224" s="1074">
        <f t="shared" si="240"/>
        <v>59083.257599999997</v>
      </c>
      <c r="BW224" s="1074">
        <f t="shared" si="241"/>
        <v>70899.909119999997</v>
      </c>
      <c r="BX224" s="1074">
        <f t="shared" si="261"/>
        <v>0</v>
      </c>
      <c r="BY224" s="1073">
        <f t="shared" si="242"/>
        <v>7.4792761596137847E-2</v>
      </c>
      <c r="BZ224" s="1076">
        <v>211</v>
      </c>
      <c r="CA224" s="1016">
        <v>244.2</v>
      </c>
      <c r="CB224" s="1016">
        <v>244.2</v>
      </c>
      <c r="CC224" s="1077">
        <v>0.78259999999999996</v>
      </c>
      <c r="CD224" s="1016">
        <v>35616</v>
      </c>
      <c r="CE224" s="1074">
        <f t="shared" si="243"/>
        <v>71093.262239999982</v>
      </c>
      <c r="CF224" s="1074">
        <f t="shared" si="244"/>
        <v>85311.91468799999</v>
      </c>
      <c r="CG224" s="1074">
        <f t="shared" si="262"/>
        <v>0</v>
      </c>
      <c r="CH224" s="1073">
        <f t="shared" si="274"/>
        <v>0.2504878723933488</v>
      </c>
      <c r="CI224" s="1076">
        <v>211</v>
      </c>
      <c r="CJ224" s="1016">
        <v>238.2</v>
      </c>
      <c r="CK224" s="1016">
        <v>238.2</v>
      </c>
      <c r="CL224" s="1077">
        <v>0.85499999999999998</v>
      </c>
      <c r="CM224" s="1016">
        <v>22707</v>
      </c>
      <c r="CN224" s="1074">
        <f t="shared" si="246"/>
        <v>75761.891999999993</v>
      </c>
      <c r="CO224" s="1074">
        <f t="shared" si="247"/>
        <v>90914.270399999994</v>
      </c>
      <c r="CP224" s="1074">
        <f t="shared" si="263"/>
        <v>0</v>
      </c>
      <c r="CQ224" s="1073">
        <f t="shared" si="275"/>
        <v>0.14985766194962502</v>
      </c>
      <c r="CR224" s="1076">
        <v>211</v>
      </c>
      <c r="CS224" s="1016">
        <v>155.4</v>
      </c>
      <c r="CT224" s="1016">
        <v>168.8</v>
      </c>
      <c r="CU224" s="1077">
        <v>0.98929999999999996</v>
      </c>
      <c r="CV224" s="1016">
        <v>36117</v>
      </c>
      <c r="CW224" s="1074">
        <f t="shared" si="249"/>
        <v>51655.705919999993</v>
      </c>
      <c r="CX224" s="1074">
        <f t="shared" si="250"/>
        <v>61986.847104</v>
      </c>
      <c r="CY224" s="1074">
        <f t="shared" si="264"/>
        <v>0</v>
      </c>
      <c r="CZ224" s="1073">
        <f t="shared" si="276"/>
        <v>0.34959351882573209</v>
      </c>
      <c r="DA224" s="1076">
        <v>211</v>
      </c>
      <c r="DB224" s="1025">
        <v>147</v>
      </c>
      <c r="DC224" s="1025">
        <v>168.8</v>
      </c>
      <c r="DD224" s="1075">
        <v>0.99650000000000005</v>
      </c>
      <c r="DE224" s="1025">
        <v>17784</v>
      </c>
      <c r="DF224" s="1074">
        <f t="shared" si="252"/>
        <v>54492.606000000007</v>
      </c>
      <c r="DG224" s="1074">
        <f t="shared" si="253"/>
        <v>65391.127199999995</v>
      </c>
      <c r="DH224" s="1074">
        <f t="shared" si="265"/>
        <v>0</v>
      </c>
      <c r="DI224" s="1073">
        <f t="shared" si="277"/>
        <v>0.16317810163088917</v>
      </c>
    </row>
    <row r="225" spans="1:113">
      <c r="A225" s="1015">
        <v>219</v>
      </c>
      <c r="B225" s="1016" t="s">
        <v>1518</v>
      </c>
      <c r="C225" s="1016" t="s">
        <v>2457</v>
      </c>
      <c r="D225" s="1016" t="s">
        <v>2456</v>
      </c>
      <c r="E225" s="1016">
        <v>11</v>
      </c>
      <c r="F225" s="1076">
        <v>218</v>
      </c>
      <c r="G225" s="1016">
        <v>243.6</v>
      </c>
      <c r="H225" s="1016">
        <v>243.6</v>
      </c>
      <c r="I225" s="1077">
        <v>0.7802</v>
      </c>
      <c r="J225" s="1074">
        <v>24558</v>
      </c>
      <c r="K225" s="1074">
        <f t="shared" si="225"/>
        <v>68420.419200000004</v>
      </c>
      <c r="L225" s="1074">
        <f t="shared" si="226"/>
        <v>82104.503039999996</v>
      </c>
      <c r="M225" s="1074">
        <f t="shared" si="254"/>
        <v>0</v>
      </c>
      <c r="N225" s="1073">
        <f t="shared" si="266"/>
        <v>0.17946396914212415</v>
      </c>
      <c r="O225" s="1076">
        <v>218</v>
      </c>
      <c r="P225" s="1016">
        <v>120.6</v>
      </c>
      <c r="Q225" s="1016">
        <v>174.4</v>
      </c>
      <c r="R225" s="1077">
        <v>0.87439999999999996</v>
      </c>
      <c r="S225" s="1074">
        <v>14892</v>
      </c>
      <c r="T225" s="1074">
        <f t="shared" si="227"/>
        <v>39228.382079999996</v>
      </c>
      <c r="U225" s="1074">
        <f t="shared" si="228"/>
        <v>47074.058495999991</v>
      </c>
      <c r="V225" s="1074">
        <f t="shared" si="255"/>
        <v>0</v>
      </c>
      <c r="W225" s="1073">
        <f t="shared" si="273"/>
        <v>0.18981154983183035</v>
      </c>
      <c r="X225" s="1076">
        <v>218</v>
      </c>
      <c r="Y225" s="1016">
        <v>113.4</v>
      </c>
      <c r="Z225" s="1016">
        <v>174.4</v>
      </c>
      <c r="AA225" s="1077">
        <v>0.83579999999999999</v>
      </c>
      <c r="AB225" s="1016">
        <v>9972</v>
      </c>
      <c r="AC225" s="1074">
        <f t="shared" si="229"/>
        <v>34120.699199999995</v>
      </c>
      <c r="AD225" s="1074">
        <f t="shared" si="230"/>
        <v>40944.839039999999</v>
      </c>
      <c r="AE225" s="1074">
        <f t="shared" si="256"/>
        <v>0</v>
      </c>
      <c r="AF225" s="1073">
        <f t="shared" si="268"/>
        <v>0.14612830677279906</v>
      </c>
      <c r="AG225" s="1076">
        <v>218</v>
      </c>
      <c r="AH225" s="1016">
        <v>192.6</v>
      </c>
      <c r="AI225" s="1016">
        <v>192.6</v>
      </c>
      <c r="AJ225" s="1077">
        <v>0.68840000000000001</v>
      </c>
      <c r="AK225" s="1016">
        <v>14742</v>
      </c>
      <c r="AL225" s="1074">
        <f t="shared" si="231"/>
        <v>49321.932480000003</v>
      </c>
      <c r="AM225" s="1074">
        <f t="shared" si="232"/>
        <v>59186.318975999995</v>
      </c>
      <c r="AN225" s="1074">
        <f t="shared" si="257"/>
        <v>0</v>
      </c>
      <c r="AO225" s="1073">
        <f t="shared" si="269"/>
        <v>0.14944669905196709</v>
      </c>
      <c r="AP225" s="1076">
        <v>218</v>
      </c>
      <c r="AQ225" s="1016">
        <v>182.4</v>
      </c>
      <c r="AR225" s="1016">
        <v>182.4</v>
      </c>
      <c r="AS225" s="1077">
        <v>0.64090000000000003</v>
      </c>
      <c r="AT225" s="1074">
        <v>9081</v>
      </c>
      <c r="AU225" s="1074">
        <f t="shared" si="233"/>
        <v>43486.859520000005</v>
      </c>
      <c r="AV225" s="1074">
        <f t="shared" si="234"/>
        <v>52184.231424000005</v>
      </c>
      <c r="AW225" s="1074">
        <f t="shared" si="258"/>
        <v>0</v>
      </c>
      <c r="AX225" s="1073">
        <f t="shared" si="270"/>
        <v>0.10441085077462957</v>
      </c>
      <c r="AY225" s="1076">
        <v>218</v>
      </c>
      <c r="AZ225" s="1016">
        <v>166.2</v>
      </c>
      <c r="BA225" s="1016">
        <v>174.4</v>
      </c>
      <c r="BB225" s="1077">
        <v>0.78449999999999998</v>
      </c>
      <c r="BC225" s="1074">
        <v>12108</v>
      </c>
      <c r="BD225" s="1074">
        <f t="shared" si="235"/>
        <v>46938.203999999998</v>
      </c>
      <c r="BE225" s="1074">
        <f t="shared" si="236"/>
        <v>56325.844799999984</v>
      </c>
      <c r="BF225" s="1074">
        <f t="shared" si="259"/>
        <v>0</v>
      </c>
      <c r="BG225" s="1073">
        <f t="shared" si="271"/>
        <v>0.12897809213151831</v>
      </c>
      <c r="BH225" s="1076">
        <v>218</v>
      </c>
      <c r="BI225" s="1016">
        <v>125.1</v>
      </c>
      <c r="BJ225" s="1016">
        <v>174.4</v>
      </c>
      <c r="BK225" s="1077">
        <v>0.98250000000000004</v>
      </c>
      <c r="BL225" s="1016">
        <v>4719</v>
      </c>
      <c r="BM225" s="1074">
        <f t="shared" si="238"/>
        <v>45722.798999999999</v>
      </c>
      <c r="BN225" s="1074">
        <f t="shared" si="239"/>
        <v>54867.358799999995</v>
      </c>
      <c r="BO225" s="1074">
        <f t="shared" si="260"/>
        <v>0</v>
      </c>
      <c r="BP225" s="1073">
        <f t="shared" si="272"/>
        <v>5.1604452299606592E-2</v>
      </c>
      <c r="BQ225" s="1076">
        <v>218</v>
      </c>
      <c r="BR225" s="1016">
        <v>124.5</v>
      </c>
      <c r="BS225" s="1016">
        <v>174.4</v>
      </c>
      <c r="BT225" s="1077">
        <v>0.97760000000000002</v>
      </c>
      <c r="BU225" s="1016">
        <v>8640</v>
      </c>
      <c r="BV225" s="1074">
        <f t="shared" si="240"/>
        <v>43816.032000000007</v>
      </c>
      <c r="BW225" s="1074">
        <f t="shared" si="241"/>
        <v>52579.238399999995</v>
      </c>
      <c r="BX225" s="1074">
        <f t="shared" si="261"/>
        <v>0</v>
      </c>
      <c r="BY225" s="1073">
        <f t="shared" si="242"/>
        <v>9.8594048863210618E-2</v>
      </c>
      <c r="BZ225" s="1076">
        <v>218</v>
      </c>
      <c r="CA225" s="1016">
        <v>124.5</v>
      </c>
      <c r="CB225" s="1016">
        <v>174.4</v>
      </c>
      <c r="CC225" s="1077">
        <v>0.96879999999999999</v>
      </c>
      <c r="CD225" s="1016">
        <v>9330</v>
      </c>
      <c r="CE225" s="1074">
        <f t="shared" si="243"/>
        <v>44869.003199999999</v>
      </c>
      <c r="CF225" s="1074">
        <f t="shared" si="244"/>
        <v>53842.80384</v>
      </c>
      <c r="CG225" s="1074">
        <f t="shared" si="262"/>
        <v>0</v>
      </c>
      <c r="CH225" s="1073">
        <f t="shared" si="274"/>
        <v>0.10396932553206353</v>
      </c>
      <c r="CI225" s="1076">
        <v>218</v>
      </c>
      <c r="CJ225" s="1016">
        <v>156.6</v>
      </c>
      <c r="CK225" s="1016">
        <v>174.4</v>
      </c>
      <c r="CL225" s="1077">
        <v>0.92700000000000005</v>
      </c>
      <c r="CM225" s="1016">
        <v>13296</v>
      </c>
      <c r="CN225" s="1074">
        <f t="shared" si="246"/>
        <v>54002.570399999997</v>
      </c>
      <c r="CO225" s="1074">
        <f t="shared" si="247"/>
        <v>64803.08447999999</v>
      </c>
      <c r="CP225" s="1074">
        <f t="shared" si="263"/>
        <v>0</v>
      </c>
      <c r="CQ225" s="1073">
        <f t="shared" si="275"/>
        <v>0.12310525130114919</v>
      </c>
      <c r="CR225" s="1076">
        <v>218</v>
      </c>
      <c r="CS225" s="1016">
        <v>137.4</v>
      </c>
      <c r="CT225" s="1016">
        <v>174.4</v>
      </c>
      <c r="CU225" s="1077">
        <v>0.96389999999999998</v>
      </c>
      <c r="CV225" s="1016">
        <v>6969</v>
      </c>
      <c r="CW225" s="1074">
        <f t="shared" si="249"/>
        <v>44499.792960000006</v>
      </c>
      <c r="CX225" s="1074">
        <f t="shared" si="250"/>
        <v>53399.751551999994</v>
      </c>
      <c r="CY225" s="1074">
        <f t="shared" si="264"/>
        <v>0</v>
      </c>
      <c r="CZ225" s="1073">
        <f t="shared" si="276"/>
        <v>7.8303735101243041E-2</v>
      </c>
      <c r="DA225" s="1076">
        <v>218</v>
      </c>
      <c r="DB225" s="1025">
        <v>90</v>
      </c>
      <c r="DC225" s="1025">
        <v>174.4</v>
      </c>
      <c r="DD225" s="1075">
        <v>0.95089999999999997</v>
      </c>
      <c r="DE225" s="1025">
        <v>13776</v>
      </c>
      <c r="DF225" s="1074">
        <f t="shared" si="252"/>
        <v>31836.132000000001</v>
      </c>
      <c r="DG225" s="1074">
        <f t="shared" si="253"/>
        <v>38203.358399999997</v>
      </c>
      <c r="DH225" s="1074">
        <f t="shared" si="265"/>
        <v>0</v>
      </c>
      <c r="DI225" s="1073">
        <f t="shared" si="277"/>
        <v>0.21635794197611696</v>
      </c>
    </row>
    <row r="226" spans="1:113">
      <c r="A226" s="1015">
        <v>220</v>
      </c>
      <c r="B226" s="1016" t="s">
        <v>1881</v>
      </c>
      <c r="C226" s="1016" t="s">
        <v>622</v>
      </c>
      <c r="D226" s="1016" t="s">
        <v>2456</v>
      </c>
      <c r="E226" s="1016">
        <v>11</v>
      </c>
      <c r="F226" s="1076">
        <v>219</v>
      </c>
      <c r="G226" s="1016">
        <v>0</v>
      </c>
      <c r="H226" s="1016">
        <v>175.2</v>
      </c>
      <c r="I226" s="1077"/>
      <c r="J226" s="1074">
        <v>0</v>
      </c>
      <c r="K226" s="1074">
        <f t="shared" si="225"/>
        <v>0</v>
      </c>
      <c r="L226" s="1074">
        <f t="shared" si="226"/>
        <v>0</v>
      </c>
      <c r="M226" s="1074">
        <f t="shared" si="254"/>
        <v>0</v>
      </c>
      <c r="N226" s="1073">
        <v>0</v>
      </c>
      <c r="O226" s="1076">
        <v>219</v>
      </c>
      <c r="P226" s="1016">
        <v>0</v>
      </c>
      <c r="Q226" s="1016">
        <v>175.2</v>
      </c>
      <c r="R226" s="1077"/>
      <c r="S226" s="1074">
        <v>0</v>
      </c>
      <c r="T226" s="1074">
        <f t="shared" si="227"/>
        <v>0</v>
      </c>
      <c r="U226" s="1074">
        <f t="shared" si="228"/>
        <v>0</v>
      </c>
      <c r="V226" s="1074">
        <f t="shared" si="255"/>
        <v>0</v>
      </c>
      <c r="W226" s="1073">
        <v>0</v>
      </c>
      <c r="X226" s="1076">
        <v>219</v>
      </c>
      <c r="Y226" s="1016">
        <v>0</v>
      </c>
      <c r="Z226" s="1016">
        <v>175.2</v>
      </c>
      <c r="AA226" s="1077"/>
      <c r="AB226" s="1016">
        <v>0</v>
      </c>
      <c r="AC226" s="1074">
        <f t="shared" si="229"/>
        <v>0</v>
      </c>
      <c r="AD226" s="1074">
        <f t="shared" si="230"/>
        <v>0</v>
      </c>
      <c r="AE226" s="1074">
        <f t="shared" si="256"/>
        <v>0</v>
      </c>
      <c r="AF226" s="1073">
        <v>0</v>
      </c>
      <c r="AG226" s="1076">
        <v>219</v>
      </c>
      <c r="AH226" s="1016">
        <v>0</v>
      </c>
      <c r="AI226" s="1016">
        <v>175.2</v>
      </c>
      <c r="AJ226" s="1077"/>
      <c r="AK226" s="1016">
        <v>0</v>
      </c>
      <c r="AL226" s="1074">
        <f t="shared" si="231"/>
        <v>0</v>
      </c>
      <c r="AM226" s="1074">
        <f t="shared" si="232"/>
        <v>0</v>
      </c>
      <c r="AN226" s="1074">
        <f t="shared" si="257"/>
        <v>0</v>
      </c>
      <c r="AO226" s="1073">
        <v>0</v>
      </c>
      <c r="AP226" s="1076">
        <v>219</v>
      </c>
      <c r="AQ226" s="1016">
        <v>0</v>
      </c>
      <c r="AR226" s="1016">
        <v>175.2</v>
      </c>
      <c r="AS226" s="1077"/>
      <c r="AT226" s="1074">
        <v>0</v>
      </c>
      <c r="AU226" s="1074">
        <f t="shared" si="233"/>
        <v>0</v>
      </c>
      <c r="AV226" s="1074">
        <f t="shared" si="234"/>
        <v>0</v>
      </c>
      <c r="AW226" s="1074">
        <f t="shared" si="258"/>
        <v>0</v>
      </c>
      <c r="AX226" s="1073">
        <v>0</v>
      </c>
      <c r="AY226" s="1076">
        <v>219</v>
      </c>
      <c r="AZ226" s="1016">
        <v>0</v>
      </c>
      <c r="BA226" s="1016">
        <v>175.2</v>
      </c>
      <c r="BB226" s="1077"/>
      <c r="BC226" s="1074">
        <v>0</v>
      </c>
      <c r="BD226" s="1074">
        <f t="shared" si="235"/>
        <v>0</v>
      </c>
      <c r="BE226" s="1074">
        <f t="shared" si="236"/>
        <v>0</v>
      </c>
      <c r="BF226" s="1074">
        <f t="shared" si="259"/>
        <v>0</v>
      </c>
      <c r="BG226" s="1073">
        <v>0</v>
      </c>
      <c r="BH226" s="1076">
        <v>219</v>
      </c>
      <c r="BI226" s="1016">
        <v>0</v>
      </c>
      <c r="BJ226" s="1016">
        <v>175.2</v>
      </c>
      <c r="BK226" s="1077"/>
      <c r="BL226" s="1016">
        <v>0</v>
      </c>
      <c r="BM226" s="1074">
        <f t="shared" si="238"/>
        <v>0</v>
      </c>
      <c r="BN226" s="1074">
        <f t="shared" si="239"/>
        <v>0</v>
      </c>
      <c r="BO226" s="1074">
        <f t="shared" si="260"/>
        <v>0</v>
      </c>
      <c r="BP226" s="1073">
        <v>0</v>
      </c>
      <c r="BQ226" s="1076">
        <v>219</v>
      </c>
      <c r="BR226" s="1016">
        <v>0</v>
      </c>
      <c r="BS226" s="1016">
        <v>175.2</v>
      </c>
      <c r="BT226" s="1077"/>
      <c r="BU226" s="1016">
        <v>0</v>
      </c>
      <c r="BV226" s="1074">
        <f t="shared" si="240"/>
        <v>0</v>
      </c>
      <c r="BW226" s="1074">
        <f t="shared" si="241"/>
        <v>0</v>
      </c>
      <c r="BX226" s="1074">
        <f t="shared" si="261"/>
        <v>0</v>
      </c>
      <c r="BY226" s="1073">
        <v>0</v>
      </c>
      <c r="BZ226" s="1076">
        <v>219</v>
      </c>
      <c r="CA226" s="1016">
        <v>0</v>
      </c>
      <c r="CB226" s="1016">
        <v>175.2</v>
      </c>
      <c r="CC226" s="1077"/>
      <c r="CD226" s="1016">
        <v>0</v>
      </c>
      <c r="CE226" s="1074">
        <f t="shared" si="243"/>
        <v>0</v>
      </c>
      <c r="CF226" s="1074">
        <f t="shared" si="244"/>
        <v>0</v>
      </c>
      <c r="CG226" s="1074">
        <f t="shared" si="262"/>
        <v>0</v>
      </c>
      <c r="CH226" s="1073">
        <v>0</v>
      </c>
      <c r="CI226" s="1076">
        <v>219</v>
      </c>
      <c r="CJ226" s="1016">
        <v>0</v>
      </c>
      <c r="CK226" s="1016">
        <v>175.2</v>
      </c>
      <c r="CL226" s="1077"/>
      <c r="CM226" s="1016">
        <v>0</v>
      </c>
      <c r="CN226" s="1074">
        <f t="shared" si="246"/>
        <v>0</v>
      </c>
      <c r="CO226" s="1074">
        <f t="shared" si="247"/>
        <v>0</v>
      </c>
      <c r="CP226" s="1074">
        <f t="shared" si="263"/>
        <v>0</v>
      </c>
      <c r="CQ226" s="1073">
        <v>0</v>
      </c>
      <c r="CR226" s="1076">
        <v>219</v>
      </c>
      <c r="CS226" s="1016">
        <v>0</v>
      </c>
      <c r="CT226" s="1016">
        <v>175.2</v>
      </c>
      <c r="CU226" s="1077"/>
      <c r="CV226" s="1016">
        <v>0</v>
      </c>
      <c r="CW226" s="1074">
        <f t="shared" si="249"/>
        <v>0</v>
      </c>
      <c r="CX226" s="1074">
        <f t="shared" si="250"/>
        <v>0</v>
      </c>
      <c r="CY226" s="1074">
        <f t="shared" si="264"/>
        <v>0</v>
      </c>
      <c r="CZ226" s="1073">
        <v>0</v>
      </c>
      <c r="DA226" s="1076">
        <v>219</v>
      </c>
      <c r="DB226" s="1025">
        <v>0</v>
      </c>
      <c r="DC226" s="1025">
        <v>175.2</v>
      </c>
      <c r="DD226" s="1075"/>
      <c r="DE226" s="1025">
        <v>0</v>
      </c>
      <c r="DF226" s="1074">
        <f t="shared" si="252"/>
        <v>0</v>
      </c>
      <c r="DG226" s="1074">
        <f t="shared" si="253"/>
        <v>0</v>
      </c>
      <c r="DH226" s="1074">
        <f t="shared" si="265"/>
        <v>0</v>
      </c>
      <c r="DI226" s="1073">
        <v>0</v>
      </c>
    </row>
    <row r="227" spans="1:113">
      <c r="A227" s="1015">
        <v>221</v>
      </c>
      <c r="B227" s="1016" t="s">
        <v>865</v>
      </c>
      <c r="C227" s="1016" t="s">
        <v>2457</v>
      </c>
      <c r="D227" s="1016" t="s">
        <v>2456</v>
      </c>
      <c r="E227" s="1016">
        <v>11</v>
      </c>
      <c r="F227" s="1076">
        <v>222</v>
      </c>
      <c r="G227" s="1016">
        <v>176.4</v>
      </c>
      <c r="H227" s="1016">
        <v>177.6</v>
      </c>
      <c r="I227" s="1077">
        <v>0.99539999999999995</v>
      </c>
      <c r="J227" s="1074">
        <v>7872</v>
      </c>
      <c r="K227" s="1074">
        <f t="shared" si="225"/>
        <v>63211.881600000001</v>
      </c>
      <c r="L227" s="1074">
        <f t="shared" si="226"/>
        <v>75854.257919999989</v>
      </c>
      <c r="M227" s="1074">
        <f t="shared" si="254"/>
        <v>0</v>
      </c>
      <c r="N227" s="1073">
        <f>+J227/(24*30*G227*I227)</f>
        <v>6.2266774858984748E-2</v>
      </c>
      <c r="O227" s="1076">
        <v>222</v>
      </c>
      <c r="P227" s="1016">
        <v>63.6</v>
      </c>
      <c r="Q227" s="1016">
        <v>177.6</v>
      </c>
      <c r="R227" s="1077">
        <v>1</v>
      </c>
      <c r="S227" s="1074">
        <v>5496</v>
      </c>
      <c r="T227" s="1074">
        <f t="shared" si="227"/>
        <v>23659.200000000001</v>
      </c>
      <c r="U227" s="1074">
        <f t="shared" si="228"/>
        <v>28391.040000000001</v>
      </c>
      <c r="V227" s="1074">
        <f t="shared" si="255"/>
        <v>0</v>
      </c>
      <c r="W227" s="1073">
        <f>+S227/(24*31*P227*R227)</f>
        <v>0.11614932034895516</v>
      </c>
      <c r="X227" s="1076">
        <v>222</v>
      </c>
      <c r="Y227" s="1016">
        <v>31.2</v>
      </c>
      <c r="Z227" s="1016">
        <v>177.6</v>
      </c>
      <c r="AA227" s="1077">
        <v>1</v>
      </c>
      <c r="AB227" s="1016">
        <v>5256</v>
      </c>
      <c r="AC227" s="1074">
        <f t="shared" si="229"/>
        <v>11232</v>
      </c>
      <c r="AD227" s="1074">
        <f t="shared" si="230"/>
        <v>13478.4</v>
      </c>
      <c r="AE227" s="1074">
        <f t="shared" si="256"/>
        <v>0</v>
      </c>
      <c r="AF227" s="1073">
        <f>+AB227/(24*30*Y227*AA227)</f>
        <v>0.23397435897435898</v>
      </c>
      <c r="AG227" s="1076">
        <v>222</v>
      </c>
      <c r="AH227" s="1016">
        <v>26.4</v>
      </c>
      <c r="AI227" s="1016">
        <v>177.6</v>
      </c>
      <c r="AJ227" s="1077">
        <v>1</v>
      </c>
      <c r="AK227" s="1016">
        <v>5136</v>
      </c>
      <c r="AL227" s="1074">
        <f t="shared" si="231"/>
        <v>9820.7999999999993</v>
      </c>
      <c r="AM227" s="1074">
        <f t="shared" si="232"/>
        <v>11784.96</v>
      </c>
      <c r="AN227" s="1074">
        <f t="shared" si="257"/>
        <v>0</v>
      </c>
      <c r="AO227" s="1073">
        <f>+AK227/(24*31*AH227*AJ227)</f>
        <v>0.26148582600195508</v>
      </c>
      <c r="AP227" s="1076">
        <v>222</v>
      </c>
      <c r="AQ227" s="1016">
        <v>24</v>
      </c>
      <c r="AR227" s="1016">
        <v>177.6</v>
      </c>
      <c r="AS227" s="1077">
        <v>1</v>
      </c>
      <c r="AT227" s="1074">
        <v>4548</v>
      </c>
      <c r="AU227" s="1074">
        <f t="shared" si="233"/>
        <v>8928</v>
      </c>
      <c r="AV227" s="1074">
        <f t="shared" si="234"/>
        <v>10713.6</v>
      </c>
      <c r="AW227" s="1074">
        <f t="shared" si="258"/>
        <v>0</v>
      </c>
      <c r="AX227" s="1073">
        <f>+AT227/(24*31*AQ227*AS227)</f>
        <v>0.25470430107526881</v>
      </c>
      <c r="AY227" s="1076">
        <v>222</v>
      </c>
      <c r="AZ227" s="1016">
        <v>28.8</v>
      </c>
      <c r="BA227" s="1016">
        <v>177.6</v>
      </c>
      <c r="BB227" s="1077">
        <v>1</v>
      </c>
      <c r="BC227" s="1074">
        <v>4704</v>
      </c>
      <c r="BD227" s="1074">
        <f t="shared" si="235"/>
        <v>10368</v>
      </c>
      <c r="BE227" s="1074">
        <f t="shared" si="236"/>
        <v>12441.6</v>
      </c>
      <c r="BF227" s="1074">
        <f t="shared" si="259"/>
        <v>0</v>
      </c>
      <c r="BG227" s="1073">
        <f>+BC227/(24*30*AZ227*BB227)</f>
        <v>0.22685185185185186</v>
      </c>
      <c r="BH227" s="1076">
        <v>222</v>
      </c>
      <c r="BI227" s="1016">
        <v>30</v>
      </c>
      <c r="BJ227" s="1016">
        <v>177.6</v>
      </c>
      <c r="BK227" s="1077">
        <v>1</v>
      </c>
      <c r="BL227" s="1016">
        <v>5376</v>
      </c>
      <c r="BM227" s="1074">
        <f t="shared" si="238"/>
        <v>11160</v>
      </c>
      <c r="BN227" s="1074">
        <f t="shared" si="239"/>
        <v>13392</v>
      </c>
      <c r="BO227" s="1074">
        <f t="shared" si="260"/>
        <v>0</v>
      </c>
      <c r="BP227" s="1073">
        <f>+BL227/(24*31*BI227*BK227)</f>
        <v>0.24086021505376345</v>
      </c>
      <c r="BQ227" s="1076">
        <v>222</v>
      </c>
      <c r="BR227" s="1016">
        <v>28.8</v>
      </c>
      <c r="BS227" s="1016">
        <v>177.6</v>
      </c>
      <c r="BT227" s="1077">
        <v>1</v>
      </c>
      <c r="BU227" s="1016">
        <v>4944</v>
      </c>
      <c r="BV227" s="1074">
        <f t="shared" si="240"/>
        <v>10368</v>
      </c>
      <c r="BW227" s="1074">
        <f t="shared" si="241"/>
        <v>12441.6</v>
      </c>
      <c r="BX227" s="1074">
        <f t="shared" si="261"/>
        <v>0</v>
      </c>
      <c r="BY227" s="1073">
        <f>+BU227/(24*30*BR227*BT227)</f>
        <v>0.23842592592592593</v>
      </c>
      <c r="BZ227" s="1076">
        <v>222</v>
      </c>
      <c r="CA227" s="1016">
        <v>28.8</v>
      </c>
      <c r="CB227" s="1016">
        <v>177.6</v>
      </c>
      <c r="CC227" s="1077">
        <v>1</v>
      </c>
      <c r="CD227" s="1016">
        <v>5196</v>
      </c>
      <c r="CE227" s="1074">
        <f t="shared" si="243"/>
        <v>10713.6</v>
      </c>
      <c r="CF227" s="1074">
        <f t="shared" si="244"/>
        <v>12856.32</v>
      </c>
      <c r="CG227" s="1074">
        <f t="shared" si="262"/>
        <v>0</v>
      </c>
      <c r="CH227" s="1073">
        <f>+CD227/(24*31*CA227*CC227)</f>
        <v>0.24249551971326164</v>
      </c>
      <c r="CI227" s="1076">
        <v>222</v>
      </c>
      <c r="CJ227" s="1016">
        <v>28.8</v>
      </c>
      <c r="CK227" s="1016">
        <v>177.6</v>
      </c>
      <c r="CL227" s="1077">
        <v>1</v>
      </c>
      <c r="CM227" s="1016">
        <v>5076</v>
      </c>
      <c r="CN227" s="1074">
        <f t="shared" si="246"/>
        <v>10713.6</v>
      </c>
      <c r="CO227" s="1074">
        <f t="shared" si="247"/>
        <v>12856.32</v>
      </c>
      <c r="CP227" s="1074">
        <f t="shared" si="263"/>
        <v>0</v>
      </c>
      <c r="CQ227" s="1073">
        <f>+CM227/(24*31*CJ227*CL227)</f>
        <v>0.23689516129032256</v>
      </c>
      <c r="CR227" s="1076">
        <v>222</v>
      </c>
      <c r="CS227" s="1016">
        <v>27.6</v>
      </c>
      <c r="CT227" s="1016">
        <v>177.6</v>
      </c>
      <c r="CU227" s="1077">
        <v>1</v>
      </c>
      <c r="CV227" s="1016">
        <v>4752</v>
      </c>
      <c r="CW227" s="1074">
        <f t="shared" si="249"/>
        <v>9273.6</v>
      </c>
      <c r="CX227" s="1074">
        <f t="shared" si="250"/>
        <v>11128.32</v>
      </c>
      <c r="CY227" s="1074">
        <f t="shared" si="264"/>
        <v>0</v>
      </c>
      <c r="CZ227" s="1073">
        <f t="shared" ref="CZ227:CZ235" si="278">+CV227/(24*28*CS227*CU227)</f>
        <v>0.25621118012422361</v>
      </c>
      <c r="DA227" s="1076">
        <v>222</v>
      </c>
      <c r="DB227" s="1025">
        <v>26.4</v>
      </c>
      <c r="DC227" s="1025">
        <v>177.6</v>
      </c>
      <c r="DD227" s="1075">
        <v>1</v>
      </c>
      <c r="DE227" s="1025">
        <v>4968</v>
      </c>
      <c r="DF227" s="1074">
        <f t="shared" si="252"/>
        <v>9820.7999999999993</v>
      </c>
      <c r="DG227" s="1074">
        <f t="shared" si="253"/>
        <v>11784.96</v>
      </c>
      <c r="DH227" s="1074">
        <f t="shared" si="265"/>
        <v>0</v>
      </c>
      <c r="DI227" s="1073">
        <f t="shared" ref="DI227:DI235" si="279">+DE227/(24*31*DB227*DD227)</f>
        <v>0.25293255131964809</v>
      </c>
    </row>
    <row r="228" spans="1:113">
      <c r="A228" s="1015">
        <v>222</v>
      </c>
      <c r="B228" s="1016" t="s">
        <v>2569</v>
      </c>
      <c r="C228" s="1016" t="s">
        <v>2457</v>
      </c>
      <c r="D228" s="1016" t="s">
        <v>1603</v>
      </c>
      <c r="E228" s="1016">
        <v>11</v>
      </c>
      <c r="F228" s="1076">
        <v>0</v>
      </c>
      <c r="G228" s="1016">
        <v>0</v>
      </c>
      <c r="H228" s="1016">
        <v>0</v>
      </c>
      <c r="I228" s="1077"/>
      <c r="J228" s="1074">
        <v>0</v>
      </c>
      <c r="K228" s="1074">
        <f t="shared" si="225"/>
        <v>0</v>
      </c>
      <c r="L228" s="1074">
        <f t="shared" si="226"/>
        <v>0</v>
      </c>
      <c r="M228" s="1074">
        <f t="shared" si="254"/>
        <v>0</v>
      </c>
      <c r="N228" s="1073">
        <v>0</v>
      </c>
      <c r="O228" s="1076">
        <v>0</v>
      </c>
      <c r="P228" s="1016">
        <v>0</v>
      </c>
      <c r="Q228" s="1016">
        <v>0</v>
      </c>
      <c r="R228" s="1077"/>
      <c r="S228" s="1074">
        <v>0</v>
      </c>
      <c r="T228" s="1074">
        <f t="shared" si="227"/>
        <v>0</v>
      </c>
      <c r="U228" s="1074">
        <f t="shared" si="228"/>
        <v>0</v>
      </c>
      <c r="V228" s="1074">
        <f t="shared" si="255"/>
        <v>0</v>
      </c>
      <c r="W228" s="1073">
        <v>0</v>
      </c>
      <c r="X228" s="1076">
        <v>0</v>
      </c>
      <c r="Y228" s="1016">
        <v>0</v>
      </c>
      <c r="Z228" s="1016">
        <v>0</v>
      </c>
      <c r="AA228" s="1077"/>
      <c r="AB228" s="1016">
        <v>0</v>
      </c>
      <c r="AC228" s="1074">
        <f t="shared" si="229"/>
        <v>0</v>
      </c>
      <c r="AD228" s="1074">
        <f t="shared" si="230"/>
        <v>0</v>
      </c>
      <c r="AE228" s="1074">
        <f t="shared" si="256"/>
        <v>0</v>
      </c>
      <c r="AF228" s="1073">
        <v>0</v>
      </c>
      <c r="AG228" s="1076">
        <v>0</v>
      </c>
      <c r="AH228" s="1016">
        <v>0</v>
      </c>
      <c r="AI228" s="1016">
        <v>0</v>
      </c>
      <c r="AJ228" s="1077"/>
      <c r="AK228" s="1016">
        <v>0</v>
      </c>
      <c r="AL228" s="1074">
        <f t="shared" si="231"/>
        <v>0</v>
      </c>
      <c r="AM228" s="1074">
        <f t="shared" si="232"/>
        <v>0</v>
      </c>
      <c r="AN228" s="1074">
        <f t="shared" si="257"/>
        <v>0</v>
      </c>
      <c r="AO228" s="1073">
        <v>0</v>
      </c>
      <c r="AP228" s="1076">
        <v>0</v>
      </c>
      <c r="AQ228" s="1016">
        <v>0</v>
      </c>
      <c r="AR228" s="1016">
        <v>0</v>
      </c>
      <c r="AS228" s="1077"/>
      <c r="AT228" s="1074">
        <v>0</v>
      </c>
      <c r="AU228" s="1074">
        <f t="shared" si="233"/>
        <v>0</v>
      </c>
      <c r="AV228" s="1074">
        <f t="shared" si="234"/>
        <v>0</v>
      </c>
      <c r="AW228" s="1074">
        <f t="shared" si="258"/>
        <v>0</v>
      </c>
      <c r="AX228" s="1073">
        <v>0</v>
      </c>
      <c r="AY228" s="1076">
        <v>0</v>
      </c>
      <c r="AZ228" s="1016">
        <v>0</v>
      </c>
      <c r="BA228" s="1016">
        <v>0</v>
      </c>
      <c r="BB228" s="1077"/>
      <c r="BC228" s="1074">
        <v>0</v>
      </c>
      <c r="BD228" s="1074">
        <f t="shared" si="235"/>
        <v>0</v>
      </c>
      <c r="BE228" s="1074">
        <f t="shared" si="236"/>
        <v>0</v>
      </c>
      <c r="BF228" s="1074">
        <f t="shared" si="259"/>
        <v>0</v>
      </c>
      <c r="BG228" s="1073">
        <v>0</v>
      </c>
      <c r="BH228" s="1076">
        <v>0</v>
      </c>
      <c r="BI228" s="1016">
        <v>0</v>
      </c>
      <c r="BJ228" s="1016">
        <v>0</v>
      </c>
      <c r="BK228" s="1077"/>
      <c r="BL228" s="1016">
        <v>0</v>
      </c>
      <c r="BM228" s="1074">
        <f t="shared" si="238"/>
        <v>0</v>
      </c>
      <c r="BN228" s="1074">
        <f t="shared" si="239"/>
        <v>0</v>
      </c>
      <c r="BO228" s="1074">
        <f t="shared" si="260"/>
        <v>0</v>
      </c>
      <c r="BP228" s="1073">
        <v>0</v>
      </c>
      <c r="BQ228" s="1076">
        <v>0</v>
      </c>
      <c r="BR228" s="1016">
        <v>0</v>
      </c>
      <c r="BS228" s="1016">
        <v>0</v>
      </c>
      <c r="BT228" s="1077"/>
      <c r="BU228" s="1016">
        <v>0</v>
      </c>
      <c r="BV228" s="1074">
        <f t="shared" si="240"/>
        <v>0</v>
      </c>
      <c r="BW228" s="1074">
        <f t="shared" si="241"/>
        <v>0</v>
      </c>
      <c r="BX228" s="1074">
        <f t="shared" si="261"/>
        <v>0</v>
      </c>
      <c r="BY228" s="1073">
        <v>0</v>
      </c>
      <c r="BZ228" s="1076">
        <v>222</v>
      </c>
      <c r="CA228" s="1016">
        <v>12</v>
      </c>
      <c r="CB228" s="1016">
        <v>222</v>
      </c>
      <c r="CC228" s="1077">
        <v>0.28249999999999997</v>
      </c>
      <c r="CD228" s="1016">
        <v>150</v>
      </c>
      <c r="CE228" s="1074">
        <f t="shared" si="243"/>
        <v>1261.08</v>
      </c>
      <c r="CF228" s="1074">
        <f t="shared" si="244"/>
        <v>1513.2959999999998</v>
      </c>
      <c r="CG228" s="1074">
        <f t="shared" si="262"/>
        <v>0</v>
      </c>
      <c r="CH228" s="1073">
        <f>+CD228/(24*31*CA228*CC228)</f>
        <v>5.9472832809972405E-2</v>
      </c>
      <c r="CI228" s="1076">
        <v>222</v>
      </c>
      <c r="CJ228" s="1016">
        <v>10.199999999999999</v>
      </c>
      <c r="CK228" s="1016">
        <v>222</v>
      </c>
      <c r="CL228" s="1077">
        <v>0.21390000000000001</v>
      </c>
      <c r="CM228" s="1016">
        <v>786</v>
      </c>
      <c r="CN228" s="1074">
        <f t="shared" si="246"/>
        <v>811.62216000000001</v>
      </c>
      <c r="CO228" s="1074">
        <f t="shared" si="247"/>
        <v>973.94659199999978</v>
      </c>
      <c r="CP228" s="1074">
        <f t="shared" si="263"/>
        <v>0</v>
      </c>
      <c r="CQ228" s="1073">
        <f>+CM228/(24*31*CJ228*CL228)</f>
        <v>0.48421546301791468</v>
      </c>
      <c r="CR228" s="1076">
        <v>222</v>
      </c>
      <c r="CS228" s="1016">
        <v>15</v>
      </c>
      <c r="CT228" s="1016">
        <v>222</v>
      </c>
      <c r="CU228" s="1077">
        <v>0.29899999999999999</v>
      </c>
      <c r="CV228" s="1016">
        <v>1107</v>
      </c>
      <c r="CW228" s="1074">
        <f t="shared" si="249"/>
        <v>1506.96</v>
      </c>
      <c r="CX228" s="1074">
        <f t="shared" si="250"/>
        <v>1808.3520000000001</v>
      </c>
      <c r="CY228" s="1074">
        <f t="shared" si="264"/>
        <v>0</v>
      </c>
      <c r="CZ228" s="1073">
        <f t="shared" si="278"/>
        <v>0.36729574773053031</v>
      </c>
      <c r="DA228" s="1076">
        <v>222</v>
      </c>
      <c r="DB228" s="1025">
        <v>13.8</v>
      </c>
      <c r="DC228" s="1025">
        <v>222</v>
      </c>
      <c r="DD228" s="1075">
        <v>0.43730000000000002</v>
      </c>
      <c r="DE228" s="1025">
        <v>1464</v>
      </c>
      <c r="DF228" s="1074">
        <f t="shared" si="252"/>
        <v>2244.92328</v>
      </c>
      <c r="DG228" s="1074">
        <f t="shared" si="253"/>
        <v>2693.9079360000005</v>
      </c>
      <c r="DH228" s="1074">
        <f t="shared" si="265"/>
        <v>0</v>
      </c>
      <c r="DI228" s="1073">
        <f t="shared" si="279"/>
        <v>0.32606904945099052</v>
      </c>
    </row>
    <row r="229" spans="1:113">
      <c r="A229" s="1015">
        <v>223</v>
      </c>
      <c r="B229" s="1016" t="s">
        <v>1937</v>
      </c>
      <c r="C229" s="1016" t="s">
        <v>2457</v>
      </c>
      <c r="D229" s="1016" t="s">
        <v>1603</v>
      </c>
      <c r="E229" s="1016">
        <v>11</v>
      </c>
      <c r="F229" s="1076">
        <v>222</v>
      </c>
      <c r="G229" s="1016">
        <v>171</v>
      </c>
      <c r="H229" s="1016">
        <v>222</v>
      </c>
      <c r="I229" s="1077">
        <v>0.95350000000000001</v>
      </c>
      <c r="J229" s="1074">
        <v>80577</v>
      </c>
      <c r="K229" s="1074">
        <f t="shared" si="225"/>
        <v>58697.46</v>
      </c>
      <c r="L229" s="1074">
        <f t="shared" si="226"/>
        <v>70436.95199999999</v>
      </c>
      <c r="M229" s="1074">
        <f t="shared" si="254"/>
        <v>10140.04800000001</v>
      </c>
      <c r="N229" s="1073">
        <f>+J229/(24*30*G229*I229)</f>
        <v>0.68637552630045662</v>
      </c>
      <c r="O229" s="1076">
        <v>222</v>
      </c>
      <c r="P229" s="1016">
        <v>163.80000000000001</v>
      </c>
      <c r="Q229" s="1016">
        <v>222</v>
      </c>
      <c r="R229" s="1077">
        <v>0.95520000000000005</v>
      </c>
      <c r="S229" s="1074">
        <v>53220</v>
      </c>
      <c r="T229" s="1074">
        <f t="shared" si="227"/>
        <v>58203.774720000009</v>
      </c>
      <c r="U229" s="1074">
        <f t="shared" si="228"/>
        <v>69844.529664000002</v>
      </c>
      <c r="V229" s="1074">
        <f t="shared" si="255"/>
        <v>0</v>
      </c>
      <c r="W229" s="1073">
        <f>+S229/(24*31*P229*R229)</f>
        <v>0.45718684274365901</v>
      </c>
      <c r="X229" s="1076">
        <v>222</v>
      </c>
      <c r="Y229" s="1016">
        <v>160.19999999999999</v>
      </c>
      <c r="Z229" s="1016">
        <v>222</v>
      </c>
      <c r="AA229" s="1077">
        <v>0.95699999999999996</v>
      </c>
      <c r="AB229" s="1016">
        <v>46848</v>
      </c>
      <c r="AC229" s="1074">
        <f t="shared" si="229"/>
        <v>55192.103999999992</v>
      </c>
      <c r="AD229" s="1074">
        <f t="shared" si="230"/>
        <v>66230.524799999985</v>
      </c>
      <c r="AE229" s="1074">
        <f t="shared" si="256"/>
        <v>0</v>
      </c>
      <c r="AF229" s="1073">
        <f>+AB229/(24*30*Y229*AA229)</f>
        <v>0.42440853496000086</v>
      </c>
      <c r="AG229" s="1076">
        <v>222</v>
      </c>
      <c r="AH229" s="1016">
        <v>166.8</v>
      </c>
      <c r="AI229" s="1016">
        <v>222</v>
      </c>
      <c r="AJ229" s="1077">
        <v>0.96460000000000001</v>
      </c>
      <c r="AK229" s="1016">
        <v>59676</v>
      </c>
      <c r="AL229" s="1074">
        <f t="shared" si="231"/>
        <v>59853.044160000005</v>
      </c>
      <c r="AM229" s="1074">
        <f t="shared" si="232"/>
        <v>71823.652992000003</v>
      </c>
      <c r="AN229" s="1074">
        <f t="shared" si="257"/>
        <v>0</v>
      </c>
      <c r="AO229" s="1073">
        <f>+AK229/(24*31*AH229*AJ229)</f>
        <v>0.49852100956196371</v>
      </c>
      <c r="AP229" s="1076">
        <v>222</v>
      </c>
      <c r="AQ229" s="1016">
        <v>180</v>
      </c>
      <c r="AR229" s="1016">
        <v>222</v>
      </c>
      <c r="AS229" s="1077">
        <v>0.96499999999999997</v>
      </c>
      <c r="AT229" s="1074">
        <v>66285</v>
      </c>
      <c r="AU229" s="1074">
        <f t="shared" si="233"/>
        <v>64616.399999999994</v>
      </c>
      <c r="AV229" s="1074">
        <f t="shared" si="234"/>
        <v>77539.679999999993</v>
      </c>
      <c r="AW229" s="1074">
        <f t="shared" si="258"/>
        <v>0</v>
      </c>
      <c r="AX229" s="1073">
        <f>+AT229/(24*31*AQ229*AS229)</f>
        <v>0.51291158281798432</v>
      </c>
      <c r="AY229" s="1076">
        <v>222</v>
      </c>
      <c r="AZ229" s="1016">
        <v>183</v>
      </c>
      <c r="BA229" s="1016">
        <v>222</v>
      </c>
      <c r="BB229" s="1077">
        <v>0.97030000000000005</v>
      </c>
      <c r="BC229" s="1074">
        <v>60477</v>
      </c>
      <c r="BD229" s="1074">
        <f t="shared" si="235"/>
        <v>63923.364000000001</v>
      </c>
      <c r="BE229" s="1074">
        <f t="shared" si="236"/>
        <v>76708.036800000002</v>
      </c>
      <c r="BF229" s="1074">
        <f t="shared" si="259"/>
        <v>0</v>
      </c>
      <c r="BG229" s="1073">
        <f>+BC229/(24*30*AZ229*BB229)</f>
        <v>0.47304300192962312</v>
      </c>
      <c r="BH229" s="1076">
        <v>222</v>
      </c>
      <c r="BI229" s="1016">
        <v>195</v>
      </c>
      <c r="BJ229" s="1016">
        <v>222</v>
      </c>
      <c r="BK229" s="1077">
        <v>0.96279999999999999</v>
      </c>
      <c r="BL229" s="1016">
        <v>69462</v>
      </c>
      <c r="BM229" s="1074">
        <f t="shared" si="238"/>
        <v>69841.512000000002</v>
      </c>
      <c r="BN229" s="1074">
        <f t="shared" si="239"/>
        <v>83809.814400000003</v>
      </c>
      <c r="BO229" s="1074">
        <f t="shared" si="260"/>
        <v>0</v>
      </c>
      <c r="BP229" s="1073">
        <f>+BL229/(24*31*BI229*BK229)</f>
        <v>0.49728304851132088</v>
      </c>
      <c r="BQ229" s="1076">
        <v>222</v>
      </c>
      <c r="BR229" s="1016">
        <v>187.8</v>
      </c>
      <c r="BS229" s="1016">
        <v>222</v>
      </c>
      <c r="BT229" s="1077">
        <v>0.96679999999999999</v>
      </c>
      <c r="BU229" s="1016">
        <v>67521</v>
      </c>
      <c r="BV229" s="1074">
        <f t="shared" si="240"/>
        <v>65363.414400000001</v>
      </c>
      <c r="BW229" s="1074">
        <f t="shared" si="241"/>
        <v>78436.097280000002</v>
      </c>
      <c r="BX229" s="1074">
        <f t="shared" si="261"/>
        <v>0</v>
      </c>
      <c r="BY229" s="1073">
        <f>+BU229/(24*30*BR229*BT229)</f>
        <v>0.5165045356014939</v>
      </c>
      <c r="BZ229" s="1076">
        <v>222</v>
      </c>
      <c r="CA229" s="1016">
        <v>199.8</v>
      </c>
      <c r="CB229" s="1016">
        <v>222</v>
      </c>
      <c r="CC229" s="1077">
        <v>0.97119999999999995</v>
      </c>
      <c r="CD229" s="1016">
        <v>68667</v>
      </c>
      <c r="CE229" s="1074">
        <f t="shared" si="243"/>
        <v>72185.022719999994</v>
      </c>
      <c r="CF229" s="1074">
        <f t="shared" si="244"/>
        <v>86622.027264000004</v>
      </c>
      <c r="CG229" s="1074">
        <f t="shared" si="262"/>
        <v>0</v>
      </c>
      <c r="CH229" s="1073">
        <f>+CD229/(24*31*CA229*CC229)</f>
        <v>0.47563190681780249</v>
      </c>
      <c r="CI229" s="1076">
        <v>222</v>
      </c>
      <c r="CJ229" s="1016">
        <v>223.2</v>
      </c>
      <c r="CK229" s="1016">
        <v>222</v>
      </c>
      <c r="CL229" s="1077">
        <v>0.97119999999999995</v>
      </c>
      <c r="CM229" s="1016">
        <v>72432</v>
      </c>
      <c r="CN229" s="1074">
        <f t="shared" si="246"/>
        <v>80639.124479999984</v>
      </c>
      <c r="CO229" s="1074">
        <f t="shared" si="247"/>
        <v>96766.949375999975</v>
      </c>
      <c r="CP229" s="1074">
        <f t="shared" si="263"/>
        <v>0</v>
      </c>
      <c r="CQ229" s="1073">
        <f>+CM229/(24*31*CJ229*CL229)</f>
        <v>0.44911201893049135</v>
      </c>
      <c r="CR229" s="1076">
        <v>222</v>
      </c>
      <c r="CS229" s="1016">
        <v>204.6</v>
      </c>
      <c r="CT229" s="1016">
        <v>222</v>
      </c>
      <c r="CU229" s="1077">
        <v>0.97089999999999999</v>
      </c>
      <c r="CV229" s="1016">
        <v>60300</v>
      </c>
      <c r="CW229" s="1074">
        <f t="shared" si="249"/>
        <v>66745.103040000002</v>
      </c>
      <c r="CX229" s="1074">
        <f t="shared" si="250"/>
        <v>80094.123647999979</v>
      </c>
      <c r="CY229" s="1074">
        <f t="shared" si="264"/>
        <v>0</v>
      </c>
      <c r="CZ229" s="1073">
        <f t="shared" si="278"/>
        <v>0.45171853254809219</v>
      </c>
      <c r="DA229" s="1076">
        <v>222</v>
      </c>
      <c r="DB229" s="1025">
        <v>202.8</v>
      </c>
      <c r="DC229" s="1025">
        <v>222</v>
      </c>
      <c r="DD229" s="1075">
        <v>0.97109999999999996</v>
      </c>
      <c r="DE229" s="1025">
        <v>63324</v>
      </c>
      <c r="DF229" s="1074">
        <f t="shared" si="252"/>
        <v>73261.337759999995</v>
      </c>
      <c r="DG229" s="1074">
        <f t="shared" si="253"/>
        <v>87913.605312000014</v>
      </c>
      <c r="DH229" s="1074">
        <f t="shared" si="265"/>
        <v>0</v>
      </c>
      <c r="DI229" s="1073">
        <f t="shared" si="279"/>
        <v>0.43217884040997062</v>
      </c>
    </row>
    <row r="230" spans="1:113">
      <c r="A230" s="1015">
        <v>224</v>
      </c>
      <c r="B230" s="1016" t="s">
        <v>2609</v>
      </c>
      <c r="C230" s="1016" t="s">
        <v>2457</v>
      </c>
      <c r="D230" s="1016" t="s">
        <v>2456</v>
      </c>
      <c r="E230" s="1016">
        <v>11</v>
      </c>
      <c r="F230" s="1076">
        <v>0</v>
      </c>
      <c r="G230" s="1016">
        <v>0</v>
      </c>
      <c r="H230" s="1016">
        <v>0</v>
      </c>
      <c r="I230" s="1077"/>
      <c r="J230" s="1074">
        <v>0</v>
      </c>
      <c r="K230" s="1074">
        <f t="shared" si="225"/>
        <v>0</v>
      </c>
      <c r="L230" s="1074">
        <f t="shared" si="226"/>
        <v>0</v>
      </c>
      <c r="M230" s="1074">
        <f t="shared" si="254"/>
        <v>0</v>
      </c>
      <c r="N230" s="1073">
        <v>0</v>
      </c>
      <c r="O230" s="1076">
        <v>0</v>
      </c>
      <c r="P230" s="1016">
        <v>0</v>
      </c>
      <c r="Q230" s="1016">
        <v>0</v>
      </c>
      <c r="R230" s="1077"/>
      <c r="S230" s="1074">
        <v>0</v>
      </c>
      <c r="T230" s="1074">
        <f t="shared" si="227"/>
        <v>0</v>
      </c>
      <c r="U230" s="1074">
        <f t="shared" si="228"/>
        <v>0</v>
      </c>
      <c r="V230" s="1074">
        <f t="shared" si="255"/>
        <v>0</v>
      </c>
      <c r="W230" s="1073">
        <v>0</v>
      </c>
      <c r="X230" s="1076">
        <v>0</v>
      </c>
      <c r="Y230" s="1016">
        <v>0</v>
      </c>
      <c r="Z230" s="1016">
        <v>0</v>
      </c>
      <c r="AA230" s="1077"/>
      <c r="AB230" s="1016">
        <v>0</v>
      </c>
      <c r="AC230" s="1074">
        <f t="shared" si="229"/>
        <v>0</v>
      </c>
      <c r="AD230" s="1074">
        <f t="shared" si="230"/>
        <v>0</v>
      </c>
      <c r="AE230" s="1074">
        <f t="shared" si="256"/>
        <v>0</v>
      </c>
      <c r="AF230" s="1073">
        <v>0</v>
      </c>
      <c r="AG230" s="1076">
        <v>0</v>
      </c>
      <c r="AH230" s="1016">
        <v>0</v>
      </c>
      <c r="AI230" s="1016">
        <v>0</v>
      </c>
      <c r="AJ230" s="1077"/>
      <c r="AK230" s="1016">
        <v>0</v>
      </c>
      <c r="AL230" s="1074">
        <f t="shared" si="231"/>
        <v>0</v>
      </c>
      <c r="AM230" s="1074">
        <f t="shared" si="232"/>
        <v>0</v>
      </c>
      <c r="AN230" s="1074">
        <f t="shared" si="257"/>
        <v>0</v>
      </c>
      <c r="AO230" s="1073">
        <v>0</v>
      </c>
      <c r="AP230" s="1076">
        <v>0</v>
      </c>
      <c r="AQ230" s="1016">
        <v>0</v>
      </c>
      <c r="AR230" s="1016">
        <v>0</v>
      </c>
      <c r="AS230" s="1077"/>
      <c r="AT230" s="1074">
        <v>0</v>
      </c>
      <c r="AU230" s="1074">
        <f t="shared" si="233"/>
        <v>0</v>
      </c>
      <c r="AV230" s="1074">
        <f t="shared" si="234"/>
        <v>0</v>
      </c>
      <c r="AW230" s="1074">
        <f t="shared" si="258"/>
        <v>0</v>
      </c>
      <c r="AX230" s="1073">
        <v>0</v>
      </c>
      <c r="AY230" s="1076">
        <v>0</v>
      </c>
      <c r="AZ230" s="1016">
        <v>0</v>
      </c>
      <c r="BA230" s="1016">
        <v>0</v>
      </c>
      <c r="BB230" s="1077"/>
      <c r="BC230" s="1074">
        <v>0</v>
      </c>
      <c r="BD230" s="1074">
        <f t="shared" si="235"/>
        <v>0</v>
      </c>
      <c r="BE230" s="1074">
        <f t="shared" si="236"/>
        <v>0</v>
      </c>
      <c r="BF230" s="1074">
        <f t="shared" si="259"/>
        <v>0</v>
      </c>
      <c r="BG230" s="1073">
        <v>0</v>
      </c>
      <c r="BH230" s="1076">
        <v>0</v>
      </c>
      <c r="BI230" s="1016">
        <v>0</v>
      </c>
      <c r="BJ230" s="1016">
        <v>0</v>
      </c>
      <c r="BK230" s="1077"/>
      <c r="BL230" s="1016">
        <v>0</v>
      </c>
      <c r="BM230" s="1074">
        <f t="shared" si="238"/>
        <v>0</v>
      </c>
      <c r="BN230" s="1074">
        <f t="shared" si="239"/>
        <v>0</v>
      </c>
      <c r="BO230" s="1074">
        <f t="shared" si="260"/>
        <v>0</v>
      </c>
      <c r="BP230" s="1073">
        <v>0</v>
      </c>
      <c r="BQ230" s="1076">
        <v>0</v>
      </c>
      <c r="BR230" s="1016">
        <v>0</v>
      </c>
      <c r="BS230" s="1016">
        <v>0</v>
      </c>
      <c r="BT230" s="1077"/>
      <c r="BU230" s="1016">
        <v>0</v>
      </c>
      <c r="BV230" s="1074">
        <f t="shared" si="240"/>
        <v>0</v>
      </c>
      <c r="BW230" s="1074">
        <f t="shared" si="241"/>
        <v>0</v>
      </c>
      <c r="BX230" s="1074">
        <f t="shared" si="261"/>
        <v>0</v>
      </c>
      <c r="BY230" s="1073">
        <v>0</v>
      </c>
      <c r="BZ230" s="1076">
        <v>0</v>
      </c>
      <c r="CA230" s="1016">
        <v>0</v>
      </c>
      <c r="CB230" s="1016">
        <v>0</v>
      </c>
      <c r="CC230" s="1077"/>
      <c r="CD230" s="1016">
        <v>0</v>
      </c>
      <c r="CE230" s="1074">
        <f t="shared" si="243"/>
        <v>0</v>
      </c>
      <c r="CF230" s="1074">
        <f t="shared" si="244"/>
        <v>0</v>
      </c>
      <c r="CG230" s="1074">
        <f t="shared" si="262"/>
        <v>0</v>
      </c>
      <c r="CH230" s="1073">
        <v>0</v>
      </c>
      <c r="CI230" s="1076">
        <v>0</v>
      </c>
      <c r="CJ230" s="1016">
        <v>0</v>
      </c>
      <c r="CK230" s="1016">
        <v>0</v>
      </c>
      <c r="CL230" s="1077"/>
      <c r="CM230" s="1016">
        <v>0</v>
      </c>
      <c r="CN230" s="1074">
        <f t="shared" si="246"/>
        <v>0</v>
      </c>
      <c r="CO230" s="1074">
        <f t="shared" si="247"/>
        <v>0</v>
      </c>
      <c r="CP230" s="1074">
        <f t="shared" si="263"/>
        <v>0</v>
      </c>
      <c r="CQ230" s="1073">
        <v>0</v>
      </c>
      <c r="CR230" s="1076">
        <v>223</v>
      </c>
      <c r="CS230" s="1016">
        <v>102</v>
      </c>
      <c r="CT230" s="1016">
        <v>70.09</v>
      </c>
      <c r="CU230" s="1077">
        <v>0.75</v>
      </c>
      <c r="CV230" s="1016">
        <v>990</v>
      </c>
      <c r="CW230" s="1074">
        <f t="shared" si="249"/>
        <v>25704</v>
      </c>
      <c r="CX230" s="1074">
        <f t="shared" si="250"/>
        <v>30844.799999999999</v>
      </c>
      <c r="CY230" s="1074">
        <f t="shared" si="264"/>
        <v>0</v>
      </c>
      <c r="CZ230" s="1073">
        <f t="shared" si="278"/>
        <v>1.9257703081232494E-2</v>
      </c>
      <c r="DA230" s="1076">
        <v>223</v>
      </c>
      <c r="DB230" s="1025">
        <v>108</v>
      </c>
      <c r="DC230" s="1025">
        <v>178.4</v>
      </c>
      <c r="DD230" s="1075">
        <v>0.74609999999999999</v>
      </c>
      <c r="DE230" s="1025">
        <v>4320</v>
      </c>
      <c r="DF230" s="1074">
        <f t="shared" si="252"/>
        <v>29975.313599999998</v>
      </c>
      <c r="DG230" s="1074">
        <f t="shared" si="253"/>
        <v>35970.376319999996</v>
      </c>
      <c r="DH230" s="1074">
        <f t="shared" si="265"/>
        <v>0</v>
      </c>
      <c r="DI230" s="1073">
        <f t="shared" si="279"/>
        <v>7.205929615361889E-2</v>
      </c>
    </row>
    <row r="231" spans="1:113">
      <c r="A231" s="1015">
        <v>225</v>
      </c>
      <c r="B231" s="1016" t="s">
        <v>1769</v>
      </c>
      <c r="C231" s="1016" t="s">
        <v>2457</v>
      </c>
      <c r="D231" s="1016" t="s">
        <v>2456</v>
      </c>
      <c r="E231" s="1016">
        <v>11</v>
      </c>
      <c r="F231" s="1076">
        <v>227</v>
      </c>
      <c r="G231" s="1016">
        <v>205.2</v>
      </c>
      <c r="H231" s="1016">
        <v>205.2</v>
      </c>
      <c r="I231" s="1077">
        <v>0.95379999999999998</v>
      </c>
      <c r="J231" s="1074">
        <v>17916</v>
      </c>
      <c r="K231" s="1074">
        <f t="shared" si="225"/>
        <v>70459.113599999997</v>
      </c>
      <c r="L231" s="1074">
        <f t="shared" si="226"/>
        <v>84550.936319999993</v>
      </c>
      <c r="M231" s="1074">
        <f t="shared" si="254"/>
        <v>0</v>
      </c>
      <c r="N231" s="1073">
        <f t="shared" ref="N231:N247" si="280">+J231/(24*30*G231*I231)</f>
        <v>0.12713756308169055</v>
      </c>
      <c r="O231" s="1076">
        <v>227</v>
      </c>
      <c r="P231" s="1016">
        <v>194.4</v>
      </c>
      <c r="Q231" s="1016">
        <v>194.4</v>
      </c>
      <c r="R231" s="1077">
        <v>0.98209999999999997</v>
      </c>
      <c r="S231" s="1074">
        <v>25518</v>
      </c>
      <c r="T231" s="1074">
        <f t="shared" si="227"/>
        <v>71022.329280000005</v>
      </c>
      <c r="U231" s="1074">
        <f t="shared" si="228"/>
        <v>85226.795136000001</v>
      </c>
      <c r="V231" s="1074">
        <f t="shared" si="255"/>
        <v>0</v>
      </c>
      <c r="W231" s="1073">
        <f t="shared" ref="W231:W247" si="281">+S231/(24*31*P231*R231)</f>
        <v>0.17964772669872084</v>
      </c>
      <c r="X231" s="1076">
        <v>227</v>
      </c>
      <c r="Y231" s="1016">
        <v>189.4</v>
      </c>
      <c r="Z231" s="1016">
        <v>189.4</v>
      </c>
      <c r="AA231" s="1077">
        <v>0.97729999999999995</v>
      </c>
      <c r="AB231" s="1016">
        <v>19456</v>
      </c>
      <c r="AC231" s="1074">
        <f t="shared" si="229"/>
        <v>66636.223199999993</v>
      </c>
      <c r="AD231" s="1074">
        <f t="shared" si="230"/>
        <v>79963.467839999983</v>
      </c>
      <c r="AE231" s="1074">
        <f t="shared" si="256"/>
        <v>0</v>
      </c>
      <c r="AF231" s="1073">
        <f t="shared" ref="AF231:AF247" si="282">+AB231/(24*30*Y231*AA231)</f>
        <v>0.14598666510259245</v>
      </c>
      <c r="AG231" s="1076">
        <v>227</v>
      </c>
      <c r="AH231" s="1016">
        <v>173.8</v>
      </c>
      <c r="AI231" s="1016">
        <v>181.6</v>
      </c>
      <c r="AJ231" s="1077">
        <v>0.97789999999999999</v>
      </c>
      <c r="AK231" s="1016">
        <v>20756</v>
      </c>
      <c r="AL231" s="1074">
        <f t="shared" si="231"/>
        <v>63224.755440000001</v>
      </c>
      <c r="AM231" s="1074">
        <f t="shared" si="232"/>
        <v>75869.70652800001</v>
      </c>
      <c r="AN231" s="1074">
        <f t="shared" si="257"/>
        <v>0</v>
      </c>
      <c r="AO231" s="1073">
        <f t="shared" ref="AO231:AO247" si="283">+AK231/(24*31*AH231*AJ231)</f>
        <v>0.16414456533325261</v>
      </c>
      <c r="AP231" s="1076">
        <v>227</v>
      </c>
      <c r="AQ231" s="1016">
        <v>174.8</v>
      </c>
      <c r="AR231" s="1016">
        <v>181.6</v>
      </c>
      <c r="AS231" s="1077">
        <v>0.98229999999999995</v>
      </c>
      <c r="AT231" s="1074">
        <v>9346</v>
      </c>
      <c r="AU231" s="1074">
        <f t="shared" si="233"/>
        <v>63874.64688</v>
      </c>
      <c r="AV231" s="1074">
        <f t="shared" si="234"/>
        <v>76649.576256</v>
      </c>
      <c r="AW231" s="1074">
        <f t="shared" si="258"/>
        <v>0</v>
      </c>
      <c r="AX231" s="1073">
        <f>+AT231/(24*31*AQ231*AS231)</f>
        <v>7.3158917164412196E-2</v>
      </c>
      <c r="AY231" s="1076">
        <v>227</v>
      </c>
      <c r="AZ231" s="1016">
        <v>161.4</v>
      </c>
      <c r="BA231" s="1016">
        <v>181.6</v>
      </c>
      <c r="BB231" s="1077">
        <v>0.98770000000000002</v>
      </c>
      <c r="BC231" s="1074">
        <v>15550</v>
      </c>
      <c r="BD231" s="1074">
        <f t="shared" si="235"/>
        <v>57389.320800000001</v>
      </c>
      <c r="BE231" s="1074">
        <f t="shared" si="236"/>
        <v>68867.184959999999</v>
      </c>
      <c r="BF231" s="1074">
        <f t="shared" si="259"/>
        <v>0</v>
      </c>
      <c r="BG231" s="1073">
        <f>+BC231/(24*30*AZ231*BB231)</f>
        <v>0.13547816722026793</v>
      </c>
      <c r="BH231" s="1076">
        <v>227</v>
      </c>
      <c r="BI231" s="1016">
        <v>160.6</v>
      </c>
      <c r="BJ231" s="1016">
        <v>181.6</v>
      </c>
      <c r="BK231" s="1077">
        <v>0.98799999999999999</v>
      </c>
      <c r="BL231" s="1016">
        <v>9534</v>
      </c>
      <c r="BM231" s="1074">
        <f t="shared" si="238"/>
        <v>59026.281599999995</v>
      </c>
      <c r="BN231" s="1074">
        <f t="shared" si="239"/>
        <v>70831.537919999988</v>
      </c>
      <c r="BO231" s="1074">
        <f t="shared" si="260"/>
        <v>0</v>
      </c>
      <c r="BP231" s="1073">
        <f>+BL231/(24*31*BI231*BK231)</f>
        <v>8.0760635276066597E-2</v>
      </c>
      <c r="BQ231" s="1076">
        <v>227</v>
      </c>
      <c r="BR231" s="1016">
        <v>131.4</v>
      </c>
      <c r="BS231" s="1016">
        <v>181.6</v>
      </c>
      <c r="BT231" s="1077">
        <v>0.98540000000000005</v>
      </c>
      <c r="BU231" s="1016">
        <v>7988</v>
      </c>
      <c r="BV231" s="1074">
        <f t="shared" si="240"/>
        <v>46613.361600000004</v>
      </c>
      <c r="BW231" s="1074">
        <f t="shared" si="241"/>
        <v>55936.033920000002</v>
      </c>
      <c r="BX231" s="1074">
        <f t="shared" si="261"/>
        <v>0</v>
      </c>
      <c r="BY231" s="1073">
        <f>+BU231/(24*30*BR231*BT231)</f>
        <v>8.5683586484781638E-2</v>
      </c>
      <c r="BZ231" s="1076">
        <v>227</v>
      </c>
      <c r="CA231" s="1016">
        <v>77</v>
      </c>
      <c r="CB231" s="1016">
        <v>181.6</v>
      </c>
      <c r="CC231" s="1077">
        <v>0.99850000000000005</v>
      </c>
      <c r="CD231" s="1016">
        <v>4114</v>
      </c>
      <c r="CE231" s="1074">
        <f t="shared" si="243"/>
        <v>28601.034</v>
      </c>
      <c r="CF231" s="1074">
        <f t="shared" si="244"/>
        <v>34321.2408</v>
      </c>
      <c r="CG231" s="1074">
        <f t="shared" si="262"/>
        <v>0</v>
      </c>
      <c r="CH231" s="1073">
        <f>+CD231/(24*31*CA231*CC231)</f>
        <v>7.1920476721226229E-2</v>
      </c>
      <c r="CI231" s="1076">
        <v>227</v>
      </c>
      <c r="CJ231" s="1016">
        <v>186.4</v>
      </c>
      <c r="CK231" s="1016">
        <v>186.4</v>
      </c>
      <c r="CL231" s="1077">
        <v>0.99150000000000005</v>
      </c>
      <c r="CM231" s="1016">
        <v>19532</v>
      </c>
      <c r="CN231" s="1074">
        <f t="shared" si="246"/>
        <v>68751.403200000001</v>
      </c>
      <c r="CO231" s="1074">
        <f t="shared" si="247"/>
        <v>82501.683839999998</v>
      </c>
      <c r="CP231" s="1074">
        <f t="shared" si="263"/>
        <v>0</v>
      </c>
      <c r="CQ231" s="1073">
        <f>+CM231/(24*31*CJ231*CL231)</f>
        <v>0.14204800986520083</v>
      </c>
      <c r="CR231" s="1076">
        <v>227</v>
      </c>
      <c r="CS231" s="1016">
        <v>176</v>
      </c>
      <c r="CT231" s="1016">
        <v>181.6</v>
      </c>
      <c r="CU231" s="1077">
        <v>0.99009999999999998</v>
      </c>
      <c r="CV231" s="1016">
        <v>14868</v>
      </c>
      <c r="CW231" s="1074">
        <f t="shared" si="249"/>
        <v>58550.553599999992</v>
      </c>
      <c r="CX231" s="1074">
        <f t="shared" si="250"/>
        <v>70260.664319999996</v>
      </c>
      <c r="CY231" s="1074">
        <f t="shared" si="264"/>
        <v>0</v>
      </c>
      <c r="CZ231" s="1073">
        <f t="shared" si="278"/>
        <v>0.12696720257825198</v>
      </c>
      <c r="DA231" s="1076">
        <v>227</v>
      </c>
      <c r="DB231" s="1025">
        <v>133.4</v>
      </c>
      <c r="DC231" s="1025">
        <v>181.6</v>
      </c>
      <c r="DD231" s="1075">
        <v>0.99470000000000003</v>
      </c>
      <c r="DE231" s="1025">
        <v>6058</v>
      </c>
      <c r="DF231" s="1074">
        <f t="shared" si="252"/>
        <v>49361.788560000008</v>
      </c>
      <c r="DG231" s="1074">
        <f t="shared" si="253"/>
        <v>59234.146271999998</v>
      </c>
      <c r="DH231" s="1074">
        <f t="shared" si="265"/>
        <v>0</v>
      </c>
      <c r="DI231" s="1073">
        <f t="shared" si="279"/>
        <v>6.1363254621906671E-2</v>
      </c>
    </row>
    <row r="232" spans="1:113">
      <c r="A232" s="1015">
        <v>226</v>
      </c>
      <c r="B232" s="1016" t="s">
        <v>1313</v>
      </c>
      <c r="C232" s="1016" t="s">
        <v>2457</v>
      </c>
      <c r="D232" s="1016" t="s">
        <v>2456</v>
      </c>
      <c r="E232" s="1016">
        <v>33</v>
      </c>
      <c r="F232" s="1076">
        <v>230</v>
      </c>
      <c r="G232" s="1016">
        <v>95.4</v>
      </c>
      <c r="H232" s="1016">
        <v>184</v>
      </c>
      <c r="I232" s="1077">
        <v>0.91100000000000003</v>
      </c>
      <c r="J232" s="1074">
        <v>15852</v>
      </c>
      <c r="K232" s="1074">
        <f t="shared" si="225"/>
        <v>31287.384000000005</v>
      </c>
      <c r="L232" s="1074">
        <f t="shared" si="226"/>
        <v>37544.860800000002</v>
      </c>
      <c r="M232" s="1074">
        <f t="shared" si="254"/>
        <v>0</v>
      </c>
      <c r="N232" s="1073">
        <f t="shared" si="280"/>
        <v>0.25332894562229935</v>
      </c>
      <c r="O232" s="1076">
        <v>230</v>
      </c>
      <c r="P232" s="1016">
        <v>100.8</v>
      </c>
      <c r="Q232" s="1016">
        <v>184</v>
      </c>
      <c r="R232" s="1077">
        <v>0.96150000000000002</v>
      </c>
      <c r="S232" s="1074">
        <v>19314</v>
      </c>
      <c r="T232" s="1074">
        <f t="shared" si="227"/>
        <v>36053.9424</v>
      </c>
      <c r="U232" s="1074">
        <f t="shared" si="228"/>
        <v>43264.730879999996</v>
      </c>
      <c r="V232" s="1074">
        <f t="shared" si="255"/>
        <v>0</v>
      </c>
      <c r="W232" s="1073">
        <f t="shared" si="281"/>
        <v>0.26784865557448717</v>
      </c>
      <c r="X232" s="1076">
        <v>230</v>
      </c>
      <c r="Y232" s="1016">
        <v>106.2</v>
      </c>
      <c r="Z232" s="1016">
        <v>184</v>
      </c>
      <c r="AA232" s="1077">
        <v>0.95979999999999999</v>
      </c>
      <c r="AB232" s="1016">
        <v>14616</v>
      </c>
      <c r="AC232" s="1074">
        <f t="shared" si="229"/>
        <v>36695.073600000003</v>
      </c>
      <c r="AD232" s="1074">
        <f t="shared" si="230"/>
        <v>44034.088319999995</v>
      </c>
      <c r="AE232" s="1074">
        <f t="shared" si="256"/>
        <v>0</v>
      </c>
      <c r="AF232" s="1073">
        <f t="shared" si="282"/>
        <v>0.19915479880656245</v>
      </c>
      <c r="AG232" s="1076">
        <v>230</v>
      </c>
      <c r="AH232" s="1016">
        <v>127.8</v>
      </c>
      <c r="AI232" s="1016">
        <v>184</v>
      </c>
      <c r="AJ232" s="1077">
        <v>0.96260000000000001</v>
      </c>
      <c r="AK232" s="1016">
        <v>19020</v>
      </c>
      <c r="AL232" s="1074">
        <f t="shared" si="231"/>
        <v>45763.544159999998</v>
      </c>
      <c r="AM232" s="1074">
        <f t="shared" si="232"/>
        <v>54916.252991999994</v>
      </c>
      <c r="AN232" s="1074">
        <f t="shared" si="257"/>
        <v>0</v>
      </c>
      <c r="AO232" s="1073">
        <f t="shared" si="283"/>
        <v>0.20780733167760843</v>
      </c>
      <c r="AP232" s="1076">
        <v>230</v>
      </c>
      <c r="AQ232" s="1016">
        <v>91.8</v>
      </c>
      <c r="AR232" s="1016">
        <v>184</v>
      </c>
      <c r="AS232" s="1077">
        <v>0.84209999999999996</v>
      </c>
      <c r="AT232" s="1074">
        <v>8898</v>
      </c>
      <c r="AU232" s="1074">
        <f t="shared" si="233"/>
        <v>28757.378159999997</v>
      </c>
      <c r="AV232" s="1074">
        <f t="shared" si="234"/>
        <v>34508.853791999994</v>
      </c>
      <c r="AW232" s="1074">
        <f t="shared" si="258"/>
        <v>0</v>
      </c>
      <c r="AX232" s="1073">
        <f>+AT232/(24*31*AQ232*AS232)</f>
        <v>0.15470812308572432</v>
      </c>
      <c r="AY232" s="1076">
        <v>230</v>
      </c>
      <c r="AZ232" s="1016">
        <v>94.2</v>
      </c>
      <c r="BA232" s="1016">
        <v>184</v>
      </c>
      <c r="BB232" s="1077">
        <v>0.79179999999999995</v>
      </c>
      <c r="BC232" s="1074">
        <v>9240</v>
      </c>
      <c r="BD232" s="1074">
        <f t="shared" si="235"/>
        <v>26851.5216</v>
      </c>
      <c r="BE232" s="1074">
        <f t="shared" si="236"/>
        <v>32221.825919999999</v>
      </c>
      <c r="BF232" s="1074">
        <f t="shared" si="259"/>
        <v>0</v>
      </c>
      <c r="BG232" s="1073">
        <f>+BC232/(24*30*AZ232*BB232)</f>
        <v>0.17205728855231803</v>
      </c>
      <c r="BH232" s="1076">
        <v>230</v>
      </c>
      <c r="BI232" s="1016">
        <v>98.4</v>
      </c>
      <c r="BJ232" s="1016">
        <v>184</v>
      </c>
      <c r="BK232" s="1077">
        <v>0.78239999999999998</v>
      </c>
      <c r="BL232" s="1016">
        <v>9300</v>
      </c>
      <c r="BM232" s="1074">
        <f t="shared" si="238"/>
        <v>28639.595519999999</v>
      </c>
      <c r="BN232" s="1074">
        <f t="shared" si="239"/>
        <v>34367.514624000003</v>
      </c>
      <c r="BO232" s="1074">
        <f t="shared" si="260"/>
        <v>0</v>
      </c>
      <c r="BP232" s="1073">
        <f>+BL232/(24*31*BI232*BK232)</f>
        <v>0.16236262822750924</v>
      </c>
      <c r="BQ232" s="1076">
        <v>230</v>
      </c>
      <c r="BR232" s="1016">
        <v>120.6</v>
      </c>
      <c r="BS232" s="1016">
        <v>184</v>
      </c>
      <c r="BT232" s="1077">
        <v>0.88600000000000001</v>
      </c>
      <c r="BU232" s="1016">
        <v>5688</v>
      </c>
      <c r="BV232" s="1074">
        <f t="shared" si="240"/>
        <v>38466.575999999994</v>
      </c>
      <c r="BW232" s="1074">
        <f t="shared" si="241"/>
        <v>46159.891199999998</v>
      </c>
      <c r="BX232" s="1074">
        <f t="shared" si="261"/>
        <v>0</v>
      </c>
      <c r="BY232" s="1073">
        <f>+BU232/(24*30*BR232*BT232)</f>
        <v>7.3934316378977946E-2</v>
      </c>
      <c r="BZ232" s="1076">
        <v>230</v>
      </c>
      <c r="CA232" s="1016">
        <v>70.2</v>
      </c>
      <c r="CB232" s="1016">
        <v>184</v>
      </c>
      <c r="CC232" s="1077">
        <v>0.97440000000000004</v>
      </c>
      <c r="CD232" s="1016">
        <v>7980</v>
      </c>
      <c r="CE232" s="1074">
        <f t="shared" si="243"/>
        <v>25445.871360000005</v>
      </c>
      <c r="CF232" s="1074">
        <f t="shared" si="244"/>
        <v>30535.045632000001</v>
      </c>
      <c r="CG232" s="1074">
        <f t="shared" si="262"/>
        <v>0</v>
      </c>
      <c r="CH232" s="1073">
        <f>+CD232/(24*31*CA232*CC232)</f>
        <v>0.15680343359245844</v>
      </c>
      <c r="CI232" s="1076">
        <v>230</v>
      </c>
      <c r="CJ232" s="1016">
        <v>99.6</v>
      </c>
      <c r="CK232" s="1016">
        <v>184</v>
      </c>
      <c r="CL232" s="1077">
        <v>0.97240000000000004</v>
      </c>
      <c r="CM232" s="1016">
        <v>17106</v>
      </c>
      <c r="CN232" s="1074">
        <f t="shared" si="246"/>
        <v>36028.586879999995</v>
      </c>
      <c r="CO232" s="1074">
        <f t="shared" si="247"/>
        <v>43234.304255999996</v>
      </c>
      <c r="CP232" s="1074">
        <f t="shared" si="263"/>
        <v>0</v>
      </c>
      <c r="CQ232" s="1073">
        <f>+CM232/(24*31*CJ232*CL232)</f>
        <v>0.23739482285240274</v>
      </c>
      <c r="CR232" s="1076">
        <v>230</v>
      </c>
      <c r="CS232" s="1016">
        <v>100.8</v>
      </c>
      <c r="CT232" s="1016">
        <v>184</v>
      </c>
      <c r="CU232" s="1077">
        <v>0.96709999999999996</v>
      </c>
      <c r="CV232" s="1016">
        <v>20652</v>
      </c>
      <c r="CW232" s="1074">
        <f t="shared" si="249"/>
        <v>32754.516480000002</v>
      </c>
      <c r="CX232" s="1074">
        <f t="shared" si="250"/>
        <v>39305.419775999995</v>
      </c>
      <c r="CY232" s="1074">
        <f t="shared" si="264"/>
        <v>0</v>
      </c>
      <c r="CZ232" s="1073">
        <f t="shared" si="278"/>
        <v>0.31525423391015667</v>
      </c>
      <c r="DA232" s="1076">
        <v>230</v>
      </c>
      <c r="DB232" s="1025">
        <v>106.8</v>
      </c>
      <c r="DC232" s="1025">
        <v>184</v>
      </c>
      <c r="DD232" s="1075">
        <v>0.96140000000000003</v>
      </c>
      <c r="DE232" s="1025">
        <v>19572</v>
      </c>
      <c r="DF232" s="1074">
        <f t="shared" si="252"/>
        <v>38196.03744</v>
      </c>
      <c r="DG232" s="1074">
        <f t="shared" si="253"/>
        <v>45835.244928</v>
      </c>
      <c r="DH232" s="1074">
        <f t="shared" si="265"/>
        <v>0</v>
      </c>
      <c r="DI232" s="1073">
        <f t="shared" si="279"/>
        <v>0.25620458706933347</v>
      </c>
    </row>
    <row r="233" spans="1:113">
      <c r="A233" s="1015">
        <v>227</v>
      </c>
      <c r="B233" s="1016" t="s">
        <v>1678</v>
      </c>
      <c r="C233" s="1016" t="s">
        <v>2457</v>
      </c>
      <c r="D233" s="1016" t="s">
        <v>2456</v>
      </c>
      <c r="E233" s="1016">
        <v>11</v>
      </c>
      <c r="F233" s="1076">
        <v>230</v>
      </c>
      <c r="G233" s="1016">
        <v>200.5</v>
      </c>
      <c r="H233" s="1016">
        <v>200.5</v>
      </c>
      <c r="I233" s="1077">
        <v>0.88170000000000004</v>
      </c>
      <c r="J233" s="1074">
        <v>71380</v>
      </c>
      <c r="K233" s="1074">
        <f t="shared" si="225"/>
        <v>63641.106000000007</v>
      </c>
      <c r="L233" s="1074">
        <f t="shared" si="226"/>
        <v>76369.3272</v>
      </c>
      <c r="M233" s="1074">
        <f t="shared" si="254"/>
        <v>0</v>
      </c>
      <c r="N233" s="1073">
        <f t="shared" si="280"/>
        <v>0.56080106464523105</v>
      </c>
      <c r="O233" s="1076">
        <v>230</v>
      </c>
      <c r="P233" s="1016">
        <v>195.5</v>
      </c>
      <c r="Q233" s="1016">
        <v>195.5</v>
      </c>
      <c r="R233" s="1077">
        <v>0.89459999999999995</v>
      </c>
      <c r="S233" s="1074">
        <v>76960</v>
      </c>
      <c r="T233" s="1074">
        <f t="shared" si="227"/>
        <v>65060.679600000003</v>
      </c>
      <c r="U233" s="1074">
        <f t="shared" si="228"/>
        <v>78072.815519999989</v>
      </c>
      <c r="V233" s="1074">
        <f t="shared" si="255"/>
        <v>0</v>
      </c>
      <c r="W233" s="1073">
        <f t="shared" si="281"/>
        <v>0.59144786431035068</v>
      </c>
      <c r="X233" s="1076">
        <v>230</v>
      </c>
      <c r="Y233" s="1016">
        <v>198.5</v>
      </c>
      <c r="Z233" s="1016">
        <v>198.5</v>
      </c>
      <c r="AA233" s="1077">
        <v>0.86560000000000004</v>
      </c>
      <c r="AB233" s="1016">
        <v>65950</v>
      </c>
      <c r="AC233" s="1074">
        <f t="shared" si="229"/>
        <v>61855.775999999998</v>
      </c>
      <c r="AD233" s="1074">
        <f t="shared" si="230"/>
        <v>74226.931200000006</v>
      </c>
      <c r="AE233" s="1074">
        <f t="shared" si="256"/>
        <v>0</v>
      </c>
      <c r="AF233" s="1073">
        <f t="shared" si="282"/>
        <v>0.53309492067482911</v>
      </c>
      <c r="AG233" s="1076">
        <v>230</v>
      </c>
      <c r="AH233" s="1016">
        <v>205.5</v>
      </c>
      <c r="AI233" s="1016">
        <v>205.5</v>
      </c>
      <c r="AJ233" s="1077">
        <v>0.86119999999999997</v>
      </c>
      <c r="AK233" s="1016">
        <v>67460</v>
      </c>
      <c r="AL233" s="1074">
        <f t="shared" si="231"/>
        <v>65835.295199999993</v>
      </c>
      <c r="AM233" s="1074">
        <f t="shared" si="232"/>
        <v>79002.354239999986</v>
      </c>
      <c r="AN233" s="1074">
        <f t="shared" si="257"/>
        <v>0</v>
      </c>
      <c r="AO233" s="1073">
        <f t="shared" si="283"/>
        <v>0.51233916241329469</v>
      </c>
      <c r="AP233" s="1076">
        <v>230</v>
      </c>
      <c r="AQ233" s="1016">
        <v>204</v>
      </c>
      <c r="AR233" s="1016">
        <v>204</v>
      </c>
      <c r="AS233" s="1077">
        <v>0.86119999999999997</v>
      </c>
      <c r="AT233" s="1074">
        <v>70810</v>
      </c>
      <c r="AU233" s="1074">
        <f t="shared" si="233"/>
        <v>65354.745600000002</v>
      </c>
      <c r="AV233" s="1074">
        <f t="shared" si="234"/>
        <v>78425.694719999985</v>
      </c>
      <c r="AW233" s="1074">
        <f t="shared" si="258"/>
        <v>0</v>
      </c>
      <c r="AX233" s="1073">
        <f>+AT233/(24*31*AQ233*AS233)</f>
        <v>0.54173571750541716</v>
      </c>
      <c r="AY233" s="1076">
        <v>230</v>
      </c>
      <c r="AZ233" s="1016">
        <v>198</v>
      </c>
      <c r="BA233" s="1016">
        <v>198</v>
      </c>
      <c r="BB233" s="1077">
        <v>0.87680000000000002</v>
      </c>
      <c r="BC233" s="1074">
        <v>61930</v>
      </c>
      <c r="BD233" s="1074">
        <f t="shared" si="235"/>
        <v>62498.304000000004</v>
      </c>
      <c r="BE233" s="1074">
        <f t="shared" si="236"/>
        <v>74997.964800000002</v>
      </c>
      <c r="BF233" s="1074">
        <f t="shared" si="259"/>
        <v>0</v>
      </c>
      <c r="BG233" s="1073">
        <f>+BC233/(24*30*AZ233*BB233)</f>
        <v>0.49545344462467328</v>
      </c>
      <c r="BH233" s="1076">
        <v>230</v>
      </c>
      <c r="BI233" s="1016">
        <v>210</v>
      </c>
      <c r="BJ233" s="1016">
        <v>210</v>
      </c>
      <c r="BK233" s="1077">
        <v>0.84109999999999996</v>
      </c>
      <c r="BL233" s="1016">
        <v>65235</v>
      </c>
      <c r="BM233" s="1074">
        <f t="shared" si="238"/>
        <v>65706.731999999989</v>
      </c>
      <c r="BN233" s="1074">
        <f t="shared" si="239"/>
        <v>78848.078399999999</v>
      </c>
      <c r="BO233" s="1074">
        <f t="shared" si="260"/>
        <v>0</v>
      </c>
      <c r="BP233" s="1073">
        <f>+BL233/(24*31*BI233*BK233)</f>
        <v>0.49641032215694425</v>
      </c>
      <c r="BQ233" s="1076">
        <v>230</v>
      </c>
      <c r="BR233" s="1016">
        <v>213.5</v>
      </c>
      <c r="BS233" s="1016">
        <v>213.5</v>
      </c>
      <c r="BT233" s="1077">
        <v>0.84499999999999997</v>
      </c>
      <c r="BU233" s="1016">
        <v>71455</v>
      </c>
      <c r="BV233" s="1074">
        <f t="shared" si="240"/>
        <v>64946.7</v>
      </c>
      <c r="BW233" s="1074">
        <f t="shared" si="241"/>
        <v>77936.039999999994</v>
      </c>
      <c r="BX233" s="1074">
        <f t="shared" si="261"/>
        <v>0</v>
      </c>
      <c r="BY233" s="1073">
        <f>+BU233/(24*30*BR233*BT233)</f>
        <v>0.55010493219824874</v>
      </c>
      <c r="BZ233" s="1076">
        <v>230</v>
      </c>
      <c r="CA233" s="1016">
        <v>215</v>
      </c>
      <c r="CB233" s="1016">
        <v>215</v>
      </c>
      <c r="CC233" s="1077">
        <v>0.8528</v>
      </c>
      <c r="CD233" s="1016">
        <v>75800</v>
      </c>
      <c r="CE233" s="1074">
        <f t="shared" si="243"/>
        <v>68206.944000000003</v>
      </c>
      <c r="CF233" s="1074">
        <f t="shared" si="244"/>
        <v>81848.332800000004</v>
      </c>
      <c r="CG233" s="1074">
        <f t="shared" si="262"/>
        <v>0</v>
      </c>
      <c r="CH233" s="1073">
        <f>+CD233/(24*31*CA233*CC233)</f>
        <v>0.55566189858909376</v>
      </c>
      <c r="CI233" s="1076">
        <v>230</v>
      </c>
      <c r="CJ233" s="1016">
        <v>214.5</v>
      </c>
      <c r="CK233" s="1016">
        <v>214.5</v>
      </c>
      <c r="CL233" s="1077">
        <v>0.85399999999999998</v>
      </c>
      <c r="CM233" s="1016">
        <v>73745</v>
      </c>
      <c r="CN233" s="1074">
        <f t="shared" si="246"/>
        <v>68144.076000000001</v>
      </c>
      <c r="CO233" s="1074">
        <f t="shared" si="247"/>
        <v>81772.891199999998</v>
      </c>
      <c r="CP233" s="1074">
        <f t="shared" si="263"/>
        <v>0</v>
      </c>
      <c r="CQ233" s="1073">
        <f>+CM233/(24*31*CJ233*CL233)</f>
        <v>0.54109619154568911</v>
      </c>
      <c r="CR233" s="1076">
        <v>230</v>
      </c>
      <c r="CS233" s="1016">
        <v>211.5</v>
      </c>
      <c r="CT233" s="1016">
        <v>211.5</v>
      </c>
      <c r="CU233" s="1077">
        <v>0.85409999999999997</v>
      </c>
      <c r="CV233" s="1016">
        <v>72825</v>
      </c>
      <c r="CW233" s="1074">
        <f t="shared" si="249"/>
        <v>60695.7624</v>
      </c>
      <c r="CX233" s="1074">
        <f t="shared" si="250"/>
        <v>72834.914879999997</v>
      </c>
      <c r="CY233" s="1074">
        <f t="shared" si="264"/>
        <v>0</v>
      </c>
      <c r="CZ233" s="1073">
        <f t="shared" si="278"/>
        <v>0.59991832312827165</v>
      </c>
      <c r="DA233" s="1076">
        <v>230</v>
      </c>
      <c r="DB233" s="1025">
        <v>208</v>
      </c>
      <c r="DC233" s="1025">
        <v>208</v>
      </c>
      <c r="DD233" s="1075">
        <v>0.85409999999999997</v>
      </c>
      <c r="DE233" s="1025">
        <v>73930</v>
      </c>
      <c r="DF233" s="1074">
        <f t="shared" si="252"/>
        <v>66086.8416</v>
      </c>
      <c r="DG233" s="1074">
        <f t="shared" si="253"/>
        <v>79304.209919999994</v>
      </c>
      <c r="DH233" s="1074">
        <f t="shared" si="265"/>
        <v>0</v>
      </c>
      <c r="DI233" s="1073">
        <f t="shared" si="279"/>
        <v>0.55933978845192689</v>
      </c>
    </row>
    <row r="234" spans="1:113">
      <c r="A234" s="1015">
        <v>228</v>
      </c>
      <c r="B234" s="1016" t="s">
        <v>1380</v>
      </c>
      <c r="C234" s="1016" t="s">
        <v>2457</v>
      </c>
      <c r="D234" s="1016" t="s">
        <v>1603</v>
      </c>
      <c r="E234" s="1016">
        <v>11</v>
      </c>
      <c r="F234" s="1076">
        <v>177.78</v>
      </c>
      <c r="G234" s="1016">
        <v>169.2</v>
      </c>
      <c r="H234" s="1016">
        <v>160</v>
      </c>
      <c r="I234" s="1077">
        <v>0.98260000000000003</v>
      </c>
      <c r="J234" s="1074">
        <v>69165</v>
      </c>
      <c r="K234" s="1074">
        <f t="shared" si="225"/>
        <v>59852.131199999996</v>
      </c>
      <c r="L234" s="1074">
        <f t="shared" si="226"/>
        <v>71822.55743999999</v>
      </c>
      <c r="M234" s="1074">
        <f t="shared" si="254"/>
        <v>0</v>
      </c>
      <c r="N234" s="1073">
        <f t="shared" si="280"/>
        <v>0.57779897401548175</v>
      </c>
      <c r="O234" s="1076">
        <v>177.78</v>
      </c>
      <c r="P234" s="1016">
        <v>174</v>
      </c>
      <c r="Q234" s="1016">
        <v>160</v>
      </c>
      <c r="R234" s="1077">
        <v>0.98160000000000003</v>
      </c>
      <c r="S234" s="1074">
        <v>67356</v>
      </c>
      <c r="T234" s="1074">
        <f t="shared" si="227"/>
        <v>63537.00480000001</v>
      </c>
      <c r="U234" s="1074">
        <f t="shared" si="228"/>
        <v>76244.405759999994</v>
      </c>
      <c r="V234" s="1074">
        <f t="shared" si="255"/>
        <v>0</v>
      </c>
      <c r="W234" s="1073">
        <f t="shared" si="281"/>
        <v>0.53005331469449435</v>
      </c>
      <c r="X234" s="1076">
        <v>177.78</v>
      </c>
      <c r="Y234" s="1016">
        <v>177.6</v>
      </c>
      <c r="Z234" s="1016">
        <v>160</v>
      </c>
      <c r="AA234" s="1077">
        <v>0.98640000000000005</v>
      </c>
      <c r="AB234" s="1016">
        <v>64596</v>
      </c>
      <c r="AC234" s="1074">
        <f t="shared" si="229"/>
        <v>63066.470400000006</v>
      </c>
      <c r="AD234" s="1074">
        <f t="shared" si="230"/>
        <v>75679.764479999998</v>
      </c>
      <c r="AE234" s="1074">
        <f t="shared" si="256"/>
        <v>0</v>
      </c>
      <c r="AF234" s="1073">
        <f t="shared" si="282"/>
        <v>0.51212632949250947</v>
      </c>
      <c r="AG234" s="1076">
        <v>177.78</v>
      </c>
      <c r="AH234" s="1016">
        <v>175.2</v>
      </c>
      <c r="AI234" s="1016">
        <v>160</v>
      </c>
      <c r="AJ234" s="1077">
        <v>0.98829999999999996</v>
      </c>
      <c r="AK234" s="1016">
        <v>63486</v>
      </c>
      <c r="AL234" s="1074">
        <f t="shared" si="231"/>
        <v>64411.859519999998</v>
      </c>
      <c r="AM234" s="1074">
        <f t="shared" si="232"/>
        <v>77294.231423999983</v>
      </c>
      <c r="AN234" s="1074">
        <f t="shared" si="257"/>
        <v>0</v>
      </c>
      <c r="AO234" s="1073">
        <f t="shared" si="283"/>
        <v>0.49281297320944051</v>
      </c>
      <c r="AP234" s="1076">
        <v>177.78</v>
      </c>
      <c r="AQ234" s="1016">
        <v>180</v>
      </c>
      <c r="AR234" s="1016">
        <v>160</v>
      </c>
      <c r="AS234" s="1077">
        <v>0.99109999999999998</v>
      </c>
      <c r="AT234" s="1074">
        <v>62856</v>
      </c>
      <c r="AU234" s="1074">
        <f t="shared" si="233"/>
        <v>66364.055999999997</v>
      </c>
      <c r="AV234" s="1074">
        <f t="shared" si="234"/>
        <v>79636.867199999993</v>
      </c>
      <c r="AW234" s="1074">
        <f t="shared" si="258"/>
        <v>0</v>
      </c>
      <c r="AX234" s="1073">
        <f>+AT234/(24*31*AQ234*AS234)</f>
        <v>0.47356960822286093</v>
      </c>
      <c r="AY234" s="1076">
        <v>177.78</v>
      </c>
      <c r="AZ234" s="1016">
        <v>177.6</v>
      </c>
      <c r="BA234" s="1016">
        <v>160</v>
      </c>
      <c r="BB234" s="1077">
        <v>0.99099999999999999</v>
      </c>
      <c r="BC234" s="1074">
        <v>75876</v>
      </c>
      <c r="BD234" s="1074">
        <f t="shared" si="235"/>
        <v>63360.575999999994</v>
      </c>
      <c r="BE234" s="1074">
        <f t="shared" si="236"/>
        <v>76032.691200000001</v>
      </c>
      <c r="BF234" s="1074">
        <f t="shared" si="259"/>
        <v>0</v>
      </c>
      <c r="BG234" s="1073">
        <f>+BC234/(24*30*AZ234*BB234)</f>
        <v>0.59876349608942947</v>
      </c>
      <c r="BH234" s="1076">
        <v>177.78</v>
      </c>
      <c r="BI234" s="1016">
        <v>190.8</v>
      </c>
      <c r="BJ234" s="1016">
        <v>160</v>
      </c>
      <c r="BK234" s="1077">
        <v>0.98709999999999998</v>
      </c>
      <c r="BL234" s="1016">
        <v>62652</v>
      </c>
      <c r="BM234" s="1074">
        <f t="shared" si="238"/>
        <v>70061.988960000002</v>
      </c>
      <c r="BN234" s="1074">
        <f t="shared" si="239"/>
        <v>84074.386752000006</v>
      </c>
      <c r="BO234" s="1074">
        <f t="shared" si="260"/>
        <v>0</v>
      </c>
      <c r="BP234" s="1073">
        <f>+BL234/(24*31*BI234*BK234)</f>
        <v>0.44711833713263166</v>
      </c>
      <c r="BQ234" s="1076">
        <v>177.78</v>
      </c>
      <c r="BR234" s="1016">
        <v>182.4</v>
      </c>
      <c r="BS234" s="1016">
        <v>160</v>
      </c>
      <c r="BT234" s="1077">
        <v>0.99670000000000003</v>
      </c>
      <c r="BU234" s="1016">
        <v>82026</v>
      </c>
      <c r="BV234" s="1074">
        <f t="shared" si="240"/>
        <v>65447.308800000006</v>
      </c>
      <c r="BW234" s="1074">
        <f t="shared" si="241"/>
        <v>78536.77055999999</v>
      </c>
      <c r="BX234" s="1074">
        <f t="shared" si="261"/>
        <v>3489.2294400000101</v>
      </c>
      <c r="BY234" s="1073">
        <f>+BU234/(24*30*BR234*BT234)</f>
        <v>0.62665678317394768</v>
      </c>
      <c r="BZ234" s="1076">
        <v>233.33</v>
      </c>
      <c r="CA234" s="1016">
        <v>186</v>
      </c>
      <c r="CB234" s="1016">
        <v>210</v>
      </c>
      <c r="CC234" s="1077">
        <v>0.99309999999999998</v>
      </c>
      <c r="CD234" s="1016">
        <v>80028</v>
      </c>
      <c r="CE234" s="1074">
        <f t="shared" si="243"/>
        <v>68714.575200000007</v>
      </c>
      <c r="CF234" s="1074">
        <f t="shared" si="244"/>
        <v>82457.490239999985</v>
      </c>
      <c r="CG234" s="1074">
        <f t="shared" si="262"/>
        <v>0</v>
      </c>
      <c r="CH234" s="1073">
        <f>+CD234/(24*31*CA234*CC234)</f>
        <v>0.58232187106644595</v>
      </c>
      <c r="CI234" s="1076">
        <v>233.33</v>
      </c>
      <c r="CJ234" s="1016">
        <v>188.4</v>
      </c>
      <c r="CK234" s="1016">
        <v>210</v>
      </c>
      <c r="CL234" s="1077">
        <v>0.99339999999999995</v>
      </c>
      <c r="CM234" s="1016">
        <v>67812</v>
      </c>
      <c r="CN234" s="1074">
        <f t="shared" si="246"/>
        <v>69622.240319999997</v>
      </c>
      <c r="CO234" s="1074">
        <f t="shared" si="247"/>
        <v>83546.688383999994</v>
      </c>
      <c r="CP234" s="1074">
        <f t="shared" si="263"/>
        <v>0</v>
      </c>
      <c r="CQ234" s="1073">
        <f>+CM234/(24*31*CJ234*CL234)</f>
        <v>0.48699955422520369</v>
      </c>
      <c r="CR234" s="1076">
        <v>233.33</v>
      </c>
      <c r="CS234" s="1016">
        <v>192</v>
      </c>
      <c r="CT234" s="1016">
        <v>210</v>
      </c>
      <c r="CU234" s="1077">
        <v>0.99299999999999999</v>
      </c>
      <c r="CV234" s="1016">
        <v>72702</v>
      </c>
      <c r="CW234" s="1074">
        <f t="shared" si="249"/>
        <v>64060.416000000005</v>
      </c>
      <c r="CX234" s="1074">
        <f t="shared" si="250"/>
        <v>76872.499199999991</v>
      </c>
      <c r="CY234" s="1074">
        <f t="shared" si="264"/>
        <v>0</v>
      </c>
      <c r="CZ234" s="1073">
        <f t="shared" si="278"/>
        <v>0.5674487034239678</v>
      </c>
      <c r="DA234" s="1076">
        <v>233.33</v>
      </c>
      <c r="DB234" s="1025">
        <v>187.2</v>
      </c>
      <c r="DC234" s="1025">
        <v>210</v>
      </c>
      <c r="DD234" s="1075">
        <v>0.99280000000000002</v>
      </c>
      <c r="DE234" s="1025">
        <v>78246</v>
      </c>
      <c r="DF234" s="1074">
        <f t="shared" si="252"/>
        <v>69137.003519999998</v>
      </c>
      <c r="DG234" s="1074">
        <f t="shared" si="253"/>
        <v>82964.404223999998</v>
      </c>
      <c r="DH234" s="1074">
        <f t="shared" si="265"/>
        <v>0</v>
      </c>
      <c r="DI234" s="1073">
        <f t="shared" si="279"/>
        <v>0.56587641940082745</v>
      </c>
    </row>
    <row r="235" spans="1:113">
      <c r="A235" s="1015">
        <v>229</v>
      </c>
      <c r="B235" s="1016" t="s">
        <v>1867</v>
      </c>
      <c r="C235" s="1016" t="s">
        <v>2457</v>
      </c>
      <c r="D235" s="1016" t="s">
        <v>2456</v>
      </c>
      <c r="E235" s="1016">
        <v>11</v>
      </c>
      <c r="F235" s="1076">
        <v>234</v>
      </c>
      <c r="G235" s="1016">
        <v>175</v>
      </c>
      <c r="H235" s="1016">
        <v>187.2</v>
      </c>
      <c r="I235" s="1077">
        <v>0.79979999999999996</v>
      </c>
      <c r="J235" s="1074">
        <v>12890</v>
      </c>
      <c r="K235" s="1074">
        <f t="shared" si="225"/>
        <v>50387.4</v>
      </c>
      <c r="L235" s="1074">
        <f t="shared" si="226"/>
        <v>60464.87999999999</v>
      </c>
      <c r="M235" s="1074">
        <f t="shared" si="254"/>
        <v>0</v>
      </c>
      <c r="N235" s="1073">
        <f t="shared" si="280"/>
        <v>0.12790896136732596</v>
      </c>
      <c r="O235" s="1076">
        <v>234</v>
      </c>
      <c r="P235" s="1016">
        <v>170.4</v>
      </c>
      <c r="Q235" s="1016">
        <v>187.2</v>
      </c>
      <c r="R235" s="1077">
        <v>0.56599999999999995</v>
      </c>
      <c r="S235" s="1074">
        <v>16130</v>
      </c>
      <c r="T235" s="1074">
        <f t="shared" si="227"/>
        <v>35878.060799999999</v>
      </c>
      <c r="U235" s="1074">
        <f t="shared" si="228"/>
        <v>43053.672959999996</v>
      </c>
      <c r="V235" s="1074">
        <f t="shared" si="255"/>
        <v>0</v>
      </c>
      <c r="W235" s="1073">
        <f t="shared" si="281"/>
        <v>0.22478918370080916</v>
      </c>
      <c r="X235" s="1076">
        <v>234</v>
      </c>
      <c r="Y235" s="1016">
        <v>186</v>
      </c>
      <c r="Z235" s="1016">
        <v>187.2</v>
      </c>
      <c r="AA235" s="1077">
        <v>0.74119999999999997</v>
      </c>
      <c r="AB235" s="1016">
        <v>17674</v>
      </c>
      <c r="AC235" s="1074">
        <f t="shared" si="229"/>
        <v>49630.752</v>
      </c>
      <c r="AD235" s="1074">
        <f t="shared" si="230"/>
        <v>59556.902399999999</v>
      </c>
      <c r="AE235" s="1074">
        <f t="shared" si="256"/>
        <v>0</v>
      </c>
      <c r="AF235" s="1073">
        <f t="shared" si="282"/>
        <v>0.17805492852495969</v>
      </c>
      <c r="AG235" s="1076">
        <v>234</v>
      </c>
      <c r="AH235" s="1016">
        <v>103.6</v>
      </c>
      <c r="AI235" s="1016">
        <v>187.2</v>
      </c>
      <c r="AJ235" s="1077">
        <v>0.96809999999999996</v>
      </c>
      <c r="AK235" s="1016">
        <v>17988</v>
      </c>
      <c r="AL235" s="1074">
        <f t="shared" si="231"/>
        <v>37309.799519999993</v>
      </c>
      <c r="AM235" s="1074">
        <f t="shared" si="232"/>
        <v>44771.759423999989</v>
      </c>
      <c r="AN235" s="1074">
        <f t="shared" si="257"/>
        <v>0</v>
      </c>
      <c r="AO235" s="1073">
        <f t="shared" si="283"/>
        <v>0.24106267296286993</v>
      </c>
      <c r="AP235" s="1076">
        <v>234</v>
      </c>
      <c r="AQ235" s="1016">
        <v>136.4</v>
      </c>
      <c r="AR235" s="1016">
        <v>187.2</v>
      </c>
      <c r="AS235" s="1077">
        <v>0.95860000000000001</v>
      </c>
      <c r="AT235" s="1074">
        <v>12958</v>
      </c>
      <c r="AU235" s="1074">
        <f t="shared" si="233"/>
        <v>48640.130880000004</v>
      </c>
      <c r="AV235" s="1074">
        <f t="shared" si="234"/>
        <v>58368.157056000004</v>
      </c>
      <c r="AW235" s="1074">
        <f t="shared" si="258"/>
        <v>0</v>
      </c>
      <c r="AX235" s="1073">
        <f>+AT235/(24*31*AQ235*AS235)</f>
        <v>0.13320276657939781</v>
      </c>
      <c r="AY235" s="1076">
        <v>234</v>
      </c>
      <c r="AZ235" s="1016">
        <v>164</v>
      </c>
      <c r="BA235" s="1016">
        <v>187.2</v>
      </c>
      <c r="BB235" s="1077">
        <v>0.56499999999999995</v>
      </c>
      <c r="BC235" s="1074">
        <v>7310</v>
      </c>
      <c r="BD235" s="1074">
        <f t="shared" si="235"/>
        <v>33357.599999999999</v>
      </c>
      <c r="BE235" s="1074">
        <f t="shared" si="236"/>
        <v>40029.119999999995</v>
      </c>
      <c r="BF235" s="1074">
        <f t="shared" si="259"/>
        <v>0</v>
      </c>
      <c r="BG235" s="1073">
        <f>+BC235/(24*30*AZ235*BB235)</f>
        <v>0.1095702328704703</v>
      </c>
      <c r="BH235" s="1076">
        <v>234</v>
      </c>
      <c r="BI235" s="1016">
        <v>8.4</v>
      </c>
      <c r="BJ235" s="1016">
        <v>187.2</v>
      </c>
      <c r="BK235" s="1077">
        <v>0.51939999999999997</v>
      </c>
      <c r="BL235" s="1016">
        <v>588</v>
      </c>
      <c r="BM235" s="1074">
        <f t="shared" si="238"/>
        <v>1623.0211199999999</v>
      </c>
      <c r="BN235" s="1074">
        <f t="shared" si="239"/>
        <v>1947.625344</v>
      </c>
      <c r="BO235" s="1074">
        <f t="shared" si="260"/>
        <v>0</v>
      </c>
      <c r="BP235" s="1073">
        <f>+BL235/(24*31*BI235*BK235)</f>
        <v>0.18114366866649276</v>
      </c>
      <c r="BQ235" s="1076">
        <v>234</v>
      </c>
      <c r="BR235" s="1016">
        <v>105.6</v>
      </c>
      <c r="BS235" s="1016">
        <v>187.2</v>
      </c>
      <c r="BT235" s="1077">
        <v>0.92510000000000003</v>
      </c>
      <c r="BU235" s="1016">
        <v>13516</v>
      </c>
      <c r="BV235" s="1074">
        <f t="shared" si="240"/>
        <v>35168.601600000002</v>
      </c>
      <c r="BW235" s="1074">
        <f t="shared" si="241"/>
        <v>42202.321920000002</v>
      </c>
      <c r="BX235" s="1074">
        <f t="shared" si="261"/>
        <v>0</v>
      </c>
      <c r="BY235" s="1073">
        <f>+BU235/(24*30*BR235*BT235)</f>
        <v>0.19216004312210128</v>
      </c>
      <c r="BZ235" s="1076">
        <v>234</v>
      </c>
      <c r="CA235" s="1016">
        <v>182.4</v>
      </c>
      <c r="CB235" s="1016">
        <v>187.2</v>
      </c>
      <c r="CC235" s="1077">
        <v>0.50549999999999995</v>
      </c>
      <c r="CD235" s="1016">
        <v>18394</v>
      </c>
      <c r="CE235" s="1074">
        <f t="shared" si="243"/>
        <v>34299.590400000001</v>
      </c>
      <c r="CF235" s="1074">
        <f t="shared" si="244"/>
        <v>41159.508479999997</v>
      </c>
      <c r="CG235" s="1074">
        <f t="shared" si="262"/>
        <v>0</v>
      </c>
      <c r="CH235" s="1073">
        <f>+CD235/(24*31*CA235*CC235)</f>
        <v>0.26813731280009689</v>
      </c>
      <c r="CI235" s="1076">
        <v>234</v>
      </c>
      <c r="CJ235" s="1016">
        <v>163.19999999999999</v>
      </c>
      <c r="CK235" s="1016">
        <v>187.2</v>
      </c>
      <c r="CL235" s="1077">
        <v>0.76500000000000001</v>
      </c>
      <c r="CM235" s="1016">
        <v>20168</v>
      </c>
      <c r="CN235" s="1074">
        <f t="shared" si="246"/>
        <v>46443.455999999991</v>
      </c>
      <c r="CO235" s="1074">
        <f t="shared" si="247"/>
        <v>55732.147199999999</v>
      </c>
      <c r="CP235" s="1074">
        <f t="shared" si="263"/>
        <v>0</v>
      </c>
      <c r="CQ235" s="1073">
        <f>+CM235/(24*31*CJ235*CL235)</f>
        <v>0.21712423812732629</v>
      </c>
      <c r="CR235" s="1076">
        <v>234</v>
      </c>
      <c r="CS235" s="1016">
        <v>170.4</v>
      </c>
      <c r="CT235" s="1016">
        <v>187.2</v>
      </c>
      <c r="CU235" s="1077">
        <v>0.97929999999999995</v>
      </c>
      <c r="CV235" s="1016">
        <v>23332</v>
      </c>
      <c r="CW235" s="1074">
        <f t="shared" si="249"/>
        <v>56069.233920000006</v>
      </c>
      <c r="CX235" s="1074">
        <f t="shared" si="250"/>
        <v>67283.080703999993</v>
      </c>
      <c r="CY235" s="1074">
        <f t="shared" si="264"/>
        <v>0</v>
      </c>
      <c r="CZ235" s="1073">
        <f t="shared" si="278"/>
        <v>0.20806419464630346</v>
      </c>
      <c r="DA235" s="1076">
        <v>234</v>
      </c>
      <c r="DB235" s="1025">
        <v>184</v>
      </c>
      <c r="DC235" s="1025">
        <v>187.2</v>
      </c>
      <c r="DD235" s="1075">
        <v>0.75570000000000004</v>
      </c>
      <c r="DE235" s="1025">
        <v>17592</v>
      </c>
      <c r="DF235" s="1074">
        <f t="shared" si="252"/>
        <v>51726.153600000005</v>
      </c>
      <c r="DG235" s="1074">
        <f t="shared" si="253"/>
        <v>62071.384320000005</v>
      </c>
      <c r="DH235" s="1074">
        <f t="shared" si="265"/>
        <v>0</v>
      </c>
      <c r="DI235" s="1073">
        <f t="shared" si="279"/>
        <v>0.17004937324394442</v>
      </c>
    </row>
    <row r="236" spans="1:113">
      <c r="A236" s="1015">
        <v>230</v>
      </c>
      <c r="B236" s="1016" t="s">
        <v>2608</v>
      </c>
      <c r="C236" s="1016" t="s">
        <v>2459</v>
      </c>
      <c r="D236" s="1016" t="s">
        <v>2456</v>
      </c>
      <c r="E236" s="1016">
        <v>11</v>
      </c>
      <c r="F236" s="1076">
        <v>236</v>
      </c>
      <c r="G236" s="1016">
        <v>70.2</v>
      </c>
      <c r="H236" s="1016">
        <v>188.8</v>
      </c>
      <c r="I236" s="1077">
        <v>0.67510000000000003</v>
      </c>
      <c r="J236" s="1074">
        <v>4389</v>
      </c>
      <c r="K236" s="1074">
        <f t="shared" si="225"/>
        <v>17061.127199999999</v>
      </c>
      <c r="L236" s="1074">
        <f t="shared" si="226"/>
        <v>20473.352640000001</v>
      </c>
      <c r="M236" s="1074">
        <f t="shared" si="254"/>
        <v>0</v>
      </c>
      <c r="N236" s="1073">
        <f t="shared" si="280"/>
        <v>0.12862573347439785</v>
      </c>
      <c r="O236" s="1076">
        <v>236</v>
      </c>
      <c r="P236" s="1016">
        <v>13.2</v>
      </c>
      <c r="Q236" s="1016">
        <v>188.8</v>
      </c>
      <c r="R236" s="1077">
        <v>0.8619</v>
      </c>
      <c r="S236" s="1074">
        <v>2976</v>
      </c>
      <c r="T236" s="1074">
        <f t="shared" si="227"/>
        <v>4232.27376</v>
      </c>
      <c r="U236" s="1074">
        <f t="shared" si="228"/>
        <v>5078.7285119999997</v>
      </c>
      <c r="V236" s="1074">
        <f t="shared" si="255"/>
        <v>0</v>
      </c>
      <c r="W236" s="1073">
        <f t="shared" si="281"/>
        <v>0.35158406199130182</v>
      </c>
      <c r="X236" s="1076">
        <v>236</v>
      </c>
      <c r="Y236" s="1016">
        <v>10.8</v>
      </c>
      <c r="Z236" s="1016">
        <v>188.8</v>
      </c>
      <c r="AA236" s="1077">
        <v>1</v>
      </c>
      <c r="AB236" s="1016">
        <v>3114</v>
      </c>
      <c r="AC236" s="1074">
        <f t="shared" si="229"/>
        <v>3888.0000000000005</v>
      </c>
      <c r="AD236" s="1074">
        <f t="shared" si="230"/>
        <v>4665.6000000000004</v>
      </c>
      <c r="AE236" s="1074">
        <f t="shared" si="256"/>
        <v>0</v>
      </c>
      <c r="AF236" s="1073">
        <f t="shared" si="282"/>
        <v>0.40046296296296291</v>
      </c>
      <c r="AG236" s="1076">
        <v>236</v>
      </c>
      <c r="AH236" s="1016">
        <v>10.199999999999999</v>
      </c>
      <c r="AI236" s="1016">
        <v>188.8</v>
      </c>
      <c r="AJ236" s="1077">
        <v>1</v>
      </c>
      <c r="AK236" s="1016">
        <v>2157</v>
      </c>
      <c r="AL236" s="1074">
        <f t="shared" si="231"/>
        <v>3794.3999999999996</v>
      </c>
      <c r="AM236" s="1074">
        <f t="shared" si="232"/>
        <v>4553.28</v>
      </c>
      <c r="AN236" s="1074">
        <f t="shared" si="257"/>
        <v>0</v>
      </c>
      <c r="AO236" s="1073">
        <f t="shared" si="283"/>
        <v>0.28423466160657812</v>
      </c>
      <c r="AP236" s="1076">
        <v>236</v>
      </c>
      <c r="AQ236" s="1016">
        <v>0</v>
      </c>
      <c r="AR236" s="1016">
        <v>0</v>
      </c>
      <c r="AS236" s="1077"/>
      <c r="AT236" s="1074">
        <v>0</v>
      </c>
      <c r="AU236" s="1074">
        <f t="shared" si="233"/>
        <v>0</v>
      </c>
      <c r="AV236" s="1074">
        <f t="shared" si="234"/>
        <v>0</v>
      </c>
      <c r="AW236" s="1074">
        <f t="shared" si="258"/>
        <v>0</v>
      </c>
      <c r="AX236" s="1073">
        <v>0</v>
      </c>
      <c r="AY236" s="1076">
        <v>236</v>
      </c>
      <c r="AZ236" s="1016">
        <v>0</v>
      </c>
      <c r="BA236" s="1016">
        <v>0</v>
      </c>
      <c r="BB236" s="1077"/>
      <c r="BC236" s="1074">
        <v>0</v>
      </c>
      <c r="BD236" s="1074">
        <f t="shared" si="235"/>
        <v>0</v>
      </c>
      <c r="BE236" s="1074">
        <f t="shared" si="236"/>
        <v>0</v>
      </c>
      <c r="BF236" s="1074">
        <f t="shared" si="259"/>
        <v>0</v>
      </c>
      <c r="BG236" s="1073">
        <v>0</v>
      </c>
      <c r="BH236" s="1076">
        <v>236</v>
      </c>
      <c r="BI236" s="1016">
        <v>0</v>
      </c>
      <c r="BJ236" s="1016">
        <v>0</v>
      </c>
      <c r="BK236" s="1077"/>
      <c r="BL236" s="1016">
        <v>0</v>
      </c>
      <c r="BM236" s="1074">
        <f t="shared" si="238"/>
        <v>0</v>
      </c>
      <c r="BN236" s="1074">
        <f t="shared" si="239"/>
        <v>0</v>
      </c>
      <c r="BO236" s="1074">
        <f t="shared" si="260"/>
        <v>0</v>
      </c>
      <c r="BP236" s="1073">
        <v>0</v>
      </c>
      <c r="BQ236" s="1076">
        <v>236</v>
      </c>
      <c r="BR236" s="1016">
        <v>0</v>
      </c>
      <c r="BS236" s="1016">
        <v>0</v>
      </c>
      <c r="BT236" s="1077"/>
      <c r="BU236" s="1016">
        <v>0</v>
      </c>
      <c r="BV236" s="1074">
        <f t="shared" si="240"/>
        <v>0</v>
      </c>
      <c r="BW236" s="1074">
        <f t="shared" si="241"/>
        <v>0</v>
      </c>
      <c r="BX236" s="1074">
        <f t="shared" si="261"/>
        <v>0</v>
      </c>
      <c r="BY236" s="1073">
        <v>0</v>
      </c>
      <c r="BZ236" s="1076">
        <v>236</v>
      </c>
      <c r="CA236" s="1016">
        <v>0</v>
      </c>
      <c r="CB236" s="1016">
        <v>0</v>
      </c>
      <c r="CC236" s="1077"/>
      <c r="CD236" s="1016">
        <v>0</v>
      </c>
      <c r="CE236" s="1074">
        <f t="shared" si="243"/>
        <v>0</v>
      </c>
      <c r="CF236" s="1074">
        <f t="shared" si="244"/>
        <v>0</v>
      </c>
      <c r="CG236" s="1074">
        <f t="shared" si="262"/>
        <v>0</v>
      </c>
      <c r="CH236" s="1073">
        <v>0</v>
      </c>
      <c r="CI236" s="1076">
        <v>236</v>
      </c>
      <c r="CJ236" s="1016">
        <v>0</v>
      </c>
      <c r="CK236" s="1016">
        <v>0</v>
      </c>
      <c r="CL236" s="1077"/>
      <c r="CM236" s="1016">
        <v>0</v>
      </c>
      <c r="CN236" s="1074">
        <f t="shared" si="246"/>
        <v>0</v>
      </c>
      <c r="CO236" s="1074">
        <f t="shared" si="247"/>
        <v>0</v>
      </c>
      <c r="CP236" s="1074">
        <f t="shared" si="263"/>
        <v>0</v>
      </c>
      <c r="CQ236" s="1073">
        <v>0</v>
      </c>
      <c r="CR236" s="1076">
        <v>236</v>
      </c>
      <c r="CS236" s="1016">
        <v>0</v>
      </c>
      <c r="CT236" s="1016">
        <v>0</v>
      </c>
      <c r="CU236" s="1077"/>
      <c r="CV236" s="1016">
        <v>0</v>
      </c>
      <c r="CW236" s="1074">
        <f t="shared" si="249"/>
        <v>0</v>
      </c>
      <c r="CX236" s="1074">
        <f t="shared" si="250"/>
        <v>0</v>
      </c>
      <c r="CY236" s="1074">
        <f t="shared" si="264"/>
        <v>0</v>
      </c>
      <c r="CZ236" s="1073">
        <v>0</v>
      </c>
      <c r="DA236" s="1076">
        <v>236</v>
      </c>
      <c r="DB236" s="1025">
        <v>0</v>
      </c>
      <c r="DC236" s="1025">
        <v>0</v>
      </c>
      <c r="DD236" s="1075"/>
      <c r="DE236" s="1025">
        <v>0</v>
      </c>
      <c r="DF236" s="1074">
        <f t="shared" si="252"/>
        <v>0</v>
      </c>
      <c r="DG236" s="1074">
        <f t="shared" si="253"/>
        <v>0</v>
      </c>
      <c r="DH236" s="1074">
        <f t="shared" si="265"/>
        <v>0</v>
      </c>
      <c r="DI236" s="1073">
        <v>0</v>
      </c>
    </row>
    <row r="237" spans="1:113">
      <c r="A237" s="1015">
        <v>231</v>
      </c>
      <c r="B237" s="1016" t="s">
        <v>1864</v>
      </c>
      <c r="C237" s="1016" t="s">
        <v>2457</v>
      </c>
      <c r="D237" s="1016" t="s">
        <v>2456</v>
      </c>
      <c r="E237" s="1016">
        <v>11</v>
      </c>
      <c r="F237" s="1076">
        <v>244</v>
      </c>
      <c r="G237" s="1016">
        <v>240</v>
      </c>
      <c r="H237" s="1016">
        <v>240</v>
      </c>
      <c r="I237" s="1077">
        <v>0.90400000000000003</v>
      </c>
      <c r="J237" s="1074">
        <v>16708</v>
      </c>
      <c r="K237" s="1074">
        <f t="shared" si="225"/>
        <v>78105.600000000006</v>
      </c>
      <c r="L237" s="1074">
        <f t="shared" si="226"/>
        <v>93726.720000000001</v>
      </c>
      <c r="M237" s="1074">
        <f t="shared" si="254"/>
        <v>0</v>
      </c>
      <c r="N237" s="1073">
        <f t="shared" si="280"/>
        <v>0.10695775975090134</v>
      </c>
      <c r="O237" s="1076">
        <v>244</v>
      </c>
      <c r="P237" s="1016">
        <v>222</v>
      </c>
      <c r="Q237" s="1016">
        <v>222</v>
      </c>
      <c r="R237" s="1077">
        <v>0.9042</v>
      </c>
      <c r="S237" s="1074">
        <v>16862</v>
      </c>
      <c r="T237" s="1074">
        <f t="shared" si="227"/>
        <v>74672.452799999999</v>
      </c>
      <c r="U237" s="1074">
        <f t="shared" si="228"/>
        <v>89606.94335999999</v>
      </c>
      <c r="V237" s="1074">
        <f t="shared" si="255"/>
        <v>0</v>
      </c>
      <c r="W237" s="1073">
        <f t="shared" si="281"/>
        <v>0.11290642912964552</v>
      </c>
      <c r="X237" s="1076">
        <v>244</v>
      </c>
      <c r="Y237" s="1016">
        <v>210</v>
      </c>
      <c r="Z237" s="1016">
        <v>210</v>
      </c>
      <c r="AA237" s="1077">
        <v>0.90029999999999999</v>
      </c>
      <c r="AB237" s="1016">
        <v>13712</v>
      </c>
      <c r="AC237" s="1074">
        <f t="shared" si="229"/>
        <v>68062.680000000008</v>
      </c>
      <c r="AD237" s="1074">
        <f t="shared" si="230"/>
        <v>81675.215999999986</v>
      </c>
      <c r="AE237" s="1074">
        <f t="shared" si="256"/>
        <v>0</v>
      </c>
      <c r="AF237" s="1073">
        <f t="shared" si="282"/>
        <v>0.10073067942666966</v>
      </c>
      <c r="AG237" s="1076">
        <v>244</v>
      </c>
      <c r="AH237" s="1016">
        <v>226.4</v>
      </c>
      <c r="AI237" s="1016">
        <v>226.4</v>
      </c>
      <c r="AJ237" s="1077">
        <v>0.92479999999999996</v>
      </c>
      <c r="AK237" s="1016">
        <v>16602</v>
      </c>
      <c r="AL237" s="1074">
        <f t="shared" si="231"/>
        <v>77887.395839999997</v>
      </c>
      <c r="AM237" s="1074">
        <f t="shared" si="232"/>
        <v>93464.875007999988</v>
      </c>
      <c r="AN237" s="1074">
        <f t="shared" si="257"/>
        <v>0</v>
      </c>
      <c r="AO237" s="1073">
        <f t="shared" si="283"/>
        <v>0.10657693597886249</v>
      </c>
      <c r="AP237" s="1076">
        <v>244</v>
      </c>
      <c r="AQ237" s="1016">
        <v>228</v>
      </c>
      <c r="AR237" s="1016">
        <v>228</v>
      </c>
      <c r="AS237" s="1077">
        <v>0.94379999999999997</v>
      </c>
      <c r="AT237" s="1074">
        <v>15924</v>
      </c>
      <c r="AU237" s="1074">
        <f t="shared" si="233"/>
        <v>80049.340799999991</v>
      </c>
      <c r="AV237" s="1074">
        <f t="shared" si="234"/>
        <v>96059.208959999989</v>
      </c>
      <c r="AW237" s="1074">
        <f t="shared" si="258"/>
        <v>0</v>
      </c>
      <c r="AX237" s="1073">
        <f t="shared" ref="AX237:AX247" si="284">+AT237/(24*31*AQ237*AS237)</f>
        <v>9.946365479626787E-2</v>
      </c>
      <c r="AY237" s="1076">
        <v>244</v>
      </c>
      <c r="AZ237" s="1016">
        <v>231.2</v>
      </c>
      <c r="BA237" s="1016">
        <v>231.2</v>
      </c>
      <c r="BB237" s="1077">
        <v>0.94230000000000003</v>
      </c>
      <c r="BC237" s="1074">
        <v>14736</v>
      </c>
      <c r="BD237" s="1074">
        <f t="shared" si="235"/>
        <v>78429.513599999991</v>
      </c>
      <c r="BE237" s="1074">
        <f t="shared" si="236"/>
        <v>94115.416320000004</v>
      </c>
      <c r="BF237" s="1074">
        <f t="shared" si="259"/>
        <v>0</v>
      </c>
      <c r="BG237" s="1073">
        <f t="shared" ref="BG237:BG247" si="285">+BC237/(24*30*AZ237*BB237)</f>
        <v>9.3944226628481856E-2</v>
      </c>
      <c r="BH237" s="1076">
        <v>244</v>
      </c>
      <c r="BI237" s="1016">
        <v>243.6</v>
      </c>
      <c r="BJ237" s="1016">
        <v>243.6</v>
      </c>
      <c r="BK237" s="1077">
        <v>0.90049999999999997</v>
      </c>
      <c r="BL237" s="1016">
        <v>18266</v>
      </c>
      <c r="BM237" s="1074">
        <f t="shared" si="238"/>
        <v>81602.589599999992</v>
      </c>
      <c r="BN237" s="1074">
        <f t="shared" si="239"/>
        <v>97923.10751999999</v>
      </c>
      <c r="BO237" s="1074">
        <f t="shared" si="260"/>
        <v>0</v>
      </c>
      <c r="BP237" s="1073">
        <f t="shared" ref="BP237:BP247" si="286">+BL237/(24*31*BI237*BK237)</f>
        <v>0.1119204677788804</v>
      </c>
      <c r="BQ237" s="1076">
        <v>244</v>
      </c>
      <c r="BR237" s="1016">
        <v>234</v>
      </c>
      <c r="BS237" s="1016">
        <v>234</v>
      </c>
      <c r="BT237" s="1077">
        <v>0.87380000000000002</v>
      </c>
      <c r="BU237" s="1016">
        <v>11884</v>
      </c>
      <c r="BV237" s="1074">
        <f t="shared" si="240"/>
        <v>73608.911999999997</v>
      </c>
      <c r="BW237" s="1074">
        <f t="shared" si="241"/>
        <v>88330.694399999993</v>
      </c>
      <c r="BX237" s="1074">
        <f t="shared" si="261"/>
        <v>0</v>
      </c>
      <c r="BY237" s="1073">
        <f t="shared" ref="BY237:BY247" si="287">+BU237/(24*30*BR237*BT237)</f>
        <v>8.0723921038256888E-2</v>
      </c>
      <c r="BZ237" s="1076">
        <v>244</v>
      </c>
      <c r="CA237" s="1016">
        <v>229.2</v>
      </c>
      <c r="CB237" s="1016">
        <v>229.2</v>
      </c>
      <c r="CC237" s="1077">
        <v>0.90269999999999995</v>
      </c>
      <c r="CD237" s="1016">
        <v>16122</v>
      </c>
      <c r="CE237" s="1074">
        <f t="shared" si="243"/>
        <v>76966.36847999999</v>
      </c>
      <c r="CF237" s="1074">
        <f t="shared" si="244"/>
        <v>92359.642175999979</v>
      </c>
      <c r="CG237" s="1074">
        <f t="shared" si="262"/>
        <v>0</v>
      </c>
      <c r="CH237" s="1073">
        <f t="shared" ref="CH237:CH247" si="288">+CD237/(24*31*CA237*CC237)</f>
        <v>0.1047340566950964</v>
      </c>
      <c r="CI237" s="1076">
        <v>244</v>
      </c>
      <c r="CJ237" s="1016">
        <v>230.4</v>
      </c>
      <c r="CK237" s="1016">
        <v>230.4</v>
      </c>
      <c r="CL237" s="1077">
        <v>0.89880000000000004</v>
      </c>
      <c r="CM237" s="1016">
        <v>11454</v>
      </c>
      <c r="CN237" s="1074">
        <f t="shared" si="246"/>
        <v>77035.069440000007</v>
      </c>
      <c r="CO237" s="1074">
        <f t="shared" si="247"/>
        <v>92442.083328000008</v>
      </c>
      <c r="CP237" s="1074">
        <f t="shared" si="263"/>
        <v>0</v>
      </c>
      <c r="CQ237" s="1073">
        <f t="shared" ref="CQ237:CQ247" si="289">+CM237/(24*31*CJ237*CL237)</f>
        <v>7.4342764167436307E-2</v>
      </c>
      <c r="CR237" s="1076">
        <v>244</v>
      </c>
      <c r="CS237" s="1016">
        <v>236</v>
      </c>
      <c r="CT237" s="1016">
        <v>236</v>
      </c>
      <c r="CU237" s="1077">
        <v>0.88700000000000001</v>
      </c>
      <c r="CV237" s="1016">
        <v>10932</v>
      </c>
      <c r="CW237" s="1074">
        <f t="shared" si="249"/>
        <v>70335.551999999996</v>
      </c>
      <c r="CX237" s="1074">
        <f t="shared" si="250"/>
        <v>84402.662399999987</v>
      </c>
      <c r="CY237" s="1074">
        <f t="shared" si="264"/>
        <v>0</v>
      </c>
      <c r="CZ237" s="1073">
        <f t="shared" ref="CZ237:CZ247" si="290">+CV237/(24*28*CS237*CU237)</f>
        <v>7.7713188346058629E-2</v>
      </c>
      <c r="DA237" s="1076">
        <v>244</v>
      </c>
      <c r="DB237" s="1025">
        <v>222.8</v>
      </c>
      <c r="DC237" s="1025">
        <v>222.8</v>
      </c>
      <c r="DD237" s="1075">
        <v>0.91439999999999999</v>
      </c>
      <c r="DE237" s="1025">
        <v>20102</v>
      </c>
      <c r="DF237" s="1074">
        <f t="shared" si="252"/>
        <v>75786.935039999997</v>
      </c>
      <c r="DG237" s="1074">
        <f t="shared" si="253"/>
        <v>90944.322048000016</v>
      </c>
      <c r="DH237" s="1074">
        <f t="shared" si="265"/>
        <v>0</v>
      </c>
      <c r="DI237" s="1073">
        <f t="shared" ref="DI237:DI247" si="291">+DE237/(24*31*DB237*DD237)</f>
        <v>0.13262180341103816</v>
      </c>
    </row>
    <row r="238" spans="1:113">
      <c r="A238" s="1015">
        <v>232</v>
      </c>
      <c r="B238" s="1016" t="s">
        <v>1972</v>
      </c>
      <c r="C238" s="1016" t="s">
        <v>2457</v>
      </c>
      <c r="D238" s="1016" t="s">
        <v>1123</v>
      </c>
      <c r="E238" s="1016">
        <v>11</v>
      </c>
      <c r="F238" s="1076">
        <v>244.5</v>
      </c>
      <c r="G238" s="1016">
        <v>38.4</v>
      </c>
      <c r="H238" s="1016">
        <v>244.5</v>
      </c>
      <c r="I238" s="1077">
        <v>0.97030000000000005</v>
      </c>
      <c r="J238" s="1074">
        <v>11970</v>
      </c>
      <c r="K238" s="1074">
        <f t="shared" si="225"/>
        <v>13413.4272</v>
      </c>
      <c r="L238" s="1074">
        <f t="shared" si="226"/>
        <v>16096.112639999999</v>
      </c>
      <c r="M238" s="1074">
        <f t="shared" si="254"/>
        <v>0</v>
      </c>
      <c r="N238" s="1073">
        <f t="shared" si="280"/>
        <v>0.44619469064550482</v>
      </c>
      <c r="O238" s="1076">
        <v>244.5</v>
      </c>
      <c r="P238" s="1016">
        <v>39.6</v>
      </c>
      <c r="Q238" s="1016">
        <v>244.5</v>
      </c>
      <c r="R238" s="1077">
        <v>0.97240000000000004</v>
      </c>
      <c r="S238" s="1074">
        <v>14790</v>
      </c>
      <c r="T238" s="1074">
        <f t="shared" si="227"/>
        <v>14324.61888</v>
      </c>
      <c r="U238" s="1074">
        <f t="shared" si="228"/>
        <v>17189.542656000001</v>
      </c>
      <c r="V238" s="1074">
        <f t="shared" si="255"/>
        <v>0</v>
      </c>
      <c r="W238" s="1073">
        <f t="shared" si="281"/>
        <v>0.51624410128808951</v>
      </c>
      <c r="X238" s="1076">
        <v>244.5</v>
      </c>
      <c r="Y238" s="1016">
        <v>34.799999999999997</v>
      </c>
      <c r="Z238" s="1016">
        <v>244.5</v>
      </c>
      <c r="AA238" s="1077">
        <v>0.94269999999999998</v>
      </c>
      <c r="AB238" s="1016">
        <v>9774</v>
      </c>
      <c r="AC238" s="1074">
        <f t="shared" si="229"/>
        <v>11810.1456</v>
      </c>
      <c r="AD238" s="1074">
        <f t="shared" si="230"/>
        <v>14172.174719999997</v>
      </c>
      <c r="AE238" s="1074">
        <f t="shared" si="256"/>
        <v>0</v>
      </c>
      <c r="AF238" s="1073">
        <f t="shared" si="282"/>
        <v>0.41379676132019921</v>
      </c>
      <c r="AG238" s="1076">
        <v>244.5</v>
      </c>
      <c r="AH238" s="1016">
        <v>34.799999999999997</v>
      </c>
      <c r="AI238" s="1016">
        <v>244.5</v>
      </c>
      <c r="AJ238" s="1077">
        <v>0.96150000000000002</v>
      </c>
      <c r="AK238" s="1016">
        <v>11394</v>
      </c>
      <c r="AL238" s="1074">
        <f t="shared" si="231"/>
        <v>12447.194399999998</v>
      </c>
      <c r="AM238" s="1074">
        <f t="shared" si="232"/>
        <v>14936.633279999998</v>
      </c>
      <c r="AN238" s="1074">
        <f t="shared" si="257"/>
        <v>0</v>
      </c>
      <c r="AO238" s="1073">
        <f t="shared" si="283"/>
        <v>0.45769350240083023</v>
      </c>
      <c r="AP238" s="1076">
        <v>244.5</v>
      </c>
      <c r="AQ238" s="1016">
        <v>38.4</v>
      </c>
      <c r="AR238" s="1016">
        <v>244.5</v>
      </c>
      <c r="AS238" s="1077">
        <v>0.97440000000000004</v>
      </c>
      <c r="AT238" s="1074">
        <v>12102</v>
      </c>
      <c r="AU238" s="1074">
        <f t="shared" si="233"/>
        <v>13919.109120000001</v>
      </c>
      <c r="AV238" s="1074">
        <f t="shared" si="234"/>
        <v>16702.930944</v>
      </c>
      <c r="AW238" s="1074">
        <f t="shared" si="258"/>
        <v>0</v>
      </c>
      <c r="AX238" s="1073">
        <f t="shared" si="284"/>
        <v>0.43472609833236225</v>
      </c>
      <c r="AY238" s="1076">
        <v>244.5</v>
      </c>
      <c r="AZ238" s="1016">
        <v>40.799999999999997</v>
      </c>
      <c r="BA238" s="1016">
        <v>244.5</v>
      </c>
      <c r="BB238" s="1077">
        <v>0.97060000000000002</v>
      </c>
      <c r="BC238" s="1074">
        <v>13848</v>
      </c>
      <c r="BD238" s="1074">
        <f t="shared" si="235"/>
        <v>14256.172799999998</v>
      </c>
      <c r="BE238" s="1074">
        <f t="shared" si="236"/>
        <v>17107.407359999997</v>
      </c>
      <c r="BF238" s="1074">
        <f t="shared" si="259"/>
        <v>0</v>
      </c>
      <c r="BG238" s="1073">
        <f t="shared" si="285"/>
        <v>0.48568434860722232</v>
      </c>
      <c r="BH238" s="1076">
        <v>244.5</v>
      </c>
      <c r="BI238" s="1016">
        <v>33.6</v>
      </c>
      <c r="BJ238" s="1016">
        <v>244.5</v>
      </c>
      <c r="BK238" s="1077">
        <v>0.97340000000000004</v>
      </c>
      <c r="BL238" s="1016">
        <v>10326</v>
      </c>
      <c r="BM238" s="1074">
        <f t="shared" si="238"/>
        <v>12166.721280000002</v>
      </c>
      <c r="BN238" s="1074">
        <f t="shared" si="239"/>
        <v>14600.065536000002</v>
      </c>
      <c r="BO238" s="1074">
        <f t="shared" si="260"/>
        <v>0</v>
      </c>
      <c r="BP238" s="1073">
        <f t="shared" si="286"/>
        <v>0.42435425955611267</v>
      </c>
      <c r="BQ238" s="1076">
        <v>244.5</v>
      </c>
      <c r="BR238" s="1016">
        <v>31.2</v>
      </c>
      <c r="BS238" s="1016">
        <v>244.5</v>
      </c>
      <c r="BT238" s="1077">
        <v>0.96179999999999999</v>
      </c>
      <c r="BU238" s="1016">
        <v>11772</v>
      </c>
      <c r="BV238" s="1074">
        <f t="shared" si="240"/>
        <v>10802.937599999999</v>
      </c>
      <c r="BW238" s="1074">
        <f t="shared" si="241"/>
        <v>12963.525119999998</v>
      </c>
      <c r="BX238" s="1074">
        <f t="shared" si="261"/>
        <v>0</v>
      </c>
      <c r="BY238" s="1073">
        <f t="shared" si="287"/>
        <v>0.54485180031031566</v>
      </c>
      <c r="BZ238" s="1076">
        <v>244.5</v>
      </c>
      <c r="CA238" s="1016">
        <v>33.6</v>
      </c>
      <c r="CB238" s="1016">
        <v>244.5</v>
      </c>
      <c r="CC238" s="1077">
        <v>0.93910000000000005</v>
      </c>
      <c r="CD238" s="1016">
        <v>9252</v>
      </c>
      <c r="CE238" s="1074">
        <f t="shared" si="243"/>
        <v>11737.998720000001</v>
      </c>
      <c r="CF238" s="1074">
        <f t="shared" si="244"/>
        <v>14085.598464000001</v>
      </c>
      <c r="CG238" s="1074">
        <f t="shared" si="262"/>
        <v>0</v>
      </c>
      <c r="CH238" s="1073">
        <f t="shared" si="288"/>
        <v>0.39410466045782627</v>
      </c>
      <c r="CI238" s="1076">
        <v>244.5</v>
      </c>
      <c r="CJ238" s="1016">
        <v>37.200000000000003</v>
      </c>
      <c r="CK238" s="1016">
        <v>244.5</v>
      </c>
      <c r="CL238" s="1077">
        <v>0.94599999999999995</v>
      </c>
      <c r="CM238" s="1016">
        <v>12288</v>
      </c>
      <c r="CN238" s="1074">
        <f t="shared" si="246"/>
        <v>13091.126400000001</v>
      </c>
      <c r="CO238" s="1074">
        <f t="shared" si="247"/>
        <v>15709.35168</v>
      </c>
      <c r="CP238" s="1074">
        <f t="shared" si="263"/>
        <v>0</v>
      </c>
      <c r="CQ238" s="1073">
        <f t="shared" si="289"/>
        <v>0.46932554252932729</v>
      </c>
      <c r="CR238" s="1076">
        <v>244.5</v>
      </c>
      <c r="CS238" s="1016">
        <v>39.6</v>
      </c>
      <c r="CT238" s="1016">
        <v>244.5</v>
      </c>
      <c r="CU238" s="1077">
        <v>0.95120000000000005</v>
      </c>
      <c r="CV238" s="1016">
        <v>12042</v>
      </c>
      <c r="CW238" s="1074">
        <f t="shared" si="249"/>
        <v>12656.286720000002</v>
      </c>
      <c r="CX238" s="1074">
        <f t="shared" si="250"/>
        <v>15187.544064</v>
      </c>
      <c r="CY238" s="1074">
        <f t="shared" si="264"/>
        <v>0</v>
      </c>
      <c r="CZ238" s="1073">
        <f t="shared" si="290"/>
        <v>0.47573195307636013</v>
      </c>
      <c r="DA238" s="1076">
        <v>244.5</v>
      </c>
      <c r="DB238" s="1025">
        <v>45.6</v>
      </c>
      <c r="DC238" s="1025">
        <v>244.5</v>
      </c>
      <c r="DD238" s="1075">
        <v>0.97199999999999998</v>
      </c>
      <c r="DE238" s="1025">
        <v>14796</v>
      </c>
      <c r="DF238" s="1074">
        <f t="shared" si="252"/>
        <v>16488.2304</v>
      </c>
      <c r="DG238" s="1074">
        <f t="shared" si="253"/>
        <v>19785.876479999999</v>
      </c>
      <c r="DH238" s="1074">
        <f t="shared" si="265"/>
        <v>0</v>
      </c>
      <c r="DI238" s="1073">
        <f t="shared" si="291"/>
        <v>0.44868368651617097</v>
      </c>
    </row>
    <row r="239" spans="1:113">
      <c r="A239" s="1015">
        <v>233</v>
      </c>
      <c r="B239" s="1016" t="s">
        <v>1848</v>
      </c>
      <c r="C239" s="1016" t="s">
        <v>2457</v>
      </c>
      <c r="D239" s="1016" t="s">
        <v>2456</v>
      </c>
      <c r="E239" s="1016">
        <v>11</v>
      </c>
      <c r="F239" s="1076">
        <v>245</v>
      </c>
      <c r="G239" s="1016">
        <v>198</v>
      </c>
      <c r="H239" s="1016">
        <v>198</v>
      </c>
      <c r="I239" s="1077">
        <v>0.87239999999999995</v>
      </c>
      <c r="J239" s="1074">
        <v>18670</v>
      </c>
      <c r="K239" s="1074">
        <f t="shared" si="225"/>
        <v>62184.671999999991</v>
      </c>
      <c r="L239" s="1074">
        <f t="shared" si="226"/>
        <v>74621.60639999999</v>
      </c>
      <c r="M239" s="1074">
        <f t="shared" si="254"/>
        <v>0</v>
      </c>
      <c r="N239" s="1073">
        <f t="shared" si="280"/>
        <v>0.15011737940822459</v>
      </c>
      <c r="O239" s="1076">
        <v>245</v>
      </c>
      <c r="P239" s="1016">
        <v>138</v>
      </c>
      <c r="Q239" s="1016">
        <v>196</v>
      </c>
      <c r="R239" s="1077">
        <v>0.91479999999999995</v>
      </c>
      <c r="S239" s="1074">
        <v>16755</v>
      </c>
      <c r="T239" s="1074">
        <f t="shared" si="227"/>
        <v>46962.172799999993</v>
      </c>
      <c r="U239" s="1074">
        <f t="shared" si="228"/>
        <v>56354.607360000002</v>
      </c>
      <c r="V239" s="1074">
        <f t="shared" si="255"/>
        <v>0</v>
      </c>
      <c r="W239" s="1073">
        <f t="shared" si="281"/>
        <v>0.17838825379050605</v>
      </c>
      <c r="X239" s="1076">
        <v>245</v>
      </c>
      <c r="Y239" s="1016">
        <v>161</v>
      </c>
      <c r="Z239" s="1016">
        <v>196</v>
      </c>
      <c r="AA239" s="1077">
        <v>0.92059999999999997</v>
      </c>
      <c r="AB239" s="1016">
        <v>18080</v>
      </c>
      <c r="AC239" s="1074">
        <f t="shared" si="229"/>
        <v>53357.976000000002</v>
      </c>
      <c r="AD239" s="1074">
        <f t="shared" si="230"/>
        <v>64029.571199999991</v>
      </c>
      <c r="AE239" s="1074">
        <f t="shared" si="256"/>
        <v>0</v>
      </c>
      <c r="AF239" s="1073">
        <f t="shared" si="282"/>
        <v>0.16942171869487704</v>
      </c>
      <c r="AG239" s="1076">
        <v>245</v>
      </c>
      <c r="AH239" s="1016">
        <v>167</v>
      </c>
      <c r="AI239" s="1016">
        <v>196</v>
      </c>
      <c r="AJ239" s="1077">
        <v>0.84689999999999999</v>
      </c>
      <c r="AK239" s="1016">
        <v>22260</v>
      </c>
      <c r="AL239" s="1074">
        <f t="shared" si="231"/>
        <v>52612.815600000002</v>
      </c>
      <c r="AM239" s="1074">
        <f t="shared" si="232"/>
        <v>63135.378720000001</v>
      </c>
      <c r="AN239" s="1074">
        <f t="shared" si="257"/>
        <v>0</v>
      </c>
      <c r="AO239" s="1073">
        <f t="shared" si="283"/>
        <v>0.21154541670261798</v>
      </c>
      <c r="AP239" s="1076">
        <v>245</v>
      </c>
      <c r="AQ239" s="1016">
        <v>163</v>
      </c>
      <c r="AR239" s="1016">
        <v>196</v>
      </c>
      <c r="AS239" s="1077">
        <v>0.80120000000000002</v>
      </c>
      <c r="AT239" s="1074">
        <v>18315</v>
      </c>
      <c r="AU239" s="1074">
        <f t="shared" si="233"/>
        <v>48581.563200000004</v>
      </c>
      <c r="AV239" s="1074">
        <f t="shared" si="234"/>
        <v>58297.875840000001</v>
      </c>
      <c r="AW239" s="1074">
        <f t="shared" si="258"/>
        <v>0</v>
      </c>
      <c r="AX239" s="1073">
        <f t="shared" si="284"/>
        <v>0.18849743394012483</v>
      </c>
      <c r="AY239" s="1076">
        <v>245</v>
      </c>
      <c r="AZ239" s="1016">
        <v>168</v>
      </c>
      <c r="BA239" s="1016">
        <v>196</v>
      </c>
      <c r="BB239" s="1077">
        <v>0.75560000000000005</v>
      </c>
      <c r="BC239" s="1074">
        <v>15275</v>
      </c>
      <c r="BD239" s="1074">
        <f t="shared" si="235"/>
        <v>45698.688000000002</v>
      </c>
      <c r="BE239" s="1074">
        <f t="shared" si="236"/>
        <v>54838.425600000002</v>
      </c>
      <c r="BF239" s="1074">
        <f t="shared" si="259"/>
        <v>0</v>
      </c>
      <c r="BG239" s="1073">
        <f t="shared" si="285"/>
        <v>0.16712733634716165</v>
      </c>
      <c r="BH239" s="1076">
        <v>245</v>
      </c>
      <c r="BI239" s="1016">
        <v>192</v>
      </c>
      <c r="BJ239" s="1016">
        <v>196</v>
      </c>
      <c r="BK239" s="1077">
        <v>0.62839999999999996</v>
      </c>
      <c r="BL239" s="1016">
        <v>15395</v>
      </c>
      <c r="BM239" s="1074">
        <f t="shared" si="238"/>
        <v>44882.8416</v>
      </c>
      <c r="BN239" s="1074">
        <f t="shared" si="239"/>
        <v>53859.409919999998</v>
      </c>
      <c r="BO239" s="1074">
        <f t="shared" si="260"/>
        <v>0</v>
      </c>
      <c r="BP239" s="1073">
        <f t="shared" si="286"/>
        <v>0.17150206461081111</v>
      </c>
      <c r="BQ239" s="1076">
        <v>245</v>
      </c>
      <c r="BR239" s="1016">
        <v>178</v>
      </c>
      <c r="BS239" s="1016">
        <v>196</v>
      </c>
      <c r="BT239" s="1077">
        <v>0.8135</v>
      </c>
      <c r="BU239" s="1016">
        <v>23255</v>
      </c>
      <c r="BV239" s="1074">
        <f t="shared" si="240"/>
        <v>52129.08</v>
      </c>
      <c r="BW239" s="1074">
        <f t="shared" si="241"/>
        <v>62554.896000000001</v>
      </c>
      <c r="BX239" s="1074">
        <f t="shared" si="261"/>
        <v>0</v>
      </c>
      <c r="BY239" s="1073">
        <f t="shared" si="287"/>
        <v>0.22305208532358523</v>
      </c>
      <c r="BZ239" s="1076">
        <v>245</v>
      </c>
      <c r="CA239" s="1016">
        <v>119</v>
      </c>
      <c r="CB239" s="1016">
        <v>196</v>
      </c>
      <c r="CC239" s="1077">
        <v>0.93330000000000002</v>
      </c>
      <c r="CD239" s="1016">
        <v>11055</v>
      </c>
      <c r="CE239" s="1074">
        <f t="shared" si="243"/>
        <v>41315.324400000005</v>
      </c>
      <c r="CF239" s="1074">
        <f t="shared" si="244"/>
        <v>49578.389279999996</v>
      </c>
      <c r="CG239" s="1074">
        <f t="shared" si="262"/>
        <v>0</v>
      </c>
      <c r="CH239" s="1073">
        <f t="shared" si="288"/>
        <v>0.1337881301980047</v>
      </c>
      <c r="CI239" s="1076">
        <v>245</v>
      </c>
      <c r="CJ239" s="1016">
        <v>135</v>
      </c>
      <c r="CK239" s="1016">
        <v>196</v>
      </c>
      <c r="CL239" s="1077">
        <v>0.95109999999999995</v>
      </c>
      <c r="CM239" s="1016">
        <v>10405</v>
      </c>
      <c r="CN239" s="1074">
        <f t="shared" si="246"/>
        <v>47764.241999999998</v>
      </c>
      <c r="CO239" s="1074">
        <f t="shared" si="247"/>
        <v>57317.090399999994</v>
      </c>
      <c r="CP239" s="1074">
        <f t="shared" si="263"/>
        <v>0</v>
      </c>
      <c r="CQ239" s="1073">
        <f t="shared" si="289"/>
        <v>0.10892039279090832</v>
      </c>
      <c r="CR239" s="1076">
        <v>245</v>
      </c>
      <c r="CS239" s="1016">
        <v>120</v>
      </c>
      <c r="CT239" s="1016">
        <v>196</v>
      </c>
      <c r="CU239" s="1077">
        <v>0.95289999999999997</v>
      </c>
      <c r="CV239" s="1016">
        <v>6885</v>
      </c>
      <c r="CW239" s="1074">
        <f t="shared" si="249"/>
        <v>38420.928</v>
      </c>
      <c r="CX239" s="1074">
        <f t="shared" si="250"/>
        <v>46105.113599999997</v>
      </c>
      <c r="CY239" s="1074">
        <f t="shared" si="264"/>
        <v>0</v>
      </c>
      <c r="CZ239" s="1073">
        <f t="shared" si="290"/>
        <v>8.9599605714885386E-2</v>
      </c>
      <c r="DA239" s="1076">
        <v>245</v>
      </c>
      <c r="DB239" s="1025">
        <v>162</v>
      </c>
      <c r="DC239" s="1025">
        <v>196</v>
      </c>
      <c r="DD239" s="1075">
        <v>0.94379999999999997</v>
      </c>
      <c r="DE239" s="1025">
        <v>10755</v>
      </c>
      <c r="DF239" s="1074">
        <f t="shared" si="252"/>
        <v>56877.163199999995</v>
      </c>
      <c r="DG239" s="1074">
        <f t="shared" si="253"/>
        <v>68252.595839999994</v>
      </c>
      <c r="DH239" s="1074">
        <f t="shared" si="265"/>
        <v>0</v>
      </c>
      <c r="DI239" s="1073">
        <f t="shared" si="291"/>
        <v>9.4545854565404916E-2</v>
      </c>
    </row>
    <row r="240" spans="1:113">
      <c r="A240" s="1015">
        <v>234</v>
      </c>
      <c r="B240" s="1016" t="s">
        <v>1849</v>
      </c>
      <c r="C240" s="1016" t="s">
        <v>2457</v>
      </c>
      <c r="D240" s="1016" t="s">
        <v>2456</v>
      </c>
      <c r="E240" s="1016">
        <v>11</v>
      </c>
      <c r="F240" s="1076">
        <v>245</v>
      </c>
      <c r="G240" s="1016">
        <v>268.8</v>
      </c>
      <c r="H240" s="1016">
        <v>268.8</v>
      </c>
      <c r="I240" s="1077">
        <v>0.8579</v>
      </c>
      <c r="J240" s="1074">
        <v>17896</v>
      </c>
      <c r="K240" s="1074">
        <f t="shared" si="225"/>
        <v>83017.267200000002</v>
      </c>
      <c r="L240" s="1074">
        <f t="shared" si="226"/>
        <v>99620.72064</v>
      </c>
      <c r="M240" s="1074">
        <f t="shared" si="254"/>
        <v>0</v>
      </c>
      <c r="N240" s="1073">
        <f t="shared" si="280"/>
        <v>0.10778480552055561</v>
      </c>
      <c r="O240" s="1076">
        <v>245</v>
      </c>
      <c r="P240" s="1016">
        <v>291.2</v>
      </c>
      <c r="Q240" s="1016">
        <v>291.2</v>
      </c>
      <c r="R240" s="1077">
        <v>0.83930000000000005</v>
      </c>
      <c r="S240" s="1074">
        <v>22424</v>
      </c>
      <c r="T240" s="1074">
        <f t="shared" si="227"/>
        <v>90918.347519999996</v>
      </c>
      <c r="U240" s="1074">
        <f t="shared" si="228"/>
        <v>109102.01702399999</v>
      </c>
      <c r="V240" s="1074">
        <f t="shared" si="255"/>
        <v>0</v>
      </c>
      <c r="W240" s="1073">
        <f t="shared" si="281"/>
        <v>0.12331944327885647</v>
      </c>
      <c r="X240" s="1076">
        <v>245</v>
      </c>
      <c r="Y240" s="1016">
        <v>237.6</v>
      </c>
      <c r="Z240" s="1016">
        <v>237.6</v>
      </c>
      <c r="AA240" s="1077">
        <v>0.73129999999999995</v>
      </c>
      <c r="AB240" s="1016">
        <v>11004</v>
      </c>
      <c r="AC240" s="1074">
        <f t="shared" si="229"/>
        <v>62552.476799999989</v>
      </c>
      <c r="AD240" s="1074">
        <f t="shared" si="230"/>
        <v>75062.97215999999</v>
      </c>
      <c r="AE240" s="1074">
        <f t="shared" si="256"/>
        <v>0</v>
      </c>
      <c r="AF240" s="1073">
        <f t="shared" si="282"/>
        <v>8.7958147805907508E-2</v>
      </c>
      <c r="AG240" s="1076">
        <v>245</v>
      </c>
      <c r="AH240" s="1016">
        <v>240.8</v>
      </c>
      <c r="AI240" s="1016">
        <v>240.8</v>
      </c>
      <c r="AJ240" s="1077">
        <v>0.70120000000000005</v>
      </c>
      <c r="AK240" s="1016">
        <v>19476</v>
      </c>
      <c r="AL240" s="1074">
        <f t="shared" si="231"/>
        <v>62811.813120000006</v>
      </c>
      <c r="AM240" s="1074">
        <f t="shared" si="232"/>
        <v>75374.175744000007</v>
      </c>
      <c r="AN240" s="1074">
        <f t="shared" si="257"/>
        <v>0</v>
      </c>
      <c r="AO240" s="1073">
        <f t="shared" si="283"/>
        <v>0.15503453118597063</v>
      </c>
      <c r="AP240" s="1076">
        <v>245</v>
      </c>
      <c r="AQ240" s="1016">
        <v>255.2</v>
      </c>
      <c r="AR240" s="1016">
        <v>255.2</v>
      </c>
      <c r="AS240" s="1077">
        <v>0.71899999999999997</v>
      </c>
      <c r="AT240" s="1074">
        <v>27856</v>
      </c>
      <c r="AU240" s="1074">
        <f t="shared" si="233"/>
        <v>68257.833599999998</v>
      </c>
      <c r="AV240" s="1074">
        <f t="shared" si="234"/>
        <v>81909.400320000001</v>
      </c>
      <c r="AW240" s="1074">
        <f t="shared" si="258"/>
        <v>0</v>
      </c>
      <c r="AX240" s="1073">
        <f t="shared" si="284"/>
        <v>0.2040498396362817</v>
      </c>
      <c r="AY240" s="1076">
        <v>245</v>
      </c>
      <c r="AZ240" s="1016">
        <v>227.2</v>
      </c>
      <c r="BA240" s="1016">
        <v>227.2</v>
      </c>
      <c r="BB240" s="1077">
        <v>0.94399999999999995</v>
      </c>
      <c r="BC240" s="1074">
        <v>38948</v>
      </c>
      <c r="BD240" s="1074">
        <f t="shared" si="235"/>
        <v>77211.647999999986</v>
      </c>
      <c r="BE240" s="1074">
        <f t="shared" si="236"/>
        <v>92653.977599999998</v>
      </c>
      <c r="BF240" s="1074">
        <f t="shared" si="259"/>
        <v>0</v>
      </c>
      <c r="BG240" s="1073">
        <f t="shared" si="285"/>
        <v>0.25221583147661863</v>
      </c>
      <c r="BH240" s="1076">
        <v>245</v>
      </c>
      <c r="BI240" s="1016">
        <v>244</v>
      </c>
      <c r="BJ240" s="1016">
        <v>244</v>
      </c>
      <c r="BK240" s="1077">
        <v>0.90469999999999995</v>
      </c>
      <c r="BL240" s="1016">
        <v>10856</v>
      </c>
      <c r="BM240" s="1074">
        <f t="shared" si="238"/>
        <v>82117.809599999993</v>
      </c>
      <c r="BN240" s="1074">
        <f t="shared" si="239"/>
        <v>98541.371519999986</v>
      </c>
      <c r="BO240" s="1074">
        <f t="shared" si="260"/>
        <v>0</v>
      </c>
      <c r="BP240" s="1073">
        <f t="shared" si="286"/>
        <v>6.6100155696310739E-2</v>
      </c>
      <c r="BQ240" s="1076">
        <v>245</v>
      </c>
      <c r="BR240" s="1016">
        <v>250.4</v>
      </c>
      <c r="BS240" s="1016">
        <v>250.4</v>
      </c>
      <c r="BT240" s="1077">
        <v>0.88419999999999999</v>
      </c>
      <c r="BU240" s="1016">
        <v>29944</v>
      </c>
      <c r="BV240" s="1074">
        <f t="shared" si="240"/>
        <v>79705.324800000002</v>
      </c>
      <c r="BW240" s="1074">
        <f t="shared" si="241"/>
        <v>95646.389760000005</v>
      </c>
      <c r="BX240" s="1074">
        <f t="shared" si="261"/>
        <v>0</v>
      </c>
      <c r="BY240" s="1073">
        <f t="shared" si="287"/>
        <v>0.18784190438428525</v>
      </c>
      <c r="BZ240" s="1076">
        <v>245</v>
      </c>
      <c r="CA240" s="1016">
        <v>257.60000000000002</v>
      </c>
      <c r="CB240" s="1016">
        <v>257.60000000000002</v>
      </c>
      <c r="CC240" s="1077">
        <v>0.93459999999999999</v>
      </c>
      <c r="CD240" s="1016">
        <v>34944</v>
      </c>
      <c r="CE240" s="1074">
        <f t="shared" si="243"/>
        <v>89560.101120000007</v>
      </c>
      <c r="CF240" s="1074">
        <f t="shared" si="244"/>
        <v>107472.121344</v>
      </c>
      <c r="CG240" s="1074">
        <f t="shared" si="262"/>
        <v>0</v>
      </c>
      <c r="CH240" s="1073">
        <f t="shared" si="288"/>
        <v>0.19508687218418361</v>
      </c>
      <c r="CI240" s="1076">
        <v>245</v>
      </c>
      <c r="CJ240" s="1016">
        <v>236</v>
      </c>
      <c r="CK240" s="1016">
        <v>236</v>
      </c>
      <c r="CL240" s="1077">
        <v>0.94440000000000002</v>
      </c>
      <c r="CM240" s="1016">
        <v>52884</v>
      </c>
      <c r="CN240" s="1074">
        <f t="shared" si="246"/>
        <v>82910.764800000004</v>
      </c>
      <c r="CO240" s="1074">
        <f t="shared" si="247"/>
        <v>99492.917759999997</v>
      </c>
      <c r="CP240" s="1074">
        <f t="shared" si="263"/>
        <v>0</v>
      </c>
      <c r="CQ240" s="1073">
        <f t="shared" si="289"/>
        <v>0.31892119272791941</v>
      </c>
      <c r="CR240" s="1076">
        <v>245</v>
      </c>
      <c r="CS240" s="1016">
        <v>236</v>
      </c>
      <c r="CT240" s="1016">
        <v>236</v>
      </c>
      <c r="CU240" s="1077">
        <v>0.95089999999999997</v>
      </c>
      <c r="CV240" s="1016">
        <v>41248</v>
      </c>
      <c r="CW240" s="1074">
        <f t="shared" si="249"/>
        <v>75402.566399999996</v>
      </c>
      <c r="CX240" s="1074">
        <f t="shared" si="250"/>
        <v>90483.079679999995</v>
      </c>
      <c r="CY240" s="1074">
        <f t="shared" si="264"/>
        <v>0</v>
      </c>
      <c r="CZ240" s="1073">
        <f t="shared" si="290"/>
        <v>0.27351854167128192</v>
      </c>
      <c r="DA240" s="1076">
        <v>245</v>
      </c>
      <c r="DB240" s="1025">
        <v>252.8</v>
      </c>
      <c r="DC240" s="1025">
        <v>252.8</v>
      </c>
      <c r="DD240" s="1075">
        <v>0.91959999999999997</v>
      </c>
      <c r="DE240" s="1025">
        <v>26204</v>
      </c>
      <c r="DF240" s="1074">
        <f t="shared" si="252"/>
        <v>86480.655360000004</v>
      </c>
      <c r="DG240" s="1074">
        <f t="shared" si="253"/>
        <v>103776.78643200001</v>
      </c>
      <c r="DH240" s="1074">
        <f t="shared" si="265"/>
        <v>0</v>
      </c>
      <c r="DI240" s="1073">
        <f t="shared" si="291"/>
        <v>0.15150208963448816</v>
      </c>
    </row>
    <row r="241" spans="1:113">
      <c r="A241" s="1015">
        <v>235</v>
      </c>
      <c r="B241" s="1016" t="s">
        <v>1468</v>
      </c>
      <c r="C241" s="1016" t="s">
        <v>2457</v>
      </c>
      <c r="D241" s="1016" t="s">
        <v>2456</v>
      </c>
      <c r="E241" s="1016">
        <v>11</v>
      </c>
      <c r="F241" s="1076">
        <v>245</v>
      </c>
      <c r="G241" s="1016">
        <v>137.35</v>
      </c>
      <c r="H241" s="1016">
        <v>196</v>
      </c>
      <c r="I241" s="1077">
        <v>0.89390000000000003</v>
      </c>
      <c r="J241" s="1074">
        <v>21310</v>
      </c>
      <c r="K241" s="1074">
        <f t="shared" si="225"/>
        <v>44199.779399999999</v>
      </c>
      <c r="L241" s="1074">
        <f t="shared" si="226"/>
        <v>53039.735280000001</v>
      </c>
      <c r="M241" s="1074">
        <f t="shared" si="254"/>
        <v>0</v>
      </c>
      <c r="N241" s="1073">
        <f t="shared" si="280"/>
        <v>0.24106455155746773</v>
      </c>
      <c r="O241" s="1076">
        <v>245</v>
      </c>
      <c r="P241" s="1016">
        <v>116.5</v>
      </c>
      <c r="Q241" s="1016">
        <v>196</v>
      </c>
      <c r="R241" s="1077">
        <v>0.97750000000000004</v>
      </c>
      <c r="S241" s="1074">
        <v>22975</v>
      </c>
      <c r="T241" s="1074">
        <f t="shared" si="227"/>
        <v>42362.894999999997</v>
      </c>
      <c r="U241" s="1074">
        <f t="shared" si="228"/>
        <v>50835.474000000002</v>
      </c>
      <c r="V241" s="1074">
        <f t="shared" si="255"/>
        <v>0</v>
      </c>
      <c r="W241" s="1073">
        <f t="shared" si="281"/>
        <v>0.27116890854602826</v>
      </c>
      <c r="X241" s="1076">
        <v>245</v>
      </c>
      <c r="Y241" s="1016">
        <v>126.9</v>
      </c>
      <c r="Z241" s="1016">
        <v>196</v>
      </c>
      <c r="AA241" s="1077">
        <v>0.96919999999999995</v>
      </c>
      <c r="AB241" s="1016">
        <v>21415</v>
      </c>
      <c r="AC241" s="1074">
        <f t="shared" si="229"/>
        <v>44276.932800000002</v>
      </c>
      <c r="AD241" s="1074">
        <f t="shared" si="230"/>
        <v>53132.319359999994</v>
      </c>
      <c r="AE241" s="1074">
        <f t="shared" si="256"/>
        <v>0</v>
      </c>
      <c r="AF241" s="1073">
        <f t="shared" si="282"/>
        <v>0.24183021096709756</v>
      </c>
      <c r="AG241" s="1076">
        <v>245</v>
      </c>
      <c r="AH241" s="1016">
        <v>144.5</v>
      </c>
      <c r="AI241" s="1016">
        <v>196</v>
      </c>
      <c r="AJ241" s="1077">
        <v>0.9829</v>
      </c>
      <c r="AK241" s="1016">
        <v>19830</v>
      </c>
      <c r="AL241" s="1074">
        <f t="shared" si="231"/>
        <v>52834.806600000004</v>
      </c>
      <c r="AM241" s="1074">
        <f t="shared" si="232"/>
        <v>63401.767919999991</v>
      </c>
      <c r="AN241" s="1074">
        <f t="shared" si="257"/>
        <v>0</v>
      </c>
      <c r="AO241" s="1073">
        <f t="shared" si="283"/>
        <v>0.18766038219963885</v>
      </c>
      <c r="AP241" s="1076">
        <v>245</v>
      </c>
      <c r="AQ241" s="1016">
        <v>134</v>
      </c>
      <c r="AR241" s="1016">
        <v>196</v>
      </c>
      <c r="AS241" s="1077">
        <v>0.98829999999999996</v>
      </c>
      <c r="AT241" s="1074">
        <v>3810</v>
      </c>
      <c r="AU241" s="1074">
        <f t="shared" si="233"/>
        <v>49264.778400000003</v>
      </c>
      <c r="AV241" s="1074">
        <f t="shared" si="234"/>
        <v>59117.734079999995</v>
      </c>
      <c r="AW241" s="1074">
        <f t="shared" si="258"/>
        <v>0</v>
      </c>
      <c r="AX241" s="1073">
        <f t="shared" si="284"/>
        <v>3.8668599796239017E-2</v>
      </c>
      <c r="AY241" s="1076">
        <v>245</v>
      </c>
      <c r="AZ241" s="1016">
        <v>14.55</v>
      </c>
      <c r="BA241" s="1016">
        <v>196</v>
      </c>
      <c r="BB241" s="1077">
        <v>0.97189999999999999</v>
      </c>
      <c r="BC241" s="1074">
        <v>3285</v>
      </c>
      <c r="BD241" s="1074">
        <f t="shared" si="235"/>
        <v>5090.8122000000003</v>
      </c>
      <c r="BE241" s="1074">
        <f t="shared" si="236"/>
        <v>6108.9746400000004</v>
      </c>
      <c r="BF241" s="1074">
        <f t="shared" si="259"/>
        <v>0</v>
      </c>
      <c r="BG241" s="1073">
        <f t="shared" si="285"/>
        <v>0.32264006910331516</v>
      </c>
      <c r="BH241" s="1076">
        <v>245</v>
      </c>
      <c r="BI241" s="1016">
        <v>130</v>
      </c>
      <c r="BJ241" s="1016">
        <v>196</v>
      </c>
      <c r="BK241" s="1077">
        <v>0.98750000000000004</v>
      </c>
      <c r="BL241" s="1016">
        <v>12225</v>
      </c>
      <c r="BM241" s="1074">
        <f t="shared" si="238"/>
        <v>47755.5</v>
      </c>
      <c r="BN241" s="1074">
        <f t="shared" si="239"/>
        <v>57306.6</v>
      </c>
      <c r="BO241" s="1074">
        <f t="shared" si="260"/>
        <v>0</v>
      </c>
      <c r="BP241" s="1073">
        <f t="shared" si="286"/>
        <v>0.12799572824072619</v>
      </c>
      <c r="BQ241" s="1076">
        <v>245</v>
      </c>
      <c r="BR241" s="1016">
        <v>140</v>
      </c>
      <c r="BS241" s="1016">
        <v>196</v>
      </c>
      <c r="BT241" s="1077">
        <v>0.98960000000000004</v>
      </c>
      <c r="BU241" s="1016">
        <v>26610</v>
      </c>
      <c r="BV241" s="1074">
        <f t="shared" si="240"/>
        <v>49875.840000000004</v>
      </c>
      <c r="BW241" s="1074">
        <f t="shared" si="241"/>
        <v>59851.008000000002</v>
      </c>
      <c r="BX241" s="1074">
        <f t="shared" si="261"/>
        <v>0</v>
      </c>
      <c r="BY241" s="1073">
        <f t="shared" si="287"/>
        <v>0.26676242445240017</v>
      </c>
      <c r="BZ241" s="1076">
        <v>245</v>
      </c>
      <c r="CA241" s="1016">
        <v>128</v>
      </c>
      <c r="CB241" s="1016">
        <v>196</v>
      </c>
      <c r="CC241" s="1077">
        <v>0.99390000000000001</v>
      </c>
      <c r="CD241" s="1016">
        <v>11340</v>
      </c>
      <c r="CE241" s="1074">
        <f t="shared" si="243"/>
        <v>47325.542399999998</v>
      </c>
      <c r="CF241" s="1074">
        <f t="shared" si="244"/>
        <v>56790.650879999994</v>
      </c>
      <c r="CG241" s="1074">
        <f t="shared" si="262"/>
        <v>0</v>
      </c>
      <c r="CH241" s="1073">
        <f t="shared" si="288"/>
        <v>0.11980845252816374</v>
      </c>
      <c r="CI241" s="1076">
        <v>245</v>
      </c>
      <c r="CJ241" s="1016">
        <v>137</v>
      </c>
      <c r="CK241" s="1016">
        <v>196</v>
      </c>
      <c r="CL241" s="1077">
        <v>0.99319999999999997</v>
      </c>
      <c r="CM241" s="1016">
        <v>22725</v>
      </c>
      <c r="CN241" s="1074">
        <f t="shared" si="246"/>
        <v>50617.444799999997</v>
      </c>
      <c r="CO241" s="1074">
        <f t="shared" si="247"/>
        <v>60740.933759999993</v>
      </c>
      <c r="CP241" s="1074">
        <f t="shared" si="263"/>
        <v>0</v>
      </c>
      <c r="CQ241" s="1073">
        <f t="shared" si="289"/>
        <v>0.22447794520042624</v>
      </c>
      <c r="CR241" s="1076">
        <v>245</v>
      </c>
      <c r="CS241" s="1016">
        <v>131.5</v>
      </c>
      <c r="CT241" s="1016">
        <v>196</v>
      </c>
      <c r="CU241" s="1077">
        <v>0.99009999999999998</v>
      </c>
      <c r="CV241" s="1016">
        <v>25445</v>
      </c>
      <c r="CW241" s="1074">
        <f t="shared" si="249"/>
        <v>43746.578399999999</v>
      </c>
      <c r="CX241" s="1074">
        <f t="shared" si="250"/>
        <v>52495.894079999998</v>
      </c>
      <c r="CY241" s="1074">
        <f t="shared" si="264"/>
        <v>0</v>
      </c>
      <c r="CZ241" s="1073">
        <f t="shared" si="290"/>
        <v>0.29082274466521479</v>
      </c>
      <c r="DA241" s="1076">
        <v>245</v>
      </c>
      <c r="DB241" s="1025">
        <v>131.5</v>
      </c>
      <c r="DC241" s="1025">
        <v>196</v>
      </c>
      <c r="DD241" s="1075">
        <v>0.98850000000000005</v>
      </c>
      <c r="DE241" s="1025">
        <v>12485</v>
      </c>
      <c r="DF241" s="1074">
        <f t="shared" si="252"/>
        <v>48355.443000000007</v>
      </c>
      <c r="DG241" s="1074">
        <f t="shared" si="253"/>
        <v>58026.531599999995</v>
      </c>
      <c r="DH241" s="1074">
        <f t="shared" si="265"/>
        <v>0</v>
      </c>
      <c r="DI241" s="1073">
        <f t="shared" si="291"/>
        <v>0.12909611850727953</v>
      </c>
    </row>
    <row r="242" spans="1:113">
      <c r="A242" s="1015">
        <v>236</v>
      </c>
      <c r="B242" s="1016" t="s">
        <v>1940</v>
      </c>
      <c r="C242" s="1016" t="s">
        <v>2457</v>
      </c>
      <c r="D242" s="1016" t="s">
        <v>1546</v>
      </c>
      <c r="E242" s="1016">
        <v>11</v>
      </c>
      <c r="F242" s="1076">
        <v>245</v>
      </c>
      <c r="G242" s="1016">
        <v>92</v>
      </c>
      <c r="H242" s="1016">
        <v>91.47</v>
      </c>
      <c r="I242" s="1077">
        <v>0.89680000000000004</v>
      </c>
      <c r="J242" s="1074">
        <v>2016</v>
      </c>
      <c r="K242" s="1074">
        <f t="shared" si="225"/>
        <v>29702.016</v>
      </c>
      <c r="L242" s="1074">
        <f t="shared" si="226"/>
        <v>35642.419199999997</v>
      </c>
      <c r="M242" s="1074">
        <f t="shared" si="254"/>
        <v>0</v>
      </c>
      <c r="N242" s="1073">
        <f t="shared" si="280"/>
        <v>3.3937090330838152E-2</v>
      </c>
      <c r="O242" s="1076">
        <v>245</v>
      </c>
      <c r="P242" s="1016">
        <v>124</v>
      </c>
      <c r="Q242" s="1016">
        <v>196</v>
      </c>
      <c r="R242" s="1077">
        <v>0.94259999999999999</v>
      </c>
      <c r="S242" s="1074">
        <v>11884</v>
      </c>
      <c r="T242" s="1074">
        <f t="shared" si="227"/>
        <v>43480.252800000002</v>
      </c>
      <c r="U242" s="1074">
        <f t="shared" si="228"/>
        <v>52176.303359999998</v>
      </c>
      <c r="V242" s="1074">
        <f t="shared" si="255"/>
        <v>0</v>
      </c>
      <c r="W242" s="1073">
        <f t="shared" si="281"/>
        <v>0.13665973901605283</v>
      </c>
      <c r="X242" s="1076">
        <v>245</v>
      </c>
      <c r="Y242" s="1016">
        <v>86.4</v>
      </c>
      <c r="Z242" s="1016">
        <v>196</v>
      </c>
      <c r="AA242" s="1077">
        <v>0.9264</v>
      </c>
      <c r="AB242" s="1016">
        <v>13900</v>
      </c>
      <c r="AC242" s="1074">
        <f t="shared" si="229"/>
        <v>28814.745600000002</v>
      </c>
      <c r="AD242" s="1074">
        <f t="shared" si="230"/>
        <v>34577.69472</v>
      </c>
      <c r="AE242" s="1074">
        <f t="shared" si="256"/>
        <v>0</v>
      </c>
      <c r="AF242" s="1073">
        <f t="shared" si="282"/>
        <v>0.24119595211696054</v>
      </c>
      <c r="AG242" s="1076">
        <v>245</v>
      </c>
      <c r="AH242" s="1016">
        <v>104</v>
      </c>
      <c r="AI242" s="1016">
        <v>196</v>
      </c>
      <c r="AJ242" s="1077">
        <v>0.9405</v>
      </c>
      <c r="AK242" s="1016">
        <v>11832</v>
      </c>
      <c r="AL242" s="1074">
        <f t="shared" si="231"/>
        <v>36386.063999999998</v>
      </c>
      <c r="AM242" s="1074">
        <f t="shared" si="232"/>
        <v>43663.2768</v>
      </c>
      <c r="AN242" s="1074">
        <f t="shared" si="257"/>
        <v>0</v>
      </c>
      <c r="AO242" s="1073">
        <f t="shared" si="283"/>
        <v>0.16258972116357517</v>
      </c>
      <c r="AP242" s="1076">
        <v>245</v>
      </c>
      <c r="AQ242" s="1016">
        <v>84</v>
      </c>
      <c r="AR242" s="1016">
        <v>196</v>
      </c>
      <c r="AS242" s="1077">
        <v>0.95899999999999996</v>
      </c>
      <c r="AT242" s="1074">
        <v>15048</v>
      </c>
      <c r="AU242" s="1074">
        <f t="shared" si="233"/>
        <v>29966.831999999999</v>
      </c>
      <c r="AV242" s="1074">
        <f t="shared" si="234"/>
        <v>35960.198399999994</v>
      </c>
      <c r="AW242" s="1074">
        <f t="shared" si="258"/>
        <v>0</v>
      </c>
      <c r="AX242" s="1073">
        <f t="shared" si="284"/>
        <v>0.25107759138503533</v>
      </c>
      <c r="AY242" s="1076">
        <v>245</v>
      </c>
      <c r="AZ242" s="1016">
        <v>88</v>
      </c>
      <c r="BA242" s="1016">
        <v>196</v>
      </c>
      <c r="BB242" s="1077">
        <v>0.95579999999999998</v>
      </c>
      <c r="BC242" s="1074">
        <v>24208</v>
      </c>
      <c r="BD242" s="1074">
        <f t="shared" si="235"/>
        <v>30279.743999999999</v>
      </c>
      <c r="BE242" s="1074">
        <f t="shared" si="236"/>
        <v>36335.692799999997</v>
      </c>
      <c r="BF242" s="1074">
        <f t="shared" si="259"/>
        <v>0</v>
      </c>
      <c r="BG242" s="1073">
        <f t="shared" si="285"/>
        <v>0.39973917877244936</v>
      </c>
      <c r="BH242" s="1076">
        <v>245</v>
      </c>
      <c r="BI242" s="1016">
        <v>80.8</v>
      </c>
      <c r="BJ242" s="1016">
        <v>196</v>
      </c>
      <c r="BK242" s="1077">
        <v>0.99229999999999996</v>
      </c>
      <c r="BL242" s="1016">
        <v>19988</v>
      </c>
      <c r="BM242" s="1074">
        <f t="shared" si="238"/>
        <v>29826.156480000001</v>
      </c>
      <c r="BN242" s="1074">
        <f t="shared" si="239"/>
        <v>35791.387775999996</v>
      </c>
      <c r="BO242" s="1074">
        <f t="shared" si="260"/>
        <v>0</v>
      </c>
      <c r="BP242" s="1073">
        <f t="shared" si="286"/>
        <v>0.33507502070209755</v>
      </c>
      <c r="BQ242" s="1076">
        <v>245</v>
      </c>
      <c r="BR242" s="1016">
        <v>75.2</v>
      </c>
      <c r="BS242" s="1016">
        <v>196</v>
      </c>
      <c r="BT242" s="1077">
        <v>0.95379999999999998</v>
      </c>
      <c r="BU242" s="1016">
        <v>19756</v>
      </c>
      <c r="BV242" s="1074">
        <f t="shared" si="240"/>
        <v>25821.2736</v>
      </c>
      <c r="BW242" s="1074">
        <f t="shared" si="241"/>
        <v>30985.528319999998</v>
      </c>
      <c r="BX242" s="1074">
        <f t="shared" si="261"/>
        <v>0</v>
      </c>
      <c r="BY242" s="1073">
        <f t="shared" si="287"/>
        <v>0.38255278004567522</v>
      </c>
      <c r="BZ242" s="1076">
        <v>245</v>
      </c>
      <c r="CA242" s="1016">
        <v>95.2</v>
      </c>
      <c r="CB242" s="1016">
        <v>196</v>
      </c>
      <c r="CC242" s="1077">
        <v>0.96130000000000004</v>
      </c>
      <c r="CD242" s="1016">
        <v>24672</v>
      </c>
      <c r="CE242" s="1074">
        <f t="shared" si="243"/>
        <v>34043.862720000005</v>
      </c>
      <c r="CF242" s="1074">
        <f t="shared" si="244"/>
        <v>40852.635264000004</v>
      </c>
      <c r="CG242" s="1074">
        <f t="shared" si="262"/>
        <v>0</v>
      </c>
      <c r="CH242" s="1073">
        <f t="shared" si="288"/>
        <v>0.36235606110445501</v>
      </c>
      <c r="CI242" s="1076">
        <v>245</v>
      </c>
      <c r="CJ242" s="1016">
        <v>89.6</v>
      </c>
      <c r="CK242" s="1016">
        <v>196</v>
      </c>
      <c r="CL242" s="1077">
        <v>0.97119999999999995</v>
      </c>
      <c r="CM242" s="1016">
        <v>27100</v>
      </c>
      <c r="CN242" s="1074">
        <f t="shared" si="246"/>
        <v>32371.261439999995</v>
      </c>
      <c r="CO242" s="1074">
        <f t="shared" si="247"/>
        <v>38845.513727999991</v>
      </c>
      <c r="CP242" s="1074">
        <f t="shared" si="263"/>
        <v>0</v>
      </c>
      <c r="CQ242" s="1073">
        <f t="shared" si="289"/>
        <v>0.41858115492702908</v>
      </c>
      <c r="CR242" s="1076">
        <v>245</v>
      </c>
      <c r="CS242" s="1016">
        <v>88.8</v>
      </c>
      <c r="CT242" s="1016">
        <v>196</v>
      </c>
      <c r="CU242" s="1077">
        <v>0.97119999999999995</v>
      </c>
      <c r="CV242" s="1016">
        <v>31708</v>
      </c>
      <c r="CW242" s="1074">
        <f t="shared" si="249"/>
        <v>28977.50016</v>
      </c>
      <c r="CX242" s="1074">
        <f t="shared" si="250"/>
        <v>34773.000192</v>
      </c>
      <c r="CY242" s="1074">
        <f t="shared" si="264"/>
        <v>0</v>
      </c>
      <c r="CZ242" s="1073">
        <f t="shared" si="290"/>
        <v>0.54711413726034819</v>
      </c>
      <c r="DA242" s="1076">
        <v>245</v>
      </c>
      <c r="DB242" s="1025">
        <v>84.8</v>
      </c>
      <c r="DC242" s="1025">
        <v>196</v>
      </c>
      <c r="DD242" s="1075">
        <v>0.95799999999999996</v>
      </c>
      <c r="DE242" s="1025">
        <v>23996</v>
      </c>
      <c r="DF242" s="1074">
        <f t="shared" si="252"/>
        <v>30220.684799999995</v>
      </c>
      <c r="DG242" s="1074">
        <f t="shared" si="253"/>
        <v>36264.821759999999</v>
      </c>
      <c r="DH242" s="1074">
        <f t="shared" si="265"/>
        <v>0</v>
      </c>
      <c r="DI242" s="1073">
        <f t="shared" si="291"/>
        <v>0.39701284333570097</v>
      </c>
    </row>
    <row r="243" spans="1:113">
      <c r="A243" s="1015">
        <v>237</v>
      </c>
      <c r="B243" s="1016" t="s">
        <v>973</v>
      </c>
      <c r="C243" s="1016" t="s">
        <v>2457</v>
      </c>
      <c r="D243" s="1016" t="s">
        <v>1546</v>
      </c>
      <c r="E243" s="1016">
        <v>11</v>
      </c>
      <c r="F243" s="1076">
        <v>250</v>
      </c>
      <c r="G243" s="1016">
        <v>120.6</v>
      </c>
      <c r="H243" s="1016">
        <v>200</v>
      </c>
      <c r="I243" s="1077">
        <v>0.95520000000000005</v>
      </c>
      <c r="J243" s="1074">
        <v>51663</v>
      </c>
      <c r="K243" s="1074">
        <f t="shared" si="225"/>
        <v>41470.963199999998</v>
      </c>
      <c r="L243" s="1074">
        <f t="shared" si="226"/>
        <v>49765.155840000007</v>
      </c>
      <c r="M243" s="1074">
        <f t="shared" si="254"/>
        <v>1897.8441599999933</v>
      </c>
      <c r="N243" s="1073">
        <f t="shared" si="280"/>
        <v>0.62288160213264587</v>
      </c>
      <c r="O243" s="1076">
        <v>250</v>
      </c>
      <c r="P243" s="1016">
        <v>125.4</v>
      </c>
      <c r="Q243" s="1016">
        <v>200</v>
      </c>
      <c r="R243" s="1077">
        <v>0.95650000000000002</v>
      </c>
      <c r="S243" s="1074">
        <v>58614</v>
      </c>
      <c r="T243" s="1074">
        <f t="shared" si="227"/>
        <v>44619.5772</v>
      </c>
      <c r="U243" s="1074">
        <f t="shared" si="228"/>
        <v>53543.492640000004</v>
      </c>
      <c r="V243" s="1074">
        <f t="shared" si="255"/>
        <v>5070.507359999996</v>
      </c>
      <c r="W243" s="1073">
        <f t="shared" si="281"/>
        <v>0.65681931203955912</v>
      </c>
      <c r="X243" s="1076">
        <v>250</v>
      </c>
      <c r="Y243" s="1016">
        <v>137.4</v>
      </c>
      <c r="Z243" s="1016">
        <v>200</v>
      </c>
      <c r="AA243" s="1077">
        <v>0.95720000000000005</v>
      </c>
      <c r="AB243" s="1016">
        <v>55050</v>
      </c>
      <c r="AC243" s="1074">
        <f t="shared" si="229"/>
        <v>47346.940800000011</v>
      </c>
      <c r="AD243" s="1074">
        <f t="shared" si="230"/>
        <v>56816.328960000006</v>
      </c>
      <c r="AE243" s="1074">
        <f t="shared" si="256"/>
        <v>0</v>
      </c>
      <c r="AF243" s="1073">
        <f t="shared" si="282"/>
        <v>0.58134695790102653</v>
      </c>
      <c r="AG243" s="1076">
        <v>250</v>
      </c>
      <c r="AH243" s="1016">
        <v>137.4</v>
      </c>
      <c r="AI243" s="1016">
        <v>200</v>
      </c>
      <c r="AJ243" s="1077">
        <v>0.95509999999999995</v>
      </c>
      <c r="AK243" s="1016">
        <v>58743</v>
      </c>
      <c r="AL243" s="1074">
        <f t="shared" si="231"/>
        <v>48817.835279999999</v>
      </c>
      <c r="AM243" s="1074">
        <f t="shared" si="232"/>
        <v>58581.402335999999</v>
      </c>
      <c r="AN243" s="1074">
        <f t="shared" si="257"/>
        <v>161.5976640000008</v>
      </c>
      <c r="AO243" s="1073">
        <f t="shared" si="283"/>
        <v>0.60165510886618734</v>
      </c>
      <c r="AP243" s="1076">
        <v>250</v>
      </c>
      <c r="AQ243" s="1016">
        <v>133.80000000000001</v>
      </c>
      <c r="AR243" s="1016">
        <v>200</v>
      </c>
      <c r="AS243" s="1077">
        <v>0.9536</v>
      </c>
      <c r="AT243" s="1074">
        <v>57456</v>
      </c>
      <c r="AU243" s="1074">
        <f t="shared" si="233"/>
        <v>47464.104960000004</v>
      </c>
      <c r="AV243" s="1074">
        <f t="shared" si="234"/>
        <v>56956.925952000005</v>
      </c>
      <c r="AW243" s="1074">
        <f t="shared" si="258"/>
        <v>499.07404799999495</v>
      </c>
      <c r="AX243" s="1073">
        <f t="shared" si="284"/>
        <v>0.60525738395805195</v>
      </c>
      <c r="AY243" s="1076">
        <v>250</v>
      </c>
      <c r="AZ243" s="1016">
        <v>153.6</v>
      </c>
      <c r="BA243" s="1016">
        <v>200</v>
      </c>
      <c r="BB243" s="1077">
        <v>0.95850000000000002</v>
      </c>
      <c r="BC243" s="1074">
        <v>63582</v>
      </c>
      <c r="BD243" s="1074">
        <f t="shared" si="235"/>
        <v>53001.216</v>
      </c>
      <c r="BE243" s="1074">
        <f t="shared" si="236"/>
        <v>63601.459199999998</v>
      </c>
      <c r="BF243" s="1074">
        <f t="shared" si="259"/>
        <v>0</v>
      </c>
      <c r="BG243" s="1073">
        <f t="shared" si="285"/>
        <v>0.59981642685330083</v>
      </c>
      <c r="BH243" s="1076">
        <v>250</v>
      </c>
      <c r="BI243" s="1016">
        <v>141</v>
      </c>
      <c r="BJ243" s="1016">
        <v>200</v>
      </c>
      <c r="BK243" s="1077">
        <v>0.95720000000000005</v>
      </c>
      <c r="BL243" s="1016">
        <v>51444</v>
      </c>
      <c r="BM243" s="1074">
        <f t="shared" si="238"/>
        <v>50207.054400000008</v>
      </c>
      <c r="BN243" s="1074">
        <f t="shared" si="239"/>
        <v>60248.465279999997</v>
      </c>
      <c r="BO243" s="1074">
        <f t="shared" si="260"/>
        <v>0</v>
      </c>
      <c r="BP243" s="1073">
        <f t="shared" si="286"/>
        <v>0.5123184442383858</v>
      </c>
      <c r="BQ243" s="1076">
        <v>250</v>
      </c>
      <c r="BR243" s="1016">
        <v>96</v>
      </c>
      <c r="BS243" s="1016">
        <v>200</v>
      </c>
      <c r="BT243" s="1077">
        <v>0.94589999999999996</v>
      </c>
      <c r="BU243" s="1016">
        <v>43059</v>
      </c>
      <c r="BV243" s="1074">
        <f t="shared" si="240"/>
        <v>32690.304</v>
      </c>
      <c r="BW243" s="1074">
        <f t="shared" si="241"/>
        <v>39228.364799999996</v>
      </c>
      <c r="BX243" s="1074">
        <f t="shared" si="261"/>
        <v>3830.6352000000043</v>
      </c>
      <c r="BY243" s="1073">
        <f t="shared" si="287"/>
        <v>0.65858977634469229</v>
      </c>
      <c r="BZ243" s="1076">
        <v>250</v>
      </c>
      <c r="CA243" s="1016">
        <v>97.8</v>
      </c>
      <c r="CB243" s="1016">
        <v>200</v>
      </c>
      <c r="CC243" s="1077">
        <v>0.94640000000000002</v>
      </c>
      <c r="CD243" s="1016">
        <v>41100</v>
      </c>
      <c r="CE243" s="1074">
        <f t="shared" si="243"/>
        <v>34431.546240000003</v>
      </c>
      <c r="CF243" s="1074">
        <f t="shared" si="244"/>
        <v>41317.855487999994</v>
      </c>
      <c r="CG243" s="1074">
        <f t="shared" si="262"/>
        <v>0</v>
      </c>
      <c r="CH243" s="1073">
        <f t="shared" si="288"/>
        <v>0.59683639697036162</v>
      </c>
      <c r="CI243" s="1076">
        <v>250</v>
      </c>
      <c r="CJ243" s="1016">
        <v>92.4</v>
      </c>
      <c r="CK243" s="1016">
        <v>200</v>
      </c>
      <c r="CL243" s="1077">
        <v>0.9486</v>
      </c>
      <c r="CM243" s="1016">
        <v>40386</v>
      </c>
      <c r="CN243" s="1074">
        <f t="shared" si="246"/>
        <v>32606.038080000006</v>
      </c>
      <c r="CO243" s="1074">
        <f t="shared" si="247"/>
        <v>39127.245695999998</v>
      </c>
      <c r="CP243" s="1074">
        <f t="shared" si="263"/>
        <v>1258.7543040000019</v>
      </c>
      <c r="CQ243" s="1073">
        <f t="shared" si="289"/>
        <v>0.6193024724578865</v>
      </c>
      <c r="CR243" s="1076">
        <v>250</v>
      </c>
      <c r="CS243" s="1016">
        <v>102</v>
      </c>
      <c r="CT243" s="1016">
        <v>200</v>
      </c>
      <c r="CU243" s="1077">
        <v>0.94720000000000004</v>
      </c>
      <c r="CV243" s="1016">
        <v>39075</v>
      </c>
      <c r="CW243" s="1074">
        <f t="shared" si="249"/>
        <v>32462.438400000003</v>
      </c>
      <c r="CX243" s="1074">
        <f t="shared" si="250"/>
        <v>38954.926080000005</v>
      </c>
      <c r="CY243" s="1074">
        <f t="shared" si="264"/>
        <v>120.07391999999527</v>
      </c>
      <c r="CZ243" s="1073">
        <f t="shared" si="290"/>
        <v>0.60184942853830714</v>
      </c>
      <c r="DA243" s="1076">
        <v>250</v>
      </c>
      <c r="DB243" s="1025">
        <v>115.2</v>
      </c>
      <c r="DC243" s="1025">
        <v>200</v>
      </c>
      <c r="DD243" s="1075">
        <v>0.95640000000000003</v>
      </c>
      <c r="DE243" s="1025">
        <v>47766</v>
      </c>
      <c r="DF243" s="1074">
        <f t="shared" si="252"/>
        <v>40985.94816</v>
      </c>
      <c r="DG243" s="1074">
        <f t="shared" si="253"/>
        <v>49183.137792000001</v>
      </c>
      <c r="DH243" s="1074">
        <f t="shared" si="265"/>
        <v>0</v>
      </c>
      <c r="DI243" s="1073">
        <f t="shared" si="291"/>
        <v>0.58271190669460893</v>
      </c>
    </row>
    <row r="244" spans="1:113">
      <c r="A244" s="1015">
        <v>238</v>
      </c>
      <c r="B244" s="1016" t="s">
        <v>1620</v>
      </c>
      <c r="C244" s="1016" t="s">
        <v>2457</v>
      </c>
      <c r="D244" s="1016" t="s">
        <v>2456</v>
      </c>
      <c r="E244" s="1016">
        <v>11</v>
      </c>
      <c r="F244" s="1076">
        <v>250</v>
      </c>
      <c r="G244" s="1016">
        <v>23.46</v>
      </c>
      <c r="H244" s="1016">
        <v>200</v>
      </c>
      <c r="I244" s="1077">
        <v>0.78659999999999997</v>
      </c>
      <c r="J244" s="1074">
        <v>3252</v>
      </c>
      <c r="K244" s="1074">
        <f t="shared" si="225"/>
        <v>6643.3089600000003</v>
      </c>
      <c r="L244" s="1074">
        <f t="shared" si="226"/>
        <v>7971.9707520000002</v>
      </c>
      <c r="M244" s="1074">
        <f t="shared" si="254"/>
        <v>0</v>
      </c>
      <c r="N244" s="1073">
        <f t="shared" si="280"/>
        <v>0.24475754624544813</v>
      </c>
      <c r="O244" s="1076">
        <v>250</v>
      </c>
      <c r="P244" s="1016">
        <v>22.14</v>
      </c>
      <c r="Q244" s="1016">
        <v>200</v>
      </c>
      <c r="R244" s="1077">
        <v>0.7702</v>
      </c>
      <c r="S244" s="1074">
        <v>2694</v>
      </c>
      <c r="T244" s="1074">
        <f t="shared" si="227"/>
        <v>6343.4288160000006</v>
      </c>
      <c r="U244" s="1074">
        <f t="shared" si="228"/>
        <v>7612.1145791999988</v>
      </c>
      <c r="V244" s="1074">
        <f t="shared" si="255"/>
        <v>0</v>
      </c>
      <c r="W244" s="1073">
        <f t="shared" si="281"/>
        <v>0.2123457264314953</v>
      </c>
      <c r="X244" s="1076">
        <v>250</v>
      </c>
      <c r="Y244" s="1016">
        <v>27.18</v>
      </c>
      <c r="Z244" s="1016">
        <v>200</v>
      </c>
      <c r="AA244" s="1077">
        <v>0.71760000000000002</v>
      </c>
      <c r="AB244" s="1016">
        <v>3186</v>
      </c>
      <c r="AC244" s="1074">
        <f t="shared" si="229"/>
        <v>7021.5724800000007</v>
      </c>
      <c r="AD244" s="1074">
        <f t="shared" si="230"/>
        <v>8425.8869759999998</v>
      </c>
      <c r="AE244" s="1074">
        <f t="shared" si="256"/>
        <v>0</v>
      </c>
      <c r="AF244" s="1073">
        <f t="shared" si="282"/>
        <v>0.22687225753738854</v>
      </c>
      <c r="AG244" s="1076">
        <v>250</v>
      </c>
      <c r="AH244" s="1016">
        <v>40.86</v>
      </c>
      <c r="AI244" s="1016">
        <v>200</v>
      </c>
      <c r="AJ244" s="1077">
        <v>0.78410000000000002</v>
      </c>
      <c r="AK244" s="1016">
        <v>4248</v>
      </c>
      <c r="AL244" s="1074">
        <f t="shared" si="231"/>
        <v>11918.257272000001</v>
      </c>
      <c r="AM244" s="1074">
        <f t="shared" si="232"/>
        <v>14301.908726400001</v>
      </c>
      <c r="AN244" s="1074">
        <f t="shared" si="257"/>
        <v>0</v>
      </c>
      <c r="AO244" s="1073">
        <f t="shared" si="283"/>
        <v>0.17821397470500919</v>
      </c>
      <c r="AP244" s="1076">
        <v>250</v>
      </c>
      <c r="AQ244" s="1016">
        <v>34.5</v>
      </c>
      <c r="AR244" s="1016">
        <v>200</v>
      </c>
      <c r="AS244" s="1077">
        <v>0.88900000000000001</v>
      </c>
      <c r="AT244" s="1074">
        <v>4374</v>
      </c>
      <c r="AU244" s="1074">
        <f t="shared" si="233"/>
        <v>11409.426000000001</v>
      </c>
      <c r="AV244" s="1074">
        <f t="shared" si="234"/>
        <v>13691.311199999998</v>
      </c>
      <c r="AW244" s="1074">
        <f t="shared" si="258"/>
        <v>0</v>
      </c>
      <c r="AX244" s="1073">
        <f t="shared" si="284"/>
        <v>0.19168361318089097</v>
      </c>
      <c r="AY244" s="1076">
        <v>250</v>
      </c>
      <c r="AZ244" s="1016">
        <v>27</v>
      </c>
      <c r="BA244" s="1016">
        <v>200</v>
      </c>
      <c r="BB244" s="1077">
        <v>0.88070000000000004</v>
      </c>
      <c r="BC244" s="1074">
        <v>3588</v>
      </c>
      <c r="BD244" s="1074">
        <f t="shared" si="235"/>
        <v>8560.4040000000005</v>
      </c>
      <c r="BE244" s="1074">
        <f t="shared" si="236"/>
        <v>10272.4848</v>
      </c>
      <c r="BF244" s="1074">
        <f t="shared" si="259"/>
        <v>0</v>
      </c>
      <c r="BG244" s="1073">
        <f t="shared" si="285"/>
        <v>0.20956954835309174</v>
      </c>
      <c r="BH244" s="1076">
        <v>250</v>
      </c>
      <c r="BI244" s="1016">
        <v>35.28</v>
      </c>
      <c r="BJ244" s="1016">
        <v>200</v>
      </c>
      <c r="BK244" s="1077">
        <v>0.87429999999999997</v>
      </c>
      <c r="BL244" s="1016">
        <v>5760</v>
      </c>
      <c r="BM244" s="1074">
        <f t="shared" si="238"/>
        <v>11474.453088</v>
      </c>
      <c r="BN244" s="1074">
        <f t="shared" si="239"/>
        <v>13769.3437056</v>
      </c>
      <c r="BO244" s="1074">
        <f t="shared" si="260"/>
        <v>0</v>
      </c>
      <c r="BP244" s="1073">
        <f t="shared" si="286"/>
        <v>0.25099235474777515</v>
      </c>
      <c r="BQ244" s="1076">
        <v>250</v>
      </c>
      <c r="BR244" s="1016">
        <v>22.8</v>
      </c>
      <c r="BS244" s="1016">
        <v>200</v>
      </c>
      <c r="BT244" s="1077">
        <v>0.88029999999999997</v>
      </c>
      <c r="BU244" s="1016">
        <v>3222</v>
      </c>
      <c r="BV244" s="1074">
        <f t="shared" si="240"/>
        <v>7225.5024000000003</v>
      </c>
      <c r="BW244" s="1074">
        <f t="shared" si="241"/>
        <v>8670.6028799999985</v>
      </c>
      <c r="BX244" s="1074">
        <f t="shared" si="261"/>
        <v>0</v>
      </c>
      <c r="BY244" s="1073">
        <f t="shared" si="287"/>
        <v>0.22296027470698787</v>
      </c>
      <c r="BZ244" s="1076">
        <v>250</v>
      </c>
      <c r="CA244" s="1016">
        <v>25.2</v>
      </c>
      <c r="CB244" s="1016">
        <v>200</v>
      </c>
      <c r="CC244" s="1077">
        <v>0.89349999999999996</v>
      </c>
      <c r="CD244" s="1016">
        <v>4278</v>
      </c>
      <c r="CE244" s="1074">
        <f t="shared" si="243"/>
        <v>8376.0264000000006</v>
      </c>
      <c r="CF244" s="1074">
        <f t="shared" si="244"/>
        <v>10051.231679999999</v>
      </c>
      <c r="CG244" s="1074">
        <f t="shared" si="262"/>
        <v>0</v>
      </c>
      <c r="CH244" s="1073">
        <f t="shared" si="288"/>
        <v>0.25537168794023862</v>
      </c>
      <c r="CI244" s="1076">
        <v>250</v>
      </c>
      <c r="CJ244" s="1016">
        <v>23.4</v>
      </c>
      <c r="CK244" s="1016">
        <v>200</v>
      </c>
      <c r="CL244" s="1077">
        <v>0.90820000000000001</v>
      </c>
      <c r="CM244" s="1016">
        <v>3858</v>
      </c>
      <c r="CN244" s="1074">
        <f t="shared" si="246"/>
        <v>7905.6993599999987</v>
      </c>
      <c r="CO244" s="1074">
        <f t="shared" si="247"/>
        <v>9486.8392319999984</v>
      </c>
      <c r="CP244" s="1074">
        <f t="shared" si="263"/>
        <v>0</v>
      </c>
      <c r="CQ244" s="1073">
        <f t="shared" si="289"/>
        <v>0.24400118347025027</v>
      </c>
      <c r="CR244" s="1076">
        <v>250</v>
      </c>
      <c r="CS244" s="1016">
        <v>27.6</v>
      </c>
      <c r="CT244" s="1016">
        <v>200</v>
      </c>
      <c r="CU244" s="1077">
        <v>0.86360000000000003</v>
      </c>
      <c r="CV244" s="1016">
        <v>3420</v>
      </c>
      <c r="CW244" s="1074">
        <f t="shared" si="249"/>
        <v>8008.6809600000006</v>
      </c>
      <c r="CX244" s="1074">
        <f t="shared" si="250"/>
        <v>9610.417152</v>
      </c>
      <c r="CY244" s="1074">
        <f t="shared" si="264"/>
        <v>0</v>
      </c>
      <c r="CZ244" s="1073">
        <f t="shared" si="290"/>
        <v>0.21351830701469221</v>
      </c>
      <c r="DA244" s="1076">
        <v>250</v>
      </c>
      <c r="DB244" s="1025">
        <v>27.6</v>
      </c>
      <c r="DC244" s="1025">
        <v>200</v>
      </c>
      <c r="DD244" s="1075">
        <v>0.86439999999999995</v>
      </c>
      <c r="DE244" s="1025">
        <v>3864</v>
      </c>
      <c r="DF244" s="1074">
        <f t="shared" si="252"/>
        <v>8874.9676799999997</v>
      </c>
      <c r="DG244" s="1074">
        <f t="shared" si="253"/>
        <v>10649.961216</v>
      </c>
      <c r="DH244" s="1074">
        <f t="shared" si="265"/>
        <v>0</v>
      </c>
      <c r="DI244" s="1073">
        <f t="shared" si="291"/>
        <v>0.2176909336079971</v>
      </c>
    </row>
    <row r="245" spans="1:113">
      <c r="A245" s="1015">
        <v>239</v>
      </c>
      <c r="B245" s="1016" t="s">
        <v>540</v>
      </c>
      <c r="C245" s="1016" t="s">
        <v>2457</v>
      </c>
      <c r="D245" s="1016" t="s">
        <v>1546</v>
      </c>
      <c r="E245" s="1016">
        <v>33</v>
      </c>
      <c r="F245" s="1076">
        <v>250</v>
      </c>
      <c r="G245" s="1016">
        <v>64.8</v>
      </c>
      <c r="H245" s="1016">
        <v>200</v>
      </c>
      <c r="I245" s="1077">
        <v>0.99709999999999999</v>
      </c>
      <c r="J245" s="1074">
        <v>3069</v>
      </c>
      <c r="K245" s="1074">
        <f t="shared" si="225"/>
        <v>23260.3488</v>
      </c>
      <c r="L245" s="1074">
        <f t="shared" si="226"/>
        <v>27912.418559999998</v>
      </c>
      <c r="M245" s="1074">
        <f t="shared" si="254"/>
        <v>0</v>
      </c>
      <c r="N245" s="1073">
        <f t="shared" si="280"/>
        <v>6.5970635831565858E-2</v>
      </c>
      <c r="O245" s="1076">
        <v>250</v>
      </c>
      <c r="P245" s="1016">
        <v>52.2</v>
      </c>
      <c r="Q245" s="1016">
        <v>200</v>
      </c>
      <c r="R245" s="1077">
        <v>0.99550000000000005</v>
      </c>
      <c r="S245" s="1074">
        <v>2007</v>
      </c>
      <c r="T245" s="1074">
        <f t="shared" si="227"/>
        <v>19331.017200000002</v>
      </c>
      <c r="U245" s="1074">
        <f t="shared" si="228"/>
        <v>23197.220640000003</v>
      </c>
      <c r="V245" s="1074">
        <f t="shared" si="255"/>
        <v>0</v>
      </c>
      <c r="W245" s="1073">
        <f t="shared" si="281"/>
        <v>5.1911391398482637E-2</v>
      </c>
      <c r="X245" s="1076">
        <v>250</v>
      </c>
      <c r="Y245" s="1016">
        <v>50.4</v>
      </c>
      <c r="Z245" s="1016">
        <v>200</v>
      </c>
      <c r="AA245" s="1077">
        <v>0.99390000000000001</v>
      </c>
      <c r="AB245" s="1016">
        <v>4401</v>
      </c>
      <c r="AC245" s="1074">
        <f t="shared" si="229"/>
        <v>18033.321599999999</v>
      </c>
      <c r="AD245" s="1074">
        <f t="shared" si="230"/>
        <v>21639.985919999999</v>
      </c>
      <c r="AE245" s="1074">
        <f t="shared" si="256"/>
        <v>0</v>
      </c>
      <c r="AF245" s="1073">
        <f t="shared" si="282"/>
        <v>0.12202410896947571</v>
      </c>
      <c r="AG245" s="1076">
        <v>250</v>
      </c>
      <c r="AH245" s="1016">
        <v>61.2</v>
      </c>
      <c r="AI245" s="1016">
        <v>200</v>
      </c>
      <c r="AJ245" s="1077">
        <v>0.98870000000000002</v>
      </c>
      <c r="AK245" s="1016">
        <v>5490</v>
      </c>
      <c r="AL245" s="1074">
        <f t="shared" si="231"/>
        <v>22509.13968</v>
      </c>
      <c r="AM245" s="1074">
        <f t="shared" si="232"/>
        <v>27010.967615999998</v>
      </c>
      <c r="AN245" s="1074">
        <f t="shared" si="257"/>
        <v>0</v>
      </c>
      <c r="AO245" s="1073">
        <f t="shared" si="283"/>
        <v>0.12195046274642869</v>
      </c>
      <c r="AP245" s="1076">
        <v>250</v>
      </c>
      <c r="AQ245" s="1016">
        <v>129.6</v>
      </c>
      <c r="AR245" s="1016">
        <v>200</v>
      </c>
      <c r="AS245" s="1077">
        <v>0.96760000000000002</v>
      </c>
      <c r="AT245" s="1074">
        <v>2421</v>
      </c>
      <c r="AU245" s="1074">
        <f t="shared" si="233"/>
        <v>46649.157119999996</v>
      </c>
      <c r="AV245" s="1074">
        <f t="shared" si="234"/>
        <v>55978.988543999993</v>
      </c>
      <c r="AW245" s="1074">
        <f t="shared" si="258"/>
        <v>0</v>
      </c>
      <c r="AX245" s="1073">
        <f t="shared" si="284"/>
        <v>2.5949021905928921E-2</v>
      </c>
      <c r="AY245" s="1076">
        <v>250</v>
      </c>
      <c r="AZ245" s="1016">
        <v>140.4</v>
      </c>
      <c r="BA245" s="1016">
        <v>200</v>
      </c>
      <c r="BB245" s="1077">
        <v>0.9143</v>
      </c>
      <c r="BC245" s="1074">
        <v>576</v>
      </c>
      <c r="BD245" s="1074">
        <f t="shared" si="235"/>
        <v>46212.379200000003</v>
      </c>
      <c r="BE245" s="1074">
        <f t="shared" si="236"/>
        <v>55454.855040000002</v>
      </c>
      <c r="BF245" s="1074">
        <f t="shared" si="259"/>
        <v>0</v>
      </c>
      <c r="BG245" s="1073">
        <f t="shared" si="285"/>
        <v>6.2320963556881746E-3</v>
      </c>
      <c r="BH245" s="1076">
        <v>250</v>
      </c>
      <c r="BI245" s="1016">
        <v>219.6</v>
      </c>
      <c r="BJ245" s="1016">
        <v>219.6</v>
      </c>
      <c r="BK245" s="1077">
        <v>0.9022</v>
      </c>
      <c r="BL245" s="1016">
        <v>7470</v>
      </c>
      <c r="BM245" s="1074">
        <f t="shared" si="238"/>
        <v>73701.800640000001</v>
      </c>
      <c r="BN245" s="1074">
        <f t="shared" si="239"/>
        <v>88442.160768000002</v>
      </c>
      <c r="BO245" s="1074">
        <f t="shared" si="260"/>
        <v>0</v>
      </c>
      <c r="BP245" s="1073">
        <f t="shared" si="286"/>
        <v>5.0677187905405291E-2</v>
      </c>
      <c r="BQ245" s="1076">
        <v>250</v>
      </c>
      <c r="BR245" s="1016">
        <v>36</v>
      </c>
      <c r="BS245" s="1016">
        <v>200</v>
      </c>
      <c r="BT245" s="1077">
        <v>0.98150000000000004</v>
      </c>
      <c r="BU245" s="1016">
        <v>3339</v>
      </c>
      <c r="BV245" s="1074">
        <f t="shared" si="240"/>
        <v>12720.240000000002</v>
      </c>
      <c r="BW245" s="1074">
        <f t="shared" si="241"/>
        <v>15264.287999999999</v>
      </c>
      <c r="BX245" s="1074">
        <f t="shared" si="261"/>
        <v>0</v>
      </c>
      <c r="BY245" s="1073">
        <f t="shared" si="287"/>
        <v>0.13124752363162959</v>
      </c>
      <c r="BZ245" s="1076">
        <v>250</v>
      </c>
      <c r="CA245" s="1016">
        <v>1.8</v>
      </c>
      <c r="CB245" s="1016">
        <v>200</v>
      </c>
      <c r="CC245" s="1077">
        <v>1</v>
      </c>
      <c r="CD245" s="1016">
        <v>693</v>
      </c>
      <c r="CE245" s="1074">
        <f t="shared" si="243"/>
        <v>669.6</v>
      </c>
      <c r="CF245" s="1074">
        <f t="shared" si="244"/>
        <v>803.52</v>
      </c>
      <c r="CG245" s="1074">
        <f t="shared" si="262"/>
        <v>0</v>
      </c>
      <c r="CH245" s="1073">
        <f t="shared" si="288"/>
        <v>0.51747311827956988</v>
      </c>
      <c r="CI245" s="1076">
        <v>250</v>
      </c>
      <c r="CJ245" s="1016">
        <v>93.6</v>
      </c>
      <c r="CK245" s="1016">
        <v>200</v>
      </c>
      <c r="CL245" s="1077">
        <v>0.98209999999999997</v>
      </c>
      <c r="CM245" s="1016">
        <v>7407</v>
      </c>
      <c r="CN245" s="1074">
        <f t="shared" si="246"/>
        <v>34195.936320000001</v>
      </c>
      <c r="CO245" s="1074">
        <f t="shared" si="247"/>
        <v>41035.123583999994</v>
      </c>
      <c r="CP245" s="1074">
        <f t="shared" si="263"/>
        <v>0</v>
      </c>
      <c r="CQ245" s="1073">
        <f t="shared" si="289"/>
        <v>0.10830234228252303</v>
      </c>
      <c r="CR245" s="1076">
        <v>250</v>
      </c>
      <c r="CS245" s="1016">
        <v>1.8</v>
      </c>
      <c r="CT245" s="1016">
        <v>200</v>
      </c>
      <c r="CU245" s="1077">
        <v>0.98480000000000001</v>
      </c>
      <c r="CV245" s="1016">
        <v>585</v>
      </c>
      <c r="CW245" s="1074">
        <f t="shared" si="249"/>
        <v>595.6070400000001</v>
      </c>
      <c r="CX245" s="1074">
        <f t="shared" si="250"/>
        <v>714.72844800000007</v>
      </c>
      <c r="CY245" s="1074">
        <f t="shared" si="264"/>
        <v>0</v>
      </c>
      <c r="CZ245" s="1073">
        <f t="shared" si="290"/>
        <v>0.49109560558585735</v>
      </c>
      <c r="DA245" s="1076">
        <v>250</v>
      </c>
      <c r="DB245" s="1025">
        <v>39.6</v>
      </c>
      <c r="DC245" s="1025">
        <v>200</v>
      </c>
      <c r="DD245" s="1075">
        <v>0.99680000000000002</v>
      </c>
      <c r="DE245" s="1025">
        <v>2817</v>
      </c>
      <c r="DF245" s="1074">
        <f t="shared" si="252"/>
        <v>14684.060160000001</v>
      </c>
      <c r="DG245" s="1074">
        <f t="shared" si="253"/>
        <v>17620.872191999999</v>
      </c>
      <c r="DH245" s="1074">
        <f t="shared" si="265"/>
        <v>0</v>
      </c>
      <c r="DI245" s="1073">
        <f t="shared" si="291"/>
        <v>9.59203370629612E-2</v>
      </c>
    </row>
    <row r="246" spans="1:113">
      <c r="A246" s="1015">
        <v>240</v>
      </c>
      <c r="B246" s="1016" t="s">
        <v>250</v>
      </c>
      <c r="C246" s="1016" t="s">
        <v>2457</v>
      </c>
      <c r="D246" s="1016" t="s">
        <v>2456</v>
      </c>
      <c r="E246" s="1016">
        <v>11</v>
      </c>
      <c r="F246" s="1076">
        <v>250</v>
      </c>
      <c r="G246" s="1016">
        <v>226</v>
      </c>
      <c r="H246" s="1016">
        <v>226</v>
      </c>
      <c r="I246" s="1077">
        <v>0.88670000000000004</v>
      </c>
      <c r="J246" s="1074">
        <v>27205</v>
      </c>
      <c r="K246" s="1074">
        <f t="shared" si="225"/>
        <v>72141.911999999997</v>
      </c>
      <c r="L246" s="1074">
        <f t="shared" si="226"/>
        <v>86570.294399999999</v>
      </c>
      <c r="M246" s="1074">
        <f t="shared" si="254"/>
        <v>0</v>
      </c>
      <c r="N246" s="1073">
        <f t="shared" si="280"/>
        <v>0.18855197516805489</v>
      </c>
      <c r="O246" s="1076">
        <v>250</v>
      </c>
      <c r="P246" s="1016">
        <v>210</v>
      </c>
      <c r="Q246" s="1016">
        <v>210</v>
      </c>
      <c r="R246" s="1077">
        <v>0.9597</v>
      </c>
      <c r="S246" s="1074">
        <v>30115</v>
      </c>
      <c r="T246" s="1074">
        <f t="shared" si="227"/>
        <v>74971.763999999996</v>
      </c>
      <c r="U246" s="1074">
        <f t="shared" si="228"/>
        <v>89966.116799999989</v>
      </c>
      <c r="V246" s="1074">
        <f t="shared" si="255"/>
        <v>0</v>
      </c>
      <c r="W246" s="1073">
        <f t="shared" si="281"/>
        <v>0.2008422797681538</v>
      </c>
      <c r="X246" s="1076">
        <v>250</v>
      </c>
      <c r="Y246" s="1016">
        <v>214</v>
      </c>
      <c r="Z246" s="1016">
        <v>214</v>
      </c>
      <c r="AA246" s="1077">
        <v>0.95679999999999998</v>
      </c>
      <c r="AB246" s="1016">
        <v>32475</v>
      </c>
      <c r="AC246" s="1074">
        <f t="shared" si="229"/>
        <v>73711.871999999988</v>
      </c>
      <c r="AD246" s="1074">
        <f t="shared" si="230"/>
        <v>88454.246400000004</v>
      </c>
      <c r="AE246" s="1074">
        <f t="shared" si="256"/>
        <v>0</v>
      </c>
      <c r="AF246" s="1073">
        <f t="shared" si="282"/>
        <v>0.2202833757905375</v>
      </c>
      <c r="AG246" s="1076">
        <v>250</v>
      </c>
      <c r="AH246" s="1016">
        <v>220</v>
      </c>
      <c r="AI246" s="1016">
        <v>220</v>
      </c>
      <c r="AJ246" s="1077">
        <v>0.95689999999999997</v>
      </c>
      <c r="AK246" s="1016">
        <v>34830</v>
      </c>
      <c r="AL246" s="1074">
        <f t="shared" si="231"/>
        <v>78312.695999999996</v>
      </c>
      <c r="AM246" s="1074">
        <f t="shared" si="232"/>
        <v>93975.235199999996</v>
      </c>
      <c r="AN246" s="1074">
        <f t="shared" si="257"/>
        <v>0</v>
      </c>
      <c r="AO246" s="1073">
        <f t="shared" si="283"/>
        <v>0.2223777355334568</v>
      </c>
      <c r="AP246" s="1076">
        <v>250</v>
      </c>
      <c r="AQ246" s="1016">
        <v>208</v>
      </c>
      <c r="AR246" s="1016">
        <v>208</v>
      </c>
      <c r="AS246" s="1077">
        <v>0.95120000000000005</v>
      </c>
      <c r="AT246" s="1074">
        <v>34010</v>
      </c>
      <c r="AU246" s="1074">
        <f t="shared" si="233"/>
        <v>73600.051200000002</v>
      </c>
      <c r="AV246" s="1074">
        <f t="shared" si="234"/>
        <v>88320.061440000005</v>
      </c>
      <c r="AW246" s="1074">
        <f t="shared" si="258"/>
        <v>0</v>
      </c>
      <c r="AX246" s="1073">
        <f t="shared" si="284"/>
        <v>0.23104603492449743</v>
      </c>
      <c r="AY246" s="1076">
        <v>250</v>
      </c>
      <c r="AZ246" s="1016">
        <v>208</v>
      </c>
      <c r="BA246" s="1016">
        <v>208</v>
      </c>
      <c r="BB246" s="1077">
        <v>0.95140000000000002</v>
      </c>
      <c r="BC246" s="1074">
        <v>31290</v>
      </c>
      <c r="BD246" s="1074">
        <f t="shared" si="235"/>
        <v>71240.832000000009</v>
      </c>
      <c r="BE246" s="1074">
        <f t="shared" si="236"/>
        <v>85488.998399999997</v>
      </c>
      <c r="BF246" s="1074">
        <f t="shared" si="259"/>
        <v>0</v>
      </c>
      <c r="BG246" s="1073">
        <f t="shared" si="285"/>
        <v>0.2196072050365723</v>
      </c>
      <c r="BH246" s="1076">
        <v>250</v>
      </c>
      <c r="BI246" s="1016">
        <v>220</v>
      </c>
      <c r="BJ246" s="1016">
        <v>220</v>
      </c>
      <c r="BK246" s="1077">
        <v>0.95099999999999996</v>
      </c>
      <c r="BL246" s="1016">
        <v>35650</v>
      </c>
      <c r="BM246" s="1074">
        <f t="shared" si="238"/>
        <v>77829.84</v>
      </c>
      <c r="BN246" s="1074">
        <f t="shared" si="239"/>
        <v>93395.80799999999</v>
      </c>
      <c r="BO246" s="1074">
        <f t="shared" si="260"/>
        <v>0</v>
      </c>
      <c r="BP246" s="1073">
        <f t="shared" si="286"/>
        <v>0.22902526845744511</v>
      </c>
      <c r="BQ246" s="1076">
        <v>250</v>
      </c>
      <c r="BR246" s="1016">
        <v>222</v>
      </c>
      <c r="BS246" s="1016">
        <v>222</v>
      </c>
      <c r="BT246" s="1077">
        <v>0.94669999999999999</v>
      </c>
      <c r="BU246" s="1016">
        <v>36875</v>
      </c>
      <c r="BV246" s="1074">
        <f t="shared" si="240"/>
        <v>75660.263999999996</v>
      </c>
      <c r="BW246" s="1074">
        <f t="shared" si="241"/>
        <v>90792.316799999986</v>
      </c>
      <c r="BX246" s="1074">
        <f t="shared" si="261"/>
        <v>0</v>
      </c>
      <c r="BY246" s="1073">
        <f t="shared" si="287"/>
        <v>0.24368802096699002</v>
      </c>
      <c r="BZ246" s="1076">
        <v>250</v>
      </c>
      <c r="CA246" s="1016">
        <v>225</v>
      </c>
      <c r="CB246" s="1016">
        <v>225</v>
      </c>
      <c r="CC246" s="1077">
        <v>0.94850000000000001</v>
      </c>
      <c r="CD246" s="1016">
        <v>39230</v>
      </c>
      <c r="CE246" s="1074">
        <f t="shared" si="243"/>
        <v>79389.45</v>
      </c>
      <c r="CF246" s="1074">
        <f t="shared" si="244"/>
        <v>95267.34</v>
      </c>
      <c r="CG246" s="1074">
        <f t="shared" si="262"/>
        <v>0</v>
      </c>
      <c r="CH246" s="1073">
        <f t="shared" si="288"/>
        <v>0.24707313125358596</v>
      </c>
      <c r="CI246" s="1076">
        <v>250</v>
      </c>
      <c r="CJ246" s="1016">
        <v>246</v>
      </c>
      <c r="CK246" s="1016">
        <v>246</v>
      </c>
      <c r="CL246" s="1077">
        <v>0.94799999999999995</v>
      </c>
      <c r="CM246" s="1016">
        <v>43410</v>
      </c>
      <c r="CN246" s="1074">
        <f t="shared" si="246"/>
        <v>86753.376000000004</v>
      </c>
      <c r="CO246" s="1074">
        <f t="shared" si="247"/>
        <v>104104.05119999999</v>
      </c>
      <c r="CP246" s="1074">
        <f t="shared" si="263"/>
        <v>0</v>
      </c>
      <c r="CQ246" s="1073">
        <f t="shared" si="289"/>
        <v>0.2501919925283369</v>
      </c>
      <c r="CR246" s="1076">
        <v>250</v>
      </c>
      <c r="CS246" s="1016">
        <v>226</v>
      </c>
      <c r="CT246" s="1016">
        <v>226</v>
      </c>
      <c r="CU246" s="1077">
        <v>0.95299999999999996</v>
      </c>
      <c r="CV246" s="1016">
        <v>32670</v>
      </c>
      <c r="CW246" s="1074">
        <f t="shared" si="249"/>
        <v>72367.007999999987</v>
      </c>
      <c r="CX246" s="1074">
        <f t="shared" si="250"/>
        <v>86840.409599999999</v>
      </c>
      <c r="CY246" s="1074">
        <f t="shared" si="264"/>
        <v>0</v>
      </c>
      <c r="CZ246" s="1073">
        <f t="shared" si="290"/>
        <v>0.22572440745373915</v>
      </c>
      <c r="DA246" s="1076">
        <v>250</v>
      </c>
      <c r="DB246" s="1025">
        <v>221</v>
      </c>
      <c r="DC246" s="1025">
        <v>221</v>
      </c>
      <c r="DD246" s="1075">
        <v>0.95860000000000001</v>
      </c>
      <c r="DE246" s="1025">
        <v>37600</v>
      </c>
      <c r="DF246" s="1074">
        <f t="shared" si="252"/>
        <v>78808.423200000005</v>
      </c>
      <c r="DG246" s="1074">
        <f t="shared" si="253"/>
        <v>94570.107839999997</v>
      </c>
      <c r="DH246" s="1074">
        <f t="shared" si="265"/>
        <v>0</v>
      </c>
      <c r="DI246" s="1073">
        <f t="shared" si="291"/>
        <v>0.2385531804422652</v>
      </c>
    </row>
    <row r="247" spans="1:113">
      <c r="A247" s="1015">
        <v>241</v>
      </c>
      <c r="B247" s="1016" t="s">
        <v>522</v>
      </c>
      <c r="C247" s="1016" t="s">
        <v>2457</v>
      </c>
      <c r="D247" s="1016" t="s">
        <v>1546</v>
      </c>
      <c r="E247" s="1016">
        <v>11</v>
      </c>
      <c r="F247" s="1076">
        <v>250</v>
      </c>
      <c r="G247" s="1016">
        <v>198.18</v>
      </c>
      <c r="H247" s="1016">
        <v>200</v>
      </c>
      <c r="I247" s="1077">
        <v>0.95440000000000003</v>
      </c>
      <c r="J247" s="1074">
        <v>32010</v>
      </c>
      <c r="K247" s="1074">
        <f t="shared" si="225"/>
        <v>68091.477119999996</v>
      </c>
      <c r="L247" s="1074">
        <f t="shared" si="226"/>
        <v>81709.772544000007</v>
      </c>
      <c r="M247" s="1074">
        <f t="shared" si="254"/>
        <v>0</v>
      </c>
      <c r="N247" s="1073">
        <f t="shared" si="280"/>
        <v>0.23505144368940364</v>
      </c>
      <c r="O247" s="1076">
        <v>250</v>
      </c>
      <c r="P247" s="1016">
        <v>220.68</v>
      </c>
      <c r="Q247" s="1016">
        <v>220.68</v>
      </c>
      <c r="R247" s="1077">
        <v>0.97170000000000001</v>
      </c>
      <c r="S247" s="1074">
        <v>45984</v>
      </c>
      <c r="T247" s="1074">
        <f t="shared" si="227"/>
        <v>79769.729231999998</v>
      </c>
      <c r="U247" s="1074">
        <f t="shared" si="228"/>
        <v>95723.675078400018</v>
      </c>
      <c r="V247" s="1074">
        <f t="shared" si="255"/>
        <v>0</v>
      </c>
      <c r="W247" s="1073">
        <f t="shared" si="281"/>
        <v>0.28822963574479138</v>
      </c>
      <c r="X247" s="1076">
        <v>250</v>
      </c>
      <c r="Y247" s="1016">
        <v>199.5</v>
      </c>
      <c r="Z247" s="1016">
        <v>200</v>
      </c>
      <c r="AA247" s="1077">
        <v>0.93240000000000001</v>
      </c>
      <c r="AB247" s="1016">
        <v>39204</v>
      </c>
      <c r="AC247" s="1074">
        <f t="shared" si="229"/>
        <v>66964.967999999993</v>
      </c>
      <c r="AD247" s="1074">
        <f t="shared" si="230"/>
        <v>80357.961599999995</v>
      </c>
      <c r="AE247" s="1074">
        <f t="shared" si="256"/>
        <v>0</v>
      </c>
      <c r="AF247" s="1073">
        <f t="shared" si="282"/>
        <v>0.29272021753224764</v>
      </c>
      <c r="AG247" s="1076">
        <v>250</v>
      </c>
      <c r="AH247" s="1016">
        <v>208.68</v>
      </c>
      <c r="AI247" s="1016">
        <v>208.68</v>
      </c>
      <c r="AJ247" s="1077">
        <v>0.92969999999999997</v>
      </c>
      <c r="AK247" s="1016">
        <v>35556</v>
      </c>
      <c r="AL247" s="1074">
        <f t="shared" si="231"/>
        <v>72171.644111999994</v>
      </c>
      <c r="AM247" s="1074">
        <f t="shared" si="232"/>
        <v>86605.972934400008</v>
      </c>
      <c r="AN247" s="1074">
        <f t="shared" si="257"/>
        <v>0</v>
      </c>
      <c r="AO247" s="1073">
        <f t="shared" si="283"/>
        <v>0.24632943060589144</v>
      </c>
      <c r="AP247" s="1076">
        <v>250</v>
      </c>
      <c r="AQ247" s="1016">
        <v>205.68</v>
      </c>
      <c r="AR247" s="1016">
        <v>205.68</v>
      </c>
      <c r="AS247" s="1077">
        <v>0.93540000000000001</v>
      </c>
      <c r="AT247" s="1074">
        <v>32124</v>
      </c>
      <c r="AU247" s="1074">
        <f t="shared" si="233"/>
        <v>71570.222783999998</v>
      </c>
      <c r="AV247" s="1074">
        <f t="shared" si="234"/>
        <v>85884.267340800012</v>
      </c>
      <c r="AW247" s="1074">
        <f t="shared" si="258"/>
        <v>0</v>
      </c>
      <c r="AX247" s="1073">
        <f t="shared" si="284"/>
        <v>0.22442294260387247</v>
      </c>
      <c r="AY247" s="1076">
        <v>250</v>
      </c>
      <c r="AZ247" s="1016">
        <v>183.36</v>
      </c>
      <c r="BA247" s="1016">
        <v>200</v>
      </c>
      <c r="BB247" s="1077">
        <v>0.95189999999999997</v>
      </c>
      <c r="BC247" s="1074">
        <v>31962</v>
      </c>
      <c r="BD247" s="1074">
        <f t="shared" si="235"/>
        <v>62834.538240000002</v>
      </c>
      <c r="BE247" s="1074">
        <f t="shared" si="236"/>
        <v>75401.445888000002</v>
      </c>
      <c r="BF247" s="1074">
        <f t="shared" si="259"/>
        <v>0</v>
      </c>
      <c r="BG247" s="1073">
        <f t="shared" si="285"/>
        <v>0.25433464536589234</v>
      </c>
      <c r="BH247" s="1076">
        <v>250</v>
      </c>
      <c r="BI247" s="1016">
        <v>210</v>
      </c>
      <c r="BJ247" s="1016">
        <v>210</v>
      </c>
      <c r="BK247" s="1077">
        <v>0.93940000000000001</v>
      </c>
      <c r="BL247" s="1016">
        <v>28458</v>
      </c>
      <c r="BM247" s="1074">
        <f t="shared" si="238"/>
        <v>73385.928</v>
      </c>
      <c r="BN247" s="1074">
        <f t="shared" si="239"/>
        <v>88063.113599999997</v>
      </c>
      <c r="BO247" s="1074">
        <f t="shared" si="260"/>
        <v>0</v>
      </c>
      <c r="BP247" s="1073">
        <f t="shared" si="286"/>
        <v>0.1938927582955686</v>
      </c>
      <c r="BQ247" s="1076">
        <v>250</v>
      </c>
      <c r="BR247" s="1016">
        <v>109.14</v>
      </c>
      <c r="BS247" s="1016">
        <v>200</v>
      </c>
      <c r="BT247" s="1077">
        <v>0.9345</v>
      </c>
      <c r="BU247" s="1016">
        <v>22956</v>
      </c>
      <c r="BV247" s="1074">
        <f t="shared" si="240"/>
        <v>36716.878799999999</v>
      </c>
      <c r="BW247" s="1074">
        <f t="shared" si="241"/>
        <v>44060.254559999994</v>
      </c>
      <c r="BX247" s="1074">
        <f t="shared" si="261"/>
        <v>0</v>
      </c>
      <c r="BY247" s="1073">
        <f t="shared" si="287"/>
        <v>0.31260827104944444</v>
      </c>
      <c r="BZ247" s="1076">
        <v>250</v>
      </c>
      <c r="CA247" s="1016">
        <v>82.68</v>
      </c>
      <c r="CB247" s="1016">
        <v>200</v>
      </c>
      <c r="CC247" s="1077">
        <v>0.93530000000000002</v>
      </c>
      <c r="CD247" s="1016">
        <v>20826</v>
      </c>
      <c r="CE247" s="1074">
        <f t="shared" si="243"/>
        <v>28766.984688000004</v>
      </c>
      <c r="CF247" s="1074">
        <f t="shared" si="244"/>
        <v>34520.381625600006</v>
      </c>
      <c r="CG247" s="1074">
        <f t="shared" si="262"/>
        <v>0</v>
      </c>
      <c r="CH247" s="1073">
        <f t="shared" si="288"/>
        <v>0.36197745828897138</v>
      </c>
      <c r="CI247" s="1076">
        <v>250</v>
      </c>
      <c r="CJ247" s="1016">
        <v>75.36</v>
      </c>
      <c r="CK247" s="1016">
        <v>200</v>
      </c>
      <c r="CL247" s="1077">
        <v>0.94289999999999996</v>
      </c>
      <c r="CM247" s="1016">
        <v>20100</v>
      </c>
      <c r="CN247" s="1074">
        <f t="shared" si="246"/>
        <v>26433.183168</v>
      </c>
      <c r="CO247" s="1074">
        <f t="shared" si="247"/>
        <v>31719.819801599995</v>
      </c>
      <c r="CP247" s="1074">
        <f t="shared" si="263"/>
        <v>0</v>
      </c>
      <c r="CQ247" s="1073">
        <f t="shared" si="289"/>
        <v>0.3802039253511672</v>
      </c>
      <c r="CR247" s="1076">
        <v>250</v>
      </c>
      <c r="CS247" s="1016">
        <v>77.040000000000006</v>
      </c>
      <c r="CT247" s="1016">
        <v>200</v>
      </c>
      <c r="CU247" s="1077">
        <v>0.9496</v>
      </c>
      <c r="CV247" s="1016">
        <v>17730</v>
      </c>
      <c r="CW247" s="1074">
        <f t="shared" si="249"/>
        <v>24580.813824000004</v>
      </c>
      <c r="CX247" s="1074">
        <f t="shared" si="250"/>
        <v>29496.9765888</v>
      </c>
      <c r="CY247" s="1074">
        <f t="shared" si="264"/>
        <v>0</v>
      </c>
      <c r="CZ247" s="1073">
        <f t="shared" si="290"/>
        <v>0.36064713168058204</v>
      </c>
      <c r="DA247" s="1076">
        <v>250</v>
      </c>
      <c r="DB247" s="1025">
        <v>114.96</v>
      </c>
      <c r="DC247" s="1025">
        <v>200</v>
      </c>
      <c r="DD247" s="1075">
        <v>0.96579999999999999</v>
      </c>
      <c r="DE247" s="1025">
        <v>24210</v>
      </c>
      <c r="DF247" s="1074">
        <f t="shared" si="252"/>
        <v>41302.552896000001</v>
      </c>
      <c r="DG247" s="1074">
        <f t="shared" si="253"/>
        <v>49563.06347519999</v>
      </c>
      <c r="DH247" s="1074">
        <f t="shared" si="265"/>
        <v>0</v>
      </c>
      <c r="DI247" s="1073">
        <f t="shared" si="291"/>
        <v>0.29308115724663419</v>
      </c>
    </row>
    <row r="248" spans="1:113">
      <c r="A248" s="1015">
        <v>242</v>
      </c>
      <c r="B248" s="1016" t="s">
        <v>1515</v>
      </c>
      <c r="C248" s="1016" t="s">
        <v>2457</v>
      </c>
      <c r="D248" s="1016" t="s">
        <v>2456</v>
      </c>
      <c r="E248" s="1016">
        <v>11</v>
      </c>
      <c r="F248" s="1076">
        <v>250</v>
      </c>
      <c r="G248" s="1016">
        <v>0</v>
      </c>
      <c r="H248" s="1016">
        <v>200</v>
      </c>
      <c r="I248" s="1077"/>
      <c r="J248" s="1074">
        <v>0</v>
      </c>
      <c r="K248" s="1074">
        <f t="shared" si="225"/>
        <v>0</v>
      </c>
      <c r="L248" s="1074">
        <f t="shared" si="226"/>
        <v>0</v>
      </c>
      <c r="M248" s="1074">
        <f t="shared" si="254"/>
        <v>0</v>
      </c>
      <c r="N248" s="1073">
        <v>0</v>
      </c>
      <c r="O248" s="1076">
        <v>250</v>
      </c>
      <c r="P248" s="1016">
        <v>0</v>
      </c>
      <c r="Q248" s="1016">
        <v>200</v>
      </c>
      <c r="R248" s="1077"/>
      <c r="S248" s="1074">
        <v>0</v>
      </c>
      <c r="T248" s="1074">
        <f t="shared" si="227"/>
        <v>0</v>
      </c>
      <c r="U248" s="1074">
        <f t="shared" si="228"/>
        <v>0</v>
      </c>
      <c r="V248" s="1074">
        <f t="shared" si="255"/>
        <v>0</v>
      </c>
      <c r="W248" s="1073">
        <v>0</v>
      </c>
      <c r="X248" s="1076">
        <v>250</v>
      </c>
      <c r="Y248" s="1016">
        <v>0</v>
      </c>
      <c r="Z248" s="1016">
        <v>200</v>
      </c>
      <c r="AA248" s="1077"/>
      <c r="AB248" s="1016">
        <v>0</v>
      </c>
      <c r="AC248" s="1074">
        <f t="shared" si="229"/>
        <v>0</v>
      </c>
      <c r="AD248" s="1074">
        <f t="shared" si="230"/>
        <v>0</v>
      </c>
      <c r="AE248" s="1074">
        <f t="shared" si="256"/>
        <v>0</v>
      </c>
      <c r="AF248" s="1073">
        <v>0</v>
      </c>
      <c r="AG248" s="1076">
        <v>250</v>
      </c>
      <c r="AH248" s="1016">
        <v>0</v>
      </c>
      <c r="AI248" s="1016">
        <v>200</v>
      </c>
      <c r="AJ248" s="1077"/>
      <c r="AK248" s="1016">
        <v>0</v>
      </c>
      <c r="AL248" s="1074">
        <f t="shared" si="231"/>
        <v>0</v>
      </c>
      <c r="AM248" s="1074">
        <f t="shared" si="232"/>
        <v>0</v>
      </c>
      <c r="AN248" s="1074">
        <f t="shared" si="257"/>
        <v>0</v>
      </c>
      <c r="AO248" s="1073">
        <v>0</v>
      </c>
      <c r="AP248" s="1076">
        <v>250</v>
      </c>
      <c r="AQ248" s="1016">
        <v>0</v>
      </c>
      <c r="AR248" s="1016">
        <v>200</v>
      </c>
      <c r="AS248" s="1077"/>
      <c r="AT248" s="1074">
        <v>0</v>
      </c>
      <c r="AU248" s="1074">
        <f t="shared" si="233"/>
        <v>0</v>
      </c>
      <c r="AV248" s="1074">
        <f t="shared" si="234"/>
        <v>0</v>
      </c>
      <c r="AW248" s="1074">
        <f t="shared" si="258"/>
        <v>0</v>
      </c>
      <c r="AX248" s="1073">
        <v>0</v>
      </c>
      <c r="AY248" s="1076">
        <v>250</v>
      </c>
      <c r="AZ248" s="1016">
        <v>0</v>
      </c>
      <c r="BA248" s="1016">
        <v>200</v>
      </c>
      <c r="BB248" s="1077"/>
      <c r="BC248" s="1074">
        <v>0</v>
      </c>
      <c r="BD248" s="1074">
        <f t="shared" si="235"/>
        <v>0</v>
      </c>
      <c r="BE248" s="1074">
        <f t="shared" si="236"/>
        <v>0</v>
      </c>
      <c r="BF248" s="1074">
        <f t="shared" si="259"/>
        <v>0</v>
      </c>
      <c r="BG248" s="1073">
        <v>0</v>
      </c>
      <c r="BH248" s="1076">
        <v>250</v>
      </c>
      <c r="BI248" s="1016">
        <v>0</v>
      </c>
      <c r="BJ248" s="1016">
        <v>200</v>
      </c>
      <c r="BK248" s="1077"/>
      <c r="BL248" s="1016">
        <v>0</v>
      </c>
      <c r="BM248" s="1074">
        <f t="shared" si="238"/>
        <v>0</v>
      </c>
      <c r="BN248" s="1074">
        <f t="shared" si="239"/>
        <v>0</v>
      </c>
      <c r="BO248" s="1074">
        <f t="shared" si="260"/>
        <v>0</v>
      </c>
      <c r="BP248" s="1073">
        <v>0</v>
      </c>
      <c r="BQ248" s="1076">
        <v>250</v>
      </c>
      <c r="BR248" s="1016">
        <v>0</v>
      </c>
      <c r="BS248" s="1016">
        <v>200</v>
      </c>
      <c r="BT248" s="1077"/>
      <c r="BU248" s="1016">
        <v>0</v>
      </c>
      <c r="BV248" s="1074">
        <f t="shared" si="240"/>
        <v>0</v>
      </c>
      <c r="BW248" s="1074">
        <f t="shared" si="241"/>
        <v>0</v>
      </c>
      <c r="BX248" s="1074">
        <f t="shared" si="261"/>
        <v>0</v>
      </c>
      <c r="BY248" s="1073">
        <v>0</v>
      </c>
      <c r="BZ248" s="1076">
        <v>250</v>
      </c>
      <c r="CA248" s="1016">
        <v>0</v>
      </c>
      <c r="CB248" s="1016">
        <v>200</v>
      </c>
      <c r="CC248" s="1077"/>
      <c r="CD248" s="1016">
        <v>0</v>
      </c>
      <c r="CE248" s="1074">
        <f t="shared" si="243"/>
        <v>0</v>
      </c>
      <c r="CF248" s="1074">
        <f t="shared" si="244"/>
        <v>0</v>
      </c>
      <c r="CG248" s="1074">
        <f t="shared" si="262"/>
        <v>0</v>
      </c>
      <c r="CH248" s="1073">
        <v>0</v>
      </c>
      <c r="CI248" s="1076">
        <v>250</v>
      </c>
      <c r="CJ248" s="1016">
        <v>0</v>
      </c>
      <c r="CK248" s="1016">
        <v>200</v>
      </c>
      <c r="CL248" s="1077"/>
      <c r="CM248" s="1016">
        <v>0</v>
      </c>
      <c r="CN248" s="1074">
        <f t="shared" si="246"/>
        <v>0</v>
      </c>
      <c r="CO248" s="1074">
        <f t="shared" si="247"/>
        <v>0</v>
      </c>
      <c r="CP248" s="1074">
        <f t="shared" si="263"/>
        <v>0</v>
      </c>
      <c r="CQ248" s="1073">
        <v>0</v>
      </c>
      <c r="CR248" s="1076">
        <v>250</v>
      </c>
      <c r="CS248" s="1016">
        <v>0</v>
      </c>
      <c r="CT248" s="1016">
        <v>200</v>
      </c>
      <c r="CU248" s="1077"/>
      <c r="CV248" s="1016">
        <v>0</v>
      </c>
      <c r="CW248" s="1074">
        <f t="shared" si="249"/>
        <v>0</v>
      </c>
      <c r="CX248" s="1074">
        <f t="shared" si="250"/>
        <v>0</v>
      </c>
      <c r="CY248" s="1074">
        <f t="shared" si="264"/>
        <v>0</v>
      </c>
      <c r="CZ248" s="1073">
        <v>0</v>
      </c>
      <c r="DA248" s="1076">
        <v>250</v>
      </c>
      <c r="DB248" s="1025">
        <v>0</v>
      </c>
      <c r="DC248" s="1025">
        <v>200</v>
      </c>
      <c r="DD248" s="1075"/>
      <c r="DE248" s="1025">
        <v>0</v>
      </c>
      <c r="DF248" s="1074">
        <f t="shared" si="252"/>
        <v>0</v>
      </c>
      <c r="DG248" s="1074">
        <f t="shared" si="253"/>
        <v>0</v>
      </c>
      <c r="DH248" s="1074">
        <f t="shared" si="265"/>
        <v>0</v>
      </c>
      <c r="DI248" s="1073">
        <v>0</v>
      </c>
    </row>
    <row r="249" spans="1:113">
      <c r="A249" s="1015">
        <v>243</v>
      </c>
      <c r="B249" s="1016" t="s">
        <v>548</v>
      </c>
      <c r="C249" s="1016" t="s">
        <v>2457</v>
      </c>
      <c r="D249" s="1016" t="s">
        <v>868</v>
      </c>
      <c r="E249" s="1016">
        <v>11</v>
      </c>
      <c r="F249" s="1076">
        <v>250.44</v>
      </c>
      <c r="G249" s="1016">
        <v>101.6</v>
      </c>
      <c r="H249" s="1016">
        <v>200.35</v>
      </c>
      <c r="I249" s="1077">
        <v>0.80879999999999996</v>
      </c>
      <c r="J249" s="1074">
        <v>20884</v>
      </c>
      <c r="K249" s="1074">
        <f t="shared" si="225"/>
        <v>29582.668799999999</v>
      </c>
      <c r="L249" s="1074">
        <f t="shared" si="226"/>
        <v>35499.202559999998</v>
      </c>
      <c r="M249" s="1074">
        <f t="shared" si="254"/>
        <v>0</v>
      </c>
      <c r="N249" s="1073">
        <f>+J249/(24*30*G249*I249)</f>
        <v>0.35297694304037913</v>
      </c>
      <c r="O249" s="1076">
        <v>250.44</v>
      </c>
      <c r="P249" s="1016">
        <v>97.6</v>
      </c>
      <c r="Q249" s="1016">
        <v>200.35</v>
      </c>
      <c r="R249" s="1077">
        <v>0.82840000000000003</v>
      </c>
      <c r="S249" s="1074">
        <v>28342</v>
      </c>
      <c r="T249" s="1074">
        <f t="shared" si="227"/>
        <v>30076.884480000001</v>
      </c>
      <c r="U249" s="1074">
        <f t="shared" si="228"/>
        <v>36092.261375999995</v>
      </c>
      <c r="V249" s="1074">
        <f t="shared" si="255"/>
        <v>0</v>
      </c>
      <c r="W249" s="1073">
        <f>+S249/(24*31*P249*R249)</f>
        <v>0.47115917240109045</v>
      </c>
      <c r="X249" s="1076">
        <v>250.44</v>
      </c>
      <c r="Y249" s="1016">
        <v>100.4</v>
      </c>
      <c r="Z249" s="1016">
        <v>200.35</v>
      </c>
      <c r="AA249" s="1077">
        <v>0.82709999999999995</v>
      </c>
      <c r="AB249" s="1016">
        <v>29066</v>
      </c>
      <c r="AC249" s="1074">
        <f t="shared" si="229"/>
        <v>29894.702399999998</v>
      </c>
      <c r="AD249" s="1074">
        <f t="shared" si="230"/>
        <v>35873.642879999999</v>
      </c>
      <c r="AE249" s="1074">
        <f t="shared" si="256"/>
        <v>0</v>
      </c>
      <c r="AF249" s="1073">
        <f>+AB249/(24*30*Y249*AA249)</f>
        <v>0.48613964459468917</v>
      </c>
      <c r="AG249" s="1076">
        <v>250.44</v>
      </c>
      <c r="AH249" s="1016">
        <v>98.4</v>
      </c>
      <c r="AI249" s="1016">
        <v>200.35</v>
      </c>
      <c r="AJ249" s="1077">
        <v>0.82479999999999998</v>
      </c>
      <c r="AK249" s="1016">
        <v>32494</v>
      </c>
      <c r="AL249" s="1074">
        <f t="shared" si="231"/>
        <v>30191.639040000002</v>
      </c>
      <c r="AM249" s="1074">
        <f t="shared" si="232"/>
        <v>36229.966848000004</v>
      </c>
      <c r="AN249" s="1074">
        <f t="shared" si="257"/>
        <v>0</v>
      </c>
      <c r="AO249" s="1073">
        <f>+AK249/(24*31*AH249*AJ249)</f>
        <v>0.53812911509954242</v>
      </c>
      <c r="AP249" s="1076">
        <v>250.44</v>
      </c>
      <c r="AQ249" s="1016">
        <v>101.2</v>
      </c>
      <c r="AR249" s="1016">
        <v>200.35</v>
      </c>
      <c r="AS249" s="1077">
        <v>0.82130000000000003</v>
      </c>
      <c r="AT249" s="1074">
        <v>27316</v>
      </c>
      <c r="AU249" s="1074">
        <f t="shared" si="233"/>
        <v>30918.98832</v>
      </c>
      <c r="AV249" s="1074">
        <f t="shared" si="234"/>
        <v>37102.785984000002</v>
      </c>
      <c r="AW249" s="1074">
        <f t="shared" si="258"/>
        <v>0</v>
      </c>
      <c r="AX249" s="1073">
        <f>+AT249/(24*31*AQ249*AS249)</f>
        <v>0.44173502246078661</v>
      </c>
      <c r="AY249" s="1076">
        <v>250.44</v>
      </c>
      <c r="AZ249" s="1016">
        <v>101.6</v>
      </c>
      <c r="BA249" s="1016">
        <v>200.35</v>
      </c>
      <c r="BB249" s="1077">
        <v>0.83150000000000002</v>
      </c>
      <c r="BC249" s="1074">
        <v>31986</v>
      </c>
      <c r="BD249" s="1074">
        <f t="shared" si="235"/>
        <v>30412.944000000003</v>
      </c>
      <c r="BE249" s="1074">
        <f t="shared" si="236"/>
        <v>36495.532800000001</v>
      </c>
      <c r="BF249" s="1074">
        <f t="shared" si="259"/>
        <v>0</v>
      </c>
      <c r="BG249" s="1073">
        <f>+BC249/(24*30*AZ249*BB249)</f>
        <v>0.52586161997339032</v>
      </c>
      <c r="BH249" s="1076">
        <v>250.44</v>
      </c>
      <c r="BI249" s="1016">
        <v>102.4</v>
      </c>
      <c r="BJ249" s="1016">
        <v>200.35</v>
      </c>
      <c r="BK249" s="1077">
        <v>0.74060000000000004</v>
      </c>
      <c r="BL249" s="1016">
        <v>18030</v>
      </c>
      <c r="BM249" s="1074">
        <f t="shared" si="238"/>
        <v>28211.527679999999</v>
      </c>
      <c r="BN249" s="1074">
        <f t="shared" si="239"/>
        <v>33853.833215999999</v>
      </c>
      <c r="BO249" s="1074">
        <f t="shared" si="260"/>
        <v>0</v>
      </c>
      <c r="BP249" s="1073">
        <f>+BL249/(24*31*BI249*BK249)</f>
        <v>0.31955022437125952</v>
      </c>
      <c r="BQ249" s="1076">
        <v>250.44</v>
      </c>
      <c r="BR249" s="1016">
        <v>107.6</v>
      </c>
      <c r="BS249" s="1016">
        <v>200.35</v>
      </c>
      <c r="BT249" s="1077">
        <v>0.78420000000000001</v>
      </c>
      <c r="BU249" s="1016">
        <v>28014</v>
      </c>
      <c r="BV249" s="1074">
        <f t="shared" si="240"/>
        <v>30376.771199999999</v>
      </c>
      <c r="BW249" s="1074">
        <f t="shared" si="241"/>
        <v>36452.125439999996</v>
      </c>
      <c r="BX249" s="1074">
        <f t="shared" si="261"/>
        <v>0</v>
      </c>
      <c r="BY249" s="1073">
        <f>+BU249/(24*30*BR249*BT249)</f>
        <v>0.46110891469597665</v>
      </c>
      <c r="BZ249" s="1076">
        <v>250.44</v>
      </c>
      <c r="CA249" s="1016">
        <v>102.8</v>
      </c>
      <c r="CB249" s="1016">
        <v>200.35</v>
      </c>
      <c r="CC249" s="1077">
        <v>0.79630000000000001</v>
      </c>
      <c r="CD249" s="1016">
        <v>32486</v>
      </c>
      <c r="CE249" s="1074">
        <f t="shared" si="243"/>
        <v>30451.786079999998</v>
      </c>
      <c r="CF249" s="1074">
        <f t="shared" si="244"/>
        <v>36542.143295999995</v>
      </c>
      <c r="CG249" s="1074">
        <f t="shared" si="262"/>
        <v>0</v>
      </c>
      <c r="CH249" s="1073">
        <f>+CD249/(24*31*CA249*CC249)</f>
        <v>0.53340056827300564</v>
      </c>
      <c r="CI249" s="1076">
        <v>250.44</v>
      </c>
      <c r="CJ249" s="1016">
        <v>102</v>
      </c>
      <c r="CK249" s="1016">
        <v>200.35</v>
      </c>
      <c r="CL249" s="1077">
        <v>0.80610000000000004</v>
      </c>
      <c r="CM249" s="1016">
        <v>29374</v>
      </c>
      <c r="CN249" s="1074">
        <f t="shared" si="246"/>
        <v>30586.658400000004</v>
      </c>
      <c r="CO249" s="1074">
        <f t="shared" si="247"/>
        <v>36703.990079999996</v>
      </c>
      <c r="CP249" s="1074">
        <f t="shared" si="263"/>
        <v>0</v>
      </c>
      <c r="CQ249" s="1073">
        <f>+CM249/(24*31*CJ249*CL249)</f>
        <v>0.48017667729273755</v>
      </c>
      <c r="CR249" s="1076">
        <v>250.44</v>
      </c>
      <c r="CS249" s="1016">
        <v>103.6</v>
      </c>
      <c r="CT249" s="1016">
        <v>200.35</v>
      </c>
      <c r="CU249" s="1077">
        <v>0.80840000000000001</v>
      </c>
      <c r="CV249" s="1016">
        <v>24904</v>
      </c>
      <c r="CW249" s="1074">
        <f t="shared" si="249"/>
        <v>28140.08064</v>
      </c>
      <c r="CX249" s="1074">
        <f t="shared" si="250"/>
        <v>33768.096767999996</v>
      </c>
      <c r="CY249" s="1074">
        <f t="shared" si="264"/>
        <v>0</v>
      </c>
      <c r="CZ249" s="1073">
        <f t="shared" ref="CZ249:CZ255" si="292">+CV249/(24*28*CS249*CU249)</f>
        <v>0.44250050876897556</v>
      </c>
      <c r="DA249" s="1076">
        <v>250.44</v>
      </c>
      <c r="DB249" s="1025">
        <v>102.4</v>
      </c>
      <c r="DC249" s="1025">
        <v>200.35</v>
      </c>
      <c r="DD249" s="1075">
        <v>0.82530000000000003</v>
      </c>
      <c r="DE249" s="1025">
        <v>33108</v>
      </c>
      <c r="DF249" s="1074">
        <f t="shared" si="252"/>
        <v>31437.987840000002</v>
      </c>
      <c r="DG249" s="1074">
        <f t="shared" si="253"/>
        <v>37725.585408000006</v>
      </c>
      <c r="DH249" s="1074">
        <f t="shared" si="265"/>
        <v>0</v>
      </c>
      <c r="DI249" s="1073">
        <f t="shared" ref="DI249:DI255" si="293">+DE249/(24*31*DB249*DD249)</f>
        <v>0.52656041742396698</v>
      </c>
    </row>
    <row r="250" spans="1:113">
      <c r="A250" s="1015">
        <v>244</v>
      </c>
      <c r="B250" s="1016" t="s">
        <v>1961</v>
      </c>
      <c r="C250" s="1016" t="s">
        <v>2457</v>
      </c>
      <c r="D250" s="1016" t="s">
        <v>2456</v>
      </c>
      <c r="E250" s="1016">
        <v>11</v>
      </c>
      <c r="F250" s="1076">
        <v>255</v>
      </c>
      <c r="G250" s="1016">
        <v>186.6</v>
      </c>
      <c r="H250" s="1016">
        <v>204</v>
      </c>
      <c r="I250" s="1077">
        <v>0.94799999999999995</v>
      </c>
      <c r="J250" s="1074">
        <v>29889</v>
      </c>
      <c r="K250" s="1074">
        <f t="shared" si="225"/>
        <v>63682.847999999991</v>
      </c>
      <c r="L250" s="1074">
        <f t="shared" si="226"/>
        <v>76419.417600000001</v>
      </c>
      <c r="M250" s="1074">
        <f t="shared" si="254"/>
        <v>0</v>
      </c>
      <c r="N250" s="1073">
        <f>+J250/(24*30*G250*I250)</f>
        <v>0.23467072326916033</v>
      </c>
      <c r="O250" s="1076">
        <v>255</v>
      </c>
      <c r="P250" s="1016">
        <v>177.6</v>
      </c>
      <c r="Q250" s="1016">
        <v>204</v>
      </c>
      <c r="R250" s="1077">
        <v>0.94650000000000001</v>
      </c>
      <c r="S250" s="1074">
        <v>30174</v>
      </c>
      <c r="T250" s="1074">
        <f t="shared" si="227"/>
        <v>62532.604800000001</v>
      </c>
      <c r="U250" s="1074">
        <f t="shared" si="228"/>
        <v>75039.125759999995</v>
      </c>
      <c r="V250" s="1074">
        <f t="shared" si="255"/>
        <v>0</v>
      </c>
      <c r="W250" s="1073">
        <f>+S250/(24*31*P250*R250)</f>
        <v>0.24126613705367347</v>
      </c>
      <c r="X250" s="1076">
        <v>255</v>
      </c>
      <c r="Y250" s="1016">
        <v>220.8</v>
      </c>
      <c r="Z250" s="1016">
        <v>220.8</v>
      </c>
      <c r="AA250" s="1077">
        <v>0.80649999999999999</v>
      </c>
      <c r="AB250" s="1016">
        <v>19113</v>
      </c>
      <c r="AC250" s="1074">
        <f t="shared" si="229"/>
        <v>64107.072</v>
      </c>
      <c r="AD250" s="1074">
        <f t="shared" si="230"/>
        <v>76928.486399999994</v>
      </c>
      <c r="AE250" s="1074">
        <f t="shared" si="256"/>
        <v>0</v>
      </c>
      <c r="AF250" s="1073">
        <f>+AB250/(24*30*Y250*AA250)</f>
        <v>0.14907091685609974</v>
      </c>
      <c r="AG250" s="1076">
        <v>255</v>
      </c>
      <c r="AH250" s="1016">
        <v>284.39999999999998</v>
      </c>
      <c r="AI250" s="1016">
        <v>284.39999999999998</v>
      </c>
      <c r="AJ250" s="1077">
        <v>0.70860000000000001</v>
      </c>
      <c r="AK250" s="1016">
        <v>35052</v>
      </c>
      <c r="AL250" s="1074">
        <f t="shared" si="231"/>
        <v>74967.612479999996</v>
      </c>
      <c r="AM250" s="1074">
        <f t="shared" si="232"/>
        <v>89961.134975999987</v>
      </c>
      <c r="AN250" s="1074">
        <f t="shared" si="257"/>
        <v>0</v>
      </c>
      <c r="AO250" s="1073">
        <f>+AK250/(24*31*AH250*AJ250)</f>
        <v>0.23378095447118075</v>
      </c>
      <c r="AP250" s="1076">
        <v>255</v>
      </c>
      <c r="AQ250" s="1016">
        <v>202.2</v>
      </c>
      <c r="AR250" s="1016">
        <v>204</v>
      </c>
      <c r="AS250" s="1077">
        <v>0.88090000000000002</v>
      </c>
      <c r="AT250" s="1074">
        <v>32298</v>
      </c>
      <c r="AU250" s="1074">
        <f t="shared" si="233"/>
        <v>66259.888559999992</v>
      </c>
      <c r="AV250" s="1074">
        <f t="shared" si="234"/>
        <v>79511.866271999985</v>
      </c>
      <c r="AW250" s="1074">
        <f t="shared" si="258"/>
        <v>0</v>
      </c>
      <c r="AX250" s="1073">
        <f>+AT250/(24*31*AQ250*AS250)</f>
        <v>0.24372211229085716</v>
      </c>
      <c r="AY250" s="1076">
        <v>255</v>
      </c>
      <c r="AZ250" s="1016">
        <v>270.60000000000002</v>
      </c>
      <c r="BA250" s="1016">
        <v>270.60000000000002</v>
      </c>
      <c r="BB250" s="1077">
        <v>0.92789999999999995</v>
      </c>
      <c r="BC250" s="1074">
        <v>49926</v>
      </c>
      <c r="BD250" s="1074">
        <f t="shared" si="235"/>
        <v>90392.306400000001</v>
      </c>
      <c r="BE250" s="1074">
        <f t="shared" si="236"/>
        <v>108470.76768</v>
      </c>
      <c r="BF250" s="1074">
        <f t="shared" si="259"/>
        <v>0</v>
      </c>
      <c r="BG250" s="1073">
        <f>+BC250/(24*30*AZ250*BB250)</f>
        <v>0.27616288370312009</v>
      </c>
      <c r="BH250" s="1076">
        <v>255</v>
      </c>
      <c r="BI250" s="1016">
        <v>219</v>
      </c>
      <c r="BJ250" s="1016">
        <v>219</v>
      </c>
      <c r="BK250" s="1077">
        <v>0.93469999999999998</v>
      </c>
      <c r="BL250" s="1016">
        <v>41619</v>
      </c>
      <c r="BM250" s="1074">
        <f t="shared" si="238"/>
        <v>76148.139599999995</v>
      </c>
      <c r="BN250" s="1074">
        <f t="shared" si="239"/>
        <v>91377.767519999994</v>
      </c>
      <c r="BO250" s="1074">
        <f t="shared" si="260"/>
        <v>0</v>
      </c>
      <c r="BP250" s="1073">
        <f>+BL250/(24*31*BI250*BK250)</f>
        <v>0.27327653845925348</v>
      </c>
      <c r="BQ250" s="1076">
        <v>255</v>
      </c>
      <c r="BR250" s="1016">
        <v>225</v>
      </c>
      <c r="BS250" s="1016">
        <v>225</v>
      </c>
      <c r="BT250" s="1077">
        <v>0.94450000000000001</v>
      </c>
      <c r="BU250" s="1016">
        <v>52815</v>
      </c>
      <c r="BV250" s="1074">
        <f t="shared" si="240"/>
        <v>76504.5</v>
      </c>
      <c r="BW250" s="1074">
        <f t="shared" si="241"/>
        <v>91805.4</v>
      </c>
      <c r="BX250" s="1074">
        <f t="shared" si="261"/>
        <v>0</v>
      </c>
      <c r="BY250" s="1073">
        <f>+BU250/(24*30*BR250*BT250)</f>
        <v>0.34517577397407995</v>
      </c>
      <c r="BZ250" s="1076">
        <v>255</v>
      </c>
      <c r="CA250" s="1016">
        <v>204.6</v>
      </c>
      <c r="CB250" s="1016">
        <v>204.6</v>
      </c>
      <c r="CC250" s="1077">
        <v>0.95840000000000003</v>
      </c>
      <c r="CD250" s="1016">
        <v>40188</v>
      </c>
      <c r="CE250" s="1074">
        <f t="shared" si="243"/>
        <v>72944.97408</v>
      </c>
      <c r="CF250" s="1074">
        <f t="shared" si="244"/>
        <v>87533.968895999991</v>
      </c>
      <c r="CG250" s="1074">
        <f t="shared" si="262"/>
        <v>0</v>
      </c>
      <c r="CH250" s="1073">
        <f>+CD250/(24*31*CA250*CC250)</f>
        <v>0.27546791610293214</v>
      </c>
      <c r="CI250" s="1076">
        <v>255</v>
      </c>
      <c r="CJ250" s="1016">
        <v>177.6</v>
      </c>
      <c r="CK250" s="1016">
        <v>204</v>
      </c>
      <c r="CL250" s="1077">
        <v>0.875</v>
      </c>
      <c r="CM250" s="1016">
        <v>4578</v>
      </c>
      <c r="CN250" s="1074">
        <f t="shared" si="246"/>
        <v>57808.799999999996</v>
      </c>
      <c r="CO250" s="1074">
        <f t="shared" si="247"/>
        <v>69370.559999999998</v>
      </c>
      <c r="CP250" s="1074">
        <f t="shared" si="263"/>
        <v>0</v>
      </c>
      <c r="CQ250" s="1073">
        <f>+CM250/(24*31*CJ250*CL250)</f>
        <v>3.9596047660563793E-2</v>
      </c>
      <c r="CR250" s="1076">
        <v>255</v>
      </c>
      <c r="CS250" s="1016">
        <v>186.6</v>
      </c>
      <c r="CT250" s="1016">
        <v>204</v>
      </c>
      <c r="CU250" s="1077">
        <v>0.95420000000000005</v>
      </c>
      <c r="CV250" s="1016">
        <v>47121</v>
      </c>
      <c r="CW250" s="1074">
        <f t="shared" si="249"/>
        <v>59826.049919999998</v>
      </c>
      <c r="CX250" s="1074">
        <f t="shared" si="250"/>
        <v>71791.259904000006</v>
      </c>
      <c r="CY250" s="1074">
        <f t="shared" si="264"/>
        <v>0</v>
      </c>
      <c r="CZ250" s="1073">
        <f t="shared" si="292"/>
        <v>0.3938167408930614</v>
      </c>
      <c r="DA250" s="1076">
        <v>255</v>
      </c>
      <c r="DB250" s="1025">
        <v>169.2</v>
      </c>
      <c r="DC250" s="1025">
        <v>204</v>
      </c>
      <c r="DD250" s="1075">
        <v>0.94730000000000003</v>
      </c>
      <c r="DE250" s="1025">
        <v>45426</v>
      </c>
      <c r="DF250" s="1074">
        <f t="shared" si="252"/>
        <v>59625.335519999993</v>
      </c>
      <c r="DG250" s="1074">
        <f t="shared" si="253"/>
        <v>71550.402623999995</v>
      </c>
      <c r="DH250" s="1074">
        <f t="shared" si="265"/>
        <v>0</v>
      </c>
      <c r="DI250" s="1073">
        <f t="shared" si="293"/>
        <v>0.38092867405972802</v>
      </c>
    </row>
    <row r="251" spans="1:113">
      <c r="A251" s="1015">
        <v>245</v>
      </c>
      <c r="B251" s="1016" t="s">
        <v>2563</v>
      </c>
      <c r="C251" s="1016" t="s">
        <v>2457</v>
      </c>
      <c r="D251" s="1016" t="s">
        <v>2456</v>
      </c>
      <c r="E251" s="1016">
        <v>11</v>
      </c>
      <c r="F251" s="1076">
        <v>0</v>
      </c>
      <c r="G251" s="1016">
        <v>0</v>
      </c>
      <c r="H251" s="1016">
        <v>0</v>
      </c>
      <c r="I251" s="1077"/>
      <c r="J251" s="1074">
        <v>0</v>
      </c>
      <c r="K251" s="1074">
        <f t="shared" si="225"/>
        <v>0</v>
      </c>
      <c r="L251" s="1074">
        <f t="shared" si="226"/>
        <v>0</v>
      </c>
      <c r="M251" s="1074">
        <f t="shared" si="254"/>
        <v>0</v>
      </c>
      <c r="N251" s="1073">
        <v>0</v>
      </c>
      <c r="O251" s="1076">
        <v>0</v>
      </c>
      <c r="P251" s="1016">
        <v>0</v>
      </c>
      <c r="Q251" s="1016">
        <v>0</v>
      </c>
      <c r="R251" s="1077"/>
      <c r="S251" s="1074">
        <v>0</v>
      </c>
      <c r="T251" s="1074">
        <f t="shared" si="227"/>
        <v>0</v>
      </c>
      <c r="U251" s="1074">
        <f t="shared" si="228"/>
        <v>0</v>
      </c>
      <c r="V251" s="1074">
        <f t="shared" si="255"/>
        <v>0</v>
      </c>
      <c r="W251" s="1073">
        <v>0</v>
      </c>
      <c r="X251" s="1076">
        <v>0</v>
      </c>
      <c r="Y251" s="1016">
        <v>0</v>
      </c>
      <c r="Z251" s="1016">
        <v>0</v>
      </c>
      <c r="AA251" s="1077"/>
      <c r="AB251" s="1016">
        <v>0</v>
      </c>
      <c r="AC251" s="1074">
        <f t="shared" si="229"/>
        <v>0</v>
      </c>
      <c r="AD251" s="1074">
        <f t="shared" si="230"/>
        <v>0</v>
      </c>
      <c r="AE251" s="1074">
        <f t="shared" si="256"/>
        <v>0</v>
      </c>
      <c r="AF251" s="1073">
        <v>0</v>
      </c>
      <c r="AG251" s="1076">
        <v>0</v>
      </c>
      <c r="AH251" s="1016">
        <v>0</v>
      </c>
      <c r="AI251" s="1016">
        <v>0</v>
      </c>
      <c r="AJ251" s="1077"/>
      <c r="AK251" s="1016">
        <v>0</v>
      </c>
      <c r="AL251" s="1074">
        <f t="shared" si="231"/>
        <v>0</v>
      </c>
      <c r="AM251" s="1074">
        <f t="shared" si="232"/>
        <v>0</v>
      </c>
      <c r="AN251" s="1074">
        <f t="shared" si="257"/>
        <v>0</v>
      </c>
      <c r="AO251" s="1073">
        <v>0</v>
      </c>
      <c r="AP251" s="1076">
        <v>0</v>
      </c>
      <c r="AQ251" s="1016">
        <v>0</v>
      </c>
      <c r="AR251" s="1016">
        <v>0</v>
      </c>
      <c r="AS251" s="1077"/>
      <c r="AT251" s="1074">
        <v>0</v>
      </c>
      <c r="AU251" s="1074">
        <f t="shared" si="233"/>
        <v>0</v>
      </c>
      <c r="AV251" s="1074">
        <f t="shared" si="234"/>
        <v>0</v>
      </c>
      <c r="AW251" s="1074">
        <f t="shared" si="258"/>
        <v>0</v>
      </c>
      <c r="AX251" s="1073">
        <v>0</v>
      </c>
      <c r="AY251" s="1076">
        <v>0</v>
      </c>
      <c r="AZ251" s="1016">
        <v>0</v>
      </c>
      <c r="BA251" s="1016">
        <v>0</v>
      </c>
      <c r="BB251" s="1077"/>
      <c r="BC251" s="1074">
        <v>0</v>
      </c>
      <c r="BD251" s="1074">
        <f t="shared" si="235"/>
        <v>0</v>
      </c>
      <c r="BE251" s="1074">
        <f t="shared" si="236"/>
        <v>0</v>
      </c>
      <c r="BF251" s="1074">
        <f t="shared" si="259"/>
        <v>0</v>
      </c>
      <c r="BG251" s="1073">
        <v>0</v>
      </c>
      <c r="BH251" s="1076">
        <v>0</v>
      </c>
      <c r="BI251" s="1016">
        <v>0</v>
      </c>
      <c r="BJ251" s="1016">
        <v>0</v>
      </c>
      <c r="BK251" s="1077"/>
      <c r="BL251" s="1016">
        <v>0</v>
      </c>
      <c r="BM251" s="1074">
        <f t="shared" si="238"/>
        <v>0</v>
      </c>
      <c r="BN251" s="1074">
        <f t="shared" si="239"/>
        <v>0</v>
      </c>
      <c r="BO251" s="1074">
        <f t="shared" si="260"/>
        <v>0</v>
      </c>
      <c r="BP251" s="1073">
        <v>0</v>
      </c>
      <c r="BQ251" s="1076">
        <v>0</v>
      </c>
      <c r="BR251" s="1016">
        <v>0</v>
      </c>
      <c r="BS251" s="1016">
        <v>0</v>
      </c>
      <c r="BT251" s="1077"/>
      <c r="BU251" s="1016">
        <v>0</v>
      </c>
      <c r="BV251" s="1074">
        <f t="shared" si="240"/>
        <v>0</v>
      </c>
      <c r="BW251" s="1074">
        <f t="shared" si="241"/>
        <v>0</v>
      </c>
      <c r="BX251" s="1074">
        <f t="shared" si="261"/>
        <v>0</v>
      </c>
      <c r="BY251" s="1073">
        <v>0</v>
      </c>
      <c r="BZ251" s="1076">
        <v>0</v>
      </c>
      <c r="CA251" s="1016">
        <v>0</v>
      </c>
      <c r="CB251" s="1016">
        <v>0</v>
      </c>
      <c r="CC251" s="1077"/>
      <c r="CD251" s="1016">
        <v>0</v>
      </c>
      <c r="CE251" s="1074">
        <f t="shared" si="243"/>
        <v>0</v>
      </c>
      <c r="CF251" s="1074">
        <f t="shared" si="244"/>
        <v>0</v>
      </c>
      <c r="CG251" s="1074">
        <f t="shared" si="262"/>
        <v>0</v>
      </c>
      <c r="CH251" s="1073">
        <v>0</v>
      </c>
      <c r="CI251" s="1076">
        <v>0</v>
      </c>
      <c r="CJ251" s="1016">
        <v>0</v>
      </c>
      <c r="CK251" s="1016">
        <v>0</v>
      </c>
      <c r="CL251" s="1077"/>
      <c r="CM251" s="1016">
        <v>0</v>
      </c>
      <c r="CN251" s="1074">
        <f t="shared" si="246"/>
        <v>0</v>
      </c>
      <c r="CO251" s="1074">
        <f t="shared" si="247"/>
        <v>0</v>
      </c>
      <c r="CP251" s="1074">
        <f t="shared" si="263"/>
        <v>0</v>
      </c>
      <c r="CQ251" s="1073">
        <v>0</v>
      </c>
      <c r="CR251" s="1076">
        <v>256</v>
      </c>
      <c r="CS251" s="1016">
        <v>154.80000000000001</v>
      </c>
      <c r="CT251" s="1016">
        <v>117.03</v>
      </c>
      <c r="CU251" s="1077">
        <v>0.61240000000000006</v>
      </c>
      <c r="CV251" s="1016">
        <v>7892</v>
      </c>
      <c r="CW251" s="1074">
        <f t="shared" si="249"/>
        <v>31852.638720000006</v>
      </c>
      <c r="CX251" s="1074">
        <f t="shared" si="250"/>
        <v>38223.166464000009</v>
      </c>
      <c r="CY251" s="1074">
        <f t="shared" si="264"/>
        <v>0</v>
      </c>
      <c r="CZ251" s="1073">
        <f t="shared" si="292"/>
        <v>0.1238829861063391</v>
      </c>
      <c r="DA251" s="1076">
        <v>256</v>
      </c>
      <c r="DB251" s="1025">
        <v>180</v>
      </c>
      <c r="DC251" s="1025">
        <v>204.8</v>
      </c>
      <c r="DD251" s="1075">
        <v>0.53600000000000003</v>
      </c>
      <c r="DE251" s="1025">
        <v>16455</v>
      </c>
      <c r="DF251" s="1074">
        <f t="shared" si="252"/>
        <v>35890.560000000005</v>
      </c>
      <c r="DG251" s="1074">
        <f t="shared" si="253"/>
        <v>43068.672000000006</v>
      </c>
      <c r="DH251" s="1074">
        <f t="shared" si="265"/>
        <v>0</v>
      </c>
      <c r="DI251" s="1073">
        <f t="shared" si="293"/>
        <v>0.2292385518643342</v>
      </c>
    </row>
    <row r="252" spans="1:113">
      <c r="A252" s="1015">
        <v>246</v>
      </c>
      <c r="B252" s="1016" t="s">
        <v>299</v>
      </c>
      <c r="C252" s="1016" t="s">
        <v>2457</v>
      </c>
      <c r="D252" s="1016" t="s">
        <v>2456</v>
      </c>
      <c r="E252" s="1016">
        <v>33</v>
      </c>
      <c r="F252" s="1076">
        <v>256</v>
      </c>
      <c r="G252" s="1016">
        <v>208.8</v>
      </c>
      <c r="H252" s="1016">
        <v>208.8</v>
      </c>
      <c r="I252" s="1077">
        <v>0.87170000000000003</v>
      </c>
      <c r="J252" s="1074">
        <v>78234</v>
      </c>
      <c r="K252" s="1074">
        <f t="shared" si="225"/>
        <v>65523.945600000006</v>
      </c>
      <c r="L252" s="1074">
        <f t="shared" si="226"/>
        <v>78628.734719999993</v>
      </c>
      <c r="M252" s="1074">
        <f t="shared" si="254"/>
        <v>0</v>
      </c>
      <c r="N252" s="1073">
        <f t="shared" ref="N252:N262" si="294">+J252/(24*30*G252*I252)</f>
        <v>0.59698785904614393</v>
      </c>
      <c r="O252" s="1076">
        <v>256</v>
      </c>
      <c r="P252" s="1016">
        <v>202.8</v>
      </c>
      <c r="Q252" s="1016">
        <v>204.8</v>
      </c>
      <c r="R252" s="1077">
        <v>0.87150000000000005</v>
      </c>
      <c r="S252" s="1074">
        <v>72774</v>
      </c>
      <c r="T252" s="1074">
        <f t="shared" si="227"/>
        <v>65747.354400000011</v>
      </c>
      <c r="U252" s="1074">
        <f t="shared" si="228"/>
        <v>78896.825280000005</v>
      </c>
      <c r="V252" s="1074">
        <f t="shared" si="255"/>
        <v>0</v>
      </c>
      <c r="W252" s="1073">
        <f t="shared" ref="W252:W262" si="295">+S252/(24*31*P252*R252)</f>
        <v>0.55343671744759959</v>
      </c>
      <c r="X252" s="1076">
        <v>256</v>
      </c>
      <c r="Y252" s="1016">
        <v>208.8</v>
      </c>
      <c r="Z252" s="1016">
        <v>208.8</v>
      </c>
      <c r="AA252" s="1077">
        <v>0.86990000000000001</v>
      </c>
      <c r="AB252" s="1016">
        <v>77730</v>
      </c>
      <c r="AC252" s="1074">
        <f t="shared" si="229"/>
        <v>65388.643199999999</v>
      </c>
      <c r="AD252" s="1074">
        <f t="shared" si="230"/>
        <v>78466.371839999993</v>
      </c>
      <c r="AE252" s="1074">
        <f t="shared" si="256"/>
        <v>0</v>
      </c>
      <c r="AF252" s="1073">
        <f t="shared" ref="AF252:AF262" si="296">+AB252/(24*30*Y252*AA252)</f>
        <v>0.59436926808721424</v>
      </c>
      <c r="AG252" s="1076">
        <v>256</v>
      </c>
      <c r="AH252" s="1016">
        <v>210</v>
      </c>
      <c r="AI252" s="1016">
        <v>210</v>
      </c>
      <c r="AJ252" s="1077">
        <v>0.87590000000000001</v>
      </c>
      <c r="AK252" s="1016">
        <v>95232</v>
      </c>
      <c r="AL252" s="1074">
        <f t="shared" si="231"/>
        <v>68425.308000000005</v>
      </c>
      <c r="AM252" s="1074">
        <f t="shared" si="232"/>
        <v>82110.369600000005</v>
      </c>
      <c r="AN252" s="1074">
        <f t="shared" si="257"/>
        <v>13121.630399999995</v>
      </c>
      <c r="AO252" s="1073">
        <f t="shared" ref="AO252:AO261" si="297">+AK252/(24*31*AH252*AJ252)</f>
        <v>0.69588287421373385</v>
      </c>
      <c r="AP252" s="1076">
        <v>256</v>
      </c>
      <c r="AQ252" s="1016">
        <v>206.4</v>
      </c>
      <c r="AR252" s="1016">
        <v>206.4</v>
      </c>
      <c r="AS252" s="1077">
        <v>0.87880000000000003</v>
      </c>
      <c r="AT252" s="1074">
        <v>79398</v>
      </c>
      <c r="AU252" s="1074">
        <f t="shared" si="233"/>
        <v>67474.967040000003</v>
      </c>
      <c r="AV252" s="1074">
        <f t="shared" si="234"/>
        <v>80969.960447999998</v>
      </c>
      <c r="AW252" s="1074">
        <f t="shared" si="258"/>
        <v>0</v>
      </c>
      <c r="AX252" s="1073">
        <f t="shared" ref="AX252:AX261" si="298">+AT252/(24*31*AQ252*AS252)</f>
        <v>0.58835152859675999</v>
      </c>
      <c r="AY252" s="1076">
        <v>256</v>
      </c>
      <c r="AZ252" s="1016">
        <v>202.8</v>
      </c>
      <c r="BA252" s="1016">
        <v>204.8</v>
      </c>
      <c r="BB252" s="1077">
        <v>0.88400000000000001</v>
      </c>
      <c r="BC252" s="1074">
        <v>96972</v>
      </c>
      <c r="BD252" s="1074">
        <f t="shared" si="235"/>
        <v>64539.072000000007</v>
      </c>
      <c r="BE252" s="1074">
        <f t="shared" si="236"/>
        <v>77446.886400000003</v>
      </c>
      <c r="BF252" s="1074">
        <f t="shared" si="259"/>
        <v>19525.113599999997</v>
      </c>
      <c r="BG252" s="1073">
        <f t="shared" ref="BG252:BG261" si="299">+BC252/(24*30*AZ252*BB252)</f>
        <v>0.75126583784780787</v>
      </c>
      <c r="BH252" s="1076">
        <v>256</v>
      </c>
      <c r="BI252" s="1016">
        <v>213.6</v>
      </c>
      <c r="BJ252" s="1016">
        <v>213.6</v>
      </c>
      <c r="BK252" s="1077">
        <v>0.86199999999999999</v>
      </c>
      <c r="BL252" s="1016">
        <v>77340</v>
      </c>
      <c r="BM252" s="1074">
        <f t="shared" si="238"/>
        <v>68493.830399999992</v>
      </c>
      <c r="BN252" s="1074">
        <f t="shared" si="239"/>
        <v>82192.596479999993</v>
      </c>
      <c r="BO252" s="1074">
        <f t="shared" si="260"/>
        <v>0</v>
      </c>
      <c r="BP252" s="1073">
        <f>+BL252/(24*31*BI252*BK252)</f>
        <v>0.56457639723416619</v>
      </c>
      <c r="BQ252" s="1076">
        <v>256</v>
      </c>
      <c r="BR252" s="1016">
        <v>202.8</v>
      </c>
      <c r="BS252" s="1016">
        <v>204.8</v>
      </c>
      <c r="BT252" s="1077">
        <v>0.86339999999999995</v>
      </c>
      <c r="BU252" s="1016">
        <v>103038</v>
      </c>
      <c r="BV252" s="1074">
        <f t="shared" si="240"/>
        <v>63035.107199999991</v>
      </c>
      <c r="BW252" s="1074">
        <f t="shared" si="241"/>
        <v>75642.128639999995</v>
      </c>
      <c r="BX252" s="1074">
        <f t="shared" si="261"/>
        <v>27395.871360000005</v>
      </c>
      <c r="BY252" s="1073">
        <f>+BU252/(24*30*BR252*BT252)</f>
        <v>0.81730645490200737</v>
      </c>
      <c r="BZ252" s="1076">
        <v>256</v>
      </c>
      <c r="CA252" s="1016">
        <v>218.4</v>
      </c>
      <c r="CB252" s="1016">
        <v>218.4</v>
      </c>
      <c r="CC252" s="1077">
        <v>0.8669</v>
      </c>
      <c r="CD252" s="1016">
        <v>77520</v>
      </c>
      <c r="CE252" s="1074">
        <f t="shared" si="243"/>
        <v>70431.11712000001</v>
      </c>
      <c r="CF252" s="1074">
        <f t="shared" si="244"/>
        <v>84517.340544000006</v>
      </c>
      <c r="CG252" s="1074">
        <f t="shared" si="262"/>
        <v>0</v>
      </c>
      <c r="CH252" s="1073">
        <f>+CD252/(24*31*CA252*CC252)</f>
        <v>0.55032493569512753</v>
      </c>
      <c r="CI252" s="1076">
        <v>256</v>
      </c>
      <c r="CJ252" s="1016">
        <v>218.4</v>
      </c>
      <c r="CK252" s="1016">
        <v>218.4</v>
      </c>
      <c r="CL252" s="1077">
        <v>0.875</v>
      </c>
      <c r="CM252" s="1016">
        <v>85626</v>
      </c>
      <c r="CN252" s="1074">
        <f t="shared" si="246"/>
        <v>71089.2</v>
      </c>
      <c r="CO252" s="1074">
        <f t="shared" si="247"/>
        <v>85307.04</v>
      </c>
      <c r="CP252" s="1074">
        <f t="shared" si="263"/>
        <v>318.9600000000064</v>
      </c>
      <c r="CQ252" s="1073">
        <f>+CM252/(24*31*CJ252*CL252)</f>
        <v>0.60224337874107459</v>
      </c>
      <c r="CR252" s="1076">
        <v>256</v>
      </c>
      <c r="CS252" s="1016">
        <v>222</v>
      </c>
      <c r="CT252" s="1016">
        <v>222</v>
      </c>
      <c r="CU252" s="1077">
        <v>0.87709999999999999</v>
      </c>
      <c r="CV252" s="1016">
        <v>104832</v>
      </c>
      <c r="CW252" s="1074">
        <f t="shared" si="249"/>
        <v>65424.643199999999</v>
      </c>
      <c r="CX252" s="1074">
        <f t="shared" si="250"/>
        <v>78509.57183999999</v>
      </c>
      <c r="CY252" s="1074">
        <f t="shared" si="264"/>
        <v>26322.42816000001</v>
      </c>
      <c r="CZ252" s="1073">
        <f t="shared" si="292"/>
        <v>0.80116600467757693</v>
      </c>
      <c r="DA252" s="1076">
        <v>256</v>
      </c>
      <c r="DB252" s="1025">
        <v>212.4</v>
      </c>
      <c r="DC252" s="1025">
        <v>212.4</v>
      </c>
      <c r="DD252" s="1075">
        <v>0.87629999999999997</v>
      </c>
      <c r="DE252" s="1025">
        <v>96090</v>
      </c>
      <c r="DF252" s="1074">
        <f t="shared" si="252"/>
        <v>69238.916639999996</v>
      </c>
      <c r="DG252" s="1074">
        <f t="shared" si="253"/>
        <v>83086.699967999986</v>
      </c>
      <c r="DH252" s="1074">
        <f t="shared" si="265"/>
        <v>13003.300032000014</v>
      </c>
      <c r="DI252" s="1073">
        <f t="shared" si="293"/>
        <v>0.69390167165388517</v>
      </c>
    </row>
    <row r="253" spans="1:113">
      <c r="A253" s="1015">
        <v>247</v>
      </c>
      <c r="B253" s="1016" t="s">
        <v>1492</v>
      </c>
      <c r="C253" s="1016" t="s">
        <v>2457</v>
      </c>
      <c r="D253" s="1016" t="s">
        <v>1123</v>
      </c>
      <c r="E253" s="1016">
        <v>11</v>
      </c>
      <c r="F253" s="1076">
        <v>256</v>
      </c>
      <c r="G253" s="1016">
        <v>45</v>
      </c>
      <c r="H253" s="1016">
        <v>256</v>
      </c>
      <c r="I253" s="1077">
        <v>0.92710000000000004</v>
      </c>
      <c r="J253" s="1074">
        <v>11835</v>
      </c>
      <c r="K253" s="1074">
        <f t="shared" si="225"/>
        <v>15019.02</v>
      </c>
      <c r="L253" s="1074">
        <f t="shared" si="226"/>
        <v>18022.824000000001</v>
      </c>
      <c r="M253" s="1074">
        <f t="shared" si="254"/>
        <v>0</v>
      </c>
      <c r="N253" s="1073">
        <f t="shared" si="294"/>
        <v>0.39400040748331117</v>
      </c>
      <c r="O253" s="1076">
        <v>256</v>
      </c>
      <c r="P253" s="1016">
        <v>28</v>
      </c>
      <c r="Q253" s="1016">
        <v>256</v>
      </c>
      <c r="R253" s="1077">
        <v>0.86439999999999995</v>
      </c>
      <c r="S253" s="1074">
        <v>5515</v>
      </c>
      <c r="T253" s="1074">
        <f t="shared" si="227"/>
        <v>9003.5903999999991</v>
      </c>
      <c r="U253" s="1074">
        <f t="shared" si="228"/>
        <v>10804.308479999998</v>
      </c>
      <c r="V253" s="1074">
        <f t="shared" si="255"/>
        <v>0</v>
      </c>
      <c r="W253" s="1073">
        <f t="shared" si="295"/>
        <v>0.30626670888982249</v>
      </c>
      <c r="X253" s="1076">
        <v>256</v>
      </c>
      <c r="Y253" s="1016">
        <v>23</v>
      </c>
      <c r="Z253" s="1016">
        <v>256</v>
      </c>
      <c r="AA253" s="1077">
        <v>0.84460000000000002</v>
      </c>
      <c r="AB253" s="1016">
        <v>3940</v>
      </c>
      <c r="AC253" s="1074">
        <f t="shared" si="229"/>
        <v>6993.2879999999996</v>
      </c>
      <c r="AD253" s="1074">
        <f t="shared" si="230"/>
        <v>8391.9456000000009</v>
      </c>
      <c r="AE253" s="1074">
        <f t="shared" si="256"/>
        <v>0</v>
      </c>
      <c r="AF253" s="1073">
        <f t="shared" si="296"/>
        <v>0.28169868022023403</v>
      </c>
      <c r="AG253" s="1076">
        <v>256</v>
      </c>
      <c r="AH253" s="1016">
        <v>42</v>
      </c>
      <c r="AI253" s="1016">
        <v>256</v>
      </c>
      <c r="AJ253" s="1077">
        <v>0.95489999999999997</v>
      </c>
      <c r="AK253" s="1016">
        <v>13970</v>
      </c>
      <c r="AL253" s="1074">
        <f t="shared" si="231"/>
        <v>14919.357599999999</v>
      </c>
      <c r="AM253" s="1074">
        <f t="shared" si="232"/>
        <v>17903.22912</v>
      </c>
      <c r="AN253" s="1074">
        <f t="shared" si="257"/>
        <v>0</v>
      </c>
      <c r="AO253" s="1073">
        <f t="shared" si="297"/>
        <v>0.46818369713183899</v>
      </c>
      <c r="AP253" s="1076">
        <v>256</v>
      </c>
      <c r="AQ253" s="1016">
        <v>44</v>
      </c>
      <c r="AR253" s="1016">
        <v>256</v>
      </c>
      <c r="AS253" s="1077">
        <v>0.95860000000000001</v>
      </c>
      <c r="AT253" s="1074">
        <v>14685</v>
      </c>
      <c r="AU253" s="1074">
        <f t="shared" si="233"/>
        <v>15690.364799999999</v>
      </c>
      <c r="AV253" s="1074">
        <f t="shared" si="234"/>
        <v>18828.437759999997</v>
      </c>
      <c r="AW253" s="1074">
        <f t="shared" si="258"/>
        <v>0</v>
      </c>
      <c r="AX253" s="1073">
        <f t="shared" si="298"/>
        <v>0.46796235100920025</v>
      </c>
      <c r="AY253" s="1076">
        <v>256</v>
      </c>
      <c r="AZ253" s="1016">
        <v>41</v>
      </c>
      <c r="BA253" s="1016">
        <v>256</v>
      </c>
      <c r="BB253" s="1077">
        <v>0.96179999999999999</v>
      </c>
      <c r="BC253" s="1074">
        <v>14495</v>
      </c>
      <c r="BD253" s="1074">
        <f t="shared" si="235"/>
        <v>14196.168</v>
      </c>
      <c r="BE253" s="1074">
        <f t="shared" si="236"/>
        <v>17035.401599999997</v>
      </c>
      <c r="BF253" s="1074">
        <f t="shared" si="259"/>
        <v>0</v>
      </c>
      <c r="BG253" s="1073">
        <f t="shared" si="299"/>
        <v>0.51052509381404898</v>
      </c>
      <c r="BH253" s="1076">
        <v>256</v>
      </c>
      <c r="BI253" s="1016">
        <v>45</v>
      </c>
      <c r="BJ253" s="1016">
        <v>256</v>
      </c>
      <c r="BK253" s="1077">
        <v>0.88219999999999998</v>
      </c>
      <c r="BL253" s="1016">
        <v>6140</v>
      </c>
      <c r="BM253" s="1074">
        <f t="shared" si="238"/>
        <v>14768.028</v>
      </c>
      <c r="BN253" s="1074">
        <f t="shared" si="239"/>
        <v>17721.633600000001</v>
      </c>
      <c r="BO253" s="1074">
        <f t="shared" si="260"/>
        <v>0</v>
      </c>
      <c r="BP253" s="1073">
        <f>+BL253/(24*31*BI253*BK253)</f>
        <v>0.20788151268402252</v>
      </c>
      <c r="BQ253" s="1076">
        <v>256</v>
      </c>
      <c r="BR253" s="1016">
        <v>38</v>
      </c>
      <c r="BS253" s="1016">
        <v>256</v>
      </c>
      <c r="BT253" s="1077">
        <v>0.89270000000000005</v>
      </c>
      <c r="BU253" s="1016">
        <v>8485</v>
      </c>
      <c r="BV253" s="1074">
        <f t="shared" si="240"/>
        <v>12212.136</v>
      </c>
      <c r="BW253" s="1074">
        <f t="shared" si="241"/>
        <v>14654.563200000001</v>
      </c>
      <c r="BX253" s="1074">
        <f t="shared" si="261"/>
        <v>0</v>
      </c>
      <c r="BY253" s="1073">
        <f>+BU253/(24*30*BR253*BT253)</f>
        <v>0.34740032374352858</v>
      </c>
      <c r="BZ253" s="1076">
        <v>256</v>
      </c>
      <c r="CA253" s="1016">
        <v>43</v>
      </c>
      <c r="CB253" s="1016">
        <v>256</v>
      </c>
      <c r="CC253" s="1077">
        <v>0.89</v>
      </c>
      <c r="CD253" s="1016">
        <v>11120</v>
      </c>
      <c r="CE253" s="1074">
        <f t="shared" si="243"/>
        <v>14236.439999999999</v>
      </c>
      <c r="CF253" s="1074">
        <f t="shared" si="244"/>
        <v>17083.727999999999</v>
      </c>
      <c r="CG253" s="1074">
        <f t="shared" si="262"/>
        <v>0</v>
      </c>
      <c r="CH253" s="1073">
        <f>+CD253/(24*31*CA253*CC253)</f>
        <v>0.39054707497098995</v>
      </c>
      <c r="CI253" s="1076">
        <v>256</v>
      </c>
      <c r="CJ253" s="1016">
        <v>47</v>
      </c>
      <c r="CK253" s="1016">
        <v>256</v>
      </c>
      <c r="CL253" s="1077">
        <v>0.90200000000000002</v>
      </c>
      <c r="CM253" s="1016">
        <v>8835</v>
      </c>
      <c r="CN253" s="1074">
        <f t="shared" si="246"/>
        <v>15770.567999999999</v>
      </c>
      <c r="CO253" s="1074">
        <f t="shared" si="247"/>
        <v>18924.6816</v>
      </c>
      <c r="CP253" s="1074">
        <f t="shared" si="263"/>
        <v>0</v>
      </c>
      <c r="CQ253" s="1073">
        <f>+CM253/(24*31*CJ253*CL253)</f>
        <v>0.28011039298013868</v>
      </c>
      <c r="CR253" s="1076">
        <v>256</v>
      </c>
      <c r="CS253" s="1016">
        <v>42</v>
      </c>
      <c r="CT253" s="1016">
        <v>256</v>
      </c>
      <c r="CU253" s="1077">
        <v>0.92359999999999998</v>
      </c>
      <c r="CV253" s="1016">
        <v>11610</v>
      </c>
      <c r="CW253" s="1074">
        <f t="shared" si="249"/>
        <v>13033.843199999999</v>
      </c>
      <c r="CX253" s="1074">
        <f t="shared" si="250"/>
        <v>15640.611839999998</v>
      </c>
      <c r="CY253" s="1074">
        <f t="shared" si="264"/>
        <v>0</v>
      </c>
      <c r="CZ253" s="1073">
        <f t="shared" si="292"/>
        <v>0.44537899611988585</v>
      </c>
      <c r="DA253" s="1076">
        <v>256</v>
      </c>
      <c r="DB253" s="1025">
        <v>41</v>
      </c>
      <c r="DC253" s="1025">
        <v>256</v>
      </c>
      <c r="DD253" s="1075">
        <v>0.95069999999999999</v>
      </c>
      <c r="DE253" s="1025">
        <v>13585</v>
      </c>
      <c r="DF253" s="1074">
        <f t="shared" si="252"/>
        <v>14500.0764</v>
      </c>
      <c r="DG253" s="1074">
        <f t="shared" si="253"/>
        <v>17400.091679999998</v>
      </c>
      <c r="DH253" s="1074">
        <f t="shared" si="265"/>
        <v>0</v>
      </c>
      <c r="DI253" s="1073">
        <f t="shared" si="293"/>
        <v>0.46844580763726185</v>
      </c>
    </row>
    <row r="254" spans="1:113">
      <c r="A254" s="1015">
        <v>248</v>
      </c>
      <c r="B254" s="1016" t="s">
        <v>521</v>
      </c>
      <c r="C254" s="1016" t="s">
        <v>2457</v>
      </c>
      <c r="D254" s="1016" t="s">
        <v>1546</v>
      </c>
      <c r="E254" s="1016">
        <v>11</v>
      </c>
      <c r="F254" s="1076">
        <v>256</v>
      </c>
      <c r="G254" s="1016">
        <v>120</v>
      </c>
      <c r="H254" s="1016">
        <v>204.8</v>
      </c>
      <c r="I254" s="1077">
        <v>0.77539999999999998</v>
      </c>
      <c r="J254" s="1074">
        <v>24725</v>
      </c>
      <c r="K254" s="1074">
        <f t="shared" si="225"/>
        <v>33497.279999999999</v>
      </c>
      <c r="L254" s="1074">
        <f t="shared" si="226"/>
        <v>40196.735999999997</v>
      </c>
      <c r="M254" s="1074">
        <f t="shared" si="254"/>
        <v>0</v>
      </c>
      <c r="N254" s="1073">
        <f t="shared" si="294"/>
        <v>0.36905981620000194</v>
      </c>
      <c r="O254" s="1076">
        <v>256</v>
      </c>
      <c r="P254" s="1016">
        <v>141</v>
      </c>
      <c r="Q254" s="1016">
        <v>204.8</v>
      </c>
      <c r="R254" s="1077">
        <v>0.84150000000000003</v>
      </c>
      <c r="S254" s="1074">
        <v>28060</v>
      </c>
      <c r="T254" s="1074">
        <f t="shared" si="227"/>
        <v>44138.358</v>
      </c>
      <c r="U254" s="1074">
        <f t="shared" si="228"/>
        <v>52966.029600000002</v>
      </c>
      <c r="V254" s="1074">
        <f t="shared" si="255"/>
        <v>0</v>
      </c>
      <c r="W254" s="1073">
        <f t="shared" si="295"/>
        <v>0.31786411266137266</v>
      </c>
      <c r="X254" s="1076">
        <v>256</v>
      </c>
      <c r="Y254" s="1016">
        <v>135.5</v>
      </c>
      <c r="Z254" s="1016">
        <v>204.8</v>
      </c>
      <c r="AA254" s="1077">
        <v>0.77380000000000004</v>
      </c>
      <c r="AB254" s="1016">
        <v>22490</v>
      </c>
      <c r="AC254" s="1074">
        <f t="shared" si="229"/>
        <v>37745.964000000007</v>
      </c>
      <c r="AD254" s="1074">
        <f t="shared" si="230"/>
        <v>45295.156799999997</v>
      </c>
      <c r="AE254" s="1074">
        <f t="shared" si="256"/>
        <v>0</v>
      </c>
      <c r="AF254" s="1073">
        <f t="shared" si="296"/>
        <v>0.29791264570696885</v>
      </c>
      <c r="AG254" s="1076">
        <v>256</v>
      </c>
      <c r="AH254" s="1016">
        <v>99</v>
      </c>
      <c r="AI254" s="1016">
        <v>204.8</v>
      </c>
      <c r="AJ254" s="1077">
        <v>0.78649999999999998</v>
      </c>
      <c r="AK254" s="1016">
        <v>22255</v>
      </c>
      <c r="AL254" s="1074">
        <f t="shared" si="231"/>
        <v>28965.221999999998</v>
      </c>
      <c r="AM254" s="1074">
        <f t="shared" si="232"/>
        <v>34758.266399999993</v>
      </c>
      <c r="AN254" s="1074">
        <f t="shared" si="257"/>
        <v>0</v>
      </c>
      <c r="AO254" s="1073">
        <f t="shared" si="297"/>
        <v>0.38416760624171986</v>
      </c>
      <c r="AP254" s="1076">
        <v>256</v>
      </c>
      <c r="AQ254" s="1016">
        <v>118</v>
      </c>
      <c r="AR254" s="1016">
        <v>204.8</v>
      </c>
      <c r="AS254" s="1077">
        <v>0.77959999999999996</v>
      </c>
      <c r="AT254" s="1074">
        <v>17915</v>
      </c>
      <c r="AU254" s="1074">
        <f t="shared" si="233"/>
        <v>34221.321599999996</v>
      </c>
      <c r="AV254" s="1074">
        <f t="shared" si="234"/>
        <v>41065.58591999999</v>
      </c>
      <c r="AW254" s="1074">
        <f t="shared" si="258"/>
        <v>0</v>
      </c>
      <c r="AX254" s="1073">
        <f t="shared" si="298"/>
        <v>0.26175201836740286</v>
      </c>
      <c r="AY254" s="1076">
        <v>256</v>
      </c>
      <c r="AZ254" s="1016">
        <v>127</v>
      </c>
      <c r="BA254" s="1016">
        <v>204.8</v>
      </c>
      <c r="BB254" s="1077">
        <v>0.85009999999999997</v>
      </c>
      <c r="BC254" s="1074">
        <v>23820</v>
      </c>
      <c r="BD254" s="1074">
        <f t="shared" si="235"/>
        <v>38866.572</v>
      </c>
      <c r="BE254" s="1074">
        <f t="shared" si="236"/>
        <v>46639.886399999996</v>
      </c>
      <c r="BF254" s="1074">
        <f t="shared" si="259"/>
        <v>0</v>
      </c>
      <c r="BG254" s="1073">
        <f t="shared" si="299"/>
        <v>0.30643299337024116</v>
      </c>
      <c r="BH254" s="1076">
        <v>256</v>
      </c>
      <c r="BI254" s="1016">
        <v>87</v>
      </c>
      <c r="BJ254" s="1016">
        <v>204.8</v>
      </c>
      <c r="BK254" s="1077">
        <v>0.8165</v>
      </c>
      <c r="BL254" s="1016">
        <v>18755</v>
      </c>
      <c r="BM254" s="1074">
        <f t="shared" si="238"/>
        <v>26425.205999999998</v>
      </c>
      <c r="BN254" s="1074">
        <f t="shared" si="239"/>
        <v>31710.247199999998</v>
      </c>
      <c r="BO254" s="1074">
        <f t="shared" si="260"/>
        <v>0</v>
      </c>
      <c r="BP254" s="1073">
        <f>+BL254/(24*31*BI254*BK254)</f>
        <v>0.35486951360000751</v>
      </c>
      <c r="BQ254" s="1076">
        <v>256</v>
      </c>
      <c r="BR254" s="1016">
        <v>68</v>
      </c>
      <c r="BS254" s="1016">
        <v>204.8</v>
      </c>
      <c r="BT254" s="1077">
        <v>0.81510000000000005</v>
      </c>
      <c r="BU254" s="1016">
        <v>14420</v>
      </c>
      <c r="BV254" s="1074">
        <f t="shared" si="240"/>
        <v>19953.648000000001</v>
      </c>
      <c r="BW254" s="1074">
        <f t="shared" si="241"/>
        <v>23944.3776</v>
      </c>
      <c r="BX254" s="1074">
        <f t="shared" si="261"/>
        <v>0</v>
      </c>
      <c r="BY254" s="1073">
        <f>+BU254/(24*30*BR254*BT254)</f>
        <v>0.3613374356408412</v>
      </c>
      <c r="BZ254" s="1076">
        <v>256</v>
      </c>
      <c r="CA254" s="1016">
        <v>71.5</v>
      </c>
      <c r="CB254" s="1016">
        <v>204.8</v>
      </c>
      <c r="CC254" s="1077">
        <v>0.83799999999999997</v>
      </c>
      <c r="CD254" s="1016">
        <v>16735</v>
      </c>
      <c r="CE254" s="1074">
        <f t="shared" si="243"/>
        <v>22289.124</v>
      </c>
      <c r="CF254" s="1074">
        <f t="shared" si="244"/>
        <v>26746.948799999998</v>
      </c>
      <c r="CG254" s="1074">
        <f t="shared" si="262"/>
        <v>0</v>
      </c>
      <c r="CH254" s="1073">
        <f>+CD254/(24*31*CA254*CC254)</f>
        <v>0.37540730627188401</v>
      </c>
      <c r="CI254" s="1076">
        <v>256</v>
      </c>
      <c r="CJ254" s="1016">
        <v>66.5</v>
      </c>
      <c r="CK254" s="1016">
        <v>204.8</v>
      </c>
      <c r="CL254" s="1077">
        <v>0.80510000000000004</v>
      </c>
      <c r="CM254" s="1016">
        <v>21605</v>
      </c>
      <c r="CN254" s="1074">
        <f t="shared" si="246"/>
        <v>19916.5638</v>
      </c>
      <c r="CO254" s="1074">
        <f t="shared" si="247"/>
        <v>23899.876560000001</v>
      </c>
      <c r="CP254" s="1074">
        <f t="shared" si="263"/>
        <v>0</v>
      </c>
      <c r="CQ254" s="1073">
        <f>+CM254/(24*31*CJ254*CL254)</f>
        <v>0.54238773859173439</v>
      </c>
      <c r="CR254" s="1076">
        <v>256</v>
      </c>
      <c r="CS254" s="1016">
        <v>82.5</v>
      </c>
      <c r="CT254" s="1016">
        <v>204.8</v>
      </c>
      <c r="CU254" s="1077">
        <v>0.7954</v>
      </c>
      <c r="CV254" s="1016">
        <v>16425</v>
      </c>
      <c r="CW254" s="1074">
        <f t="shared" si="249"/>
        <v>22048.487999999998</v>
      </c>
      <c r="CX254" s="1074">
        <f t="shared" si="250"/>
        <v>26458.185600000001</v>
      </c>
      <c r="CY254" s="1074">
        <f t="shared" si="264"/>
        <v>0</v>
      </c>
      <c r="CZ254" s="1073">
        <f t="shared" si="292"/>
        <v>0.37247452070182768</v>
      </c>
      <c r="DA254" s="1076">
        <v>256</v>
      </c>
      <c r="DB254" s="1025">
        <v>102</v>
      </c>
      <c r="DC254" s="1025">
        <v>204.8</v>
      </c>
      <c r="DD254" s="1075">
        <v>0.81020000000000003</v>
      </c>
      <c r="DE254" s="1025">
        <v>20880</v>
      </c>
      <c r="DF254" s="1074">
        <f t="shared" si="252"/>
        <v>30742.228800000001</v>
      </c>
      <c r="DG254" s="1074">
        <f t="shared" si="253"/>
        <v>36890.674559999999</v>
      </c>
      <c r="DH254" s="1074">
        <f t="shared" si="265"/>
        <v>0</v>
      </c>
      <c r="DI254" s="1073">
        <f t="shared" si="293"/>
        <v>0.33959801899594216</v>
      </c>
    </row>
    <row r="255" spans="1:113">
      <c r="A255" s="1015">
        <v>249</v>
      </c>
      <c r="B255" s="1016" t="s">
        <v>976</v>
      </c>
      <c r="C255" s="1016" t="s">
        <v>2457</v>
      </c>
      <c r="D255" s="1016" t="s">
        <v>2456</v>
      </c>
      <c r="E255" s="1016">
        <v>11</v>
      </c>
      <c r="F255" s="1076">
        <v>260</v>
      </c>
      <c r="G255" s="1016">
        <v>176.04</v>
      </c>
      <c r="H255" s="1016">
        <v>208</v>
      </c>
      <c r="I255" s="1077">
        <v>0.86419999999999997</v>
      </c>
      <c r="J255" s="1074">
        <v>42216</v>
      </c>
      <c r="K255" s="1074">
        <f t="shared" si="225"/>
        <v>54768.156479999991</v>
      </c>
      <c r="L255" s="1074">
        <f t="shared" si="226"/>
        <v>65721.787775999983</v>
      </c>
      <c r="M255" s="1074">
        <f t="shared" si="254"/>
        <v>0</v>
      </c>
      <c r="N255" s="1073">
        <f t="shared" si="294"/>
        <v>0.38540643608678216</v>
      </c>
      <c r="O255" s="1076">
        <v>260</v>
      </c>
      <c r="P255" s="1016">
        <v>200.46</v>
      </c>
      <c r="Q255" s="1016">
        <v>208</v>
      </c>
      <c r="R255" s="1077">
        <v>0.82230000000000003</v>
      </c>
      <c r="S255" s="1074">
        <v>43812</v>
      </c>
      <c r="T255" s="1074">
        <f t="shared" si="227"/>
        <v>61319.831976000001</v>
      </c>
      <c r="U255" s="1074">
        <f t="shared" si="228"/>
        <v>73583.798371200013</v>
      </c>
      <c r="V255" s="1074">
        <f t="shared" si="255"/>
        <v>0</v>
      </c>
      <c r="W255" s="1073">
        <f t="shared" si="295"/>
        <v>0.35724168338513707</v>
      </c>
      <c r="X255" s="1076">
        <v>260</v>
      </c>
      <c r="Y255" s="1016">
        <v>221.4</v>
      </c>
      <c r="Z255" s="1016">
        <v>221.4</v>
      </c>
      <c r="AA255" s="1077">
        <v>0.82679999999999998</v>
      </c>
      <c r="AB255" s="1016">
        <v>48126</v>
      </c>
      <c r="AC255" s="1074">
        <f t="shared" si="229"/>
        <v>65899.267199999987</v>
      </c>
      <c r="AD255" s="1074">
        <f t="shared" si="230"/>
        <v>79079.120639999994</v>
      </c>
      <c r="AE255" s="1074">
        <f t="shared" si="256"/>
        <v>0</v>
      </c>
      <c r="AF255" s="1073">
        <f t="shared" si="296"/>
        <v>0.36514821821873006</v>
      </c>
      <c r="AG255" s="1076">
        <v>260</v>
      </c>
      <c r="AH255" s="1016">
        <v>225.6</v>
      </c>
      <c r="AI255" s="1016">
        <v>225.6</v>
      </c>
      <c r="AJ255" s="1077">
        <v>0.79290000000000005</v>
      </c>
      <c r="AK255" s="1016">
        <v>44130</v>
      </c>
      <c r="AL255" s="1074">
        <f t="shared" si="231"/>
        <v>66542.705279999995</v>
      </c>
      <c r="AM255" s="1074">
        <f t="shared" si="232"/>
        <v>79851.246335999997</v>
      </c>
      <c r="AN255" s="1074">
        <f t="shared" si="257"/>
        <v>0</v>
      </c>
      <c r="AO255" s="1073">
        <f t="shared" si="297"/>
        <v>0.33159156825912567</v>
      </c>
      <c r="AP255" s="1076">
        <v>260</v>
      </c>
      <c r="AQ255" s="1016">
        <v>321</v>
      </c>
      <c r="AR255" s="1016">
        <v>321</v>
      </c>
      <c r="AS255" s="1077">
        <v>0.75619999999999998</v>
      </c>
      <c r="AT255" s="1074">
        <v>77748</v>
      </c>
      <c r="AU255" s="1074">
        <f t="shared" si="233"/>
        <v>90299.354399999997</v>
      </c>
      <c r="AV255" s="1074">
        <f t="shared" si="234"/>
        <v>108359.22528</v>
      </c>
      <c r="AW255" s="1074">
        <f t="shared" si="258"/>
        <v>0</v>
      </c>
      <c r="AX255" s="1073">
        <f t="shared" si="298"/>
        <v>0.43050141674102604</v>
      </c>
      <c r="AY255" s="1076">
        <v>260</v>
      </c>
      <c r="AZ255" s="1016">
        <v>276.60000000000002</v>
      </c>
      <c r="BA255" s="1016">
        <v>276.60000000000002</v>
      </c>
      <c r="BB255" s="1077">
        <v>0.77529999999999999</v>
      </c>
      <c r="BC255" s="1074">
        <v>56220</v>
      </c>
      <c r="BD255" s="1074">
        <f t="shared" si="235"/>
        <v>77201.272800000006</v>
      </c>
      <c r="BE255" s="1074">
        <f t="shared" si="236"/>
        <v>92641.527360000007</v>
      </c>
      <c r="BF255" s="1074">
        <f t="shared" si="259"/>
        <v>0</v>
      </c>
      <c r="BG255" s="1073">
        <f t="shared" si="299"/>
        <v>0.36411316783367847</v>
      </c>
      <c r="BH255" s="1076">
        <v>260</v>
      </c>
      <c r="BI255" s="1016">
        <v>315.60000000000002</v>
      </c>
      <c r="BJ255" s="1016">
        <v>315.60000000000002</v>
      </c>
      <c r="BK255" s="1077">
        <v>0.73270000000000002</v>
      </c>
      <c r="BL255" s="1016">
        <v>55650</v>
      </c>
      <c r="BM255" s="1074">
        <f t="shared" si="238"/>
        <v>86021.324640000021</v>
      </c>
      <c r="BN255" s="1074">
        <f t="shared" si="239"/>
        <v>103225.58956800001</v>
      </c>
      <c r="BO255" s="1074">
        <f t="shared" si="260"/>
        <v>0</v>
      </c>
      <c r="BP255" s="1073">
        <f>+BL255/(24*31*BI255*BK255)</f>
        <v>0.32346630462211395</v>
      </c>
      <c r="BQ255" s="1076">
        <v>260</v>
      </c>
      <c r="BR255" s="1016">
        <v>249</v>
      </c>
      <c r="BS255" s="1016">
        <v>249</v>
      </c>
      <c r="BT255" s="1077">
        <v>0.876</v>
      </c>
      <c r="BU255" s="1016">
        <v>58218</v>
      </c>
      <c r="BV255" s="1074">
        <f t="shared" si="240"/>
        <v>78524.639999999999</v>
      </c>
      <c r="BW255" s="1074">
        <f t="shared" si="241"/>
        <v>94229.567999999999</v>
      </c>
      <c r="BX255" s="1074">
        <f t="shared" si="261"/>
        <v>0</v>
      </c>
      <c r="BY255" s="1073">
        <f>+BU255/(24*30*BR255*BT255)</f>
        <v>0.37069892966080459</v>
      </c>
      <c r="BZ255" s="1076">
        <v>260</v>
      </c>
      <c r="CA255" s="1016">
        <v>213.6</v>
      </c>
      <c r="CB255" s="1016">
        <v>213.6</v>
      </c>
      <c r="CC255" s="1077">
        <v>0.90459999999999996</v>
      </c>
      <c r="CD255" s="1016">
        <v>51060</v>
      </c>
      <c r="CE255" s="1074">
        <f t="shared" si="243"/>
        <v>71878.792319999993</v>
      </c>
      <c r="CF255" s="1074">
        <f t="shared" si="244"/>
        <v>86254.550783999992</v>
      </c>
      <c r="CG255" s="1074">
        <f t="shared" si="262"/>
        <v>0</v>
      </c>
      <c r="CH255" s="1073">
        <f>+CD255/(24*31*CA255*CC255)</f>
        <v>0.35518125967311748</v>
      </c>
      <c r="CI255" s="1076">
        <v>260</v>
      </c>
      <c r="CJ255" s="1016">
        <v>220.2</v>
      </c>
      <c r="CK255" s="1016">
        <v>220.2</v>
      </c>
      <c r="CL255" s="1077">
        <v>0.89139999999999997</v>
      </c>
      <c r="CM255" s="1016">
        <v>51120</v>
      </c>
      <c r="CN255" s="1074">
        <f t="shared" si="246"/>
        <v>73018.496159999995</v>
      </c>
      <c r="CO255" s="1074">
        <f t="shared" si="247"/>
        <v>87622.195391999994</v>
      </c>
      <c r="CP255" s="1074">
        <f t="shared" si="263"/>
        <v>0</v>
      </c>
      <c r="CQ255" s="1073">
        <f>+CM255/(24*31*CJ255*CL255)</f>
        <v>0.35004829384588082</v>
      </c>
      <c r="CR255" s="1076">
        <v>260</v>
      </c>
      <c r="CS255" s="1016">
        <v>234.78</v>
      </c>
      <c r="CT255" s="1016">
        <v>234.78</v>
      </c>
      <c r="CU255" s="1077">
        <v>0.92090000000000005</v>
      </c>
      <c r="CV255" s="1016">
        <v>43944</v>
      </c>
      <c r="CW255" s="1074">
        <f t="shared" si="249"/>
        <v>72646.191072000016</v>
      </c>
      <c r="CX255" s="1074">
        <f t="shared" si="250"/>
        <v>87175.429286400002</v>
      </c>
      <c r="CY255" s="1074">
        <f t="shared" si="264"/>
        <v>0</v>
      </c>
      <c r="CZ255" s="1073">
        <f t="shared" si="292"/>
        <v>0.30245219571420395</v>
      </c>
      <c r="DA255" s="1076">
        <v>260</v>
      </c>
      <c r="DB255" s="1025">
        <v>185.04</v>
      </c>
      <c r="DC255" s="1025">
        <v>208</v>
      </c>
      <c r="DD255" s="1075">
        <v>0.94059999999999999</v>
      </c>
      <c r="DE255" s="1025">
        <v>51606</v>
      </c>
      <c r="DF255" s="1074">
        <f t="shared" si="252"/>
        <v>64746.088127999989</v>
      </c>
      <c r="DG255" s="1074">
        <f t="shared" si="253"/>
        <v>77695.305753599983</v>
      </c>
      <c r="DH255" s="1074">
        <f t="shared" si="265"/>
        <v>0</v>
      </c>
      <c r="DI255" s="1073">
        <f t="shared" si="293"/>
        <v>0.3985260074552871</v>
      </c>
    </row>
    <row r="256" spans="1:113">
      <c r="A256" s="1015">
        <v>250</v>
      </c>
      <c r="B256" s="1016" t="s">
        <v>1624</v>
      </c>
      <c r="C256" s="1016" t="s">
        <v>2459</v>
      </c>
      <c r="D256" s="1016" t="s">
        <v>2456</v>
      </c>
      <c r="E256" s="1016">
        <v>11</v>
      </c>
      <c r="F256" s="1076">
        <v>266</v>
      </c>
      <c r="G256" s="1016">
        <v>326.39999999999998</v>
      </c>
      <c r="H256" s="1016">
        <v>326.39999999999998</v>
      </c>
      <c r="I256" s="1077">
        <v>0.95320000000000005</v>
      </c>
      <c r="J256" s="1074">
        <v>16878</v>
      </c>
      <c r="K256" s="1074">
        <f t="shared" si="225"/>
        <v>112004.8128</v>
      </c>
      <c r="L256" s="1074">
        <f t="shared" si="226"/>
        <v>134405.77535999997</v>
      </c>
      <c r="M256" s="1074">
        <f t="shared" si="254"/>
        <v>0</v>
      </c>
      <c r="N256" s="1073">
        <f t="shared" si="294"/>
        <v>7.5344976604433928E-2</v>
      </c>
      <c r="O256" s="1076">
        <v>266</v>
      </c>
      <c r="P256" s="1016">
        <v>339.6</v>
      </c>
      <c r="Q256" s="1016">
        <v>339.6</v>
      </c>
      <c r="R256" s="1077">
        <v>0.93310000000000004</v>
      </c>
      <c r="S256" s="1074">
        <v>16940</v>
      </c>
      <c r="T256" s="1074">
        <f t="shared" si="227"/>
        <v>117879.64272</v>
      </c>
      <c r="U256" s="1074">
        <f t="shared" si="228"/>
        <v>141455.57126400003</v>
      </c>
      <c r="V256" s="1074">
        <f t="shared" si="255"/>
        <v>0</v>
      </c>
      <c r="W256" s="1073">
        <f t="shared" si="295"/>
        <v>7.1852949369034178E-2</v>
      </c>
      <c r="X256" s="1076">
        <v>266</v>
      </c>
      <c r="Y256" s="1016">
        <v>376</v>
      </c>
      <c r="Z256" s="1016">
        <v>376</v>
      </c>
      <c r="AA256" s="1077">
        <v>0.86199999999999999</v>
      </c>
      <c r="AB256" s="1016">
        <v>17062</v>
      </c>
      <c r="AC256" s="1074">
        <f t="shared" si="229"/>
        <v>116680.31999999999</v>
      </c>
      <c r="AD256" s="1074">
        <f t="shared" si="230"/>
        <v>140016.38399999999</v>
      </c>
      <c r="AE256" s="1074">
        <f t="shared" si="256"/>
        <v>0</v>
      </c>
      <c r="AF256" s="1073">
        <f t="shared" si="296"/>
        <v>7.3114300680697492E-2</v>
      </c>
      <c r="AG256" s="1076">
        <v>266</v>
      </c>
      <c r="AH256" s="1016">
        <v>325.60000000000002</v>
      </c>
      <c r="AI256" s="1016">
        <v>325.60000000000002</v>
      </c>
      <c r="AJ256" s="1077">
        <v>0.84650000000000003</v>
      </c>
      <c r="AK256" s="1016">
        <v>7966</v>
      </c>
      <c r="AL256" s="1074">
        <f t="shared" si="231"/>
        <v>102530.78880000001</v>
      </c>
      <c r="AM256" s="1074">
        <f t="shared" si="232"/>
        <v>123036.94656000001</v>
      </c>
      <c r="AN256" s="1074">
        <f t="shared" si="257"/>
        <v>0</v>
      </c>
      <c r="AO256" s="1073">
        <f t="shared" si="297"/>
        <v>3.8846867820059139E-2</v>
      </c>
      <c r="AP256" s="1076">
        <v>266</v>
      </c>
      <c r="AQ256" s="1016">
        <v>11.6</v>
      </c>
      <c r="AR256" s="1016">
        <v>212.8</v>
      </c>
      <c r="AS256" s="1077">
        <v>0.99229999999999996</v>
      </c>
      <c r="AT256" s="1074">
        <v>1034</v>
      </c>
      <c r="AU256" s="1074">
        <f t="shared" si="233"/>
        <v>4281.9729600000001</v>
      </c>
      <c r="AV256" s="1074">
        <f t="shared" si="234"/>
        <v>5138.3675519999997</v>
      </c>
      <c r="AW256" s="1074">
        <f t="shared" si="258"/>
        <v>0</v>
      </c>
      <c r="AX256" s="1073">
        <f t="shared" si="298"/>
        <v>0.1207387353515656</v>
      </c>
      <c r="AY256" s="1076">
        <v>266</v>
      </c>
      <c r="AZ256" s="1016">
        <v>336.4</v>
      </c>
      <c r="BA256" s="1016">
        <v>336.4</v>
      </c>
      <c r="BB256" s="1077">
        <v>0.78639999999999999</v>
      </c>
      <c r="BC256" s="1074">
        <v>9292</v>
      </c>
      <c r="BD256" s="1074">
        <f t="shared" si="235"/>
        <v>95236.185599999983</v>
      </c>
      <c r="BE256" s="1074">
        <f t="shared" si="236"/>
        <v>114283.42271999997</v>
      </c>
      <c r="BF256" s="1074">
        <f t="shared" si="259"/>
        <v>0</v>
      </c>
      <c r="BG256" s="1073">
        <f t="shared" si="299"/>
        <v>4.878397817730324E-2</v>
      </c>
      <c r="BH256" s="1076">
        <v>266</v>
      </c>
      <c r="BI256" s="1016">
        <v>0</v>
      </c>
      <c r="BJ256" s="1016">
        <v>212.8</v>
      </c>
      <c r="BK256" s="1077"/>
      <c r="BL256" s="1016">
        <v>0</v>
      </c>
      <c r="BM256" s="1074">
        <f t="shared" si="238"/>
        <v>0</v>
      </c>
      <c r="BN256" s="1074">
        <f t="shared" si="239"/>
        <v>0</v>
      </c>
      <c r="BO256" s="1074">
        <f t="shared" si="260"/>
        <v>0</v>
      </c>
      <c r="BP256" s="1073">
        <v>0</v>
      </c>
      <c r="BQ256" s="1076">
        <v>266</v>
      </c>
      <c r="BR256" s="1016">
        <v>0</v>
      </c>
      <c r="BS256" s="1016">
        <v>212.8</v>
      </c>
      <c r="BT256" s="1077"/>
      <c r="BU256" s="1016">
        <v>0</v>
      </c>
      <c r="BV256" s="1074">
        <f t="shared" si="240"/>
        <v>0</v>
      </c>
      <c r="BW256" s="1074">
        <f t="shared" si="241"/>
        <v>0</v>
      </c>
      <c r="BX256" s="1074">
        <f t="shared" si="261"/>
        <v>0</v>
      </c>
      <c r="BY256" s="1073">
        <v>0</v>
      </c>
      <c r="BZ256" s="1076">
        <v>266</v>
      </c>
      <c r="CA256" s="1016">
        <v>0</v>
      </c>
      <c r="CB256" s="1016">
        <v>212.8</v>
      </c>
      <c r="CC256" s="1077"/>
      <c r="CD256" s="1016">
        <v>0</v>
      </c>
      <c r="CE256" s="1074">
        <f t="shared" si="243"/>
        <v>0</v>
      </c>
      <c r="CF256" s="1074">
        <f t="shared" si="244"/>
        <v>0</v>
      </c>
      <c r="CG256" s="1074">
        <f t="shared" si="262"/>
        <v>0</v>
      </c>
      <c r="CH256" s="1073">
        <v>0</v>
      </c>
      <c r="CI256" s="1076">
        <v>266</v>
      </c>
      <c r="CJ256" s="1016">
        <v>0</v>
      </c>
      <c r="CK256" s="1016">
        <v>212.8</v>
      </c>
      <c r="CL256" s="1077"/>
      <c r="CM256" s="1016">
        <v>0</v>
      </c>
      <c r="CN256" s="1074">
        <f t="shared" si="246"/>
        <v>0</v>
      </c>
      <c r="CO256" s="1074">
        <f t="shared" si="247"/>
        <v>0</v>
      </c>
      <c r="CP256" s="1074">
        <f t="shared" si="263"/>
        <v>0</v>
      </c>
      <c r="CQ256" s="1073">
        <v>0</v>
      </c>
      <c r="CR256" s="1076">
        <v>266</v>
      </c>
      <c r="CS256" s="1016">
        <v>0</v>
      </c>
      <c r="CT256" s="1016">
        <v>0</v>
      </c>
      <c r="CU256" s="1077"/>
      <c r="CV256" s="1016">
        <v>0</v>
      </c>
      <c r="CW256" s="1074">
        <f t="shared" si="249"/>
        <v>0</v>
      </c>
      <c r="CX256" s="1074">
        <f t="shared" si="250"/>
        <v>0</v>
      </c>
      <c r="CY256" s="1074">
        <f t="shared" si="264"/>
        <v>0</v>
      </c>
      <c r="CZ256" s="1073">
        <v>0</v>
      </c>
      <c r="DA256" s="1076">
        <v>266</v>
      </c>
      <c r="DB256" s="1025">
        <v>0</v>
      </c>
      <c r="DC256" s="1025">
        <v>0</v>
      </c>
      <c r="DD256" s="1075"/>
      <c r="DE256" s="1025">
        <v>0</v>
      </c>
      <c r="DF256" s="1074">
        <f t="shared" si="252"/>
        <v>0</v>
      </c>
      <c r="DG256" s="1074">
        <f t="shared" si="253"/>
        <v>0</v>
      </c>
      <c r="DH256" s="1074">
        <f t="shared" si="265"/>
        <v>0</v>
      </c>
      <c r="DI256" s="1073">
        <v>0</v>
      </c>
    </row>
    <row r="257" spans="1:113">
      <c r="A257" s="1015">
        <v>251</v>
      </c>
      <c r="B257" s="1016" t="s">
        <v>1178</v>
      </c>
      <c r="C257" s="1016" t="s">
        <v>2457</v>
      </c>
      <c r="D257" s="1016" t="s">
        <v>1546</v>
      </c>
      <c r="E257" s="1016">
        <v>11</v>
      </c>
      <c r="F257" s="1076">
        <v>268</v>
      </c>
      <c r="G257" s="1016">
        <v>109.6</v>
      </c>
      <c r="H257" s="1016">
        <v>214.4</v>
      </c>
      <c r="I257" s="1077">
        <v>0.97770000000000001</v>
      </c>
      <c r="J257" s="1074">
        <v>26936</v>
      </c>
      <c r="K257" s="1074">
        <f t="shared" si="225"/>
        <v>38576.131199999996</v>
      </c>
      <c r="L257" s="1074">
        <f t="shared" si="226"/>
        <v>46291.35744</v>
      </c>
      <c r="M257" s="1074">
        <f t="shared" si="254"/>
        <v>0</v>
      </c>
      <c r="N257" s="1073">
        <f t="shared" si="294"/>
        <v>0.34912780470842031</v>
      </c>
      <c r="O257" s="1076">
        <v>268</v>
      </c>
      <c r="P257" s="1016">
        <v>114.4</v>
      </c>
      <c r="Q257" s="1016">
        <v>214.4</v>
      </c>
      <c r="R257" s="1077">
        <v>0.98819999999999997</v>
      </c>
      <c r="S257" s="1074">
        <v>35818</v>
      </c>
      <c r="T257" s="1074">
        <f t="shared" si="227"/>
        <v>42054.629759999996</v>
      </c>
      <c r="U257" s="1074">
        <f t="shared" si="228"/>
        <v>50465.555712000001</v>
      </c>
      <c r="V257" s="1074">
        <f t="shared" si="255"/>
        <v>0</v>
      </c>
      <c r="W257" s="1073">
        <f t="shared" si="295"/>
        <v>0.4258508540487505</v>
      </c>
      <c r="X257" s="1076">
        <v>268</v>
      </c>
      <c r="Y257" s="1016">
        <v>127.2</v>
      </c>
      <c r="Z257" s="1016">
        <v>214.4</v>
      </c>
      <c r="AA257" s="1077">
        <v>0.97370000000000001</v>
      </c>
      <c r="AB257" s="1016">
        <v>27720</v>
      </c>
      <c r="AC257" s="1074">
        <f t="shared" si="229"/>
        <v>44587.670399999995</v>
      </c>
      <c r="AD257" s="1074">
        <f t="shared" si="230"/>
        <v>53505.20448</v>
      </c>
      <c r="AE257" s="1074">
        <f t="shared" si="256"/>
        <v>0</v>
      </c>
      <c r="AF257" s="1073">
        <f t="shared" si="296"/>
        <v>0.31084826535364357</v>
      </c>
      <c r="AG257" s="1076">
        <v>268</v>
      </c>
      <c r="AH257" s="1016">
        <v>70.8</v>
      </c>
      <c r="AI257" s="1016">
        <v>214.4</v>
      </c>
      <c r="AJ257" s="1077">
        <v>0.97599999999999998</v>
      </c>
      <c r="AK257" s="1016">
        <v>22932</v>
      </c>
      <c r="AL257" s="1074">
        <f t="shared" si="231"/>
        <v>25705.497599999999</v>
      </c>
      <c r="AM257" s="1074">
        <f t="shared" si="232"/>
        <v>30846.597119999999</v>
      </c>
      <c r="AN257" s="1074">
        <f t="shared" si="257"/>
        <v>0</v>
      </c>
      <c r="AO257" s="1073">
        <f t="shared" si="297"/>
        <v>0.44605244288287965</v>
      </c>
      <c r="AP257" s="1076">
        <v>268</v>
      </c>
      <c r="AQ257" s="1016">
        <v>74.8</v>
      </c>
      <c r="AR257" s="1016">
        <v>214.4</v>
      </c>
      <c r="AS257" s="1077">
        <v>0.97499999999999998</v>
      </c>
      <c r="AT257" s="1074">
        <v>21252</v>
      </c>
      <c r="AU257" s="1074">
        <f t="shared" si="233"/>
        <v>27129.96</v>
      </c>
      <c r="AV257" s="1074">
        <f t="shared" si="234"/>
        <v>32555.951999999997</v>
      </c>
      <c r="AW257" s="1074">
        <f t="shared" si="258"/>
        <v>0</v>
      </c>
      <c r="AX257" s="1073">
        <f t="shared" si="298"/>
        <v>0.39167031576898753</v>
      </c>
      <c r="AY257" s="1076">
        <v>268</v>
      </c>
      <c r="AZ257" s="1016">
        <v>82</v>
      </c>
      <c r="BA257" s="1016">
        <v>214.4</v>
      </c>
      <c r="BB257" s="1077">
        <v>0.98629999999999995</v>
      </c>
      <c r="BC257" s="1074">
        <v>22614</v>
      </c>
      <c r="BD257" s="1074">
        <f t="shared" si="235"/>
        <v>29115.575999999997</v>
      </c>
      <c r="BE257" s="1074">
        <f t="shared" si="236"/>
        <v>34938.691199999994</v>
      </c>
      <c r="BF257" s="1074">
        <f t="shared" si="259"/>
        <v>0</v>
      </c>
      <c r="BG257" s="1073">
        <f t="shared" si="299"/>
        <v>0.38834883431466377</v>
      </c>
      <c r="BH257" s="1076">
        <v>268</v>
      </c>
      <c r="BI257" s="1016">
        <v>72.400000000000006</v>
      </c>
      <c r="BJ257" s="1016">
        <v>214.4</v>
      </c>
      <c r="BK257" s="1077">
        <v>0.97919999999999996</v>
      </c>
      <c r="BL257" s="1016">
        <v>19826</v>
      </c>
      <c r="BM257" s="1074">
        <f t="shared" si="238"/>
        <v>26372.597760000001</v>
      </c>
      <c r="BN257" s="1074">
        <f t="shared" si="239"/>
        <v>31647.117311999998</v>
      </c>
      <c r="BO257" s="1074">
        <f t="shared" si="260"/>
        <v>0</v>
      </c>
      <c r="BP257" s="1073">
        <f>+BL257/(24*31*BI257*BK257)</f>
        <v>0.37588257668856961</v>
      </c>
      <c r="BQ257" s="1076">
        <v>268</v>
      </c>
      <c r="BR257" s="1016">
        <v>53.6</v>
      </c>
      <c r="BS257" s="1016">
        <v>214.4</v>
      </c>
      <c r="BT257" s="1077">
        <v>0.9647</v>
      </c>
      <c r="BU257" s="1016">
        <v>14556</v>
      </c>
      <c r="BV257" s="1074">
        <f t="shared" si="240"/>
        <v>18614.851199999997</v>
      </c>
      <c r="BW257" s="1074">
        <f t="shared" si="241"/>
        <v>22337.82144</v>
      </c>
      <c r="BX257" s="1074">
        <f t="shared" si="261"/>
        <v>0</v>
      </c>
      <c r="BY257" s="1073">
        <f>+BU257/(24*30*BR257*BT257)</f>
        <v>0.39097814544980086</v>
      </c>
      <c r="BZ257" s="1076">
        <v>268</v>
      </c>
      <c r="CA257" s="1016">
        <v>57.2</v>
      </c>
      <c r="CB257" s="1016">
        <v>214.4</v>
      </c>
      <c r="CC257" s="1077">
        <v>0.96899999999999997</v>
      </c>
      <c r="CD257" s="1016">
        <v>14894</v>
      </c>
      <c r="CE257" s="1074">
        <f t="shared" si="243"/>
        <v>20618.769600000003</v>
      </c>
      <c r="CF257" s="1074">
        <f t="shared" si="244"/>
        <v>24742.523519999999</v>
      </c>
      <c r="CG257" s="1074">
        <f t="shared" si="262"/>
        <v>0</v>
      </c>
      <c r="CH257" s="1073">
        <f>+CD257/(24*31*CA257*CC257)</f>
        <v>0.36117577064346262</v>
      </c>
      <c r="CI257" s="1076">
        <v>268</v>
      </c>
      <c r="CJ257" s="1016">
        <v>55.6</v>
      </c>
      <c r="CK257" s="1016">
        <v>214.4</v>
      </c>
      <c r="CL257" s="1077">
        <v>0.97440000000000004</v>
      </c>
      <c r="CM257" s="1016">
        <v>15288</v>
      </c>
      <c r="CN257" s="1074">
        <f t="shared" si="246"/>
        <v>20153.710080000001</v>
      </c>
      <c r="CO257" s="1074">
        <f t="shared" si="247"/>
        <v>24184.452096000001</v>
      </c>
      <c r="CP257" s="1074">
        <f t="shared" si="263"/>
        <v>0</v>
      </c>
      <c r="CQ257" s="1073">
        <f>+CM257/(24*31*CJ257*CL257)</f>
        <v>0.37928500358778605</v>
      </c>
      <c r="CR257" s="1076">
        <v>268</v>
      </c>
      <c r="CS257" s="1016">
        <v>82.8</v>
      </c>
      <c r="CT257" s="1016">
        <v>214.4</v>
      </c>
      <c r="CU257" s="1077">
        <v>0.97829999999999995</v>
      </c>
      <c r="CV257" s="1016">
        <v>17622</v>
      </c>
      <c r="CW257" s="1074">
        <f t="shared" si="249"/>
        <v>27217.088639999998</v>
      </c>
      <c r="CX257" s="1074">
        <f t="shared" si="250"/>
        <v>32660.506367999995</v>
      </c>
      <c r="CY257" s="1074">
        <f t="shared" si="264"/>
        <v>0</v>
      </c>
      <c r="CZ257" s="1073">
        <f>+CV257/(24*28*CS257*CU257)</f>
        <v>0.3237304370259052</v>
      </c>
      <c r="DA257" s="1076">
        <v>268</v>
      </c>
      <c r="DB257" s="1025">
        <v>78</v>
      </c>
      <c r="DC257" s="1025">
        <v>214.4</v>
      </c>
      <c r="DD257" s="1075">
        <v>0.98499999999999999</v>
      </c>
      <c r="DE257" s="1025">
        <v>23694</v>
      </c>
      <c r="DF257" s="1074">
        <f t="shared" si="252"/>
        <v>28580.760000000002</v>
      </c>
      <c r="DG257" s="1074">
        <f t="shared" si="253"/>
        <v>34296.911999999997</v>
      </c>
      <c r="DH257" s="1074">
        <f t="shared" si="265"/>
        <v>0</v>
      </c>
      <c r="DI257" s="1073">
        <f>+DE257/(24*31*DB257*DD257)</f>
        <v>0.41450962115772993</v>
      </c>
    </row>
    <row r="258" spans="1:113">
      <c r="A258" s="1015">
        <v>252</v>
      </c>
      <c r="B258" s="1016" t="s">
        <v>251</v>
      </c>
      <c r="C258" s="1016" t="s">
        <v>2457</v>
      </c>
      <c r="D258" s="1016" t="s">
        <v>2456</v>
      </c>
      <c r="E258" s="1016">
        <v>11</v>
      </c>
      <c r="F258" s="1076">
        <v>270</v>
      </c>
      <c r="G258" s="1016">
        <v>240.15</v>
      </c>
      <c r="H258" s="1016">
        <v>240.15</v>
      </c>
      <c r="I258" s="1077">
        <v>0.84179999999999999</v>
      </c>
      <c r="J258" s="1074">
        <v>51005</v>
      </c>
      <c r="K258" s="1074">
        <f t="shared" si="225"/>
        <v>72776.977200000008</v>
      </c>
      <c r="L258" s="1074">
        <f t="shared" si="226"/>
        <v>87332.372639999987</v>
      </c>
      <c r="M258" s="1074">
        <f t="shared" si="254"/>
        <v>0</v>
      </c>
      <c r="N258" s="1073">
        <f t="shared" si="294"/>
        <v>0.35041988526008749</v>
      </c>
      <c r="O258" s="1076">
        <v>270</v>
      </c>
      <c r="P258" s="1016">
        <v>241.1</v>
      </c>
      <c r="Q258" s="1016">
        <v>241.1</v>
      </c>
      <c r="R258" s="1077">
        <v>0.82410000000000005</v>
      </c>
      <c r="S258" s="1074">
        <v>47260</v>
      </c>
      <c r="T258" s="1074">
        <f t="shared" si="227"/>
        <v>73912.869720000002</v>
      </c>
      <c r="U258" s="1074">
        <f t="shared" si="228"/>
        <v>88695.443664000006</v>
      </c>
      <c r="V258" s="1074">
        <f t="shared" si="255"/>
        <v>0</v>
      </c>
      <c r="W258" s="1073">
        <f t="shared" si="295"/>
        <v>0.3197007515675715</v>
      </c>
      <c r="X258" s="1076">
        <v>270</v>
      </c>
      <c r="Y258" s="1016">
        <v>259.2</v>
      </c>
      <c r="Z258" s="1016">
        <v>259.2</v>
      </c>
      <c r="AA258" s="1077">
        <v>0.78549999999999998</v>
      </c>
      <c r="AB258" s="1016">
        <v>47730</v>
      </c>
      <c r="AC258" s="1074">
        <f t="shared" si="229"/>
        <v>73296.575999999986</v>
      </c>
      <c r="AD258" s="1074">
        <f t="shared" si="230"/>
        <v>87955.891199999998</v>
      </c>
      <c r="AE258" s="1074">
        <f t="shared" si="256"/>
        <v>0</v>
      </c>
      <c r="AF258" s="1073">
        <f t="shared" si="296"/>
        <v>0.32559501824478132</v>
      </c>
      <c r="AG258" s="1076">
        <v>270</v>
      </c>
      <c r="AH258" s="1016">
        <v>249.7</v>
      </c>
      <c r="AI258" s="1016">
        <v>249.7</v>
      </c>
      <c r="AJ258" s="1077">
        <v>0.78200000000000003</v>
      </c>
      <c r="AK258" s="1016">
        <v>49095</v>
      </c>
      <c r="AL258" s="1074">
        <f t="shared" si="231"/>
        <v>72638.728799999997</v>
      </c>
      <c r="AM258" s="1074">
        <f t="shared" si="232"/>
        <v>87166.474559999988</v>
      </c>
      <c r="AN258" s="1074">
        <f t="shared" si="257"/>
        <v>0</v>
      </c>
      <c r="AO258" s="1073">
        <f t="shared" si="297"/>
        <v>0.33793955931673741</v>
      </c>
      <c r="AP258" s="1076">
        <v>270</v>
      </c>
      <c r="AQ258" s="1016">
        <v>280.5</v>
      </c>
      <c r="AR258" s="1016">
        <v>280.5</v>
      </c>
      <c r="AS258" s="1077">
        <v>0.80289999999999995</v>
      </c>
      <c r="AT258" s="1074">
        <v>49320</v>
      </c>
      <c r="AU258" s="1074">
        <f t="shared" si="233"/>
        <v>83779.403399999996</v>
      </c>
      <c r="AV258" s="1074">
        <f t="shared" si="234"/>
        <v>100535.28408</v>
      </c>
      <c r="AW258" s="1074">
        <f t="shared" si="258"/>
        <v>0</v>
      </c>
      <c r="AX258" s="1073">
        <f t="shared" si="298"/>
        <v>0.29434442117309229</v>
      </c>
      <c r="AY258" s="1076">
        <v>270</v>
      </c>
      <c r="AZ258" s="1016">
        <v>253</v>
      </c>
      <c r="BA258" s="1016">
        <v>253</v>
      </c>
      <c r="BB258" s="1077">
        <v>0.85499999999999998</v>
      </c>
      <c r="BC258" s="1074">
        <v>50590</v>
      </c>
      <c r="BD258" s="1074">
        <f t="shared" si="235"/>
        <v>77873.400000000009</v>
      </c>
      <c r="BE258" s="1074">
        <f t="shared" si="236"/>
        <v>93448.079999999987</v>
      </c>
      <c r="BF258" s="1074">
        <f t="shared" si="259"/>
        <v>0</v>
      </c>
      <c r="BG258" s="1073">
        <f t="shared" si="299"/>
        <v>0.3248220830219305</v>
      </c>
      <c r="BH258" s="1076">
        <v>270</v>
      </c>
      <c r="BI258" s="1016">
        <v>263.3</v>
      </c>
      <c r="BJ258" s="1016">
        <v>263.3</v>
      </c>
      <c r="BK258" s="1077">
        <v>0.70860000000000001</v>
      </c>
      <c r="BL258" s="1016">
        <v>35995</v>
      </c>
      <c r="BM258" s="1074">
        <f t="shared" si="238"/>
        <v>69405.66936</v>
      </c>
      <c r="BN258" s="1074">
        <f t="shared" si="239"/>
        <v>83286.803231999991</v>
      </c>
      <c r="BO258" s="1074">
        <f t="shared" si="260"/>
        <v>0</v>
      </c>
      <c r="BP258" s="1073">
        <f>+BL258/(24*31*BI258*BK258)</f>
        <v>0.25930878797017048</v>
      </c>
      <c r="BQ258" s="1076">
        <v>270</v>
      </c>
      <c r="BR258" s="1016">
        <v>183.5</v>
      </c>
      <c r="BS258" s="1016">
        <v>216</v>
      </c>
      <c r="BT258" s="1077">
        <v>0.65510000000000002</v>
      </c>
      <c r="BU258" s="1016">
        <v>26065</v>
      </c>
      <c r="BV258" s="1074">
        <f t="shared" si="240"/>
        <v>43275.906000000003</v>
      </c>
      <c r="BW258" s="1074">
        <f t="shared" si="241"/>
        <v>51931.087200000002</v>
      </c>
      <c r="BX258" s="1074">
        <f t="shared" si="261"/>
        <v>0</v>
      </c>
      <c r="BY258" s="1073">
        <f>+BU258/(24*30*BR258*BT258)</f>
        <v>0.30114909668211221</v>
      </c>
      <c r="BZ258" s="1076">
        <v>270</v>
      </c>
      <c r="CA258" s="1016">
        <v>185</v>
      </c>
      <c r="CB258" s="1016">
        <v>216</v>
      </c>
      <c r="CC258" s="1077">
        <v>0.48449999999999999</v>
      </c>
      <c r="CD258" s="1016">
        <v>15430</v>
      </c>
      <c r="CE258" s="1074">
        <f t="shared" si="243"/>
        <v>33343.29</v>
      </c>
      <c r="CF258" s="1074">
        <f t="shared" si="244"/>
        <v>40011.947999999997</v>
      </c>
      <c r="CG258" s="1074">
        <f t="shared" si="262"/>
        <v>0</v>
      </c>
      <c r="CH258" s="1073">
        <f>+CD258/(24*31*CA258*CC258)</f>
        <v>0.23138088652919372</v>
      </c>
      <c r="CI258" s="1076">
        <v>270</v>
      </c>
      <c r="CJ258" s="1016">
        <v>214</v>
      </c>
      <c r="CK258" s="1016">
        <v>216</v>
      </c>
      <c r="CL258" s="1077">
        <v>0.69779999999999998</v>
      </c>
      <c r="CM258" s="1016">
        <v>32655</v>
      </c>
      <c r="CN258" s="1074">
        <f t="shared" si="246"/>
        <v>55550.462399999997</v>
      </c>
      <c r="CO258" s="1074">
        <f t="shared" si="247"/>
        <v>66660.554879999996</v>
      </c>
      <c r="CP258" s="1074">
        <f t="shared" si="263"/>
        <v>0</v>
      </c>
      <c r="CQ258" s="1073">
        <f>+CM258/(24*31*CJ258*CL258)</f>
        <v>0.29392194582344289</v>
      </c>
      <c r="CR258" s="1076">
        <v>270</v>
      </c>
      <c r="CS258" s="1016">
        <v>297</v>
      </c>
      <c r="CT258" s="1016">
        <v>297</v>
      </c>
      <c r="CU258" s="1077">
        <v>0.72729999999999995</v>
      </c>
      <c r="CV258" s="1016">
        <v>49990</v>
      </c>
      <c r="CW258" s="1074">
        <f t="shared" si="249"/>
        <v>72578.72159999999</v>
      </c>
      <c r="CX258" s="1074">
        <f t="shared" si="250"/>
        <v>87094.465919999988</v>
      </c>
      <c r="CY258" s="1074">
        <f t="shared" si="264"/>
        <v>0</v>
      </c>
      <c r="CZ258" s="1073">
        <f>+CV258/(24*28*CS258*CU258)</f>
        <v>0.34438468257616711</v>
      </c>
      <c r="DA258" s="1076">
        <v>270</v>
      </c>
      <c r="DB258" s="1025">
        <v>290</v>
      </c>
      <c r="DC258" s="1025">
        <v>290</v>
      </c>
      <c r="DD258" s="1075">
        <v>0.78369999999999995</v>
      </c>
      <c r="DE258" s="1025">
        <v>46510</v>
      </c>
      <c r="DF258" s="1074">
        <f t="shared" si="252"/>
        <v>84545.555999999982</v>
      </c>
      <c r="DG258" s="1074">
        <f t="shared" si="253"/>
        <v>101454.6672</v>
      </c>
      <c r="DH258" s="1074">
        <f t="shared" si="265"/>
        <v>0</v>
      </c>
      <c r="DI258" s="1073">
        <f>+DE258/(24*31*DB258*DD258)</f>
        <v>0.27505880971437457</v>
      </c>
    </row>
    <row r="259" spans="1:113">
      <c r="A259" s="1015">
        <v>253</v>
      </c>
      <c r="B259" s="1016" t="s">
        <v>1883</v>
      </c>
      <c r="C259" s="1016" t="s">
        <v>2457</v>
      </c>
      <c r="D259" s="1016" t="s">
        <v>2456</v>
      </c>
      <c r="E259" s="1016">
        <v>11</v>
      </c>
      <c r="F259" s="1076">
        <v>275</v>
      </c>
      <c r="G259" s="1016">
        <v>199.85</v>
      </c>
      <c r="H259" s="1016">
        <v>220</v>
      </c>
      <c r="I259" s="1077">
        <v>0.92159999999999997</v>
      </c>
      <c r="J259" s="1074">
        <v>29255</v>
      </c>
      <c r="K259" s="1074">
        <f t="shared" si="225"/>
        <v>66305.433600000004</v>
      </c>
      <c r="L259" s="1074">
        <f t="shared" si="226"/>
        <v>79566.520319999996</v>
      </c>
      <c r="M259" s="1074">
        <f t="shared" si="254"/>
        <v>0</v>
      </c>
      <c r="N259" s="1073">
        <f t="shared" si="294"/>
        <v>0.22060786282227102</v>
      </c>
      <c r="O259" s="1076">
        <v>275</v>
      </c>
      <c r="P259" s="1016">
        <v>225.45</v>
      </c>
      <c r="Q259" s="1016">
        <v>225.45</v>
      </c>
      <c r="R259" s="1077">
        <v>0.85709999999999997</v>
      </c>
      <c r="S259" s="1074">
        <v>28825</v>
      </c>
      <c r="T259" s="1074">
        <f t="shared" si="227"/>
        <v>71882.748540000001</v>
      </c>
      <c r="U259" s="1074">
        <f t="shared" si="228"/>
        <v>86259.298247999977</v>
      </c>
      <c r="V259" s="1074">
        <f t="shared" si="255"/>
        <v>0</v>
      </c>
      <c r="W259" s="1073">
        <f t="shared" si="295"/>
        <v>0.20050012405939094</v>
      </c>
      <c r="X259" s="1076">
        <v>275</v>
      </c>
      <c r="Y259" s="1016">
        <v>236.7</v>
      </c>
      <c r="Z259" s="1016">
        <v>236.7</v>
      </c>
      <c r="AA259" s="1077">
        <v>0.66679999999999995</v>
      </c>
      <c r="AB259" s="1016">
        <v>30675</v>
      </c>
      <c r="AC259" s="1074">
        <f t="shared" si="229"/>
        <v>56819.361599999989</v>
      </c>
      <c r="AD259" s="1074">
        <f t="shared" si="230"/>
        <v>68183.233919999999</v>
      </c>
      <c r="AE259" s="1074">
        <f t="shared" si="256"/>
        <v>0</v>
      </c>
      <c r="AF259" s="1073">
        <f t="shared" si="296"/>
        <v>0.26993439503903194</v>
      </c>
      <c r="AG259" s="1076">
        <v>275</v>
      </c>
      <c r="AH259" s="1016">
        <v>232.2</v>
      </c>
      <c r="AI259" s="1016">
        <v>232.2</v>
      </c>
      <c r="AJ259" s="1077">
        <v>0.66149999999999998</v>
      </c>
      <c r="AK259" s="1016">
        <v>33480</v>
      </c>
      <c r="AL259" s="1074">
        <f t="shared" si="231"/>
        <v>57139.311600000001</v>
      </c>
      <c r="AM259" s="1074">
        <f t="shared" si="232"/>
        <v>68567.173919999987</v>
      </c>
      <c r="AN259" s="1074">
        <f t="shared" si="257"/>
        <v>0</v>
      </c>
      <c r="AO259" s="1073">
        <f t="shared" si="297"/>
        <v>0.29296817779652778</v>
      </c>
      <c r="AP259" s="1076">
        <v>275</v>
      </c>
      <c r="AQ259" s="1016">
        <v>209</v>
      </c>
      <c r="AR259" s="1016">
        <v>220</v>
      </c>
      <c r="AS259" s="1077">
        <v>0.61029999999999995</v>
      </c>
      <c r="AT259" s="1074">
        <v>25250</v>
      </c>
      <c r="AU259" s="1074">
        <f t="shared" si="233"/>
        <v>47449.604399999997</v>
      </c>
      <c r="AV259" s="1074">
        <f t="shared" si="234"/>
        <v>56939.525279999994</v>
      </c>
      <c r="AW259" s="1074">
        <f t="shared" si="258"/>
        <v>0</v>
      </c>
      <c r="AX259" s="1073">
        <f t="shared" si="298"/>
        <v>0.26607176518420039</v>
      </c>
      <c r="AY259" s="1076">
        <v>275</v>
      </c>
      <c r="AZ259" s="1016">
        <v>221.1</v>
      </c>
      <c r="BA259" s="1016">
        <v>221.1</v>
      </c>
      <c r="BB259" s="1077">
        <v>0.86760000000000004</v>
      </c>
      <c r="BC259" s="1074">
        <v>26740</v>
      </c>
      <c r="BD259" s="1074">
        <f t="shared" si="235"/>
        <v>69057.489600000001</v>
      </c>
      <c r="BE259" s="1074">
        <f t="shared" si="236"/>
        <v>82868.987519999995</v>
      </c>
      <c r="BF259" s="1074">
        <f t="shared" si="259"/>
        <v>0</v>
      </c>
      <c r="BG259" s="1073">
        <f t="shared" si="299"/>
        <v>0.19360680611824616</v>
      </c>
      <c r="BH259" s="1076">
        <v>275</v>
      </c>
      <c r="BI259" s="1016">
        <v>206.4</v>
      </c>
      <c r="BJ259" s="1016">
        <v>220</v>
      </c>
      <c r="BK259" s="1077">
        <v>0.85189999999999999</v>
      </c>
      <c r="BL259" s="1016">
        <v>23635</v>
      </c>
      <c r="BM259" s="1074">
        <f t="shared" si="238"/>
        <v>65409.563519999996</v>
      </c>
      <c r="BN259" s="1074">
        <f t="shared" si="239"/>
        <v>78491.476223999998</v>
      </c>
      <c r="BO259" s="1074">
        <f t="shared" si="260"/>
        <v>0</v>
      </c>
      <c r="BP259" s="1073">
        <f>+BL259/(24*31*BI259*BK259)</f>
        <v>0.18066929916733984</v>
      </c>
      <c r="BQ259" s="1076">
        <v>275</v>
      </c>
      <c r="BR259" s="1016">
        <v>194.2</v>
      </c>
      <c r="BS259" s="1016">
        <v>220</v>
      </c>
      <c r="BT259" s="1077">
        <v>0.87670000000000003</v>
      </c>
      <c r="BU259" s="1016">
        <v>19620</v>
      </c>
      <c r="BV259" s="1074">
        <f t="shared" si="240"/>
        <v>61291.850400000003</v>
      </c>
      <c r="BW259" s="1074">
        <f t="shared" si="241"/>
        <v>73550.220480000004</v>
      </c>
      <c r="BX259" s="1074">
        <f t="shared" si="261"/>
        <v>0</v>
      </c>
      <c r="BY259" s="1073">
        <f>+BU259/(24*30*BR259*BT259)</f>
        <v>0.16005390498048985</v>
      </c>
      <c r="BZ259" s="1076">
        <v>275</v>
      </c>
      <c r="CA259" s="1016">
        <v>200.3</v>
      </c>
      <c r="CB259" s="1016">
        <v>220</v>
      </c>
      <c r="CC259" s="1077">
        <v>0.91579999999999995</v>
      </c>
      <c r="CD259" s="1016">
        <v>26225</v>
      </c>
      <c r="CE259" s="1074">
        <f t="shared" si="243"/>
        <v>68237.723280000006</v>
      </c>
      <c r="CF259" s="1074">
        <f t="shared" si="244"/>
        <v>81885.267936000004</v>
      </c>
      <c r="CG259" s="1074">
        <f t="shared" si="262"/>
        <v>0</v>
      </c>
      <c r="CH259" s="1073">
        <f>+CD259/(24*31*CA259*CC259)</f>
        <v>0.19215910745139383</v>
      </c>
      <c r="CI259" s="1076">
        <v>275</v>
      </c>
      <c r="CJ259" s="1016">
        <v>185.45</v>
      </c>
      <c r="CK259" s="1016">
        <v>220</v>
      </c>
      <c r="CL259" s="1077">
        <v>0.91039999999999999</v>
      </c>
      <c r="CM259" s="1016">
        <v>19550</v>
      </c>
      <c r="CN259" s="1074">
        <f t="shared" si="246"/>
        <v>62806.128959999995</v>
      </c>
      <c r="CO259" s="1074">
        <f t="shared" si="247"/>
        <v>75367.354751999985</v>
      </c>
      <c r="CP259" s="1074">
        <f t="shared" si="263"/>
        <v>0</v>
      </c>
      <c r="CQ259" s="1073">
        <f>+CM259/(24*31*CJ259*CL259)</f>
        <v>0.15563767679784099</v>
      </c>
      <c r="CR259" s="1076">
        <v>275</v>
      </c>
      <c r="CS259" s="1016">
        <v>195.8</v>
      </c>
      <c r="CT259" s="1016">
        <v>220</v>
      </c>
      <c r="CU259" s="1077">
        <v>0.9214</v>
      </c>
      <c r="CV259" s="1016">
        <v>20285</v>
      </c>
      <c r="CW259" s="1074">
        <f t="shared" si="249"/>
        <v>60617.800320000002</v>
      </c>
      <c r="CX259" s="1074">
        <f t="shared" si="250"/>
        <v>72741.360384</v>
      </c>
      <c r="CY259" s="1074">
        <f t="shared" si="264"/>
        <v>0</v>
      </c>
      <c r="CZ259" s="1073">
        <f>+CV259/(24*28*CS259*CU259)</f>
        <v>0.16731883945735362</v>
      </c>
      <c r="DA259" s="1076">
        <v>275</v>
      </c>
      <c r="DB259" s="1025">
        <v>203.75</v>
      </c>
      <c r="DC259" s="1025">
        <v>220</v>
      </c>
      <c r="DD259" s="1075">
        <v>0.94340000000000002</v>
      </c>
      <c r="DE259" s="1025">
        <v>22070</v>
      </c>
      <c r="DF259" s="1074">
        <f t="shared" si="252"/>
        <v>71505.002999999997</v>
      </c>
      <c r="DG259" s="1074">
        <f t="shared" si="253"/>
        <v>85806.003599999996</v>
      </c>
      <c r="DH259" s="1074">
        <f t="shared" si="265"/>
        <v>0</v>
      </c>
      <c r="DI259" s="1073">
        <f>+DE259/(24*31*DB259*DD259)</f>
        <v>0.15432486591182998</v>
      </c>
    </row>
    <row r="260" spans="1:113">
      <c r="A260" s="1015">
        <v>254</v>
      </c>
      <c r="B260" s="1016" t="s">
        <v>1837</v>
      </c>
      <c r="C260" s="1016" t="s">
        <v>2457</v>
      </c>
      <c r="D260" s="1016" t="s">
        <v>2553</v>
      </c>
      <c r="E260" s="1016">
        <v>11</v>
      </c>
      <c r="F260" s="1076">
        <v>277.77999999999997</v>
      </c>
      <c r="G260" s="1016">
        <v>480</v>
      </c>
      <c r="H260" s="1016">
        <v>480</v>
      </c>
      <c r="I260" s="1077">
        <v>0.70489999999999997</v>
      </c>
      <c r="J260" s="1074">
        <v>106566</v>
      </c>
      <c r="K260" s="1074">
        <f t="shared" si="225"/>
        <v>121806.71999999999</v>
      </c>
      <c r="L260" s="1074">
        <f t="shared" si="226"/>
        <v>146168.06399999998</v>
      </c>
      <c r="M260" s="1074">
        <f t="shared" si="254"/>
        <v>0</v>
      </c>
      <c r="N260" s="1073">
        <f t="shared" si="294"/>
        <v>0.43743891962610931</v>
      </c>
      <c r="O260" s="1076">
        <v>277.77999999999997</v>
      </c>
      <c r="P260" s="1016">
        <v>502.8</v>
      </c>
      <c r="Q260" s="1016">
        <v>502.8</v>
      </c>
      <c r="R260" s="1077">
        <v>0.79239999999999999</v>
      </c>
      <c r="S260" s="1074">
        <v>147456</v>
      </c>
      <c r="T260" s="1074">
        <f t="shared" si="227"/>
        <v>148211.76384</v>
      </c>
      <c r="U260" s="1074">
        <f t="shared" si="228"/>
        <v>177854.11660799998</v>
      </c>
      <c r="V260" s="1074">
        <f t="shared" si="255"/>
        <v>0</v>
      </c>
      <c r="W260" s="1073">
        <f t="shared" si="295"/>
        <v>0.49745039185683038</v>
      </c>
      <c r="X260" s="1076">
        <v>277.77999999999997</v>
      </c>
      <c r="Y260" s="1016">
        <v>403.2</v>
      </c>
      <c r="Z260" s="1016">
        <v>403.2</v>
      </c>
      <c r="AA260" s="1077">
        <v>0.96220000000000006</v>
      </c>
      <c r="AB260" s="1016">
        <v>132426</v>
      </c>
      <c r="AC260" s="1074">
        <f t="shared" si="229"/>
        <v>139665.25440000001</v>
      </c>
      <c r="AD260" s="1074">
        <f t="shared" si="230"/>
        <v>167598.30528</v>
      </c>
      <c r="AE260" s="1074">
        <f t="shared" si="256"/>
        <v>0</v>
      </c>
      <c r="AF260" s="1073">
        <f t="shared" si="296"/>
        <v>0.47408355273793851</v>
      </c>
      <c r="AG260" s="1076">
        <v>277.77999999999997</v>
      </c>
      <c r="AH260" s="1016">
        <v>334.8</v>
      </c>
      <c r="AI260" s="1016">
        <v>334.8</v>
      </c>
      <c r="AJ260" s="1077">
        <v>0.90210000000000001</v>
      </c>
      <c r="AK260" s="1016">
        <v>85110</v>
      </c>
      <c r="AL260" s="1074">
        <f t="shared" si="231"/>
        <v>112352.58576000002</v>
      </c>
      <c r="AM260" s="1074">
        <f t="shared" si="232"/>
        <v>134823.102912</v>
      </c>
      <c r="AN260" s="1074">
        <f t="shared" si="257"/>
        <v>0</v>
      </c>
      <c r="AO260" s="1073">
        <f t="shared" si="297"/>
        <v>0.37876297828074124</v>
      </c>
      <c r="AP260" s="1076">
        <v>277.77999999999997</v>
      </c>
      <c r="AQ260" s="1016">
        <v>356.4</v>
      </c>
      <c r="AR260" s="1016">
        <v>356.4</v>
      </c>
      <c r="AS260" s="1077">
        <v>0.95499999999999996</v>
      </c>
      <c r="AT260" s="1074">
        <v>94074</v>
      </c>
      <c r="AU260" s="1074">
        <f t="shared" si="233"/>
        <v>126614.66399999999</v>
      </c>
      <c r="AV260" s="1074">
        <f t="shared" si="234"/>
        <v>151937.59679999997</v>
      </c>
      <c r="AW260" s="1074">
        <f t="shared" si="258"/>
        <v>0</v>
      </c>
      <c r="AX260" s="1073">
        <f t="shared" si="298"/>
        <v>0.37149725406213613</v>
      </c>
      <c r="AY260" s="1076">
        <v>277.77999999999997</v>
      </c>
      <c r="AZ260" s="1016">
        <v>450</v>
      </c>
      <c r="BA260" s="1016">
        <v>450</v>
      </c>
      <c r="BB260" s="1077">
        <v>0.95350000000000001</v>
      </c>
      <c r="BC260" s="1074">
        <v>137154</v>
      </c>
      <c r="BD260" s="1074">
        <f t="shared" si="235"/>
        <v>154467</v>
      </c>
      <c r="BE260" s="1074">
        <f t="shared" si="236"/>
        <v>185360.4</v>
      </c>
      <c r="BF260" s="1074">
        <f t="shared" si="259"/>
        <v>0</v>
      </c>
      <c r="BG260" s="1073">
        <f t="shared" si="299"/>
        <v>0.44395890384353942</v>
      </c>
      <c r="BH260" s="1076">
        <v>277.77999999999997</v>
      </c>
      <c r="BI260" s="1016">
        <v>420</v>
      </c>
      <c r="BJ260" s="1016">
        <v>420</v>
      </c>
      <c r="BK260" s="1077">
        <v>0.95709999999999995</v>
      </c>
      <c r="BL260" s="1016">
        <v>153240</v>
      </c>
      <c r="BM260" s="1074">
        <f t="shared" si="238"/>
        <v>149537.304</v>
      </c>
      <c r="BN260" s="1074">
        <f t="shared" si="239"/>
        <v>179444.7648</v>
      </c>
      <c r="BO260" s="1074">
        <f t="shared" si="260"/>
        <v>0</v>
      </c>
      <c r="BP260" s="1073">
        <f>+BL260/(24*31*BI260*BK260)</f>
        <v>0.51238050941456048</v>
      </c>
      <c r="BQ260" s="1076">
        <v>277.77999999999997</v>
      </c>
      <c r="BR260" s="1016">
        <v>451.2</v>
      </c>
      <c r="BS260" s="1016">
        <v>451.2</v>
      </c>
      <c r="BT260" s="1077">
        <v>0.92700000000000005</v>
      </c>
      <c r="BU260" s="1016">
        <v>162468</v>
      </c>
      <c r="BV260" s="1074">
        <f t="shared" si="240"/>
        <v>150574.46400000001</v>
      </c>
      <c r="BW260" s="1074">
        <f t="shared" si="241"/>
        <v>180689.35680000001</v>
      </c>
      <c r="BX260" s="1074">
        <f t="shared" si="261"/>
        <v>0</v>
      </c>
      <c r="BY260" s="1073">
        <f>+BU260/(24*30*BR260*BT260)</f>
        <v>0.53949386796422527</v>
      </c>
      <c r="BZ260" s="1076">
        <v>277.77999999999997</v>
      </c>
      <c r="CA260" s="1016">
        <v>192</v>
      </c>
      <c r="CB260" s="1016">
        <v>222.4</v>
      </c>
      <c r="CC260" s="1077">
        <v>0.97050000000000003</v>
      </c>
      <c r="CD260" s="1016">
        <v>26040</v>
      </c>
      <c r="CE260" s="1074">
        <f t="shared" si="243"/>
        <v>69316.991999999998</v>
      </c>
      <c r="CF260" s="1074">
        <f t="shared" si="244"/>
        <v>83180.390399999989</v>
      </c>
      <c r="CG260" s="1074">
        <f t="shared" si="262"/>
        <v>0</v>
      </c>
      <c r="CH260" s="1073">
        <f>+CD260/(24*31*CA260*CC260)</f>
        <v>0.18783273226859007</v>
      </c>
      <c r="CI260" s="1076">
        <v>277.77999999999997</v>
      </c>
      <c r="CJ260" s="1016">
        <v>102</v>
      </c>
      <c r="CK260" s="1016">
        <v>222.4</v>
      </c>
      <c r="CL260" s="1077">
        <v>0.99570000000000003</v>
      </c>
      <c r="CM260" s="1016">
        <v>5502</v>
      </c>
      <c r="CN260" s="1074">
        <f t="shared" si="246"/>
        <v>37780.840799999998</v>
      </c>
      <c r="CO260" s="1074">
        <f t="shared" si="247"/>
        <v>45337.008959999999</v>
      </c>
      <c r="CP260" s="1074">
        <f t="shared" si="263"/>
        <v>0</v>
      </c>
      <c r="CQ260" s="1073">
        <f>+CM260/(24*31*CJ260*CL260)</f>
        <v>7.2814684420681286E-2</v>
      </c>
      <c r="CR260" s="1076">
        <v>277.77999999999997</v>
      </c>
      <c r="CS260" s="1016">
        <v>241.2</v>
      </c>
      <c r="CT260" s="1016">
        <v>241.2</v>
      </c>
      <c r="CU260" s="1077">
        <v>0.96960000000000002</v>
      </c>
      <c r="CV260" s="1016">
        <v>27210</v>
      </c>
      <c r="CW260" s="1074">
        <f t="shared" si="249"/>
        <v>78579.486719999986</v>
      </c>
      <c r="CX260" s="1074">
        <f t="shared" si="250"/>
        <v>94295.384063999998</v>
      </c>
      <c r="CY260" s="1074">
        <f t="shared" si="264"/>
        <v>0</v>
      </c>
      <c r="CZ260" s="1073">
        <f>+CV260/(24*28*CS260*CU260)</f>
        <v>0.17313678884768363</v>
      </c>
      <c r="DA260" s="1076">
        <v>277.77999999999997</v>
      </c>
      <c r="DB260" s="1025">
        <v>408</v>
      </c>
      <c r="DC260" s="1025">
        <v>408</v>
      </c>
      <c r="DD260" s="1075">
        <v>0.92889999999999995</v>
      </c>
      <c r="DE260" s="1025">
        <v>90792</v>
      </c>
      <c r="DF260" s="1074">
        <f t="shared" si="252"/>
        <v>140984.72639999999</v>
      </c>
      <c r="DG260" s="1074">
        <f t="shared" si="253"/>
        <v>169181.67167999997</v>
      </c>
      <c r="DH260" s="1074">
        <f t="shared" si="265"/>
        <v>0</v>
      </c>
      <c r="DI260" s="1073">
        <f>+DE260/(24*31*DB260*DD260)</f>
        <v>0.32199232611341938</v>
      </c>
    </row>
    <row r="261" spans="1:113">
      <c r="A261" s="1015">
        <v>255</v>
      </c>
      <c r="B261" s="1016" t="s">
        <v>1170</v>
      </c>
      <c r="C261" s="1016" t="s">
        <v>2457</v>
      </c>
      <c r="D261" s="1016" t="s">
        <v>1931</v>
      </c>
      <c r="E261" s="1016">
        <v>11</v>
      </c>
      <c r="F261" s="1076">
        <v>278</v>
      </c>
      <c r="G261" s="1016">
        <v>169.8</v>
      </c>
      <c r="H261" s="1016">
        <v>222.4</v>
      </c>
      <c r="I261" s="1077">
        <v>0.95369999999999999</v>
      </c>
      <c r="J261" s="1074">
        <v>37599</v>
      </c>
      <c r="K261" s="1074">
        <f t="shared" si="225"/>
        <v>58297.7736</v>
      </c>
      <c r="L261" s="1074">
        <f t="shared" si="226"/>
        <v>69957.328320000001</v>
      </c>
      <c r="M261" s="1074">
        <f t="shared" si="254"/>
        <v>0</v>
      </c>
      <c r="N261" s="1073">
        <f t="shared" si="294"/>
        <v>0.32247372136352043</v>
      </c>
      <c r="O261" s="1076">
        <v>278</v>
      </c>
      <c r="P261" s="1016">
        <v>151.19999999999999</v>
      </c>
      <c r="Q261" s="1016">
        <v>222.4</v>
      </c>
      <c r="R261" s="1077">
        <v>0.95689999999999997</v>
      </c>
      <c r="S261" s="1074">
        <v>26064</v>
      </c>
      <c r="T261" s="1074">
        <f t="shared" si="227"/>
        <v>53822.180159999989</v>
      </c>
      <c r="U261" s="1074">
        <f t="shared" si="228"/>
        <v>64586.616191999994</v>
      </c>
      <c r="V261" s="1074">
        <f t="shared" si="255"/>
        <v>0</v>
      </c>
      <c r="W261" s="1073">
        <f t="shared" si="295"/>
        <v>0.24213065991119451</v>
      </c>
      <c r="X261" s="1076">
        <v>278</v>
      </c>
      <c r="Y261" s="1016">
        <v>307.8</v>
      </c>
      <c r="Z261" s="1016">
        <v>307.8</v>
      </c>
      <c r="AA261" s="1077">
        <v>0.9375</v>
      </c>
      <c r="AB261" s="1016">
        <v>66522</v>
      </c>
      <c r="AC261" s="1074">
        <f t="shared" si="229"/>
        <v>103882.5</v>
      </c>
      <c r="AD261" s="1074">
        <f t="shared" si="230"/>
        <v>124659</v>
      </c>
      <c r="AE261" s="1074">
        <f t="shared" si="256"/>
        <v>0</v>
      </c>
      <c r="AF261" s="1073">
        <f t="shared" si="296"/>
        <v>0.32017904844415568</v>
      </c>
      <c r="AG261" s="1076">
        <v>278</v>
      </c>
      <c r="AH261" s="1016">
        <v>281.39999999999998</v>
      </c>
      <c r="AI261" s="1016">
        <v>281.39999999999998</v>
      </c>
      <c r="AJ261" s="1077">
        <v>0.91869999999999996</v>
      </c>
      <c r="AK261" s="1016">
        <v>98493</v>
      </c>
      <c r="AL261" s="1074">
        <f t="shared" si="231"/>
        <v>96170.25095999999</v>
      </c>
      <c r="AM261" s="1074">
        <f t="shared" si="232"/>
        <v>115404.30115199999</v>
      </c>
      <c r="AN261" s="1074">
        <f t="shared" si="257"/>
        <v>0</v>
      </c>
      <c r="AO261" s="1073">
        <f t="shared" si="297"/>
        <v>0.5120762346817942</v>
      </c>
      <c r="AP261" s="1076">
        <v>278</v>
      </c>
      <c r="AQ261" s="1016">
        <v>308.39999999999998</v>
      </c>
      <c r="AR261" s="1016">
        <v>308.39999999999998</v>
      </c>
      <c r="AS261" s="1077">
        <v>0.93</v>
      </c>
      <c r="AT261" s="1074">
        <v>86109</v>
      </c>
      <c r="AU261" s="1074">
        <f t="shared" si="233"/>
        <v>106694.064</v>
      </c>
      <c r="AV261" s="1074">
        <f t="shared" si="234"/>
        <v>128032.8768</v>
      </c>
      <c r="AW261" s="1074">
        <f t="shared" si="258"/>
        <v>0</v>
      </c>
      <c r="AX261" s="1073">
        <f t="shared" si="298"/>
        <v>0.40353229023125409</v>
      </c>
      <c r="AY261" s="1076">
        <v>278</v>
      </c>
      <c r="AZ261" s="1016">
        <v>308.39999999999998</v>
      </c>
      <c r="BA261" s="1016">
        <v>308.39999999999998</v>
      </c>
      <c r="BB261" s="1077">
        <v>0.9284</v>
      </c>
      <c r="BC261" s="1074">
        <v>92148</v>
      </c>
      <c r="BD261" s="1074">
        <f t="shared" si="235"/>
        <v>103074.6816</v>
      </c>
      <c r="BE261" s="1074">
        <f t="shared" si="236"/>
        <v>123689.61791999998</v>
      </c>
      <c r="BF261" s="1074">
        <f t="shared" si="259"/>
        <v>0</v>
      </c>
      <c r="BG261" s="1073">
        <f t="shared" si="299"/>
        <v>0.44699628739867003</v>
      </c>
      <c r="BH261" s="1076">
        <v>278</v>
      </c>
      <c r="BI261" s="1016">
        <v>276.60000000000002</v>
      </c>
      <c r="BJ261" s="1016">
        <v>276.60000000000002</v>
      </c>
      <c r="BK261" s="1077">
        <v>0.96220000000000006</v>
      </c>
      <c r="BL261" s="1016">
        <v>105405</v>
      </c>
      <c r="BM261" s="1074">
        <f t="shared" si="238"/>
        <v>99005.761440000002</v>
      </c>
      <c r="BN261" s="1074">
        <f t="shared" si="239"/>
        <v>118806.91372800001</v>
      </c>
      <c r="BO261" s="1074">
        <f t="shared" si="260"/>
        <v>0</v>
      </c>
      <c r="BP261" s="1073">
        <f>+BL261/(24*31*BI261*BK261)</f>
        <v>0.5323175059053411</v>
      </c>
      <c r="BQ261" s="1076">
        <v>278</v>
      </c>
      <c r="BR261" s="1016">
        <v>270.60000000000002</v>
      </c>
      <c r="BS261" s="1016">
        <v>270.60000000000002</v>
      </c>
      <c r="BT261" s="1077">
        <v>0.95899999999999996</v>
      </c>
      <c r="BU261" s="1016">
        <v>124761</v>
      </c>
      <c r="BV261" s="1074">
        <f t="shared" si="240"/>
        <v>93421.944000000003</v>
      </c>
      <c r="BW261" s="1074">
        <f t="shared" si="241"/>
        <v>112106.3328</v>
      </c>
      <c r="BX261" s="1074">
        <f t="shared" si="261"/>
        <v>12654.667199999996</v>
      </c>
      <c r="BY261" s="1073">
        <f>+BU261/(24*30*BR261*BT261)</f>
        <v>0.66772855850655388</v>
      </c>
      <c r="BZ261" s="1076">
        <v>278</v>
      </c>
      <c r="CA261" s="1016">
        <v>256.8</v>
      </c>
      <c r="CB261" s="1016">
        <v>256.8</v>
      </c>
      <c r="CC261" s="1077">
        <v>0.97709999999999997</v>
      </c>
      <c r="CD261" s="1016">
        <v>103917</v>
      </c>
      <c r="CE261" s="1074">
        <f t="shared" si="243"/>
        <v>93341.972160000005</v>
      </c>
      <c r="CF261" s="1074">
        <f t="shared" si="244"/>
        <v>112010.36659200001</v>
      </c>
      <c r="CG261" s="1074">
        <f t="shared" si="262"/>
        <v>0</v>
      </c>
      <c r="CH261" s="1073">
        <f>+CD261/(24*31*CA261*CC261)</f>
        <v>0.55664669170409775</v>
      </c>
      <c r="CI261" s="1076">
        <v>278</v>
      </c>
      <c r="CJ261" s="1016">
        <v>235.8</v>
      </c>
      <c r="CK261" s="1016">
        <v>235.8</v>
      </c>
      <c r="CL261" s="1077">
        <v>0.97760000000000002</v>
      </c>
      <c r="CM261" s="1016">
        <v>84759</v>
      </c>
      <c r="CN261" s="1074">
        <f t="shared" si="246"/>
        <v>85752.725760000016</v>
      </c>
      <c r="CO261" s="1074">
        <f t="shared" si="247"/>
        <v>102903.27091199999</v>
      </c>
      <c r="CP261" s="1074">
        <f t="shared" si="263"/>
        <v>0</v>
      </c>
      <c r="CQ261" s="1073">
        <f>+CM261/(24*31*CJ261*CL261)</f>
        <v>0.49420586487955387</v>
      </c>
      <c r="CR261" s="1076">
        <v>278</v>
      </c>
      <c r="CS261" s="1016">
        <v>232.2</v>
      </c>
      <c r="CT261" s="1016">
        <v>232.2</v>
      </c>
      <c r="CU261" s="1077">
        <v>0.97770000000000001</v>
      </c>
      <c r="CV261" s="1016">
        <v>75753</v>
      </c>
      <c r="CW261" s="1074">
        <f t="shared" si="249"/>
        <v>76279.371839999993</v>
      </c>
      <c r="CX261" s="1074">
        <f t="shared" si="250"/>
        <v>91535.246207999982</v>
      </c>
      <c r="CY261" s="1074">
        <f t="shared" si="264"/>
        <v>0</v>
      </c>
      <c r="CZ261" s="1073">
        <f>+CV261/(24*28*CS261*CU261)</f>
        <v>0.49654971044397112</v>
      </c>
      <c r="DA261" s="1076">
        <v>278</v>
      </c>
      <c r="DB261" s="1025">
        <v>240.6</v>
      </c>
      <c r="DC261" s="1025">
        <v>240.6</v>
      </c>
      <c r="DD261" s="1075">
        <v>0.98160000000000003</v>
      </c>
      <c r="DE261" s="1025">
        <v>69273</v>
      </c>
      <c r="DF261" s="1074">
        <f t="shared" si="252"/>
        <v>87856.341120000012</v>
      </c>
      <c r="DG261" s="1074">
        <f t="shared" si="253"/>
        <v>105427.609344</v>
      </c>
      <c r="DH261" s="1074">
        <f t="shared" si="265"/>
        <v>0</v>
      </c>
      <c r="DI261" s="1073">
        <f>+DE261/(24*31*DB261*DD261)</f>
        <v>0.39424018299022012</v>
      </c>
    </row>
    <row r="262" spans="1:113">
      <c r="A262" s="1015">
        <v>256</v>
      </c>
      <c r="B262" s="1016" t="s">
        <v>2607</v>
      </c>
      <c r="C262" s="1016" t="s">
        <v>2459</v>
      </c>
      <c r="D262" s="1016" t="s">
        <v>2456</v>
      </c>
      <c r="E262" s="1016">
        <v>11</v>
      </c>
      <c r="F262" s="1076">
        <v>278</v>
      </c>
      <c r="G262" s="1016">
        <v>167</v>
      </c>
      <c r="H262" s="1016">
        <v>222.4</v>
      </c>
      <c r="I262" s="1077">
        <v>0.65610000000000002</v>
      </c>
      <c r="J262" s="1074">
        <v>14225</v>
      </c>
      <c r="K262" s="1074">
        <f t="shared" si="225"/>
        <v>39444.731999999996</v>
      </c>
      <c r="L262" s="1074">
        <f t="shared" si="226"/>
        <v>47333.678400000004</v>
      </c>
      <c r="M262" s="1074">
        <f t="shared" si="254"/>
        <v>0</v>
      </c>
      <c r="N262" s="1073">
        <f t="shared" si="294"/>
        <v>0.18031558688242574</v>
      </c>
      <c r="O262" s="1076">
        <v>278</v>
      </c>
      <c r="P262" s="1016">
        <v>157</v>
      </c>
      <c r="Q262" s="1016">
        <v>222.4</v>
      </c>
      <c r="R262" s="1077">
        <v>0.65490000000000004</v>
      </c>
      <c r="S262" s="1074">
        <v>10315</v>
      </c>
      <c r="T262" s="1074">
        <f t="shared" si="227"/>
        <v>38248.779600000002</v>
      </c>
      <c r="U262" s="1074">
        <f t="shared" si="228"/>
        <v>45898.535519999998</v>
      </c>
      <c r="V262" s="1074">
        <f t="shared" si="255"/>
        <v>0</v>
      </c>
      <c r="W262" s="1073">
        <f t="shared" si="295"/>
        <v>0.13484090352519379</v>
      </c>
      <c r="X262" s="1076">
        <v>278</v>
      </c>
      <c r="Y262" s="1016">
        <v>4</v>
      </c>
      <c r="Z262" s="1016">
        <v>222.4</v>
      </c>
      <c r="AA262" s="1077">
        <v>0.65359999999999996</v>
      </c>
      <c r="AB262" s="1016">
        <v>500</v>
      </c>
      <c r="AC262" s="1074">
        <f t="shared" si="229"/>
        <v>941.18399999999997</v>
      </c>
      <c r="AD262" s="1074">
        <f t="shared" si="230"/>
        <v>1129.4207999999999</v>
      </c>
      <c r="AE262" s="1074">
        <f t="shared" si="256"/>
        <v>0</v>
      </c>
      <c r="AF262" s="1073">
        <f t="shared" si="296"/>
        <v>0.26562287501699988</v>
      </c>
      <c r="AG262" s="1076">
        <v>278</v>
      </c>
      <c r="AH262" s="1016">
        <v>1</v>
      </c>
      <c r="AI262" s="1016">
        <v>222.4</v>
      </c>
      <c r="AJ262" s="1077"/>
      <c r="AK262" s="1016">
        <v>0</v>
      </c>
      <c r="AL262" s="1074">
        <f t="shared" si="231"/>
        <v>0</v>
      </c>
      <c r="AM262" s="1074">
        <f t="shared" si="232"/>
        <v>0</v>
      </c>
      <c r="AN262" s="1074">
        <f t="shared" si="257"/>
        <v>0</v>
      </c>
      <c r="AO262" s="1073">
        <v>0</v>
      </c>
      <c r="AP262" s="1076">
        <v>278</v>
      </c>
      <c r="AQ262" s="1016">
        <v>10</v>
      </c>
      <c r="AR262" s="1016">
        <v>86.07</v>
      </c>
      <c r="AS262" s="1077"/>
      <c r="AT262" s="1074">
        <v>0</v>
      </c>
      <c r="AU262" s="1074">
        <f t="shared" si="233"/>
        <v>0</v>
      </c>
      <c r="AV262" s="1074">
        <f t="shared" si="234"/>
        <v>0</v>
      </c>
      <c r="AW262" s="1074">
        <f t="shared" si="258"/>
        <v>0</v>
      </c>
      <c r="AX262" s="1073">
        <v>0</v>
      </c>
      <c r="AY262" s="1076">
        <v>278</v>
      </c>
      <c r="AZ262" s="1016">
        <v>0</v>
      </c>
      <c r="BA262" s="1016">
        <v>0</v>
      </c>
      <c r="BB262" s="1077"/>
      <c r="BC262" s="1074">
        <v>0</v>
      </c>
      <c r="BD262" s="1074">
        <f t="shared" si="235"/>
        <v>0</v>
      </c>
      <c r="BE262" s="1074">
        <f t="shared" si="236"/>
        <v>0</v>
      </c>
      <c r="BF262" s="1074">
        <f t="shared" si="259"/>
        <v>0</v>
      </c>
      <c r="BG262" s="1073">
        <v>0</v>
      </c>
      <c r="BH262" s="1076">
        <v>278</v>
      </c>
      <c r="BI262" s="1016">
        <v>0</v>
      </c>
      <c r="BJ262" s="1016">
        <v>0</v>
      </c>
      <c r="BK262" s="1077"/>
      <c r="BL262" s="1016">
        <v>0</v>
      </c>
      <c r="BM262" s="1074">
        <f t="shared" si="238"/>
        <v>0</v>
      </c>
      <c r="BN262" s="1074">
        <f t="shared" si="239"/>
        <v>0</v>
      </c>
      <c r="BO262" s="1074">
        <f t="shared" si="260"/>
        <v>0</v>
      </c>
      <c r="BP262" s="1073">
        <v>0</v>
      </c>
      <c r="BQ262" s="1076">
        <v>278</v>
      </c>
      <c r="BR262" s="1016">
        <v>0</v>
      </c>
      <c r="BS262" s="1016">
        <v>0</v>
      </c>
      <c r="BT262" s="1077"/>
      <c r="BU262" s="1016">
        <v>0</v>
      </c>
      <c r="BV262" s="1074">
        <f t="shared" si="240"/>
        <v>0</v>
      </c>
      <c r="BW262" s="1074">
        <f t="shared" si="241"/>
        <v>0</v>
      </c>
      <c r="BX262" s="1074">
        <f t="shared" si="261"/>
        <v>0</v>
      </c>
      <c r="BY262" s="1073">
        <v>0</v>
      </c>
      <c r="BZ262" s="1076">
        <v>278</v>
      </c>
      <c r="CA262" s="1016">
        <v>0</v>
      </c>
      <c r="CB262" s="1016">
        <v>0</v>
      </c>
      <c r="CC262" s="1077"/>
      <c r="CD262" s="1016">
        <v>0</v>
      </c>
      <c r="CE262" s="1074">
        <f t="shared" si="243"/>
        <v>0</v>
      </c>
      <c r="CF262" s="1074">
        <f t="shared" si="244"/>
        <v>0</v>
      </c>
      <c r="CG262" s="1074">
        <f t="shared" si="262"/>
        <v>0</v>
      </c>
      <c r="CH262" s="1073">
        <v>0</v>
      </c>
      <c r="CI262" s="1076">
        <v>278</v>
      </c>
      <c r="CJ262" s="1016">
        <v>0</v>
      </c>
      <c r="CK262" s="1016">
        <v>0</v>
      </c>
      <c r="CL262" s="1077"/>
      <c r="CM262" s="1016">
        <v>0</v>
      </c>
      <c r="CN262" s="1074">
        <f t="shared" si="246"/>
        <v>0</v>
      </c>
      <c r="CO262" s="1074">
        <f t="shared" si="247"/>
        <v>0</v>
      </c>
      <c r="CP262" s="1074">
        <f t="shared" si="263"/>
        <v>0</v>
      </c>
      <c r="CQ262" s="1073">
        <v>0</v>
      </c>
      <c r="CR262" s="1076">
        <v>278</v>
      </c>
      <c r="CS262" s="1016">
        <v>1</v>
      </c>
      <c r="CT262" s="1016">
        <v>1</v>
      </c>
      <c r="CU262" s="1077"/>
      <c r="CV262" s="1016">
        <v>0</v>
      </c>
      <c r="CW262" s="1074">
        <f t="shared" si="249"/>
        <v>0</v>
      </c>
      <c r="CX262" s="1074">
        <f t="shared" si="250"/>
        <v>0</v>
      </c>
      <c r="CY262" s="1074">
        <f t="shared" si="264"/>
        <v>0</v>
      </c>
      <c r="CZ262" s="1073">
        <v>0</v>
      </c>
      <c r="DA262" s="1076">
        <v>278</v>
      </c>
      <c r="DB262" s="1025">
        <v>1</v>
      </c>
      <c r="DC262" s="1025">
        <v>1</v>
      </c>
      <c r="DD262" s="1075"/>
      <c r="DE262" s="1025">
        <v>0</v>
      </c>
      <c r="DF262" s="1074">
        <f t="shared" si="252"/>
        <v>0</v>
      </c>
      <c r="DG262" s="1074">
        <f t="shared" si="253"/>
        <v>0</v>
      </c>
      <c r="DH262" s="1074">
        <f t="shared" si="265"/>
        <v>0</v>
      </c>
      <c r="DI262" s="1073">
        <v>0</v>
      </c>
    </row>
    <row r="263" spans="1:113">
      <c r="A263" s="1015">
        <v>257</v>
      </c>
      <c r="B263" s="1016" t="s">
        <v>2561</v>
      </c>
      <c r="C263" s="1016" t="s">
        <v>2557</v>
      </c>
      <c r="D263" s="1016" t="s">
        <v>1546</v>
      </c>
      <c r="E263" s="1016">
        <v>11</v>
      </c>
      <c r="F263" s="1076">
        <v>0</v>
      </c>
      <c r="G263" s="1016">
        <v>0</v>
      </c>
      <c r="H263" s="1016">
        <v>0</v>
      </c>
      <c r="I263" s="1077"/>
      <c r="J263" s="1074">
        <v>0</v>
      </c>
      <c r="K263" s="1074">
        <f t="shared" ref="K263:K326" si="300">24*30*I263*G263*0.5</f>
        <v>0</v>
      </c>
      <c r="L263" s="1074">
        <f t="shared" ref="L263:L326" si="301">24*30*G263*I263*0.6</f>
        <v>0</v>
      </c>
      <c r="M263" s="1074">
        <f t="shared" si="254"/>
        <v>0</v>
      </c>
      <c r="N263" s="1073">
        <v>0</v>
      </c>
      <c r="O263" s="1076">
        <v>0</v>
      </c>
      <c r="P263" s="1016">
        <v>0</v>
      </c>
      <c r="Q263" s="1016">
        <v>0</v>
      </c>
      <c r="R263" s="1077"/>
      <c r="S263" s="1074">
        <v>0</v>
      </c>
      <c r="T263" s="1074">
        <f t="shared" ref="T263:T326" si="302">24*31*R263*P263*0.5</f>
        <v>0</v>
      </c>
      <c r="U263" s="1074">
        <f t="shared" ref="U263:U326" si="303">24*31*P263*R263*0.6</f>
        <v>0</v>
      </c>
      <c r="V263" s="1074">
        <f t="shared" si="255"/>
        <v>0</v>
      </c>
      <c r="W263" s="1073">
        <v>0</v>
      </c>
      <c r="X263" s="1076">
        <v>0</v>
      </c>
      <c r="Y263" s="1016">
        <v>0</v>
      </c>
      <c r="Z263" s="1016">
        <v>0</v>
      </c>
      <c r="AA263" s="1077"/>
      <c r="AB263" s="1016">
        <v>0</v>
      </c>
      <c r="AC263" s="1074">
        <f t="shared" ref="AC263:AC326" si="304">24*30*AA263*Y263*0.5</f>
        <v>0</v>
      </c>
      <c r="AD263" s="1074">
        <f t="shared" ref="AD263:AD326" si="305">24*30*Y263*AA263*0.6</f>
        <v>0</v>
      </c>
      <c r="AE263" s="1074">
        <f t="shared" si="256"/>
        <v>0</v>
      </c>
      <c r="AF263" s="1073">
        <v>0</v>
      </c>
      <c r="AG263" s="1076">
        <v>0</v>
      </c>
      <c r="AH263" s="1016">
        <v>0</v>
      </c>
      <c r="AI263" s="1016">
        <v>0</v>
      </c>
      <c r="AJ263" s="1077"/>
      <c r="AK263" s="1016">
        <v>0</v>
      </c>
      <c r="AL263" s="1074">
        <f t="shared" ref="AL263:AL326" si="306">24*31*AJ263*AH263*0.5</f>
        <v>0</v>
      </c>
      <c r="AM263" s="1074">
        <f t="shared" ref="AM263:AM326" si="307">24*31*AH263*AJ263*0.6</f>
        <v>0</v>
      </c>
      <c r="AN263" s="1074">
        <f t="shared" si="257"/>
        <v>0</v>
      </c>
      <c r="AO263" s="1073">
        <v>0</v>
      </c>
      <c r="AP263" s="1076">
        <v>0</v>
      </c>
      <c r="AQ263" s="1016">
        <v>0</v>
      </c>
      <c r="AR263" s="1016">
        <v>0</v>
      </c>
      <c r="AS263" s="1077"/>
      <c r="AT263" s="1074">
        <v>0</v>
      </c>
      <c r="AU263" s="1074">
        <f t="shared" ref="AU263:AU326" si="308">24*31*AS263*AQ263*0.5</f>
        <v>0</v>
      </c>
      <c r="AV263" s="1074">
        <f t="shared" ref="AV263:AV326" si="309">24*31*AQ263*AS263*0.6</f>
        <v>0</v>
      </c>
      <c r="AW263" s="1074">
        <f t="shared" si="258"/>
        <v>0</v>
      </c>
      <c r="AX263" s="1073">
        <v>0</v>
      </c>
      <c r="AY263" s="1076">
        <v>0</v>
      </c>
      <c r="AZ263" s="1016">
        <v>0</v>
      </c>
      <c r="BA263" s="1016">
        <v>0</v>
      </c>
      <c r="BB263" s="1077"/>
      <c r="BC263" s="1074">
        <v>0</v>
      </c>
      <c r="BD263" s="1074">
        <f t="shared" ref="BD263:BD326" si="310">24*30*BB263*AZ263*0.5</f>
        <v>0</v>
      </c>
      <c r="BE263" s="1074">
        <f t="shared" ref="BE263:BE326" si="311">24*30*AZ263*BB263*0.6</f>
        <v>0</v>
      </c>
      <c r="BF263" s="1074">
        <f t="shared" si="259"/>
        <v>0</v>
      </c>
      <c r="BG263" s="1073">
        <v>0</v>
      </c>
      <c r="BH263" s="1076">
        <v>0</v>
      </c>
      <c r="BI263" s="1016">
        <v>0</v>
      </c>
      <c r="BJ263" s="1016">
        <v>0</v>
      </c>
      <c r="BK263" s="1077"/>
      <c r="BL263" s="1016">
        <v>0</v>
      </c>
      <c r="BM263" s="1074">
        <f t="shared" ref="BM263:BM326" si="312">24*31*BK263*BI263*0.5</f>
        <v>0</v>
      </c>
      <c r="BN263" s="1074">
        <f t="shared" ref="BN263:BN326" si="313">24*31*BI263*BK263*0.6</f>
        <v>0</v>
      </c>
      <c r="BO263" s="1074">
        <f t="shared" si="260"/>
        <v>0</v>
      </c>
      <c r="BP263" s="1073">
        <v>0</v>
      </c>
      <c r="BQ263" s="1076">
        <v>0</v>
      </c>
      <c r="BR263" s="1016">
        <v>0</v>
      </c>
      <c r="BS263" s="1016">
        <v>0</v>
      </c>
      <c r="BT263" s="1077"/>
      <c r="BU263" s="1016">
        <v>0</v>
      </c>
      <c r="BV263" s="1074">
        <f t="shared" ref="BV263:BV326" si="314">24*30*BT263*BR263*0.5</f>
        <v>0</v>
      </c>
      <c r="BW263" s="1074">
        <f t="shared" ref="BW263:BW326" si="315">24*30*BR263*BT263*0.6</f>
        <v>0</v>
      </c>
      <c r="BX263" s="1074">
        <f t="shared" si="261"/>
        <v>0</v>
      </c>
      <c r="BY263" s="1073">
        <v>0</v>
      </c>
      <c r="BZ263" s="1076">
        <v>0</v>
      </c>
      <c r="CA263" s="1016">
        <v>0</v>
      </c>
      <c r="CB263" s="1016">
        <v>0</v>
      </c>
      <c r="CC263" s="1077"/>
      <c r="CD263" s="1016">
        <v>0</v>
      </c>
      <c r="CE263" s="1074">
        <f t="shared" ref="CE263:CE326" si="316">24*31*CC263*CA263*0.5</f>
        <v>0</v>
      </c>
      <c r="CF263" s="1074">
        <f t="shared" ref="CF263:CF326" si="317">24*31*CA263*CC263*0.6</f>
        <v>0</v>
      </c>
      <c r="CG263" s="1074">
        <f t="shared" si="262"/>
        <v>0</v>
      </c>
      <c r="CH263" s="1073">
        <v>0</v>
      </c>
      <c r="CI263" s="1076">
        <v>0</v>
      </c>
      <c r="CJ263" s="1016">
        <v>0</v>
      </c>
      <c r="CK263" s="1016">
        <v>0</v>
      </c>
      <c r="CL263" s="1077"/>
      <c r="CM263" s="1016">
        <v>0</v>
      </c>
      <c r="CN263" s="1074">
        <f t="shared" ref="CN263:CN326" si="318">24*31*CL263*CJ263*0.5</f>
        <v>0</v>
      </c>
      <c r="CO263" s="1074">
        <f t="shared" ref="CO263:CO326" si="319">24*31*CJ263*CL263*0.6</f>
        <v>0</v>
      </c>
      <c r="CP263" s="1074">
        <f t="shared" si="263"/>
        <v>0</v>
      </c>
      <c r="CQ263" s="1073">
        <v>0</v>
      </c>
      <c r="CR263" s="1076">
        <v>0</v>
      </c>
      <c r="CS263" s="1016">
        <v>0</v>
      </c>
      <c r="CT263" s="1016">
        <v>0</v>
      </c>
      <c r="CU263" s="1077"/>
      <c r="CV263" s="1016">
        <v>0</v>
      </c>
      <c r="CW263" s="1074">
        <f t="shared" ref="CW263:CW326" si="320">24*28*CU263*CS263*0.5</f>
        <v>0</v>
      </c>
      <c r="CX263" s="1074">
        <f t="shared" ref="CX263:CX326" si="321">24*28*CS263*CU263*0.6</f>
        <v>0</v>
      </c>
      <c r="CY263" s="1074">
        <f t="shared" si="264"/>
        <v>0</v>
      </c>
      <c r="CZ263" s="1073">
        <v>0</v>
      </c>
      <c r="DA263" s="1076">
        <v>278</v>
      </c>
      <c r="DB263" s="1025">
        <v>240</v>
      </c>
      <c r="DC263" s="1025">
        <v>154.84</v>
      </c>
      <c r="DD263" s="1075">
        <v>0.85709999999999997</v>
      </c>
      <c r="DE263" s="1025">
        <v>1440</v>
      </c>
      <c r="DF263" s="1074">
        <f t="shared" ref="DF263:DF326" si="322">24*31*DD263*DB263*0.5</f>
        <v>76521.888000000006</v>
      </c>
      <c r="DG263" s="1074">
        <f t="shared" ref="DG263:DG326" si="323">24*31*DB263*DD263*0.6</f>
        <v>91826.265599999984</v>
      </c>
      <c r="DH263" s="1074">
        <f t="shared" si="265"/>
        <v>0</v>
      </c>
      <c r="DI263" s="1073">
        <f>+DE263/(24*31*DB263*DD263)</f>
        <v>9.4090726041678435E-3</v>
      </c>
    </row>
    <row r="264" spans="1:113">
      <c r="A264" s="1015">
        <v>258</v>
      </c>
      <c r="B264" s="1016" t="s">
        <v>1307</v>
      </c>
      <c r="C264" s="1016" t="s">
        <v>2457</v>
      </c>
      <c r="D264" s="1016" t="s">
        <v>2456</v>
      </c>
      <c r="E264" s="1016">
        <v>33</v>
      </c>
      <c r="F264" s="1076">
        <v>278</v>
      </c>
      <c r="G264" s="1016">
        <v>39.6</v>
      </c>
      <c r="H264" s="1016">
        <v>222.4</v>
      </c>
      <c r="I264" s="1077">
        <v>0.99729999999999996</v>
      </c>
      <c r="J264" s="1074">
        <v>6714</v>
      </c>
      <c r="K264" s="1074">
        <f t="shared" si="300"/>
        <v>14217.5088</v>
      </c>
      <c r="L264" s="1074">
        <f t="shared" si="301"/>
        <v>17061.010559999999</v>
      </c>
      <c r="M264" s="1074">
        <f t="shared" ref="M264:M327" si="324">+MAX((J264-L264),0)</f>
        <v>0</v>
      </c>
      <c r="N264" s="1073">
        <f t="shared" ref="N264:N307" si="325">+J264/(24*30*G264*I264)</f>
        <v>0.23611731472956782</v>
      </c>
      <c r="O264" s="1076">
        <v>278</v>
      </c>
      <c r="P264" s="1016">
        <v>26.4</v>
      </c>
      <c r="Q264" s="1016">
        <v>222.4</v>
      </c>
      <c r="R264" s="1077">
        <v>0.99909999999999999</v>
      </c>
      <c r="S264" s="1074">
        <v>6570</v>
      </c>
      <c r="T264" s="1074">
        <f t="shared" si="302"/>
        <v>9811.9612799999995</v>
      </c>
      <c r="U264" s="1074">
        <f t="shared" si="303"/>
        <v>11774.353535999999</v>
      </c>
      <c r="V264" s="1074">
        <f t="shared" ref="V264:V327" si="326">+MAX((S264-U264),0)</f>
        <v>0</v>
      </c>
      <c r="W264" s="1073">
        <f t="shared" ref="W264:W306" si="327">+S264/(24*31*P264*R264)</f>
        <v>0.33479545080308348</v>
      </c>
      <c r="X264" s="1076">
        <v>278</v>
      </c>
      <c r="Y264" s="1016">
        <v>15.6</v>
      </c>
      <c r="Z264" s="1016">
        <v>222.4</v>
      </c>
      <c r="AA264" s="1077">
        <v>1</v>
      </c>
      <c r="AB264" s="1016">
        <v>4494</v>
      </c>
      <c r="AC264" s="1074">
        <f t="shared" si="304"/>
        <v>5616</v>
      </c>
      <c r="AD264" s="1074">
        <f t="shared" si="305"/>
        <v>6739.2</v>
      </c>
      <c r="AE264" s="1074">
        <f t="shared" ref="AE264:AE327" si="328">+MAX((AB264-AD264),0)</f>
        <v>0</v>
      </c>
      <c r="AF264" s="1073">
        <f t="shared" ref="AF264:AF306" si="329">+AB264/(24*30*Y264*AA264)</f>
        <v>0.40010683760683763</v>
      </c>
      <c r="AG264" s="1076">
        <v>278</v>
      </c>
      <c r="AH264" s="1016">
        <v>26.4</v>
      </c>
      <c r="AI264" s="1016">
        <v>222.4</v>
      </c>
      <c r="AJ264" s="1077">
        <v>1</v>
      </c>
      <c r="AK264" s="1016">
        <v>4698</v>
      </c>
      <c r="AL264" s="1074">
        <f t="shared" si="306"/>
        <v>9820.7999999999993</v>
      </c>
      <c r="AM264" s="1074">
        <f t="shared" si="307"/>
        <v>11784.96</v>
      </c>
      <c r="AN264" s="1074">
        <f t="shared" ref="AN264:AN327" si="330">+MAX((AK264-AM264),0)</f>
        <v>0</v>
      </c>
      <c r="AO264" s="1073">
        <f>+AK264/(24*31*AH264*AJ264)</f>
        <v>0.23918621700879766</v>
      </c>
      <c r="AP264" s="1076">
        <v>278</v>
      </c>
      <c r="AQ264" s="1016">
        <v>13.2</v>
      </c>
      <c r="AR264" s="1016">
        <v>222.4</v>
      </c>
      <c r="AS264" s="1077">
        <v>1</v>
      </c>
      <c r="AT264" s="1074">
        <v>4254</v>
      </c>
      <c r="AU264" s="1074">
        <f t="shared" si="308"/>
        <v>4910.3999999999996</v>
      </c>
      <c r="AV264" s="1074">
        <f t="shared" si="309"/>
        <v>5892.48</v>
      </c>
      <c r="AW264" s="1074">
        <f t="shared" ref="AW264:AW327" si="331">+MAX((AT264-AV264),0)</f>
        <v>0</v>
      </c>
      <c r="AX264" s="1073">
        <f>+AT264/(24*31*AQ264*AS264)</f>
        <v>0.43316226783968725</v>
      </c>
      <c r="AY264" s="1076">
        <v>278</v>
      </c>
      <c r="AZ264" s="1016">
        <v>27.6</v>
      </c>
      <c r="BA264" s="1016">
        <v>222.4</v>
      </c>
      <c r="BB264" s="1077">
        <v>1</v>
      </c>
      <c r="BC264" s="1074">
        <v>3990</v>
      </c>
      <c r="BD264" s="1074">
        <f t="shared" si="310"/>
        <v>9936</v>
      </c>
      <c r="BE264" s="1074">
        <f t="shared" si="311"/>
        <v>11923.199999999999</v>
      </c>
      <c r="BF264" s="1074">
        <f t="shared" ref="BF264:BF327" si="332">+MAX((BC264-BE264),0)</f>
        <v>0</v>
      </c>
      <c r="BG264" s="1073">
        <f>+BC264/(24*30*AZ264*BB264)</f>
        <v>0.20078502415458938</v>
      </c>
      <c r="BH264" s="1076">
        <v>278</v>
      </c>
      <c r="BI264" s="1016">
        <v>12</v>
      </c>
      <c r="BJ264" s="1016">
        <v>222.4</v>
      </c>
      <c r="BK264" s="1077">
        <v>0.99750000000000005</v>
      </c>
      <c r="BL264" s="1016">
        <v>4788</v>
      </c>
      <c r="BM264" s="1074">
        <f t="shared" si="312"/>
        <v>4452.84</v>
      </c>
      <c r="BN264" s="1074">
        <f t="shared" si="313"/>
        <v>5343.4080000000004</v>
      </c>
      <c r="BO264" s="1074">
        <f t="shared" ref="BO264:BO327" si="333">+MAX((BL264-BN264),0)</f>
        <v>0</v>
      </c>
      <c r="BP264" s="1073">
        <f>+BL264/(24*31*BI264*BK264)</f>
        <v>0.5376344086021505</v>
      </c>
      <c r="BQ264" s="1076">
        <v>278</v>
      </c>
      <c r="BR264" s="1016">
        <v>9.6</v>
      </c>
      <c r="BS264" s="1016">
        <v>222.4</v>
      </c>
      <c r="BT264" s="1077">
        <v>1</v>
      </c>
      <c r="BU264" s="1016">
        <v>3120</v>
      </c>
      <c r="BV264" s="1074">
        <f t="shared" si="314"/>
        <v>3456</v>
      </c>
      <c r="BW264" s="1074">
        <f t="shared" si="315"/>
        <v>4147.2</v>
      </c>
      <c r="BX264" s="1074">
        <f t="shared" ref="BX264:BX327" si="334">+MAX((BU264-BW264),0)</f>
        <v>0</v>
      </c>
      <c r="BY264" s="1073">
        <f>+BU264/(24*30*BR264*BT264)</f>
        <v>0.4513888888888889</v>
      </c>
      <c r="BZ264" s="1076">
        <v>278</v>
      </c>
      <c r="CA264" s="1016">
        <v>9.6</v>
      </c>
      <c r="CB264" s="1016">
        <v>222.4</v>
      </c>
      <c r="CC264" s="1077">
        <v>0.99839999999999995</v>
      </c>
      <c r="CD264" s="1016">
        <v>3702</v>
      </c>
      <c r="CE264" s="1074">
        <f t="shared" si="316"/>
        <v>3565.4860799999997</v>
      </c>
      <c r="CF264" s="1074">
        <f t="shared" si="317"/>
        <v>4278.5832959999998</v>
      </c>
      <c r="CG264" s="1074">
        <f t="shared" ref="CG264:CG327" si="335">+MAX((CD264-CF264),0)</f>
        <v>0</v>
      </c>
      <c r="CH264" s="1073">
        <f>+CD264/(24*31*CA264*CC264)</f>
        <v>0.51914380212641309</v>
      </c>
      <c r="CI264" s="1076">
        <v>278</v>
      </c>
      <c r="CJ264" s="1016">
        <v>13.2</v>
      </c>
      <c r="CK264" s="1016">
        <v>222.4</v>
      </c>
      <c r="CL264" s="1077">
        <v>1</v>
      </c>
      <c r="CM264" s="1016">
        <v>3528</v>
      </c>
      <c r="CN264" s="1074">
        <f t="shared" si="318"/>
        <v>4910.3999999999996</v>
      </c>
      <c r="CO264" s="1074">
        <f t="shared" si="319"/>
        <v>5892.48</v>
      </c>
      <c r="CP264" s="1074">
        <f t="shared" ref="CP264:CP327" si="336">+MAX((CM264-CO264),0)</f>
        <v>0</v>
      </c>
      <c r="CQ264" s="1073">
        <f>+CM264/(24*31*CJ264*CL264)</f>
        <v>0.35923753665689151</v>
      </c>
      <c r="CR264" s="1076">
        <v>278</v>
      </c>
      <c r="CS264" s="1016">
        <v>8.4</v>
      </c>
      <c r="CT264" s="1016">
        <v>222.4</v>
      </c>
      <c r="CU264" s="1077">
        <v>1</v>
      </c>
      <c r="CV264" s="1016">
        <v>2454</v>
      </c>
      <c r="CW264" s="1074">
        <f t="shared" si="320"/>
        <v>2822.4</v>
      </c>
      <c r="CX264" s="1074">
        <f t="shared" si="321"/>
        <v>3386.88</v>
      </c>
      <c r="CY264" s="1074">
        <f t="shared" ref="CY264:CY327" si="337">+MAX((CV264-CX264),0)</f>
        <v>0</v>
      </c>
      <c r="CZ264" s="1073">
        <f>+CV264/(24*28*CS264*CU264)</f>
        <v>0.43473639455782309</v>
      </c>
      <c r="DA264" s="1076">
        <v>278</v>
      </c>
      <c r="DB264" s="1025">
        <v>12</v>
      </c>
      <c r="DC264" s="1025">
        <v>222.4</v>
      </c>
      <c r="DD264" s="1075">
        <v>1</v>
      </c>
      <c r="DE264" s="1025">
        <v>2946</v>
      </c>
      <c r="DF264" s="1074">
        <f t="shared" si="322"/>
        <v>4464</v>
      </c>
      <c r="DG264" s="1074">
        <f t="shared" si="323"/>
        <v>5356.8</v>
      </c>
      <c r="DH264" s="1074">
        <f t="shared" ref="DH264:DH327" si="338">+MAX((DE264-DG264),0)</f>
        <v>0</v>
      </c>
      <c r="DI264" s="1073">
        <f>+DE264/(24*31*DB264*DD264)</f>
        <v>0.32997311827956988</v>
      </c>
    </row>
    <row r="265" spans="1:113">
      <c r="A265" s="1015">
        <v>259</v>
      </c>
      <c r="B265" s="1016" t="s">
        <v>2606</v>
      </c>
      <c r="C265" s="1016" t="s">
        <v>2459</v>
      </c>
      <c r="D265" s="1016" t="s">
        <v>2456</v>
      </c>
      <c r="E265" s="1016">
        <v>11</v>
      </c>
      <c r="F265" s="1076">
        <v>279</v>
      </c>
      <c r="G265" s="1016">
        <v>12</v>
      </c>
      <c r="H265" s="1016">
        <v>223.2</v>
      </c>
      <c r="I265" s="1077">
        <v>0.74919999999999998</v>
      </c>
      <c r="J265" s="1074">
        <v>2420</v>
      </c>
      <c r="K265" s="1074">
        <f t="shared" si="300"/>
        <v>3236.5439999999999</v>
      </c>
      <c r="L265" s="1074">
        <f t="shared" si="301"/>
        <v>3883.8527999999997</v>
      </c>
      <c r="M265" s="1074">
        <f t="shared" si="324"/>
        <v>0</v>
      </c>
      <c r="N265" s="1073">
        <f t="shared" si="325"/>
        <v>0.37385556939748077</v>
      </c>
      <c r="O265" s="1076">
        <v>279</v>
      </c>
      <c r="P265" s="1016">
        <v>10</v>
      </c>
      <c r="Q265" s="1016">
        <v>223.2</v>
      </c>
      <c r="R265" s="1077">
        <v>0.87370000000000003</v>
      </c>
      <c r="S265" s="1074">
        <v>2595</v>
      </c>
      <c r="T265" s="1074">
        <f t="shared" si="302"/>
        <v>3250.1640000000002</v>
      </c>
      <c r="U265" s="1074">
        <f t="shared" si="303"/>
        <v>3900.1968000000002</v>
      </c>
      <c r="V265" s="1074">
        <f t="shared" si="326"/>
        <v>0</v>
      </c>
      <c r="W265" s="1073">
        <f t="shared" si="327"/>
        <v>0.39921062444848932</v>
      </c>
      <c r="X265" s="1076">
        <v>279</v>
      </c>
      <c r="Y265" s="1016">
        <v>8.5</v>
      </c>
      <c r="Z265" s="1016">
        <v>223.2</v>
      </c>
      <c r="AA265" s="1077">
        <v>0.79630000000000001</v>
      </c>
      <c r="AB265" s="1016">
        <v>430</v>
      </c>
      <c r="AC265" s="1074">
        <f t="shared" si="304"/>
        <v>2436.6779999999999</v>
      </c>
      <c r="AD265" s="1074">
        <f t="shared" si="305"/>
        <v>2924.0135999999998</v>
      </c>
      <c r="AE265" s="1074">
        <f t="shared" si="328"/>
        <v>0</v>
      </c>
      <c r="AF265" s="1073">
        <f t="shared" si="329"/>
        <v>8.8234883722839053E-2</v>
      </c>
      <c r="AG265" s="1076">
        <v>279</v>
      </c>
      <c r="AH265" s="1016">
        <v>0</v>
      </c>
      <c r="AI265" s="1016">
        <v>223.2</v>
      </c>
      <c r="AJ265" s="1077"/>
      <c r="AK265" s="1016">
        <v>0</v>
      </c>
      <c r="AL265" s="1074">
        <f t="shared" si="306"/>
        <v>0</v>
      </c>
      <c r="AM265" s="1074">
        <f t="shared" si="307"/>
        <v>0</v>
      </c>
      <c r="AN265" s="1074">
        <f t="shared" si="330"/>
        <v>0</v>
      </c>
      <c r="AO265" s="1073">
        <v>0</v>
      </c>
      <c r="AP265" s="1076">
        <v>279</v>
      </c>
      <c r="AQ265" s="1016">
        <v>0</v>
      </c>
      <c r="AR265" s="1016">
        <v>0</v>
      </c>
      <c r="AS265" s="1077"/>
      <c r="AT265" s="1074">
        <v>0</v>
      </c>
      <c r="AU265" s="1074">
        <f t="shared" si="308"/>
        <v>0</v>
      </c>
      <c r="AV265" s="1074">
        <f t="shared" si="309"/>
        <v>0</v>
      </c>
      <c r="AW265" s="1074">
        <f t="shared" si="331"/>
        <v>0</v>
      </c>
      <c r="AX265" s="1073">
        <v>0</v>
      </c>
      <c r="AY265" s="1076">
        <v>279</v>
      </c>
      <c r="AZ265" s="1016">
        <v>0</v>
      </c>
      <c r="BA265" s="1016">
        <v>0</v>
      </c>
      <c r="BB265" s="1077"/>
      <c r="BC265" s="1074">
        <v>0</v>
      </c>
      <c r="BD265" s="1074">
        <f t="shared" si="310"/>
        <v>0</v>
      </c>
      <c r="BE265" s="1074">
        <f t="shared" si="311"/>
        <v>0</v>
      </c>
      <c r="BF265" s="1074">
        <f t="shared" si="332"/>
        <v>0</v>
      </c>
      <c r="BG265" s="1073">
        <v>0</v>
      </c>
      <c r="BH265" s="1076">
        <v>279</v>
      </c>
      <c r="BI265" s="1016">
        <v>0</v>
      </c>
      <c r="BJ265" s="1016">
        <v>0</v>
      </c>
      <c r="BK265" s="1077"/>
      <c r="BL265" s="1016">
        <v>0</v>
      </c>
      <c r="BM265" s="1074">
        <f t="shared" si="312"/>
        <v>0</v>
      </c>
      <c r="BN265" s="1074">
        <f t="shared" si="313"/>
        <v>0</v>
      </c>
      <c r="BO265" s="1074">
        <f t="shared" si="333"/>
        <v>0</v>
      </c>
      <c r="BP265" s="1073">
        <v>0</v>
      </c>
      <c r="BQ265" s="1076">
        <v>279</v>
      </c>
      <c r="BR265" s="1016">
        <v>0</v>
      </c>
      <c r="BS265" s="1016">
        <v>0</v>
      </c>
      <c r="BT265" s="1077"/>
      <c r="BU265" s="1016">
        <v>0</v>
      </c>
      <c r="BV265" s="1074">
        <f t="shared" si="314"/>
        <v>0</v>
      </c>
      <c r="BW265" s="1074">
        <f t="shared" si="315"/>
        <v>0</v>
      </c>
      <c r="BX265" s="1074">
        <f t="shared" si="334"/>
        <v>0</v>
      </c>
      <c r="BY265" s="1073">
        <v>0</v>
      </c>
      <c r="BZ265" s="1076">
        <v>279</v>
      </c>
      <c r="CA265" s="1016">
        <v>0</v>
      </c>
      <c r="CB265" s="1016">
        <v>0</v>
      </c>
      <c r="CC265" s="1077"/>
      <c r="CD265" s="1016">
        <v>0</v>
      </c>
      <c r="CE265" s="1074">
        <f t="shared" si="316"/>
        <v>0</v>
      </c>
      <c r="CF265" s="1074">
        <f t="shared" si="317"/>
        <v>0</v>
      </c>
      <c r="CG265" s="1074">
        <f t="shared" si="335"/>
        <v>0</v>
      </c>
      <c r="CH265" s="1073">
        <v>0</v>
      </c>
      <c r="CI265" s="1076">
        <v>279</v>
      </c>
      <c r="CJ265" s="1016">
        <v>0</v>
      </c>
      <c r="CK265" s="1016">
        <v>0</v>
      </c>
      <c r="CL265" s="1077"/>
      <c r="CM265" s="1016">
        <v>0</v>
      </c>
      <c r="CN265" s="1074">
        <f t="shared" si="318"/>
        <v>0</v>
      </c>
      <c r="CO265" s="1074">
        <f t="shared" si="319"/>
        <v>0</v>
      </c>
      <c r="CP265" s="1074">
        <f t="shared" si="336"/>
        <v>0</v>
      </c>
      <c r="CQ265" s="1073">
        <v>0</v>
      </c>
      <c r="CR265" s="1076">
        <v>279</v>
      </c>
      <c r="CS265" s="1016">
        <v>0</v>
      </c>
      <c r="CT265" s="1016">
        <v>0</v>
      </c>
      <c r="CU265" s="1077"/>
      <c r="CV265" s="1016">
        <v>0</v>
      </c>
      <c r="CW265" s="1074">
        <f t="shared" si="320"/>
        <v>0</v>
      </c>
      <c r="CX265" s="1074">
        <f t="shared" si="321"/>
        <v>0</v>
      </c>
      <c r="CY265" s="1074">
        <f t="shared" si="337"/>
        <v>0</v>
      </c>
      <c r="CZ265" s="1073">
        <v>0</v>
      </c>
      <c r="DA265" s="1076">
        <v>279</v>
      </c>
      <c r="DB265" s="1025">
        <v>0</v>
      </c>
      <c r="DC265" s="1025">
        <v>0</v>
      </c>
      <c r="DD265" s="1075"/>
      <c r="DE265" s="1025">
        <v>0</v>
      </c>
      <c r="DF265" s="1074">
        <f t="shared" si="322"/>
        <v>0</v>
      </c>
      <c r="DG265" s="1074">
        <f t="shared" si="323"/>
        <v>0</v>
      </c>
      <c r="DH265" s="1074">
        <f t="shared" si="338"/>
        <v>0</v>
      </c>
      <c r="DI265" s="1073">
        <v>0</v>
      </c>
    </row>
    <row r="266" spans="1:113">
      <c r="A266" s="1015">
        <v>260</v>
      </c>
      <c r="B266" s="1016" t="s">
        <v>1329</v>
      </c>
      <c r="C266" s="1016" t="s">
        <v>2457</v>
      </c>
      <c r="D266" s="1016" t="s">
        <v>2456</v>
      </c>
      <c r="E266" s="1016">
        <v>33</v>
      </c>
      <c r="F266" s="1076">
        <v>280</v>
      </c>
      <c r="G266" s="1016">
        <v>252</v>
      </c>
      <c r="H266" s="1016">
        <v>252</v>
      </c>
      <c r="I266" s="1077">
        <v>0.97289999999999999</v>
      </c>
      <c r="J266" s="1074">
        <v>80124</v>
      </c>
      <c r="K266" s="1074">
        <f t="shared" si="300"/>
        <v>88261.487999999998</v>
      </c>
      <c r="L266" s="1074">
        <f t="shared" si="301"/>
        <v>105913.78559999999</v>
      </c>
      <c r="M266" s="1074">
        <f t="shared" si="324"/>
        <v>0</v>
      </c>
      <c r="N266" s="1073">
        <f t="shared" si="325"/>
        <v>0.45390125305841206</v>
      </c>
      <c r="O266" s="1076">
        <v>280</v>
      </c>
      <c r="P266" s="1016">
        <v>230.4</v>
      </c>
      <c r="Q266" s="1016">
        <v>230.4</v>
      </c>
      <c r="R266" s="1077">
        <v>0.97970000000000002</v>
      </c>
      <c r="S266" s="1074">
        <v>64566</v>
      </c>
      <c r="T266" s="1074">
        <f t="shared" si="302"/>
        <v>83968.911359999998</v>
      </c>
      <c r="U266" s="1074">
        <f t="shared" si="303"/>
        <v>100762.69363199999</v>
      </c>
      <c r="V266" s="1074">
        <f t="shared" si="326"/>
        <v>0</v>
      </c>
      <c r="W266" s="1073">
        <f t="shared" si="327"/>
        <v>0.38446371969255455</v>
      </c>
      <c r="X266" s="1076">
        <v>280</v>
      </c>
      <c r="Y266" s="1016">
        <v>220.8</v>
      </c>
      <c r="Z266" s="1016">
        <v>224</v>
      </c>
      <c r="AA266" s="1077">
        <v>0.97860000000000003</v>
      </c>
      <c r="AB266" s="1016">
        <v>66108</v>
      </c>
      <c r="AC266" s="1074">
        <f t="shared" si="304"/>
        <v>77786.9568</v>
      </c>
      <c r="AD266" s="1074">
        <f t="shared" si="305"/>
        <v>93344.348159999994</v>
      </c>
      <c r="AE266" s="1074">
        <f t="shared" si="328"/>
        <v>0</v>
      </c>
      <c r="AF266" s="1073">
        <f t="shared" si="329"/>
        <v>0.42492985147864787</v>
      </c>
      <c r="AG266" s="1076">
        <v>280</v>
      </c>
      <c r="AH266" s="1016">
        <v>246</v>
      </c>
      <c r="AI266" s="1016">
        <v>246</v>
      </c>
      <c r="AJ266" s="1077">
        <v>0.97460000000000002</v>
      </c>
      <c r="AK266" s="1016">
        <v>69342</v>
      </c>
      <c r="AL266" s="1074">
        <f t="shared" si="306"/>
        <v>89187.595199999996</v>
      </c>
      <c r="AM266" s="1074">
        <f t="shared" si="307"/>
        <v>107025.11424</v>
      </c>
      <c r="AN266" s="1074">
        <f t="shared" si="330"/>
        <v>0</v>
      </c>
      <c r="AO266" s="1073">
        <f t="shared" ref="AO266:AO306" si="339">+AK266/(24*31*AH266*AJ266)</f>
        <v>0.38874240214966577</v>
      </c>
      <c r="AP266" s="1076">
        <v>280</v>
      </c>
      <c r="AQ266" s="1016">
        <v>225.6</v>
      </c>
      <c r="AR266" s="1016">
        <v>225.6</v>
      </c>
      <c r="AS266" s="1077">
        <v>0.96860000000000002</v>
      </c>
      <c r="AT266" s="1074">
        <v>78408</v>
      </c>
      <c r="AU266" s="1074">
        <f t="shared" si="308"/>
        <v>81288.01152</v>
      </c>
      <c r="AV266" s="1074">
        <f t="shared" si="309"/>
        <v>97545.613824</v>
      </c>
      <c r="AW266" s="1074">
        <f t="shared" si="331"/>
        <v>0</v>
      </c>
      <c r="AX266" s="1073">
        <f t="shared" ref="AX266:AX306" si="340">+AT266/(24*31*AQ266*AS266)</f>
        <v>0.48228513980015736</v>
      </c>
      <c r="AY266" s="1076">
        <v>280</v>
      </c>
      <c r="AZ266" s="1016">
        <v>237.6</v>
      </c>
      <c r="BA266" s="1016">
        <v>237.6</v>
      </c>
      <c r="BB266" s="1077">
        <v>0.97070000000000001</v>
      </c>
      <c r="BC266" s="1074">
        <v>85074</v>
      </c>
      <c r="BD266" s="1074">
        <f t="shared" si="310"/>
        <v>83029.795199999993</v>
      </c>
      <c r="BE266" s="1074">
        <f t="shared" si="311"/>
        <v>99635.754240000009</v>
      </c>
      <c r="BF266" s="1074">
        <f t="shared" si="332"/>
        <v>0</v>
      </c>
      <c r="BG266" s="1073">
        <f t="shared" ref="BG266:BG306" si="341">+BC266/(24*30*AZ266*BB266)</f>
        <v>0.51231006769964904</v>
      </c>
      <c r="BH266" s="1076">
        <v>280</v>
      </c>
      <c r="BI266" s="1016">
        <v>271.2</v>
      </c>
      <c r="BJ266" s="1016">
        <v>271.2</v>
      </c>
      <c r="BK266" s="1077">
        <v>0.96409999999999996</v>
      </c>
      <c r="BL266" s="1016">
        <v>67368</v>
      </c>
      <c r="BM266" s="1074">
        <f t="shared" si="312"/>
        <v>97264.578239999988</v>
      </c>
      <c r="BN266" s="1074">
        <f t="shared" si="313"/>
        <v>116717.49388799998</v>
      </c>
      <c r="BO266" s="1074">
        <f t="shared" si="333"/>
        <v>0</v>
      </c>
      <c r="BP266" s="1073">
        <f t="shared" ref="BP266:BP273" si="342">+BL266/(24*31*BI266*BK266)</f>
        <v>0.34631312456714564</v>
      </c>
      <c r="BQ266" s="1076">
        <v>280</v>
      </c>
      <c r="BR266" s="1016">
        <v>271.2</v>
      </c>
      <c r="BS266" s="1016">
        <v>271.2</v>
      </c>
      <c r="BT266" s="1077">
        <v>0.94869999999999999</v>
      </c>
      <c r="BU266" s="1016">
        <v>78192</v>
      </c>
      <c r="BV266" s="1074">
        <f t="shared" si="314"/>
        <v>92623.478399999993</v>
      </c>
      <c r="BW266" s="1074">
        <f t="shared" si="315"/>
        <v>111148.17407999998</v>
      </c>
      <c r="BX266" s="1074">
        <f t="shared" si="334"/>
        <v>0</v>
      </c>
      <c r="BY266" s="1073">
        <f t="shared" ref="BY266:BY273" si="343">+BU266/(24*30*BR266*BT266)</f>
        <v>0.422096002820814</v>
      </c>
      <c r="BZ266" s="1076">
        <v>280</v>
      </c>
      <c r="CA266" s="1016">
        <v>277.2</v>
      </c>
      <c r="CB266" s="1016">
        <v>277.2</v>
      </c>
      <c r="CC266" s="1077">
        <v>0.95830000000000004</v>
      </c>
      <c r="CD266" s="1016">
        <v>94740</v>
      </c>
      <c r="CE266" s="1074">
        <f t="shared" si="316"/>
        <v>98818.362720000005</v>
      </c>
      <c r="CF266" s="1074">
        <f t="shared" si="317"/>
        <v>118582.03526400001</v>
      </c>
      <c r="CG266" s="1074">
        <f t="shared" si="335"/>
        <v>0</v>
      </c>
      <c r="CH266" s="1073">
        <f t="shared" ref="CH266:CH273" si="344">+CD266/(24*31*CA266*CC266)</f>
        <v>0.47936434784111953</v>
      </c>
      <c r="CI266" s="1076">
        <v>280</v>
      </c>
      <c r="CJ266" s="1016">
        <v>272.39999999999998</v>
      </c>
      <c r="CK266" s="1016">
        <v>272.39999999999998</v>
      </c>
      <c r="CL266" s="1077">
        <v>0.94789999999999996</v>
      </c>
      <c r="CM266" s="1016">
        <v>55206</v>
      </c>
      <c r="CN266" s="1074">
        <f t="shared" si="318"/>
        <v>96053.361119999987</v>
      </c>
      <c r="CO266" s="1074">
        <f t="shared" si="319"/>
        <v>115264.03334399998</v>
      </c>
      <c r="CP266" s="1074">
        <f t="shared" si="336"/>
        <v>0</v>
      </c>
      <c r="CQ266" s="1073">
        <f t="shared" ref="CQ266:CQ273" si="345">+CM266/(24*31*CJ266*CL266)</f>
        <v>0.28737151597970029</v>
      </c>
      <c r="CR266" s="1076">
        <v>280</v>
      </c>
      <c r="CS266" s="1016">
        <v>258</v>
      </c>
      <c r="CT266" s="1016">
        <v>258</v>
      </c>
      <c r="CU266" s="1077">
        <v>0.95740000000000003</v>
      </c>
      <c r="CV266" s="1016">
        <v>64026</v>
      </c>
      <c r="CW266" s="1074">
        <f t="shared" si="320"/>
        <v>82995.091199999995</v>
      </c>
      <c r="CX266" s="1074">
        <f t="shared" si="321"/>
        <v>99594.109439999986</v>
      </c>
      <c r="CY266" s="1074">
        <f t="shared" si="337"/>
        <v>0</v>
      </c>
      <c r="CZ266" s="1073">
        <f t="shared" ref="CZ266:CZ273" si="346">+CV266/(24*28*CS266*CU266)</f>
        <v>0.38572160759310065</v>
      </c>
      <c r="DA266" s="1076">
        <v>280</v>
      </c>
      <c r="DB266" s="1025">
        <v>274.8</v>
      </c>
      <c r="DC266" s="1025">
        <v>274.8</v>
      </c>
      <c r="DD266" s="1075">
        <v>0.94540000000000002</v>
      </c>
      <c r="DE266" s="1025">
        <v>72888</v>
      </c>
      <c r="DF266" s="1074">
        <f t="shared" si="322"/>
        <v>96644.082240000003</v>
      </c>
      <c r="DG266" s="1074">
        <f t="shared" si="323"/>
        <v>115972.898688</v>
      </c>
      <c r="DH266" s="1074">
        <f t="shared" si="338"/>
        <v>0</v>
      </c>
      <c r="DI266" s="1073">
        <f t="shared" ref="DI266:DI273" si="347">+DE266/(24*31*DB266*DD266)</f>
        <v>0.37709499801029928</v>
      </c>
    </row>
    <row r="267" spans="1:113">
      <c r="A267" s="1015">
        <v>261</v>
      </c>
      <c r="B267" s="1016" t="s">
        <v>720</v>
      </c>
      <c r="C267" s="1016" t="s">
        <v>2457</v>
      </c>
      <c r="D267" s="1016" t="s">
        <v>1603</v>
      </c>
      <c r="E267" s="1016">
        <v>11</v>
      </c>
      <c r="F267" s="1076">
        <v>284.44</v>
      </c>
      <c r="G267" s="1016">
        <v>132</v>
      </c>
      <c r="H267" s="1016">
        <v>256</v>
      </c>
      <c r="I267" s="1077">
        <v>0.90459999999999996</v>
      </c>
      <c r="J267" s="1074">
        <v>42111</v>
      </c>
      <c r="K267" s="1074">
        <f t="shared" si="300"/>
        <v>42986.592000000004</v>
      </c>
      <c r="L267" s="1074">
        <f t="shared" si="301"/>
        <v>51583.910399999993</v>
      </c>
      <c r="M267" s="1074">
        <f t="shared" si="324"/>
        <v>0</v>
      </c>
      <c r="N267" s="1073">
        <f t="shared" si="325"/>
        <v>0.48981552201207301</v>
      </c>
      <c r="O267" s="1076">
        <v>284.44</v>
      </c>
      <c r="P267" s="1016">
        <v>151.80000000000001</v>
      </c>
      <c r="Q267" s="1016">
        <v>256</v>
      </c>
      <c r="R267" s="1077">
        <v>0.9194</v>
      </c>
      <c r="S267" s="1074">
        <v>53415</v>
      </c>
      <c r="T267" s="1074">
        <f t="shared" si="302"/>
        <v>51918.150240000003</v>
      </c>
      <c r="U267" s="1074">
        <f t="shared" si="303"/>
        <v>62301.780288000002</v>
      </c>
      <c r="V267" s="1074">
        <f t="shared" si="326"/>
        <v>0</v>
      </c>
      <c r="W267" s="1073">
        <f t="shared" si="327"/>
        <v>0.51441547660192599</v>
      </c>
      <c r="X267" s="1076">
        <v>284.44</v>
      </c>
      <c r="Y267" s="1016">
        <v>135.6</v>
      </c>
      <c r="Z267" s="1016">
        <v>256</v>
      </c>
      <c r="AA267" s="1077">
        <v>0.91720000000000002</v>
      </c>
      <c r="AB267" s="1016">
        <v>47109</v>
      </c>
      <c r="AC267" s="1074">
        <f t="shared" si="304"/>
        <v>44774.035199999998</v>
      </c>
      <c r="AD267" s="1074">
        <f t="shared" si="305"/>
        <v>53728.842239999998</v>
      </c>
      <c r="AE267" s="1074">
        <f t="shared" si="328"/>
        <v>0</v>
      </c>
      <c r="AF267" s="1073">
        <f t="shared" si="329"/>
        <v>0.52607498731764968</v>
      </c>
      <c r="AG267" s="1076">
        <v>284.44</v>
      </c>
      <c r="AH267" s="1016">
        <v>128.4</v>
      </c>
      <c r="AI267" s="1016">
        <v>256</v>
      </c>
      <c r="AJ267" s="1077">
        <v>0.90790000000000004</v>
      </c>
      <c r="AK267" s="1016">
        <v>46437</v>
      </c>
      <c r="AL267" s="1074">
        <f t="shared" si="306"/>
        <v>43365.661920000006</v>
      </c>
      <c r="AM267" s="1074">
        <f t="shared" si="307"/>
        <v>52038.794304000003</v>
      </c>
      <c r="AN267" s="1074">
        <f t="shared" si="330"/>
        <v>0</v>
      </c>
      <c r="AO267" s="1073">
        <f t="shared" si="339"/>
        <v>0.53541209731406758</v>
      </c>
      <c r="AP267" s="1076">
        <v>284.44</v>
      </c>
      <c r="AQ267" s="1016">
        <v>127.2</v>
      </c>
      <c r="AR267" s="1016">
        <v>256</v>
      </c>
      <c r="AS267" s="1077">
        <v>0.90280000000000005</v>
      </c>
      <c r="AT267" s="1074">
        <v>43023</v>
      </c>
      <c r="AU267" s="1074">
        <f t="shared" si="308"/>
        <v>42719.051520000008</v>
      </c>
      <c r="AV267" s="1074">
        <f t="shared" si="309"/>
        <v>51262.861824</v>
      </c>
      <c r="AW267" s="1074">
        <f t="shared" si="331"/>
        <v>0</v>
      </c>
      <c r="AX267" s="1073">
        <f t="shared" si="340"/>
        <v>0.50355752842332768</v>
      </c>
      <c r="AY267" s="1076">
        <v>284.44</v>
      </c>
      <c r="AZ267" s="1016">
        <v>124.2</v>
      </c>
      <c r="BA267" s="1016">
        <v>256</v>
      </c>
      <c r="BB267" s="1077">
        <v>0.89419999999999999</v>
      </c>
      <c r="BC267" s="1074">
        <v>43602</v>
      </c>
      <c r="BD267" s="1074">
        <f t="shared" si="310"/>
        <v>39981.470399999998</v>
      </c>
      <c r="BE267" s="1074">
        <f t="shared" si="311"/>
        <v>47977.764479999998</v>
      </c>
      <c r="BF267" s="1074">
        <f t="shared" si="332"/>
        <v>0</v>
      </c>
      <c r="BG267" s="1073">
        <f t="shared" si="341"/>
        <v>0.54527759439282653</v>
      </c>
      <c r="BH267" s="1076">
        <v>284.44</v>
      </c>
      <c r="BI267" s="1016">
        <v>113.4</v>
      </c>
      <c r="BJ267" s="1016">
        <v>256</v>
      </c>
      <c r="BK267" s="1077">
        <v>0.87829999999999997</v>
      </c>
      <c r="BL267" s="1016">
        <v>34863</v>
      </c>
      <c r="BM267" s="1074">
        <f t="shared" si="312"/>
        <v>37050.90984</v>
      </c>
      <c r="BN267" s="1074">
        <f t="shared" si="313"/>
        <v>44461.091807999997</v>
      </c>
      <c r="BO267" s="1074">
        <f t="shared" si="333"/>
        <v>0</v>
      </c>
      <c r="BP267" s="1073">
        <f t="shared" si="342"/>
        <v>0.47047427648270673</v>
      </c>
      <c r="BQ267" s="1076">
        <v>284.44</v>
      </c>
      <c r="BR267" s="1016">
        <v>111.6</v>
      </c>
      <c r="BS267" s="1016">
        <v>256</v>
      </c>
      <c r="BT267" s="1077">
        <v>0.83819999999999995</v>
      </c>
      <c r="BU267" s="1016">
        <v>31491</v>
      </c>
      <c r="BV267" s="1074">
        <f t="shared" si="314"/>
        <v>33675.523199999996</v>
      </c>
      <c r="BW267" s="1074">
        <f t="shared" si="315"/>
        <v>40410.627839999994</v>
      </c>
      <c r="BX267" s="1074">
        <f t="shared" si="334"/>
        <v>0</v>
      </c>
      <c r="BY267" s="1073">
        <f t="shared" si="343"/>
        <v>0.4675651186319208</v>
      </c>
      <c r="BZ267" s="1076">
        <v>284.44</v>
      </c>
      <c r="CA267" s="1016">
        <v>99.6</v>
      </c>
      <c r="CB267" s="1016">
        <v>256</v>
      </c>
      <c r="CC267" s="1077">
        <v>0.83860000000000001</v>
      </c>
      <c r="CD267" s="1016">
        <v>30561</v>
      </c>
      <c r="CE267" s="1074">
        <f t="shared" si="316"/>
        <v>31071.136319999998</v>
      </c>
      <c r="CF267" s="1074">
        <f t="shared" si="317"/>
        <v>37285.363583999999</v>
      </c>
      <c r="CG267" s="1074">
        <f t="shared" si="335"/>
        <v>0</v>
      </c>
      <c r="CH267" s="1073">
        <f t="shared" si="344"/>
        <v>0.49179083257937317</v>
      </c>
      <c r="CI267" s="1076">
        <v>284.44</v>
      </c>
      <c r="CJ267" s="1016">
        <v>102.6</v>
      </c>
      <c r="CK267" s="1016">
        <v>256</v>
      </c>
      <c r="CL267" s="1077">
        <v>0.85680000000000001</v>
      </c>
      <c r="CM267" s="1016">
        <v>40773</v>
      </c>
      <c r="CN267" s="1074">
        <f t="shared" si="318"/>
        <v>32701.65696</v>
      </c>
      <c r="CO267" s="1074">
        <f t="shared" si="319"/>
        <v>39241.988351999993</v>
      </c>
      <c r="CP267" s="1074">
        <f t="shared" si="336"/>
        <v>1531.011648000007</v>
      </c>
      <c r="CQ267" s="1073">
        <f t="shared" si="345"/>
        <v>0.62340877787741311</v>
      </c>
      <c r="CR267" s="1076">
        <v>284.44</v>
      </c>
      <c r="CS267" s="1016">
        <v>99</v>
      </c>
      <c r="CT267" s="1016">
        <v>256</v>
      </c>
      <c r="CU267" s="1077">
        <v>0.84889999999999999</v>
      </c>
      <c r="CV267" s="1016">
        <v>32001</v>
      </c>
      <c r="CW267" s="1074">
        <f t="shared" si="320"/>
        <v>28237.809599999997</v>
      </c>
      <c r="CX267" s="1074">
        <f t="shared" si="321"/>
        <v>33885.371520000001</v>
      </c>
      <c r="CY267" s="1074">
        <f t="shared" si="337"/>
        <v>0</v>
      </c>
      <c r="CZ267" s="1073">
        <f t="shared" si="346"/>
        <v>0.56663389358642036</v>
      </c>
      <c r="DA267" s="1076">
        <v>284.44</v>
      </c>
      <c r="DB267" s="1025">
        <v>106.8</v>
      </c>
      <c r="DC267" s="1025">
        <v>256</v>
      </c>
      <c r="DD267" s="1075">
        <v>0.85829999999999995</v>
      </c>
      <c r="DE267" s="1025">
        <v>31887</v>
      </c>
      <c r="DF267" s="1074">
        <f t="shared" si="322"/>
        <v>34099.915679999998</v>
      </c>
      <c r="DG267" s="1074">
        <f t="shared" si="323"/>
        <v>40919.898815999994</v>
      </c>
      <c r="DH267" s="1074">
        <f t="shared" si="338"/>
        <v>0</v>
      </c>
      <c r="DI267" s="1073">
        <f t="shared" si="347"/>
        <v>0.46755247577785214</v>
      </c>
    </row>
    <row r="268" spans="1:113">
      <c r="A268" s="1015">
        <v>262</v>
      </c>
      <c r="B268" s="1016" t="s">
        <v>970</v>
      </c>
      <c r="C268" s="1016" t="s">
        <v>2457</v>
      </c>
      <c r="D268" s="1016" t="s">
        <v>1546</v>
      </c>
      <c r="E268" s="1016">
        <v>11</v>
      </c>
      <c r="F268" s="1076">
        <v>300</v>
      </c>
      <c r="G268" s="1016">
        <v>256.8</v>
      </c>
      <c r="H268" s="1016">
        <v>256.8</v>
      </c>
      <c r="I268" s="1077">
        <v>0.92949999999999999</v>
      </c>
      <c r="J268" s="1074">
        <v>101226</v>
      </c>
      <c r="K268" s="1074">
        <f t="shared" si="300"/>
        <v>85930.416000000012</v>
      </c>
      <c r="L268" s="1074">
        <f t="shared" si="301"/>
        <v>103116.49919999999</v>
      </c>
      <c r="M268" s="1074">
        <f t="shared" si="324"/>
        <v>0</v>
      </c>
      <c r="N268" s="1073">
        <f t="shared" si="325"/>
        <v>0.58899982516086036</v>
      </c>
      <c r="O268" s="1076">
        <v>300</v>
      </c>
      <c r="P268" s="1016">
        <v>254.4</v>
      </c>
      <c r="Q268" s="1016">
        <v>254.4</v>
      </c>
      <c r="R268" s="1077">
        <v>0.93610000000000004</v>
      </c>
      <c r="S268" s="1074">
        <v>107274</v>
      </c>
      <c r="T268" s="1074">
        <f t="shared" si="302"/>
        <v>88589.508480000004</v>
      </c>
      <c r="U268" s="1074">
        <f t="shared" si="303"/>
        <v>106307.410176</v>
      </c>
      <c r="V268" s="1074">
        <f t="shared" si="326"/>
        <v>966.58982399999513</v>
      </c>
      <c r="W268" s="1073">
        <f t="shared" si="327"/>
        <v>0.60545544184963063</v>
      </c>
      <c r="X268" s="1076">
        <v>300</v>
      </c>
      <c r="Y268" s="1016">
        <v>255.6</v>
      </c>
      <c r="Z268" s="1016">
        <v>255.6</v>
      </c>
      <c r="AA268" s="1077">
        <v>0.93920000000000003</v>
      </c>
      <c r="AB268" s="1016">
        <v>107532</v>
      </c>
      <c r="AC268" s="1074">
        <f t="shared" si="304"/>
        <v>86421.427200000006</v>
      </c>
      <c r="AD268" s="1074">
        <f t="shared" si="305"/>
        <v>103705.71264</v>
      </c>
      <c r="AE268" s="1074">
        <f t="shared" si="328"/>
        <v>3826.2873600000021</v>
      </c>
      <c r="AF268" s="1073">
        <f t="shared" si="329"/>
        <v>0.62213737659727053</v>
      </c>
      <c r="AG268" s="1076">
        <v>300</v>
      </c>
      <c r="AH268" s="1016">
        <v>261.60000000000002</v>
      </c>
      <c r="AI268" s="1016">
        <v>261.60000000000002</v>
      </c>
      <c r="AJ268" s="1077">
        <v>0.93869999999999998</v>
      </c>
      <c r="AK268" s="1016">
        <v>113676</v>
      </c>
      <c r="AL268" s="1074">
        <f t="shared" si="306"/>
        <v>91349.77824</v>
      </c>
      <c r="AM268" s="1074">
        <f t="shared" si="307"/>
        <v>109619.73388800002</v>
      </c>
      <c r="AN268" s="1074">
        <f t="shared" si="330"/>
        <v>4056.266111999983</v>
      </c>
      <c r="AO268" s="1073">
        <f t="shared" si="339"/>
        <v>0.62220183885582681</v>
      </c>
      <c r="AP268" s="1076">
        <v>300</v>
      </c>
      <c r="AQ268" s="1016">
        <v>248.4</v>
      </c>
      <c r="AR268" s="1016">
        <v>248.4</v>
      </c>
      <c r="AS268" s="1077">
        <v>0.93679999999999997</v>
      </c>
      <c r="AT268" s="1074">
        <v>119364</v>
      </c>
      <c r="AU268" s="1074">
        <f t="shared" si="308"/>
        <v>86564.816640000005</v>
      </c>
      <c r="AV268" s="1074">
        <f t="shared" si="309"/>
        <v>103877.779968</v>
      </c>
      <c r="AW268" s="1074">
        <f t="shared" si="331"/>
        <v>15486.220031999997</v>
      </c>
      <c r="AX268" s="1073">
        <f t="shared" si="340"/>
        <v>0.68944869655533991</v>
      </c>
      <c r="AY268" s="1076">
        <v>300</v>
      </c>
      <c r="AZ268" s="1016">
        <v>267.60000000000002</v>
      </c>
      <c r="BA268" s="1016">
        <v>267.60000000000002</v>
      </c>
      <c r="BB268" s="1077">
        <v>0.93610000000000004</v>
      </c>
      <c r="BC268" s="1074">
        <v>110568</v>
      </c>
      <c r="BD268" s="1074">
        <f t="shared" si="310"/>
        <v>90180.129600000015</v>
      </c>
      <c r="BE268" s="1074">
        <f t="shared" si="311"/>
        <v>108216.15552000001</v>
      </c>
      <c r="BF268" s="1074">
        <f t="shared" si="332"/>
        <v>2351.8444799999852</v>
      </c>
      <c r="BG268" s="1073">
        <f t="shared" si="341"/>
        <v>0.61303970448053102</v>
      </c>
      <c r="BH268" s="1076">
        <v>300</v>
      </c>
      <c r="BI268" s="1016">
        <v>267.60000000000002</v>
      </c>
      <c r="BJ268" s="1016">
        <v>267.60000000000002</v>
      </c>
      <c r="BK268" s="1077">
        <v>0.92100000000000004</v>
      </c>
      <c r="BL268" s="1016">
        <v>103224</v>
      </c>
      <c r="BM268" s="1074">
        <f t="shared" si="312"/>
        <v>91682.971200000015</v>
      </c>
      <c r="BN268" s="1074">
        <f t="shared" si="313"/>
        <v>110019.56544000002</v>
      </c>
      <c r="BO268" s="1074">
        <f t="shared" si="333"/>
        <v>0</v>
      </c>
      <c r="BP268" s="1073">
        <f t="shared" si="342"/>
        <v>0.56293987121569189</v>
      </c>
      <c r="BQ268" s="1076">
        <v>300</v>
      </c>
      <c r="BR268" s="1016">
        <v>234</v>
      </c>
      <c r="BS268" s="1016">
        <v>240</v>
      </c>
      <c r="BT268" s="1077">
        <v>0.90620000000000001</v>
      </c>
      <c r="BU268" s="1016">
        <v>95010</v>
      </c>
      <c r="BV268" s="1074">
        <f t="shared" si="314"/>
        <v>76338.288</v>
      </c>
      <c r="BW268" s="1074">
        <f t="shared" si="315"/>
        <v>91605.945599999992</v>
      </c>
      <c r="BX268" s="1074">
        <f t="shared" si="334"/>
        <v>3404.0544000000082</v>
      </c>
      <c r="BY268" s="1073">
        <f t="shared" si="343"/>
        <v>0.62229585237751206</v>
      </c>
      <c r="BZ268" s="1076">
        <v>300</v>
      </c>
      <c r="CA268" s="1016">
        <v>200.4</v>
      </c>
      <c r="CB268" s="1016">
        <v>240</v>
      </c>
      <c r="CC268" s="1077">
        <v>0.89290000000000003</v>
      </c>
      <c r="CD268" s="1016">
        <v>84288</v>
      </c>
      <c r="CE268" s="1074">
        <f t="shared" si="316"/>
        <v>66564.623519999994</v>
      </c>
      <c r="CF268" s="1074">
        <f t="shared" si="317"/>
        <v>79877.548224000013</v>
      </c>
      <c r="CG268" s="1074">
        <f t="shared" si="335"/>
        <v>4410.4517759999871</v>
      </c>
      <c r="CH268" s="1073">
        <f t="shared" si="344"/>
        <v>0.63312909727999012</v>
      </c>
      <c r="CI268" s="1076">
        <v>300</v>
      </c>
      <c r="CJ268" s="1016">
        <v>192</v>
      </c>
      <c r="CK268" s="1016">
        <v>240</v>
      </c>
      <c r="CL268" s="1077">
        <v>0.89349999999999996</v>
      </c>
      <c r="CM268" s="1016">
        <v>74826</v>
      </c>
      <c r="CN268" s="1074">
        <f t="shared" si="318"/>
        <v>63817.343999999997</v>
      </c>
      <c r="CO268" s="1074">
        <f t="shared" si="319"/>
        <v>76580.8128</v>
      </c>
      <c r="CP268" s="1074">
        <f t="shared" si="336"/>
        <v>0</v>
      </c>
      <c r="CQ268" s="1073">
        <f t="shared" si="345"/>
        <v>0.5862512861707313</v>
      </c>
      <c r="CR268" s="1076">
        <v>300</v>
      </c>
      <c r="CS268" s="1016">
        <v>223.2</v>
      </c>
      <c r="CT268" s="1016">
        <v>240</v>
      </c>
      <c r="CU268" s="1077">
        <v>0.89200000000000002</v>
      </c>
      <c r="CV268" s="1016">
        <v>70092</v>
      </c>
      <c r="CW268" s="1074">
        <f t="shared" si="320"/>
        <v>66895.718399999998</v>
      </c>
      <c r="CX268" s="1074">
        <f t="shared" si="321"/>
        <v>80274.862079999992</v>
      </c>
      <c r="CY268" s="1074">
        <f t="shared" si="337"/>
        <v>0</v>
      </c>
      <c r="CZ268" s="1073">
        <f t="shared" si="346"/>
        <v>0.52389003120414956</v>
      </c>
      <c r="DA268" s="1076">
        <v>300</v>
      </c>
      <c r="DB268" s="1025">
        <v>207.6</v>
      </c>
      <c r="DC268" s="1025">
        <v>240</v>
      </c>
      <c r="DD268" s="1075">
        <v>0.91779999999999995</v>
      </c>
      <c r="DE268" s="1025">
        <v>89208</v>
      </c>
      <c r="DF268" s="1074">
        <f t="shared" si="322"/>
        <v>70879.124159999992</v>
      </c>
      <c r="DG268" s="1074">
        <f t="shared" si="323"/>
        <v>85054.948991999991</v>
      </c>
      <c r="DH268" s="1074">
        <f t="shared" si="338"/>
        <v>4153.0510080000095</v>
      </c>
      <c r="DI268" s="1073">
        <f t="shared" si="347"/>
        <v>0.62929671505692608</v>
      </c>
    </row>
    <row r="269" spans="1:113">
      <c r="A269" s="1015">
        <v>263</v>
      </c>
      <c r="B269" s="1016" t="s">
        <v>32</v>
      </c>
      <c r="C269" s="1016" t="s">
        <v>2457</v>
      </c>
      <c r="D269" s="1016" t="s">
        <v>2456</v>
      </c>
      <c r="E269" s="1016">
        <v>11</v>
      </c>
      <c r="F269" s="1076">
        <v>300</v>
      </c>
      <c r="G269" s="1016">
        <v>257</v>
      </c>
      <c r="H269" s="1016">
        <v>257</v>
      </c>
      <c r="I269" s="1077">
        <v>0.99980000000000002</v>
      </c>
      <c r="J269" s="1074">
        <v>144335</v>
      </c>
      <c r="K269" s="1074">
        <f t="shared" si="300"/>
        <v>92501.495999999999</v>
      </c>
      <c r="L269" s="1074">
        <f t="shared" si="301"/>
        <v>111001.79519999999</v>
      </c>
      <c r="M269" s="1074">
        <f t="shared" si="324"/>
        <v>33333.204800000007</v>
      </c>
      <c r="N269" s="1073">
        <f t="shared" si="325"/>
        <v>0.78017657141458552</v>
      </c>
      <c r="O269" s="1076">
        <v>300</v>
      </c>
      <c r="P269" s="1016">
        <v>257</v>
      </c>
      <c r="Q269" s="1016">
        <v>257</v>
      </c>
      <c r="R269" s="1077">
        <v>0.999</v>
      </c>
      <c r="S269" s="1074">
        <v>137235</v>
      </c>
      <c r="T269" s="1074">
        <f t="shared" si="302"/>
        <v>95508.395999999993</v>
      </c>
      <c r="U269" s="1074">
        <f t="shared" si="303"/>
        <v>114610.07519999999</v>
      </c>
      <c r="V269" s="1074">
        <f t="shared" si="326"/>
        <v>22624.924800000008</v>
      </c>
      <c r="W269" s="1073">
        <f t="shared" si="327"/>
        <v>0.71844469045422987</v>
      </c>
      <c r="X269" s="1076">
        <v>300</v>
      </c>
      <c r="Y269" s="1016">
        <v>258</v>
      </c>
      <c r="Z269" s="1016">
        <v>258</v>
      </c>
      <c r="AA269" s="1077">
        <v>0.99909999999999999</v>
      </c>
      <c r="AB269" s="1016">
        <v>148140</v>
      </c>
      <c r="AC269" s="1074">
        <f t="shared" si="304"/>
        <v>92796.407999999996</v>
      </c>
      <c r="AD269" s="1074">
        <f t="shared" si="305"/>
        <v>111355.6896</v>
      </c>
      <c r="AE269" s="1074">
        <f t="shared" si="328"/>
        <v>36784.310400000002</v>
      </c>
      <c r="AF269" s="1073">
        <f t="shared" si="329"/>
        <v>0.79819899925436777</v>
      </c>
      <c r="AG269" s="1076">
        <v>300</v>
      </c>
      <c r="AH269" s="1016">
        <v>260</v>
      </c>
      <c r="AI269" s="1016">
        <v>260</v>
      </c>
      <c r="AJ269" s="1077">
        <v>0.99990000000000001</v>
      </c>
      <c r="AK269" s="1016">
        <v>137575</v>
      </c>
      <c r="AL269" s="1074">
        <f t="shared" si="306"/>
        <v>96710.328000000009</v>
      </c>
      <c r="AM269" s="1074">
        <f t="shared" si="307"/>
        <v>116052.3936</v>
      </c>
      <c r="AN269" s="1074">
        <f t="shared" si="330"/>
        <v>21522.606400000004</v>
      </c>
      <c r="AO269" s="1073">
        <f t="shared" si="339"/>
        <v>0.71127356738982417</v>
      </c>
      <c r="AP269" s="1076">
        <v>300</v>
      </c>
      <c r="AQ269" s="1016">
        <v>265</v>
      </c>
      <c r="AR269" s="1016">
        <v>265</v>
      </c>
      <c r="AS269" s="1077">
        <v>0.99880000000000002</v>
      </c>
      <c r="AT269" s="1074">
        <v>167810</v>
      </c>
      <c r="AU269" s="1074">
        <f t="shared" si="308"/>
        <v>98461.703999999998</v>
      </c>
      <c r="AV269" s="1074">
        <f t="shared" si="309"/>
        <v>118154.04479999999</v>
      </c>
      <c r="AW269" s="1074">
        <f t="shared" si="331"/>
        <v>49655.955200000011</v>
      </c>
      <c r="AX269" s="1073">
        <f t="shared" si="340"/>
        <v>0.85215872355814604</v>
      </c>
      <c r="AY269" s="1076">
        <v>300</v>
      </c>
      <c r="AZ269" s="1016">
        <v>259</v>
      </c>
      <c r="BA269" s="1016">
        <v>259</v>
      </c>
      <c r="BB269" s="1077">
        <v>0.99980000000000002</v>
      </c>
      <c r="BC269" s="1074">
        <v>143455</v>
      </c>
      <c r="BD269" s="1074">
        <f t="shared" si="310"/>
        <v>93221.351999999999</v>
      </c>
      <c r="BE269" s="1074">
        <f t="shared" si="311"/>
        <v>111865.62239999999</v>
      </c>
      <c r="BF269" s="1074">
        <f t="shared" si="332"/>
        <v>31589.377600000007</v>
      </c>
      <c r="BG269" s="1073">
        <f t="shared" si="341"/>
        <v>0.76943209319684613</v>
      </c>
      <c r="BH269" s="1076">
        <v>300</v>
      </c>
      <c r="BI269" s="1016">
        <v>274</v>
      </c>
      <c r="BJ269" s="1016">
        <v>274</v>
      </c>
      <c r="BK269" s="1077">
        <v>0.99790000000000001</v>
      </c>
      <c r="BL269" s="1016">
        <v>138540</v>
      </c>
      <c r="BM269" s="1074">
        <f t="shared" si="312"/>
        <v>101713.9512</v>
      </c>
      <c r="BN269" s="1074">
        <f t="shared" si="313"/>
        <v>122056.74143999998</v>
      </c>
      <c r="BO269" s="1074">
        <f t="shared" si="333"/>
        <v>16483.258560000017</v>
      </c>
      <c r="BP269" s="1073">
        <f t="shared" si="342"/>
        <v>0.68102752063769989</v>
      </c>
      <c r="BQ269" s="1076">
        <v>300</v>
      </c>
      <c r="BR269" s="1016">
        <v>270</v>
      </c>
      <c r="BS269" s="1016">
        <v>270</v>
      </c>
      <c r="BT269" s="1077">
        <v>0.99890000000000001</v>
      </c>
      <c r="BU269" s="1016">
        <v>148380</v>
      </c>
      <c r="BV269" s="1074">
        <f t="shared" si="314"/>
        <v>97093.08</v>
      </c>
      <c r="BW269" s="1074">
        <f t="shared" si="315"/>
        <v>116511.696</v>
      </c>
      <c r="BX269" s="1074">
        <f t="shared" si="334"/>
        <v>31868.304000000004</v>
      </c>
      <c r="BY269" s="1073">
        <f t="shared" si="343"/>
        <v>0.76411212827937891</v>
      </c>
      <c r="BZ269" s="1076">
        <v>300</v>
      </c>
      <c r="CA269" s="1016">
        <v>274</v>
      </c>
      <c r="CB269" s="1016">
        <v>274</v>
      </c>
      <c r="CC269" s="1077">
        <v>0.99980000000000002</v>
      </c>
      <c r="CD269" s="1016">
        <v>164225</v>
      </c>
      <c r="CE269" s="1074">
        <f t="shared" si="316"/>
        <v>101907.61440000001</v>
      </c>
      <c r="CF269" s="1074">
        <f t="shared" si="317"/>
        <v>122289.13728</v>
      </c>
      <c r="CG269" s="1074">
        <f t="shared" si="335"/>
        <v>41935.862720000005</v>
      </c>
      <c r="CH269" s="1073">
        <f t="shared" si="344"/>
        <v>0.80575431466483227</v>
      </c>
      <c r="CI269" s="1076">
        <v>300</v>
      </c>
      <c r="CJ269" s="1016">
        <v>277</v>
      </c>
      <c r="CK269" s="1016">
        <v>277</v>
      </c>
      <c r="CL269" s="1077">
        <v>0.99839999999999995</v>
      </c>
      <c r="CM269" s="1016">
        <v>150445</v>
      </c>
      <c r="CN269" s="1074">
        <f t="shared" si="318"/>
        <v>102879.12959999999</v>
      </c>
      <c r="CO269" s="1074">
        <f t="shared" si="319"/>
        <v>123454.95551999999</v>
      </c>
      <c r="CP269" s="1074">
        <f t="shared" si="336"/>
        <v>26990.044480000011</v>
      </c>
      <c r="CQ269" s="1073">
        <f t="shared" si="345"/>
        <v>0.73117356544976053</v>
      </c>
      <c r="CR269" s="1076">
        <v>300</v>
      </c>
      <c r="CS269" s="1016">
        <v>264</v>
      </c>
      <c r="CT269" s="1016">
        <v>264</v>
      </c>
      <c r="CU269" s="1077">
        <v>0.99990000000000001</v>
      </c>
      <c r="CV269" s="1016">
        <v>131030</v>
      </c>
      <c r="CW269" s="1074">
        <f t="shared" si="320"/>
        <v>88695.1296</v>
      </c>
      <c r="CX269" s="1074">
        <f t="shared" si="321"/>
        <v>106434.15552</v>
      </c>
      <c r="CY269" s="1074">
        <f t="shared" si="337"/>
        <v>24595.84448</v>
      </c>
      <c r="CZ269" s="1073">
        <f t="shared" si="346"/>
        <v>0.7386538617786742</v>
      </c>
      <c r="DA269" s="1076">
        <v>300</v>
      </c>
      <c r="DB269" s="1025">
        <v>266</v>
      </c>
      <c r="DC269" s="1025">
        <v>266</v>
      </c>
      <c r="DD269" s="1075">
        <v>0.99919999999999998</v>
      </c>
      <c r="DE269" s="1025">
        <v>148865</v>
      </c>
      <c r="DF269" s="1074">
        <f t="shared" si="322"/>
        <v>98872.838400000008</v>
      </c>
      <c r="DG269" s="1074">
        <f t="shared" si="323"/>
        <v>118647.40607999999</v>
      </c>
      <c r="DH269" s="1074">
        <f t="shared" si="338"/>
        <v>30217.593920000014</v>
      </c>
      <c r="DI269" s="1073">
        <f t="shared" si="347"/>
        <v>0.75281038963275082</v>
      </c>
    </row>
    <row r="270" spans="1:113">
      <c r="A270" s="1015">
        <v>264</v>
      </c>
      <c r="B270" s="1016" t="s">
        <v>1548</v>
      </c>
      <c r="C270" s="1016" t="s">
        <v>2457</v>
      </c>
      <c r="D270" s="1016" t="s">
        <v>2456</v>
      </c>
      <c r="E270" s="1016">
        <v>11</v>
      </c>
      <c r="F270" s="1076">
        <v>300</v>
      </c>
      <c r="G270" s="1016">
        <v>282.8</v>
      </c>
      <c r="H270" s="1016">
        <v>282.8</v>
      </c>
      <c r="I270" s="1077">
        <v>0.99970000000000003</v>
      </c>
      <c r="J270" s="1074">
        <v>129688</v>
      </c>
      <c r="K270" s="1074">
        <f t="shared" si="300"/>
        <v>101777.45760000001</v>
      </c>
      <c r="L270" s="1074">
        <f t="shared" si="301"/>
        <v>122132.94912</v>
      </c>
      <c r="M270" s="1074">
        <f t="shared" si="324"/>
        <v>7555.0508799999952</v>
      </c>
      <c r="N270" s="1073">
        <f t="shared" si="325"/>
        <v>0.63711554138880355</v>
      </c>
      <c r="O270" s="1076">
        <v>300</v>
      </c>
      <c r="P270" s="1016">
        <v>321.2</v>
      </c>
      <c r="Q270" s="1016">
        <v>321.2</v>
      </c>
      <c r="R270" s="1077">
        <v>0.99960000000000004</v>
      </c>
      <c r="S270" s="1074">
        <v>159588</v>
      </c>
      <c r="T270" s="1074">
        <f t="shared" si="302"/>
        <v>119438.60544</v>
      </c>
      <c r="U270" s="1074">
        <f t="shared" si="303"/>
        <v>143326.32652800001</v>
      </c>
      <c r="V270" s="1074">
        <f t="shared" si="326"/>
        <v>16261.673471999995</v>
      </c>
      <c r="W270" s="1073">
        <f t="shared" si="327"/>
        <v>0.66807544935782537</v>
      </c>
      <c r="X270" s="1076">
        <v>300</v>
      </c>
      <c r="Y270" s="1016">
        <v>325.2</v>
      </c>
      <c r="Z270" s="1016">
        <v>325.2</v>
      </c>
      <c r="AA270" s="1077">
        <v>0.99929999999999997</v>
      </c>
      <c r="AB270" s="1016">
        <v>150854</v>
      </c>
      <c r="AC270" s="1074">
        <f t="shared" si="304"/>
        <v>116990.0496</v>
      </c>
      <c r="AD270" s="1074">
        <f t="shared" si="305"/>
        <v>140388.05951999998</v>
      </c>
      <c r="AE270" s="1074">
        <f t="shared" si="328"/>
        <v>10465.940480000019</v>
      </c>
      <c r="AF270" s="1073">
        <f t="shared" si="329"/>
        <v>0.64473004548585133</v>
      </c>
      <c r="AG270" s="1076">
        <v>300</v>
      </c>
      <c r="AH270" s="1016">
        <v>301.2</v>
      </c>
      <c r="AI270" s="1016">
        <v>301.2</v>
      </c>
      <c r="AJ270" s="1077">
        <v>0.99970000000000003</v>
      </c>
      <c r="AK270" s="1016">
        <v>119936</v>
      </c>
      <c r="AL270" s="1074">
        <f t="shared" si="306"/>
        <v>112012.78607999999</v>
      </c>
      <c r="AM270" s="1074">
        <f t="shared" si="307"/>
        <v>134415.34329599998</v>
      </c>
      <c r="AN270" s="1074">
        <f t="shared" si="330"/>
        <v>0</v>
      </c>
      <c r="AO270" s="1073">
        <f t="shared" si="339"/>
        <v>0.5353674531153132</v>
      </c>
      <c r="AP270" s="1076">
        <v>300</v>
      </c>
      <c r="AQ270" s="1016">
        <v>331.6</v>
      </c>
      <c r="AR270" s="1016">
        <v>331.6</v>
      </c>
      <c r="AS270" s="1077">
        <v>0.99919999999999998</v>
      </c>
      <c r="AT270" s="1074">
        <v>106660</v>
      </c>
      <c r="AU270" s="1074">
        <f t="shared" si="308"/>
        <v>123256.51584000001</v>
      </c>
      <c r="AV270" s="1074">
        <f t="shared" si="309"/>
        <v>147907.81900799999</v>
      </c>
      <c r="AW270" s="1074">
        <f t="shared" si="331"/>
        <v>0</v>
      </c>
      <c r="AX270" s="1073">
        <f t="shared" si="340"/>
        <v>0.43267489460133679</v>
      </c>
      <c r="AY270" s="1076">
        <v>300</v>
      </c>
      <c r="AZ270" s="1016">
        <v>271.60000000000002</v>
      </c>
      <c r="BA270" s="1016">
        <v>271.60000000000002</v>
      </c>
      <c r="BB270" s="1077">
        <v>0.99970000000000003</v>
      </c>
      <c r="BC270" s="1074">
        <v>111042</v>
      </c>
      <c r="BD270" s="1074">
        <f t="shared" si="310"/>
        <v>97746.667200000011</v>
      </c>
      <c r="BE270" s="1074">
        <f t="shared" si="311"/>
        <v>117296.00064000001</v>
      </c>
      <c r="BF270" s="1074">
        <f t="shared" si="332"/>
        <v>0</v>
      </c>
      <c r="BG270" s="1073">
        <f t="shared" si="341"/>
        <v>0.56800913617236859</v>
      </c>
      <c r="BH270" s="1076">
        <v>300</v>
      </c>
      <c r="BI270" s="1016">
        <v>300</v>
      </c>
      <c r="BJ270" s="1016">
        <v>300</v>
      </c>
      <c r="BK270" s="1077">
        <v>0.999</v>
      </c>
      <c r="BL270" s="1016">
        <v>80328</v>
      </c>
      <c r="BM270" s="1074">
        <f t="shared" si="312"/>
        <v>111488.4</v>
      </c>
      <c r="BN270" s="1074">
        <f t="shared" si="313"/>
        <v>133786.07999999999</v>
      </c>
      <c r="BO270" s="1074">
        <f t="shared" si="333"/>
        <v>0</v>
      </c>
      <c r="BP270" s="1073">
        <f t="shared" si="342"/>
        <v>0.36025272584412371</v>
      </c>
      <c r="BQ270" s="1076">
        <v>300</v>
      </c>
      <c r="BR270" s="1016">
        <v>287.2</v>
      </c>
      <c r="BS270" s="1016">
        <v>287.2</v>
      </c>
      <c r="BT270" s="1077">
        <v>0.99980000000000002</v>
      </c>
      <c r="BU270" s="1016">
        <v>100792</v>
      </c>
      <c r="BV270" s="1074">
        <f t="shared" si="314"/>
        <v>103371.3216</v>
      </c>
      <c r="BW270" s="1074">
        <f t="shared" si="315"/>
        <v>124045.58591999998</v>
      </c>
      <c r="BX270" s="1074">
        <f t="shared" si="334"/>
        <v>0</v>
      </c>
      <c r="BY270" s="1073">
        <f t="shared" si="343"/>
        <v>0.48752399814534247</v>
      </c>
      <c r="BZ270" s="1076">
        <v>300</v>
      </c>
      <c r="CA270" s="1016">
        <v>284</v>
      </c>
      <c r="CB270" s="1016">
        <v>284</v>
      </c>
      <c r="CC270" s="1077">
        <v>0.99980000000000002</v>
      </c>
      <c r="CD270" s="1016">
        <v>106902</v>
      </c>
      <c r="CE270" s="1074">
        <f t="shared" si="316"/>
        <v>105626.87040000001</v>
      </c>
      <c r="CF270" s="1074">
        <f t="shared" si="317"/>
        <v>126752.24447999999</v>
      </c>
      <c r="CG270" s="1074">
        <f t="shared" si="335"/>
        <v>0</v>
      </c>
      <c r="CH270" s="1073">
        <f t="shared" si="344"/>
        <v>0.50603600956447536</v>
      </c>
      <c r="CI270" s="1076">
        <v>300</v>
      </c>
      <c r="CJ270" s="1016">
        <v>297.60000000000002</v>
      </c>
      <c r="CK270" s="1016">
        <v>297.60000000000002</v>
      </c>
      <c r="CL270" s="1077">
        <v>0.99990000000000001</v>
      </c>
      <c r="CM270" s="1016">
        <v>159122</v>
      </c>
      <c r="CN270" s="1074">
        <f t="shared" si="318"/>
        <v>110696.12928000001</v>
      </c>
      <c r="CO270" s="1074">
        <f t="shared" si="319"/>
        <v>132835.355136</v>
      </c>
      <c r="CP270" s="1074">
        <f t="shared" si="336"/>
        <v>26286.644864000002</v>
      </c>
      <c r="CQ270" s="1073">
        <f t="shared" si="345"/>
        <v>0.71873335154072693</v>
      </c>
      <c r="CR270" s="1076">
        <v>300</v>
      </c>
      <c r="CS270" s="1016">
        <v>317.2</v>
      </c>
      <c r="CT270" s="1016">
        <v>317.2</v>
      </c>
      <c r="CU270" s="1077">
        <v>1</v>
      </c>
      <c r="CV270" s="1016">
        <v>155786</v>
      </c>
      <c r="CW270" s="1074">
        <f t="shared" si="320"/>
        <v>106579.2</v>
      </c>
      <c r="CX270" s="1074">
        <f t="shared" si="321"/>
        <v>127895.03999999999</v>
      </c>
      <c r="CY270" s="1074">
        <f t="shared" si="337"/>
        <v>27890.960000000006</v>
      </c>
      <c r="CZ270" s="1073">
        <f t="shared" si="346"/>
        <v>0.73084616885846398</v>
      </c>
      <c r="DA270" s="1076">
        <v>300</v>
      </c>
      <c r="DB270" s="1025">
        <v>317.2</v>
      </c>
      <c r="DC270" s="1025">
        <v>317.2</v>
      </c>
      <c r="DD270" s="1075">
        <v>0.99990000000000001</v>
      </c>
      <c r="DE270" s="1025">
        <v>153196</v>
      </c>
      <c r="DF270" s="1074">
        <f t="shared" si="322"/>
        <v>117986.60016</v>
      </c>
      <c r="DG270" s="1074">
        <f t="shared" si="323"/>
        <v>141583.92019199999</v>
      </c>
      <c r="DH270" s="1074">
        <f t="shared" si="338"/>
        <v>11612.07980800001</v>
      </c>
      <c r="DI270" s="1073">
        <f t="shared" si="347"/>
        <v>0.64920931610985066</v>
      </c>
    </row>
    <row r="271" spans="1:113">
      <c r="A271" s="1015">
        <v>265</v>
      </c>
      <c r="B271" s="1016" t="s">
        <v>1265</v>
      </c>
      <c r="C271" s="1016" t="s">
        <v>2457</v>
      </c>
      <c r="D271" s="1016" t="s">
        <v>2553</v>
      </c>
      <c r="E271" s="1016">
        <v>11</v>
      </c>
      <c r="F271" s="1076">
        <v>300</v>
      </c>
      <c r="G271" s="1016">
        <v>172.4</v>
      </c>
      <c r="H271" s="1016">
        <v>240</v>
      </c>
      <c r="I271" s="1077">
        <v>0.81399999999999995</v>
      </c>
      <c r="J271" s="1074">
        <v>16054</v>
      </c>
      <c r="K271" s="1074">
        <f t="shared" si="300"/>
        <v>50520.095999999998</v>
      </c>
      <c r="L271" s="1074">
        <f t="shared" si="301"/>
        <v>60624.115199999993</v>
      </c>
      <c r="M271" s="1074">
        <f t="shared" si="324"/>
        <v>0</v>
      </c>
      <c r="N271" s="1073">
        <f t="shared" si="325"/>
        <v>0.15888726735594486</v>
      </c>
      <c r="O271" s="1076">
        <v>300</v>
      </c>
      <c r="P271" s="1016">
        <v>167.6</v>
      </c>
      <c r="Q271" s="1016">
        <v>240</v>
      </c>
      <c r="R271" s="1077">
        <v>0.81659999999999999</v>
      </c>
      <c r="S271" s="1074">
        <v>30410</v>
      </c>
      <c r="T271" s="1074">
        <f t="shared" si="302"/>
        <v>50912.723519999992</v>
      </c>
      <c r="U271" s="1074">
        <f t="shared" si="303"/>
        <v>61095.268223999999</v>
      </c>
      <c r="V271" s="1074">
        <f t="shared" si="326"/>
        <v>0</v>
      </c>
      <c r="W271" s="1073">
        <f t="shared" si="327"/>
        <v>0.29864833284801656</v>
      </c>
      <c r="X271" s="1076">
        <v>300</v>
      </c>
      <c r="Y271" s="1016">
        <v>150.80000000000001</v>
      </c>
      <c r="Z271" s="1016">
        <v>240</v>
      </c>
      <c r="AA271" s="1077">
        <v>0.81840000000000002</v>
      </c>
      <c r="AB271" s="1016">
        <v>20976</v>
      </c>
      <c r="AC271" s="1074">
        <f t="shared" si="304"/>
        <v>44429.299200000009</v>
      </c>
      <c r="AD271" s="1074">
        <f t="shared" si="305"/>
        <v>53315.159040000006</v>
      </c>
      <c r="AE271" s="1074">
        <f t="shared" si="328"/>
        <v>0</v>
      </c>
      <c r="AF271" s="1073">
        <f t="shared" si="329"/>
        <v>0.23606044184464647</v>
      </c>
      <c r="AG271" s="1076">
        <v>300</v>
      </c>
      <c r="AH271" s="1016">
        <v>154</v>
      </c>
      <c r="AI271" s="1016">
        <v>240</v>
      </c>
      <c r="AJ271" s="1077">
        <v>0.8014</v>
      </c>
      <c r="AK271" s="1016">
        <v>26544</v>
      </c>
      <c r="AL271" s="1074">
        <f t="shared" si="306"/>
        <v>45910.603199999998</v>
      </c>
      <c r="AM271" s="1074">
        <f t="shared" si="307"/>
        <v>55092.723839999999</v>
      </c>
      <c r="AN271" s="1074">
        <f t="shared" si="330"/>
        <v>0</v>
      </c>
      <c r="AO271" s="1073">
        <f t="shared" si="339"/>
        <v>0.28908354660868407</v>
      </c>
      <c r="AP271" s="1076">
        <v>300</v>
      </c>
      <c r="AQ271" s="1016">
        <v>186.4</v>
      </c>
      <c r="AR271" s="1016">
        <v>240</v>
      </c>
      <c r="AS271" s="1077">
        <v>0.77839999999999998</v>
      </c>
      <c r="AT271" s="1074">
        <v>35654</v>
      </c>
      <c r="AU271" s="1074">
        <f t="shared" si="308"/>
        <v>53974.878720000001</v>
      </c>
      <c r="AV271" s="1074">
        <f t="shared" si="309"/>
        <v>64769.854463999996</v>
      </c>
      <c r="AW271" s="1074">
        <f t="shared" si="331"/>
        <v>0</v>
      </c>
      <c r="AX271" s="1073">
        <f t="shared" si="340"/>
        <v>0.33028328034749865</v>
      </c>
      <c r="AY271" s="1076">
        <v>300</v>
      </c>
      <c r="AZ271" s="1016">
        <v>226</v>
      </c>
      <c r="BA271" s="1016">
        <v>240</v>
      </c>
      <c r="BB271" s="1077">
        <v>0.76819999999999999</v>
      </c>
      <c r="BC271" s="1074">
        <v>51236</v>
      </c>
      <c r="BD271" s="1074">
        <f t="shared" si="310"/>
        <v>62500.752000000008</v>
      </c>
      <c r="BE271" s="1074">
        <f t="shared" si="311"/>
        <v>75000.902399999992</v>
      </c>
      <c r="BF271" s="1074">
        <f t="shared" si="332"/>
        <v>0</v>
      </c>
      <c r="BG271" s="1073">
        <f t="shared" si="341"/>
        <v>0.40988306828692239</v>
      </c>
      <c r="BH271" s="1076">
        <v>300</v>
      </c>
      <c r="BI271" s="1016">
        <v>190.8</v>
      </c>
      <c r="BJ271" s="1016">
        <v>240</v>
      </c>
      <c r="BK271" s="1077">
        <v>0.76880000000000004</v>
      </c>
      <c r="BL271" s="1016">
        <v>37132</v>
      </c>
      <c r="BM271" s="1074">
        <f t="shared" si="312"/>
        <v>54567.578880000008</v>
      </c>
      <c r="BN271" s="1074">
        <f t="shared" si="313"/>
        <v>65481.094656000008</v>
      </c>
      <c r="BO271" s="1074">
        <f t="shared" si="333"/>
        <v>0</v>
      </c>
      <c r="BP271" s="1073">
        <f t="shared" si="342"/>
        <v>0.34023866151050308</v>
      </c>
      <c r="BQ271" s="1076">
        <v>300</v>
      </c>
      <c r="BR271" s="1016">
        <v>172.4</v>
      </c>
      <c r="BS271" s="1016">
        <v>240</v>
      </c>
      <c r="BT271" s="1077">
        <v>0.74329999999999996</v>
      </c>
      <c r="BU271" s="1016">
        <v>38326</v>
      </c>
      <c r="BV271" s="1074">
        <f t="shared" si="314"/>
        <v>46132.171199999997</v>
      </c>
      <c r="BW271" s="1074">
        <f t="shared" si="315"/>
        <v>55358.605439999992</v>
      </c>
      <c r="BX271" s="1074">
        <f t="shared" si="334"/>
        <v>0</v>
      </c>
      <c r="BY271" s="1073">
        <f t="shared" si="343"/>
        <v>0.41539341204907348</v>
      </c>
      <c r="BZ271" s="1076">
        <v>300</v>
      </c>
      <c r="CA271" s="1016">
        <v>36</v>
      </c>
      <c r="CB271" s="1016">
        <v>240</v>
      </c>
      <c r="CC271" s="1077">
        <v>0.94940000000000002</v>
      </c>
      <c r="CD271" s="1016">
        <v>6450</v>
      </c>
      <c r="CE271" s="1074">
        <f t="shared" si="316"/>
        <v>12714.364800000001</v>
      </c>
      <c r="CF271" s="1074">
        <f t="shared" si="317"/>
        <v>15257.23776</v>
      </c>
      <c r="CG271" s="1074">
        <f t="shared" si="335"/>
        <v>0</v>
      </c>
      <c r="CH271" s="1073">
        <f t="shared" si="344"/>
        <v>0.25365010763258888</v>
      </c>
      <c r="CI271" s="1076">
        <v>300</v>
      </c>
      <c r="CJ271" s="1016">
        <v>19.600000000000001</v>
      </c>
      <c r="CK271" s="1016">
        <v>240</v>
      </c>
      <c r="CL271" s="1077">
        <v>0.97230000000000005</v>
      </c>
      <c r="CM271" s="1016">
        <v>6328</v>
      </c>
      <c r="CN271" s="1074">
        <f t="shared" si="318"/>
        <v>7089.233760000001</v>
      </c>
      <c r="CO271" s="1074">
        <f t="shared" si="319"/>
        <v>8507.0805120000005</v>
      </c>
      <c r="CP271" s="1074">
        <f t="shared" si="336"/>
        <v>0</v>
      </c>
      <c r="CQ271" s="1073">
        <f t="shared" si="345"/>
        <v>0.44631057560161475</v>
      </c>
      <c r="CR271" s="1076">
        <v>300</v>
      </c>
      <c r="CS271" s="1016">
        <v>138</v>
      </c>
      <c r="CT271" s="1016">
        <v>240</v>
      </c>
      <c r="CU271" s="1077">
        <v>0.86409999999999998</v>
      </c>
      <c r="CV271" s="1016">
        <v>13866</v>
      </c>
      <c r="CW271" s="1074">
        <f t="shared" si="320"/>
        <v>40066.588799999998</v>
      </c>
      <c r="CX271" s="1074">
        <f t="shared" si="321"/>
        <v>48079.906559999996</v>
      </c>
      <c r="CY271" s="1074">
        <f t="shared" si="337"/>
        <v>0</v>
      </c>
      <c r="CZ271" s="1073">
        <f t="shared" si="346"/>
        <v>0.1730369419420103</v>
      </c>
      <c r="DA271" s="1076">
        <v>300</v>
      </c>
      <c r="DB271" s="1025">
        <v>172.8</v>
      </c>
      <c r="DC271" s="1025">
        <v>240</v>
      </c>
      <c r="DD271" s="1075">
        <v>0.97209999999999996</v>
      </c>
      <c r="DE271" s="1025">
        <v>33566</v>
      </c>
      <c r="DF271" s="1074">
        <f t="shared" si="322"/>
        <v>62488.143360000002</v>
      </c>
      <c r="DG271" s="1074">
        <f t="shared" si="323"/>
        <v>74985.772031999993</v>
      </c>
      <c r="DH271" s="1074">
        <f t="shared" si="338"/>
        <v>0</v>
      </c>
      <c r="DI271" s="1073">
        <f t="shared" si="347"/>
        <v>0.26857895110295688</v>
      </c>
    </row>
    <row r="272" spans="1:113">
      <c r="A272" s="1015">
        <v>266</v>
      </c>
      <c r="B272" s="1016" t="s">
        <v>573</v>
      </c>
      <c r="C272" s="1016" t="s">
        <v>2457</v>
      </c>
      <c r="D272" s="1016" t="s">
        <v>2456</v>
      </c>
      <c r="E272" s="1016">
        <v>11</v>
      </c>
      <c r="F272" s="1076">
        <v>300</v>
      </c>
      <c r="G272" s="1016">
        <v>249</v>
      </c>
      <c r="H272" s="1016">
        <v>249</v>
      </c>
      <c r="I272" s="1077">
        <v>0.99350000000000005</v>
      </c>
      <c r="J272" s="1074">
        <v>80853</v>
      </c>
      <c r="K272" s="1074">
        <f t="shared" si="300"/>
        <v>89057.340000000011</v>
      </c>
      <c r="L272" s="1074">
        <f t="shared" si="301"/>
        <v>106868.808</v>
      </c>
      <c r="M272" s="1074">
        <f t="shared" si="324"/>
        <v>0</v>
      </c>
      <c r="N272" s="1073">
        <f t="shared" si="325"/>
        <v>0.45393787867457075</v>
      </c>
      <c r="O272" s="1076">
        <v>300</v>
      </c>
      <c r="P272" s="1016">
        <v>259.2</v>
      </c>
      <c r="Q272" s="1016">
        <v>259.2</v>
      </c>
      <c r="R272" s="1077">
        <v>0.99950000000000006</v>
      </c>
      <c r="S272" s="1074">
        <v>75879</v>
      </c>
      <c r="T272" s="1074">
        <f t="shared" si="302"/>
        <v>96374.188800000004</v>
      </c>
      <c r="U272" s="1074">
        <f t="shared" si="303"/>
        <v>115649.02656</v>
      </c>
      <c r="V272" s="1074">
        <f t="shared" si="326"/>
        <v>0</v>
      </c>
      <c r="W272" s="1073">
        <f t="shared" si="327"/>
        <v>0.39366868320659731</v>
      </c>
      <c r="X272" s="1076">
        <v>300</v>
      </c>
      <c r="Y272" s="1016">
        <v>298.8</v>
      </c>
      <c r="Z272" s="1016">
        <v>298.8</v>
      </c>
      <c r="AA272" s="1077">
        <v>0.99550000000000005</v>
      </c>
      <c r="AB272" s="1016">
        <v>76911</v>
      </c>
      <c r="AC272" s="1074">
        <f t="shared" si="304"/>
        <v>107083.944</v>
      </c>
      <c r="AD272" s="1074">
        <f t="shared" si="305"/>
        <v>128500.7328</v>
      </c>
      <c r="AE272" s="1074">
        <f t="shared" si="328"/>
        <v>0</v>
      </c>
      <c r="AF272" s="1073">
        <f t="shared" si="329"/>
        <v>0.35911546179135873</v>
      </c>
      <c r="AG272" s="1076">
        <v>300</v>
      </c>
      <c r="AH272" s="1016">
        <v>268.2</v>
      </c>
      <c r="AI272" s="1016">
        <v>268.2</v>
      </c>
      <c r="AJ272" s="1077">
        <v>0.99280000000000002</v>
      </c>
      <c r="AK272" s="1016">
        <v>64692</v>
      </c>
      <c r="AL272" s="1074">
        <f t="shared" si="306"/>
        <v>99052.053119999997</v>
      </c>
      <c r="AM272" s="1074">
        <f t="shared" si="307"/>
        <v>118862.46374399999</v>
      </c>
      <c r="AN272" s="1074">
        <f t="shared" si="330"/>
        <v>0</v>
      </c>
      <c r="AO272" s="1073">
        <f t="shared" si="339"/>
        <v>0.32655557336921964</v>
      </c>
      <c r="AP272" s="1076">
        <v>300</v>
      </c>
      <c r="AQ272" s="1016">
        <v>287.39999999999998</v>
      </c>
      <c r="AR272" s="1016">
        <v>287.39999999999998</v>
      </c>
      <c r="AS272" s="1077">
        <v>0.98399999999999999</v>
      </c>
      <c r="AT272" s="1074">
        <v>55986</v>
      </c>
      <c r="AU272" s="1074">
        <f t="shared" si="308"/>
        <v>105202.19519999999</v>
      </c>
      <c r="AV272" s="1074">
        <f t="shared" si="309"/>
        <v>126242.63423999998</v>
      </c>
      <c r="AW272" s="1074">
        <f t="shared" si="331"/>
        <v>0</v>
      </c>
      <c r="AX272" s="1073">
        <f t="shared" si="340"/>
        <v>0.26608760346476118</v>
      </c>
      <c r="AY272" s="1076">
        <v>300</v>
      </c>
      <c r="AZ272" s="1016">
        <v>337.2</v>
      </c>
      <c r="BA272" s="1016">
        <v>337.2</v>
      </c>
      <c r="BB272" s="1077">
        <v>0.96930000000000005</v>
      </c>
      <c r="BC272" s="1074">
        <v>62703</v>
      </c>
      <c r="BD272" s="1074">
        <f t="shared" si="310"/>
        <v>117665.26560000001</v>
      </c>
      <c r="BE272" s="1074">
        <f t="shared" si="311"/>
        <v>141198.31872000001</v>
      </c>
      <c r="BF272" s="1074">
        <f t="shared" si="332"/>
        <v>0</v>
      </c>
      <c r="BG272" s="1073">
        <f t="shared" si="341"/>
        <v>0.2664465153767519</v>
      </c>
      <c r="BH272" s="1076">
        <v>300</v>
      </c>
      <c r="BI272" s="1016">
        <v>271.8</v>
      </c>
      <c r="BJ272" s="1016">
        <v>271.8</v>
      </c>
      <c r="BK272" s="1077">
        <v>0.99490000000000001</v>
      </c>
      <c r="BL272" s="1016">
        <v>40998</v>
      </c>
      <c r="BM272" s="1074">
        <f t="shared" si="312"/>
        <v>100593.94104000001</v>
      </c>
      <c r="BN272" s="1074">
        <f t="shared" si="313"/>
        <v>120712.729248</v>
      </c>
      <c r="BO272" s="1074">
        <f t="shared" si="333"/>
        <v>0</v>
      </c>
      <c r="BP272" s="1073">
        <f t="shared" si="342"/>
        <v>0.20377966891513688</v>
      </c>
      <c r="BQ272" s="1076">
        <v>300</v>
      </c>
      <c r="BR272" s="1016">
        <v>271.8</v>
      </c>
      <c r="BS272" s="1016">
        <v>271.8</v>
      </c>
      <c r="BT272" s="1077">
        <v>0.97250000000000003</v>
      </c>
      <c r="BU272" s="1016">
        <v>57963</v>
      </c>
      <c r="BV272" s="1074">
        <f t="shared" si="314"/>
        <v>95157.180000000008</v>
      </c>
      <c r="BW272" s="1074">
        <f t="shared" si="315"/>
        <v>114188.61600000001</v>
      </c>
      <c r="BX272" s="1074">
        <f t="shared" si="334"/>
        <v>0</v>
      </c>
      <c r="BY272" s="1073">
        <f t="shared" si="343"/>
        <v>0.30456451105423676</v>
      </c>
      <c r="BZ272" s="1076">
        <v>300</v>
      </c>
      <c r="CA272" s="1016">
        <v>271.2</v>
      </c>
      <c r="CB272" s="1016">
        <v>271.2</v>
      </c>
      <c r="CC272" s="1077">
        <v>0.99170000000000003</v>
      </c>
      <c r="CD272" s="1016">
        <v>58443</v>
      </c>
      <c r="CE272" s="1074">
        <f t="shared" si="316"/>
        <v>100049.04287999999</v>
      </c>
      <c r="CF272" s="1074">
        <f t="shared" si="317"/>
        <v>120058.85145599999</v>
      </c>
      <c r="CG272" s="1074">
        <f t="shared" si="335"/>
        <v>0</v>
      </c>
      <c r="CH272" s="1073">
        <f t="shared" si="344"/>
        <v>0.29207175959742676</v>
      </c>
      <c r="CI272" s="1076">
        <v>300</v>
      </c>
      <c r="CJ272" s="1016">
        <v>288.60000000000002</v>
      </c>
      <c r="CK272" s="1016">
        <v>288.60000000000002</v>
      </c>
      <c r="CL272" s="1077">
        <v>0.99629999999999996</v>
      </c>
      <c r="CM272" s="1016">
        <v>89706</v>
      </c>
      <c r="CN272" s="1074">
        <f t="shared" si="318"/>
        <v>106961.97096000001</v>
      </c>
      <c r="CO272" s="1074">
        <f t="shared" si="319"/>
        <v>128354.365152</v>
      </c>
      <c r="CP272" s="1074">
        <f t="shared" si="336"/>
        <v>0</v>
      </c>
      <c r="CQ272" s="1073">
        <f t="shared" si="345"/>
        <v>0.41933595274505026</v>
      </c>
      <c r="CR272" s="1076">
        <v>300</v>
      </c>
      <c r="CS272" s="1016">
        <v>294.60000000000002</v>
      </c>
      <c r="CT272" s="1016">
        <v>294.60000000000002</v>
      </c>
      <c r="CU272" s="1077">
        <v>0.99639999999999995</v>
      </c>
      <c r="CV272" s="1016">
        <v>85917</v>
      </c>
      <c r="CW272" s="1074">
        <f t="shared" si="320"/>
        <v>98629.251839999997</v>
      </c>
      <c r="CX272" s="1074">
        <f t="shared" si="321"/>
        <v>118355.102208</v>
      </c>
      <c r="CY272" s="1074">
        <f t="shared" si="337"/>
        <v>0</v>
      </c>
      <c r="CZ272" s="1073">
        <f t="shared" si="346"/>
        <v>0.43555536718142057</v>
      </c>
      <c r="DA272" s="1076">
        <v>300</v>
      </c>
      <c r="DB272" s="1025">
        <v>307.8</v>
      </c>
      <c r="DC272" s="1025">
        <v>307.8</v>
      </c>
      <c r="DD272" s="1075">
        <v>0.98070000000000002</v>
      </c>
      <c r="DE272" s="1025">
        <v>116586</v>
      </c>
      <c r="DF272" s="1074">
        <f t="shared" si="322"/>
        <v>112291.71912000001</v>
      </c>
      <c r="DG272" s="1074">
        <f t="shared" si="323"/>
        <v>134750.062944</v>
      </c>
      <c r="DH272" s="1074">
        <f t="shared" si="338"/>
        <v>0</v>
      </c>
      <c r="DI272" s="1073">
        <f t="shared" si="347"/>
        <v>0.51912109331682299</v>
      </c>
    </row>
    <row r="273" spans="1:113">
      <c r="A273" s="1015">
        <v>267</v>
      </c>
      <c r="B273" s="1016" t="s">
        <v>56</v>
      </c>
      <c r="C273" s="1016" t="s">
        <v>2457</v>
      </c>
      <c r="D273" s="1016" t="s">
        <v>2456</v>
      </c>
      <c r="E273" s="1016">
        <v>33</v>
      </c>
      <c r="F273" s="1076">
        <v>300</v>
      </c>
      <c r="G273" s="1016">
        <v>267.3</v>
      </c>
      <c r="H273" s="1016">
        <v>267.3</v>
      </c>
      <c r="I273" s="1077">
        <v>0.91749999999999998</v>
      </c>
      <c r="J273" s="1074">
        <v>54360</v>
      </c>
      <c r="K273" s="1074">
        <f t="shared" si="300"/>
        <v>88289.19</v>
      </c>
      <c r="L273" s="1074">
        <f t="shared" si="301"/>
        <v>105947.02800000001</v>
      </c>
      <c r="M273" s="1074">
        <f t="shared" si="324"/>
        <v>0</v>
      </c>
      <c r="N273" s="1073">
        <f t="shared" si="325"/>
        <v>0.30785195786709563</v>
      </c>
      <c r="O273" s="1076">
        <v>300</v>
      </c>
      <c r="P273" s="1016">
        <v>266.39999999999998</v>
      </c>
      <c r="Q273" s="1016">
        <v>266.39999999999998</v>
      </c>
      <c r="R273" s="1077">
        <v>0.91569999999999996</v>
      </c>
      <c r="S273" s="1074">
        <v>66450</v>
      </c>
      <c r="T273" s="1074">
        <f t="shared" si="302"/>
        <v>90746.602559999999</v>
      </c>
      <c r="U273" s="1074">
        <f t="shared" si="303"/>
        <v>108895.92307199998</v>
      </c>
      <c r="V273" s="1074">
        <f t="shared" si="326"/>
        <v>0</v>
      </c>
      <c r="W273" s="1073">
        <f t="shared" si="327"/>
        <v>0.36612940939615057</v>
      </c>
      <c r="X273" s="1076">
        <v>300</v>
      </c>
      <c r="Y273" s="1016">
        <v>285.89999999999998</v>
      </c>
      <c r="Z273" s="1016">
        <v>285.89999999999998</v>
      </c>
      <c r="AA273" s="1077">
        <v>0.91449999999999998</v>
      </c>
      <c r="AB273" s="1016">
        <v>61320</v>
      </c>
      <c r="AC273" s="1074">
        <f t="shared" si="304"/>
        <v>94123.997999999978</v>
      </c>
      <c r="AD273" s="1074">
        <f t="shared" si="305"/>
        <v>112948.79759999998</v>
      </c>
      <c r="AE273" s="1074">
        <f t="shared" si="328"/>
        <v>0</v>
      </c>
      <c r="AF273" s="1073">
        <f t="shared" si="329"/>
        <v>0.32574051943692411</v>
      </c>
      <c r="AG273" s="1076">
        <v>300</v>
      </c>
      <c r="AH273" s="1016">
        <v>282.3</v>
      </c>
      <c r="AI273" s="1016">
        <v>282.3</v>
      </c>
      <c r="AJ273" s="1077">
        <v>0.91469999999999996</v>
      </c>
      <c r="AK273" s="1016">
        <v>67590</v>
      </c>
      <c r="AL273" s="1074">
        <f t="shared" si="306"/>
        <v>96057.769320000007</v>
      </c>
      <c r="AM273" s="1074">
        <f t="shared" si="307"/>
        <v>115269.32318400001</v>
      </c>
      <c r="AN273" s="1074">
        <f t="shared" si="330"/>
        <v>0</v>
      </c>
      <c r="AO273" s="1073">
        <f t="shared" si="339"/>
        <v>0.3518195377556369</v>
      </c>
      <c r="AP273" s="1076">
        <v>300</v>
      </c>
      <c r="AQ273" s="1016">
        <v>273</v>
      </c>
      <c r="AR273" s="1016">
        <v>273</v>
      </c>
      <c r="AS273" s="1077">
        <v>0.91320000000000001</v>
      </c>
      <c r="AT273" s="1074">
        <v>65310</v>
      </c>
      <c r="AU273" s="1074">
        <f t="shared" si="308"/>
        <v>92740.939199999993</v>
      </c>
      <c r="AV273" s="1074">
        <f t="shared" si="309"/>
        <v>111289.12704000001</v>
      </c>
      <c r="AW273" s="1074">
        <f t="shared" si="331"/>
        <v>0</v>
      </c>
      <c r="AX273" s="1073">
        <f t="shared" si="340"/>
        <v>0.35210986951057316</v>
      </c>
      <c r="AY273" s="1076">
        <v>300</v>
      </c>
      <c r="AZ273" s="1016">
        <v>279</v>
      </c>
      <c r="BA273" s="1016">
        <v>279</v>
      </c>
      <c r="BB273" s="1077">
        <v>0.91559999999999997</v>
      </c>
      <c r="BC273" s="1074">
        <v>55650</v>
      </c>
      <c r="BD273" s="1074">
        <f t="shared" si="310"/>
        <v>91962.864000000001</v>
      </c>
      <c r="BE273" s="1074">
        <f t="shared" si="311"/>
        <v>110355.4368</v>
      </c>
      <c r="BF273" s="1074">
        <f t="shared" si="332"/>
        <v>0</v>
      </c>
      <c r="BG273" s="1073">
        <f t="shared" si="341"/>
        <v>0.30256778431780895</v>
      </c>
      <c r="BH273" s="1076">
        <v>300</v>
      </c>
      <c r="BI273" s="1016">
        <v>270</v>
      </c>
      <c r="BJ273" s="1016">
        <v>270</v>
      </c>
      <c r="BK273" s="1077">
        <v>0.88590000000000002</v>
      </c>
      <c r="BL273" s="1016">
        <v>46800</v>
      </c>
      <c r="BM273" s="1074">
        <f t="shared" si="312"/>
        <v>88979.796000000002</v>
      </c>
      <c r="BN273" s="1074">
        <f t="shared" si="313"/>
        <v>106775.7552</v>
      </c>
      <c r="BO273" s="1074">
        <f t="shared" si="333"/>
        <v>0</v>
      </c>
      <c r="BP273" s="1073">
        <f t="shared" si="342"/>
        <v>0.26298104796733857</v>
      </c>
      <c r="BQ273" s="1076">
        <v>300</v>
      </c>
      <c r="BR273" s="1016">
        <v>264</v>
      </c>
      <c r="BS273" s="1016">
        <v>264</v>
      </c>
      <c r="BT273" s="1077">
        <v>0.86760000000000004</v>
      </c>
      <c r="BU273" s="1016">
        <v>55050</v>
      </c>
      <c r="BV273" s="1074">
        <f t="shared" si="314"/>
        <v>82456.703999999998</v>
      </c>
      <c r="BW273" s="1074">
        <f t="shared" si="315"/>
        <v>98948.044799999989</v>
      </c>
      <c r="BX273" s="1074">
        <f t="shared" si="334"/>
        <v>0</v>
      </c>
      <c r="BY273" s="1073">
        <f t="shared" si="343"/>
        <v>0.33381154793672085</v>
      </c>
      <c r="BZ273" s="1076">
        <v>300</v>
      </c>
      <c r="CA273" s="1016">
        <v>252</v>
      </c>
      <c r="CB273" s="1016">
        <v>252</v>
      </c>
      <c r="CC273" s="1077">
        <v>0.82899999999999996</v>
      </c>
      <c r="CD273" s="1016">
        <v>35190</v>
      </c>
      <c r="CE273" s="1074">
        <f t="shared" si="316"/>
        <v>77713.775999999998</v>
      </c>
      <c r="CF273" s="1074">
        <f t="shared" si="317"/>
        <v>93256.531199999998</v>
      </c>
      <c r="CG273" s="1074">
        <f t="shared" si="335"/>
        <v>0</v>
      </c>
      <c r="CH273" s="1073">
        <f t="shared" si="344"/>
        <v>0.22640773496837935</v>
      </c>
      <c r="CI273" s="1076">
        <v>300</v>
      </c>
      <c r="CJ273" s="1016">
        <v>249</v>
      </c>
      <c r="CK273" s="1016">
        <v>249</v>
      </c>
      <c r="CL273" s="1077">
        <v>0.89249999999999996</v>
      </c>
      <c r="CM273" s="1016">
        <v>54540</v>
      </c>
      <c r="CN273" s="1074">
        <f t="shared" si="318"/>
        <v>82670.489999999991</v>
      </c>
      <c r="CO273" s="1074">
        <f t="shared" si="319"/>
        <v>99204.587999999989</v>
      </c>
      <c r="CP273" s="1074">
        <f t="shared" si="336"/>
        <v>0</v>
      </c>
      <c r="CQ273" s="1073">
        <f t="shared" si="345"/>
        <v>0.32986377605842188</v>
      </c>
      <c r="CR273" s="1076">
        <v>300</v>
      </c>
      <c r="CS273" s="1016">
        <v>247.5</v>
      </c>
      <c r="CT273" s="1016">
        <v>247.5</v>
      </c>
      <c r="CU273" s="1077">
        <v>0.88470000000000004</v>
      </c>
      <c r="CV273" s="1016">
        <v>50190</v>
      </c>
      <c r="CW273" s="1074">
        <f t="shared" si="320"/>
        <v>73571.652000000002</v>
      </c>
      <c r="CX273" s="1074">
        <f t="shared" si="321"/>
        <v>88285.982399999994</v>
      </c>
      <c r="CY273" s="1074">
        <f t="shared" si="337"/>
        <v>0</v>
      </c>
      <c r="CZ273" s="1073">
        <f t="shared" si="346"/>
        <v>0.34109605150636008</v>
      </c>
      <c r="DA273" s="1076">
        <v>300</v>
      </c>
      <c r="DB273" s="1025">
        <v>257.7</v>
      </c>
      <c r="DC273" s="1025">
        <v>257.7</v>
      </c>
      <c r="DD273" s="1075">
        <v>0.92020000000000002</v>
      </c>
      <c r="DE273" s="1025">
        <v>57780</v>
      </c>
      <c r="DF273" s="1074">
        <f t="shared" si="322"/>
        <v>88214.420880000005</v>
      </c>
      <c r="DG273" s="1074">
        <f t="shared" si="323"/>
        <v>105857.30505599998</v>
      </c>
      <c r="DH273" s="1074">
        <f t="shared" si="338"/>
        <v>0</v>
      </c>
      <c r="DI273" s="1073">
        <f t="shared" si="347"/>
        <v>0.32749747390281797</v>
      </c>
    </row>
    <row r="274" spans="1:113">
      <c r="A274" s="1015">
        <v>268</v>
      </c>
      <c r="B274" s="1016" t="s">
        <v>57</v>
      </c>
      <c r="C274" s="1016" t="s">
        <v>2459</v>
      </c>
      <c r="D274" s="1016" t="s">
        <v>2456</v>
      </c>
      <c r="E274" s="1016">
        <v>33</v>
      </c>
      <c r="F274" s="1076">
        <v>300</v>
      </c>
      <c r="G274" s="1016">
        <v>14.4</v>
      </c>
      <c r="H274" s="1016">
        <v>240</v>
      </c>
      <c r="I274" s="1077">
        <v>1</v>
      </c>
      <c r="J274" s="1074">
        <v>3312</v>
      </c>
      <c r="K274" s="1074">
        <f t="shared" si="300"/>
        <v>5184</v>
      </c>
      <c r="L274" s="1074">
        <f t="shared" si="301"/>
        <v>6220.8</v>
      </c>
      <c r="M274" s="1074">
        <f t="shared" si="324"/>
        <v>0</v>
      </c>
      <c r="N274" s="1073">
        <f t="shared" si="325"/>
        <v>0.31944444444444442</v>
      </c>
      <c r="O274" s="1076">
        <v>300</v>
      </c>
      <c r="P274" s="1016">
        <v>14.4</v>
      </c>
      <c r="Q274" s="1016">
        <v>240</v>
      </c>
      <c r="R274" s="1077">
        <v>1</v>
      </c>
      <c r="S274" s="1074">
        <v>3432</v>
      </c>
      <c r="T274" s="1074">
        <f t="shared" si="302"/>
        <v>5356.8</v>
      </c>
      <c r="U274" s="1074">
        <f t="shared" si="303"/>
        <v>6428.16</v>
      </c>
      <c r="V274" s="1074">
        <f t="shared" si="326"/>
        <v>0</v>
      </c>
      <c r="W274" s="1073">
        <f t="shared" si="327"/>
        <v>0.32034050179211471</v>
      </c>
      <c r="X274" s="1076">
        <v>300</v>
      </c>
      <c r="Y274" s="1016">
        <v>12</v>
      </c>
      <c r="Z274" s="1016">
        <v>240</v>
      </c>
      <c r="AA274" s="1077">
        <v>1</v>
      </c>
      <c r="AB274" s="1016">
        <v>2880</v>
      </c>
      <c r="AC274" s="1074">
        <f t="shared" si="304"/>
        <v>4320</v>
      </c>
      <c r="AD274" s="1074">
        <f t="shared" si="305"/>
        <v>5184</v>
      </c>
      <c r="AE274" s="1074">
        <f t="shared" si="328"/>
        <v>0</v>
      </c>
      <c r="AF274" s="1073">
        <f t="shared" si="329"/>
        <v>0.33333333333333331</v>
      </c>
      <c r="AG274" s="1076">
        <v>300</v>
      </c>
      <c r="AH274" s="1016">
        <v>12</v>
      </c>
      <c r="AI274" s="1016">
        <v>240</v>
      </c>
      <c r="AJ274" s="1077">
        <v>0.99650000000000005</v>
      </c>
      <c r="AK274" s="1016">
        <v>3444</v>
      </c>
      <c r="AL274" s="1074">
        <f t="shared" si="306"/>
        <v>4448.3760000000002</v>
      </c>
      <c r="AM274" s="1074">
        <f t="shared" si="307"/>
        <v>5338.0511999999999</v>
      </c>
      <c r="AN274" s="1074">
        <f t="shared" si="330"/>
        <v>0</v>
      </c>
      <c r="AO274" s="1073">
        <f t="shared" si="339"/>
        <v>0.38710756464831209</v>
      </c>
      <c r="AP274" s="1076">
        <v>300</v>
      </c>
      <c r="AQ274" s="1016">
        <v>9.6</v>
      </c>
      <c r="AR274" s="1016">
        <v>240</v>
      </c>
      <c r="AS274" s="1077">
        <v>1</v>
      </c>
      <c r="AT274" s="1074">
        <v>3108</v>
      </c>
      <c r="AU274" s="1074">
        <f t="shared" si="308"/>
        <v>3571.2</v>
      </c>
      <c r="AV274" s="1074">
        <f t="shared" si="309"/>
        <v>4285.4399999999996</v>
      </c>
      <c r="AW274" s="1074">
        <f t="shared" si="331"/>
        <v>0</v>
      </c>
      <c r="AX274" s="1073">
        <f t="shared" si="340"/>
        <v>0.43514784946236562</v>
      </c>
      <c r="AY274" s="1076">
        <v>300</v>
      </c>
      <c r="AZ274" s="1016">
        <v>7.2</v>
      </c>
      <c r="BA274" s="1016">
        <v>240</v>
      </c>
      <c r="BB274" s="1077">
        <v>1</v>
      </c>
      <c r="BC274" s="1074">
        <v>264</v>
      </c>
      <c r="BD274" s="1074">
        <f t="shared" si="310"/>
        <v>2592</v>
      </c>
      <c r="BE274" s="1074">
        <f t="shared" si="311"/>
        <v>3110.4</v>
      </c>
      <c r="BF274" s="1074">
        <f t="shared" si="332"/>
        <v>0</v>
      </c>
      <c r="BG274" s="1073">
        <f t="shared" si="341"/>
        <v>5.0925925925925923E-2</v>
      </c>
      <c r="BH274" s="1076">
        <v>300</v>
      </c>
      <c r="BI274" s="1016">
        <v>0</v>
      </c>
      <c r="BJ274" s="1016">
        <v>240</v>
      </c>
      <c r="BK274" s="1077"/>
      <c r="BL274" s="1016">
        <v>0</v>
      </c>
      <c r="BM274" s="1074">
        <f t="shared" si="312"/>
        <v>0</v>
      </c>
      <c r="BN274" s="1074">
        <f t="shared" si="313"/>
        <v>0</v>
      </c>
      <c r="BO274" s="1074">
        <f t="shared" si="333"/>
        <v>0</v>
      </c>
      <c r="BP274" s="1073">
        <v>0</v>
      </c>
      <c r="BQ274" s="1076">
        <v>300</v>
      </c>
      <c r="BR274" s="1016">
        <v>0</v>
      </c>
      <c r="BS274" s="1016">
        <v>240</v>
      </c>
      <c r="BT274" s="1077"/>
      <c r="BU274" s="1016">
        <v>0</v>
      </c>
      <c r="BV274" s="1074">
        <f t="shared" si="314"/>
        <v>0</v>
      </c>
      <c r="BW274" s="1074">
        <f t="shared" si="315"/>
        <v>0</v>
      </c>
      <c r="BX274" s="1074">
        <f t="shared" si="334"/>
        <v>0</v>
      </c>
      <c r="BY274" s="1073">
        <v>0</v>
      </c>
      <c r="BZ274" s="1076">
        <v>300</v>
      </c>
      <c r="CA274" s="1016">
        <v>0</v>
      </c>
      <c r="CB274" s="1016">
        <v>108.48</v>
      </c>
      <c r="CC274" s="1077"/>
      <c r="CD274" s="1016">
        <v>0</v>
      </c>
      <c r="CE274" s="1074">
        <f t="shared" si="316"/>
        <v>0</v>
      </c>
      <c r="CF274" s="1074">
        <f t="shared" si="317"/>
        <v>0</v>
      </c>
      <c r="CG274" s="1074">
        <f t="shared" si="335"/>
        <v>0</v>
      </c>
      <c r="CH274" s="1073">
        <v>0</v>
      </c>
      <c r="CI274" s="1076">
        <v>300</v>
      </c>
      <c r="CJ274" s="1016">
        <v>0</v>
      </c>
      <c r="CK274" s="1016">
        <v>0</v>
      </c>
      <c r="CL274" s="1077"/>
      <c r="CM274" s="1016">
        <v>0</v>
      </c>
      <c r="CN274" s="1074">
        <f t="shared" si="318"/>
        <v>0</v>
      </c>
      <c r="CO274" s="1074">
        <f t="shared" si="319"/>
        <v>0</v>
      </c>
      <c r="CP274" s="1074">
        <f t="shared" si="336"/>
        <v>0</v>
      </c>
      <c r="CQ274" s="1073">
        <v>0</v>
      </c>
      <c r="CR274" s="1076">
        <v>300</v>
      </c>
      <c r="CS274" s="1016">
        <v>0</v>
      </c>
      <c r="CT274" s="1016">
        <v>0</v>
      </c>
      <c r="CU274" s="1077"/>
      <c r="CV274" s="1016">
        <v>0</v>
      </c>
      <c r="CW274" s="1074">
        <f t="shared" si="320"/>
        <v>0</v>
      </c>
      <c r="CX274" s="1074">
        <f t="shared" si="321"/>
        <v>0</v>
      </c>
      <c r="CY274" s="1074">
        <f t="shared" si="337"/>
        <v>0</v>
      </c>
      <c r="CZ274" s="1073">
        <v>0</v>
      </c>
      <c r="DA274" s="1076">
        <v>300</v>
      </c>
      <c r="DB274" s="1025">
        <v>0</v>
      </c>
      <c r="DC274" s="1025">
        <v>0</v>
      </c>
      <c r="DD274" s="1075"/>
      <c r="DE274" s="1025">
        <v>0</v>
      </c>
      <c r="DF274" s="1074">
        <f t="shared" si="322"/>
        <v>0</v>
      </c>
      <c r="DG274" s="1074">
        <f t="shared" si="323"/>
        <v>0</v>
      </c>
      <c r="DH274" s="1074">
        <f t="shared" si="338"/>
        <v>0</v>
      </c>
      <c r="DI274" s="1073">
        <v>0</v>
      </c>
    </row>
    <row r="275" spans="1:113">
      <c r="A275" s="1015">
        <v>269</v>
      </c>
      <c r="B275" s="1016" t="s">
        <v>864</v>
      </c>
      <c r="C275" s="1016" t="s">
        <v>2457</v>
      </c>
      <c r="D275" s="1016" t="s">
        <v>2456</v>
      </c>
      <c r="E275" s="1016">
        <v>11</v>
      </c>
      <c r="F275" s="1076">
        <v>300</v>
      </c>
      <c r="G275" s="1016">
        <v>283</v>
      </c>
      <c r="H275" s="1016">
        <v>283</v>
      </c>
      <c r="I275" s="1077">
        <v>0.97909999999999997</v>
      </c>
      <c r="J275" s="1074">
        <v>21110</v>
      </c>
      <c r="K275" s="1074">
        <f t="shared" si="300"/>
        <v>99750.707999999999</v>
      </c>
      <c r="L275" s="1074">
        <f t="shared" si="301"/>
        <v>119700.84959999999</v>
      </c>
      <c r="M275" s="1074">
        <f t="shared" si="324"/>
        <v>0</v>
      </c>
      <c r="N275" s="1073">
        <f t="shared" si="325"/>
        <v>0.1058137853016542</v>
      </c>
      <c r="O275" s="1076">
        <v>300</v>
      </c>
      <c r="P275" s="1016">
        <v>293.5</v>
      </c>
      <c r="Q275" s="1016">
        <v>293.5</v>
      </c>
      <c r="R275" s="1077">
        <v>0.98809999999999998</v>
      </c>
      <c r="S275" s="1074">
        <v>38280</v>
      </c>
      <c r="T275" s="1074">
        <f t="shared" si="302"/>
        <v>107882.73419999999</v>
      </c>
      <c r="U275" s="1074">
        <f t="shared" si="303"/>
        <v>129459.28103999999</v>
      </c>
      <c r="V275" s="1074">
        <f t="shared" si="326"/>
        <v>0</v>
      </c>
      <c r="W275" s="1073">
        <f t="shared" si="327"/>
        <v>0.17741485828971509</v>
      </c>
      <c r="X275" s="1076">
        <v>300</v>
      </c>
      <c r="Y275" s="1016">
        <v>259.5</v>
      </c>
      <c r="Z275" s="1016">
        <v>259.5</v>
      </c>
      <c r="AA275" s="1077">
        <v>0.99360000000000004</v>
      </c>
      <c r="AB275" s="1016">
        <v>35970</v>
      </c>
      <c r="AC275" s="1074">
        <f t="shared" si="304"/>
        <v>92822.112000000008</v>
      </c>
      <c r="AD275" s="1074">
        <f t="shared" si="305"/>
        <v>111386.5344</v>
      </c>
      <c r="AE275" s="1074">
        <f t="shared" si="328"/>
        <v>0</v>
      </c>
      <c r="AF275" s="1073">
        <f t="shared" si="329"/>
        <v>0.19375771152459878</v>
      </c>
      <c r="AG275" s="1076">
        <v>300</v>
      </c>
      <c r="AH275" s="1016">
        <v>276</v>
      </c>
      <c r="AI275" s="1016">
        <v>276</v>
      </c>
      <c r="AJ275" s="1077">
        <v>0.99319999999999997</v>
      </c>
      <c r="AK275" s="1016">
        <v>35795</v>
      </c>
      <c r="AL275" s="1074">
        <f t="shared" si="306"/>
        <v>101973.83039999999</v>
      </c>
      <c r="AM275" s="1074">
        <f t="shared" si="307"/>
        <v>122368.59647999998</v>
      </c>
      <c r="AN275" s="1074">
        <f t="shared" si="330"/>
        <v>0</v>
      </c>
      <c r="AO275" s="1073">
        <f t="shared" si="339"/>
        <v>0.17551071612977284</v>
      </c>
      <c r="AP275" s="1076">
        <v>300</v>
      </c>
      <c r="AQ275" s="1016">
        <v>298.5</v>
      </c>
      <c r="AR275" s="1016">
        <v>298.5</v>
      </c>
      <c r="AS275" s="1077">
        <v>0.9929</v>
      </c>
      <c r="AT275" s="1074">
        <v>38310</v>
      </c>
      <c r="AU275" s="1074">
        <f t="shared" si="308"/>
        <v>110253.60179999999</v>
      </c>
      <c r="AV275" s="1074">
        <f t="shared" si="309"/>
        <v>132304.32216000001</v>
      </c>
      <c r="AW275" s="1074">
        <f t="shared" si="331"/>
        <v>0</v>
      </c>
      <c r="AX275" s="1073">
        <f t="shared" si="340"/>
        <v>0.17373582075574423</v>
      </c>
      <c r="AY275" s="1076">
        <v>300</v>
      </c>
      <c r="AZ275" s="1016">
        <v>327.5</v>
      </c>
      <c r="BA275" s="1016">
        <v>327.5</v>
      </c>
      <c r="BB275" s="1077">
        <v>0.98960000000000004</v>
      </c>
      <c r="BC275" s="1074">
        <v>44430</v>
      </c>
      <c r="BD275" s="1074">
        <f t="shared" si="310"/>
        <v>116673.84000000001</v>
      </c>
      <c r="BE275" s="1074">
        <f t="shared" si="311"/>
        <v>140008.60800000001</v>
      </c>
      <c r="BF275" s="1074">
        <f t="shared" si="332"/>
        <v>0</v>
      </c>
      <c r="BG275" s="1073">
        <f t="shared" si="341"/>
        <v>0.19040257867573399</v>
      </c>
      <c r="BH275" s="1076">
        <v>300</v>
      </c>
      <c r="BI275" s="1016">
        <v>307</v>
      </c>
      <c r="BJ275" s="1016">
        <v>307</v>
      </c>
      <c r="BK275" s="1077">
        <v>0.98980000000000001</v>
      </c>
      <c r="BL275" s="1016">
        <v>42270</v>
      </c>
      <c r="BM275" s="1074">
        <f t="shared" si="312"/>
        <v>113039.1192</v>
      </c>
      <c r="BN275" s="1074">
        <f t="shared" si="313"/>
        <v>135646.94303999998</v>
      </c>
      <c r="BO275" s="1074">
        <f t="shared" si="333"/>
        <v>0</v>
      </c>
      <c r="BP275" s="1073">
        <f>+BL275/(24*31*BI275*BK275)</f>
        <v>0.18697067130013517</v>
      </c>
      <c r="BQ275" s="1076">
        <v>300</v>
      </c>
      <c r="BR275" s="1016">
        <v>328</v>
      </c>
      <c r="BS275" s="1016">
        <v>328</v>
      </c>
      <c r="BT275" s="1077">
        <v>0.99</v>
      </c>
      <c r="BU275" s="1016">
        <v>38425</v>
      </c>
      <c r="BV275" s="1074">
        <f t="shared" si="314"/>
        <v>116899.2</v>
      </c>
      <c r="BW275" s="1074">
        <f t="shared" si="315"/>
        <v>140279.03999999998</v>
      </c>
      <c r="BX275" s="1074">
        <f t="shared" si="334"/>
        <v>0</v>
      </c>
      <c r="BY275" s="1073">
        <f>+BU275/(24*30*BR275*BT275)</f>
        <v>0.16435099641400455</v>
      </c>
      <c r="BZ275" s="1076">
        <v>300</v>
      </c>
      <c r="CA275" s="1016">
        <v>321</v>
      </c>
      <c r="CB275" s="1016">
        <v>321</v>
      </c>
      <c r="CC275" s="1077">
        <v>0.98829999999999996</v>
      </c>
      <c r="CD275" s="1016">
        <v>49600</v>
      </c>
      <c r="CE275" s="1074">
        <f t="shared" si="316"/>
        <v>118014.8796</v>
      </c>
      <c r="CF275" s="1074">
        <f t="shared" si="317"/>
        <v>141617.85551999998</v>
      </c>
      <c r="CG275" s="1074">
        <f t="shared" si="335"/>
        <v>0</v>
      </c>
      <c r="CH275" s="1073">
        <f>+CD275/(24*31*CA275*CC275)</f>
        <v>0.21014299285019988</v>
      </c>
      <c r="CI275" s="1076">
        <v>300</v>
      </c>
      <c r="CJ275" s="1016">
        <v>352.5</v>
      </c>
      <c r="CK275" s="1016">
        <v>352.5</v>
      </c>
      <c r="CL275" s="1077">
        <v>0.98929999999999996</v>
      </c>
      <c r="CM275" s="1016">
        <v>48700</v>
      </c>
      <c r="CN275" s="1074">
        <f t="shared" si="318"/>
        <v>129726.90899999999</v>
      </c>
      <c r="CO275" s="1074">
        <f t="shared" si="319"/>
        <v>155672.29079999999</v>
      </c>
      <c r="CP275" s="1074">
        <f t="shared" si="336"/>
        <v>0</v>
      </c>
      <c r="CQ275" s="1073">
        <f>+CM275/(24*31*CJ275*CL275)</f>
        <v>0.18770199789466965</v>
      </c>
      <c r="CR275" s="1076">
        <v>300</v>
      </c>
      <c r="CS275" s="1016">
        <v>306</v>
      </c>
      <c r="CT275" s="1016">
        <v>306</v>
      </c>
      <c r="CU275" s="1077">
        <v>0.98960000000000004</v>
      </c>
      <c r="CV275" s="1016">
        <v>36125</v>
      </c>
      <c r="CW275" s="1074">
        <f t="shared" si="320"/>
        <v>101746.7136</v>
      </c>
      <c r="CX275" s="1074">
        <f t="shared" si="321"/>
        <v>122096.05632</v>
      </c>
      <c r="CY275" s="1074">
        <f t="shared" si="337"/>
        <v>0</v>
      </c>
      <c r="CZ275" s="1073">
        <f>+CV275/(24*28*CS275*CU275)</f>
        <v>0.17752416133074986</v>
      </c>
      <c r="DA275" s="1076">
        <v>300</v>
      </c>
      <c r="DB275" s="1025">
        <v>334.5</v>
      </c>
      <c r="DC275" s="1025">
        <v>334.5</v>
      </c>
      <c r="DD275" s="1075">
        <v>0.98719999999999997</v>
      </c>
      <c r="DE275" s="1025">
        <v>46755</v>
      </c>
      <c r="DF275" s="1074">
        <f t="shared" si="322"/>
        <v>122841.2448</v>
      </c>
      <c r="DG275" s="1074">
        <f t="shared" si="323"/>
        <v>147409.49375999998</v>
      </c>
      <c r="DH275" s="1074">
        <f t="shared" si="338"/>
        <v>0</v>
      </c>
      <c r="DI275" s="1073">
        <f>+DE275/(24*31*DB275*DD275)</f>
        <v>0.19030660294969592</v>
      </c>
    </row>
    <row r="276" spans="1:113">
      <c r="A276" s="1015">
        <v>270</v>
      </c>
      <c r="B276" s="1016" t="s">
        <v>1657</v>
      </c>
      <c r="C276" s="1016" t="s">
        <v>2457</v>
      </c>
      <c r="D276" s="1016" t="s">
        <v>2456</v>
      </c>
      <c r="E276" s="1016">
        <v>11</v>
      </c>
      <c r="F276" s="1076">
        <v>300</v>
      </c>
      <c r="G276" s="1016">
        <v>138.84</v>
      </c>
      <c r="H276" s="1016">
        <v>240</v>
      </c>
      <c r="I276" s="1077">
        <v>0.89029999999999998</v>
      </c>
      <c r="J276" s="1074">
        <v>7695</v>
      </c>
      <c r="K276" s="1074">
        <f t="shared" si="300"/>
        <v>44499.330719999998</v>
      </c>
      <c r="L276" s="1074">
        <f t="shared" si="301"/>
        <v>53399.196863999998</v>
      </c>
      <c r="M276" s="1074">
        <f t="shared" si="324"/>
        <v>0</v>
      </c>
      <c r="N276" s="1073">
        <f t="shared" si="325"/>
        <v>8.6461974545400541E-2</v>
      </c>
      <c r="O276" s="1076">
        <v>300</v>
      </c>
      <c r="P276" s="1016">
        <v>142.59</v>
      </c>
      <c r="Q276" s="1016">
        <v>240</v>
      </c>
      <c r="R276" s="1077">
        <v>0.94550000000000001</v>
      </c>
      <c r="S276" s="1074">
        <v>9480</v>
      </c>
      <c r="T276" s="1074">
        <f t="shared" si="302"/>
        <v>50152.610339999999</v>
      </c>
      <c r="U276" s="1074">
        <f t="shared" si="303"/>
        <v>60183.132408000005</v>
      </c>
      <c r="V276" s="1074">
        <f t="shared" si="326"/>
        <v>0</v>
      </c>
      <c r="W276" s="1073">
        <f t="shared" si="327"/>
        <v>9.45115312616049E-2</v>
      </c>
      <c r="X276" s="1076">
        <v>300</v>
      </c>
      <c r="Y276" s="1016">
        <v>148.41</v>
      </c>
      <c r="Z276" s="1016">
        <v>240</v>
      </c>
      <c r="AA276" s="1077">
        <v>0.91600000000000004</v>
      </c>
      <c r="AB276" s="1016">
        <v>6018</v>
      </c>
      <c r="AC276" s="1074">
        <f t="shared" si="304"/>
        <v>48939.681599999996</v>
      </c>
      <c r="AD276" s="1074">
        <f t="shared" si="305"/>
        <v>58727.617920000004</v>
      </c>
      <c r="AE276" s="1074">
        <f t="shared" si="328"/>
        <v>0</v>
      </c>
      <c r="AF276" s="1073">
        <f t="shared" si="329"/>
        <v>6.1483849130722579E-2</v>
      </c>
      <c r="AG276" s="1076">
        <v>300</v>
      </c>
      <c r="AH276" s="1016">
        <v>143.91</v>
      </c>
      <c r="AI276" s="1016">
        <v>240</v>
      </c>
      <c r="AJ276" s="1077">
        <v>0.92759999999999998</v>
      </c>
      <c r="AK276" s="1016">
        <v>2958</v>
      </c>
      <c r="AL276" s="1074">
        <f t="shared" si="306"/>
        <v>49658.620752000003</v>
      </c>
      <c r="AM276" s="1074">
        <f t="shared" si="307"/>
        <v>59590.344902399993</v>
      </c>
      <c r="AN276" s="1074">
        <f t="shared" si="330"/>
        <v>0</v>
      </c>
      <c r="AO276" s="1073">
        <f t="shared" si="339"/>
        <v>2.9783348341192773E-2</v>
      </c>
      <c r="AP276" s="1076">
        <v>300</v>
      </c>
      <c r="AQ276" s="1016">
        <v>150.84</v>
      </c>
      <c r="AR276" s="1016">
        <v>240</v>
      </c>
      <c r="AS276" s="1077">
        <v>0.92569999999999997</v>
      </c>
      <c r="AT276" s="1074">
        <v>2766</v>
      </c>
      <c r="AU276" s="1074">
        <f t="shared" si="308"/>
        <v>51943.322735999995</v>
      </c>
      <c r="AV276" s="1074">
        <f t="shared" si="309"/>
        <v>62331.987283199996</v>
      </c>
      <c r="AW276" s="1074">
        <f t="shared" si="331"/>
        <v>0</v>
      </c>
      <c r="AX276" s="1073">
        <f t="shared" si="340"/>
        <v>2.6625173884794507E-2</v>
      </c>
      <c r="AY276" s="1076">
        <v>300</v>
      </c>
      <c r="AZ276" s="1016">
        <v>151.22999999999999</v>
      </c>
      <c r="BA276" s="1016">
        <v>240</v>
      </c>
      <c r="BB276" s="1077">
        <v>0.91920000000000002</v>
      </c>
      <c r="BC276" s="1074">
        <v>4575</v>
      </c>
      <c r="BD276" s="1074">
        <f t="shared" si="310"/>
        <v>50043.821759999999</v>
      </c>
      <c r="BE276" s="1074">
        <f t="shared" si="311"/>
        <v>60052.586111999997</v>
      </c>
      <c r="BF276" s="1074">
        <f t="shared" si="332"/>
        <v>0</v>
      </c>
      <c r="BG276" s="1073">
        <f t="shared" si="341"/>
        <v>4.5709938201170669E-2</v>
      </c>
      <c r="BH276" s="1076">
        <v>300</v>
      </c>
      <c r="BI276" s="1016">
        <v>8.82</v>
      </c>
      <c r="BJ276" s="1016">
        <v>240</v>
      </c>
      <c r="BK276" s="1077">
        <v>0.87670000000000003</v>
      </c>
      <c r="BL276" s="1016">
        <v>1386</v>
      </c>
      <c r="BM276" s="1074">
        <f t="shared" si="312"/>
        <v>2876.4877680000004</v>
      </c>
      <c r="BN276" s="1074">
        <f t="shared" si="313"/>
        <v>3451.7853215999999</v>
      </c>
      <c r="BO276" s="1074">
        <f t="shared" si="333"/>
        <v>0</v>
      </c>
      <c r="BP276" s="1073">
        <f>+BL276/(24*31*BI276*BK276)</f>
        <v>0.24091880650750608</v>
      </c>
      <c r="BQ276" s="1076">
        <v>300</v>
      </c>
      <c r="BR276" s="1016">
        <v>144.47999999999999</v>
      </c>
      <c r="BS276" s="1016">
        <v>240</v>
      </c>
      <c r="BT276" s="1077">
        <v>0.93979999999999997</v>
      </c>
      <c r="BU276" s="1016">
        <v>4077</v>
      </c>
      <c r="BV276" s="1074">
        <f t="shared" si="314"/>
        <v>48881.62943999999</v>
      </c>
      <c r="BW276" s="1074">
        <f t="shared" si="315"/>
        <v>58657.955327999996</v>
      </c>
      <c r="BX276" s="1074">
        <f t="shared" si="334"/>
        <v>0</v>
      </c>
      <c r="BY276" s="1073">
        <f>+BU276/(24*30*BR276*BT276)</f>
        <v>4.17027833023072E-2</v>
      </c>
      <c r="BZ276" s="1076">
        <v>300</v>
      </c>
      <c r="CA276" s="1016">
        <v>143.07</v>
      </c>
      <c r="CB276" s="1016">
        <v>240</v>
      </c>
      <c r="CC276" s="1077">
        <v>0.89610000000000001</v>
      </c>
      <c r="CD276" s="1016">
        <v>2691</v>
      </c>
      <c r="CE276" s="1074">
        <f t="shared" si="316"/>
        <v>47692.270043999997</v>
      </c>
      <c r="CF276" s="1074">
        <f t="shared" si="317"/>
        <v>57230.724052800004</v>
      </c>
      <c r="CG276" s="1074">
        <f t="shared" si="335"/>
        <v>0</v>
      </c>
      <c r="CH276" s="1073">
        <f>+CD276/(24*31*CA276*CC276)</f>
        <v>2.821211904484032E-2</v>
      </c>
      <c r="CI276" s="1076">
        <v>300</v>
      </c>
      <c r="CJ276" s="1016">
        <v>148.59</v>
      </c>
      <c r="CK276" s="1016">
        <v>240</v>
      </c>
      <c r="CL276" s="1077">
        <v>0.90539999999999998</v>
      </c>
      <c r="CM276" s="1016">
        <v>3531</v>
      </c>
      <c r="CN276" s="1074">
        <f t="shared" si="318"/>
        <v>50046.419592000006</v>
      </c>
      <c r="CO276" s="1074">
        <f t="shared" si="319"/>
        <v>60055.703510399995</v>
      </c>
      <c r="CP276" s="1074">
        <f t="shared" si="336"/>
        <v>0</v>
      </c>
      <c r="CQ276" s="1073">
        <f>+CM276/(24*31*CJ276*CL276)</f>
        <v>3.5277248889992882E-2</v>
      </c>
      <c r="CR276" s="1076">
        <v>300</v>
      </c>
      <c r="CS276" s="1016">
        <v>156.27000000000001</v>
      </c>
      <c r="CT276" s="1016">
        <v>240</v>
      </c>
      <c r="CU276" s="1077">
        <v>0.88519999999999999</v>
      </c>
      <c r="CV276" s="1016">
        <v>8328</v>
      </c>
      <c r="CW276" s="1074">
        <f t="shared" si="320"/>
        <v>46478.948543999999</v>
      </c>
      <c r="CX276" s="1074">
        <f t="shared" si="321"/>
        <v>55774.738252799994</v>
      </c>
      <c r="CY276" s="1074">
        <f t="shared" si="337"/>
        <v>0</v>
      </c>
      <c r="CZ276" s="1073">
        <f>+CV276/(24*28*CS276*CU276)</f>
        <v>8.9588945758058328E-2</v>
      </c>
      <c r="DA276" s="1076">
        <v>300</v>
      </c>
      <c r="DB276" s="1025">
        <v>145.22999999999999</v>
      </c>
      <c r="DC276" s="1025">
        <v>240</v>
      </c>
      <c r="DD276" s="1075">
        <v>0.88970000000000005</v>
      </c>
      <c r="DE276" s="1025">
        <v>6606</v>
      </c>
      <c r="DF276" s="1074">
        <f t="shared" si="322"/>
        <v>48066.540732000001</v>
      </c>
      <c r="DG276" s="1074">
        <f t="shared" si="323"/>
        <v>57679.8488784</v>
      </c>
      <c r="DH276" s="1074">
        <f t="shared" si="338"/>
        <v>0</v>
      </c>
      <c r="DI276" s="1073">
        <f>+DE276/(24*31*DB276*DD276)</f>
        <v>6.8717239678557696E-2</v>
      </c>
    </row>
    <row r="277" spans="1:113">
      <c r="A277" s="1015">
        <v>271</v>
      </c>
      <c r="B277" s="1016" t="s">
        <v>1315</v>
      </c>
      <c r="C277" s="1016" t="s">
        <v>2457</v>
      </c>
      <c r="D277" s="1016" t="s">
        <v>2456</v>
      </c>
      <c r="E277" s="1016">
        <v>11</v>
      </c>
      <c r="F277" s="1076">
        <v>301</v>
      </c>
      <c r="G277" s="1016">
        <v>267.35000000000002</v>
      </c>
      <c r="H277" s="1016">
        <v>267.35000000000002</v>
      </c>
      <c r="I277" s="1077">
        <v>0.94799999999999995</v>
      </c>
      <c r="J277" s="1074">
        <v>24860</v>
      </c>
      <c r="K277" s="1074">
        <f t="shared" si="300"/>
        <v>91241.207999999999</v>
      </c>
      <c r="L277" s="1074">
        <f t="shared" si="301"/>
        <v>109489.44960000001</v>
      </c>
      <c r="M277" s="1074">
        <f t="shared" si="324"/>
        <v>0</v>
      </c>
      <c r="N277" s="1073">
        <f t="shared" si="325"/>
        <v>0.13623230415800719</v>
      </c>
      <c r="O277" s="1076">
        <v>301</v>
      </c>
      <c r="P277" s="1016">
        <v>232.65</v>
      </c>
      <c r="Q277" s="1016">
        <v>240.8</v>
      </c>
      <c r="R277" s="1077">
        <v>0.96609999999999996</v>
      </c>
      <c r="S277" s="1074">
        <v>37295</v>
      </c>
      <c r="T277" s="1074">
        <f t="shared" si="302"/>
        <v>83611.897379999995</v>
      </c>
      <c r="U277" s="1074">
        <f t="shared" si="303"/>
        <v>100334.276856</v>
      </c>
      <c r="V277" s="1074">
        <f t="shared" si="326"/>
        <v>0</v>
      </c>
      <c r="W277" s="1073">
        <f t="shared" si="327"/>
        <v>0.2230244807775465</v>
      </c>
      <c r="X277" s="1076">
        <v>301</v>
      </c>
      <c r="Y277" s="1016">
        <v>296.7</v>
      </c>
      <c r="Z277" s="1016">
        <v>296.7</v>
      </c>
      <c r="AA277" s="1077">
        <v>0.95489999999999997</v>
      </c>
      <c r="AB277" s="1016">
        <v>26065</v>
      </c>
      <c r="AC277" s="1074">
        <f t="shared" si="304"/>
        <v>101994.7788</v>
      </c>
      <c r="AD277" s="1074">
        <f t="shared" si="305"/>
        <v>122393.73456</v>
      </c>
      <c r="AE277" s="1074">
        <f t="shared" si="328"/>
        <v>0</v>
      </c>
      <c r="AF277" s="1073">
        <f t="shared" si="329"/>
        <v>0.12777614847869057</v>
      </c>
      <c r="AG277" s="1076">
        <v>301</v>
      </c>
      <c r="AH277" s="1016">
        <v>260.8</v>
      </c>
      <c r="AI277" s="1016">
        <v>260.8</v>
      </c>
      <c r="AJ277" s="1077">
        <v>0.96189999999999998</v>
      </c>
      <c r="AK277" s="1016">
        <v>39165</v>
      </c>
      <c r="AL277" s="1074">
        <f t="shared" si="306"/>
        <v>93321.229439999996</v>
      </c>
      <c r="AM277" s="1074">
        <f t="shared" si="307"/>
        <v>111985.47532800001</v>
      </c>
      <c r="AN277" s="1074">
        <f t="shared" si="330"/>
        <v>0</v>
      </c>
      <c r="AO277" s="1073">
        <f t="shared" si="339"/>
        <v>0.20983971297324561</v>
      </c>
      <c r="AP277" s="1076">
        <v>301</v>
      </c>
      <c r="AQ277" s="1016">
        <v>237.05</v>
      </c>
      <c r="AR277" s="1016">
        <v>240.8</v>
      </c>
      <c r="AS277" s="1077">
        <v>0.91059999999999997</v>
      </c>
      <c r="AT277" s="1074">
        <v>14110</v>
      </c>
      <c r="AU277" s="1074">
        <f t="shared" si="308"/>
        <v>80299.075559999997</v>
      </c>
      <c r="AV277" s="1074">
        <f t="shared" si="309"/>
        <v>96358.890671999994</v>
      </c>
      <c r="AW277" s="1074">
        <f t="shared" si="331"/>
        <v>0</v>
      </c>
      <c r="AX277" s="1073">
        <f t="shared" si="340"/>
        <v>8.7859043840778181E-2</v>
      </c>
      <c r="AY277" s="1076">
        <v>301</v>
      </c>
      <c r="AZ277" s="1016">
        <v>259.39999999999998</v>
      </c>
      <c r="BA277" s="1016">
        <v>259.39999999999998</v>
      </c>
      <c r="BB277" s="1077">
        <v>0.98319999999999996</v>
      </c>
      <c r="BC277" s="1074">
        <v>25815</v>
      </c>
      <c r="BD277" s="1074">
        <f t="shared" si="310"/>
        <v>91815.148799999995</v>
      </c>
      <c r="BE277" s="1074">
        <f t="shared" si="311"/>
        <v>110178.17855999997</v>
      </c>
      <c r="BF277" s="1074">
        <f t="shared" si="332"/>
        <v>0</v>
      </c>
      <c r="BG277" s="1073">
        <f t="shared" si="341"/>
        <v>0.14058137647978197</v>
      </c>
      <c r="BH277" s="1076">
        <v>301</v>
      </c>
      <c r="BI277" s="1016">
        <v>326.25</v>
      </c>
      <c r="BJ277" s="1016">
        <v>326.25</v>
      </c>
      <c r="BK277" s="1077">
        <v>0.87570000000000003</v>
      </c>
      <c r="BL277" s="1016">
        <v>25355</v>
      </c>
      <c r="BM277" s="1074">
        <f t="shared" si="312"/>
        <v>106279.3305</v>
      </c>
      <c r="BN277" s="1074">
        <f t="shared" si="313"/>
        <v>127535.19660000001</v>
      </c>
      <c r="BO277" s="1074">
        <f t="shared" si="333"/>
        <v>0</v>
      </c>
      <c r="BP277" s="1073">
        <f>+BL277/(24*31*BI277*BK277)</f>
        <v>0.11928471830183385</v>
      </c>
      <c r="BQ277" s="1076">
        <v>301</v>
      </c>
      <c r="BR277" s="1016">
        <v>180</v>
      </c>
      <c r="BS277" s="1016">
        <v>240.8</v>
      </c>
      <c r="BT277" s="1077">
        <v>0.72819999999999996</v>
      </c>
      <c r="BU277" s="1016">
        <v>7795</v>
      </c>
      <c r="BV277" s="1074">
        <f t="shared" si="314"/>
        <v>47187.360000000001</v>
      </c>
      <c r="BW277" s="1074">
        <f t="shared" si="315"/>
        <v>56624.832000000002</v>
      </c>
      <c r="BX277" s="1074">
        <f t="shared" si="334"/>
        <v>0</v>
      </c>
      <c r="BY277" s="1073">
        <f>+BU277/(24*30*BR277*BT277)</f>
        <v>8.2596271543904975E-2</v>
      </c>
      <c r="BZ277" s="1076">
        <v>301</v>
      </c>
      <c r="CA277" s="1016">
        <v>14</v>
      </c>
      <c r="CB277" s="1016">
        <v>240.8</v>
      </c>
      <c r="CC277" s="1077">
        <v>0.94689999999999996</v>
      </c>
      <c r="CD277" s="1016">
        <v>1605</v>
      </c>
      <c r="CE277" s="1074">
        <f t="shared" si="316"/>
        <v>4931.4552000000003</v>
      </c>
      <c r="CF277" s="1074">
        <f t="shared" si="317"/>
        <v>5917.7462399999995</v>
      </c>
      <c r="CG277" s="1074">
        <f t="shared" si="335"/>
        <v>0</v>
      </c>
      <c r="CH277" s="1073">
        <f>+CD277/(24*31*CA277*CC277)</f>
        <v>0.1627308710013223</v>
      </c>
      <c r="CI277" s="1076">
        <v>301</v>
      </c>
      <c r="CJ277" s="1016">
        <v>384</v>
      </c>
      <c r="CK277" s="1016">
        <v>384</v>
      </c>
      <c r="CL277" s="1077">
        <v>0.75490000000000002</v>
      </c>
      <c r="CM277" s="1016">
        <v>26025</v>
      </c>
      <c r="CN277" s="1074">
        <f t="shared" si="318"/>
        <v>107835.95520000001</v>
      </c>
      <c r="CO277" s="1074">
        <f t="shared" si="319"/>
        <v>129403.14623999999</v>
      </c>
      <c r="CP277" s="1074">
        <f t="shared" si="336"/>
        <v>0</v>
      </c>
      <c r="CQ277" s="1073">
        <f>+CM277/(24*31*CJ277*CL277)</f>
        <v>0.12066939988490963</v>
      </c>
      <c r="CR277" s="1076">
        <v>301</v>
      </c>
      <c r="CS277" s="1016">
        <v>333</v>
      </c>
      <c r="CT277" s="1016">
        <v>333</v>
      </c>
      <c r="CU277" s="1077">
        <v>0.76190000000000002</v>
      </c>
      <c r="CV277" s="1016">
        <v>48625</v>
      </c>
      <c r="CW277" s="1074">
        <f t="shared" si="320"/>
        <v>85247.467199999999</v>
      </c>
      <c r="CX277" s="1074">
        <f t="shared" si="321"/>
        <v>102296.96063999999</v>
      </c>
      <c r="CY277" s="1074">
        <f t="shared" si="337"/>
        <v>0</v>
      </c>
      <c r="CZ277" s="1073">
        <f>+CV277/(24*28*CS277*CU277)</f>
        <v>0.28519908917598902</v>
      </c>
      <c r="DA277" s="1076">
        <v>301</v>
      </c>
      <c r="DB277" s="1025">
        <v>317</v>
      </c>
      <c r="DC277" s="1025">
        <v>317</v>
      </c>
      <c r="DD277" s="1075">
        <v>0.80820000000000003</v>
      </c>
      <c r="DE277" s="1025">
        <v>47390</v>
      </c>
      <c r="DF277" s="1074">
        <f t="shared" si="322"/>
        <v>95306.176800000001</v>
      </c>
      <c r="DG277" s="1074">
        <f t="shared" si="323"/>
        <v>114367.41215999999</v>
      </c>
      <c r="DH277" s="1074">
        <f t="shared" si="338"/>
        <v>0</v>
      </c>
      <c r="DI277" s="1073">
        <f>+DE277/(24*31*DB277*DD277)</f>
        <v>0.24861977256441578</v>
      </c>
    </row>
    <row r="278" spans="1:113">
      <c r="A278" s="1015">
        <v>272</v>
      </c>
      <c r="B278" s="1016" t="s">
        <v>1844</v>
      </c>
      <c r="C278" s="1016" t="s">
        <v>2457</v>
      </c>
      <c r="D278" s="1016" t="s">
        <v>1546</v>
      </c>
      <c r="E278" s="1016">
        <v>11</v>
      </c>
      <c r="F278" s="1076">
        <v>311</v>
      </c>
      <c r="G278" s="1016">
        <v>132.6</v>
      </c>
      <c r="H278" s="1016">
        <v>248.8</v>
      </c>
      <c r="I278" s="1077">
        <v>0.60850000000000004</v>
      </c>
      <c r="J278" s="1074">
        <v>2136</v>
      </c>
      <c r="K278" s="1074">
        <f t="shared" si="300"/>
        <v>29047.356</v>
      </c>
      <c r="L278" s="1074">
        <f t="shared" si="301"/>
        <v>34856.8272</v>
      </c>
      <c r="M278" s="1074">
        <f t="shared" si="324"/>
        <v>0</v>
      </c>
      <c r="N278" s="1073">
        <f t="shared" si="325"/>
        <v>3.6767546072007377E-2</v>
      </c>
      <c r="O278" s="1076">
        <v>311</v>
      </c>
      <c r="P278" s="1016">
        <v>139.68</v>
      </c>
      <c r="Q278" s="1016">
        <v>248.8</v>
      </c>
      <c r="R278" s="1077">
        <v>0.74119999999999997</v>
      </c>
      <c r="S278" s="1074">
        <v>2664</v>
      </c>
      <c r="T278" s="1074">
        <f t="shared" si="302"/>
        <v>38513.463552000001</v>
      </c>
      <c r="U278" s="1074">
        <f t="shared" si="303"/>
        <v>46216.1562624</v>
      </c>
      <c r="V278" s="1074">
        <f t="shared" si="326"/>
        <v>0</v>
      </c>
      <c r="W278" s="1073">
        <f t="shared" si="327"/>
        <v>3.4585308023558151E-2</v>
      </c>
      <c r="X278" s="1076">
        <v>311</v>
      </c>
      <c r="Y278" s="1016">
        <v>123</v>
      </c>
      <c r="Z278" s="1016">
        <v>248.8</v>
      </c>
      <c r="AA278" s="1077">
        <v>0.74839999999999995</v>
      </c>
      <c r="AB278" s="1016">
        <v>4302</v>
      </c>
      <c r="AC278" s="1074">
        <f t="shared" si="304"/>
        <v>33139.151999999995</v>
      </c>
      <c r="AD278" s="1074">
        <f t="shared" si="305"/>
        <v>39766.982399999994</v>
      </c>
      <c r="AE278" s="1074">
        <f t="shared" si="328"/>
        <v>0</v>
      </c>
      <c r="AF278" s="1073">
        <f t="shared" si="329"/>
        <v>6.4908118348954741E-2</v>
      </c>
      <c r="AG278" s="1076">
        <v>311</v>
      </c>
      <c r="AH278" s="1016">
        <v>123</v>
      </c>
      <c r="AI278" s="1016">
        <v>248.8</v>
      </c>
      <c r="AJ278" s="1077">
        <v>0.90339999999999998</v>
      </c>
      <c r="AK278" s="1016">
        <v>1908</v>
      </c>
      <c r="AL278" s="1074">
        <f t="shared" si="306"/>
        <v>41335.970399999998</v>
      </c>
      <c r="AM278" s="1074">
        <f t="shared" si="307"/>
        <v>49603.164479999999</v>
      </c>
      <c r="AN278" s="1074">
        <f t="shared" si="330"/>
        <v>0</v>
      </c>
      <c r="AO278" s="1073">
        <f t="shared" si="339"/>
        <v>2.307917271007142E-2</v>
      </c>
      <c r="AP278" s="1076">
        <v>311</v>
      </c>
      <c r="AQ278" s="1016">
        <v>3.54</v>
      </c>
      <c r="AR278" s="1016">
        <v>248.8</v>
      </c>
      <c r="AS278" s="1077">
        <v>0.5</v>
      </c>
      <c r="AT278" s="1074">
        <v>6</v>
      </c>
      <c r="AU278" s="1074">
        <f t="shared" si="308"/>
        <v>658.44</v>
      </c>
      <c r="AV278" s="1074">
        <f t="shared" si="309"/>
        <v>790.12800000000004</v>
      </c>
      <c r="AW278" s="1074">
        <f t="shared" si="331"/>
        <v>0</v>
      </c>
      <c r="AX278" s="1073">
        <f t="shared" si="340"/>
        <v>4.5562238017131402E-3</v>
      </c>
      <c r="AY278" s="1076">
        <v>311</v>
      </c>
      <c r="AZ278" s="1016">
        <v>17.399999999999999</v>
      </c>
      <c r="BA278" s="1016">
        <v>248.8</v>
      </c>
      <c r="BB278" s="1077">
        <v>0.5</v>
      </c>
      <c r="BC278" s="1074">
        <v>12</v>
      </c>
      <c r="BD278" s="1074">
        <f t="shared" si="310"/>
        <v>3131.9999999999995</v>
      </c>
      <c r="BE278" s="1074">
        <f t="shared" si="311"/>
        <v>3758.3999999999992</v>
      </c>
      <c r="BF278" s="1074">
        <f t="shared" si="332"/>
        <v>0</v>
      </c>
      <c r="BG278" s="1073">
        <f t="shared" si="341"/>
        <v>1.9157088122605367E-3</v>
      </c>
      <c r="BH278" s="1076">
        <v>311</v>
      </c>
      <c r="BI278" s="1016">
        <v>0</v>
      </c>
      <c r="BJ278" s="1016">
        <v>248.8</v>
      </c>
      <c r="BK278" s="1077"/>
      <c r="BL278" s="1016">
        <v>0</v>
      </c>
      <c r="BM278" s="1074">
        <f t="shared" si="312"/>
        <v>0</v>
      </c>
      <c r="BN278" s="1074">
        <f t="shared" si="313"/>
        <v>0</v>
      </c>
      <c r="BO278" s="1074">
        <f t="shared" si="333"/>
        <v>0</v>
      </c>
      <c r="BP278" s="1073">
        <v>0</v>
      </c>
      <c r="BQ278" s="1076">
        <v>311</v>
      </c>
      <c r="BR278" s="1016">
        <v>0</v>
      </c>
      <c r="BS278" s="1016">
        <v>248.8</v>
      </c>
      <c r="BT278" s="1077"/>
      <c r="BU278" s="1016">
        <v>0</v>
      </c>
      <c r="BV278" s="1074">
        <f t="shared" si="314"/>
        <v>0</v>
      </c>
      <c r="BW278" s="1074">
        <f t="shared" si="315"/>
        <v>0</v>
      </c>
      <c r="BX278" s="1074">
        <f t="shared" si="334"/>
        <v>0</v>
      </c>
      <c r="BY278" s="1073">
        <v>0</v>
      </c>
      <c r="BZ278" s="1076">
        <v>311</v>
      </c>
      <c r="CA278" s="1016">
        <v>0</v>
      </c>
      <c r="CB278" s="1016">
        <v>248.8</v>
      </c>
      <c r="CC278" s="1077"/>
      <c r="CD278" s="1016">
        <v>0</v>
      </c>
      <c r="CE278" s="1074">
        <f t="shared" si="316"/>
        <v>0</v>
      </c>
      <c r="CF278" s="1074">
        <f t="shared" si="317"/>
        <v>0</v>
      </c>
      <c r="CG278" s="1074">
        <f t="shared" si="335"/>
        <v>0</v>
      </c>
      <c r="CH278" s="1073">
        <v>0</v>
      </c>
      <c r="CI278" s="1076">
        <v>311</v>
      </c>
      <c r="CJ278" s="1016">
        <v>0</v>
      </c>
      <c r="CK278" s="1016">
        <v>248.8</v>
      </c>
      <c r="CL278" s="1077"/>
      <c r="CM278" s="1016">
        <v>0</v>
      </c>
      <c r="CN278" s="1074">
        <f t="shared" si="318"/>
        <v>0</v>
      </c>
      <c r="CO278" s="1074">
        <f t="shared" si="319"/>
        <v>0</v>
      </c>
      <c r="CP278" s="1074">
        <f t="shared" si="336"/>
        <v>0</v>
      </c>
      <c r="CQ278" s="1073">
        <v>0</v>
      </c>
      <c r="CR278" s="1076">
        <v>311</v>
      </c>
      <c r="CS278" s="1016">
        <v>0.6</v>
      </c>
      <c r="CT278" s="1016">
        <v>248.8</v>
      </c>
      <c r="CU278" s="1077"/>
      <c r="CV278" s="1016">
        <v>0</v>
      </c>
      <c r="CW278" s="1074">
        <f t="shared" si="320"/>
        <v>0</v>
      </c>
      <c r="CX278" s="1074">
        <f t="shared" si="321"/>
        <v>0</v>
      </c>
      <c r="CY278" s="1074">
        <f t="shared" si="337"/>
        <v>0</v>
      </c>
      <c r="CZ278" s="1073">
        <v>0</v>
      </c>
      <c r="DA278" s="1076">
        <v>311</v>
      </c>
      <c r="DB278" s="1025">
        <v>18</v>
      </c>
      <c r="DC278" s="1025">
        <v>248.8</v>
      </c>
      <c r="DD278" s="1075">
        <v>0.79479999999999995</v>
      </c>
      <c r="DE278" s="1025">
        <v>3114</v>
      </c>
      <c r="DF278" s="1074">
        <f t="shared" si="322"/>
        <v>5321.9807999999994</v>
      </c>
      <c r="DG278" s="1074">
        <f t="shared" si="323"/>
        <v>6386.3769599999987</v>
      </c>
      <c r="DH278" s="1074">
        <f t="shared" si="338"/>
        <v>0</v>
      </c>
      <c r="DI278" s="1073">
        <f>+DE278/(24*31*DB278*DD278)</f>
        <v>0.29256024373481399</v>
      </c>
    </row>
    <row r="279" spans="1:113">
      <c r="A279" s="1015">
        <v>273</v>
      </c>
      <c r="B279" s="1016" t="s">
        <v>975</v>
      </c>
      <c r="C279" s="1016" t="s">
        <v>2457</v>
      </c>
      <c r="D279" s="1016" t="s">
        <v>2456</v>
      </c>
      <c r="E279" s="1016">
        <v>33</v>
      </c>
      <c r="F279" s="1076">
        <v>320</v>
      </c>
      <c r="G279" s="1016">
        <v>225.95</v>
      </c>
      <c r="H279" s="1016">
        <v>256</v>
      </c>
      <c r="I279" s="1077">
        <v>0.70089999999999997</v>
      </c>
      <c r="J279" s="1074">
        <v>20325</v>
      </c>
      <c r="K279" s="1074">
        <f t="shared" si="300"/>
        <v>57012.607799999991</v>
      </c>
      <c r="L279" s="1074">
        <f t="shared" si="301"/>
        <v>68415.129359999992</v>
      </c>
      <c r="M279" s="1074">
        <f t="shared" si="324"/>
        <v>0</v>
      </c>
      <c r="N279" s="1073">
        <f t="shared" si="325"/>
        <v>0.1782500466502078</v>
      </c>
      <c r="O279" s="1076">
        <v>320</v>
      </c>
      <c r="P279" s="1016">
        <v>195</v>
      </c>
      <c r="Q279" s="1016">
        <v>256</v>
      </c>
      <c r="R279" s="1077">
        <v>0.67989999999999995</v>
      </c>
      <c r="S279" s="1074">
        <v>18470</v>
      </c>
      <c r="T279" s="1074">
        <f t="shared" si="302"/>
        <v>49319.945999999996</v>
      </c>
      <c r="U279" s="1074">
        <f t="shared" si="303"/>
        <v>59183.935199999993</v>
      </c>
      <c r="V279" s="1074">
        <f t="shared" si="326"/>
        <v>0</v>
      </c>
      <c r="W279" s="1073">
        <f t="shared" si="327"/>
        <v>0.18724675813716424</v>
      </c>
      <c r="X279" s="1076">
        <v>320</v>
      </c>
      <c r="Y279" s="1016">
        <v>237.8</v>
      </c>
      <c r="Z279" s="1016">
        <v>256</v>
      </c>
      <c r="AA279" s="1077">
        <v>0.67920000000000003</v>
      </c>
      <c r="AB279" s="1016">
        <v>15190</v>
      </c>
      <c r="AC279" s="1074">
        <f t="shared" si="304"/>
        <v>58144.953600000001</v>
      </c>
      <c r="AD279" s="1074">
        <f t="shared" si="305"/>
        <v>69773.944319999995</v>
      </c>
      <c r="AE279" s="1074">
        <f t="shared" si="328"/>
        <v>0</v>
      </c>
      <c r="AF279" s="1073">
        <f t="shared" si="329"/>
        <v>0.130621825795042</v>
      </c>
      <c r="AG279" s="1076">
        <v>320</v>
      </c>
      <c r="AH279" s="1016">
        <v>226.25</v>
      </c>
      <c r="AI279" s="1016">
        <v>256</v>
      </c>
      <c r="AJ279" s="1077">
        <v>0.68869999999999998</v>
      </c>
      <c r="AK279" s="1016">
        <v>9280</v>
      </c>
      <c r="AL279" s="1074">
        <f t="shared" si="306"/>
        <v>57964.4355</v>
      </c>
      <c r="AM279" s="1074">
        <f t="shared" si="307"/>
        <v>69557.3226</v>
      </c>
      <c r="AN279" s="1074">
        <f t="shared" si="330"/>
        <v>0</v>
      </c>
      <c r="AO279" s="1073">
        <f t="shared" si="339"/>
        <v>8.0049084580492466E-2</v>
      </c>
      <c r="AP279" s="1076">
        <v>320</v>
      </c>
      <c r="AQ279" s="1016">
        <v>141</v>
      </c>
      <c r="AR279" s="1016">
        <v>256</v>
      </c>
      <c r="AS279" s="1077">
        <v>0.75590000000000002</v>
      </c>
      <c r="AT279" s="1074">
        <v>2415</v>
      </c>
      <c r="AU279" s="1074">
        <f t="shared" si="308"/>
        <v>39648.466799999995</v>
      </c>
      <c r="AV279" s="1074">
        <f t="shared" si="309"/>
        <v>47578.160159999999</v>
      </c>
      <c r="AW279" s="1074">
        <f t="shared" si="331"/>
        <v>0</v>
      </c>
      <c r="AX279" s="1073">
        <f t="shared" si="340"/>
        <v>3.0455149907587346E-2</v>
      </c>
      <c r="AY279" s="1076">
        <v>320</v>
      </c>
      <c r="AZ279" s="1016">
        <v>89.5</v>
      </c>
      <c r="BA279" s="1016">
        <v>256</v>
      </c>
      <c r="BB279" s="1077">
        <v>0.80220000000000002</v>
      </c>
      <c r="BC279" s="1074">
        <v>5960</v>
      </c>
      <c r="BD279" s="1074">
        <f t="shared" si="310"/>
        <v>25846.884000000002</v>
      </c>
      <c r="BE279" s="1074">
        <f t="shared" si="311"/>
        <v>31016.2608</v>
      </c>
      <c r="BF279" s="1074">
        <f t="shared" si="332"/>
        <v>0</v>
      </c>
      <c r="BG279" s="1073">
        <f t="shared" si="341"/>
        <v>0.11529436198189305</v>
      </c>
      <c r="BH279" s="1076">
        <v>320</v>
      </c>
      <c r="BI279" s="1016">
        <v>24</v>
      </c>
      <c r="BJ279" s="1016">
        <v>256</v>
      </c>
      <c r="BK279" s="1077">
        <v>0.78100000000000003</v>
      </c>
      <c r="BL279" s="1016">
        <v>2050</v>
      </c>
      <c r="BM279" s="1074">
        <f t="shared" si="312"/>
        <v>6972.768</v>
      </c>
      <c r="BN279" s="1074">
        <f t="shared" si="313"/>
        <v>8367.3215999999993</v>
      </c>
      <c r="BO279" s="1074">
        <f t="shared" si="333"/>
        <v>0</v>
      </c>
      <c r="BP279" s="1073">
        <f>+BL279/(24*31*BI279*BK279)</f>
        <v>0.14700044516037247</v>
      </c>
      <c r="BQ279" s="1076">
        <v>320</v>
      </c>
      <c r="BR279" s="1016">
        <v>235.45</v>
      </c>
      <c r="BS279" s="1016">
        <v>256</v>
      </c>
      <c r="BT279" s="1077">
        <v>0.70609999999999995</v>
      </c>
      <c r="BU279" s="1016">
        <v>6440</v>
      </c>
      <c r="BV279" s="1074">
        <f t="shared" si="314"/>
        <v>59850.448199999992</v>
      </c>
      <c r="BW279" s="1074">
        <f t="shared" si="315"/>
        <v>71820.53783999999</v>
      </c>
      <c r="BX279" s="1074">
        <f t="shared" si="334"/>
        <v>0</v>
      </c>
      <c r="BY279" s="1073">
        <f>+BU279/(24*30*BR279*BT279)</f>
        <v>5.3800766691668653E-2</v>
      </c>
      <c r="BZ279" s="1076">
        <v>320</v>
      </c>
      <c r="CA279" s="1016">
        <v>237.95</v>
      </c>
      <c r="CB279" s="1016">
        <v>256</v>
      </c>
      <c r="CC279" s="1077">
        <v>0.69650000000000001</v>
      </c>
      <c r="CD279" s="1016">
        <v>23630</v>
      </c>
      <c r="CE279" s="1074">
        <f t="shared" si="316"/>
        <v>61652.369100000004</v>
      </c>
      <c r="CF279" s="1074">
        <f t="shared" si="317"/>
        <v>73982.842919999996</v>
      </c>
      <c r="CG279" s="1074">
        <f t="shared" si="335"/>
        <v>0</v>
      </c>
      <c r="CH279" s="1073">
        <f>+CD279/(24*31*CA279*CC279)</f>
        <v>0.19163902656905363</v>
      </c>
      <c r="CI279" s="1076">
        <v>320</v>
      </c>
      <c r="CJ279" s="1016">
        <v>236.1</v>
      </c>
      <c r="CK279" s="1016">
        <v>256</v>
      </c>
      <c r="CL279" s="1077">
        <v>0.71679999999999999</v>
      </c>
      <c r="CM279" s="1016">
        <v>28405</v>
      </c>
      <c r="CN279" s="1074">
        <f t="shared" si="318"/>
        <v>62955.970560000002</v>
      </c>
      <c r="CO279" s="1074">
        <f t="shared" si="319"/>
        <v>75547.164671999984</v>
      </c>
      <c r="CP279" s="1074">
        <f t="shared" si="336"/>
        <v>0</v>
      </c>
      <c r="CQ279" s="1073">
        <f>+CM279/(24*31*CJ279*CL279)</f>
        <v>0.22559417119086983</v>
      </c>
      <c r="CR279" s="1076">
        <v>320</v>
      </c>
      <c r="CS279" s="1016">
        <v>274.7</v>
      </c>
      <c r="CT279" s="1016">
        <v>274.7</v>
      </c>
      <c r="CU279" s="1077">
        <v>0.70740000000000003</v>
      </c>
      <c r="CV279" s="1016">
        <v>32525</v>
      </c>
      <c r="CW279" s="1074">
        <f t="shared" si="320"/>
        <v>65292.454080000003</v>
      </c>
      <c r="CX279" s="1074">
        <f t="shared" si="321"/>
        <v>78350.944896000001</v>
      </c>
      <c r="CY279" s="1074">
        <f t="shared" si="337"/>
        <v>0</v>
      </c>
      <c r="CZ279" s="1073">
        <f>+CV279/(24*28*CS279*CU279)</f>
        <v>0.2490716611765621</v>
      </c>
      <c r="DA279" s="1076">
        <v>320</v>
      </c>
      <c r="DB279" s="1025">
        <v>232.95</v>
      </c>
      <c r="DC279" s="1025">
        <v>256</v>
      </c>
      <c r="DD279" s="1075">
        <v>0.72099999999999997</v>
      </c>
      <c r="DE279" s="1025">
        <v>39150</v>
      </c>
      <c r="DF279" s="1074">
        <f t="shared" si="322"/>
        <v>62479.985399999998</v>
      </c>
      <c r="DG279" s="1074">
        <f t="shared" si="323"/>
        <v>74975.982479999991</v>
      </c>
      <c r="DH279" s="1074">
        <f t="shared" si="338"/>
        <v>0</v>
      </c>
      <c r="DI279" s="1073">
        <f>+DE279/(24*31*DB279*DD279)</f>
        <v>0.31330032929233054</v>
      </c>
    </row>
    <row r="280" spans="1:113">
      <c r="A280" s="1015">
        <v>274</v>
      </c>
      <c r="B280" s="1016" t="s">
        <v>1050</v>
      </c>
      <c r="C280" s="1016" t="s">
        <v>2459</v>
      </c>
      <c r="D280" s="1016" t="s">
        <v>2456</v>
      </c>
      <c r="E280" s="1016">
        <v>11</v>
      </c>
      <c r="F280" s="1076">
        <v>325</v>
      </c>
      <c r="G280" s="1016">
        <v>243</v>
      </c>
      <c r="H280" s="1016">
        <v>260</v>
      </c>
      <c r="I280" s="1077">
        <v>0.99129999999999996</v>
      </c>
      <c r="J280" s="1074">
        <v>46260</v>
      </c>
      <c r="K280" s="1074">
        <f t="shared" si="300"/>
        <v>86718.923999999999</v>
      </c>
      <c r="L280" s="1074">
        <f t="shared" si="301"/>
        <v>104062.70879999999</v>
      </c>
      <c r="M280" s="1074">
        <f t="shared" si="324"/>
        <v>0</v>
      </c>
      <c r="N280" s="1073">
        <f t="shared" si="325"/>
        <v>0.2667237891466458</v>
      </c>
      <c r="O280" s="1076">
        <v>325</v>
      </c>
      <c r="P280" s="1016">
        <v>227</v>
      </c>
      <c r="Q280" s="1016">
        <v>260</v>
      </c>
      <c r="R280" s="1077">
        <v>0.99160000000000004</v>
      </c>
      <c r="S280" s="1074">
        <v>55795</v>
      </c>
      <c r="T280" s="1074">
        <f t="shared" si="302"/>
        <v>83734.670400000003</v>
      </c>
      <c r="U280" s="1074">
        <f t="shared" si="303"/>
        <v>100481.60447999999</v>
      </c>
      <c r="V280" s="1074">
        <f t="shared" si="326"/>
        <v>0</v>
      </c>
      <c r="W280" s="1073">
        <f t="shared" si="327"/>
        <v>0.33316546021777854</v>
      </c>
      <c r="X280" s="1076">
        <v>325</v>
      </c>
      <c r="Y280" s="1016">
        <v>382</v>
      </c>
      <c r="Z280" s="1016">
        <v>382</v>
      </c>
      <c r="AA280" s="1077">
        <v>0.88060000000000005</v>
      </c>
      <c r="AB280" s="1016">
        <v>59495</v>
      </c>
      <c r="AC280" s="1074">
        <f t="shared" si="304"/>
        <v>121100.11200000001</v>
      </c>
      <c r="AD280" s="1074">
        <f t="shared" si="305"/>
        <v>145320.13440000001</v>
      </c>
      <c r="AE280" s="1074">
        <f t="shared" si="328"/>
        <v>0</v>
      </c>
      <c r="AF280" s="1073">
        <f t="shared" si="329"/>
        <v>0.24564386860352366</v>
      </c>
      <c r="AG280" s="1076">
        <v>325</v>
      </c>
      <c r="AH280" s="1016">
        <v>362</v>
      </c>
      <c r="AI280" s="1016">
        <v>362</v>
      </c>
      <c r="AJ280" s="1077">
        <v>0.89500000000000002</v>
      </c>
      <c r="AK280" s="1016">
        <v>49500</v>
      </c>
      <c r="AL280" s="1074">
        <f t="shared" si="306"/>
        <v>120524.28</v>
      </c>
      <c r="AM280" s="1074">
        <f t="shared" si="307"/>
        <v>144629.136</v>
      </c>
      <c r="AN280" s="1074">
        <f t="shared" si="330"/>
        <v>0</v>
      </c>
      <c r="AO280" s="1073">
        <f t="shared" si="339"/>
        <v>0.20535281355756699</v>
      </c>
      <c r="AP280" s="1076">
        <v>325</v>
      </c>
      <c r="AQ280" s="1016">
        <v>219</v>
      </c>
      <c r="AR280" s="1016">
        <v>260</v>
      </c>
      <c r="AS280" s="1077">
        <v>0.9899</v>
      </c>
      <c r="AT280" s="1074">
        <v>36325</v>
      </c>
      <c r="AU280" s="1074">
        <f t="shared" si="308"/>
        <v>80645.17319999999</v>
      </c>
      <c r="AV280" s="1074">
        <f t="shared" si="309"/>
        <v>96774.207840000003</v>
      </c>
      <c r="AW280" s="1074">
        <f t="shared" si="331"/>
        <v>0</v>
      </c>
      <c r="AX280" s="1073">
        <f t="shared" si="340"/>
        <v>0.22521496674025371</v>
      </c>
      <c r="AY280" s="1076">
        <v>325</v>
      </c>
      <c r="AZ280" s="1016">
        <v>12</v>
      </c>
      <c r="BA280" s="1016">
        <v>260</v>
      </c>
      <c r="BB280" s="1077">
        <v>0.99790000000000001</v>
      </c>
      <c r="BC280" s="1074">
        <v>2395</v>
      </c>
      <c r="BD280" s="1074">
        <f t="shared" si="310"/>
        <v>4310.9279999999999</v>
      </c>
      <c r="BE280" s="1074">
        <f t="shared" si="311"/>
        <v>5173.1135999999997</v>
      </c>
      <c r="BF280" s="1074">
        <f t="shared" si="332"/>
        <v>0</v>
      </c>
      <c r="BG280" s="1073">
        <f t="shared" si="341"/>
        <v>0.27778241715008928</v>
      </c>
      <c r="BH280" s="1076">
        <v>325</v>
      </c>
      <c r="BI280" s="1016">
        <v>0</v>
      </c>
      <c r="BJ280" s="1016">
        <v>260</v>
      </c>
      <c r="BK280" s="1077"/>
      <c r="BL280" s="1016">
        <v>0</v>
      </c>
      <c r="BM280" s="1074">
        <f t="shared" si="312"/>
        <v>0</v>
      </c>
      <c r="BN280" s="1074">
        <f t="shared" si="313"/>
        <v>0</v>
      </c>
      <c r="BO280" s="1074">
        <f t="shared" si="333"/>
        <v>0</v>
      </c>
      <c r="BP280" s="1073">
        <v>0</v>
      </c>
      <c r="BQ280" s="1076">
        <v>325</v>
      </c>
      <c r="BR280" s="1016">
        <v>0</v>
      </c>
      <c r="BS280" s="1016">
        <v>260</v>
      </c>
      <c r="BT280" s="1077"/>
      <c r="BU280" s="1016">
        <v>0</v>
      </c>
      <c r="BV280" s="1074">
        <f t="shared" si="314"/>
        <v>0</v>
      </c>
      <c r="BW280" s="1074">
        <f t="shared" si="315"/>
        <v>0</v>
      </c>
      <c r="BX280" s="1074">
        <f t="shared" si="334"/>
        <v>0</v>
      </c>
      <c r="BY280" s="1073">
        <v>0</v>
      </c>
      <c r="BZ280" s="1076">
        <v>325</v>
      </c>
      <c r="CA280" s="1016">
        <v>0</v>
      </c>
      <c r="CB280" s="1016">
        <v>0</v>
      </c>
      <c r="CC280" s="1077"/>
      <c r="CD280" s="1016">
        <v>0</v>
      </c>
      <c r="CE280" s="1074">
        <f t="shared" si="316"/>
        <v>0</v>
      </c>
      <c r="CF280" s="1074">
        <f t="shared" si="317"/>
        <v>0</v>
      </c>
      <c r="CG280" s="1074">
        <f t="shared" si="335"/>
        <v>0</v>
      </c>
      <c r="CH280" s="1073">
        <v>0</v>
      </c>
      <c r="CI280" s="1076">
        <v>325</v>
      </c>
      <c r="CJ280" s="1016">
        <v>0</v>
      </c>
      <c r="CK280" s="1016">
        <v>0</v>
      </c>
      <c r="CL280" s="1077"/>
      <c r="CM280" s="1016">
        <v>0</v>
      </c>
      <c r="CN280" s="1074">
        <f t="shared" si="318"/>
        <v>0</v>
      </c>
      <c r="CO280" s="1074">
        <f t="shared" si="319"/>
        <v>0</v>
      </c>
      <c r="CP280" s="1074">
        <f t="shared" si="336"/>
        <v>0</v>
      </c>
      <c r="CQ280" s="1073">
        <v>0</v>
      </c>
      <c r="CR280" s="1076">
        <v>325</v>
      </c>
      <c r="CS280" s="1016">
        <v>0</v>
      </c>
      <c r="CT280" s="1016">
        <v>0</v>
      </c>
      <c r="CU280" s="1077"/>
      <c r="CV280" s="1016">
        <v>0</v>
      </c>
      <c r="CW280" s="1074">
        <f t="shared" si="320"/>
        <v>0</v>
      </c>
      <c r="CX280" s="1074">
        <f t="shared" si="321"/>
        <v>0</v>
      </c>
      <c r="CY280" s="1074">
        <f t="shared" si="337"/>
        <v>0</v>
      </c>
      <c r="CZ280" s="1073">
        <v>0</v>
      </c>
      <c r="DA280" s="1076">
        <v>325</v>
      </c>
      <c r="DB280" s="1025">
        <v>0</v>
      </c>
      <c r="DC280" s="1025">
        <v>0</v>
      </c>
      <c r="DD280" s="1075"/>
      <c r="DE280" s="1025">
        <v>0</v>
      </c>
      <c r="DF280" s="1074">
        <f t="shared" si="322"/>
        <v>0</v>
      </c>
      <c r="DG280" s="1074">
        <f t="shared" si="323"/>
        <v>0</v>
      </c>
      <c r="DH280" s="1074">
        <f t="shared" si="338"/>
        <v>0</v>
      </c>
      <c r="DI280" s="1073">
        <v>0</v>
      </c>
    </row>
    <row r="281" spans="1:113">
      <c r="A281" s="1015">
        <v>275</v>
      </c>
      <c r="B281" s="1016" t="s">
        <v>734</v>
      </c>
      <c r="C281" s="1016" t="s">
        <v>2457</v>
      </c>
      <c r="D281" s="1016" t="s">
        <v>2456</v>
      </c>
      <c r="E281" s="1016">
        <v>11</v>
      </c>
      <c r="F281" s="1076">
        <v>328</v>
      </c>
      <c r="G281" s="1016">
        <v>242.4</v>
      </c>
      <c r="H281" s="1016">
        <v>262.39999999999998</v>
      </c>
      <c r="I281" s="1077">
        <v>0.94910000000000005</v>
      </c>
      <c r="J281" s="1074">
        <v>50454</v>
      </c>
      <c r="K281" s="1074">
        <f t="shared" si="300"/>
        <v>82822.262400000007</v>
      </c>
      <c r="L281" s="1074">
        <f t="shared" si="301"/>
        <v>99386.71488</v>
      </c>
      <c r="M281" s="1074">
        <f t="shared" si="324"/>
        <v>0</v>
      </c>
      <c r="N281" s="1073">
        <f t="shared" si="325"/>
        <v>0.30459201752015891</v>
      </c>
      <c r="O281" s="1076">
        <v>328</v>
      </c>
      <c r="P281" s="1016">
        <v>195.6</v>
      </c>
      <c r="Q281" s="1016">
        <v>262.39999999999998</v>
      </c>
      <c r="R281" s="1077">
        <v>0.94679999999999997</v>
      </c>
      <c r="S281" s="1074">
        <v>44484</v>
      </c>
      <c r="T281" s="1074">
        <f t="shared" si="302"/>
        <v>68892.197759999995</v>
      </c>
      <c r="U281" s="1074">
        <f t="shared" si="303"/>
        <v>82670.637311999992</v>
      </c>
      <c r="V281" s="1074">
        <f t="shared" si="326"/>
        <v>0</v>
      </c>
      <c r="W281" s="1073">
        <f t="shared" si="327"/>
        <v>0.3228522346969469</v>
      </c>
      <c r="X281" s="1076">
        <v>328</v>
      </c>
      <c r="Y281" s="1016">
        <v>222</v>
      </c>
      <c r="Z281" s="1016">
        <v>262.39999999999998</v>
      </c>
      <c r="AA281" s="1077">
        <v>0.96299999999999997</v>
      </c>
      <c r="AB281" s="1016">
        <v>46836</v>
      </c>
      <c r="AC281" s="1074">
        <f t="shared" si="304"/>
        <v>76962.960000000006</v>
      </c>
      <c r="AD281" s="1074">
        <f t="shared" si="305"/>
        <v>92355.551999999981</v>
      </c>
      <c r="AE281" s="1074">
        <f t="shared" si="328"/>
        <v>0</v>
      </c>
      <c r="AF281" s="1073">
        <f t="shared" si="329"/>
        <v>0.30427623885567812</v>
      </c>
      <c r="AG281" s="1076">
        <v>328</v>
      </c>
      <c r="AH281" s="1016">
        <v>271.2</v>
      </c>
      <c r="AI281" s="1016">
        <v>271.2</v>
      </c>
      <c r="AJ281" s="1077">
        <v>0.96199999999999997</v>
      </c>
      <c r="AK281" s="1016">
        <v>43800</v>
      </c>
      <c r="AL281" s="1074">
        <f t="shared" si="306"/>
        <v>97052.716799999995</v>
      </c>
      <c r="AM281" s="1074">
        <f t="shared" si="307"/>
        <v>116463.26015999999</v>
      </c>
      <c r="AN281" s="1074">
        <f t="shared" si="330"/>
        <v>0</v>
      </c>
      <c r="AO281" s="1073">
        <f t="shared" si="339"/>
        <v>0.22565056107733814</v>
      </c>
      <c r="AP281" s="1076">
        <v>328</v>
      </c>
      <c r="AQ281" s="1016">
        <v>331.2</v>
      </c>
      <c r="AR281" s="1016">
        <v>331.2</v>
      </c>
      <c r="AS281" s="1077">
        <v>0.95479999999999998</v>
      </c>
      <c r="AT281" s="1074">
        <v>43698</v>
      </c>
      <c r="AU281" s="1074">
        <f t="shared" si="308"/>
        <v>117637.47071999998</v>
      </c>
      <c r="AV281" s="1074">
        <f t="shared" si="309"/>
        <v>141164.96486399998</v>
      </c>
      <c r="AW281" s="1074">
        <f t="shared" si="331"/>
        <v>0</v>
      </c>
      <c r="AX281" s="1073">
        <f t="shared" si="340"/>
        <v>0.18573163692038958</v>
      </c>
      <c r="AY281" s="1076">
        <v>328</v>
      </c>
      <c r="AZ281" s="1016">
        <v>309.60000000000002</v>
      </c>
      <c r="BA281" s="1016">
        <v>309.60000000000002</v>
      </c>
      <c r="BB281" s="1077">
        <v>0.95289999999999997</v>
      </c>
      <c r="BC281" s="1074">
        <v>43866</v>
      </c>
      <c r="BD281" s="1074">
        <f t="shared" si="310"/>
        <v>106206.4224</v>
      </c>
      <c r="BE281" s="1074">
        <f t="shared" si="311"/>
        <v>127447.70688000001</v>
      </c>
      <c r="BF281" s="1074">
        <f t="shared" si="332"/>
        <v>0</v>
      </c>
      <c r="BG281" s="1073">
        <f t="shared" si="341"/>
        <v>0.20651293494657813</v>
      </c>
      <c r="BH281" s="1076">
        <v>328</v>
      </c>
      <c r="BI281" s="1016">
        <v>247.2</v>
      </c>
      <c r="BJ281" s="1016">
        <v>262.39999999999998</v>
      </c>
      <c r="BK281" s="1077">
        <v>0.90990000000000004</v>
      </c>
      <c r="BL281" s="1016">
        <v>15270</v>
      </c>
      <c r="BM281" s="1074">
        <f t="shared" si="312"/>
        <v>83672.94816</v>
      </c>
      <c r="BN281" s="1074">
        <f t="shared" si="313"/>
        <v>100407.537792</v>
      </c>
      <c r="BO281" s="1074">
        <f t="shared" si="333"/>
        <v>0</v>
      </c>
      <c r="BP281" s="1073">
        <f t="shared" ref="BP281:BP306" si="348">+BL281/(24*31*BI281*BK281)</f>
        <v>9.1248129388249818E-2</v>
      </c>
      <c r="BQ281" s="1076">
        <v>328</v>
      </c>
      <c r="BR281" s="1016">
        <v>154.80000000000001</v>
      </c>
      <c r="BS281" s="1016">
        <v>262.39999999999998</v>
      </c>
      <c r="BT281" s="1077">
        <v>0.82130000000000003</v>
      </c>
      <c r="BU281" s="1016">
        <v>7500</v>
      </c>
      <c r="BV281" s="1074">
        <f t="shared" si="314"/>
        <v>45769.406400000007</v>
      </c>
      <c r="BW281" s="1074">
        <f t="shared" si="315"/>
        <v>54923.287680000009</v>
      </c>
      <c r="BX281" s="1074">
        <f t="shared" si="334"/>
        <v>0</v>
      </c>
      <c r="BY281" s="1073">
        <f t="shared" ref="BY281:BY289" si="349">+BU281/(24*30*BR281*BT281)</f>
        <v>8.1932458708924821E-2</v>
      </c>
      <c r="BZ281" s="1076">
        <v>328</v>
      </c>
      <c r="CA281" s="1016">
        <v>213.6</v>
      </c>
      <c r="CB281" s="1016">
        <v>262.39999999999998</v>
      </c>
      <c r="CC281" s="1077">
        <v>0.86660000000000004</v>
      </c>
      <c r="CD281" s="1016">
        <v>12084</v>
      </c>
      <c r="CE281" s="1074">
        <f t="shared" si="316"/>
        <v>68859.342720000001</v>
      </c>
      <c r="CF281" s="1074">
        <f t="shared" si="317"/>
        <v>82631.211263999998</v>
      </c>
      <c r="CG281" s="1074">
        <f t="shared" si="335"/>
        <v>0</v>
      </c>
      <c r="CH281" s="1073">
        <f t="shared" ref="CH281:CH289" si="350">+CD281/(24*31*CA281*CC281)</f>
        <v>8.774408469985466E-2</v>
      </c>
      <c r="CI281" s="1076">
        <v>328</v>
      </c>
      <c r="CJ281" s="1016">
        <v>262.8</v>
      </c>
      <c r="CK281" s="1016">
        <v>262.8</v>
      </c>
      <c r="CL281" s="1077">
        <v>0.96679999999999999</v>
      </c>
      <c r="CM281" s="1016">
        <v>23784</v>
      </c>
      <c r="CN281" s="1074">
        <f t="shared" si="318"/>
        <v>94515.914880000011</v>
      </c>
      <c r="CO281" s="1074">
        <f t="shared" si="319"/>
        <v>113419.09785600001</v>
      </c>
      <c r="CP281" s="1074">
        <f t="shared" si="336"/>
        <v>0</v>
      </c>
      <c r="CQ281" s="1073">
        <f t="shared" ref="CQ281:CQ289" si="351">+CM281/(24*31*CJ281*CL281)</f>
        <v>0.12582008030180322</v>
      </c>
      <c r="CR281" s="1076">
        <v>328</v>
      </c>
      <c r="CS281" s="1016">
        <v>232.8</v>
      </c>
      <c r="CT281" s="1016">
        <v>262.39999999999998</v>
      </c>
      <c r="CU281" s="1077">
        <v>0.97270000000000001</v>
      </c>
      <c r="CV281" s="1016">
        <v>21348</v>
      </c>
      <c r="CW281" s="1074">
        <f t="shared" si="320"/>
        <v>76085.372159999999</v>
      </c>
      <c r="CX281" s="1074">
        <f t="shared" si="321"/>
        <v>91302.446591999993</v>
      </c>
      <c r="CY281" s="1074">
        <f t="shared" si="337"/>
        <v>0</v>
      </c>
      <c r="CZ281" s="1073">
        <f t="shared" ref="CZ281:CZ289" si="352">+CV281/(24*28*CS281*CU281)</f>
        <v>0.14028977840252441</v>
      </c>
      <c r="DA281" s="1076">
        <v>328</v>
      </c>
      <c r="DB281" s="1025">
        <v>234</v>
      </c>
      <c r="DC281" s="1025">
        <v>262.39999999999998</v>
      </c>
      <c r="DD281" s="1075">
        <v>0.93530000000000002</v>
      </c>
      <c r="DE281" s="1025">
        <v>14406</v>
      </c>
      <c r="DF281" s="1074">
        <f t="shared" si="322"/>
        <v>81415.994399999996</v>
      </c>
      <c r="DG281" s="1074">
        <f t="shared" si="323"/>
        <v>97699.193279999992</v>
      </c>
      <c r="DH281" s="1074">
        <f t="shared" si="338"/>
        <v>0</v>
      </c>
      <c r="DI281" s="1073">
        <f t="shared" ref="DI281:DI306" si="353">+DE281/(24*31*DB281*DD281)</f>
        <v>8.8471559588296333E-2</v>
      </c>
    </row>
    <row r="282" spans="1:113">
      <c r="A282" s="1015">
        <v>276</v>
      </c>
      <c r="B282" s="1016" t="s">
        <v>977</v>
      </c>
      <c r="C282" s="1016" t="s">
        <v>2457</v>
      </c>
      <c r="D282" s="1016" t="s">
        <v>2456</v>
      </c>
      <c r="E282" s="1016">
        <v>11</v>
      </c>
      <c r="F282" s="1076">
        <v>234</v>
      </c>
      <c r="G282" s="1016">
        <v>331.88</v>
      </c>
      <c r="H282" s="1016">
        <v>331.88</v>
      </c>
      <c r="I282" s="1077">
        <v>0.77110000000000001</v>
      </c>
      <c r="J282" s="1074">
        <v>38222</v>
      </c>
      <c r="K282" s="1074">
        <f t="shared" si="300"/>
        <v>92128.56048</v>
      </c>
      <c r="L282" s="1074">
        <f t="shared" si="301"/>
        <v>110554.272576</v>
      </c>
      <c r="M282" s="1074">
        <f t="shared" si="324"/>
        <v>0</v>
      </c>
      <c r="N282" s="1073">
        <f t="shared" si="325"/>
        <v>0.20743838718883237</v>
      </c>
      <c r="O282" s="1076">
        <v>234</v>
      </c>
      <c r="P282" s="1016">
        <v>277.68</v>
      </c>
      <c r="Q282" s="1016">
        <v>277.68</v>
      </c>
      <c r="R282" s="1077">
        <v>0.78080000000000005</v>
      </c>
      <c r="S282" s="1074">
        <v>49434</v>
      </c>
      <c r="T282" s="1074">
        <f t="shared" si="302"/>
        <v>80654.266368000011</v>
      </c>
      <c r="U282" s="1074">
        <f t="shared" si="303"/>
        <v>96785.119641600017</v>
      </c>
      <c r="V282" s="1074">
        <f t="shared" si="326"/>
        <v>0</v>
      </c>
      <c r="W282" s="1073">
        <f t="shared" si="327"/>
        <v>0.30645620018690783</v>
      </c>
      <c r="X282" s="1076">
        <v>234</v>
      </c>
      <c r="Y282" s="1016">
        <v>275.44</v>
      </c>
      <c r="Z282" s="1016">
        <v>275.44</v>
      </c>
      <c r="AA282" s="1077">
        <v>0.78759999999999997</v>
      </c>
      <c r="AB282" s="1016">
        <v>42400</v>
      </c>
      <c r="AC282" s="1074">
        <f t="shared" si="304"/>
        <v>78097.155840000007</v>
      </c>
      <c r="AD282" s="1074">
        <f t="shared" si="305"/>
        <v>93716.587007999988</v>
      </c>
      <c r="AE282" s="1074">
        <f t="shared" si="328"/>
        <v>0</v>
      </c>
      <c r="AF282" s="1073">
        <f t="shared" si="329"/>
        <v>0.27145674860980956</v>
      </c>
      <c r="AG282" s="1076">
        <v>234</v>
      </c>
      <c r="AH282" s="1016">
        <v>288.76</v>
      </c>
      <c r="AI282" s="1016">
        <v>288.76</v>
      </c>
      <c r="AJ282" s="1077">
        <v>0.79300000000000004</v>
      </c>
      <c r="AK282" s="1016">
        <v>36282</v>
      </c>
      <c r="AL282" s="1074">
        <f t="shared" si="306"/>
        <v>85183.044960000014</v>
      </c>
      <c r="AM282" s="1074">
        <f t="shared" si="307"/>
        <v>102219.65395199999</v>
      </c>
      <c r="AN282" s="1074">
        <f t="shared" si="330"/>
        <v>0</v>
      </c>
      <c r="AO282" s="1073">
        <f t="shared" si="339"/>
        <v>0.21296491582941884</v>
      </c>
      <c r="AP282" s="1076">
        <v>234</v>
      </c>
      <c r="AQ282" s="1016">
        <v>264.38</v>
      </c>
      <c r="AR282" s="1016">
        <v>264.38</v>
      </c>
      <c r="AS282" s="1077">
        <v>0.77639999999999998</v>
      </c>
      <c r="AT282" s="1074">
        <v>34952</v>
      </c>
      <c r="AU282" s="1074">
        <f t="shared" si="308"/>
        <v>76358.443104000005</v>
      </c>
      <c r="AV282" s="1074">
        <f t="shared" si="309"/>
        <v>91630.131724799998</v>
      </c>
      <c r="AW282" s="1074">
        <f t="shared" si="331"/>
        <v>0</v>
      </c>
      <c r="AX282" s="1073">
        <f t="shared" si="340"/>
        <v>0.2288679455682161</v>
      </c>
      <c r="AY282" s="1076">
        <v>332</v>
      </c>
      <c r="AZ282" s="1016">
        <v>248.88</v>
      </c>
      <c r="BA282" s="1016">
        <v>265.60000000000002</v>
      </c>
      <c r="BB282" s="1077">
        <v>0.81299999999999994</v>
      </c>
      <c r="BC282" s="1074">
        <v>32748</v>
      </c>
      <c r="BD282" s="1074">
        <f t="shared" si="310"/>
        <v>72842.198399999994</v>
      </c>
      <c r="BE282" s="1074">
        <f t="shared" si="311"/>
        <v>87410.63807999999</v>
      </c>
      <c r="BF282" s="1074">
        <f t="shared" si="332"/>
        <v>0</v>
      </c>
      <c r="BG282" s="1073">
        <f t="shared" si="341"/>
        <v>0.22478728483845431</v>
      </c>
      <c r="BH282" s="1076">
        <v>332</v>
      </c>
      <c r="BI282" s="1016">
        <v>194.18</v>
      </c>
      <c r="BJ282" s="1016">
        <v>265.60000000000002</v>
      </c>
      <c r="BK282" s="1077">
        <v>0.78449999999999998</v>
      </c>
      <c r="BL282" s="1016">
        <v>19882</v>
      </c>
      <c r="BM282" s="1074">
        <f t="shared" si="312"/>
        <v>56668.326120000005</v>
      </c>
      <c r="BN282" s="1074">
        <f t="shared" si="313"/>
        <v>68001.991344000009</v>
      </c>
      <c r="BO282" s="1074">
        <f t="shared" si="333"/>
        <v>0</v>
      </c>
      <c r="BP282" s="1073">
        <f t="shared" si="348"/>
        <v>0.17542427455769713</v>
      </c>
      <c r="BQ282" s="1076">
        <v>332</v>
      </c>
      <c r="BR282" s="1016">
        <v>253.88</v>
      </c>
      <c r="BS282" s="1016">
        <v>265.60000000000002</v>
      </c>
      <c r="BT282" s="1077">
        <v>0.78239999999999998</v>
      </c>
      <c r="BU282" s="1016">
        <v>33982</v>
      </c>
      <c r="BV282" s="1074">
        <f t="shared" si="314"/>
        <v>71508.856319999992</v>
      </c>
      <c r="BW282" s="1074">
        <f t="shared" si="315"/>
        <v>85810.627584000002</v>
      </c>
      <c r="BX282" s="1074">
        <f t="shared" si="334"/>
        <v>0</v>
      </c>
      <c r="BY282" s="1073">
        <f t="shared" si="349"/>
        <v>0.23760693254505119</v>
      </c>
      <c r="BZ282" s="1076">
        <v>332</v>
      </c>
      <c r="CA282" s="1016">
        <v>225.5</v>
      </c>
      <c r="CB282" s="1016">
        <v>265.60000000000002</v>
      </c>
      <c r="CC282" s="1077">
        <v>0.79420000000000002</v>
      </c>
      <c r="CD282" s="1016">
        <v>34736</v>
      </c>
      <c r="CE282" s="1074">
        <f t="shared" si="316"/>
        <v>66622.261200000008</v>
      </c>
      <c r="CF282" s="1074">
        <f t="shared" si="317"/>
        <v>79946.713440000007</v>
      </c>
      <c r="CG282" s="1074">
        <f t="shared" si="335"/>
        <v>0</v>
      </c>
      <c r="CH282" s="1073">
        <f t="shared" si="350"/>
        <v>0.26069364334334538</v>
      </c>
      <c r="CI282" s="1076">
        <v>332</v>
      </c>
      <c r="CJ282" s="1016">
        <v>316</v>
      </c>
      <c r="CK282" s="1016">
        <v>316</v>
      </c>
      <c r="CL282" s="1077">
        <v>0.79259999999999997</v>
      </c>
      <c r="CM282" s="1016">
        <v>29104</v>
      </c>
      <c r="CN282" s="1074">
        <f t="shared" si="318"/>
        <v>93171.715199999991</v>
      </c>
      <c r="CO282" s="1074">
        <f t="shared" si="319"/>
        <v>111806.05823999998</v>
      </c>
      <c r="CP282" s="1074">
        <f t="shared" si="336"/>
        <v>0</v>
      </c>
      <c r="CQ282" s="1073">
        <f t="shared" si="351"/>
        <v>0.15618473877789041</v>
      </c>
      <c r="CR282" s="1076">
        <v>332</v>
      </c>
      <c r="CS282" s="1016">
        <v>264.5</v>
      </c>
      <c r="CT282" s="1016">
        <v>265.60000000000002</v>
      </c>
      <c r="CU282" s="1077">
        <v>0.8</v>
      </c>
      <c r="CV282" s="1016">
        <v>32886</v>
      </c>
      <c r="CW282" s="1074">
        <f t="shared" si="320"/>
        <v>71097.600000000006</v>
      </c>
      <c r="CX282" s="1074">
        <f t="shared" si="321"/>
        <v>85317.12000000001</v>
      </c>
      <c r="CY282" s="1074">
        <f t="shared" si="337"/>
        <v>0</v>
      </c>
      <c r="CZ282" s="1073">
        <f t="shared" si="352"/>
        <v>0.23127362948960301</v>
      </c>
      <c r="DA282" s="1076">
        <v>332</v>
      </c>
      <c r="DB282" s="1025">
        <v>265</v>
      </c>
      <c r="DC282" s="1025">
        <v>265.60000000000002</v>
      </c>
      <c r="DD282" s="1075">
        <v>0.82279999999999998</v>
      </c>
      <c r="DE282" s="1025">
        <v>28208</v>
      </c>
      <c r="DF282" s="1074">
        <f t="shared" si="322"/>
        <v>81111.623999999996</v>
      </c>
      <c r="DG282" s="1074">
        <f t="shared" si="323"/>
        <v>97333.948799999998</v>
      </c>
      <c r="DH282" s="1074">
        <f t="shared" si="338"/>
        <v>0</v>
      </c>
      <c r="DI282" s="1073">
        <f t="shared" si="353"/>
        <v>0.17388383198935828</v>
      </c>
    </row>
    <row r="283" spans="1:113">
      <c r="A283" s="1015">
        <v>277</v>
      </c>
      <c r="B283" s="1016" t="s">
        <v>1550</v>
      </c>
      <c r="C283" s="1016" t="s">
        <v>2457</v>
      </c>
      <c r="D283" s="1016" t="s">
        <v>2456</v>
      </c>
      <c r="E283" s="1016">
        <v>11</v>
      </c>
      <c r="F283" s="1076">
        <v>333</v>
      </c>
      <c r="G283" s="1016">
        <v>226</v>
      </c>
      <c r="H283" s="1016">
        <v>266.39999999999998</v>
      </c>
      <c r="I283" s="1077">
        <v>0.98299999999999998</v>
      </c>
      <c r="J283" s="1074">
        <v>82295</v>
      </c>
      <c r="K283" s="1074">
        <f t="shared" si="300"/>
        <v>79976.88</v>
      </c>
      <c r="L283" s="1074">
        <f t="shared" si="301"/>
        <v>95972.256000000008</v>
      </c>
      <c r="M283" s="1074">
        <f t="shared" si="324"/>
        <v>0</v>
      </c>
      <c r="N283" s="1073">
        <f t="shared" si="325"/>
        <v>0.51449243831467295</v>
      </c>
      <c r="O283" s="1076">
        <v>333</v>
      </c>
      <c r="P283" s="1016">
        <v>249</v>
      </c>
      <c r="Q283" s="1016">
        <v>266.39999999999998</v>
      </c>
      <c r="R283" s="1077">
        <v>0.97519999999999996</v>
      </c>
      <c r="S283" s="1074">
        <v>80100</v>
      </c>
      <c r="T283" s="1074">
        <f t="shared" si="302"/>
        <v>90330.825599999996</v>
      </c>
      <c r="U283" s="1074">
        <f t="shared" si="303"/>
        <v>108396.99071999999</v>
      </c>
      <c r="V283" s="1074">
        <f t="shared" si="326"/>
        <v>0</v>
      </c>
      <c r="W283" s="1073">
        <f t="shared" si="327"/>
        <v>0.44337024192990437</v>
      </c>
      <c r="X283" s="1076">
        <v>333</v>
      </c>
      <c r="Y283" s="1016">
        <v>217</v>
      </c>
      <c r="Z283" s="1016">
        <v>266.39999999999998</v>
      </c>
      <c r="AA283" s="1077">
        <v>0.98160000000000003</v>
      </c>
      <c r="AB283" s="1016">
        <v>81485</v>
      </c>
      <c r="AC283" s="1074">
        <f t="shared" si="304"/>
        <v>76682.592000000004</v>
      </c>
      <c r="AD283" s="1074">
        <f t="shared" si="305"/>
        <v>92019.110400000005</v>
      </c>
      <c r="AE283" s="1074">
        <f t="shared" si="328"/>
        <v>0</v>
      </c>
      <c r="AF283" s="1073">
        <f t="shared" si="329"/>
        <v>0.53131354766933281</v>
      </c>
      <c r="AG283" s="1076">
        <v>333</v>
      </c>
      <c r="AH283" s="1016">
        <v>193</v>
      </c>
      <c r="AI283" s="1016">
        <v>266.39999999999998</v>
      </c>
      <c r="AJ283" s="1077">
        <v>0.98470000000000002</v>
      </c>
      <c r="AK283" s="1016">
        <v>71075</v>
      </c>
      <c r="AL283" s="1074">
        <f t="shared" si="306"/>
        <v>70697.521200000003</v>
      </c>
      <c r="AM283" s="1074">
        <f t="shared" si="307"/>
        <v>84837.025439999998</v>
      </c>
      <c r="AN283" s="1074">
        <f t="shared" si="330"/>
        <v>0</v>
      </c>
      <c r="AO283" s="1073">
        <f t="shared" si="339"/>
        <v>0.5026696749305547</v>
      </c>
      <c r="AP283" s="1076">
        <v>333</v>
      </c>
      <c r="AQ283" s="1016">
        <v>263</v>
      </c>
      <c r="AR283" s="1016">
        <v>266.39999999999998</v>
      </c>
      <c r="AS283" s="1077">
        <v>0.97160000000000002</v>
      </c>
      <c r="AT283" s="1074">
        <v>88625</v>
      </c>
      <c r="AU283" s="1074">
        <f t="shared" si="308"/>
        <v>95057.457600000009</v>
      </c>
      <c r="AV283" s="1074">
        <f t="shared" si="309"/>
        <v>114068.94912</v>
      </c>
      <c r="AW283" s="1074">
        <f t="shared" si="331"/>
        <v>0</v>
      </c>
      <c r="AX283" s="1073">
        <f t="shared" si="340"/>
        <v>0.46616542372157865</v>
      </c>
      <c r="AY283" s="1076">
        <v>333</v>
      </c>
      <c r="AZ283" s="1016">
        <v>294</v>
      </c>
      <c r="BA283" s="1016">
        <v>294</v>
      </c>
      <c r="BB283" s="1077">
        <v>0.96860000000000002</v>
      </c>
      <c r="BC283" s="1074">
        <v>72735</v>
      </c>
      <c r="BD283" s="1074">
        <f t="shared" si="310"/>
        <v>102516.62400000001</v>
      </c>
      <c r="BE283" s="1074">
        <f t="shared" si="311"/>
        <v>123019.94879999998</v>
      </c>
      <c r="BF283" s="1074">
        <f t="shared" si="332"/>
        <v>0</v>
      </c>
      <c r="BG283" s="1073">
        <f t="shared" si="341"/>
        <v>0.35474734322113455</v>
      </c>
      <c r="BH283" s="1076">
        <v>333</v>
      </c>
      <c r="BI283" s="1016">
        <v>277</v>
      </c>
      <c r="BJ283" s="1016">
        <v>277</v>
      </c>
      <c r="BK283" s="1077">
        <v>0.96460000000000001</v>
      </c>
      <c r="BL283" s="1016">
        <v>77960</v>
      </c>
      <c r="BM283" s="1074">
        <f t="shared" si="312"/>
        <v>99396.242400000003</v>
      </c>
      <c r="BN283" s="1074">
        <f t="shared" si="313"/>
        <v>119275.49088</v>
      </c>
      <c r="BO283" s="1074">
        <f t="shared" si="333"/>
        <v>0</v>
      </c>
      <c r="BP283" s="1073">
        <f t="shared" si="348"/>
        <v>0.39216774255039644</v>
      </c>
      <c r="BQ283" s="1076">
        <v>333</v>
      </c>
      <c r="BR283" s="1016">
        <v>275</v>
      </c>
      <c r="BS283" s="1016">
        <v>275</v>
      </c>
      <c r="BT283" s="1077">
        <v>0.95209999999999995</v>
      </c>
      <c r="BU283" s="1016">
        <v>69200</v>
      </c>
      <c r="BV283" s="1074">
        <f t="shared" si="314"/>
        <v>94257.9</v>
      </c>
      <c r="BW283" s="1074">
        <f t="shared" si="315"/>
        <v>113109.48</v>
      </c>
      <c r="BX283" s="1074">
        <f t="shared" si="334"/>
        <v>0</v>
      </c>
      <c r="BY283" s="1073">
        <f t="shared" si="349"/>
        <v>0.36707798497526467</v>
      </c>
      <c r="BZ283" s="1076">
        <v>333</v>
      </c>
      <c r="CA283" s="1016">
        <v>255</v>
      </c>
      <c r="CB283" s="1016">
        <v>266.39999999999998</v>
      </c>
      <c r="CC283" s="1077">
        <v>0.97389999999999999</v>
      </c>
      <c r="CD283" s="1016">
        <v>62605</v>
      </c>
      <c r="CE283" s="1074">
        <f t="shared" si="316"/>
        <v>92384.153999999995</v>
      </c>
      <c r="CF283" s="1074">
        <f t="shared" si="317"/>
        <v>110860.98479999999</v>
      </c>
      <c r="CG283" s="1074">
        <f t="shared" si="335"/>
        <v>0</v>
      </c>
      <c r="CH283" s="1073">
        <f t="shared" si="350"/>
        <v>0.33882975212394112</v>
      </c>
      <c r="CI283" s="1076">
        <v>333</v>
      </c>
      <c r="CJ283" s="1016">
        <v>247</v>
      </c>
      <c r="CK283" s="1016">
        <v>266.39999999999998</v>
      </c>
      <c r="CL283" s="1077">
        <v>0.97099999999999997</v>
      </c>
      <c r="CM283" s="1016">
        <v>39390</v>
      </c>
      <c r="CN283" s="1074">
        <f t="shared" si="318"/>
        <v>89219.364000000001</v>
      </c>
      <c r="CO283" s="1074">
        <f t="shared" si="319"/>
        <v>107063.2368</v>
      </c>
      <c r="CP283" s="1074">
        <f t="shared" si="336"/>
        <v>0</v>
      </c>
      <c r="CQ283" s="1073">
        <f t="shared" si="351"/>
        <v>0.22074804299210202</v>
      </c>
      <c r="CR283" s="1076">
        <v>333</v>
      </c>
      <c r="CS283" s="1016">
        <v>246</v>
      </c>
      <c r="CT283" s="1016">
        <v>266.39999999999998</v>
      </c>
      <c r="CU283" s="1077">
        <v>0.98299999999999998</v>
      </c>
      <c r="CV283" s="1016">
        <v>69525</v>
      </c>
      <c r="CW283" s="1074">
        <f t="shared" si="320"/>
        <v>81250.847999999998</v>
      </c>
      <c r="CX283" s="1074">
        <f t="shared" si="321"/>
        <v>97501.017599999992</v>
      </c>
      <c r="CY283" s="1074">
        <f t="shared" si="337"/>
        <v>0</v>
      </c>
      <c r="CZ283" s="1073">
        <f t="shared" si="352"/>
        <v>0.42784168849536192</v>
      </c>
      <c r="DA283" s="1076">
        <v>333</v>
      </c>
      <c r="DB283" s="1025">
        <v>246</v>
      </c>
      <c r="DC283" s="1025">
        <v>266.39999999999998</v>
      </c>
      <c r="DD283" s="1075">
        <v>0.98240000000000005</v>
      </c>
      <c r="DE283" s="1025">
        <v>63155</v>
      </c>
      <c r="DF283" s="1074">
        <f t="shared" si="322"/>
        <v>89901.388800000001</v>
      </c>
      <c r="DG283" s="1074">
        <f t="shared" si="323"/>
        <v>107881.66656</v>
      </c>
      <c r="DH283" s="1074">
        <f t="shared" si="338"/>
        <v>0</v>
      </c>
      <c r="DI283" s="1073">
        <f t="shared" si="353"/>
        <v>0.35124596428926358</v>
      </c>
    </row>
    <row r="284" spans="1:113">
      <c r="A284" s="1015">
        <v>278</v>
      </c>
      <c r="B284" s="1016" t="s">
        <v>526</v>
      </c>
      <c r="C284" s="1016" t="s">
        <v>2457</v>
      </c>
      <c r="D284" s="1016" t="s">
        <v>2456</v>
      </c>
      <c r="E284" s="1016">
        <v>11</v>
      </c>
      <c r="F284" s="1076">
        <v>333</v>
      </c>
      <c r="G284" s="1016">
        <v>216</v>
      </c>
      <c r="H284" s="1016">
        <v>266.39999999999998</v>
      </c>
      <c r="I284" s="1077">
        <v>0.90549999999999997</v>
      </c>
      <c r="J284" s="1074">
        <v>48645</v>
      </c>
      <c r="K284" s="1074">
        <f t="shared" si="300"/>
        <v>70411.680000000008</v>
      </c>
      <c r="L284" s="1074">
        <f t="shared" si="301"/>
        <v>84494.015999999989</v>
      </c>
      <c r="M284" s="1074">
        <f t="shared" si="324"/>
        <v>0</v>
      </c>
      <c r="N284" s="1073">
        <f t="shared" si="325"/>
        <v>0.34543274638525884</v>
      </c>
      <c r="O284" s="1076">
        <v>333</v>
      </c>
      <c r="P284" s="1016">
        <v>205</v>
      </c>
      <c r="Q284" s="1016">
        <v>266.39999999999998</v>
      </c>
      <c r="R284" s="1077">
        <v>0.9778</v>
      </c>
      <c r="S284" s="1074">
        <v>40365</v>
      </c>
      <c r="T284" s="1074">
        <f t="shared" si="302"/>
        <v>74567.028000000006</v>
      </c>
      <c r="U284" s="1074">
        <f t="shared" si="303"/>
        <v>89480.433600000004</v>
      </c>
      <c r="V284" s="1074">
        <f t="shared" si="326"/>
        <v>0</v>
      </c>
      <c r="W284" s="1073">
        <f t="shared" si="327"/>
        <v>0.27066252392411294</v>
      </c>
      <c r="X284" s="1076">
        <v>333</v>
      </c>
      <c r="Y284" s="1016">
        <v>176</v>
      </c>
      <c r="Z284" s="1016">
        <v>266.39999999999998</v>
      </c>
      <c r="AA284" s="1077">
        <v>0.96609999999999996</v>
      </c>
      <c r="AB284" s="1016">
        <v>36645</v>
      </c>
      <c r="AC284" s="1074">
        <f t="shared" si="304"/>
        <v>61212.095999999998</v>
      </c>
      <c r="AD284" s="1074">
        <f t="shared" si="305"/>
        <v>73454.515199999994</v>
      </c>
      <c r="AE284" s="1074">
        <f t="shared" si="328"/>
        <v>0</v>
      </c>
      <c r="AF284" s="1073">
        <f t="shared" si="329"/>
        <v>0.29932809358464052</v>
      </c>
      <c r="AG284" s="1076">
        <v>333</v>
      </c>
      <c r="AH284" s="1016">
        <v>166</v>
      </c>
      <c r="AI284" s="1016">
        <v>266.39999999999998</v>
      </c>
      <c r="AJ284" s="1077">
        <v>0.99280000000000002</v>
      </c>
      <c r="AK284" s="1016">
        <v>49960</v>
      </c>
      <c r="AL284" s="1074">
        <f t="shared" si="306"/>
        <v>61307.385600000001</v>
      </c>
      <c r="AM284" s="1074">
        <f t="shared" si="307"/>
        <v>73568.862720000005</v>
      </c>
      <c r="AN284" s="1074">
        <f t="shared" si="330"/>
        <v>0</v>
      </c>
      <c r="AO284" s="1073">
        <f t="shared" si="339"/>
        <v>0.40745498695674276</v>
      </c>
      <c r="AP284" s="1076">
        <v>333</v>
      </c>
      <c r="AQ284" s="1016">
        <v>125</v>
      </c>
      <c r="AR284" s="1016">
        <v>266.39999999999998</v>
      </c>
      <c r="AS284" s="1077">
        <v>0.99490000000000001</v>
      </c>
      <c r="AT284" s="1074">
        <v>37360</v>
      </c>
      <c r="AU284" s="1074">
        <f t="shared" si="308"/>
        <v>46262.85</v>
      </c>
      <c r="AV284" s="1074">
        <f t="shared" si="309"/>
        <v>55515.42</v>
      </c>
      <c r="AW284" s="1074">
        <f t="shared" si="331"/>
        <v>0</v>
      </c>
      <c r="AX284" s="1073">
        <f t="shared" si="340"/>
        <v>0.40377970661124424</v>
      </c>
      <c r="AY284" s="1076">
        <v>333</v>
      </c>
      <c r="AZ284" s="1016">
        <v>149</v>
      </c>
      <c r="BA284" s="1016">
        <v>266.39999999999998</v>
      </c>
      <c r="BB284" s="1077">
        <v>0.99450000000000005</v>
      </c>
      <c r="BC284" s="1074">
        <v>43540</v>
      </c>
      <c r="BD284" s="1074">
        <f t="shared" si="310"/>
        <v>53344.98</v>
      </c>
      <c r="BE284" s="1074">
        <f t="shared" si="311"/>
        <v>64013.976000000002</v>
      </c>
      <c r="BF284" s="1074">
        <f t="shared" si="332"/>
        <v>0</v>
      </c>
      <c r="BG284" s="1073">
        <f t="shared" si="341"/>
        <v>0.40809838151593641</v>
      </c>
      <c r="BH284" s="1076">
        <v>333</v>
      </c>
      <c r="BI284" s="1016">
        <v>152</v>
      </c>
      <c r="BJ284" s="1016">
        <v>266.39999999999998</v>
      </c>
      <c r="BK284" s="1077">
        <v>0.98080000000000001</v>
      </c>
      <c r="BL284" s="1016">
        <v>33695</v>
      </c>
      <c r="BM284" s="1074">
        <f t="shared" si="312"/>
        <v>55458.355199999998</v>
      </c>
      <c r="BN284" s="1074">
        <f t="shared" si="313"/>
        <v>66550.026239999992</v>
      </c>
      <c r="BO284" s="1074">
        <f t="shared" si="333"/>
        <v>0</v>
      </c>
      <c r="BP284" s="1073">
        <f t="shared" si="348"/>
        <v>0.30378650681655989</v>
      </c>
      <c r="BQ284" s="1076">
        <v>333</v>
      </c>
      <c r="BR284" s="1016">
        <v>131</v>
      </c>
      <c r="BS284" s="1016">
        <v>266.39999999999998</v>
      </c>
      <c r="BT284" s="1077">
        <v>0.99099999999999999</v>
      </c>
      <c r="BU284" s="1016">
        <v>13275</v>
      </c>
      <c r="BV284" s="1074">
        <f t="shared" si="314"/>
        <v>46735.56</v>
      </c>
      <c r="BW284" s="1074">
        <f t="shared" si="315"/>
        <v>56082.671999999999</v>
      </c>
      <c r="BX284" s="1074">
        <f t="shared" si="334"/>
        <v>0</v>
      </c>
      <c r="BY284" s="1073">
        <f t="shared" si="349"/>
        <v>0.1420224771030881</v>
      </c>
      <c r="BZ284" s="1076">
        <v>333</v>
      </c>
      <c r="CA284" s="1016">
        <v>26</v>
      </c>
      <c r="CB284" s="1016">
        <v>266.39999999999998</v>
      </c>
      <c r="CC284" s="1077">
        <v>0.99539999999999995</v>
      </c>
      <c r="CD284" s="1016">
        <v>2160</v>
      </c>
      <c r="CE284" s="1074">
        <f t="shared" si="316"/>
        <v>9627.5087999999996</v>
      </c>
      <c r="CF284" s="1074">
        <f t="shared" si="317"/>
        <v>11553.010559999999</v>
      </c>
      <c r="CG284" s="1074">
        <f t="shared" si="335"/>
        <v>0</v>
      </c>
      <c r="CH284" s="1073">
        <f t="shared" si="350"/>
        <v>0.11217855235821753</v>
      </c>
      <c r="CI284" s="1076">
        <v>333</v>
      </c>
      <c r="CJ284" s="1016">
        <v>145</v>
      </c>
      <c r="CK284" s="1016">
        <v>266.39999999999998</v>
      </c>
      <c r="CL284" s="1077">
        <v>0.98809999999999998</v>
      </c>
      <c r="CM284" s="1016">
        <v>16225</v>
      </c>
      <c r="CN284" s="1074">
        <f t="shared" si="318"/>
        <v>53298.114000000001</v>
      </c>
      <c r="CO284" s="1074">
        <f t="shared" si="319"/>
        <v>63957.736799999999</v>
      </c>
      <c r="CP284" s="1074">
        <f t="shared" si="336"/>
        <v>0</v>
      </c>
      <c r="CQ284" s="1073">
        <f t="shared" si="351"/>
        <v>0.15220988870262839</v>
      </c>
      <c r="CR284" s="1076">
        <v>333</v>
      </c>
      <c r="CS284" s="1016">
        <v>194</v>
      </c>
      <c r="CT284" s="1016">
        <v>266.39999999999998</v>
      </c>
      <c r="CU284" s="1077">
        <v>0.99019999999999997</v>
      </c>
      <c r="CV284" s="1016">
        <v>32210</v>
      </c>
      <c r="CW284" s="1074">
        <f t="shared" si="320"/>
        <v>64545.196799999998</v>
      </c>
      <c r="CX284" s="1074">
        <f t="shared" si="321"/>
        <v>77454.23616</v>
      </c>
      <c r="CY284" s="1074">
        <f t="shared" si="337"/>
        <v>0</v>
      </c>
      <c r="CZ284" s="1073">
        <f t="shared" si="352"/>
        <v>0.24951508088050325</v>
      </c>
      <c r="DA284" s="1076">
        <v>333</v>
      </c>
      <c r="DB284" s="1025">
        <v>140</v>
      </c>
      <c r="DC284" s="1025">
        <v>266.39999999999998</v>
      </c>
      <c r="DD284" s="1075">
        <v>0.98929999999999996</v>
      </c>
      <c r="DE284" s="1025">
        <v>34805</v>
      </c>
      <c r="DF284" s="1074">
        <f t="shared" si="322"/>
        <v>51522.743999999999</v>
      </c>
      <c r="DG284" s="1074">
        <f t="shared" si="323"/>
        <v>61827.292799999996</v>
      </c>
      <c r="DH284" s="1074">
        <f t="shared" si="338"/>
        <v>0</v>
      </c>
      <c r="DI284" s="1073">
        <f t="shared" si="353"/>
        <v>0.33776345452408357</v>
      </c>
    </row>
    <row r="285" spans="1:113">
      <c r="A285" s="1015">
        <v>279</v>
      </c>
      <c r="B285" s="1016" t="s">
        <v>1720</v>
      </c>
      <c r="C285" s="1016" t="s">
        <v>2457</v>
      </c>
      <c r="D285" s="1016" t="s">
        <v>2456</v>
      </c>
      <c r="E285" s="1016">
        <v>33</v>
      </c>
      <c r="F285" s="1076">
        <v>333</v>
      </c>
      <c r="G285" s="1016">
        <v>245.04</v>
      </c>
      <c r="H285" s="1016">
        <v>266.39999999999998</v>
      </c>
      <c r="I285" s="1077">
        <v>0.97150000000000003</v>
      </c>
      <c r="J285" s="1074">
        <v>89466</v>
      </c>
      <c r="K285" s="1074">
        <f t="shared" si="300"/>
        <v>85700.289600000004</v>
      </c>
      <c r="L285" s="1074">
        <f t="shared" si="301"/>
        <v>102840.34752</v>
      </c>
      <c r="M285" s="1074">
        <f t="shared" si="324"/>
        <v>0</v>
      </c>
      <c r="N285" s="1073">
        <f t="shared" si="325"/>
        <v>0.52197023147515709</v>
      </c>
      <c r="O285" s="1076">
        <v>333</v>
      </c>
      <c r="P285" s="1016">
        <v>300.95999999999998</v>
      </c>
      <c r="Q285" s="1016">
        <v>300.95999999999998</v>
      </c>
      <c r="R285" s="1077">
        <v>0.95960000000000001</v>
      </c>
      <c r="S285" s="1074">
        <v>78606</v>
      </c>
      <c r="T285" s="1074">
        <f t="shared" si="302"/>
        <v>107434.052352</v>
      </c>
      <c r="U285" s="1074">
        <f t="shared" si="303"/>
        <v>128920.8628224</v>
      </c>
      <c r="V285" s="1074">
        <f t="shared" si="326"/>
        <v>0</v>
      </c>
      <c r="W285" s="1073">
        <f t="shared" si="327"/>
        <v>0.3658337290603777</v>
      </c>
      <c r="X285" s="1076">
        <v>333</v>
      </c>
      <c r="Y285" s="1016">
        <v>309.36</v>
      </c>
      <c r="Z285" s="1016">
        <v>309.36</v>
      </c>
      <c r="AA285" s="1077">
        <v>0.94720000000000004</v>
      </c>
      <c r="AB285" s="1016">
        <v>71760</v>
      </c>
      <c r="AC285" s="1074">
        <f t="shared" si="304"/>
        <v>105489.28512000002</v>
      </c>
      <c r="AD285" s="1074">
        <f t="shared" si="305"/>
        <v>126587.14214400001</v>
      </c>
      <c r="AE285" s="1074">
        <f t="shared" si="328"/>
        <v>0</v>
      </c>
      <c r="AF285" s="1073">
        <f t="shared" si="329"/>
        <v>0.34012933123193012</v>
      </c>
      <c r="AG285" s="1076">
        <v>333</v>
      </c>
      <c r="AH285" s="1016">
        <v>310.86</v>
      </c>
      <c r="AI285" s="1016">
        <v>310.86</v>
      </c>
      <c r="AJ285" s="1077">
        <v>0.9042</v>
      </c>
      <c r="AK285" s="1016">
        <v>44724</v>
      </c>
      <c r="AL285" s="1074">
        <f t="shared" si="306"/>
        <v>104561.615664</v>
      </c>
      <c r="AM285" s="1074">
        <f t="shared" si="307"/>
        <v>125473.93879679999</v>
      </c>
      <c r="AN285" s="1074">
        <f t="shared" si="330"/>
        <v>0</v>
      </c>
      <c r="AO285" s="1073">
        <f t="shared" si="339"/>
        <v>0.21386433116965614</v>
      </c>
      <c r="AP285" s="1076">
        <v>333</v>
      </c>
      <c r="AQ285" s="1016">
        <v>343.14</v>
      </c>
      <c r="AR285" s="1016">
        <v>343.14</v>
      </c>
      <c r="AS285" s="1077">
        <v>0.93689999999999996</v>
      </c>
      <c r="AT285" s="1074">
        <v>62910</v>
      </c>
      <c r="AU285" s="1074">
        <f t="shared" si="308"/>
        <v>119593.48615199998</v>
      </c>
      <c r="AV285" s="1074">
        <f t="shared" si="309"/>
        <v>143512.18338239999</v>
      </c>
      <c r="AW285" s="1074">
        <f t="shared" si="331"/>
        <v>0</v>
      </c>
      <c r="AX285" s="1073">
        <f t="shared" si="340"/>
        <v>0.26301599704202594</v>
      </c>
      <c r="AY285" s="1076">
        <v>333</v>
      </c>
      <c r="AZ285" s="1016">
        <v>310.68</v>
      </c>
      <c r="BA285" s="1016">
        <v>310.68</v>
      </c>
      <c r="BB285" s="1077">
        <v>0.92610000000000003</v>
      </c>
      <c r="BC285" s="1074">
        <v>69492</v>
      </c>
      <c r="BD285" s="1074">
        <f t="shared" si="310"/>
        <v>103579.46928</v>
      </c>
      <c r="BE285" s="1074">
        <f t="shared" si="311"/>
        <v>124295.363136</v>
      </c>
      <c r="BF285" s="1074">
        <f t="shared" si="332"/>
        <v>0</v>
      </c>
      <c r="BG285" s="1073">
        <f t="shared" si="341"/>
        <v>0.33545257802077821</v>
      </c>
      <c r="BH285" s="1076">
        <v>333</v>
      </c>
      <c r="BI285" s="1016">
        <v>340.5</v>
      </c>
      <c r="BJ285" s="1016">
        <v>340.5</v>
      </c>
      <c r="BK285" s="1077">
        <v>0.91290000000000004</v>
      </c>
      <c r="BL285" s="1016">
        <v>48534</v>
      </c>
      <c r="BM285" s="1074">
        <f t="shared" si="312"/>
        <v>115633.39140000001</v>
      </c>
      <c r="BN285" s="1074">
        <f t="shared" si="313"/>
        <v>138760.06968000002</v>
      </c>
      <c r="BO285" s="1074">
        <f t="shared" si="333"/>
        <v>0</v>
      </c>
      <c r="BP285" s="1073">
        <f t="shared" si="348"/>
        <v>0.20986152620963427</v>
      </c>
      <c r="BQ285" s="1076">
        <v>333</v>
      </c>
      <c r="BR285" s="1016">
        <v>242.82</v>
      </c>
      <c r="BS285" s="1016">
        <v>266.39999999999998</v>
      </c>
      <c r="BT285" s="1077">
        <v>0.82589999999999997</v>
      </c>
      <c r="BU285" s="1016">
        <v>65487</v>
      </c>
      <c r="BV285" s="1074">
        <f t="shared" si="314"/>
        <v>72196.213680000001</v>
      </c>
      <c r="BW285" s="1074">
        <f t="shared" si="315"/>
        <v>86635.456416000001</v>
      </c>
      <c r="BX285" s="1074">
        <f t="shared" si="334"/>
        <v>0</v>
      </c>
      <c r="BY285" s="1073">
        <f t="shared" si="349"/>
        <v>0.45353486465552273</v>
      </c>
      <c r="BZ285" s="1076">
        <v>333</v>
      </c>
      <c r="CA285" s="1016">
        <v>284.64</v>
      </c>
      <c r="CB285" s="1016">
        <v>284.64</v>
      </c>
      <c r="CC285" s="1077">
        <v>0.89280000000000004</v>
      </c>
      <c r="CD285" s="1016">
        <v>63030</v>
      </c>
      <c r="CE285" s="1074">
        <f t="shared" si="316"/>
        <v>94535.092223999993</v>
      </c>
      <c r="CF285" s="1074">
        <f t="shared" si="317"/>
        <v>113442.1106688</v>
      </c>
      <c r="CG285" s="1074">
        <f t="shared" si="335"/>
        <v>0</v>
      </c>
      <c r="CH285" s="1073">
        <f t="shared" si="350"/>
        <v>0.33336826842380929</v>
      </c>
      <c r="CI285" s="1076">
        <v>333</v>
      </c>
      <c r="CJ285" s="1016">
        <v>233.82</v>
      </c>
      <c r="CK285" s="1016">
        <v>266.39999999999998</v>
      </c>
      <c r="CL285" s="1077">
        <v>0.93959999999999999</v>
      </c>
      <c r="CM285" s="1016">
        <v>72372</v>
      </c>
      <c r="CN285" s="1074">
        <f t="shared" si="318"/>
        <v>81727.385183999999</v>
      </c>
      <c r="CO285" s="1074">
        <f t="shared" si="319"/>
        <v>98072.862220800002</v>
      </c>
      <c r="CP285" s="1074">
        <f t="shared" si="336"/>
        <v>0</v>
      </c>
      <c r="CQ285" s="1073">
        <f t="shared" si="351"/>
        <v>0.44276468552776155</v>
      </c>
      <c r="CR285" s="1076">
        <v>333</v>
      </c>
      <c r="CS285" s="1016">
        <v>276.36</v>
      </c>
      <c r="CT285" s="1016">
        <v>276.36</v>
      </c>
      <c r="CU285" s="1077">
        <v>0.91100000000000003</v>
      </c>
      <c r="CV285" s="1016">
        <v>43446</v>
      </c>
      <c r="CW285" s="1074">
        <f t="shared" si="320"/>
        <v>84592.690560000003</v>
      </c>
      <c r="CX285" s="1074">
        <f t="shared" si="321"/>
        <v>101511.228672</v>
      </c>
      <c r="CY285" s="1074">
        <f t="shared" si="337"/>
        <v>0</v>
      </c>
      <c r="CZ285" s="1073">
        <f t="shared" si="352"/>
        <v>0.25679523675384558</v>
      </c>
      <c r="DA285" s="1076">
        <v>333</v>
      </c>
      <c r="DB285" s="1025">
        <v>209.28</v>
      </c>
      <c r="DC285" s="1025">
        <v>266.39999999999998</v>
      </c>
      <c r="DD285" s="1075">
        <v>0.80469999999999997</v>
      </c>
      <c r="DE285" s="1025">
        <v>18240</v>
      </c>
      <c r="DF285" s="1074">
        <f t="shared" si="322"/>
        <v>62647.633151999995</v>
      </c>
      <c r="DG285" s="1074">
        <f t="shared" si="323"/>
        <v>75177.159782400005</v>
      </c>
      <c r="DH285" s="1074">
        <f t="shared" si="338"/>
        <v>0</v>
      </c>
      <c r="DI285" s="1073">
        <f t="shared" si="353"/>
        <v>0.14557613019269902</v>
      </c>
    </row>
    <row r="286" spans="1:113">
      <c r="A286" s="1015">
        <v>280</v>
      </c>
      <c r="B286" s="1016" t="s">
        <v>584</v>
      </c>
      <c r="C286" s="1016" t="s">
        <v>2457</v>
      </c>
      <c r="D286" s="1016" t="s">
        <v>2456</v>
      </c>
      <c r="E286" s="1016">
        <v>11</v>
      </c>
      <c r="F286" s="1076">
        <v>333</v>
      </c>
      <c r="G286" s="1016">
        <v>385.3</v>
      </c>
      <c r="H286" s="1016">
        <v>385.3</v>
      </c>
      <c r="I286" s="1077">
        <v>0.85550000000000004</v>
      </c>
      <c r="J286" s="1074">
        <v>37070</v>
      </c>
      <c r="K286" s="1074">
        <f t="shared" si="300"/>
        <v>118664.69400000002</v>
      </c>
      <c r="L286" s="1074">
        <f t="shared" si="301"/>
        <v>142397.63279999999</v>
      </c>
      <c r="M286" s="1074">
        <f t="shared" si="324"/>
        <v>0</v>
      </c>
      <c r="N286" s="1073">
        <f t="shared" si="325"/>
        <v>0.15619641677077092</v>
      </c>
      <c r="O286" s="1076">
        <v>333</v>
      </c>
      <c r="P286" s="1016">
        <v>392.8</v>
      </c>
      <c r="Q286" s="1016">
        <v>392.8</v>
      </c>
      <c r="R286" s="1077">
        <v>0.87649999999999995</v>
      </c>
      <c r="S286" s="1074">
        <v>44650</v>
      </c>
      <c r="T286" s="1074">
        <f t="shared" si="302"/>
        <v>128075.5824</v>
      </c>
      <c r="U286" s="1074">
        <f t="shared" si="303"/>
        <v>153690.69887999998</v>
      </c>
      <c r="V286" s="1074">
        <f t="shared" si="326"/>
        <v>0</v>
      </c>
      <c r="W286" s="1073">
        <f t="shared" si="327"/>
        <v>0.17431113395428915</v>
      </c>
      <c r="X286" s="1076">
        <v>333</v>
      </c>
      <c r="Y286" s="1016">
        <v>416.3</v>
      </c>
      <c r="Z286" s="1016">
        <v>416.3</v>
      </c>
      <c r="AA286" s="1077">
        <v>0.89249999999999996</v>
      </c>
      <c r="AB286" s="1016">
        <v>42160</v>
      </c>
      <c r="AC286" s="1074">
        <f t="shared" si="304"/>
        <v>133757.19</v>
      </c>
      <c r="AD286" s="1074">
        <f t="shared" si="305"/>
        <v>160508.628</v>
      </c>
      <c r="AE286" s="1074">
        <f t="shared" si="328"/>
        <v>0</v>
      </c>
      <c r="AF286" s="1073">
        <f t="shared" si="329"/>
        <v>0.15759900458435169</v>
      </c>
      <c r="AG286" s="1076">
        <v>333</v>
      </c>
      <c r="AH286" s="1016">
        <v>411</v>
      </c>
      <c r="AI286" s="1016">
        <v>411</v>
      </c>
      <c r="AJ286" s="1077">
        <v>0.90569999999999995</v>
      </c>
      <c r="AK286" s="1016">
        <v>37750</v>
      </c>
      <c r="AL286" s="1074">
        <f t="shared" si="306"/>
        <v>138474.28439999997</v>
      </c>
      <c r="AM286" s="1074">
        <f t="shared" si="307"/>
        <v>166169.14128000001</v>
      </c>
      <c r="AN286" s="1074">
        <f t="shared" si="330"/>
        <v>0</v>
      </c>
      <c r="AO286" s="1073">
        <f t="shared" si="339"/>
        <v>0.13630689684936187</v>
      </c>
      <c r="AP286" s="1076">
        <v>333</v>
      </c>
      <c r="AQ286" s="1016">
        <v>358</v>
      </c>
      <c r="AR286" s="1016">
        <v>358</v>
      </c>
      <c r="AS286" s="1077">
        <v>0.88009999999999999</v>
      </c>
      <c r="AT286" s="1074">
        <v>30900</v>
      </c>
      <c r="AU286" s="1074">
        <f t="shared" si="308"/>
        <v>117208.1976</v>
      </c>
      <c r="AV286" s="1074">
        <f t="shared" si="309"/>
        <v>140649.83711999998</v>
      </c>
      <c r="AW286" s="1074">
        <f t="shared" si="331"/>
        <v>0</v>
      </c>
      <c r="AX286" s="1073">
        <f t="shared" si="340"/>
        <v>0.13181671859443389</v>
      </c>
      <c r="AY286" s="1076">
        <v>333</v>
      </c>
      <c r="AZ286" s="1016">
        <v>347</v>
      </c>
      <c r="BA286" s="1016">
        <v>347</v>
      </c>
      <c r="BB286" s="1077">
        <v>0.88100000000000001</v>
      </c>
      <c r="BC286" s="1074">
        <v>36190</v>
      </c>
      <c r="BD286" s="1074">
        <f t="shared" si="310"/>
        <v>110054.52</v>
      </c>
      <c r="BE286" s="1074">
        <f t="shared" si="311"/>
        <v>132065.424</v>
      </c>
      <c r="BF286" s="1074">
        <f t="shared" si="332"/>
        <v>0</v>
      </c>
      <c r="BG286" s="1073">
        <f t="shared" si="341"/>
        <v>0.16441850820847703</v>
      </c>
      <c r="BH286" s="1076">
        <v>333</v>
      </c>
      <c r="BI286" s="1016">
        <v>311</v>
      </c>
      <c r="BJ286" s="1016">
        <v>311</v>
      </c>
      <c r="BK286" s="1077">
        <v>0.85770000000000002</v>
      </c>
      <c r="BL286" s="1016">
        <v>29480</v>
      </c>
      <c r="BM286" s="1074">
        <f t="shared" si="312"/>
        <v>99229.02840000001</v>
      </c>
      <c r="BN286" s="1074">
        <f t="shared" si="313"/>
        <v>119074.83407999999</v>
      </c>
      <c r="BO286" s="1074">
        <f t="shared" si="333"/>
        <v>0</v>
      </c>
      <c r="BP286" s="1073">
        <f t="shared" si="348"/>
        <v>0.14854524162608854</v>
      </c>
      <c r="BQ286" s="1076">
        <v>333</v>
      </c>
      <c r="BR286" s="1016">
        <v>305</v>
      </c>
      <c r="BS286" s="1016">
        <v>305</v>
      </c>
      <c r="BT286" s="1077">
        <v>0.85189999999999999</v>
      </c>
      <c r="BU286" s="1016">
        <v>32850</v>
      </c>
      <c r="BV286" s="1074">
        <f t="shared" si="314"/>
        <v>93538.62</v>
      </c>
      <c r="BW286" s="1074">
        <f t="shared" si="315"/>
        <v>112246.344</v>
      </c>
      <c r="BX286" s="1074">
        <f t="shared" si="334"/>
        <v>0</v>
      </c>
      <c r="BY286" s="1073">
        <f t="shared" si="349"/>
        <v>0.17559591963191248</v>
      </c>
      <c r="BZ286" s="1076">
        <v>333</v>
      </c>
      <c r="CA286" s="1016">
        <v>394</v>
      </c>
      <c r="CB286" s="1016">
        <v>394</v>
      </c>
      <c r="CC286" s="1077">
        <v>0.93100000000000005</v>
      </c>
      <c r="CD286" s="1016">
        <v>42800</v>
      </c>
      <c r="CE286" s="1074">
        <f t="shared" si="316"/>
        <v>136454.80799999999</v>
      </c>
      <c r="CF286" s="1074">
        <f t="shared" si="317"/>
        <v>163745.76960000003</v>
      </c>
      <c r="CG286" s="1074">
        <f t="shared" si="335"/>
        <v>0</v>
      </c>
      <c r="CH286" s="1073">
        <f t="shared" si="350"/>
        <v>0.15682847906685704</v>
      </c>
      <c r="CI286" s="1076">
        <v>333</v>
      </c>
      <c r="CJ286" s="1016">
        <v>306</v>
      </c>
      <c r="CK286" s="1016">
        <v>306</v>
      </c>
      <c r="CL286" s="1077">
        <v>0.95169999999999999</v>
      </c>
      <c r="CM286" s="1016">
        <v>32310</v>
      </c>
      <c r="CN286" s="1074">
        <f t="shared" si="318"/>
        <v>108333.91439999999</v>
      </c>
      <c r="CO286" s="1074">
        <f t="shared" si="319"/>
        <v>130000.69727999999</v>
      </c>
      <c r="CP286" s="1074">
        <f t="shared" si="336"/>
        <v>0</v>
      </c>
      <c r="CQ286" s="1073">
        <f t="shared" si="351"/>
        <v>0.14912227707706646</v>
      </c>
      <c r="CR286" s="1076">
        <v>333</v>
      </c>
      <c r="CS286" s="1016">
        <v>380</v>
      </c>
      <c r="CT286" s="1016">
        <v>380</v>
      </c>
      <c r="CU286" s="1077">
        <v>0.97299999999999998</v>
      </c>
      <c r="CV286" s="1016">
        <v>44380</v>
      </c>
      <c r="CW286" s="1074">
        <f t="shared" si="320"/>
        <v>124232.64</v>
      </c>
      <c r="CX286" s="1074">
        <f t="shared" si="321"/>
        <v>149079.16800000001</v>
      </c>
      <c r="CY286" s="1074">
        <f t="shared" si="337"/>
        <v>0</v>
      </c>
      <c r="CZ286" s="1073">
        <f t="shared" si="352"/>
        <v>0.17861650529200698</v>
      </c>
      <c r="DA286" s="1076">
        <v>333</v>
      </c>
      <c r="DB286" s="1025">
        <v>383</v>
      </c>
      <c r="DC286" s="1025">
        <v>383</v>
      </c>
      <c r="DD286" s="1075">
        <v>0.98250000000000004</v>
      </c>
      <c r="DE286" s="1025">
        <v>46090</v>
      </c>
      <c r="DF286" s="1074">
        <f t="shared" si="322"/>
        <v>139982.67000000001</v>
      </c>
      <c r="DG286" s="1074">
        <f t="shared" si="323"/>
        <v>167979.204</v>
      </c>
      <c r="DH286" s="1074">
        <f t="shared" si="338"/>
        <v>0</v>
      </c>
      <c r="DI286" s="1073">
        <f t="shared" si="353"/>
        <v>0.1646275213924695</v>
      </c>
    </row>
    <row r="287" spans="1:113">
      <c r="A287" s="1015">
        <v>281</v>
      </c>
      <c r="B287" s="1016" t="s">
        <v>1675</v>
      </c>
      <c r="C287" s="1016" t="s">
        <v>2457</v>
      </c>
      <c r="D287" s="1016" t="s">
        <v>2456</v>
      </c>
      <c r="E287" s="1016">
        <v>11</v>
      </c>
      <c r="F287" s="1076">
        <v>333</v>
      </c>
      <c r="G287" s="1016">
        <v>18.399999999999999</v>
      </c>
      <c r="H287" s="1016">
        <v>266.39999999999998</v>
      </c>
      <c r="I287" s="1077">
        <v>1</v>
      </c>
      <c r="J287" s="1074">
        <v>2060</v>
      </c>
      <c r="K287" s="1074">
        <f t="shared" si="300"/>
        <v>6623.9999999999991</v>
      </c>
      <c r="L287" s="1074">
        <f t="shared" si="301"/>
        <v>7948.7999999999984</v>
      </c>
      <c r="M287" s="1074">
        <f t="shared" si="324"/>
        <v>0</v>
      </c>
      <c r="N287" s="1073">
        <f t="shared" si="325"/>
        <v>0.15549516908212563</v>
      </c>
      <c r="O287" s="1076">
        <v>333</v>
      </c>
      <c r="P287" s="1016">
        <v>39.700000000000003</v>
      </c>
      <c r="Q287" s="1016">
        <v>266.39999999999998</v>
      </c>
      <c r="R287" s="1077">
        <v>1</v>
      </c>
      <c r="S287" s="1074">
        <v>2020</v>
      </c>
      <c r="T287" s="1074">
        <f t="shared" si="302"/>
        <v>14768.400000000001</v>
      </c>
      <c r="U287" s="1074">
        <f t="shared" si="303"/>
        <v>17722.080000000002</v>
      </c>
      <c r="V287" s="1074">
        <f t="shared" si="326"/>
        <v>0</v>
      </c>
      <c r="W287" s="1073">
        <f t="shared" si="327"/>
        <v>6.8389263562742067E-2</v>
      </c>
      <c r="X287" s="1076">
        <v>333</v>
      </c>
      <c r="Y287" s="1016">
        <v>7.5</v>
      </c>
      <c r="Z287" s="1016">
        <v>266.39999999999998</v>
      </c>
      <c r="AA287" s="1077">
        <v>1</v>
      </c>
      <c r="AB287" s="1016">
        <v>1840</v>
      </c>
      <c r="AC287" s="1074">
        <f t="shared" si="304"/>
        <v>2700</v>
      </c>
      <c r="AD287" s="1074">
        <f t="shared" si="305"/>
        <v>3240</v>
      </c>
      <c r="AE287" s="1074">
        <f t="shared" si="328"/>
        <v>0</v>
      </c>
      <c r="AF287" s="1073">
        <f t="shared" si="329"/>
        <v>0.34074074074074073</v>
      </c>
      <c r="AG287" s="1076">
        <v>333</v>
      </c>
      <c r="AH287" s="1016">
        <v>79.400000000000006</v>
      </c>
      <c r="AI287" s="1016">
        <v>266.39999999999998</v>
      </c>
      <c r="AJ287" s="1077">
        <v>1</v>
      </c>
      <c r="AK287" s="1016">
        <v>1990</v>
      </c>
      <c r="AL287" s="1074">
        <f t="shared" si="306"/>
        <v>29536.800000000003</v>
      </c>
      <c r="AM287" s="1074">
        <f t="shared" si="307"/>
        <v>35444.160000000003</v>
      </c>
      <c r="AN287" s="1074">
        <f t="shared" si="330"/>
        <v>0</v>
      </c>
      <c r="AO287" s="1073">
        <f t="shared" si="339"/>
        <v>3.3686790715311069E-2</v>
      </c>
      <c r="AP287" s="1076">
        <v>333</v>
      </c>
      <c r="AQ287" s="1016">
        <v>97.2</v>
      </c>
      <c r="AR287" s="1016">
        <v>266.39999999999998</v>
      </c>
      <c r="AS287" s="1077">
        <v>0.71599999999999997</v>
      </c>
      <c r="AT287" s="1074">
        <v>1740</v>
      </c>
      <c r="AU287" s="1074">
        <f t="shared" si="308"/>
        <v>25889.414399999998</v>
      </c>
      <c r="AV287" s="1074">
        <f t="shared" si="309"/>
        <v>31067.297279999999</v>
      </c>
      <c r="AW287" s="1074">
        <f t="shared" si="331"/>
        <v>0</v>
      </c>
      <c r="AX287" s="1073">
        <f t="shared" si="340"/>
        <v>3.3604468087157661E-2</v>
      </c>
      <c r="AY287" s="1076">
        <v>333</v>
      </c>
      <c r="AZ287" s="1016">
        <v>87.8</v>
      </c>
      <c r="BA287" s="1016">
        <v>266.39999999999998</v>
      </c>
      <c r="BB287" s="1077">
        <v>0.90720000000000001</v>
      </c>
      <c r="BC287" s="1074">
        <v>1760</v>
      </c>
      <c r="BD287" s="1074">
        <f t="shared" si="310"/>
        <v>28674.777599999998</v>
      </c>
      <c r="BE287" s="1074">
        <f t="shared" si="311"/>
        <v>34409.733119999997</v>
      </c>
      <c r="BF287" s="1074">
        <f t="shared" si="332"/>
        <v>0</v>
      </c>
      <c r="BG287" s="1073">
        <f t="shared" si="341"/>
        <v>3.0688991289683096E-2</v>
      </c>
      <c r="BH287" s="1076">
        <v>333</v>
      </c>
      <c r="BI287" s="1016">
        <v>65</v>
      </c>
      <c r="BJ287" s="1016">
        <v>266.39999999999998</v>
      </c>
      <c r="BK287" s="1077">
        <v>1</v>
      </c>
      <c r="BL287" s="1016">
        <v>1780</v>
      </c>
      <c r="BM287" s="1074">
        <f t="shared" si="312"/>
        <v>24180</v>
      </c>
      <c r="BN287" s="1074">
        <f t="shared" si="313"/>
        <v>29016</v>
      </c>
      <c r="BO287" s="1074">
        <f t="shared" si="333"/>
        <v>0</v>
      </c>
      <c r="BP287" s="1073">
        <f t="shared" si="348"/>
        <v>3.6807278742762614E-2</v>
      </c>
      <c r="BQ287" s="1076">
        <v>333</v>
      </c>
      <c r="BR287" s="1016">
        <v>60</v>
      </c>
      <c r="BS287" s="1016">
        <v>266.39999999999998</v>
      </c>
      <c r="BT287" s="1077">
        <v>1</v>
      </c>
      <c r="BU287" s="1016">
        <v>2030</v>
      </c>
      <c r="BV287" s="1074">
        <f t="shared" si="314"/>
        <v>21600</v>
      </c>
      <c r="BW287" s="1074">
        <f t="shared" si="315"/>
        <v>25920</v>
      </c>
      <c r="BX287" s="1074">
        <f t="shared" si="334"/>
        <v>0</v>
      </c>
      <c r="BY287" s="1073">
        <f t="shared" si="349"/>
        <v>4.6990740740740743E-2</v>
      </c>
      <c r="BZ287" s="1076">
        <v>333</v>
      </c>
      <c r="CA287" s="1016">
        <v>41.6</v>
      </c>
      <c r="CB287" s="1016">
        <v>266.39999999999998</v>
      </c>
      <c r="CC287" s="1077">
        <v>1</v>
      </c>
      <c r="CD287" s="1016">
        <v>1820</v>
      </c>
      <c r="CE287" s="1074">
        <f t="shared" si="316"/>
        <v>15475.2</v>
      </c>
      <c r="CF287" s="1074">
        <f t="shared" si="317"/>
        <v>18570.240000000002</v>
      </c>
      <c r="CG287" s="1074">
        <f t="shared" si="335"/>
        <v>0</v>
      </c>
      <c r="CH287" s="1073">
        <f t="shared" si="350"/>
        <v>5.8803763440860211E-2</v>
      </c>
      <c r="CI287" s="1076">
        <v>333</v>
      </c>
      <c r="CJ287" s="1016">
        <v>5.6</v>
      </c>
      <c r="CK287" s="1016">
        <v>266.39999999999998</v>
      </c>
      <c r="CL287" s="1077">
        <v>0.99429999999999996</v>
      </c>
      <c r="CM287" s="1016">
        <v>1740</v>
      </c>
      <c r="CN287" s="1074">
        <f t="shared" si="318"/>
        <v>2071.3257599999997</v>
      </c>
      <c r="CO287" s="1074">
        <f t="shared" si="319"/>
        <v>2485.5909119999997</v>
      </c>
      <c r="CP287" s="1074">
        <f t="shared" si="336"/>
        <v>0</v>
      </c>
      <c r="CQ287" s="1073">
        <f t="shared" si="351"/>
        <v>0.42002084693814656</v>
      </c>
      <c r="CR287" s="1076">
        <v>333</v>
      </c>
      <c r="CS287" s="1016">
        <v>30</v>
      </c>
      <c r="CT287" s="1016">
        <v>266.39999999999998</v>
      </c>
      <c r="CU287" s="1077">
        <v>1</v>
      </c>
      <c r="CV287" s="1016">
        <v>1610</v>
      </c>
      <c r="CW287" s="1074">
        <f t="shared" si="320"/>
        <v>10080</v>
      </c>
      <c r="CX287" s="1074">
        <f t="shared" si="321"/>
        <v>12096</v>
      </c>
      <c r="CY287" s="1074">
        <f t="shared" si="337"/>
        <v>0</v>
      </c>
      <c r="CZ287" s="1073">
        <f t="shared" si="352"/>
        <v>7.9861111111111105E-2</v>
      </c>
      <c r="DA287" s="1076">
        <v>333</v>
      </c>
      <c r="DB287" s="1025">
        <v>8.8000000000000007</v>
      </c>
      <c r="DC287" s="1025">
        <v>266.39999999999998</v>
      </c>
      <c r="DD287" s="1075">
        <v>0.95209999999999995</v>
      </c>
      <c r="DE287" s="1025">
        <v>1590</v>
      </c>
      <c r="DF287" s="1074">
        <f t="shared" si="322"/>
        <v>3116.7945600000003</v>
      </c>
      <c r="DG287" s="1074">
        <f t="shared" si="323"/>
        <v>3740.153472</v>
      </c>
      <c r="DH287" s="1074">
        <f t="shared" si="338"/>
        <v>0</v>
      </c>
      <c r="DI287" s="1073">
        <f t="shared" si="353"/>
        <v>0.25506974704165292</v>
      </c>
    </row>
    <row r="288" spans="1:113">
      <c r="A288" s="1015">
        <v>282</v>
      </c>
      <c r="B288" s="1016" t="s">
        <v>42</v>
      </c>
      <c r="C288" s="1016" t="s">
        <v>2457</v>
      </c>
      <c r="D288" s="1016" t="s">
        <v>2456</v>
      </c>
      <c r="E288" s="1016">
        <v>11</v>
      </c>
      <c r="F288" s="1076">
        <v>335</v>
      </c>
      <c r="G288" s="1016">
        <v>255.6</v>
      </c>
      <c r="H288" s="1016">
        <v>268</v>
      </c>
      <c r="I288" s="1077">
        <v>0.9819</v>
      </c>
      <c r="J288" s="1074">
        <v>62862</v>
      </c>
      <c r="K288" s="1074">
        <f t="shared" si="300"/>
        <v>90350.510399999999</v>
      </c>
      <c r="L288" s="1074">
        <f t="shared" si="301"/>
        <v>108420.61248</v>
      </c>
      <c r="M288" s="1074">
        <f t="shared" si="324"/>
        <v>0</v>
      </c>
      <c r="N288" s="1073">
        <f t="shared" si="325"/>
        <v>0.34787849964376072</v>
      </c>
      <c r="O288" s="1076">
        <v>335</v>
      </c>
      <c r="P288" s="1016">
        <v>277.8</v>
      </c>
      <c r="Q288" s="1016">
        <v>277.8</v>
      </c>
      <c r="R288" s="1077">
        <v>0.96960000000000002</v>
      </c>
      <c r="S288" s="1074">
        <v>61194</v>
      </c>
      <c r="T288" s="1074">
        <f t="shared" si="302"/>
        <v>100200.01536</v>
      </c>
      <c r="U288" s="1074">
        <f t="shared" si="303"/>
        <v>120240.018432</v>
      </c>
      <c r="V288" s="1074">
        <f t="shared" si="326"/>
        <v>0</v>
      </c>
      <c r="W288" s="1073">
        <f t="shared" si="327"/>
        <v>0.30535923462756642</v>
      </c>
      <c r="X288" s="1076">
        <v>335</v>
      </c>
      <c r="Y288" s="1016">
        <v>264</v>
      </c>
      <c r="Z288" s="1016">
        <v>268</v>
      </c>
      <c r="AA288" s="1077">
        <v>0.97319999999999995</v>
      </c>
      <c r="AB288" s="1016">
        <v>66126</v>
      </c>
      <c r="AC288" s="1074">
        <f t="shared" si="304"/>
        <v>92492.928</v>
      </c>
      <c r="AD288" s="1074">
        <f t="shared" si="305"/>
        <v>110991.51359999999</v>
      </c>
      <c r="AE288" s="1074">
        <f t="shared" si="328"/>
        <v>0</v>
      </c>
      <c r="AF288" s="1073">
        <f t="shared" si="329"/>
        <v>0.35746516749907625</v>
      </c>
      <c r="AG288" s="1076">
        <v>335</v>
      </c>
      <c r="AH288" s="1016">
        <v>345.6</v>
      </c>
      <c r="AI288" s="1016">
        <v>345.6</v>
      </c>
      <c r="AJ288" s="1077">
        <v>0.96340000000000003</v>
      </c>
      <c r="AK288" s="1016">
        <v>69252</v>
      </c>
      <c r="AL288" s="1074">
        <f t="shared" si="306"/>
        <v>123857.78688000003</v>
      </c>
      <c r="AM288" s="1074">
        <f t="shared" si="307"/>
        <v>148629.34425600001</v>
      </c>
      <c r="AN288" s="1074">
        <f t="shared" si="330"/>
        <v>0</v>
      </c>
      <c r="AO288" s="1073">
        <f t="shared" si="339"/>
        <v>0.27956256019290499</v>
      </c>
      <c r="AP288" s="1076">
        <v>335</v>
      </c>
      <c r="AQ288" s="1016">
        <v>311.39999999999998</v>
      </c>
      <c r="AR288" s="1016">
        <v>311.39999999999998</v>
      </c>
      <c r="AS288" s="1077">
        <v>0.94540000000000002</v>
      </c>
      <c r="AT288" s="1074">
        <v>71532</v>
      </c>
      <c r="AU288" s="1074">
        <f t="shared" si="308"/>
        <v>109515.89232</v>
      </c>
      <c r="AV288" s="1074">
        <f t="shared" si="309"/>
        <v>131419.07078399998</v>
      </c>
      <c r="AW288" s="1074">
        <f t="shared" si="331"/>
        <v>0</v>
      </c>
      <c r="AX288" s="1073">
        <f t="shared" si="340"/>
        <v>0.32658273828873646</v>
      </c>
      <c r="AY288" s="1076">
        <v>335</v>
      </c>
      <c r="AZ288" s="1016">
        <v>291.60000000000002</v>
      </c>
      <c r="BA288" s="1016">
        <v>291.60000000000002</v>
      </c>
      <c r="BB288" s="1077">
        <v>0.95740000000000003</v>
      </c>
      <c r="BC288" s="1074">
        <v>77838</v>
      </c>
      <c r="BD288" s="1074">
        <f t="shared" si="310"/>
        <v>100504.0224</v>
      </c>
      <c r="BE288" s="1074">
        <f t="shared" si="311"/>
        <v>120604.82688000001</v>
      </c>
      <c r="BF288" s="1074">
        <f t="shared" si="332"/>
        <v>0</v>
      </c>
      <c r="BG288" s="1073">
        <f t="shared" si="341"/>
        <v>0.3872382325665007</v>
      </c>
      <c r="BH288" s="1076">
        <v>335</v>
      </c>
      <c r="BI288" s="1016">
        <v>295.8</v>
      </c>
      <c r="BJ288" s="1016">
        <v>295.8</v>
      </c>
      <c r="BK288" s="1077">
        <v>0.96960000000000002</v>
      </c>
      <c r="BL288" s="1016">
        <v>76446</v>
      </c>
      <c r="BM288" s="1074">
        <f t="shared" si="312"/>
        <v>106692.45696</v>
      </c>
      <c r="BN288" s="1074">
        <f t="shared" si="313"/>
        <v>128030.94835200001</v>
      </c>
      <c r="BO288" s="1074">
        <f t="shared" si="333"/>
        <v>0</v>
      </c>
      <c r="BP288" s="1073">
        <f t="shared" si="348"/>
        <v>0.35825400491367593</v>
      </c>
      <c r="BQ288" s="1076">
        <v>335</v>
      </c>
      <c r="BR288" s="1016">
        <v>332.4</v>
      </c>
      <c r="BS288" s="1016">
        <v>332.4</v>
      </c>
      <c r="BT288" s="1077">
        <v>0.98109999999999997</v>
      </c>
      <c r="BU288" s="1016">
        <v>91200</v>
      </c>
      <c r="BV288" s="1074">
        <f t="shared" si="314"/>
        <v>117402.35039999998</v>
      </c>
      <c r="BW288" s="1074">
        <f t="shared" si="315"/>
        <v>140882.82047999997</v>
      </c>
      <c r="BX288" s="1074">
        <f t="shared" si="334"/>
        <v>0</v>
      </c>
      <c r="BY288" s="1073">
        <f t="shared" si="349"/>
        <v>0.38840789681498583</v>
      </c>
      <c r="BZ288" s="1076">
        <v>335</v>
      </c>
      <c r="CA288" s="1016">
        <v>291.60000000000002</v>
      </c>
      <c r="CB288" s="1016">
        <v>291.60000000000002</v>
      </c>
      <c r="CC288" s="1077">
        <v>0.97789999999999999</v>
      </c>
      <c r="CD288" s="1016">
        <v>79296</v>
      </c>
      <c r="CE288" s="1074">
        <f t="shared" si="316"/>
        <v>106077.89808</v>
      </c>
      <c r="CF288" s="1074">
        <f t="shared" si="317"/>
        <v>127293.47769600002</v>
      </c>
      <c r="CG288" s="1074">
        <f t="shared" si="335"/>
        <v>0</v>
      </c>
      <c r="CH288" s="1073">
        <f t="shared" si="350"/>
        <v>0.37376306202917925</v>
      </c>
      <c r="CI288" s="1076">
        <v>335</v>
      </c>
      <c r="CJ288" s="1016">
        <v>282.60000000000002</v>
      </c>
      <c r="CK288" s="1016">
        <v>282.60000000000002</v>
      </c>
      <c r="CL288" s="1077">
        <v>0.97230000000000005</v>
      </c>
      <c r="CM288" s="1016">
        <v>89364</v>
      </c>
      <c r="CN288" s="1074">
        <f t="shared" si="318"/>
        <v>102215.17656000001</v>
      </c>
      <c r="CO288" s="1074">
        <f t="shared" si="319"/>
        <v>122658.21187200001</v>
      </c>
      <c r="CP288" s="1074">
        <f t="shared" si="336"/>
        <v>0</v>
      </c>
      <c r="CQ288" s="1073">
        <f t="shared" si="351"/>
        <v>0.43713665136381963</v>
      </c>
      <c r="CR288" s="1076">
        <v>335</v>
      </c>
      <c r="CS288" s="1016">
        <v>267.60000000000002</v>
      </c>
      <c r="CT288" s="1016">
        <v>268</v>
      </c>
      <c r="CU288" s="1077">
        <v>0.98899999999999999</v>
      </c>
      <c r="CV288" s="1016">
        <v>74916</v>
      </c>
      <c r="CW288" s="1074">
        <f t="shared" si="320"/>
        <v>88924.550400000007</v>
      </c>
      <c r="CX288" s="1074">
        <f t="shared" si="321"/>
        <v>106709.46048000001</v>
      </c>
      <c r="CY288" s="1074">
        <f t="shared" si="337"/>
        <v>0</v>
      </c>
      <c r="CZ288" s="1073">
        <f t="shared" si="352"/>
        <v>0.42123350448786745</v>
      </c>
      <c r="DA288" s="1076">
        <v>335</v>
      </c>
      <c r="DB288" s="1025">
        <v>281.39999999999998</v>
      </c>
      <c r="DC288" s="1025">
        <v>281.39999999999998</v>
      </c>
      <c r="DD288" s="1075">
        <v>0.97709999999999997</v>
      </c>
      <c r="DE288" s="1025">
        <v>84030</v>
      </c>
      <c r="DF288" s="1074">
        <f t="shared" si="322"/>
        <v>102283.60967999999</v>
      </c>
      <c r="DG288" s="1074">
        <f t="shared" si="323"/>
        <v>122740.33161599997</v>
      </c>
      <c r="DH288" s="1074">
        <f t="shared" si="338"/>
        <v>0</v>
      </c>
      <c r="DI288" s="1073">
        <f t="shared" si="353"/>
        <v>0.41076962507919196</v>
      </c>
    </row>
    <row r="289" spans="1:113">
      <c r="A289" s="1015">
        <v>283</v>
      </c>
      <c r="B289" s="1016" t="s">
        <v>1473</v>
      </c>
      <c r="C289" s="1016" t="s">
        <v>2457</v>
      </c>
      <c r="D289" s="1016" t="s">
        <v>2456</v>
      </c>
      <c r="E289" s="1016">
        <v>11</v>
      </c>
      <c r="F289" s="1076">
        <v>340</v>
      </c>
      <c r="G289" s="1016">
        <v>224.8</v>
      </c>
      <c r="H289" s="1016">
        <v>272</v>
      </c>
      <c r="I289" s="1077">
        <v>0.63590000000000002</v>
      </c>
      <c r="J289" s="1074">
        <v>21460</v>
      </c>
      <c r="K289" s="1074">
        <f t="shared" si="300"/>
        <v>51462.115200000007</v>
      </c>
      <c r="L289" s="1074">
        <f t="shared" si="301"/>
        <v>61754.538239999994</v>
      </c>
      <c r="M289" s="1074">
        <f t="shared" si="324"/>
        <v>0</v>
      </c>
      <c r="N289" s="1073">
        <f t="shared" si="325"/>
        <v>0.20850289496067972</v>
      </c>
      <c r="O289" s="1076">
        <v>340</v>
      </c>
      <c r="P289" s="1016">
        <v>171.2</v>
      </c>
      <c r="Q289" s="1016">
        <v>272</v>
      </c>
      <c r="R289" s="1077">
        <v>0.68430000000000002</v>
      </c>
      <c r="S289" s="1074">
        <v>7508</v>
      </c>
      <c r="T289" s="1074">
        <f t="shared" si="302"/>
        <v>43580.603519999997</v>
      </c>
      <c r="U289" s="1074">
        <f t="shared" si="303"/>
        <v>52296.724223999998</v>
      </c>
      <c r="V289" s="1074">
        <f t="shared" si="326"/>
        <v>0</v>
      </c>
      <c r="W289" s="1073">
        <f t="shared" si="327"/>
        <v>8.6139238486617462E-2</v>
      </c>
      <c r="X289" s="1076">
        <v>340</v>
      </c>
      <c r="Y289" s="1016">
        <v>244.8</v>
      </c>
      <c r="Z289" s="1016">
        <v>272</v>
      </c>
      <c r="AA289" s="1077">
        <v>0.64070000000000005</v>
      </c>
      <c r="AB289" s="1016">
        <v>16392</v>
      </c>
      <c r="AC289" s="1074">
        <f t="shared" si="304"/>
        <v>56463.609600000003</v>
      </c>
      <c r="AD289" s="1074">
        <f t="shared" si="305"/>
        <v>67756.331520000007</v>
      </c>
      <c r="AE289" s="1074">
        <f t="shared" si="328"/>
        <v>0</v>
      </c>
      <c r="AF289" s="1073">
        <f t="shared" si="329"/>
        <v>0.14515543830906621</v>
      </c>
      <c r="AG289" s="1076">
        <v>340</v>
      </c>
      <c r="AH289" s="1016">
        <v>222.4</v>
      </c>
      <c r="AI289" s="1016">
        <v>272</v>
      </c>
      <c r="AJ289" s="1077">
        <v>0.59770000000000001</v>
      </c>
      <c r="AK289" s="1016">
        <v>23060</v>
      </c>
      <c r="AL289" s="1074">
        <f t="shared" si="306"/>
        <v>49449.394560000001</v>
      </c>
      <c r="AM289" s="1074">
        <f t="shared" si="307"/>
        <v>59339.273472000001</v>
      </c>
      <c r="AN289" s="1074">
        <f t="shared" si="330"/>
        <v>0</v>
      </c>
      <c r="AO289" s="1073">
        <f t="shared" si="339"/>
        <v>0.23316766772563696</v>
      </c>
      <c r="AP289" s="1076">
        <v>340</v>
      </c>
      <c r="AQ289" s="1016">
        <v>232</v>
      </c>
      <c r="AR289" s="1016">
        <v>272</v>
      </c>
      <c r="AS289" s="1077">
        <v>0.64939999999999998</v>
      </c>
      <c r="AT289" s="1074">
        <v>33732</v>
      </c>
      <c r="AU289" s="1074">
        <f t="shared" si="308"/>
        <v>56045.817599999995</v>
      </c>
      <c r="AV289" s="1074">
        <f t="shared" si="309"/>
        <v>67254.981119999997</v>
      </c>
      <c r="AW289" s="1074">
        <f t="shared" si="331"/>
        <v>0</v>
      </c>
      <c r="AX289" s="1073">
        <f t="shared" si="340"/>
        <v>0.30093235717200068</v>
      </c>
      <c r="AY289" s="1076">
        <v>340</v>
      </c>
      <c r="AZ289" s="1016">
        <v>228.8</v>
      </c>
      <c r="BA289" s="1016">
        <v>272</v>
      </c>
      <c r="BB289" s="1077">
        <v>0.65700000000000003</v>
      </c>
      <c r="BC289" s="1074">
        <v>25908</v>
      </c>
      <c r="BD289" s="1074">
        <f t="shared" si="310"/>
        <v>54115.776000000005</v>
      </c>
      <c r="BE289" s="1074">
        <f t="shared" si="311"/>
        <v>64938.931200000006</v>
      </c>
      <c r="BF289" s="1074">
        <f t="shared" si="332"/>
        <v>0</v>
      </c>
      <c r="BG289" s="1073">
        <f t="shared" si="341"/>
        <v>0.23937566745785921</v>
      </c>
      <c r="BH289" s="1076">
        <v>340</v>
      </c>
      <c r="BI289" s="1016">
        <v>194.4</v>
      </c>
      <c r="BJ289" s="1016">
        <v>272</v>
      </c>
      <c r="BK289" s="1077">
        <v>0.6492</v>
      </c>
      <c r="BL289" s="1016">
        <v>20376</v>
      </c>
      <c r="BM289" s="1074">
        <f t="shared" si="312"/>
        <v>46948.066559999999</v>
      </c>
      <c r="BN289" s="1074">
        <f t="shared" si="313"/>
        <v>56337.679872000001</v>
      </c>
      <c r="BO289" s="1074">
        <f t="shared" si="333"/>
        <v>0</v>
      </c>
      <c r="BP289" s="1073">
        <f t="shared" si="348"/>
        <v>0.21700574158852007</v>
      </c>
      <c r="BQ289" s="1076">
        <v>340</v>
      </c>
      <c r="BR289" s="1016">
        <v>184</v>
      </c>
      <c r="BS289" s="1016">
        <v>272</v>
      </c>
      <c r="BT289" s="1077">
        <v>0.62870000000000004</v>
      </c>
      <c r="BU289" s="1016">
        <v>15000</v>
      </c>
      <c r="BV289" s="1074">
        <f t="shared" si="314"/>
        <v>41645.088000000003</v>
      </c>
      <c r="BW289" s="1074">
        <f t="shared" si="315"/>
        <v>49974.105600000003</v>
      </c>
      <c r="BX289" s="1074">
        <f t="shared" si="334"/>
        <v>0</v>
      </c>
      <c r="BY289" s="1073">
        <f t="shared" si="349"/>
        <v>0.18009326814245175</v>
      </c>
      <c r="BZ289" s="1076">
        <v>340</v>
      </c>
      <c r="CA289" s="1016">
        <v>245.6</v>
      </c>
      <c r="CB289" s="1016">
        <v>272</v>
      </c>
      <c r="CC289" s="1077">
        <v>0.57869999999999999</v>
      </c>
      <c r="CD289" s="1016">
        <v>24740</v>
      </c>
      <c r="CE289" s="1074">
        <f t="shared" si="316"/>
        <v>52871.883839999995</v>
      </c>
      <c r="CF289" s="1074">
        <f t="shared" si="317"/>
        <v>63446.26060799999</v>
      </c>
      <c r="CG289" s="1074">
        <f t="shared" si="335"/>
        <v>0</v>
      </c>
      <c r="CH289" s="1073">
        <f t="shared" si="350"/>
        <v>0.23396177895673032</v>
      </c>
      <c r="CI289" s="1076">
        <v>340</v>
      </c>
      <c r="CJ289" s="1016">
        <v>197.6</v>
      </c>
      <c r="CK289" s="1016">
        <v>272</v>
      </c>
      <c r="CL289" s="1077">
        <v>0.57120000000000004</v>
      </c>
      <c r="CM289" s="1016">
        <v>27092</v>
      </c>
      <c r="CN289" s="1074">
        <f t="shared" si="318"/>
        <v>41987.312639999996</v>
      </c>
      <c r="CO289" s="1074">
        <f t="shared" si="319"/>
        <v>50384.775168</v>
      </c>
      <c r="CP289" s="1074">
        <f t="shared" si="336"/>
        <v>0</v>
      </c>
      <c r="CQ289" s="1073">
        <f t="shared" si="351"/>
        <v>0.32262126695613158</v>
      </c>
      <c r="CR289" s="1076">
        <v>340</v>
      </c>
      <c r="CS289" s="1016">
        <v>152</v>
      </c>
      <c r="CT289" s="1016">
        <v>272</v>
      </c>
      <c r="CU289" s="1077">
        <v>0.4783</v>
      </c>
      <c r="CV289" s="1016">
        <v>3080</v>
      </c>
      <c r="CW289" s="1074">
        <f t="shared" si="320"/>
        <v>24427.7376</v>
      </c>
      <c r="CX289" s="1074">
        <f t="shared" si="321"/>
        <v>29313.28512</v>
      </c>
      <c r="CY289" s="1074">
        <f t="shared" si="337"/>
        <v>0</v>
      </c>
      <c r="CZ289" s="1073">
        <f t="shared" si="352"/>
        <v>6.3043087543236093E-2</v>
      </c>
      <c r="DA289" s="1076">
        <v>340</v>
      </c>
      <c r="DB289" s="1025">
        <v>23.2</v>
      </c>
      <c r="DC289" s="1025">
        <v>272</v>
      </c>
      <c r="DD289" s="1075">
        <v>0.37619999999999998</v>
      </c>
      <c r="DE289" s="1025">
        <v>316</v>
      </c>
      <c r="DF289" s="1074">
        <f t="shared" si="322"/>
        <v>3246.7564799999996</v>
      </c>
      <c r="DG289" s="1074">
        <f t="shared" si="323"/>
        <v>3896.1077759999994</v>
      </c>
      <c r="DH289" s="1074">
        <f t="shared" si="338"/>
        <v>0</v>
      </c>
      <c r="DI289" s="1073">
        <f t="shared" si="353"/>
        <v>4.8663951538490506E-2</v>
      </c>
    </row>
    <row r="290" spans="1:113">
      <c r="A290" s="1015">
        <v>284</v>
      </c>
      <c r="B290" s="1016" t="s">
        <v>551</v>
      </c>
      <c r="C290" s="1016" t="s">
        <v>2457</v>
      </c>
      <c r="D290" s="1016" t="s">
        <v>868</v>
      </c>
      <c r="E290" s="1016">
        <v>11</v>
      </c>
      <c r="F290" s="1076">
        <v>341</v>
      </c>
      <c r="G290" s="1016">
        <v>255</v>
      </c>
      <c r="H290" s="1016">
        <v>272.8</v>
      </c>
      <c r="I290" s="1077">
        <v>0.34670000000000001</v>
      </c>
      <c r="J290" s="1074">
        <v>1730</v>
      </c>
      <c r="K290" s="1074">
        <f t="shared" si="300"/>
        <v>31827.059999999998</v>
      </c>
      <c r="L290" s="1074">
        <f t="shared" si="301"/>
        <v>38192.472000000002</v>
      </c>
      <c r="M290" s="1074">
        <f t="shared" si="324"/>
        <v>0</v>
      </c>
      <c r="N290" s="1073">
        <f t="shared" si="325"/>
        <v>2.7178130810700075E-2</v>
      </c>
      <c r="O290" s="1076">
        <v>341</v>
      </c>
      <c r="P290" s="1016">
        <v>18</v>
      </c>
      <c r="Q290" s="1016">
        <v>272.8</v>
      </c>
      <c r="R290" s="1077">
        <v>0.32629999999999998</v>
      </c>
      <c r="S290" s="1074">
        <v>1920</v>
      </c>
      <c r="T290" s="1074">
        <f t="shared" si="302"/>
        <v>2184.9047999999998</v>
      </c>
      <c r="U290" s="1074">
        <f t="shared" si="303"/>
        <v>2621.8857599999997</v>
      </c>
      <c r="V290" s="1074">
        <f t="shared" si="326"/>
        <v>0</v>
      </c>
      <c r="W290" s="1073">
        <f t="shared" si="327"/>
        <v>0.43937841136144701</v>
      </c>
      <c r="X290" s="1076">
        <v>341</v>
      </c>
      <c r="Y290" s="1016">
        <v>16</v>
      </c>
      <c r="Z290" s="1016">
        <v>272.8</v>
      </c>
      <c r="AA290" s="1077">
        <v>0.33090000000000003</v>
      </c>
      <c r="AB290" s="1016">
        <v>1590</v>
      </c>
      <c r="AC290" s="1074">
        <f t="shared" si="304"/>
        <v>1905.9840000000002</v>
      </c>
      <c r="AD290" s="1074">
        <f t="shared" si="305"/>
        <v>2287.1808000000001</v>
      </c>
      <c r="AE290" s="1074">
        <f t="shared" si="328"/>
        <v>0</v>
      </c>
      <c r="AF290" s="1073">
        <f t="shared" si="329"/>
        <v>0.41710738390248814</v>
      </c>
      <c r="AG290" s="1076">
        <v>341</v>
      </c>
      <c r="AH290" s="1016">
        <v>16</v>
      </c>
      <c r="AI290" s="1016">
        <v>272.8</v>
      </c>
      <c r="AJ290" s="1077">
        <v>0.33679999999999999</v>
      </c>
      <c r="AK290" s="1016">
        <v>1640</v>
      </c>
      <c r="AL290" s="1074">
        <f t="shared" si="306"/>
        <v>2004.6335999999999</v>
      </c>
      <c r="AM290" s="1074">
        <f t="shared" si="307"/>
        <v>2405.5603199999996</v>
      </c>
      <c r="AN290" s="1074">
        <f t="shared" si="330"/>
        <v>0</v>
      </c>
      <c r="AO290" s="1073">
        <f t="shared" si="339"/>
        <v>0.40905230761372058</v>
      </c>
      <c r="AP290" s="1076">
        <v>341</v>
      </c>
      <c r="AQ290" s="1016">
        <v>18</v>
      </c>
      <c r="AR290" s="1016">
        <v>272.8</v>
      </c>
      <c r="AS290" s="1077">
        <v>0.32050000000000001</v>
      </c>
      <c r="AT290" s="1074">
        <v>1790</v>
      </c>
      <c r="AU290" s="1074">
        <f t="shared" si="308"/>
        <v>2146.0680000000002</v>
      </c>
      <c r="AV290" s="1074">
        <f t="shared" si="309"/>
        <v>2575.2816000000003</v>
      </c>
      <c r="AW290" s="1074">
        <f t="shared" si="331"/>
        <v>0</v>
      </c>
      <c r="AX290" s="1073">
        <f t="shared" si="340"/>
        <v>0.41704177127658582</v>
      </c>
      <c r="AY290" s="1076">
        <v>341</v>
      </c>
      <c r="AZ290" s="1016">
        <v>18</v>
      </c>
      <c r="BA290" s="1016">
        <v>272.8</v>
      </c>
      <c r="BB290" s="1077">
        <v>0.36159999999999998</v>
      </c>
      <c r="BC290" s="1074">
        <v>1985</v>
      </c>
      <c r="BD290" s="1074">
        <f t="shared" si="310"/>
        <v>2343.1679999999997</v>
      </c>
      <c r="BE290" s="1074">
        <f t="shared" si="311"/>
        <v>2811.8015999999993</v>
      </c>
      <c r="BF290" s="1074">
        <f t="shared" si="332"/>
        <v>0</v>
      </c>
      <c r="BG290" s="1073">
        <f t="shared" si="341"/>
        <v>0.42357184802796904</v>
      </c>
      <c r="BH290" s="1076">
        <v>341</v>
      </c>
      <c r="BI290" s="1016">
        <v>16</v>
      </c>
      <c r="BJ290" s="1016">
        <v>272.8</v>
      </c>
      <c r="BK290" s="1077">
        <v>0.37309999999999999</v>
      </c>
      <c r="BL290" s="1016">
        <v>1360</v>
      </c>
      <c r="BM290" s="1074">
        <f t="shared" si="312"/>
        <v>2220.6911999999998</v>
      </c>
      <c r="BN290" s="1074">
        <f t="shared" si="313"/>
        <v>2664.8294399999995</v>
      </c>
      <c r="BO290" s="1074">
        <f t="shared" si="333"/>
        <v>0</v>
      </c>
      <c r="BP290" s="1073">
        <f t="shared" si="348"/>
        <v>0.30621096710789869</v>
      </c>
      <c r="BQ290" s="1076">
        <v>341</v>
      </c>
      <c r="BR290" s="1016">
        <v>0</v>
      </c>
      <c r="BS290" s="1016">
        <v>272.8</v>
      </c>
      <c r="BT290" s="1077"/>
      <c r="BU290" s="1016">
        <v>0</v>
      </c>
      <c r="BV290" s="1074">
        <f t="shared" si="314"/>
        <v>0</v>
      </c>
      <c r="BW290" s="1074">
        <f t="shared" si="315"/>
        <v>0</v>
      </c>
      <c r="BX290" s="1074">
        <f t="shared" si="334"/>
        <v>0</v>
      </c>
      <c r="BY290" s="1073">
        <v>0</v>
      </c>
      <c r="BZ290" s="1076">
        <v>341</v>
      </c>
      <c r="CA290" s="1016">
        <v>0</v>
      </c>
      <c r="CB290" s="1016">
        <v>272.8</v>
      </c>
      <c r="CC290" s="1077"/>
      <c r="CD290" s="1016">
        <v>0</v>
      </c>
      <c r="CE290" s="1074">
        <f t="shared" si="316"/>
        <v>0</v>
      </c>
      <c r="CF290" s="1074">
        <f t="shared" si="317"/>
        <v>0</v>
      </c>
      <c r="CG290" s="1074">
        <f t="shared" si="335"/>
        <v>0</v>
      </c>
      <c r="CH290" s="1073">
        <v>0</v>
      </c>
      <c r="CI290" s="1076">
        <v>341</v>
      </c>
      <c r="CJ290" s="1016">
        <v>0</v>
      </c>
      <c r="CK290" s="1016">
        <v>272.8</v>
      </c>
      <c r="CL290" s="1077"/>
      <c r="CM290" s="1016">
        <v>0</v>
      </c>
      <c r="CN290" s="1074">
        <f t="shared" si="318"/>
        <v>0</v>
      </c>
      <c r="CO290" s="1074">
        <f t="shared" si="319"/>
        <v>0</v>
      </c>
      <c r="CP290" s="1074">
        <f t="shared" si="336"/>
        <v>0</v>
      </c>
      <c r="CQ290" s="1073">
        <v>0</v>
      </c>
      <c r="CR290" s="1076">
        <v>341</v>
      </c>
      <c r="CS290" s="1016">
        <v>0</v>
      </c>
      <c r="CT290" s="1016">
        <v>272.8</v>
      </c>
      <c r="CU290" s="1077"/>
      <c r="CV290" s="1016">
        <v>0</v>
      </c>
      <c r="CW290" s="1074">
        <f t="shared" si="320"/>
        <v>0</v>
      </c>
      <c r="CX290" s="1074">
        <f t="shared" si="321"/>
        <v>0</v>
      </c>
      <c r="CY290" s="1074">
        <f t="shared" si="337"/>
        <v>0</v>
      </c>
      <c r="CZ290" s="1073">
        <v>0</v>
      </c>
      <c r="DA290" s="1076">
        <v>341</v>
      </c>
      <c r="DB290" s="1025">
        <v>6</v>
      </c>
      <c r="DC290" s="1025">
        <v>272.8</v>
      </c>
      <c r="DD290" s="1075">
        <v>0.74380000000000002</v>
      </c>
      <c r="DE290" s="1025">
        <v>450</v>
      </c>
      <c r="DF290" s="1074">
        <f t="shared" si="322"/>
        <v>1660.1615999999999</v>
      </c>
      <c r="DG290" s="1074">
        <f t="shared" si="323"/>
        <v>1992.1939200000002</v>
      </c>
      <c r="DH290" s="1074">
        <f t="shared" si="338"/>
        <v>0</v>
      </c>
      <c r="DI290" s="1073">
        <f t="shared" si="353"/>
        <v>0.13552897501062547</v>
      </c>
    </row>
    <row r="291" spans="1:113">
      <c r="A291" s="1015">
        <v>285</v>
      </c>
      <c r="B291" s="1016" t="s">
        <v>60</v>
      </c>
      <c r="C291" s="1016" t="s">
        <v>2457</v>
      </c>
      <c r="D291" s="1016" t="s">
        <v>2456</v>
      </c>
      <c r="E291" s="1016">
        <v>11</v>
      </c>
      <c r="F291" s="1076">
        <v>349</v>
      </c>
      <c r="G291" s="1016">
        <v>218</v>
      </c>
      <c r="H291" s="1016">
        <v>279.2</v>
      </c>
      <c r="I291" s="1077">
        <v>0.94979999999999998</v>
      </c>
      <c r="J291" s="1074">
        <v>65050</v>
      </c>
      <c r="K291" s="1074">
        <f t="shared" si="300"/>
        <v>74540.304000000004</v>
      </c>
      <c r="L291" s="1074">
        <f t="shared" si="301"/>
        <v>89448.364799999996</v>
      </c>
      <c r="M291" s="1074">
        <f t="shared" si="324"/>
        <v>0</v>
      </c>
      <c r="N291" s="1073">
        <f t="shared" si="325"/>
        <v>0.43634112358865612</v>
      </c>
      <c r="O291" s="1076">
        <v>349</v>
      </c>
      <c r="P291" s="1016">
        <v>216</v>
      </c>
      <c r="Q291" s="1016">
        <v>279.2</v>
      </c>
      <c r="R291" s="1077">
        <v>0.88949999999999996</v>
      </c>
      <c r="S291" s="1074">
        <v>56020</v>
      </c>
      <c r="T291" s="1074">
        <f t="shared" si="302"/>
        <v>71473.104000000007</v>
      </c>
      <c r="U291" s="1074">
        <f t="shared" si="303"/>
        <v>85767.724799999982</v>
      </c>
      <c r="V291" s="1074">
        <f t="shared" si="326"/>
        <v>0</v>
      </c>
      <c r="W291" s="1073">
        <f t="shared" si="327"/>
        <v>0.39189567029298183</v>
      </c>
      <c r="X291" s="1076">
        <v>349</v>
      </c>
      <c r="Y291" s="1016">
        <v>262</v>
      </c>
      <c r="Z291" s="1016">
        <v>279.2</v>
      </c>
      <c r="AA291" s="1077">
        <v>0.8508</v>
      </c>
      <c r="AB291" s="1016">
        <v>52850</v>
      </c>
      <c r="AC291" s="1074">
        <f t="shared" si="304"/>
        <v>80247.456000000006</v>
      </c>
      <c r="AD291" s="1074">
        <f t="shared" si="305"/>
        <v>96296.94720000001</v>
      </c>
      <c r="AE291" s="1074">
        <f t="shared" si="328"/>
        <v>0</v>
      </c>
      <c r="AF291" s="1073">
        <f t="shared" si="329"/>
        <v>0.32929392802184282</v>
      </c>
      <c r="AG291" s="1076">
        <v>349</v>
      </c>
      <c r="AH291" s="1016">
        <v>306</v>
      </c>
      <c r="AI291" s="1016">
        <v>306</v>
      </c>
      <c r="AJ291" s="1077">
        <v>0.82620000000000005</v>
      </c>
      <c r="AK291" s="1016">
        <v>68730</v>
      </c>
      <c r="AL291" s="1074">
        <f t="shared" si="306"/>
        <v>94047.998400000011</v>
      </c>
      <c r="AM291" s="1074">
        <f t="shared" si="307"/>
        <v>112857.59808000001</v>
      </c>
      <c r="AN291" s="1074">
        <f t="shared" si="330"/>
        <v>0</v>
      </c>
      <c r="AO291" s="1073">
        <f t="shared" si="339"/>
        <v>0.36539852612110452</v>
      </c>
      <c r="AP291" s="1076">
        <v>349</v>
      </c>
      <c r="AQ291" s="1016">
        <v>288</v>
      </c>
      <c r="AR291" s="1016">
        <v>288</v>
      </c>
      <c r="AS291" s="1077">
        <v>0.86990000000000001</v>
      </c>
      <c r="AT291" s="1074">
        <v>72730</v>
      </c>
      <c r="AU291" s="1074">
        <f t="shared" si="308"/>
        <v>93197.606400000004</v>
      </c>
      <c r="AV291" s="1074">
        <f t="shared" si="309"/>
        <v>111837.12768000001</v>
      </c>
      <c r="AW291" s="1074">
        <f t="shared" si="331"/>
        <v>0</v>
      </c>
      <c r="AX291" s="1073">
        <f t="shared" si="340"/>
        <v>0.39019242451273939</v>
      </c>
      <c r="AY291" s="1076">
        <v>349</v>
      </c>
      <c r="AZ291" s="1016">
        <v>270</v>
      </c>
      <c r="BA291" s="1016">
        <v>279.2</v>
      </c>
      <c r="BB291" s="1077">
        <v>0.89549999999999996</v>
      </c>
      <c r="BC291" s="1074">
        <v>57340</v>
      </c>
      <c r="BD291" s="1074">
        <f t="shared" si="310"/>
        <v>87042.6</v>
      </c>
      <c r="BE291" s="1074">
        <f t="shared" si="311"/>
        <v>104451.11999999998</v>
      </c>
      <c r="BF291" s="1074">
        <f t="shared" si="332"/>
        <v>0</v>
      </c>
      <c r="BG291" s="1073">
        <f t="shared" si="341"/>
        <v>0.32937894777959303</v>
      </c>
      <c r="BH291" s="1076">
        <v>349</v>
      </c>
      <c r="BI291" s="1016">
        <v>198</v>
      </c>
      <c r="BJ291" s="1016">
        <v>279.2</v>
      </c>
      <c r="BK291" s="1077">
        <v>0.90900000000000003</v>
      </c>
      <c r="BL291" s="1016">
        <v>31970</v>
      </c>
      <c r="BM291" s="1074">
        <f t="shared" si="312"/>
        <v>66953.304000000004</v>
      </c>
      <c r="BN291" s="1074">
        <f t="shared" si="313"/>
        <v>80343.964800000002</v>
      </c>
      <c r="BO291" s="1074">
        <f t="shared" si="333"/>
        <v>0</v>
      </c>
      <c r="BP291" s="1073">
        <f t="shared" si="348"/>
        <v>0.23874848655713837</v>
      </c>
      <c r="BQ291" s="1076">
        <v>349</v>
      </c>
      <c r="BR291" s="1016">
        <v>184</v>
      </c>
      <c r="BS291" s="1016">
        <v>279.2</v>
      </c>
      <c r="BT291" s="1077">
        <v>0.92159999999999997</v>
      </c>
      <c r="BU291" s="1016">
        <v>46060</v>
      </c>
      <c r="BV291" s="1074">
        <f t="shared" si="314"/>
        <v>61046.784</v>
      </c>
      <c r="BW291" s="1074">
        <f t="shared" si="315"/>
        <v>73256.140799999994</v>
      </c>
      <c r="BX291" s="1074">
        <f t="shared" si="334"/>
        <v>0</v>
      </c>
      <c r="BY291" s="1073">
        <f t="shared" ref="BY291:BY306" si="354">+BU291/(24*30*BR291*BT291)</f>
        <v>0.3772516501442566</v>
      </c>
      <c r="BZ291" s="1076">
        <v>349</v>
      </c>
      <c r="CA291" s="1016">
        <v>278</v>
      </c>
      <c r="CB291" s="1016">
        <v>279.2</v>
      </c>
      <c r="CC291" s="1077">
        <v>0.81479999999999997</v>
      </c>
      <c r="CD291" s="1016">
        <v>55610</v>
      </c>
      <c r="CE291" s="1074">
        <f t="shared" si="316"/>
        <v>84263.356799999994</v>
      </c>
      <c r="CF291" s="1074">
        <f t="shared" si="317"/>
        <v>101116.02815999999</v>
      </c>
      <c r="CG291" s="1074">
        <f t="shared" si="335"/>
        <v>0</v>
      </c>
      <c r="CH291" s="1073">
        <f t="shared" ref="CH291:CH306" si="355">+CD291/(24*31*CA291*CC291)</f>
        <v>0.32997735974363651</v>
      </c>
      <c r="CI291" s="1076">
        <v>349</v>
      </c>
      <c r="CJ291" s="1016">
        <v>186</v>
      </c>
      <c r="CK291" s="1016">
        <v>279.2</v>
      </c>
      <c r="CL291" s="1077">
        <v>0.91039999999999999</v>
      </c>
      <c r="CM291" s="1016">
        <v>40250</v>
      </c>
      <c r="CN291" s="1074">
        <f t="shared" si="318"/>
        <v>62992.396799999995</v>
      </c>
      <c r="CO291" s="1074">
        <f t="shared" si="319"/>
        <v>75590.87616</v>
      </c>
      <c r="CP291" s="1074">
        <f t="shared" si="336"/>
        <v>0</v>
      </c>
      <c r="CQ291" s="1073">
        <f t="shared" ref="CQ291:CQ306" si="356">+CM291/(24*31*CJ291*CL291)</f>
        <v>0.31948300147868003</v>
      </c>
      <c r="CR291" s="1076">
        <v>349</v>
      </c>
      <c r="CS291" s="1016">
        <v>164</v>
      </c>
      <c r="CT291" s="1016">
        <v>279.2</v>
      </c>
      <c r="CU291" s="1077">
        <v>0.94030000000000002</v>
      </c>
      <c r="CV291" s="1016">
        <v>27260</v>
      </c>
      <c r="CW291" s="1074">
        <f t="shared" si="320"/>
        <v>51814.291200000007</v>
      </c>
      <c r="CX291" s="1074">
        <f t="shared" si="321"/>
        <v>62177.149439999994</v>
      </c>
      <c r="CY291" s="1074">
        <f t="shared" si="337"/>
        <v>0</v>
      </c>
      <c r="CZ291" s="1073">
        <f t="shared" ref="CZ291:CZ306" si="357">+CV291/(24*28*CS291*CU291)</f>
        <v>0.26305483843036725</v>
      </c>
      <c r="DA291" s="1076">
        <v>349</v>
      </c>
      <c r="DB291" s="1025">
        <v>144</v>
      </c>
      <c r="DC291" s="1025">
        <v>279.2</v>
      </c>
      <c r="DD291" s="1075">
        <v>0.95720000000000005</v>
      </c>
      <c r="DE291" s="1025">
        <v>19920</v>
      </c>
      <c r="DF291" s="1074">
        <f t="shared" si="322"/>
        <v>51275.289600000004</v>
      </c>
      <c r="DG291" s="1074">
        <f t="shared" si="323"/>
        <v>61530.347520000003</v>
      </c>
      <c r="DH291" s="1074">
        <f t="shared" si="338"/>
        <v>0</v>
      </c>
      <c r="DI291" s="1073">
        <f t="shared" si="353"/>
        <v>0.1942456118278072</v>
      </c>
    </row>
    <row r="292" spans="1:113">
      <c r="A292" s="1015">
        <v>286</v>
      </c>
      <c r="B292" s="1016" t="s">
        <v>585</v>
      </c>
      <c r="C292" s="1016" t="s">
        <v>2457</v>
      </c>
      <c r="D292" s="1016" t="s">
        <v>2456</v>
      </c>
      <c r="E292" s="1016">
        <v>33</v>
      </c>
      <c r="F292" s="1076">
        <v>349</v>
      </c>
      <c r="G292" s="1016">
        <v>348</v>
      </c>
      <c r="H292" s="1016">
        <v>348</v>
      </c>
      <c r="I292" s="1077">
        <v>0.98409999999999997</v>
      </c>
      <c r="J292" s="1074">
        <v>132300</v>
      </c>
      <c r="K292" s="1074">
        <f t="shared" si="300"/>
        <v>123288.04800000001</v>
      </c>
      <c r="L292" s="1074">
        <f t="shared" si="301"/>
        <v>147945.65759999998</v>
      </c>
      <c r="M292" s="1074">
        <f t="shared" si="324"/>
        <v>0</v>
      </c>
      <c r="N292" s="1073">
        <f t="shared" si="325"/>
        <v>0.53654836030821096</v>
      </c>
      <c r="O292" s="1076">
        <v>349</v>
      </c>
      <c r="P292" s="1016">
        <v>336.36</v>
      </c>
      <c r="Q292" s="1016">
        <v>336.36</v>
      </c>
      <c r="R292" s="1077">
        <v>0.98450000000000004</v>
      </c>
      <c r="S292" s="1074">
        <v>164136</v>
      </c>
      <c r="T292" s="1074">
        <f t="shared" si="302"/>
        <v>123186.46824000002</v>
      </c>
      <c r="U292" s="1074">
        <f t="shared" si="303"/>
        <v>147823.76188800001</v>
      </c>
      <c r="V292" s="1074">
        <f t="shared" si="326"/>
        <v>16312.238111999992</v>
      </c>
      <c r="W292" s="1073">
        <f t="shared" si="327"/>
        <v>0.66620953723675003</v>
      </c>
      <c r="X292" s="1076">
        <v>349</v>
      </c>
      <c r="Y292" s="1016">
        <v>326.27999999999997</v>
      </c>
      <c r="Z292" s="1016">
        <v>326.27999999999997</v>
      </c>
      <c r="AA292" s="1077">
        <v>0.98399999999999999</v>
      </c>
      <c r="AB292" s="1016">
        <v>138984</v>
      </c>
      <c r="AC292" s="1074">
        <f t="shared" si="304"/>
        <v>115581.42719999999</v>
      </c>
      <c r="AD292" s="1074">
        <f t="shared" si="305"/>
        <v>138697.71263999998</v>
      </c>
      <c r="AE292" s="1074">
        <f t="shared" si="328"/>
        <v>286.28736000001663</v>
      </c>
      <c r="AF292" s="1073">
        <f t="shared" si="329"/>
        <v>0.60123846610539178</v>
      </c>
      <c r="AG292" s="1076">
        <v>349</v>
      </c>
      <c r="AH292" s="1016">
        <v>325.92</v>
      </c>
      <c r="AI292" s="1016">
        <v>325.92</v>
      </c>
      <c r="AJ292" s="1077">
        <v>0.99019999999999997</v>
      </c>
      <c r="AK292" s="1016">
        <v>147348</v>
      </c>
      <c r="AL292" s="1074">
        <f t="shared" si="306"/>
        <v>120054.06604800001</v>
      </c>
      <c r="AM292" s="1074">
        <f t="shared" si="307"/>
        <v>144064.8792576</v>
      </c>
      <c r="AN292" s="1074">
        <f t="shared" si="330"/>
        <v>3283.1207424000022</v>
      </c>
      <c r="AO292" s="1073">
        <f t="shared" si="339"/>
        <v>0.61367350915498076</v>
      </c>
      <c r="AP292" s="1076">
        <v>349</v>
      </c>
      <c r="AQ292" s="1016">
        <v>330</v>
      </c>
      <c r="AR292" s="1016">
        <v>330</v>
      </c>
      <c r="AS292" s="1077">
        <v>0.98770000000000002</v>
      </c>
      <c r="AT292" s="1074">
        <v>165324</v>
      </c>
      <c r="AU292" s="1074">
        <f t="shared" si="308"/>
        <v>121250.052</v>
      </c>
      <c r="AV292" s="1074">
        <f t="shared" si="309"/>
        <v>145500.0624</v>
      </c>
      <c r="AW292" s="1074">
        <f t="shared" si="331"/>
        <v>19823.937600000005</v>
      </c>
      <c r="AX292" s="1073">
        <f t="shared" si="340"/>
        <v>0.68174816122965454</v>
      </c>
      <c r="AY292" s="1076">
        <v>349</v>
      </c>
      <c r="AZ292" s="1016">
        <v>331.2</v>
      </c>
      <c r="BA292" s="1016">
        <v>331.2</v>
      </c>
      <c r="BB292" s="1077">
        <v>0.98409999999999997</v>
      </c>
      <c r="BC292" s="1074">
        <v>154908</v>
      </c>
      <c r="BD292" s="1074">
        <f t="shared" si="310"/>
        <v>117336.21120000001</v>
      </c>
      <c r="BE292" s="1074">
        <f t="shared" si="311"/>
        <v>140803.45343999998</v>
      </c>
      <c r="BF292" s="1074">
        <f t="shared" si="332"/>
        <v>14104.546560000017</v>
      </c>
      <c r="BG292" s="1073">
        <f t="shared" si="341"/>
        <v>0.66010312765237822</v>
      </c>
      <c r="BH292" s="1076">
        <v>349</v>
      </c>
      <c r="BI292" s="1016">
        <v>327.60000000000002</v>
      </c>
      <c r="BJ292" s="1016">
        <v>327.60000000000002</v>
      </c>
      <c r="BK292" s="1077">
        <v>0.98229999999999995</v>
      </c>
      <c r="BL292" s="1016">
        <v>147204</v>
      </c>
      <c r="BM292" s="1074">
        <f t="shared" si="312"/>
        <v>119710.15056000001</v>
      </c>
      <c r="BN292" s="1074">
        <f t="shared" si="313"/>
        <v>143652.18067200002</v>
      </c>
      <c r="BO292" s="1074">
        <f t="shared" si="333"/>
        <v>3551.8193279999832</v>
      </c>
      <c r="BP292" s="1073">
        <f t="shared" si="348"/>
        <v>0.61483508003032616</v>
      </c>
      <c r="BQ292" s="1076">
        <v>349</v>
      </c>
      <c r="BR292" s="1016">
        <v>324</v>
      </c>
      <c r="BS292" s="1016">
        <v>324</v>
      </c>
      <c r="BT292" s="1077">
        <v>0.97899999999999998</v>
      </c>
      <c r="BU292" s="1016">
        <v>161316</v>
      </c>
      <c r="BV292" s="1074">
        <f t="shared" si="314"/>
        <v>114190.56</v>
      </c>
      <c r="BW292" s="1074">
        <f t="shared" si="315"/>
        <v>137028.67199999999</v>
      </c>
      <c r="BX292" s="1074">
        <f t="shared" si="334"/>
        <v>24287.328000000009</v>
      </c>
      <c r="BY292" s="1073">
        <f t="shared" si="354"/>
        <v>0.70634560334934871</v>
      </c>
      <c r="BZ292" s="1076">
        <v>349</v>
      </c>
      <c r="CA292" s="1016">
        <v>234</v>
      </c>
      <c r="CB292" s="1016">
        <v>279.2</v>
      </c>
      <c r="CC292" s="1077">
        <v>0.87</v>
      </c>
      <c r="CD292" s="1016">
        <v>16872</v>
      </c>
      <c r="CE292" s="1074">
        <f t="shared" si="316"/>
        <v>75731.759999999995</v>
      </c>
      <c r="CF292" s="1074">
        <f t="shared" si="317"/>
        <v>90878.111999999994</v>
      </c>
      <c r="CG292" s="1074">
        <f t="shared" si="335"/>
        <v>0</v>
      </c>
      <c r="CH292" s="1073">
        <f t="shared" si="355"/>
        <v>0.11139315922408248</v>
      </c>
      <c r="CI292" s="1076">
        <v>349</v>
      </c>
      <c r="CJ292" s="1016">
        <v>333.6</v>
      </c>
      <c r="CK292" s="1016">
        <v>333.6</v>
      </c>
      <c r="CL292" s="1077">
        <v>0.98009999999999997</v>
      </c>
      <c r="CM292" s="1016">
        <v>156624</v>
      </c>
      <c r="CN292" s="1074">
        <f t="shared" si="318"/>
        <v>121629.62592000001</v>
      </c>
      <c r="CO292" s="1074">
        <f t="shared" si="319"/>
        <v>145955.55110400001</v>
      </c>
      <c r="CP292" s="1074">
        <f t="shared" si="336"/>
        <v>10668.448895999987</v>
      </c>
      <c r="CQ292" s="1073">
        <f t="shared" si="356"/>
        <v>0.64385629247522724</v>
      </c>
      <c r="CR292" s="1076">
        <v>349</v>
      </c>
      <c r="CS292" s="1016">
        <v>330</v>
      </c>
      <c r="CT292" s="1016">
        <v>330</v>
      </c>
      <c r="CU292" s="1077">
        <v>0.9798</v>
      </c>
      <c r="CV292" s="1016">
        <v>153312</v>
      </c>
      <c r="CW292" s="1074">
        <f t="shared" si="320"/>
        <v>108640.224</v>
      </c>
      <c r="CX292" s="1074">
        <f t="shared" si="321"/>
        <v>130368.26879999999</v>
      </c>
      <c r="CY292" s="1074">
        <f t="shared" si="337"/>
        <v>22943.731200000009</v>
      </c>
      <c r="CZ292" s="1073">
        <f t="shared" si="357"/>
        <v>0.70559501055520646</v>
      </c>
      <c r="DA292" s="1076">
        <v>349</v>
      </c>
      <c r="DB292" s="1025">
        <v>321.36</v>
      </c>
      <c r="DC292" s="1025">
        <v>321.36</v>
      </c>
      <c r="DD292" s="1075">
        <v>0.98509999999999998</v>
      </c>
      <c r="DE292" s="1025">
        <v>153468</v>
      </c>
      <c r="DF292" s="1074">
        <f t="shared" si="322"/>
        <v>117764.685792</v>
      </c>
      <c r="DG292" s="1074">
        <f t="shared" si="323"/>
        <v>141317.62295039999</v>
      </c>
      <c r="DH292" s="1074">
        <f t="shared" si="338"/>
        <v>12150.377049600007</v>
      </c>
      <c r="DI292" s="1073">
        <f t="shared" si="353"/>
        <v>0.65158752374655171</v>
      </c>
    </row>
    <row r="293" spans="1:113">
      <c r="A293" s="1015">
        <v>287</v>
      </c>
      <c r="B293" s="1016" t="s">
        <v>31</v>
      </c>
      <c r="C293" s="1016" t="s">
        <v>2457</v>
      </c>
      <c r="D293" s="1016" t="s">
        <v>2456</v>
      </c>
      <c r="E293" s="1016">
        <v>11</v>
      </c>
      <c r="F293" s="1076">
        <v>350</v>
      </c>
      <c r="G293" s="1016">
        <v>295.5</v>
      </c>
      <c r="H293" s="1016">
        <v>295.5</v>
      </c>
      <c r="I293" s="1077">
        <v>0.94540000000000002</v>
      </c>
      <c r="J293" s="1074">
        <v>108695</v>
      </c>
      <c r="K293" s="1074">
        <f t="shared" si="300"/>
        <v>100571.652</v>
      </c>
      <c r="L293" s="1074">
        <f t="shared" si="301"/>
        <v>120685.98239999999</v>
      </c>
      <c r="M293" s="1074">
        <f t="shared" si="324"/>
        <v>0</v>
      </c>
      <c r="N293" s="1073">
        <f t="shared" si="325"/>
        <v>0.54038587334729271</v>
      </c>
      <c r="O293" s="1076">
        <v>350</v>
      </c>
      <c r="P293" s="1016">
        <v>299.5</v>
      </c>
      <c r="Q293" s="1016">
        <v>299.5</v>
      </c>
      <c r="R293" s="1077">
        <v>0.95950000000000002</v>
      </c>
      <c r="S293" s="1074">
        <v>109370</v>
      </c>
      <c r="T293" s="1074">
        <f t="shared" si="302"/>
        <v>106901.73300000001</v>
      </c>
      <c r="U293" s="1074">
        <f t="shared" si="303"/>
        <v>128282.0796</v>
      </c>
      <c r="V293" s="1074">
        <f t="shared" si="326"/>
        <v>0</v>
      </c>
      <c r="W293" s="1073">
        <f t="shared" si="327"/>
        <v>0.51154456027387318</v>
      </c>
      <c r="X293" s="1076">
        <v>350</v>
      </c>
      <c r="Y293" s="1016">
        <v>276</v>
      </c>
      <c r="Z293" s="1016">
        <v>280</v>
      </c>
      <c r="AA293" s="1077">
        <v>0.95489999999999997</v>
      </c>
      <c r="AB293" s="1016">
        <v>99280</v>
      </c>
      <c r="AC293" s="1074">
        <f t="shared" si="304"/>
        <v>94878.864000000001</v>
      </c>
      <c r="AD293" s="1074">
        <f t="shared" si="305"/>
        <v>113854.63679999999</v>
      </c>
      <c r="AE293" s="1074">
        <f t="shared" si="328"/>
        <v>0</v>
      </c>
      <c r="AF293" s="1073">
        <f t="shared" si="329"/>
        <v>0.52319344801598799</v>
      </c>
      <c r="AG293" s="1076">
        <v>350</v>
      </c>
      <c r="AH293" s="1016">
        <v>288</v>
      </c>
      <c r="AI293" s="1016">
        <v>288</v>
      </c>
      <c r="AJ293" s="1077">
        <v>0.95130000000000003</v>
      </c>
      <c r="AK293" s="1016">
        <v>100345</v>
      </c>
      <c r="AL293" s="1074">
        <f t="shared" si="306"/>
        <v>101918.4768</v>
      </c>
      <c r="AM293" s="1074">
        <f t="shared" si="307"/>
        <v>122302.17216</v>
      </c>
      <c r="AN293" s="1074">
        <f t="shared" si="330"/>
        <v>0</v>
      </c>
      <c r="AO293" s="1073">
        <f t="shared" si="339"/>
        <v>0.49228070881059321</v>
      </c>
      <c r="AP293" s="1076">
        <v>350</v>
      </c>
      <c r="AQ293" s="1016">
        <v>277.5</v>
      </c>
      <c r="AR293" s="1016">
        <v>280</v>
      </c>
      <c r="AS293" s="1077">
        <v>0.91979999999999995</v>
      </c>
      <c r="AT293" s="1074">
        <v>66175</v>
      </c>
      <c r="AU293" s="1074">
        <f t="shared" si="308"/>
        <v>94950.953999999998</v>
      </c>
      <c r="AV293" s="1074">
        <f t="shared" si="309"/>
        <v>113941.14479999999</v>
      </c>
      <c r="AW293" s="1074">
        <f t="shared" si="331"/>
        <v>0</v>
      </c>
      <c r="AX293" s="1073">
        <f t="shared" si="340"/>
        <v>0.3484693792544728</v>
      </c>
      <c r="AY293" s="1076">
        <v>350</v>
      </c>
      <c r="AZ293" s="1016">
        <v>304.5</v>
      </c>
      <c r="BA293" s="1016">
        <v>304.5</v>
      </c>
      <c r="BB293" s="1077">
        <v>0.91249999999999998</v>
      </c>
      <c r="BC293" s="1074">
        <v>92275</v>
      </c>
      <c r="BD293" s="1074">
        <f t="shared" si="310"/>
        <v>100028.25</v>
      </c>
      <c r="BE293" s="1074">
        <f t="shared" si="311"/>
        <v>120033.9</v>
      </c>
      <c r="BF293" s="1074">
        <f t="shared" si="332"/>
        <v>0</v>
      </c>
      <c r="BG293" s="1073">
        <f t="shared" si="341"/>
        <v>0.4612446983727097</v>
      </c>
      <c r="BH293" s="1076">
        <v>350</v>
      </c>
      <c r="BI293" s="1016">
        <v>198.5</v>
      </c>
      <c r="BJ293" s="1016">
        <v>280</v>
      </c>
      <c r="BK293" s="1077">
        <v>0.87980000000000003</v>
      </c>
      <c r="BL293" s="1016">
        <v>40050</v>
      </c>
      <c r="BM293" s="1074">
        <f t="shared" si="312"/>
        <v>64966.191599999998</v>
      </c>
      <c r="BN293" s="1074">
        <f t="shared" si="313"/>
        <v>77959.42992000001</v>
      </c>
      <c r="BO293" s="1074">
        <f t="shared" si="333"/>
        <v>0</v>
      </c>
      <c r="BP293" s="1073">
        <f t="shared" si="348"/>
        <v>0.30823724627872445</v>
      </c>
      <c r="BQ293" s="1076">
        <v>350</v>
      </c>
      <c r="BR293" s="1016">
        <v>273</v>
      </c>
      <c r="BS293" s="1016">
        <v>280</v>
      </c>
      <c r="BT293" s="1077">
        <v>0.95550000000000002</v>
      </c>
      <c r="BU293" s="1016">
        <v>75075</v>
      </c>
      <c r="BV293" s="1074">
        <f t="shared" si="314"/>
        <v>93906.540000000008</v>
      </c>
      <c r="BW293" s="1074">
        <f t="shared" si="315"/>
        <v>112687.84800000001</v>
      </c>
      <c r="BX293" s="1074">
        <f t="shared" si="334"/>
        <v>0</v>
      </c>
      <c r="BY293" s="1073">
        <f t="shared" si="354"/>
        <v>0.39973254258968544</v>
      </c>
      <c r="BZ293" s="1076">
        <v>350</v>
      </c>
      <c r="CA293" s="1016">
        <v>303.5</v>
      </c>
      <c r="CB293" s="1016">
        <v>303.5</v>
      </c>
      <c r="CC293" s="1077">
        <v>0.92869999999999997</v>
      </c>
      <c r="CD293" s="1016">
        <v>114700</v>
      </c>
      <c r="CE293" s="1074">
        <f t="shared" si="316"/>
        <v>104852.0874</v>
      </c>
      <c r="CF293" s="1074">
        <f t="shared" si="317"/>
        <v>125822.50487999998</v>
      </c>
      <c r="CG293" s="1074">
        <f t="shared" si="335"/>
        <v>0</v>
      </c>
      <c r="CH293" s="1073">
        <f t="shared" si="355"/>
        <v>0.54696097542832522</v>
      </c>
      <c r="CI293" s="1076">
        <v>350</v>
      </c>
      <c r="CJ293" s="1016">
        <v>343</v>
      </c>
      <c r="CK293" s="1016">
        <v>343</v>
      </c>
      <c r="CL293" s="1077">
        <v>0.93810000000000004</v>
      </c>
      <c r="CM293" s="1016">
        <v>112015</v>
      </c>
      <c r="CN293" s="1074">
        <f t="shared" si="318"/>
        <v>119697.8076</v>
      </c>
      <c r="CO293" s="1074">
        <f t="shared" si="319"/>
        <v>143637.36911999999</v>
      </c>
      <c r="CP293" s="1074">
        <f t="shared" si="336"/>
        <v>0</v>
      </c>
      <c r="CQ293" s="1073">
        <f t="shared" si="356"/>
        <v>0.4679074840465165</v>
      </c>
      <c r="CR293" s="1076">
        <v>350</v>
      </c>
      <c r="CS293" s="1016">
        <v>344</v>
      </c>
      <c r="CT293" s="1016">
        <v>344</v>
      </c>
      <c r="CU293" s="1077">
        <v>0.87570000000000003</v>
      </c>
      <c r="CV293" s="1016">
        <v>99090</v>
      </c>
      <c r="CW293" s="1074">
        <f t="shared" si="320"/>
        <v>101216.9088</v>
      </c>
      <c r="CX293" s="1074">
        <f t="shared" si="321"/>
        <v>121460.29055999999</v>
      </c>
      <c r="CY293" s="1074">
        <f t="shared" si="337"/>
        <v>0</v>
      </c>
      <c r="CZ293" s="1073">
        <f t="shared" si="357"/>
        <v>0.48949331280111175</v>
      </c>
      <c r="DA293" s="1076">
        <v>350</v>
      </c>
      <c r="DB293" s="1025">
        <v>281.5</v>
      </c>
      <c r="DC293" s="1025">
        <v>281.5</v>
      </c>
      <c r="DD293" s="1075">
        <v>0.89139999999999997</v>
      </c>
      <c r="DE293" s="1025">
        <v>99415</v>
      </c>
      <c r="DF293" s="1074">
        <f t="shared" si="322"/>
        <v>93345.625199999995</v>
      </c>
      <c r="DG293" s="1074">
        <f t="shared" si="323"/>
        <v>112014.75023999999</v>
      </c>
      <c r="DH293" s="1074">
        <f t="shared" si="338"/>
        <v>0</v>
      </c>
      <c r="DI293" s="1073">
        <f t="shared" si="353"/>
        <v>0.53251022630678146</v>
      </c>
    </row>
    <row r="294" spans="1:113">
      <c r="A294" s="1015">
        <v>288</v>
      </c>
      <c r="B294" s="1016" t="s">
        <v>1177</v>
      </c>
      <c r="C294" s="1016" t="s">
        <v>2457</v>
      </c>
      <c r="D294" s="1016" t="s">
        <v>1546</v>
      </c>
      <c r="E294" s="1016">
        <v>11</v>
      </c>
      <c r="F294" s="1076">
        <v>350</v>
      </c>
      <c r="G294" s="1016">
        <v>192.5</v>
      </c>
      <c r="H294" s="1016">
        <v>280</v>
      </c>
      <c r="I294" s="1077">
        <v>0.99099999999999999</v>
      </c>
      <c r="J294" s="1074">
        <v>63080</v>
      </c>
      <c r="K294" s="1074">
        <f t="shared" si="300"/>
        <v>68676.3</v>
      </c>
      <c r="L294" s="1074">
        <f t="shared" si="301"/>
        <v>82411.56</v>
      </c>
      <c r="M294" s="1074">
        <f t="shared" si="324"/>
        <v>0</v>
      </c>
      <c r="N294" s="1073">
        <f t="shared" si="325"/>
        <v>0.45925595875141784</v>
      </c>
      <c r="O294" s="1076">
        <v>350</v>
      </c>
      <c r="P294" s="1016">
        <v>237.5</v>
      </c>
      <c r="Q294" s="1016">
        <v>280</v>
      </c>
      <c r="R294" s="1077">
        <v>0.98760000000000003</v>
      </c>
      <c r="S294" s="1074">
        <v>95915</v>
      </c>
      <c r="T294" s="1074">
        <f t="shared" si="302"/>
        <v>87254.46</v>
      </c>
      <c r="U294" s="1074">
        <f t="shared" si="303"/>
        <v>104705.352</v>
      </c>
      <c r="V294" s="1074">
        <f t="shared" si="326"/>
        <v>0</v>
      </c>
      <c r="W294" s="1073">
        <f t="shared" si="327"/>
        <v>0.5496280648576588</v>
      </c>
      <c r="X294" s="1076">
        <v>350</v>
      </c>
      <c r="Y294" s="1016">
        <v>195.5</v>
      </c>
      <c r="Z294" s="1016">
        <v>280</v>
      </c>
      <c r="AA294" s="1077">
        <v>0.99309999999999998</v>
      </c>
      <c r="AB294" s="1016">
        <v>54115</v>
      </c>
      <c r="AC294" s="1074">
        <f t="shared" si="304"/>
        <v>69894.377999999997</v>
      </c>
      <c r="AD294" s="1074">
        <f t="shared" si="305"/>
        <v>83873.253599999996</v>
      </c>
      <c r="AE294" s="1074">
        <f t="shared" si="328"/>
        <v>0</v>
      </c>
      <c r="AF294" s="1073">
        <f t="shared" si="329"/>
        <v>0.38711983387276155</v>
      </c>
      <c r="AG294" s="1076">
        <v>350</v>
      </c>
      <c r="AH294" s="1016">
        <v>169</v>
      </c>
      <c r="AI294" s="1016">
        <v>280</v>
      </c>
      <c r="AJ294" s="1077">
        <v>0.99450000000000005</v>
      </c>
      <c r="AK294" s="1016">
        <v>65350</v>
      </c>
      <c r="AL294" s="1074">
        <f t="shared" si="306"/>
        <v>62522.226000000002</v>
      </c>
      <c r="AM294" s="1074">
        <f t="shared" si="307"/>
        <v>75026.671199999997</v>
      </c>
      <c r="AN294" s="1074">
        <f t="shared" si="330"/>
        <v>0</v>
      </c>
      <c r="AO294" s="1073">
        <f t="shared" si="339"/>
        <v>0.52261415004641709</v>
      </c>
      <c r="AP294" s="1076">
        <v>350</v>
      </c>
      <c r="AQ294" s="1016">
        <v>166</v>
      </c>
      <c r="AR294" s="1016">
        <v>280</v>
      </c>
      <c r="AS294" s="1077">
        <v>0.99550000000000005</v>
      </c>
      <c r="AT294" s="1074">
        <v>49920</v>
      </c>
      <c r="AU294" s="1074">
        <f t="shared" si="308"/>
        <v>61474.116000000002</v>
      </c>
      <c r="AV294" s="1074">
        <f t="shared" si="309"/>
        <v>73768.939199999993</v>
      </c>
      <c r="AW294" s="1074">
        <f t="shared" si="331"/>
        <v>0</v>
      </c>
      <c r="AX294" s="1073">
        <f t="shared" si="340"/>
        <v>0.40602454535499133</v>
      </c>
      <c r="AY294" s="1076">
        <v>350</v>
      </c>
      <c r="AZ294" s="1016">
        <v>178.5</v>
      </c>
      <c r="BA294" s="1016">
        <v>280</v>
      </c>
      <c r="BB294" s="1077">
        <v>0.99390000000000001</v>
      </c>
      <c r="BC294" s="1074">
        <v>63135</v>
      </c>
      <c r="BD294" s="1074">
        <f t="shared" si="310"/>
        <v>63868.013999999996</v>
      </c>
      <c r="BE294" s="1074">
        <f t="shared" si="311"/>
        <v>76641.616800000003</v>
      </c>
      <c r="BF294" s="1074">
        <f t="shared" si="332"/>
        <v>0</v>
      </c>
      <c r="BG294" s="1073">
        <f t="shared" si="341"/>
        <v>0.4942614937110773</v>
      </c>
      <c r="BH294" s="1076">
        <v>350</v>
      </c>
      <c r="BI294" s="1016">
        <v>158</v>
      </c>
      <c r="BJ294" s="1016">
        <v>280</v>
      </c>
      <c r="BK294" s="1077">
        <v>0.999</v>
      </c>
      <c r="BL294" s="1016">
        <v>46570</v>
      </c>
      <c r="BM294" s="1074">
        <f t="shared" si="312"/>
        <v>58717.223999999995</v>
      </c>
      <c r="BN294" s="1074">
        <f t="shared" si="313"/>
        <v>70460.668799999999</v>
      </c>
      <c r="BO294" s="1074">
        <f t="shared" si="333"/>
        <v>0</v>
      </c>
      <c r="BP294" s="1073">
        <f t="shared" si="348"/>
        <v>0.39656166306499774</v>
      </c>
      <c r="BQ294" s="1076">
        <v>350</v>
      </c>
      <c r="BR294" s="1016">
        <v>157</v>
      </c>
      <c r="BS294" s="1016">
        <v>280</v>
      </c>
      <c r="BT294" s="1077">
        <v>0.99939999999999996</v>
      </c>
      <c r="BU294" s="1016">
        <v>53945</v>
      </c>
      <c r="BV294" s="1074">
        <f t="shared" si="314"/>
        <v>56486.087999999996</v>
      </c>
      <c r="BW294" s="1074">
        <f t="shared" si="315"/>
        <v>67783.305599999992</v>
      </c>
      <c r="BX294" s="1074">
        <f t="shared" si="334"/>
        <v>0</v>
      </c>
      <c r="BY294" s="1073">
        <f t="shared" si="354"/>
        <v>0.47750695711128027</v>
      </c>
      <c r="BZ294" s="1076">
        <v>350</v>
      </c>
      <c r="CA294" s="1016">
        <v>185.5</v>
      </c>
      <c r="CB294" s="1016">
        <v>280</v>
      </c>
      <c r="CC294" s="1077">
        <v>0.99919999999999998</v>
      </c>
      <c r="CD294" s="1016">
        <v>47690</v>
      </c>
      <c r="CE294" s="1074">
        <f t="shared" si="316"/>
        <v>68950.795200000008</v>
      </c>
      <c r="CF294" s="1074">
        <f t="shared" si="317"/>
        <v>82740.954239999992</v>
      </c>
      <c r="CG294" s="1074">
        <f t="shared" si="335"/>
        <v>0</v>
      </c>
      <c r="CH294" s="1073">
        <f t="shared" si="355"/>
        <v>0.34582632340692721</v>
      </c>
      <c r="CI294" s="1076">
        <v>350</v>
      </c>
      <c r="CJ294" s="1016">
        <v>156</v>
      </c>
      <c r="CK294" s="1016">
        <v>280</v>
      </c>
      <c r="CL294" s="1077">
        <v>0.99939999999999996</v>
      </c>
      <c r="CM294" s="1016">
        <v>56025</v>
      </c>
      <c r="CN294" s="1074">
        <f t="shared" si="318"/>
        <v>57997.180799999995</v>
      </c>
      <c r="CO294" s="1074">
        <f t="shared" si="319"/>
        <v>69596.616959999985</v>
      </c>
      <c r="CP294" s="1074">
        <f t="shared" si="336"/>
        <v>0</v>
      </c>
      <c r="CQ294" s="1073">
        <f t="shared" si="356"/>
        <v>0.48299761494613896</v>
      </c>
      <c r="CR294" s="1076">
        <v>350</v>
      </c>
      <c r="CS294" s="1016">
        <v>163</v>
      </c>
      <c r="CT294" s="1016">
        <v>280</v>
      </c>
      <c r="CU294" s="1077">
        <v>0.99939999999999996</v>
      </c>
      <c r="CV294" s="1016">
        <v>44115</v>
      </c>
      <c r="CW294" s="1074">
        <f t="shared" si="320"/>
        <v>54735.139199999991</v>
      </c>
      <c r="CX294" s="1074">
        <f t="shared" si="321"/>
        <v>65682.16704</v>
      </c>
      <c r="CY294" s="1074">
        <f t="shared" si="337"/>
        <v>0</v>
      </c>
      <c r="CZ294" s="1073">
        <f t="shared" si="357"/>
        <v>0.40298609489970932</v>
      </c>
      <c r="DA294" s="1076">
        <v>350</v>
      </c>
      <c r="DB294" s="1025">
        <v>194.5</v>
      </c>
      <c r="DC294" s="1025">
        <v>280</v>
      </c>
      <c r="DD294" s="1075">
        <v>0.99319999999999997</v>
      </c>
      <c r="DE294" s="1025">
        <v>53265</v>
      </c>
      <c r="DF294" s="1074">
        <f t="shared" si="322"/>
        <v>71861.992799999993</v>
      </c>
      <c r="DG294" s="1074">
        <f t="shared" si="323"/>
        <v>86234.391359999994</v>
      </c>
      <c r="DH294" s="1074">
        <f t="shared" si="338"/>
        <v>0</v>
      </c>
      <c r="DI294" s="1073">
        <f t="shared" si="353"/>
        <v>0.37060619894192531</v>
      </c>
    </row>
    <row r="295" spans="1:113">
      <c r="A295" s="1015">
        <v>289</v>
      </c>
      <c r="B295" s="1016" t="s">
        <v>1960</v>
      </c>
      <c r="C295" s="1016" t="s">
        <v>2457</v>
      </c>
      <c r="D295" s="1016" t="s">
        <v>2456</v>
      </c>
      <c r="E295" s="1016">
        <v>11</v>
      </c>
      <c r="F295" s="1076">
        <v>350</v>
      </c>
      <c r="G295" s="1016">
        <v>222</v>
      </c>
      <c r="H295" s="1016">
        <v>280</v>
      </c>
      <c r="I295" s="1077">
        <v>0.96250000000000002</v>
      </c>
      <c r="J295" s="1074">
        <v>15564</v>
      </c>
      <c r="K295" s="1074">
        <f t="shared" si="300"/>
        <v>76923</v>
      </c>
      <c r="L295" s="1074">
        <f t="shared" si="301"/>
        <v>92307.599999999991</v>
      </c>
      <c r="M295" s="1074">
        <f t="shared" si="324"/>
        <v>0</v>
      </c>
      <c r="N295" s="1073">
        <f t="shared" si="325"/>
        <v>0.10116610116610117</v>
      </c>
      <c r="O295" s="1076">
        <v>350</v>
      </c>
      <c r="P295" s="1016">
        <v>178.8</v>
      </c>
      <c r="Q295" s="1016">
        <v>280</v>
      </c>
      <c r="R295" s="1077">
        <v>0.85119999999999996</v>
      </c>
      <c r="S295" s="1074">
        <v>10368</v>
      </c>
      <c r="T295" s="1074">
        <f t="shared" si="302"/>
        <v>56616.376319999996</v>
      </c>
      <c r="U295" s="1074">
        <f t="shared" si="303"/>
        <v>67939.651584000007</v>
      </c>
      <c r="V295" s="1074">
        <f t="shared" si="326"/>
        <v>0</v>
      </c>
      <c r="W295" s="1073">
        <f t="shared" si="327"/>
        <v>9.1563613515277684E-2</v>
      </c>
      <c r="X295" s="1076">
        <v>350</v>
      </c>
      <c r="Y295" s="1016">
        <v>312.60000000000002</v>
      </c>
      <c r="Z295" s="1016">
        <v>312.60000000000002</v>
      </c>
      <c r="AA295" s="1077">
        <v>0.82079999999999997</v>
      </c>
      <c r="AB295" s="1016">
        <v>15144</v>
      </c>
      <c r="AC295" s="1074">
        <f t="shared" si="304"/>
        <v>92369.548800000004</v>
      </c>
      <c r="AD295" s="1074">
        <f t="shared" si="305"/>
        <v>110843.45856</v>
      </c>
      <c r="AE295" s="1074">
        <f t="shared" si="328"/>
        <v>0</v>
      </c>
      <c r="AF295" s="1073">
        <f t="shared" si="329"/>
        <v>8.1975067523551659E-2</v>
      </c>
      <c r="AG295" s="1076">
        <v>350</v>
      </c>
      <c r="AH295" s="1016">
        <v>276</v>
      </c>
      <c r="AI295" s="1016">
        <v>280</v>
      </c>
      <c r="AJ295" s="1077">
        <v>0.83730000000000004</v>
      </c>
      <c r="AK295" s="1016">
        <v>9912</v>
      </c>
      <c r="AL295" s="1074">
        <f t="shared" si="306"/>
        <v>85967.265600000013</v>
      </c>
      <c r="AM295" s="1074">
        <f t="shared" si="307"/>
        <v>103160.71871999999</v>
      </c>
      <c r="AN295" s="1074">
        <f t="shared" si="330"/>
        <v>0</v>
      </c>
      <c r="AO295" s="1073">
        <f t="shared" si="339"/>
        <v>5.7649850386773269E-2</v>
      </c>
      <c r="AP295" s="1076">
        <v>350</v>
      </c>
      <c r="AQ295" s="1016">
        <v>297.60000000000002</v>
      </c>
      <c r="AR295" s="1016">
        <v>297.60000000000002</v>
      </c>
      <c r="AS295" s="1077">
        <v>0.83320000000000005</v>
      </c>
      <c r="AT295" s="1074">
        <v>9684</v>
      </c>
      <c r="AU295" s="1074">
        <f t="shared" si="308"/>
        <v>92241.23904</v>
      </c>
      <c r="AV295" s="1074">
        <f t="shared" si="309"/>
        <v>110689.48684800002</v>
      </c>
      <c r="AW295" s="1074">
        <f t="shared" si="331"/>
        <v>0</v>
      </c>
      <c r="AX295" s="1073">
        <f t="shared" si="340"/>
        <v>5.2492790105521971E-2</v>
      </c>
      <c r="AY295" s="1076">
        <v>350</v>
      </c>
      <c r="AZ295" s="1016">
        <v>187.2</v>
      </c>
      <c r="BA295" s="1016">
        <v>280</v>
      </c>
      <c r="BB295" s="1077">
        <v>0.91220000000000001</v>
      </c>
      <c r="BC295" s="1074">
        <v>22692</v>
      </c>
      <c r="BD295" s="1074">
        <f t="shared" si="310"/>
        <v>61474.982399999994</v>
      </c>
      <c r="BE295" s="1074">
        <f t="shared" si="311"/>
        <v>73769.978879999995</v>
      </c>
      <c r="BF295" s="1074">
        <f t="shared" si="332"/>
        <v>0</v>
      </c>
      <c r="BG295" s="1073">
        <f t="shared" si="341"/>
        <v>0.18456288325834477</v>
      </c>
      <c r="BH295" s="1076">
        <v>350</v>
      </c>
      <c r="BI295" s="1016">
        <v>313.2</v>
      </c>
      <c r="BJ295" s="1016">
        <v>313.2</v>
      </c>
      <c r="BK295" s="1077">
        <v>0.71399999999999997</v>
      </c>
      <c r="BL295" s="1016">
        <v>22578</v>
      </c>
      <c r="BM295" s="1074">
        <f t="shared" si="312"/>
        <v>83188.425600000002</v>
      </c>
      <c r="BN295" s="1074">
        <f t="shared" si="313"/>
        <v>99826.110719999982</v>
      </c>
      <c r="BO295" s="1074">
        <f t="shared" si="333"/>
        <v>0</v>
      </c>
      <c r="BP295" s="1073">
        <f t="shared" si="348"/>
        <v>0.13570397466447545</v>
      </c>
      <c r="BQ295" s="1076">
        <v>350</v>
      </c>
      <c r="BR295" s="1016">
        <v>277.2</v>
      </c>
      <c r="BS295" s="1016">
        <v>280</v>
      </c>
      <c r="BT295" s="1077">
        <v>0.70569999999999999</v>
      </c>
      <c r="BU295" s="1016">
        <v>19176</v>
      </c>
      <c r="BV295" s="1074">
        <f t="shared" si="314"/>
        <v>70423.214399999997</v>
      </c>
      <c r="BW295" s="1074">
        <f t="shared" si="315"/>
        <v>84507.857279999997</v>
      </c>
      <c r="BX295" s="1074">
        <f t="shared" si="334"/>
        <v>0</v>
      </c>
      <c r="BY295" s="1073">
        <f t="shared" si="354"/>
        <v>0.13614828692056977</v>
      </c>
      <c r="BZ295" s="1076">
        <v>350</v>
      </c>
      <c r="CA295" s="1016">
        <v>303.60000000000002</v>
      </c>
      <c r="CB295" s="1016">
        <v>303.60000000000002</v>
      </c>
      <c r="CC295" s="1077">
        <v>0.68830000000000002</v>
      </c>
      <c r="CD295" s="1016">
        <v>23118</v>
      </c>
      <c r="CE295" s="1074">
        <f t="shared" si="316"/>
        <v>77736.051359999998</v>
      </c>
      <c r="CF295" s="1074">
        <f t="shared" si="317"/>
        <v>93283.261632000009</v>
      </c>
      <c r="CG295" s="1074">
        <f t="shared" si="335"/>
        <v>0</v>
      </c>
      <c r="CH295" s="1073">
        <f t="shared" si="355"/>
        <v>0.14869548681434336</v>
      </c>
      <c r="CI295" s="1076">
        <v>350</v>
      </c>
      <c r="CJ295" s="1016">
        <v>222</v>
      </c>
      <c r="CK295" s="1016">
        <v>280</v>
      </c>
      <c r="CL295" s="1077">
        <v>0.82840000000000003</v>
      </c>
      <c r="CM295" s="1016">
        <v>20100</v>
      </c>
      <c r="CN295" s="1074">
        <f t="shared" si="318"/>
        <v>68412.585600000006</v>
      </c>
      <c r="CO295" s="1074">
        <f t="shared" si="319"/>
        <v>82095.10272000001</v>
      </c>
      <c r="CP295" s="1074">
        <f t="shared" si="336"/>
        <v>0</v>
      </c>
      <c r="CQ295" s="1073">
        <f t="shared" si="356"/>
        <v>0.1469027944472252</v>
      </c>
      <c r="CR295" s="1076">
        <v>350</v>
      </c>
      <c r="CS295" s="1016">
        <v>214.8</v>
      </c>
      <c r="CT295" s="1016">
        <v>280</v>
      </c>
      <c r="CU295" s="1077">
        <v>0.82969999999999999</v>
      </c>
      <c r="CV295" s="1016">
        <v>26082</v>
      </c>
      <c r="CW295" s="1074">
        <f t="shared" si="320"/>
        <v>59881.77216</v>
      </c>
      <c r="CX295" s="1074">
        <f t="shared" si="321"/>
        <v>71858.126592000001</v>
      </c>
      <c r="CY295" s="1074">
        <f t="shared" si="337"/>
        <v>0</v>
      </c>
      <c r="CZ295" s="1073">
        <f t="shared" si="357"/>
        <v>0.21777912592759177</v>
      </c>
      <c r="DA295" s="1076">
        <v>350</v>
      </c>
      <c r="DB295" s="1025">
        <v>170.4</v>
      </c>
      <c r="DC295" s="1025">
        <v>280</v>
      </c>
      <c r="DD295" s="1075">
        <v>0.94569999999999999</v>
      </c>
      <c r="DE295" s="1025">
        <v>27678</v>
      </c>
      <c r="DF295" s="1074">
        <f t="shared" si="322"/>
        <v>59946.788159999996</v>
      </c>
      <c r="DG295" s="1074">
        <f t="shared" si="323"/>
        <v>71936.145791999996</v>
      </c>
      <c r="DH295" s="1074">
        <f t="shared" si="338"/>
        <v>0</v>
      </c>
      <c r="DI295" s="1073">
        <f t="shared" si="353"/>
        <v>0.23085473675525769</v>
      </c>
    </row>
    <row r="296" spans="1:113">
      <c r="A296" s="1015">
        <v>290</v>
      </c>
      <c r="B296" s="1016" t="s">
        <v>1949</v>
      </c>
      <c r="C296" s="1016" t="s">
        <v>2457</v>
      </c>
      <c r="D296" s="1016" t="s">
        <v>2456</v>
      </c>
      <c r="E296" s="1016">
        <v>11</v>
      </c>
      <c r="F296" s="1076">
        <v>351</v>
      </c>
      <c r="G296" s="1016">
        <v>297.60000000000002</v>
      </c>
      <c r="H296" s="1016">
        <v>297.60000000000002</v>
      </c>
      <c r="I296" s="1077">
        <v>0.9476</v>
      </c>
      <c r="J296" s="1074">
        <v>54132</v>
      </c>
      <c r="K296" s="1074">
        <f t="shared" si="300"/>
        <v>101522.07360000002</v>
      </c>
      <c r="L296" s="1074">
        <f t="shared" si="301"/>
        <v>121826.48832000002</v>
      </c>
      <c r="M296" s="1074">
        <f t="shared" si="324"/>
        <v>0</v>
      </c>
      <c r="N296" s="1073">
        <f t="shared" si="325"/>
        <v>0.26660211952171942</v>
      </c>
      <c r="O296" s="1076">
        <v>351</v>
      </c>
      <c r="P296" s="1016">
        <v>282</v>
      </c>
      <c r="Q296" s="1016">
        <v>282</v>
      </c>
      <c r="R296" s="1077">
        <v>0.98850000000000005</v>
      </c>
      <c r="S296" s="1074">
        <v>47616</v>
      </c>
      <c r="T296" s="1074">
        <f t="shared" si="302"/>
        <v>103697.60400000001</v>
      </c>
      <c r="U296" s="1074">
        <f t="shared" si="303"/>
        <v>124437.12480000001</v>
      </c>
      <c r="V296" s="1074">
        <f t="shared" si="326"/>
        <v>0</v>
      </c>
      <c r="W296" s="1073">
        <f t="shared" si="327"/>
        <v>0.22959064705101576</v>
      </c>
      <c r="X296" s="1076">
        <v>351</v>
      </c>
      <c r="Y296" s="1016">
        <v>349.2</v>
      </c>
      <c r="Z296" s="1016">
        <v>349.2</v>
      </c>
      <c r="AA296" s="1077">
        <v>0.9536</v>
      </c>
      <c r="AB296" s="1016">
        <v>49932</v>
      </c>
      <c r="AC296" s="1074">
        <f t="shared" si="304"/>
        <v>119878.9632</v>
      </c>
      <c r="AD296" s="1074">
        <f t="shared" si="305"/>
        <v>143854.75584</v>
      </c>
      <c r="AE296" s="1074">
        <f t="shared" si="328"/>
        <v>0</v>
      </c>
      <c r="AF296" s="1073">
        <f t="shared" si="329"/>
        <v>0.20826005942633979</v>
      </c>
      <c r="AG296" s="1076">
        <v>351</v>
      </c>
      <c r="AH296" s="1016">
        <v>324</v>
      </c>
      <c r="AI296" s="1016">
        <v>324</v>
      </c>
      <c r="AJ296" s="1077">
        <v>0.90649999999999997</v>
      </c>
      <c r="AK296" s="1016">
        <v>57780</v>
      </c>
      <c r="AL296" s="1074">
        <f t="shared" si="306"/>
        <v>109258.63200000001</v>
      </c>
      <c r="AM296" s="1074">
        <f t="shared" si="307"/>
        <v>131110.3584</v>
      </c>
      <c r="AN296" s="1074">
        <f t="shared" si="330"/>
        <v>0</v>
      </c>
      <c r="AO296" s="1073">
        <f t="shared" si="339"/>
        <v>0.26441846718344414</v>
      </c>
      <c r="AP296" s="1076">
        <v>351</v>
      </c>
      <c r="AQ296" s="1016">
        <v>350.4</v>
      </c>
      <c r="AR296" s="1016">
        <v>350.4</v>
      </c>
      <c r="AS296" s="1077">
        <v>0.79469999999999996</v>
      </c>
      <c r="AT296" s="1074">
        <v>57630</v>
      </c>
      <c r="AU296" s="1074">
        <f t="shared" si="308"/>
        <v>103588.19136</v>
      </c>
      <c r="AV296" s="1074">
        <f t="shared" si="309"/>
        <v>124305.82963199998</v>
      </c>
      <c r="AW296" s="1074">
        <f t="shared" si="331"/>
        <v>0</v>
      </c>
      <c r="AX296" s="1073">
        <f t="shared" si="340"/>
        <v>0.27816877215144387</v>
      </c>
      <c r="AY296" s="1076">
        <v>351</v>
      </c>
      <c r="AZ296" s="1016">
        <v>380.4</v>
      </c>
      <c r="BA296" s="1016">
        <v>380.4</v>
      </c>
      <c r="BB296" s="1077">
        <v>0.81389999999999996</v>
      </c>
      <c r="BC296" s="1074">
        <v>53520</v>
      </c>
      <c r="BD296" s="1074">
        <f t="shared" si="310"/>
        <v>111458.72159999998</v>
      </c>
      <c r="BE296" s="1074">
        <f t="shared" si="311"/>
        <v>133750.46591999999</v>
      </c>
      <c r="BF296" s="1074">
        <f t="shared" si="332"/>
        <v>0</v>
      </c>
      <c r="BG296" s="1073">
        <f t="shared" si="341"/>
        <v>0.24008888327317762</v>
      </c>
      <c r="BH296" s="1076">
        <v>351</v>
      </c>
      <c r="BI296" s="1016">
        <v>286.8</v>
      </c>
      <c r="BJ296" s="1016">
        <v>286.8</v>
      </c>
      <c r="BK296" s="1077">
        <v>0.98750000000000004</v>
      </c>
      <c r="BL296" s="1016">
        <v>53088</v>
      </c>
      <c r="BM296" s="1074">
        <f t="shared" si="312"/>
        <v>105355.98000000001</v>
      </c>
      <c r="BN296" s="1074">
        <f t="shared" si="313"/>
        <v>126427.17600000001</v>
      </c>
      <c r="BO296" s="1074">
        <f t="shared" si="333"/>
        <v>0</v>
      </c>
      <c r="BP296" s="1073">
        <f t="shared" si="348"/>
        <v>0.25194583164619605</v>
      </c>
      <c r="BQ296" s="1076">
        <v>351</v>
      </c>
      <c r="BR296" s="1016">
        <v>265.2</v>
      </c>
      <c r="BS296" s="1016">
        <v>280.8</v>
      </c>
      <c r="BT296" s="1077">
        <v>0.93889999999999996</v>
      </c>
      <c r="BU296" s="1016">
        <v>21306</v>
      </c>
      <c r="BV296" s="1074">
        <f t="shared" si="314"/>
        <v>89638.660799999983</v>
      </c>
      <c r="BW296" s="1074">
        <f t="shared" si="315"/>
        <v>107566.39296</v>
      </c>
      <c r="BX296" s="1074">
        <f t="shared" si="334"/>
        <v>0</v>
      </c>
      <c r="BY296" s="1073">
        <f t="shared" si="354"/>
        <v>0.11884381030377911</v>
      </c>
      <c r="BZ296" s="1076">
        <v>351</v>
      </c>
      <c r="CA296" s="1016">
        <v>267.60000000000002</v>
      </c>
      <c r="CB296" s="1016">
        <v>280.8</v>
      </c>
      <c r="CC296" s="1077">
        <v>0.9103</v>
      </c>
      <c r="CD296" s="1016">
        <v>31368</v>
      </c>
      <c r="CE296" s="1074">
        <f t="shared" si="316"/>
        <v>90617.816160000002</v>
      </c>
      <c r="CF296" s="1074">
        <f t="shared" si="317"/>
        <v>108741.37939200002</v>
      </c>
      <c r="CG296" s="1074">
        <f t="shared" si="335"/>
        <v>0</v>
      </c>
      <c r="CH296" s="1073">
        <f t="shared" si="355"/>
        <v>0.17307854751550655</v>
      </c>
      <c r="CI296" s="1076">
        <v>351</v>
      </c>
      <c r="CJ296" s="1016">
        <v>61.2</v>
      </c>
      <c r="CK296" s="1016">
        <v>280.8</v>
      </c>
      <c r="CL296" s="1077">
        <v>0.62460000000000004</v>
      </c>
      <c r="CM296" s="1016">
        <v>2286</v>
      </c>
      <c r="CN296" s="1074">
        <f t="shared" si="318"/>
        <v>14219.893440000002</v>
      </c>
      <c r="CO296" s="1074">
        <f t="shared" si="319"/>
        <v>17063.872128000003</v>
      </c>
      <c r="CP296" s="1074">
        <f t="shared" si="336"/>
        <v>0</v>
      </c>
      <c r="CQ296" s="1073">
        <f t="shared" si="356"/>
        <v>8.0380349179325489E-2</v>
      </c>
      <c r="CR296" s="1076">
        <v>351</v>
      </c>
      <c r="CS296" s="1016">
        <v>288</v>
      </c>
      <c r="CT296" s="1016">
        <v>288</v>
      </c>
      <c r="CU296" s="1077">
        <v>0.99650000000000005</v>
      </c>
      <c r="CV296" s="1016">
        <v>57480</v>
      </c>
      <c r="CW296" s="1074">
        <f t="shared" si="320"/>
        <v>96429.312000000005</v>
      </c>
      <c r="CX296" s="1074">
        <f t="shared" si="321"/>
        <v>115715.1744</v>
      </c>
      <c r="CY296" s="1074">
        <f t="shared" si="337"/>
        <v>0</v>
      </c>
      <c r="CZ296" s="1073">
        <f t="shared" si="357"/>
        <v>0.29804215548069035</v>
      </c>
      <c r="DA296" s="1076">
        <v>351</v>
      </c>
      <c r="DB296" s="1025">
        <v>252</v>
      </c>
      <c r="DC296" s="1025">
        <v>280.8</v>
      </c>
      <c r="DD296" s="1075">
        <v>0.98619999999999997</v>
      </c>
      <c r="DE296" s="1025">
        <v>47562</v>
      </c>
      <c r="DF296" s="1074">
        <f t="shared" si="322"/>
        <v>92450.332800000004</v>
      </c>
      <c r="DG296" s="1074">
        <f t="shared" si="323"/>
        <v>110940.39936</v>
      </c>
      <c r="DH296" s="1074">
        <f t="shared" si="338"/>
        <v>0</v>
      </c>
      <c r="DI296" s="1073">
        <f t="shared" si="353"/>
        <v>0.25723000966849952</v>
      </c>
    </row>
    <row r="297" spans="1:113">
      <c r="A297" s="1015">
        <v>291</v>
      </c>
      <c r="B297" s="1016" t="s">
        <v>1049</v>
      </c>
      <c r="C297" s="1016" t="s">
        <v>2457</v>
      </c>
      <c r="D297" s="1016" t="s">
        <v>2456</v>
      </c>
      <c r="E297" s="1016">
        <v>11</v>
      </c>
      <c r="F297" s="1076">
        <v>353</v>
      </c>
      <c r="G297" s="1016">
        <v>263</v>
      </c>
      <c r="H297" s="1016">
        <v>282.39999999999998</v>
      </c>
      <c r="I297" s="1077">
        <v>0.95389999999999997</v>
      </c>
      <c r="J297" s="1074">
        <v>37045</v>
      </c>
      <c r="K297" s="1074">
        <f t="shared" si="300"/>
        <v>90315.251999999993</v>
      </c>
      <c r="L297" s="1074">
        <f t="shared" si="301"/>
        <v>108378.30239999999</v>
      </c>
      <c r="M297" s="1074">
        <f t="shared" si="324"/>
        <v>0</v>
      </c>
      <c r="N297" s="1073">
        <f t="shared" si="325"/>
        <v>0.20508717619478051</v>
      </c>
      <c r="O297" s="1076">
        <v>353</v>
      </c>
      <c r="P297" s="1016">
        <v>255</v>
      </c>
      <c r="Q297" s="1016">
        <v>282.39999999999998</v>
      </c>
      <c r="R297" s="1077">
        <v>0.9617</v>
      </c>
      <c r="S297" s="1074">
        <v>46300</v>
      </c>
      <c r="T297" s="1074">
        <f t="shared" si="302"/>
        <v>91226.862000000008</v>
      </c>
      <c r="U297" s="1074">
        <f t="shared" si="303"/>
        <v>109472.23439999999</v>
      </c>
      <c r="V297" s="1074">
        <f t="shared" si="326"/>
        <v>0</v>
      </c>
      <c r="W297" s="1073">
        <f t="shared" si="327"/>
        <v>0.25376297608482906</v>
      </c>
      <c r="X297" s="1076">
        <v>353</v>
      </c>
      <c r="Y297" s="1016">
        <v>253</v>
      </c>
      <c r="Z297" s="1016">
        <v>282.39999999999998</v>
      </c>
      <c r="AA297" s="1077">
        <v>0.96850000000000003</v>
      </c>
      <c r="AB297" s="1016">
        <v>62935</v>
      </c>
      <c r="AC297" s="1074">
        <f t="shared" si="304"/>
        <v>88210.98000000001</v>
      </c>
      <c r="AD297" s="1074">
        <f t="shared" si="305"/>
        <v>105853.17599999999</v>
      </c>
      <c r="AE297" s="1074">
        <f t="shared" si="328"/>
        <v>0</v>
      </c>
      <c r="AF297" s="1073">
        <f t="shared" si="329"/>
        <v>0.3567299671764218</v>
      </c>
      <c r="AG297" s="1076">
        <v>353</v>
      </c>
      <c r="AH297" s="1016">
        <v>252</v>
      </c>
      <c r="AI297" s="1016">
        <v>282.39999999999998</v>
      </c>
      <c r="AJ297" s="1077">
        <v>0.95179999999999998</v>
      </c>
      <c r="AK297" s="1016">
        <v>49855</v>
      </c>
      <c r="AL297" s="1074">
        <f t="shared" si="306"/>
        <v>89225.539199999999</v>
      </c>
      <c r="AM297" s="1074">
        <f t="shared" si="307"/>
        <v>107070.64704</v>
      </c>
      <c r="AN297" s="1074">
        <f t="shared" si="330"/>
        <v>0</v>
      </c>
      <c r="AO297" s="1073">
        <f t="shared" si="339"/>
        <v>0.27937628871174142</v>
      </c>
      <c r="AP297" s="1076">
        <v>353</v>
      </c>
      <c r="AQ297" s="1016">
        <v>245</v>
      </c>
      <c r="AR297" s="1016">
        <v>282.39999999999998</v>
      </c>
      <c r="AS297" s="1077">
        <v>0.95820000000000005</v>
      </c>
      <c r="AT297" s="1074">
        <v>50935</v>
      </c>
      <c r="AU297" s="1074">
        <f t="shared" si="308"/>
        <v>87330.347999999998</v>
      </c>
      <c r="AV297" s="1074">
        <f t="shared" si="309"/>
        <v>104796.4176</v>
      </c>
      <c r="AW297" s="1074">
        <f t="shared" si="331"/>
        <v>0</v>
      </c>
      <c r="AX297" s="1073">
        <f t="shared" si="340"/>
        <v>0.29162256401405845</v>
      </c>
      <c r="AY297" s="1076">
        <v>353</v>
      </c>
      <c r="AZ297" s="1016">
        <v>257</v>
      </c>
      <c r="BA297" s="1016">
        <v>282.39999999999998</v>
      </c>
      <c r="BB297" s="1077">
        <v>0.96279999999999999</v>
      </c>
      <c r="BC297" s="1074">
        <v>70130</v>
      </c>
      <c r="BD297" s="1074">
        <f t="shared" si="310"/>
        <v>89078.255999999994</v>
      </c>
      <c r="BE297" s="1074">
        <f t="shared" si="311"/>
        <v>106893.90719999999</v>
      </c>
      <c r="BF297" s="1074">
        <f t="shared" si="332"/>
        <v>0</v>
      </c>
      <c r="BG297" s="1073">
        <f t="shared" si="341"/>
        <v>0.3936426415892112</v>
      </c>
      <c r="BH297" s="1076">
        <v>353</v>
      </c>
      <c r="BI297" s="1016">
        <v>246</v>
      </c>
      <c r="BJ297" s="1016">
        <v>282.39999999999998</v>
      </c>
      <c r="BK297" s="1077">
        <v>0.96340000000000003</v>
      </c>
      <c r="BL297" s="1016">
        <v>55925</v>
      </c>
      <c r="BM297" s="1074">
        <f t="shared" si="312"/>
        <v>88162.660800000012</v>
      </c>
      <c r="BN297" s="1074">
        <f t="shared" si="313"/>
        <v>105795.19296</v>
      </c>
      <c r="BO297" s="1074">
        <f t="shared" si="333"/>
        <v>0</v>
      </c>
      <c r="BP297" s="1073">
        <f t="shared" si="348"/>
        <v>0.31716942009536081</v>
      </c>
      <c r="BQ297" s="1076">
        <v>353</v>
      </c>
      <c r="BR297" s="1016">
        <v>250</v>
      </c>
      <c r="BS297" s="1016">
        <v>282.39999999999998</v>
      </c>
      <c r="BT297" s="1077">
        <v>0.95399999999999996</v>
      </c>
      <c r="BU297" s="1016">
        <v>63830</v>
      </c>
      <c r="BV297" s="1074">
        <f t="shared" si="314"/>
        <v>85860</v>
      </c>
      <c r="BW297" s="1074">
        <f t="shared" si="315"/>
        <v>103032</v>
      </c>
      <c r="BX297" s="1074">
        <f t="shared" si="334"/>
        <v>0</v>
      </c>
      <c r="BY297" s="1073">
        <f t="shared" si="354"/>
        <v>0.37170976007453993</v>
      </c>
      <c r="BZ297" s="1076">
        <v>353</v>
      </c>
      <c r="CA297" s="1016">
        <v>249</v>
      </c>
      <c r="CB297" s="1016">
        <v>282.39999999999998</v>
      </c>
      <c r="CC297" s="1077">
        <v>0.94630000000000003</v>
      </c>
      <c r="CD297" s="1016">
        <v>49145</v>
      </c>
      <c r="CE297" s="1074">
        <f t="shared" si="316"/>
        <v>87653.876399999994</v>
      </c>
      <c r="CF297" s="1074">
        <f t="shared" si="317"/>
        <v>105184.65168000001</v>
      </c>
      <c r="CG297" s="1074">
        <f t="shared" si="335"/>
        <v>0</v>
      </c>
      <c r="CH297" s="1073">
        <f t="shared" si="355"/>
        <v>0.28033557680741655</v>
      </c>
      <c r="CI297" s="1076">
        <v>353</v>
      </c>
      <c r="CJ297" s="1016">
        <v>246</v>
      </c>
      <c r="CK297" s="1016">
        <v>282.39999999999998</v>
      </c>
      <c r="CL297" s="1077">
        <v>0.94430000000000003</v>
      </c>
      <c r="CM297" s="1016">
        <v>55820</v>
      </c>
      <c r="CN297" s="1074">
        <f t="shared" si="318"/>
        <v>86414.781600000002</v>
      </c>
      <c r="CO297" s="1074">
        <f t="shared" si="319"/>
        <v>103697.73792</v>
      </c>
      <c r="CP297" s="1074">
        <f t="shared" si="336"/>
        <v>0</v>
      </c>
      <c r="CQ297" s="1073">
        <f t="shared" si="356"/>
        <v>0.32297715139975541</v>
      </c>
      <c r="CR297" s="1076">
        <v>353</v>
      </c>
      <c r="CS297" s="1016">
        <v>263</v>
      </c>
      <c r="CT297" s="1016">
        <v>282.39999999999998</v>
      </c>
      <c r="CU297" s="1077">
        <v>0.95040000000000002</v>
      </c>
      <c r="CV297" s="1016">
        <v>58835</v>
      </c>
      <c r="CW297" s="1074">
        <f t="shared" si="320"/>
        <v>83984.94720000001</v>
      </c>
      <c r="CX297" s="1074">
        <f t="shared" si="321"/>
        <v>100781.93663999999</v>
      </c>
      <c r="CY297" s="1074">
        <f t="shared" si="337"/>
        <v>0</v>
      </c>
      <c r="CZ297" s="1073">
        <f t="shared" si="357"/>
        <v>0.35027110191479649</v>
      </c>
      <c r="DA297" s="1076">
        <v>353</v>
      </c>
      <c r="DB297" s="1025">
        <v>264</v>
      </c>
      <c r="DC297" s="1025">
        <v>282.39999999999998</v>
      </c>
      <c r="DD297" s="1075">
        <v>0.96020000000000005</v>
      </c>
      <c r="DE297" s="1025">
        <v>56155</v>
      </c>
      <c r="DF297" s="1074">
        <f t="shared" si="322"/>
        <v>94299.32160000001</v>
      </c>
      <c r="DG297" s="1074">
        <f t="shared" si="323"/>
        <v>113159.18592</v>
      </c>
      <c r="DH297" s="1074">
        <f t="shared" si="338"/>
        <v>0</v>
      </c>
      <c r="DI297" s="1073">
        <f t="shared" si="353"/>
        <v>0.29774869557492128</v>
      </c>
    </row>
    <row r="298" spans="1:113">
      <c r="A298" s="1015">
        <v>292</v>
      </c>
      <c r="B298" s="1016" t="s">
        <v>1880</v>
      </c>
      <c r="C298" s="1016" t="s">
        <v>2457</v>
      </c>
      <c r="D298" s="1016" t="s">
        <v>2456</v>
      </c>
      <c r="E298" s="1016">
        <v>11</v>
      </c>
      <c r="F298" s="1076">
        <v>361</v>
      </c>
      <c r="G298" s="1016">
        <v>270.77999999999997</v>
      </c>
      <c r="H298" s="1016">
        <v>288.8</v>
      </c>
      <c r="I298" s="1077">
        <v>0.58720000000000006</v>
      </c>
      <c r="J298" s="1074">
        <v>6120</v>
      </c>
      <c r="K298" s="1074">
        <f t="shared" si="300"/>
        <v>57240.725760000001</v>
      </c>
      <c r="L298" s="1074">
        <f t="shared" si="301"/>
        <v>68688.870911999998</v>
      </c>
      <c r="M298" s="1074">
        <f t="shared" si="324"/>
        <v>0</v>
      </c>
      <c r="N298" s="1073">
        <f t="shared" si="325"/>
        <v>5.3458441684160786E-2</v>
      </c>
      <c r="O298" s="1076">
        <v>361</v>
      </c>
      <c r="P298" s="1016">
        <v>164.28</v>
      </c>
      <c r="Q298" s="1016">
        <v>288.8</v>
      </c>
      <c r="R298" s="1077">
        <v>0.50119999999999998</v>
      </c>
      <c r="S298" s="1074">
        <v>1206</v>
      </c>
      <c r="T298" s="1074">
        <f t="shared" si="302"/>
        <v>30629.414591999997</v>
      </c>
      <c r="U298" s="1074">
        <f t="shared" si="303"/>
        <v>36755.2975104</v>
      </c>
      <c r="V298" s="1074">
        <f t="shared" si="326"/>
        <v>0</v>
      </c>
      <c r="W298" s="1073">
        <f t="shared" si="327"/>
        <v>1.9686958044490201E-2</v>
      </c>
      <c r="X298" s="1076">
        <v>361</v>
      </c>
      <c r="Y298" s="1016">
        <v>155.82</v>
      </c>
      <c r="Z298" s="1016">
        <v>288.8</v>
      </c>
      <c r="AA298" s="1077">
        <v>0.92110000000000003</v>
      </c>
      <c r="AB298" s="1016">
        <v>2592</v>
      </c>
      <c r="AC298" s="1074">
        <f t="shared" si="304"/>
        <v>51669.288719999997</v>
      </c>
      <c r="AD298" s="1074">
        <f t="shared" si="305"/>
        <v>62003.14646399999</v>
      </c>
      <c r="AE298" s="1074">
        <f t="shared" si="328"/>
        <v>0</v>
      </c>
      <c r="AF298" s="1073">
        <f t="shared" si="329"/>
        <v>2.5082598040455473E-2</v>
      </c>
      <c r="AG298" s="1076">
        <v>361</v>
      </c>
      <c r="AH298" s="1016">
        <v>198</v>
      </c>
      <c r="AI298" s="1016">
        <v>288.8</v>
      </c>
      <c r="AJ298" s="1077">
        <v>0.83450000000000002</v>
      </c>
      <c r="AK298" s="1016">
        <v>4902</v>
      </c>
      <c r="AL298" s="1074">
        <f t="shared" si="306"/>
        <v>61465.932000000008</v>
      </c>
      <c r="AM298" s="1074">
        <f t="shared" si="307"/>
        <v>73759.118399999992</v>
      </c>
      <c r="AN298" s="1074">
        <f t="shared" si="330"/>
        <v>0</v>
      </c>
      <c r="AO298" s="1073">
        <f t="shared" si="339"/>
        <v>3.9875747755683588E-2</v>
      </c>
      <c r="AP298" s="1076">
        <v>361</v>
      </c>
      <c r="AQ298" s="1016">
        <v>177</v>
      </c>
      <c r="AR298" s="1016">
        <v>288.8</v>
      </c>
      <c r="AS298" s="1077">
        <v>0.83260000000000001</v>
      </c>
      <c r="AT298" s="1074">
        <v>7668</v>
      </c>
      <c r="AU298" s="1074">
        <f t="shared" si="308"/>
        <v>54821.714399999997</v>
      </c>
      <c r="AV298" s="1074">
        <f t="shared" si="309"/>
        <v>65786.057279999994</v>
      </c>
      <c r="AW298" s="1074">
        <f t="shared" si="331"/>
        <v>0</v>
      </c>
      <c r="AX298" s="1073">
        <f t="shared" si="340"/>
        <v>6.9935791719786131E-2</v>
      </c>
      <c r="AY298" s="1076">
        <v>361</v>
      </c>
      <c r="AZ298" s="1016">
        <v>212.64</v>
      </c>
      <c r="BA298" s="1016">
        <v>288.8</v>
      </c>
      <c r="BB298" s="1077">
        <v>0.9385</v>
      </c>
      <c r="BC298" s="1074">
        <v>2016</v>
      </c>
      <c r="BD298" s="1074">
        <f t="shared" si="310"/>
        <v>71842.550399999993</v>
      </c>
      <c r="BE298" s="1074">
        <f t="shared" si="311"/>
        <v>86211.060479999986</v>
      </c>
      <c r="BF298" s="1074">
        <f t="shared" si="332"/>
        <v>0</v>
      </c>
      <c r="BG298" s="1073">
        <f t="shared" si="341"/>
        <v>1.4030682296044993E-2</v>
      </c>
      <c r="BH298" s="1076">
        <v>361</v>
      </c>
      <c r="BI298" s="1016">
        <v>165.78</v>
      </c>
      <c r="BJ298" s="1016">
        <v>288.8</v>
      </c>
      <c r="BK298" s="1077">
        <v>0.95709999999999995</v>
      </c>
      <c r="BL298" s="1016">
        <v>1206</v>
      </c>
      <c r="BM298" s="1074">
        <f t="shared" si="312"/>
        <v>59024.510136000004</v>
      </c>
      <c r="BN298" s="1074">
        <f t="shared" si="313"/>
        <v>70829.412163199988</v>
      </c>
      <c r="BO298" s="1074">
        <f t="shared" si="333"/>
        <v>0</v>
      </c>
      <c r="BP298" s="1073">
        <f t="shared" si="348"/>
        <v>1.0216094951243324E-2</v>
      </c>
      <c r="BQ298" s="1076">
        <v>361</v>
      </c>
      <c r="BR298" s="1016">
        <v>156.54</v>
      </c>
      <c r="BS298" s="1016">
        <v>288.8</v>
      </c>
      <c r="BT298" s="1077">
        <v>0.94720000000000004</v>
      </c>
      <c r="BU298" s="1016">
        <v>1614</v>
      </c>
      <c r="BV298" s="1074">
        <f t="shared" si="314"/>
        <v>53378.88768</v>
      </c>
      <c r="BW298" s="1074">
        <f t="shared" si="315"/>
        <v>64054.665215999994</v>
      </c>
      <c r="BX298" s="1074">
        <f t="shared" si="334"/>
        <v>0</v>
      </c>
      <c r="BY298" s="1073">
        <f t="shared" si="354"/>
        <v>1.5118336763363594E-2</v>
      </c>
      <c r="BZ298" s="1076">
        <v>361</v>
      </c>
      <c r="CA298" s="1016">
        <v>170.64</v>
      </c>
      <c r="CB298" s="1016">
        <v>288.8</v>
      </c>
      <c r="CC298" s="1077">
        <v>0.92110000000000003</v>
      </c>
      <c r="CD298" s="1016">
        <v>2940</v>
      </c>
      <c r="CE298" s="1074">
        <f t="shared" si="316"/>
        <v>58469.659487999998</v>
      </c>
      <c r="CF298" s="1074">
        <f t="shared" si="317"/>
        <v>70163.591385599997</v>
      </c>
      <c r="CG298" s="1074">
        <f t="shared" si="335"/>
        <v>0</v>
      </c>
      <c r="CH298" s="1073">
        <f t="shared" si="355"/>
        <v>2.5141244414151154E-2</v>
      </c>
      <c r="CI298" s="1076">
        <v>361</v>
      </c>
      <c r="CJ298" s="1016">
        <v>170.28</v>
      </c>
      <c r="CK298" s="1016">
        <v>288.8</v>
      </c>
      <c r="CL298" s="1077">
        <v>0.95420000000000005</v>
      </c>
      <c r="CM298" s="1016">
        <v>2874</v>
      </c>
      <c r="CN298" s="1074">
        <f t="shared" si="318"/>
        <v>60442.997472000003</v>
      </c>
      <c r="CO298" s="1074">
        <f t="shared" si="319"/>
        <v>72531.5969664</v>
      </c>
      <c r="CP298" s="1074">
        <f t="shared" si="336"/>
        <v>0</v>
      </c>
      <c r="CQ298" s="1073">
        <f t="shared" si="356"/>
        <v>2.3774466192972726E-2</v>
      </c>
      <c r="CR298" s="1076">
        <v>361</v>
      </c>
      <c r="CS298" s="1016">
        <v>207.78</v>
      </c>
      <c r="CT298" s="1016">
        <v>288.8</v>
      </c>
      <c r="CU298" s="1077">
        <v>0.92969999999999997</v>
      </c>
      <c r="CV298" s="1016">
        <v>2142</v>
      </c>
      <c r="CW298" s="1074">
        <f t="shared" si="320"/>
        <v>64906.150175999996</v>
      </c>
      <c r="CX298" s="1074">
        <f t="shared" si="321"/>
        <v>77887.380211199998</v>
      </c>
      <c r="CY298" s="1074">
        <f t="shared" si="337"/>
        <v>0</v>
      </c>
      <c r="CZ298" s="1073">
        <f t="shared" si="357"/>
        <v>1.6500747573163228E-2</v>
      </c>
      <c r="DA298" s="1076">
        <v>361</v>
      </c>
      <c r="DB298" s="1025">
        <v>186.54</v>
      </c>
      <c r="DC298" s="1025">
        <v>288.8</v>
      </c>
      <c r="DD298" s="1075">
        <v>0.92930000000000001</v>
      </c>
      <c r="DE298" s="1025">
        <v>3234</v>
      </c>
      <c r="DF298" s="1074">
        <f t="shared" si="322"/>
        <v>64486.803384000006</v>
      </c>
      <c r="DG298" s="1074">
        <f t="shared" si="323"/>
        <v>77384.164060799987</v>
      </c>
      <c r="DH298" s="1074">
        <f t="shared" si="338"/>
        <v>0</v>
      </c>
      <c r="DI298" s="1073">
        <f t="shared" si="353"/>
        <v>2.5074897733281018E-2</v>
      </c>
    </row>
    <row r="299" spans="1:113">
      <c r="A299" s="1015">
        <v>293</v>
      </c>
      <c r="B299" s="1016" t="s">
        <v>1875</v>
      </c>
      <c r="C299" s="1016" t="s">
        <v>2457</v>
      </c>
      <c r="D299" s="1016" t="s">
        <v>2456</v>
      </c>
      <c r="E299" s="1016">
        <v>33</v>
      </c>
      <c r="F299" s="1076">
        <v>364</v>
      </c>
      <c r="G299" s="1016">
        <v>628.79999999999995</v>
      </c>
      <c r="H299" s="1016">
        <v>628.79999999999995</v>
      </c>
      <c r="I299" s="1077">
        <v>0.97440000000000004</v>
      </c>
      <c r="J299" s="1074">
        <v>227544</v>
      </c>
      <c r="K299" s="1074">
        <f t="shared" si="300"/>
        <v>220572.97919999997</v>
      </c>
      <c r="L299" s="1074">
        <f t="shared" si="301"/>
        <v>264687.57503999997</v>
      </c>
      <c r="M299" s="1074">
        <f t="shared" si="324"/>
        <v>0</v>
      </c>
      <c r="N299" s="1073">
        <f t="shared" si="325"/>
        <v>0.51580207336656414</v>
      </c>
      <c r="O299" s="1076">
        <v>364</v>
      </c>
      <c r="P299" s="1016">
        <v>591.6</v>
      </c>
      <c r="Q299" s="1016">
        <v>591.6</v>
      </c>
      <c r="R299" s="1077">
        <v>0.99380000000000002</v>
      </c>
      <c r="S299" s="1074">
        <v>255792</v>
      </c>
      <c r="T299" s="1074">
        <f t="shared" si="302"/>
        <v>218710.73376</v>
      </c>
      <c r="U299" s="1074">
        <f t="shared" si="303"/>
        <v>262452.880512</v>
      </c>
      <c r="V299" s="1074">
        <f t="shared" si="326"/>
        <v>0</v>
      </c>
      <c r="W299" s="1073">
        <f t="shared" si="327"/>
        <v>0.58477239686071092</v>
      </c>
      <c r="X299" s="1076">
        <v>364</v>
      </c>
      <c r="Y299" s="1016">
        <v>658.8</v>
      </c>
      <c r="Z299" s="1016">
        <v>658.8</v>
      </c>
      <c r="AA299" s="1077">
        <v>0.98519999999999996</v>
      </c>
      <c r="AB299" s="1016">
        <v>223536</v>
      </c>
      <c r="AC299" s="1074">
        <f t="shared" si="304"/>
        <v>233657.91359999997</v>
      </c>
      <c r="AD299" s="1074">
        <f t="shared" si="305"/>
        <v>280389.49631999998</v>
      </c>
      <c r="AE299" s="1074">
        <f t="shared" si="328"/>
        <v>0</v>
      </c>
      <c r="AF299" s="1073">
        <f t="shared" si="329"/>
        <v>0.47834031502710472</v>
      </c>
      <c r="AG299" s="1076">
        <v>364</v>
      </c>
      <c r="AH299" s="1016">
        <v>598.79999999999995</v>
      </c>
      <c r="AI299" s="1016">
        <v>598.79999999999995</v>
      </c>
      <c r="AJ299" s="1077">
        <v>0.9829</v>
      </c>
      <c r="AK299" s="1016">
        <v>241692</v>
      </c>
      <c r="AL299" s="1074">
        <f t="shared" si="306"/>
        <v>218944.51343999998</v>
      </c>
      <c r="AM299" s="1074">
        <f t="shared" si="307"/>
        <v>262733.41612799995</v>
      </c>
      <c r="AN299" s="1074">
        <f t="shared" si="330"/>
        <v>0</v>
      </c>
      <c r="AO299" s="1073">
        <f t="shared" si="339"/>
        <v>0.55194806255383466</v>
      </c>
      <c r="AP299" s="1076">
        <v>364</v>
      </c>
      <c r="AQ299" s="1016">
        <v>608.4</v>
      </c>
      <c r="AR299" s="1016">
        <v>608.4</v>
      </c>
      <c r="AS299" s="1077">
        <v>0.99260000000000004</v>
      </c>
      <c r="AT299" s="1074">
        <v>272700</v>
      </c>
      <c r="AU299" s="1074">
        <f t="shared" si="308"/>
        <v>224649.99648</v>
      </c>
      <c r="AV299" s="1074">
        <f t="shared" si="309"/>
        <v>269579.99577599997</v>
      </c>
      <c r="AW299" s="1074">
        <f t="shared" si="331"/>
        <v>3120.004224000033</v>
      </c>
      <c r="AX299" s="1073">
        <f t="shared" si="340"/>
        <v>0.60694414483170878</v>
      </c>
      <c r="AY299" s="1076">
        <v>364</v>
      </c>
      <c r="AZ299" s="1016">
        <v>643.20000000000005</v>
      </c>
      <c r="BA299" s="1016">
        <v>643.20000000000005</v>
      </c>
      <c r="BB299" s="1077">
        <v>0.98240000000000005</v>
      </c>
      <c r="BC299" s="1074">
        <v>296808</v>
      </c>
      <c r="BD299" s="1074">
        <f t="shared" si="310"/>
        <v>227476.68480000005</v>
      </c>
      <c r="BE299" s="1074">
        <f t="shared" si="311"/>
        <v>272972.02176000003</v>
      </c>
      <c r="BF299" s="1074">
        <f t="shared" si="332"/>
        <v>23835.978239999968</v>
      </c>
      <c r="BG299" s="1073">
        <f t="shared" si="341"/>
        <v>0.65239213473890034</v>
      </c>
      <c r="BH299" s="1076">
        <v>364</v>
      </c>
      <c r="BI299" s="1016">
        <v>670.8</v>
      </c>
      <c r="BJ299" s="1016">
        <v>670.8</v>
      </c>
      <c r="BK299" s="1077">
        <v>0.93979999999999997</v>
      </c>
      <c r="BL299" s="1016">
        <v>159072</v>
      </c>
      <c r="BM299" s="1074">
        <f t="shared" si="312"/>
        <v>234515.43647999997</v>
      </c>
      <c r="BN299" s="1074">
        <f t="shared" si="313"/>
        <v>281418.52377599996</v>
      </c>
      <c r="BO299" s="1074">
        <f t="shared" si="333"/>
        <v>0</v>
      </c>
      <c r="BP299" s="1073">
        <f t="shared" si="348"/>
        <v>0.33915038256674851</v>
      </c>
      <c r="BQ299" s="1076">
        <v>364</v>
      </c>
      <c r="BR299" s="1016">
        <v>354</v>
      </c>
      <c r="BS299" s="1016">
        <v>354</v>
      </c>
      <c r="BT299" s="1077">
        <v>0.98009999999999997</v>
      </c>
      <c r="BU299" s="1016">
        <v>111408</v>
      </c>
      <c r="BV299" s="1074">
        <f t="shared" si="314"/>
        <v>124903.944</v>
      </c>
      <c r="BW299" s="1074">
        <f t="shared" si="315"/>
        <v>149884.7328</v>
      </c>
      <c r="BX299" s="1074">
        <f t="shared" si="334"/>
        <v>0</v>
      </c>
      <c r="BY299" s="1073">
        <f t="shared" si="354"/>
        <v>0.44597470837269959</v>
      </c>
      <c r="BZ299" s="1076">
        <v>364</v>
      </c>
      <c r="CA299" s="1016">
        <v>727.2</v>
      </c>
      <c r="CB299" s="1016">
        <v>727.2</v>
      </c>
      <c r="CC299" s="1077">
        <v>0.86</v>
      </c>
      <c r="CD299" s="1016">
        <v>186216</v>
      </c>
      <c r="CE299" s="1074">
        <f t="shared" si="316"/>
        <v>232645.82400000002</v>
      </c>
      <c r="CF299" s="1074">
        <f t="shared" si="317"/>
        <v>279174.98879999999</v>
      </c>
      <c r="CG299" s="1074">
        <f t="shared" si="335"/>
        <v>0</v>
      </c>
      <c r="CH299" s="1073">
        <f t="shared" si="355"/>
        <v>0.40021350222043955</v>
      </c>
      <c r="CI299" s="1076">
        <v>364</v>
      </c>
      <c r="CJ299" s="1016">
        <v>700.8</v>
      </c>
      <c r="CK299" s="1016">
        <v>700.8</v>
      </c>
      <c r="CL299" s="1077">
        <v>0.9506</v>
      </c>
      <c r="CM299" s="1016">
        <v>283806</v>
      </c>
      <c r="CN299" s="1074">
        <f t="shared" si="318"/>
        <v>247819.13855999999</v>
      </c>
      <c r="CO299" s="1074">
        <f t="shared" si="319"/>
        <v>297382.96627199999</v>
      </c>
      <c r="CP299" s="1074">
        <f t="shared" si="336"/>
        <v>0</v>
      </c>
      <c r="CQ299" s="1073">
        <f t="shared" si="356"/>
        <v>0.57260710704005446</v>
      </c>
      <c r="CR299" s="1076">
        <v>364</v>
      </c>
      <c r="CS299" s="1016">
        <v>703.2</v>
      </c>
      <c r="CT299" s="1016">
        <v>703.2</v>
      </c>
      <c r="CU299" s="1077">
        <v>0.9466</v>
      </c>
      <c r="CV299" s="1016">
        <v>284394</v>
      </c>
      <c r="CW299" s="1074">
        <f t="shared" si="320"/>
        <v>223658.10432000001</v>
      </c>
      <c r="CX299" s="1074">
        <f t="shared" si="321"/>
        <v>268389.72518399998</v>
      </c>
      <c r="CY299" s="1074">
        <f t="shared" si="337"/>
        <v>16004.274816000019</v>
      </c>
      <c r="CZ299" s="1073">
        <f t="shared" si="357"/>
        <v>0.63577843705833659</v>
      </c>
      <c r="DA299" s="1076">
        <v>364</v>
      </c>
      <c r="DB299" s="1025">
        <v>754.8</v>
      </c>
      <c r="DC299" s="1025">
        <v>754.8</v>
      </c>
      <c r="DD299" s="1075">
        <v>0.97699999999999998</v>
      </c>
      <c r="DE299" s="1025">
        <v>316716</v>
      </c>
      <c r="DF299" s="1074">
        <f t="shared" si="322"/>
        <v>274327.53119999997</v>
      </c>
      <c r="DG299" s="1074">
        <f t="shared" si="323"/>
        <v>329193.03743999993</v>
      </c>
      <c r="DH299" s="1074">
        <f t="shared" si="338"/>
        <v>0</v>
      </c>
      <c r="DI299" s="1073">
        <f t="shared" si="353"/>
        <v>0.5772588675561996</v>
      </c>
    </row>
    <row r="300" spans="1:113">
      <c r="A300" s="1015">
        <v>294</v>
      </c>
      <c r="B300" s="1016" t="s">
        <v>1263</v>
      </c>
      <c r="C300" s="1016" t="s">
        <v>2457</v>
      </c>
      <c r="D300" s="1016" t="s">
        <v>1123</v>
      </c>
      <c r="E300" s="1016">
        <v>11</v>
      </c>
      <c r="F300" s="1076">
        <v>370</v>
      </c>
      <c r="G300" s="1016">
        <v>110.8</v>
      </c>
      <c r="H300" s="1016">
        <v>370</v>
      </c>
      <c r="I300" s="1077">
        <v>0.87790000000000001</v>
      </c>
      <c r="J300" s="1074">
        <v>13888</v>
      </c>
      <c r="K300" s="1074">
        <f t="shared" si="300"/>
        <v>35017.675199999998</v>
      </c>
      <c r="L300" s="1074">
        <f t="shared" si="301"/>
        <v>42021.210239999993</v>
      </c>
      <c r="M300" s="1074">
        <f t="shared" si="324"/>
        <v>0</v>
      </c>
      <c r="N300" s="1073">
        <f t="shared" si="325"/>
        <v>0.19829985743885134</v>
      </c>
      <c r="O300" s="1076">
        <v>370</v>
      </c>
      <c r="P300" s="1016">
        <v>113.6</v>
      </c>
      <c r="Q300" s="1016">
        <v>370</v>
      </c>
      <c r="R300" s="1077">
        <v>0.85140000000000005</v>
      </c>
      <c r="S300" s="1074">
        <v>12608</v>
      </c>
      <c r="T300" s="1074">
        <f t="shared" si="302"/>
        <v>35979.482879999996</v>
      </c>
      <c r="U300" s="1074">
        <f t="shared" si="303"/>
        <v>43175.379455999995</v>
      </c>
      <c r="V300" s="1074">
        <f t="shared" si="326"/>
        <v>0</v>
      </c>
      <c r="W300" s="1073">
        <f t="shared" si="327"/>
        <v>0.17521096734562075</v>
      </c>
      <c r="X300" s="1076">
        <v>370</v>
      </c>
      <c r="Y300" s="1016">
        <v>67.2</v>
      </c>
      <c r="Z300" s="1016">
        <v>370</v>
      </c>
      <c r="AA300" s="1077">
        <v>0.77349999999999997</v>
      </c>
      <c r="AB300" s="1016">
        <v>8536</v>
      </c>
      <c r="AC300" s="1074">
        <f t="shared" si="304"/>
        <v>18712.511999999999</v>
      </c>
      <c r="AD300" s="1074">
        <f t="shared" si="305"/>
        <v>22455.014399999996</v>
      </c>
      <c r="AE300" s="1074">
        <f t="shared" si="328"/>
        <v>0</v>
      </c>
      <c r="AF300" s="1073">
        <f t="shared" si="329"/>
        <v>0.22808268606587936</v>
      </c>
      <c r="AG300" s="1076">
        <v>370</v>
      </c>
      <c r="AH300" s="1016">
        <v>84</v>
      </c>
      <c r="AI300" s="1016">
        <v>370</v>
      </c>
      <c r="AJ300" s="1077">
        <v>0.83989999999999998</v>
      </c>
      <c r="AK300" s="1016">
        <v>13636</v>
      </c>
      <c r="AL300" s="1074">
        <f t="shared" si="306"/>
        <v>26245.195199999998</v>
      </c>
      <c r="AM300" s="1074">
        <f t="shared" si="307"/>
        <v>31494.234239999998</v>
      </c>
      <c r="AN300" s="1074">
        <f t="shared" si="330"/>
        <v>0</v>
      </c>
      <c r="AO300" s="1073">
        <f t="shared" si="339"/>
        <v>0.25978088362627233</v>
      </c>
      <c r="AP300" s="1076">
        <v>370</v>
      </c>
      <c r="AQ300" s="1016">
        <v>85.2</v>
      </c>
      <c r="AR300" s="1016">
        <v>370</v>
      </c>
      <c r="AS300" s="1077">
        <v>0.80430000000000001</v>
      </c>
      <c r="AT300" s="1074">
        <v>12444</v>
      </c>
      <c r="AU300" s="1074">
        <f t="shared" si="308"/>
        <v>25491.805920000003</v>
      </c>
      <c r="AV300" s="1074">
        <f t="shared" si="309"/>
        <v>30590.167104</v>
      </c>
      <c r="AW300" s="1074">
        <f t="shared" si="331"/>
        <v>0</v>
      </c>
      <c r="AX300" s="1073">
        <f t="shared" si="340"/>
        <v>0.24407843130166115</v>
      </c>
      <c r="AY300" s="1076">
        <v>370</v>
      </c>
      <c r="AZ300" s="1016">
        <v>101.6</v>
      </c>
      <c r="BA300" s="1016">
        <v>370</v>
      </c>
      <c r="BB300" s="1077">
        <v>0.84950000000000003</v>
      </c>
      <c r="BC300" s="1074">
        <v>13500</v>
      </c>
      <c r="BD300" s="1074">
        <f t="shared" si="310"/>
        <v>31071.311999999998</v>
      </c>
      <c r="BE300" s="1074">
        <f t="shared" si="311"/>
        <v>37285.574399999998</v>
      </c>
      <c r="BF300" s="1074">
        <f t="shared" si="332"/>
        <v>0</v>
      </c>
      <c r="BG300" s="1073">
        <f t="shared" si="341"/>
        <v>0.21724219434312911</v>
      </c>
      <c r="BH300" s="1076">
        <v>370</v>
      </c>
      <c r="BI300" s="1016">
        <v>63.6</v>
      </c>
      <c r="BJ300" s="1016">
        <v>370</v>
      </c>
      <c r="BK300" s="1077">
        <v>0.74180000000000001</v>
      </c>
      <c r="BL300" s="1016">
        <v>8780</v>
      </c>
      <c r="BM300" s="1074">
        <f t="shared" si="312"/>
        <v>17550.394560000001</v>
      </c>
      <c r="BN300" s="1074">
        <f t="shared" si="313"/>
        <v>21060.473472000001</v>
      </c>
      <c r="BO300" s="1074">
        <f t="shared" si="333"/>
        <v>0</v>
      </c>
      <c r="BP300" s="1073">
        <f t="shared" si="348"/>
        <v>0.25013682655348801</v>
      </c>
      <c r="BQ300" s="1076">
        <v>370</v>
      </c>
      <c r="BR300" s="1016">
        <v>52.4</v>
      </c>
      <c r="BS300" s="1016">
        <v>370</v>
      </c>
      <c r="BT300" s="1077">
        <v>0.7117</v>
      </c>
      <c r="BU300" s="1016">
        <v>7476</v>
      </c>
      <c r="BV300" s="1074">
        <f t="shared" si="314"/>
        <v>13425.5088</v>
      </c>
      <c r="BW300" s="1074">
        <f t="shared" si="315"/>
        <v>16110.610559999999</v>
      </c>
      <c r="BX300" s="1074">
        <f t="shared" si="334"/>
        <v>0</v>
      </c>
      <c r="BY300" s="1073">
        <f t="shared" si="354"/>
        <v>0.278425202030332</v>
      </c>
      <c r="BZ300" s="1076">
        <v>370</v>
      </c>
      <c r="CA300" s="1016">
        <v>38</v>
      </c>
      <c r="CB300" s="1016">
        <v>370</v>
      </c>
      <c r="CC300" s="1077">
        <v>0.623</v>
      </c>
      <c r="CD300" s="1016">
        <v>9148</v>
      </c>
      <c r="CE300" s="1074">
        <f t="shared" si="316"/>
        <v>8806.7279999999992</v>
      </c>
      <c r="CF300" s="1074">
        <f t="shared" si="317"/>
        <v>10568.073599999998</v>
      </c>
      <c r="CG300" s="1074">
        <f t="shared" si="335"/>
        <v>0</v>
      </c>
      <c r="CH300" s="1073">
        <f t="shared" si="355"/>
        <v>0.5193756409872089</v>
      </c>
      <c r="CI300" s="1076">
        <v>370</v>
      </c>
      <c r="CJ300" s="1016">
        <v>36</v>
      </c>
      <c r="CK300" s="1016">
        <v>370</v>
      </c>
      <c r="CL300" s="1077">
        <v>0.77569999999999995</v>
      </c>
      <c r="CM300" s="1016">
        <v>8356</v>
      </c>
      <c r="CN300" s="1074">
        <f t="shared" si="318"/>
        <v>10388.174399999998</v>
      </c>
      <c r="CO300" s="1074">
        <f t="shared" si="319"/>
        <v>12465.809279999999</v>
      </c>
      <c r="CP300" s="1074">
        <f t="shared" si="336"/>
        <v>0</v>
      </c>
      <c r="CQ300" s="1073">
        <f t="shared" si="356"/>
        <v>0.4021880880243982</v>
      </c>
      <c r="CR300" s="1076">
        <v>370</v>
      </c>
      <c r="CS300" s="1016">
        <v>42.8</v>
      </c>
      <c r="CT300" s="1016">
        <v>370</v>
      </c>
      <c r="CU300" s="1077">
        <v>0.72760000000000002</v>
      </c>
      <c r="CV300" s="1016">
        <v>7628</v>
      </c>
      <c r="CW300" s="1074">
        <f t="shared" si="320"/>
        <v>10463.470079999999</v>
      </c>
      <c r="CX300" s="1074">
        <f t="shared" si="321"/>
        <v>12556.164095999999</v>
      </c>
      <c r="CY300" s="1074">
        <f t="shared" si="337"/>
        <v>0</v>
      </c>
      <c r="CZ300" s="1073">
        <f t="shared" si="357"/>
        <v>0.36450622698201479</v>
      </c>
      <c r="DA300" s="1076">
        <v>370</v>
      </c>
      <c r="DB300" s="1025">
        <v>112.4</v>
      </c>
      <c r="DC300" s="1025">
        <v>370</v>
      </c>
      <c r="DD300" s="1075">
        <v>0.83150000000000002</v>
      </c>
      <c r="DE300" s="1025">
        <v>13940</v>
      </c>
      <c r="DF300" s="1074">
        <f t="shared" si="322"/>
        <v>34767.343200000003</v>
      </c>
      <c r="DG300" s="1074">
        <f t="shared" si="323"/>
        <v>41720.811840000002</v>
      </c>
      <c r="DH300" s="1074">
        <f t="shared" si="338"/>
        <v>0</v>
      </c>
      <c r="DI300" s="1073">
        <f t="shared" si="353"/>
        <v>0.20047548528240719</v>
      </c>
    </row>
    <row r="301" spans="1:113">
      <c r="A301" s="1015">
        <v>295</v>
      </c>
      <c r="B301" s="1016" t="s">
        <v>1174</v>
      </c>
      <c r="C301" s="1016" t="s">
        <v>2457</v>
      </c>
      <c r="D301" s="1016" t="s">
        <v>1546</v>
      </c>
      <c r="E301" s="1016">
        <v>11</v>
      </c>
      <c r="F301" s="1076">
        <v>389</v>
      </c>
      <c r="G301" s="1016">
        <v>113</v>
      </c>
      <c r="H301" s="1016">
        <v>311.2</v>
      </c>
      <c r="I301" s="1077">
        <v>0.88849999999999996</v>
      </c>
      <c r="J301" s="1074">
        <v>28675</v>
      </c>
      <c r="K301" s="1074">
        <f t="shared" si="300"/>
        <v>36144.179999999993</v>
      </c>
      <c r="L301" s="1074">
        <f t="shared" si="301"/>
        <v>43373.015999999996</v>
      </c>
      <c r="M301" s="1074">
        <f t="shared" si="324"/>
        <v>0</v>
      </c>
      <c r="N301" s="1073">
        <f t="shared" si="325"/>
        <v>0.39667520469408907</v>
      </c>
      <c r="O301" s="1076">
        <v>389</v>
      </c>
      <c r="P301" s="1016">
        <v>120</v>
      </c>
      <c r="Q301" s="1016">
        <v>311.2</v>
      </c>
      <c r="R301" s="1077">
        <v>0.89710000000000001</v>
      </c>
      <c r="S301" s="1074">
        <v>32485</v>
      </c>
      <c r="T301" s="1074">
        <f t="shared" si="302"/>
        <v>40046.544000000002</v>
      </c>
      <c r="U301" s="1074">
        <f t="shared" si="303"/>
        <v>48055.852800000001</v>
      </c>
      <c r="V301" s="1074">
        <f t="shared" si="326"/>
        <v>0</v>
      </c>
      <c r="W301" s="1073">
        <f t="shared" si="327"/>
        <v>0.40559055483039935</v>
      </c>
      <c r="X301" s="1076">
        <v>389</v>
      </c>
      <c r="Y301" s="1016">
        <v>111</v>
      </c>
      <c r="Z301" s="1016">
        <v>311.2</v>
      </c>
      <c r="AA301" s="1077">
        <v>0.8952</v>
      </c>
      <c r="AB301" s="1016">
        <v>27280</v>
      </c>
      <c r="AC301" s="1074">
        <f t="shared" si="304"/>
        <v>35772.191999999995</v>
      </c>
      <c r="AD301" s="1074">
        <f t="shared" si="305"/>
        <v>42926.630400000002</v>
      </c>
      <c r="AE301" s="1074">
        <f t="shared" si="328"/>
        <v>0</v>
      </c>
      <c r="AF301" s="1073">
        <f t="shared" si="329"/>
        <v>0.38130176646709263</v>
      </c>
      <c r="AG301" s="1076">
        <v>389</v>
      </c>
      <c r="AH301" s="1016">
        <v>92</v>
      </c>
      <c r="AI301" s="1016">
        <v>311.2</v>
      </c>
      <c r="AJ301" s="1077">
        <v>0.877</v>
      </c>
      <c r="AK301" s="1016">
        <v>26670</v>
      </c>
      <c r="AL301" s="1074">
        <f t="shared" si="306"/>
        <v>30014.448000000004</v>
      </c>
      <c r="AM301" s="1074">
        <f t="shared" si="307"/>
        <v>36017.337599999999</v>
      </c>
      <c r="AN301" s="1074">
        <f t="shared" si="330"/>
        <v>0</v>
      </c>
      <c r="AO301" s="1073">
        <f t="shared" si="339"/>
        <v>0.44428603184706245</v>
      </c>
      <c r="AP301" s="1076">
        <v>389</v>
      </c>
      <c r="AQ301" s="1016">
        <v>94</v>
      </c>
      <c r="AR301" s="1016">
        <v>311.2</v>
      </c>
      <c r="AS301" s="1077">
        <v>0.84370000000000001</v>
      </c>
      <c r="AT301" s="1074">
        <v>25645</v>
      </c>
      <c r="AU301" s="1074">
        <f t="shared" si="308"/>
        <v>29502.5016</v>
      </c>
      <c r="AV301" s="1074">
        <f t="shared" si="309"/>
        <v>35403.001919999995</v>
      </c>
      <c r="AW301" s="1074">
        <f t="shared" si="331"/>
        <v>0</v>
      </c>
      <c r="AX301" s="1073">
        <f t="shared" si="340"/>
        <v>0.43462416082031496</v>
      </c>
      <c r="AY301" s="1076">
        <v>389</v>
      </c>
      <c r="AZ301" s="1016">
        <v>100</v>
      </c>
      <c r="BA301" s="1016">
        <v>311.2</v>
      </c>
      <c r="BB301" s="1077">
        <v>0.79500000000000004</v>
      </c>
      <c r="BC301" s="1074">
        <v>25435</v>
      </c>
      <c r="BD301" s="1074">
        <f t="shared" si="310"/>
        <v>28620</v>
      </c>
      <c r="BE301" s="1074">
        <f t="shared" si="311"/>
        <v>34344</v>
      </c>
      <c r="BF301" s="1074">
        <f t="shared" si="332"/>
        <v>0</v>
      </c>
      <c r="BG301" s="1073">
        <f t="shared" si="341"/>
        <v>0.4443570929419986</v>
      </c>
      <c r="BH301" s="1076">
        <v>389</v>
      </c>
      <c r="BI301" s="1016">
        <v>81</v>
      </c>
      <c r="BJ301" s="1016">
        <v>311.2</v>
      </c>
      <c r="BK301" s="1077">
        <v>0.69220000000000004</v>
      </c>
      <c r="BL301" s="1016">
        <v>18520</v>
      </c>
      <c r="BM301" s="1074">
        <f t="shared" si="312"/>
        <v>20857.3704</v>
      </c>
      <c r="BN301" s="1074">
        <f t="shared" si="313"/>
        <v>25028.84448</v>
      </c>
      <c r="BO301" s="1074">
        <f t="shared" si="333"/>
        <v>0</v>
      </c>
      <c r="BP301" s="1073">
        <f t="shared" si="348"/>
        <v>0.44396775923392529</v>
      </c>
      <c r="BQ301" s="1076">
        <v>389</v>
      </c>
      <c r="BR301" s="1016">
        <v>73</v>
      </c>
      <c r="BS301" s="1016">
        <v>311.2</v>
      </c>
      <c r="BT301" s="1077">
        <v>0.62780000000000002</v>
      </c>
      <c r="BU301" s="1016">
        <v>15315</v>
      </c>
      <c r="BV301" s="1074">
        <f t="shared" si="314"/>
        <v>16498.583999999999</v>
      </c>
      <c r="BW301" s="1074">
        <f t="shared" si="315"/>
        <v>19798.300799999997</v>
      </c>
      <c r="BX301" s="1074">
        <f t="shared" si="334"/>
        <v>0</v>
      </c>
      <c r="BY301" s="1073">
        <f t="shared" si="354"/>
        <v>0.46413073994713733</v>
      </c>
      <c r="BZ301" s="1076">
        <v>389</v>
      </c>
      <c r="CA301" s="1016">
        <v>53</v>
      </c>
      <c r="CB301" s="1016">
        <v>311.2</v>
      </c>
      <c r="CC301" s="1077">
        <v>0.55879999999999996</v>
      </c>
      <c r="CD301" s="1016">
        <v>11690</v>
      </c>
      <c r="CE301" s="1074">
        <f t="shared" si="316"/>
        <v>11017.300799999999</v>
      </c>
      <c r="CF301" s="1074">
        <f t="shared" si="317"/>
        <v>13220.760959999998</v>
      </c>
      <c r="CG301" s="1074">
        <f t="shared" si="335"/>
        <v>0</v>
      </c>
      <c r="CH301" s="1073">
        <f t="shared" si="355"/>
        <v>0.53052922000641034</v>
      </c>
      <c r="CI301" s="1076">
        <v>389</v>
      </c>
      <c r="CJ301" s="1016">
        <v>52</v>
      </c>
      <c r="CK301" s="1016">
        <v>311.2</v>
      </c>
      <c r="CL301" s="1077">
        <v>0.61029999999999995</v>
      </c>
      <c r="CM301" s="1016">
        <v>12620</v>
      </c>
      <c r="CN301" s="1074">
        <f t="shared" si="318"/>
        <v>11805.643199999999</v>
      </c>
      <c r="CO301" s="1074">
        <f t="shared" si="319"/>
        <v>14166.771839999998</v>
      </c>
      <c r="CP301" s="1074">
        <f t="shared" si="336"/>
        <v>0</v>
      </c>
      <c r="CQ301" s="1073">
        <f t="shared" si="356"/>
        <v>0.53449014959218832</v>
      </c>
      <c r="CR301" s="1076">
        <v>389</v>
      </c>
      <c r="CS301" s="1016">
        <v>61</v>
      </c>
      <c r="CT301" s="1016">
        <v>311.2</v>
      </c>
      <c r="CU301" s="1077">
        <v>0.61899999999999999</v>
      </c>
      <c r="CV301" s="1016">
        <v>11065</v>
      </c>
      <c r="CW301" s="1074">
        <f t="shared" si="320"/>
        <v>12687.024000000001</v>
      </c>
      <c r="CX301" s="1074">
        <f t="shared" si="321"/>
        <v>15224.428799999998</v>
      </c>
      <c r="CY301" s="1074">
        <f t="shared" si="337"/>
        <v>0</v>
      </c>
      <c r="CZ301" s="1073">
        <f t="shared" si="357"/>
        <v>0.43607547364929711</v>
      </c>
      <c r="DA301" s="1076">
        <v>389</v>
      </c>
      <c r="DB301" s="1025">
        <v>111</v>
      </c>
      <c r="DC301" s="1025">
        <v>311.2</v>
      </c>
      <c r="DD301" s="1075">
        <v>0.75439999999999996</v>
      </c>
      <c r="DE301" s="1025">
        <v>18265</v>
      </c>
      <c r="DF301" s="1074">
        <f t="shared" si="322"/>
        <v>31150.684799999999</v>
      </c>
      <c r="DG301" s="1074">
        <f t="shared" si="323"/>
        <v>37380.821759999999</v>
      </c>
      <c r="DH301" s="1074">
        <f t="shared" si="338"/>
        <v>0</v>
      </c>
      <c r="DI301" s="1073">
        <f t="shared" si="353"/>
        <v>0.29317172507231687</v>
      </c>
    </row>
    <row r="302" spans="1:113">
      <c r="A302" s="1015">
        <v>296</v>
      </c>
      <c r="B302" s="1016" t="s">
        <v>1962</v>
      </c>
      <c r="C302" s="1016" t="s">
        <v>2457</v>
      </c>
      <c r="D302" s="1016" t="s">
        <v>2456</v>
      </c>
      <c r="E302" s="1016">
        <v>33</v>
      </c>
      <c r="F302" s="1076">
        <v>390</v>
      </c>
      <c r="G302" s="1016">
        <v>306</v>
      </c>
      <c r="H302" s="1016">
        <v>312</v>
      </c>
      <c r="I302" s="1077">
        <v>0.83079999999999998</v>
      </c>
      <c r="J302" s="1074">
        <v>9720</v>
      </c>
      <c r="K302" s="1074">
        <f t="shared" si="300"/>
        <v>91520.927999999985</v>
      </c>
      <c r="L302" s="1074">
        <f t="shared" si="301"/>
        <v>109825.1136</v>
      </c>
      <c r="M302" s="1074">
        <f t="shared" si="324"/>
        <v>0</v>
      </c>
      <c r="N302" s="1073">
        <f t="shared" si="325"/>
        <v>5.3102608400124617E-2</v>
      </c>
      <c r="O302" s="1076">
        <v>390</v>
      </c>
      <c r="P302" s="1016">
        <v>303</v>
      </c>
      <c r="Q302" s="1016">
        <v>312</v>
      </c>
      <c r="R302" s="1077">
        <v>0.91990000000000005</v>
      </c>
      <c r="S302" s="1074">
        <v>18945</v>
      </c>
      <c r="T302" s="1074">
        <f t="shared" si="302"/>
        <v>103687.44840000001</v>
      </c>
      <c r="U302" s="1074">
        <f t="shared" si="303"/>
        <v>124424.93808000001</v>
      </c>
      <c r="V302" s="1074">
        <f t="shared" si="326"/>
        <v>0</v>
      </c>
      <c r="W302" s="1073">
        <f t="shared" si="327"/>
        <v>9.1356284161391313E-2</v>
      </c>
      <c r="X302" s="1076">
        <v>390</v>
      </c>
      <c r="Y302" s="1016">
        <v>309</v>
      </c>
      <c r="Z302" s="1016">
        <v>312</v>
      </c>
      <c r="AA302" s="1077">
        <v>0.91820000000000002</v>
      </c>
      <c r="AB302" s="1016">
        <v>13815</v>
      </c>
      <c r="AC302" s="1074">
        <f t="shared" si="304"/>
        <v>102140.568</v>
      </c>
      <c r="AD302" s="1074">
        <f t="shared" si="305"/>
        <v>122568.6816</v>
      </c>
      <c r="AE302" s="1074">
        <f t="shared" si="328"/>
        <v>0</v>
      </c>
      <c r="AF302" s="1073">
        <f t="shared" si="329"/>
        <v>6.7627389736074309E-2</v>
      </c>
      <c r="AG302" s="1076">
        <v>390</v>
      </c>
      <c r="AH302" s="1016">
        <v>315</v>
      </c>
      <c r="AI302" s="1016">
        <v>315</v>
      </c>
      <c r="AJ302" s="1077">
        <v>0.89400000000000002</v>
      </c>
      <c r="AK302" s="1016">
        <v>23025</v>
      </c>
      <c r="AL302" s="1074">
        <f t="shared" si="306"/>
        <v>104758.92</v>
      </c>
      <c r="AM302" s="1074">
        <f t="shared" si="307"/>
        <v>125710.704</v>
      </c>
      <c r="AN302" s="1074">
        <f t="shared" si="330"/>
        <v>0</v>
      </c>
      <c r="AO302" s="1073">
        <f t="shared" si="339"/>
        <v>0.10989517646802774</v>
      </c>
      <c r="AP302" s="1076">
        <v>390</v>
      </c>
      <c r="AQ302" s="1016">
        <v>306</v>
      </c>
      <c r="AR302" s="1016">
        <v>312</v>
      </c>
      <c r="AS302" s="1077">
        <v>0.91300000000000003</v>
      </c>
      <c r="AT302" s="1074">
        <v>19515</v>
      </c>
      <c r="AU302" s="1074">
        <f t="shared" si="308"/>
        <v>103928.61600000001</v>
      </c>
      <c r="AV302" s="1074">
        <f t="shared" si="309"/>
        <v>124714.3392</v>
      </c>
      <c r="AW302" s="1074">
        <f t="shared" si="331"/>
        <v>0</v>
      </c>
      <c r="AX302" s="1073">
        <f t="shared" si="340"/>
        <v>9.3886557673393808E-2</v>
      </c>
      <c r="AY302" s="1076">
        <v>390</v>
      </c>
      <c r="AZ302" s="1016">
        <v>321</v>
      </c>
      <c r="BA302" s="1016">
        <v>321</v>
      </c>
      <c r="BB302" s="1077">
        <v>0.9234</v>
      </c>
      <c r="BC302" s="1074">
        <v>19335</v>
      </c>
      <c r="BD302" s="1074">
        <f t="shared" si="310"/>
        <v>106708.10399999999</v>
      </c>
      <c r="BE302" s="1074">
        <f t="shared" si="311"/>
        <v>128049.7248</v>
      </c>
      <c r="BF302" s="1074">
        <f t="shared" si="332"/>
        <v>0</v>
      </c>
      <c r="BG302" s="1073">
        <f t="shared" si="341"/>
        <v>9.0597617590506524E-2</v>
      </c>
      <c r="BH302" s="1076">
        <v>390</v>
      </c>
      <c r="BI302" s="1016">
        <v>306</v>
      </c>
      <c r="BJ302" s="1016">
        <v>312</v>
      </c>
      <c r="BK302" s="1077">
        <v>0.74170000000000003</v>
      </c>
      <c r="BL302" s="1016">
        <v>3360</v>
      </c>
      <c r="BM302" s="1074">
        <f t="shared" si="312"/>
        <v>84429.194399999993</v>
      </c>
      <c r="BN302" s="1074">
        <f t="shared" si="313"/>
        <v>101315.03328</v>
      </c>
      <c r="BO302" s="1074">
        <f t="shared" si="333"/>
        <v>0</v>
      </c>
      <c r="BP302" s="1073">
        <f t="shared" si="348"/>
        <v>1.9898330333944295E-2</v>
      </c>
      <c r="BQ302" s="1076">
        <v>390</v>
      </c>
      <c r="BR302" s="1016">
        <v>324</v>
      </c>
      <c r="BS302" s="1016">
        <v>324</v>
      </c>
      <c r="BT302" s="1077">
        <v>0.89690000000000003</v>
      </c>
      <c r="BU302" s="1016">
        <v>27915</v>
      </c>
      <c r="BV302" s="1074">
        <f t="shared" si="314"/>
        <v>104614.416</v>
      </c>
      <c r="BW302" s="1074">
        <f t="shared" si="315"/>
        <v>125537.29919999999</v>
      </c>
      <c r="BX302" s="1074">
        <f t="shared" si="334"/>
        <v>0</v>
      </c>
      <c r="BY302" s="1073">
        <f t="shared" si="354"/>
        <v>0.13341851471024796</v>
      </c>
      <c r="BZ302" s="1076">
        <v>390</v>
      </c>
      <c r="CA302" s="1016">
        <v>333</v>
      </c>
      <c r="CB302" s="1016">
        <v>333</v>
      </c>
      <c r="CC302" s="1077">
        <v>0.85980000000000001</v>
      </c>
      <c r="CD302" s="1016">
        <v>28980</v>
      </c>
      <c r="CE302" s="1074">
        <f t="shared" si="316"/>
        <v>106508.5848</v>
      </c>
      <c r="CF302" s="1074">
        <f t="shared" si="317"/>
        <v>127810.30175999999</v>
      </c>
      <c r="CG302" s="1074">
        <f t="shared" si="335"/>
        <v>0</v>
      </c>
      <c r="CH302" s="1073">
        <f t="shared" si="355"/>
        <v>0.13604537162153713</v>
      </c>
      <c r="CI302" s="1076">
        <v>390</v>
      </c>
      <c r="CJ302" s="1016">
        <v>321</v>
      </c>
      <c r="CK302" s="1016">
        <v>321</v>
      </c>
      <c r="CL302" s="1077">
        <v>0.88980000000000004</v>
      </c>
      <c r="CM302" s="1016">
        <v>14415</v>
      </c>
      <c r="CN302" s="1074">
        <f t="shared" si="318"/>
        <v>106252.79760000001</v>
      </c>
      <c r="CO302" s="1074">
        <f t="shared" si="319"/>
        <v>127503.35712</v>
      </c>
      <c r="CP302" s="1074">
        <f t="shared" si="336"/>
        <v>0</v>
      </c>
      <c r="CQ302" s="1073">
        <f t="shared" si="356"/>
        <v>6.7833508037439191E-2</v>
      </c>
      <c r="CR302" s="1076">
        <v>390</v>
      </c>
      <c r="CS302" s="1016">
        <v>321</v>
      </c>
      <c r="CT302" s="1016">
        <v>321</v>
      </c>
      <c r="CU302" s="1077">
        <v>0.89570000000000005</v>
      </c>
      <c r="CV302" s="1016">
        <v>25515</v>
      </c>
      <c r="CW302" s="1074">
        <f t="shared" si="320"/>
        <v>96606.619200000001</v>
      </c>
      <c r="CX302" s="1074">
        <f t="shared" si="321"/>
        <v>115927.94304</v>
      </c>
      <c r="CY302" s="1074">
        <f t="shared" si="337"/>
        <v>0</v>
      </c>
      <c r="CZ302" s="1073">
        <f t="shared" si="357"/>
        <v>0.13205616867296396</v>
      </c>
      <c r="DA302" s="1076">
        <v>390</v>
      </c>
      <c r="DB302" s="1025">
        <v>315</v>
      </c>
      <c r="DC302" s="1025">
        <v>315</v>
      </c>
      <c r="DD302" s="1075">
        <v>0.89939999999999998</v>
      </c>
      <c r="DE302" s="1025">
        <v>31245</v>
      </c>
      <c r="DF302" s="1074">
        <f t="shared" si="322"/>
        <v>105391.692</v>
      </c>
      <c r="DG302" s="1074">
        <f t="shared" si="323"/>
        <v>126470.03039999999</v>
      </c>
      <c r="DH302" s="1074">
        <f t="shared" si="338"/>
        <v>0</v>
      </c>
      <c r="DI302" s="1073">
        <f t="shared" si="353"/>
        <v>0.14823274684687671</v>
      </c>
    </row>
    <row r="303" spans="1:113">
      <c r="A303" s="1015">
        <v>297</v>
      </c>
      <c r="B303" s="1016" t="s">
        <v>550</v>
      </c>
      <c r="C303" s="1016" t="s">
        <v>2457</v>
      </c>
      <c r="D303" s="1016" t="s">
        <v>868</v>
      </c>
      <c r="E303" s="1016">
        <v>11</v>
      </c>
      <c r="F303" s="1076">
        <v>391</v>
      </c>
      <c r="G303" s="1016">
        <v>168</v>
      </c>
      <c r="H303" s="1016">
        <v>312.8</v>
      </c>
      <c r="I303" s="1077">
        <v>0.74180000000000001</v>
      </c>
      <c r="J303" s="1074">
        <v>53680</v>
      </c>
      <c r="K303" s="1074">
        <f t="shared" si="300"/>
        <v>44864.063999999998</v>
      </c>
      <c r="L303" s="1074">
        <f t="shared" si="301"/>
        <v>53836.876799999998</v>
      </c>
      <c r="M303" s="1074">
        <f t="shared" si="324"/>
        <v>0</v>
      </c>
      <c r="N303" s="1073">
        <f t="shared" si="325"/>
        <v>0.598251643007642</v>
      </c>
      <c r="O303" s="1076">
        <v>391</v>
      </c>
      <c r="P303" s="1016">
        <v>164</v>
      </c>
      <c r="Q303" s="1016">
        <v>312.8</v>
      </c>
      <c r="R303" s="1077">
        <v>0.75900000000000001</v>
      </c>
      <c r="S303" s="1074">
        <v>54800</v>
      </c>
      <c r="T303" s="1074">
        <f t="shared" si="302"/>
        <v>46305.072</v>
      </c>
      <c r="U303" s="1074">
        <f t="shared" si="303"/>
        <v>55566.0864</v>
      </c>
      <c r="V303" s="1074">
        <f t="shared" si="326"/>
        <v>0</v>
      </c>
      <c r="W303" s="1073">
        <f t="shared" si="327"/>
        <v>0.59172783491190772</v>
      </c>
      <c r="X303" s="1076">
        <v>391</v>
      </c>
      <c r="Y303" s="1016">
        <v>168</v>
      </c>
      <c r="Z303" s="1016">
        <v>312.8</v>
      </c>
      <c r="AA303" s="1077">
        <v>0.7823</v>
      </c>
      <c r="AB303" s="1016">
        <v>45720</v>
      </c>
      <c r="AC303" s="1074">
        <f t="shared" si="304"/>
        <v>47313.504000000001</v>
      </c>
      <c r="AD303" s="1074">
        <f t="shared" si="305"/>
        <v>56776.2048</v>
      </c>
      <c r="AE303" s="1074">
        <f t="shared" si="328"/>
        <v>0</v>
      </c>
      <c r="AF303" s="1073">
        <f t="shared" si="329"/>
        <v>0.48316015655910838</v>
      </c>
      <c r="AG303" s="1076">
        <v>391</v>
      </c>
      <c r="AH303" s="1016">
        <v>172</v>
      </c>
      <c r="AI303" s="1016">
        <v>312.8</v>
      </c>
      <c r="AJ303" s="1077">
        <v>0.74580000000000002</v>
      </c>
      <c r="AK303" s="1016">
        <v>33440</v>
      </c>
      <c r="AL303" s="1074">
        <f t="shared" si="306"/>
        <v>47719.267200000002</v>
      </c>
      <c r="AM303" s="1074">
        <f t="shared" si="307"/>
        <v>57263.120640000001</v>
      </c>
      <c r="AN303" s="1074">
        <f t="shared" si="330"/>
        <v>0</v>
      </c>
      <c r="AO303" s="1073">
        <f t="shared" si="339"/>
        <v>0.35038258089596142</v>
      </c>
      <c r="AP303" s="1076">
        <v>391</v>
      </c>
      <c r="AQ303" s="1016">
        <v>172</v>
      </c>
      <c r="AR303" s="1016">
        <v>312.8</v>
      </c>
      <c r="AS303" s="1077">
        <v>0.72899999999999998</v>
      </c>
      <c r="AT303" s="1074">
        <v>39160</v>
      </c>
      <c r="AU303" s="1074">
        <f t="shared" si="308"/>
        <v>46644.335999999996</v>
      </c>
      <c r="AV303" s="1074">
        <f t="shared" si="309"/>
        <v>55973.203199999996</v>
      </c>
      <c r="AW303" s="1074">
        <f t="shared" si="331"/>
        <v>0</v>
      </c>
      <c r="AX303" s="1073">
        <f t="shared" si="340"/>
        <v>0.41977229561162588</v>
      </c>
      <c r="AY303" s="1076">
        <v>391</v>
      </c>
      <c r="AZ303" s="1016">
        <v>168</v>
      </c>
      <c r="BA303" s="1016">
        <v>312.8</v>
      </c>
      <c r="BB303" s="1077">
        <v>0.77339999999999998</v>
      </c>
      <c r="BC303" s="1074">
        <v>50640</v>
      </c>
      <c r="BD303" s="1074">
        <f t="shared" si="310"/>
        <v>46775.231999999996</v>
      </c>
      <c r="BE303" s="1074">
        <f t="shared" si="311"/>
        <v>56130.278399999996</v>
      </c>
      <c r="BF303" s="1074">
        <f t="shared" si="332"/>
        <v>0</v>
      </c>
      <c r="BG303" s="1073">
        <f t="shared" si="341"/>
        <v>0.54131212005533191</v>
      </c>
      <c r="BH303" s="1076">
        <v>391</v>
      </c>
      <c r="BI303" s="1016">
        <v>172</v>
      </c>
      <c r="BJ303" s="1016">
        <v>312.8</v>
      </c>
      <c r="BK303" s="1077">
        <v>0.77259999999999995</v>
      </c>
      <c r="BL303" s="1016">
        <v>36560</v>
      </c>
      <c r="BM303" s="1074">
        <f t="shared" si="312"/>
        <v>49434.038399999998</v>
      </c>
      <c r="BN303" s="1074">
        <f t="shared" si="313"/>
        <v>59320.846079999996</v>
      </c>
      <c r="BO303" s="1074">
        <f t="shared" si="333"/>
        <v>0</v>
      </c>
      <c r="BP303" s="1073">
        <f t="shared" si="348"/>
        <v>0.36978569001556627</v>
      </c>
      <c r="BQ303" s="1076">
        <v>391</v>
      </c>
      <c r="BR303" s="1016">
        <v>172</v>
      </c>
      <c r="BS303" s="1016">
        <v>312.8</v>
      </c>
      <c r="BT303" s="1077">
        <v>0.76519999999999999</v>
      </c>
      <c r="BU303" s="1016">
        <v>43280</v>
      </c>
      <c r="BV303" s="1074">
        <f t="shared" si="314"/>
        <v>47381.183999999994</v>
      </c>
      <c r="BW303" s="1074">
        <f t="shared" si="315"/>
        <v>56857.4208</v>
      </c>
      <c r="BX303" s="1074">
        <f t="shared" si="334"/>
        <v>0</v>
      </c>
      <c r="BY303" s="1073">
        <f t="shared" si="354"/>
        <v>0.45672138543435298</v>
      </c>
      <c r="BZ303" s="1076">
        <v>391</v>
      </c>
      <c r="CA303" s="1016">
        <v>172</v>
      </c>
      <c r="CB303" s="1016">
        <v>312.8</v>
      </c>
      <c r="CC303" s="1077">
        <v>0.75309999999999999</v>
      </c>
      <c r="CD303" s="1016">
        <v>33680</v>
      </c>
      <c r="CE303" s="1074">
        <f t="shared" si="316"/>
        <v>48186.350399999996</v>
      </c>
      <c r="CF303" s="1074">
        <f t="shared" si="317"/>
        <v>57823.620480000005</v>
      </c>
      <c r="CG303" s="1074">
        <f t="shared" si="335"/>
        <v>0</v>
      </c>
      <c r="CH303" s="1073">
        <f t="shared" si="355"/>
        <v>0.34947656048257181</v>
      </c>
      <c r="CI303" s="1076">
        <v>391</v>
      </c>
      <c r="CJ303" s="1016">
        <v>168</v>
      </c>
      <c r="CK303" s="1016">
        <v>312.8</v>
      </c>
      <c r="CL303" s="1077">
        <v>0.74050000000000005</v>
      </c>
      <c r="CM303" s="1016">
        <v>31840</v>
      </c>
      <c r="CN303" s="1074">
        <f t="shared" si="318"/>
        <v>46278.288</v>
      </c>
      <c r="CO303" s="1074">
        <f t="shared" si="319"/>
        <v>55533.945599999999</v>
      </c>
      <c r="CP303" s="1074">
        <f t="shared" si="336"/>
        <v>0</v>
      </c>
      <c r="CQ303" s="1073">
        <f t="shared" si="356"/>
        <v>0.34400581110519907</v>
      </c>
      <c r="CR303" s="1076">
        <v>391</v>
      </c>
      <c r="CS303" s="1016">
        <v>152</v>
      </c>
      <c r="CT303" s="1016">
        <v>312.8</v>
      </c>
      <c r="CU303" s="1077">
        <v>0.8075</v>
      </c>
      <c r="CV303" s="1016">
        <v>38920</v>
      </c>
      <c r="CW303" s="1074">
        <f t="shared" si="320"/>
        <v>41240.639999999999</v>
      </c>
      <c r="CX303" s="1074">
        <f t="shared" si="321"/>
        <v>49488.767999999996</v>
      </c>
      <c r="CY303" s="1074">
        <f t="shared" si="337"/>
        <v>0</v>
      </c>
      <c r="CZ303" s="1073">
        <f t="shared" si="357"/>
        <v>0.47186464613546253</v>
      </c>
      <c r="DA303" s="1076">
        <v>391</v>
      </c>
      <c r="DB303" s="1025">
        <v>148</v>
      </c>
      <c r="DC303" s="1025">
        <v>312.8</v>
      </c>
      <c r="DD303" s="1075">
        <v>0.80740000000000001</v>
      </c>
      <c r="DE303" s="1025">
        <v>29680</v>
      </c>
      <c r="DF303" s="1074">
        <f t="shared" si="322"/>
        <v>44452.214399999997</v>
      </c>
      <c r="DG303" s="1074">
        <f t="shared" si="323"/>
        <v>53342.657279999992</v>
      </c>
      <c r="DH303" s="1074">
        <f t="shared" si="338"/>
        <v>0</v>
      </c>
      <c r="DI303" s="1073">
        <f t="shared" si="353"/>
        <v>0.33384163646974585</v>
      </c>
    </row>
    <row r="304" spans="1:113">
      <c r="A304" s="1015">
        <v>298</v>
      </c>
      <c r="B304" s="1016" t="s">
        <v>1256</v>
      </c>
      <c r="C304" s="1016" t="s">
        <v>2457</v>
      </c>
      <c r="D304" s="1016" t="s">
        <v>2456</v>
      </c>
      <c r="E304" s="1016">
        <v>11</v>
      </c>
      <c r="F304" s="1076">
        <v>400</v>
      </c>
      <c r="G304" s="1016">
        <v>324</v>
      </c>
      <c r="H304" s="1016">
        <v>324</v>
      </c>
      <c r="I304" s="1077">
        <v>0.97599999999999998</v>
      </c>
      <c r="J304" s="1074">
        <v>161285</v>
      </c>
      <c r="K304" s="1074">
        <f t="shared" si="300"/>
        <v>113840.64</v>
      </c>
      <c r="L304" s="1074">
        <f t="shared" si="301"/>
        <v>136608.76799999998</v>
      </c>
      <c r="M304" s="1074">
        <f t="shared" si="324"/>
        <v>24676.232000000018</v>
      </c>
      <c r="N304" s="1073">
        <f t="shared" si="325"/>
        <v>0.70838059237896067</v>
      </c>
      <c r="O304" s="1076">
        <v>400</v>
      </c>
      <c r="P304" s="1016">
        <v>290</v>
      </c>
      <c r="Q304" s="1016">
        <v>320</v>
      </c>
      <c r="R304" s="1077">
        <v>0.98729999999999996</v>
      </c>
      <c r="S304" s="1074">
        <v>138635</v>
      </c>
      <c r="T304" s="1074">
        <f t="shared" si="302"/>
        <v>106509.924</v>
      </c>
      <c r="U304" s="1074">
        <f t="shared" si="303"/>
        <v>127811.90879999999</v>
      </c>
      <c r="V304" s="1074">
        <f t="shared" si="326"/>
        <v>10823.09120000001</v>
      </c>
      <c r="W304" s="1073">
        <f t="shared" si="327"/>
        <v>0.65080790030420077</v>
      </c>
      <c r="X304" s="1076">
        <v>400</v>
      </c>
      <c r="Y304" s="1016">
        <v>313</v>
      </c>
      <c r="Z304" s="1016">
        <v>320</v>
      </c>
      <c r="AA304" s="1077">
        <v>0.9869</v>
      </c>
      <c r="AB304" s="1016">
        <v>140030</v>
      </c>
      <c r="AC304" s="1074">
        <f t="shared" si="304"/>
        <v>111203.89199999999</v>
      </c>
      <c r="AD304" s="1074">
        <f t="shared" si="305"/>
        <v>133444.6704</v>
      </c>
      <c r="AE304" s="1074">
        <f t="shared" si="328"/>
        <v>6585.3295999999973</v>
      </c>
      <c r="AF304" s="1073">
        <f t="shared" si="329"/>
        <v>0.6296092586399763</v>
      </c>
      <c r="AG304" s="1076">
        <v>400</v>
      </c>
      <c r="AH304" s="1016">
        <v>327</v>
      </c>
      <c r="AI304" s="1016">
        <v>327</v>
      </c>
      <c r="AJ304" s="1077">
        <v>0.95920000000000005</v>
      </c>
      <c r="AK304" s="1016">
        <v>143535</v>
      </c>
      <c r="AL304" s="1074">
        <f t="shared" si="306"/>
        <v>116680.92480000001</v>
      </c>
      <c r="AM304" s="1074">
        <f t="shared" si="307"/>
        <v>140017.10975999999</v>
      </c>
      <c r="AN304" s="1074">
        <f t="shared" si="330"/>
        <v>3517.8902400000079</v>
      </c>
      <c r="AO304" s="1073">
        <f t="shared" si="339"/>
        <v>0.61507483012338959</v>
      </c>
      <c r="AP304" s="1076">
        <v>400</v>
      </c>
      <c r="AQ304" s="1016">
        <v>336</v>
      </c>
      <c r="AR304" s="1016">
        <v>336</v>
      </c>
      <c r="AS304" s="1077">
        <v>0.97699999999999998</v>
      </c>
      <c r="AT304" s="1074">
        <v>155245</v>
      </c>
      <c r="AU304" s="1074">
        <f t="shared" si="308"/>
        <v>122117.18400000001</v>
      </c>
      <c r="AV304" s="1074">
        <f t="shared" si="309"/>
        <v>146540.62079999998</v>
      </c>
      <c r="AW304" s="1074">
        <f t="shared" si="331"/>
        <v>8704.3792000000249</v>
      </c>
      <c r="AX304" s="1073">
        <f t="shared" si="340"/>
        <v>0.63563945267522715</v>
      </c>
      <c r="AY304" s="1076">
        <v>400</v>
      </c>
      <c r="AZ304" s="1016">
        <v>316</v>
      </c>
      <c r="BA304" s="1016">
        <v>320</v>
      </c>
      <c r="BB304" s="1077">
        <v>0.99199999999999999</v>
      </c>
      <c r="BC304" s="1074">
        <v>122825</v>
      </c>
      <c r="BD304" s="1074">
        <f t="shared" si="310"/>
        <v>112849.92</v>
      </c>
      <c r="BE304" s="1074">
        <f t="shared" si="311"/>
        <v>135419.90399999998</v>
      </c>
      <c r="BF304" s="1074">
        <f t="shared" si="332"/>
        <v>0</v>
      </c>
      <c r="BG304" s="1073">
        <f t="shared" si="341"/>
        <v>0.54419622096320497</v>
      </c>
      <c r="BH304" s="1076">
        <v>400</v>
      </c>
      <c r="BI304" s="1016">
        <v>321</v>
      </c>
      <c r="BJ304" s="1016">
        <v>321</v>
      </c>
      <c r="BK304" s="1077">
        <v>0.97719999999999996</v>
      </c>
      <c r="BL304" s="1016">
        <v>107175</v>
      </c>
      <c r="BM304" s="1074">
        <f t="shared" si="312"/>
        <v>116689.40639999999</v>
      </c>
      <c r="BN304" s="1074">
        <f t="shared" si="313"/>
        <v>140027.28767999998</v>
      </c>
      <c r="BO304" s="1074">
        <f t="shared" si="333"/>
        <v>0</v>
      </c>
      <c r="BP304" s="1073">
        <f t="shared" si="348"/>
        <v>0.45923191875967934</v>
      </c>
      <c r="BQ304" s="1076">
        <v>400</v>
      </c>
      <c r="BR304" s="1016">
        <v>300</v>
      </c>
      <c r="BS304" s="1016">
        <v>320</v>
      </c>
      <c r="BT304" s="1077">
        <v>0.98550000000000004</v>
      </c>
      <c r="BU304" s="1016">
        <v>120460</v>
      </c>
      <c r="BV304" s="1074">
        <f t="shared" si="314"/>
        <v>106434.00000000001</v>
      </c>
      <c r="BW304" s="1074">
        <f t="shared" si="315"/>
        <v>127720.79999999999</v>
      </c>
      <c r="BX304" s="1074">
        <f t="shared" si="334"/>
        <v>0</v>
      </c>
      <c r="BY304" s="1073">
        <f t="shared" si="354"/>
        <v>0.56589059886878257</v>
      </c>
      <c r="BZ304" s="1076">
        <v>400</v>
      </c>
      <c r="CA304" s="1016">
        <v>309</v>
      </c>
      <c r="CB304" s="1016">
        <v>320</v>
      </c>
      <c r="CC304" s="1077">
        <v>0.98729999999999996</v>
      </c>
      <c r="CD304" s="1016">
        <v>140945</v>
      </c>
      <c r="CE304" s="1074">
        <f t="shared" si="316"/>
        <v>113488.16039999999</v>
      </c>
      <c r="CF304" s="1074">
        <f t="shared" si="317"/>
        <v>136185.79247999997</v>
      </c>
      <c r="CG304" s="1074">
        <f t="shared" si="335"/>
        <v>4759.2075200000254</v>
      </c>
      <c r="CH304" s="1073">
        <f t="shared" si="355"/>
        <v>0.62096785912832542</v>
      </c>
      <c r="CI304" s="1076">
        <v>400</v>
      </c>
      <c r="CJ304" s="1016">
        <v>331</v>
      </c>
      <c r="CK304" s="1016">
        <v>331</v>
      </c>
      <c r="CL304" s="1077">
        <v>0.98160000000000003</v>
      </c>
      <c r="CM304" s="1016">
        <v>142955</v>
      </c>
      <c r="CN304" s="1074">
        <f t="shared" si="318"/>
        <v>120866.37120000001</v>
      </c>
      <c r="CO304" s="1074">
        <f t="shared" si="319"/>
        <v>145039.64543999999</v>
      </c>
      <c r="CP304" s="1074">
        <f t="shared" si="336"/>
        <v>0</v>
      </c>
      <c r="CQ304" s="1073">
        <f t="shared" si="356"/>
        <v>0.59137623881935486</v>
      </c>
      <c r="CR304" s="1076">
        <v>400</v>
      </c>
      <c r="CS304" s="1016">
        <v>323</v>
      </c>
      <c r="CT304" s="1016">
        <v>323</v>
      </c>
      <c r="CU304" s="1077">
        <v>0.98199999999999998</v>
      </c>
      <c r="CV304" s="1016">
        <v>126100</v>
      </c>
      <c r="CW304" s="1074">
        <f t="shared" si="320"/>
        <v>106574.496</v>
      </c>
      <c r="CX304" s="1074">
        <f t="shared" si="321"/>
        <v>127889.3952</v>
      </c>
      <c r="CY304" s="1074">
        <f t="shared" si="337"/>
        <v>0</v>
      </c>
      <c r="CZ304" s="1073">
        <f t="shared" si="357"/>
        <v>0.59160495584234341</v>
      </c>
      <c r="DA304" s="1076">
        <v>400</v>
      </c>
      <c r="DB304" s="1025">
        <v>308</v>
      </c>
      <c r="DC304" s="1025">
        <v>320</v>
      </c>
      <c r="DD304" s="1075">
        <v>0.98260000000000003</v>
      </c>
      <c r="DE304" s="1025">
        <v>117730</v>
      </c>
      <c r="DF304" s="1074">
        <f t="shared" si="322"/>
        <v>112582.37759999999</v>
      </c>
      <c r="DG304" s="1074">
        <f t="shared" si="323"/>
        <v>135098.85312000001</v>
      </c>
      <c r="DH304" s="1074">
        <f t="shared" si="338"/>
        <v>0</v>
      </c>
      <c r="DI304" s="1073">
        <f t="shared" si="353"/>
        <v>0.52286158149141804</v>
      </c>
    </row>
    <row r="305" spans="1:113">
      <c r="A305" s="1015">
        <v>299</v>
      </c>
      <c r="B305" s="1016" t="s">
        <v>1258</v>
      </c>
      <c r="C305" s="1016" t="s">
        <v>2457</v>
      </c>
      <c r="D305" s="1016" t="s">
        <v>2456</v>
      </c>
      <c r="E305" s="1016">
        <v>11</v>
      </c>
      <c r="F305" s="1076">
        <v>204</v>
      </c>
      <c r="G305" s="1016">
        <v>155.56</v>
      </c>
      <c r="H305" s="1016">
        <v>163.19999999999999</v>
      </c>
      <c r="I305" s="1077">
        <v>0.99690000000000001</v>
      </c>
      <c r="J305" s="1074">
        <v>62962</v>
      </c>
      <c r="K305" s="1074">
        <f t="shared" si="300"/>
        <v>55827.995040000002</v>
      </c>
      <c r="L305" s="1074">
        <f t="shared" si="301"/>
        <v>66993.594047999999</v>
      </c>
      <c r="M305" s="1074">
        <f t="shared" si="324"/>
        <v>0</v>
      </c>
      <c r="N305" s="1073">
        <f t="shared" si="325"/>
        <v>0.5638927204432882</v>
      </c>
      <c r="O305" s="1076">
        <v>204</v>
      </c>
      <c r="P305" s="1016">
        <v>166.18</v>
      </c>
      <c r="Q305" s="1016">
        <v>166.18</v>
      </c>
      <c r="R305" s="1077">
        <v>0.99129999999999996</v>
      </c>
      <c r="S305" s="1074">
        <v>68866</v>
      </c>
      <c r="T305" s="1074">
        <f t="shared" si="302"/>
        <v>61281.135048000004</v>
      </c>
      <c r="U305" s="1074">
        <f t="shared" si="303"/>
        <v>73537.362057599996</v>
      </c>
      <c r="V305" s="1074">
        <f t="shared" si="326"/>
        <v>0</v>
      </c>
      <c r="W305" s="1073">
        <f t="shared" si="327"/>
        <v>0.56188580666838961</v>
      </c>
      <c r="X305" s="1076">
        <v>400</v>
      </c>
      <c r="Y305" s="1016">
        <v>162.5</v>
      </c>
      <c r="Z305" s="1016">
        <v>320</v>
      </c>
      <c r="AA305" s="1077">
        <v>0.99409999999999998</v>
      </c>
      <c r="AB305" s="1016">
        <v>66894</v>
      </c>
      <c r="AC305" s="1074">
        <f t="shared" si="304"/>
        <v>58154.85</v>
      </c>
      <c r="AD305" s="1074">
        <f t="shared" si="305"/>
        <v>69785.819999999992</v>
      </c>
      <c r="AE305" s="1074">
        <f t="shared" si="328"/>
        <v>0</v>
      </c>
      <c r="AF305" s="1073">
        <f t="shared" si="329"/>
        <v>0.57513689743847674</v>
      </c>
      <c r="AG305" s="1076">
        <v>400</v>
      </c>
      <c r="AH305" s="1016">
        <v>171.94</v>
      </c>
      <c r="AI305" s="1016">
        <v>320</v>
      </c>
      <c r="AJ305" s="1077">
        <v>0.98750000000000004</v>
      </c>
      <c r="AK305" s="1016">
        <v>68880</v>
      </c>
      <c r="AL305" s="1074">
        <f t="shared" si="306"/>
        <v>63162.159</v>
      </c>
      <c r="AM305" s="1074">
        <f t="shared" si="307"/>
        <v>75794.590799999991</v>
      </c>
      <c r="AN305" s="1074">
        <f t="shared" si="330"/>
        <v>0</v>
      </c>
      <c r="AO305" s="1073">
        <f t="shared" si="339"/>
        <v>0.54526318519289374</v>
      </c>
      <c r="AP305" s="1076">
        <v>400</v>
      </c>
      <c r="AQ305" s="1016">
        <v>165.38</v>
      </c>
      <c r="AR305" s="1016">
        <v>320</v>
      </c>
      <c r="AS305" s="1077">
        <v>0.98360000000000003</v>
      </c>
      <c r="AT305" s="1074">
        <v>64884</v>
      </c>
      <c r="AU305" s="1074">
        <f t="shared" si="308"/>
        <v>60512.409696000002</v>
      </c>
      <c r="AV305" s="1074">
        <f t="shared" si="309"/>
        <v>72614.891635199994</v>
      </c>
      <c r="AW305" s="1074">
        <f t="shared" si="331"/>
        <v>0</v>
      </c>
      <c r="AX305" s="1073">
        <f t="shared" si="340"/>
        <v>0.5361214362968012</v>
      </c>
      <c r="AY305" s="1076">
        <v>400</v>
      </c>
      <c r="AZ305" s="1016">
        <v>179.82</v>
      </c>
      <c r="BA305" s="1016">
        <v>320</v>
      </c>
      <c r="BB305" s="1077">
        <v>0.98370000000000002</v>
      </c>
      <c r="BC305" s="1074">
        <v>63062</v>
      </c>
      <c r="BD305" s="1074">
        <f t="shared" si="310"/>
        <v>63680.016239999997</v>
      </c>
      <c r="BE305" s="1074">
        <f t="shared" si="311"/>
        <v>76416.019487999991</v>
      </c>
      <c r="BF305" s="1074">
        <f t="shared" si="332"/>
        <v>0</v>
      </c>
      <c r="BG305" s="1073">
        <f t="shared" si="341"/>
        <v>0.49514748679027665</v>
      </c>
      <c r="BH305" s="1076">
        <v>400</v>
      </c>
      <c r="BI305" s="1016">
        <v>174.56</v>
      </c>
      <c r="BJ305" s="1016">
        <v>320</v>
      </c>
      <c r="BK305" s="1077">
        <v>0.98550000000000004</v>
      </c>
      <c r="BL305" s="1016">
        <v>58006</v>
      </c>
      <c r="BM305" s="1074">
        <f t="shared" si="312"/>
        <v>63994.74336</v>
      </c>
      <c r="BN305" s="1074">
        <f t="shared" si="313"/>
        <v>76793.692031999992</v>
      </c>
      <c r="BO305" s="1074">
        <f t="shared" si="333"/>
        <v>0</v>
      </c>
      <c r="BP305" s="1073">
        <f t="shared" si="348"/>
        <v>0.45320909932937342</v>
      </c>
      <c r="BQ305" s="1076">
        <v>400</v>
      </c>
      <c r="BR305" s="1016">
        <v>159.88</v>
      </c>
      <c r="BS305" s="1016">
        <v>320</v>
      </c>
      <c r="BT305" s="1077">
        <v>0.98660000000000003</v>
      </c>
      <c r="BU305" s="1016">
        <v>59430</v>
      </c>
      <c r="BV305" s="1074">
        <f t="shared" si="314"/>
        <v>56785.538879999993</v>
      </c>
      <c r="BW305" s="1074">
        <f t="shared" si="315"/>
        <v>68142.646655999997</v>
      </c>
      <c r="BX305" s="1074">
        <f t="shared" si="334"/>
        <v>0</v>
      </c>
      <c r="BY305" s="1073">
        <f t="shared" si="354"/>
        <v>0.52328463524479629</v>
      </c>
      <c r="BZ305" s="1076">
        <v>400</v>
      </c>
      <c r="CA305" s="1016">
        <v>150.36000000000001</v>
      </c>
      <c r="CB305" s="1016">
        <v>320</v>
      </c>
      <c r="CC305" s="1077">
        <v>0.99070000000000003</v>
      </c>
      <c r="CD305" s="1016">
        <v>59238</v>
      </c>
      <c r="CE305" s="1074">
        <f t="shared" si="316"/>
        <v>55413.734544000014</v>
      </c>
      <c r="CF305" s="1074">
        <f t="shared" si="317"/>
        <v>66496.481452799999</v>
      </c>
      <c r="CG305" s="1074">
        <f t="shared" si="335"/>
        <v>0</v>
      </c>
      <c r="CH305" s="1073">
        <f t="shared" si="355"/>
        <v>0.53450647648520622</v>
      </c>
      <c r="CI305" s="1076">
        <v>400</v>
      </c>
      <c r="CJ305" s="1016">
        <v>147.18</v>
      </c>
      <c r="CK305" s="1016">
        <v>320</v>
      </c>
      <c r="CL305" s="1077">
        <v>0.99119999999999997</v>
      </c>
      <c r="CM305" s="1016">
        <v>62592</v>
      </c>
      <c r="CN305" s="1074">
        <f t="shared" si="318"/>
        <v>54269.151552000003</v>
      </c>
      <c r="CO305" s="1074">
        <f t="shared" si="319"/>
        <v>65122.981862399989</v>
      </c>
      <c r="CP305" s="1074">
        <f t="shared" si="336"/>
        <v>0</v>
      </c>
      <c r="CQ305" s="1073">
        <f t="shared" si="356"/>
        <v>0.57668121031913644</v>
      </c>
      <c r="CR305" s="1076">
        <v>400</v>
      </c>
      <c r="CS305" s="1016">
        <v>226.68</v>
      </c>
      <c r="CT305" s="1016">
        <v>320</v>
      </c>
      <c r="CU305" s="1077">
        <v>0.9798</v>
      </c>
      <c r="CV305" s="1016">
        <v>63894</v>
      </c>
      <c r="CW305" s="1074">
        <f t="shared" si="320"/>
        <v>74625.957504000005</v>
      </c>
      <c r="CX305" s="1074">
        <f t="shared" si="321"/>
        <v>89551.149004799983</v>
      </c>
      <c r="CY305" s="1074">
        <f t="shared" si="337"/>
        <v>0</v>
      </c>
      <c r="CZ305" s="1073">
        <f t="shared" si="357"/>
        <v>0.42809500967927444</v>
      </c>
      <c r="DA305" s="1076">
        <v>400</v>
      </c>
      <c r="DB305" s="1025">
        <v>202.68</v>
      </c>
      <c r="DC305" s="1025">
        <v>320</v>
      </c>
      <c r="DD305" s="1075">
        <v>0.97389999999999999</v>
      </c>
      <c r="DE305" s="1025">
        <v>72960</v>
      </c>
      <c r="DF305" s="1074">
        <f t="shared" si="322"/>
        <v>73429.099344000002</v>
      </c>
      <c r="DG305" s="1074">
        <f t="shared" si="323"/>
        <v>88114.9192128</v>
      </c>
      <c r="DH305" s="1074">
        <f t="shared" si="338"/>
        <v>0</v>
      </c>
      <c r="DI305" s="1073">
        <f t="shared" si="353"/>
        <v>0.49680576673150811</v>
      </c>
    </row>
    <row r="306" spans="1:113">
      <c r="A306" s="1015">
        <v>300</v>
      </c>
      <c r="B306" s="1016" t="s">
        <v>1158</v>
      </c>
      <c r="C306" s="1016" t="s">
        <v>2457</v>
      </c>
      <c r="D306" s="1016" t="s">
        <v>2456</v>
      </c>
      <c r="E306" s="1016">
        <v>11</v>
      </c>
      <c r="F306" s="1076">
        <v>400</v>
      </c>
      <c r="G306" s="1016">
        <v>394.88</v>
      </c>
      <c r="H306" s="1016">
        <v>394.88</v>
      </c>
      <c r="I306" s="1077">
        <v>0.99390000000000001</v>
      </c>
      <c r="J306" s="1074">
        <v>178144</v>
      </c>
      <c r="K306" s="1074">
        <f t="shared" si="300"/>
        <v>141289.64351999998</v>
      </c>
      <c r="L306" s="1074">
        <f t="shared" si="301"/>
        <v>169547.57222399997</v>
      </c>
      <c r="M306" s="1074">
        <f t="shared" si="324"/>
        <v>8596.4277760000259</v>
      </c>
      <c r="N306" s="1073">
        <f t="shared" si="325"/>
        <v>0.63042129473128428</v>
      </c>
      <c r="O306" s="1076">
        <v>400</v>
      </c>
      <c r="P306" s="1016">
        <v>401.92</v>
      </c>
      <c r="Q306" s="1016">
        <v>401.92</v>
      </c>
      <c r="R306" s="1077">
        <v>0.99209999999999998</v>
      </c>
      <c r="S306" s="1074">
        <v>190192</v>
      </c>
      <c r="T306" s="1074">
        <f t="shared" si="302"/>
        <v>148333.07750399999</v>
      </c>
      <c r="U306" s="1074">
        <f t="shared" si="303"/>
        <v>177999.69300480001</v>
      </c>
      <c r="V306" s="1074">
        <f t="shared" si="326"/>
        <v>12192.306995199993</v>
      </c>
      <c r="W306" s="1073">
        <f t="shared" si="327"/>
        <v>0.64109773490970412</v>
      </c>
      <c r="X306" s="1076">
        <v>400</v>
      </c>
      <c r="Y306" s="1016">
        <v>426.88</v>
      </c>
      <c r="Z306" s="1016">
        <v>426.88</v>
      </c>
      <c r="AA306" s="1077">
        <v>0.99509999999999998</v>
      </c>
      <c r="AB306" s="1016">
        <v>188848</v>
      </c>
      <c r="AC306" s="1074">
        <f t="shared" si="304"/>
        <v>152923.78367999999</v>
      </c>
      <c r="AD306" s="1074">
        <f t="shared" si="305"/>
        <v>183508.54041599997</v>
      </c>
      <c r="AE306" s="1074">
        <f t="shared" si="328"/>
        <v>5339.4595840000256</v>
      </c>
      <c r="AF306" s="1073">
        <f t="shared" si="329"/>
        <v>0.61745791091323332</v>
      </c>
      <c r="AG306" s="1076">
        <v>400</v>
      </c>
      <c r="AH306" s="1016">
        <v>423.68</v>
      </c>
      <c r="AI306" s="1016">
        <v>423.68</v>
      </c>
      <c r="AJ306" s="1077">
        <v>0.99339999999999995</v>
      </c>
      <c r="AK306" s="1016">
        <v>201264</v>
      </c>
      <c r="AL306" s="1074">
        <f t="shared" si="306"/>
        <v>156568.74086399999</v>
      </c>
      <c r="AM306" s="1074">
        <f t="shared" si="307"/>
        <v>187882.48903679999</v>
      </c>
      <c r="AN306" s="1074">
        <f t="shared" si="330"/>
        <v>13381.510963200009</v>
      </c>
      <c r="AO306" s="1073">
        <f t="shared" si="339"/>
        <v>0.64273366091263251</v>
      </c>
      <c r="AP306" s="1076">
        <v>400</v>
      </c>
      <c r="AQ306" s="1016">
        <v>455.04</v>
      </c>
      <c r="AR306" s="1016">
        <v>455.04</v>
      </c>
      <c r="AS306" s="1077">
        <v>0.9929</v>
      </c>
      <c r="AT306" s="1074">
        <v>201936</v>
      </c>
      <c r="AU306" s="1074">
        <f t="shared" si="308"/>
        <v>168073.02835199999</v>
      </c>
      <c r="AV306" s="1074">
        <f t="shared" si="309"/>
        <v>201687.63402239999</v>
      </c>
      <c r="AW306" s="1074">
        <f t="shared" si="331"/>
        <v>248.36597760001314</v>
      </c>
      <c r="AX306" s="1073">
        <f t="shared" si="340"/>
        <v>0.60073886327876425</v>
      </c>
      <c r="AY306" s="1076">
        <v>400</v>
      </c>
      <c r="AZ306" s="1016">
        <v>453.12</v>
      </c>
      <c r="BA306" s="1016">
        <v>453.12</v>
      </c>
      <c r="BB306" s="1077">
        <v>0.98870000000000002</v>
      </c>
      <c r="BC306" s="1074">
        <v>198736</v>
      </c>
      <c r="BD306" s="1074">
        <f t="shared" si="310"/>
        <v>161279.90784</v>
      </c>
      <c r="BE306" s="1074">
        <f t="shared" si="311"/>
        <v>193535.88940800002</v>
      </c>
      <c r="BF306" s="1074">
        <f t="shared" si="332"/>
        <v>5200.1105919999827</v>
      </c>
      <c r="BG306" s="1073">
        <f t="shared" si="341"/>
        <v>0.61612138381539383</v>
      </c>
      <c r="BH306" s="1076">
        <v>400</v>
      </c>
      <c r="BI306" s="1016">
        <v>409.6</v>
      </c>
      <c r="BJ306" s="1016">
        <v>409.6</v>
      </c>
      <c r="BK306" s="1077">
        <v>0.98260000000000003</v>
      </c>
      <c r="BL306" s="1016">
        <v>172112</v>
      </c>
      <c r="BM306" s="1074">
        <f t="shared" si="312"/>
        <v>149719.94112</v>
      </c>
      <c r="BN306" s="1074">
        <f t="shared" si="313"/>
        <v>179663.929344</v>
      </c>
      <c r="BO306" s="1074">
        <f t="shared" si="333"/>
        <v>0</v>
      </c>
      <c r="BP306" s="1073">
        <f t="shared" si="348"/>
        <v>0.57477981460750394</v>
      </c>
      <c r="BQ306" s="1076">
        <v>400</v>
      </c>
      <c r="BR306" s="1016">
        <v>445.44</v>
      </c>
      <c r="BS306" s="1016">
        <v>445.44</v>
      </c>
      <c r="BT306" s="1077">
        <v>0.97660000000000002</v>
      </c>
      <c r="BU306" s="1016">
        <v>178416</v>
      </c>
      <c r="BV306" s="1074">
        <f t="shared" si="314"/>
        <v>156606.01344000001</v>
      </c>
      <c r="BW306" s="1074">
        <f t="shared" si="315"/>
        <v>187927.216128</v>
      </c>
      <c r="BX306" s="1074">
        <f t="shared" si="334"/>
        <v>0</v>
      </c>
      <c r="BY306" s="1073">
        <f t="shared" si="354"/>
        <v>0.56963329849513089</v>
      </c>
      <c r="BZ306" s="1076">
        <v>400</v>
      </c>
      <c r="CA306" s="1016">
        <v>446.72</v>
      </c>
      <c r="CB306" s="1016">
        <v>446.72</v>
      </c>
      <c r="CC306" s="1077">
        <v>0.9708</v>
      </c>
      <c r="CD306" s="1016">
        <v>192864</v>
      </c>
      <c r="CE306" s="1074">
        <f t="shared" si="316"/>
        <v>161327.38867200003</v>
      </c>
      <c r="CF306" s="1074">
        <f t="shared" si="317"/>
        <v>193592.86640639999</v>
      </c>
      <c r="CG306" s="1074">
        <f t="shared" si="335"/>
        <v>0</v>
      </c>
      <c r="CH306" s="1073">
        <f t="shared" si="355"/>
        <v>0.59774103327277583</v>
      </c>
      <c r="CI306" s="1076">
        <v>400</v>
      </c>
      <c r="CJ306" s="1016">
        <v>581.12</v>
      </c>
      <c r="CK306" s="1016">
        <v>581.12</v>
      </c>
      <c r="CL306" s="1077">
        <v>0.96619999999999995</v>
      </c>
      <c r="CM306" s="1016">
        <v>216976</v>
      </c>
      <c r="CN306" s="1074">
        <f t="shared" si="318"/>
        <v>208869.86956799999</v>
      </c>
      <c r="CO306" s="1074">
        <f t="shared" si="319"/>
        <v>250643.84348159999</v>
      </c>
      <c r="CP306" s="1074">
        <f t="shared" si="336"/>
        <v>0</v>
      </c>
      <c r="CQ306" s="1073">
        <f t="shared" si="356"/>
        <v>0.51940473857901504</v>
      </c>
      <c r="CR306" s="1076">
        <v>400</v>
      </c>
      <c r="CS306" s="1016">
        <v>584.32000000000005</v>
      </c>
      <c r="CT306" s="1016">
        <v>584.32000000000005</v>
      </c>
      <c r="CU306" s="1077">
        <v>0.96870000000000001</v>
      </c>
      <c r="CV306" s="1016">
        <v>201280</v>
      </c>
      <c r="CW306" s="1074">
        <f t="shared" si="320"/>
        <v>190186.34342400002</v>
      </c>
      <c r="CX306" s="1074">
        <f t="shared" si="321"/>
        <v>228223.61210880001</v>
      </c>
      <c r="CY306" s="1074">
        <f t="shared" si="337"/>
        <v>0</v>
      </c>
      <c r="CZ306" s="1073">
        <f t="shared" si="357"/>
        <v>0.52916522915440845</v>
      </c>
      <c r="DA306" s="1076">
        <v>400</v>
      </c>
      <c r="DB306" s="1025">
        <v>656</v>
      </c>
      <c r="DC306" s="1025">
        <v>656</v>
      </c>
      <c r="DD306" s="1075">
        <v>0.96619999999999995</v>
      </c>
      <c r="DE306" s="1025">
        <v>249408</v>
      </c>
      <c r="DF306" s="1074">
        <f t="shared" si="322"/>
        <v>235783.71840000001</v>
      </c>
      <c r="DG306" s="1074">
        <f t="shared" si="323"/>
        <v>282940.46207999997</v>
      </c>
      <c r="DH306" s="1074">
        <f t="shared" si="338"/>
        <v>0</v>
      </c>
      <c r="DI306" s="1073">
        <f t="shared" si="353"/>
        <v>0.52889148091406135</v>
      </c>
    </row>
    <row r="307" spans="1:113">
      <c r="A307" s="1015">
        <v>301</v>
      </c>
      <c r="B307" s="1016" t="s">
        <v>1464</v>
      </c>
      <c r="C307" s="1016" t="s">
        <v>622</v>
      </c>
      <c r="D307" s="1016" t="s">
        <v>2456</v>
      </c>
      <c r="E307" s="1016">
        <v>33</v>
      </c>
      <c r="F307" s="1076">
        <v>400</v>
      </c>
      <c r="G307" s="1016">
        <v>84</v>
      </c>
      <c r="H307" s="1016">
        <v>320</v>
      </c>
      <c r="I307" s="1077">
        <v>0.88890000000000002</v>
      </c>
      <c r="J307" s="1074">
        <v>480</v>
      </c>
      <c r="K307" s="1074">
        <f t="shared" si="300"/>
        <v>26880.336000000003</v>
      </c>
      <c r="L307" s="1074">
        <f t="shared" si="301"/>
        <v>32256.403199999997</v>
      </c>
      <c r="M307" s="1074">
        <f t="shared" si="324"/>
        <v>0</v>
      </c>
      <c r="N307" s="1073">
        <f t="shared" si="325"/>
        <v>8.928459822823644E-3</v>
      </c>
      <c r="O307" s="1076">
        <v>400</v>
      </c>
      <c r="P307" s="1016">
        <v>0</v>
      </c>
      <c r="Q307" s="1016">
        <v>320</v>
      </c>
      <c r="R307" s="1077"/>
      <c r="S307" s="1074">
        <v>0</v>
      </c>
      <c r="T307" s="1074">
        <f t="shared" si="302"/>
        <v>0</v>
      </c>
      <c r="U307" s="1074">
        <f t="shared" si="303"/>
        <v>0</v>
      </c>
      <c r="V307" s="1074">
        <f t="shared" si="326"/>
        <v>0</v>
      </c>
      <c r="W307" s="1073">
        <v>0</v>
      </c>
      <c r="X307" s="1076">
        <v>400</v>
      </c>
      <c r="Y307" s="1016">
        <v>0</v>
      </c>
      <c r="Z307" s="1016">
        <v>320</v>
      </c>
      <c r="AA307" s="1077"/>
      <c r="AB307" s="1016">
        <v>0</v>
      </c>
      <c r="AC307" s="1074">
        <f t="shared" si="304"/>
        <v>0</v>
      </c>
      <c r="AD307" s="1074">
        <f t="shared" si="305"/>
        <v>0</v>
      </c>
      <c r="AE307" s="1074">
        <f t="shared" si="328"/>
        <v>0</v>
      </c>
      <c r="AF307" s="1073">
        <v>0</v>
      </c>
      <c r="AG307" s="1076">
        <v>400</v>
      </c>
      <c r="AH307" s="1016">
        <v>0</v>
      </c>
      <c r="AI307" s="1016">
        <v>320</v>
      </c>
      <c r="AJ307" s="1077"/>
      <c r="AK307" s="1016">
        <v>0</v>
      </c>
      <c r="AL307" s="1074">
        <f t="shared" si="306"/>
        <v>0</v>
      </c>
      <c r="AM307" s="1074">
        <f t="shared" si="307"/>
        <v>0</v>
      </c>
      <c r="AN307" s="1074">
        <f t="shared" si="330"/>
        <v>0</v>
      </c>
      <c r="AO307" s="1073">
        <v>0</v>
      </c>
      <c r="AP307" s="1076">
        <v>400</v>
      </c>
      <c r="AQ307" s="1016">
        <v>0</v>
      </c>
      <c r="AR307" s="1016">
        <v>320</v>
      </c>
      <c r="AS307" s="1077"/>
      <c r="AT307" s="1074">
        <v>0</v>
      </c>
      <c r="AU307" s="1074">
        <f t="shared" si="308"/>
        <v>0</v>
      </c>
      <c r="AV307" s="1074">
        <f t="shared" si="309"/>
        <v>0</v>
      </c>
      <c r="AW307" s="1074">
        <f t="shared" si="331"/>
        <v>0</v>
      </c>
      <c r="AX307" s="1073">
        <v>0</v>
      </c>
      <c r="AY307" s="1076">
        <v>400</v>
      </c>
      <c r="AZ307" s="1016">
        <v>0</v>
      </c>
      <c r="BA307" s="1016">
        <v>320</v>
      </c>
      <c r="BB307" s="1077"/>
      <c r="BC307" s="1074">
        <v>0</v>
      </c>
      <c r="BD307" s="1074">
        <f t="shared" si="310"/>
        <v>0</v>
      </c>
      <c r="BE307" s="1074">
        <f t="shared" si="311"/>
        <v>0</v>
      </c>
      <c r="BF307" s="1074">
        <f t="shared" si="332"/>
        <v>0</v>
      </c>
      <c r="BG307" s="1073">
        <v>0</v>
      </c>
      <c r="BH307" s="1076">
        <v>400</v>
      </c>
      <c r="BI307" s="1016">
        <v>0</v>
      </c>
      <c r="BJ307" s="1016">
        <v>320</v>
      </c>
      <c r="BK307" s="1077"/>
      <c r="BL307" s="1016">
        <v>0</v>
      </c>
      <c r="BM307" s="1074">
        <f t="shared" si="312"/>
        <v>0</v>
      </c>
      <c r="BN307" s="1074">
        <f t="shared" si="313"/>
        <v>0</v>
      </c>
      <c r="BO307" s="1074">
        <f t="shared" si="333"/>
        <v>0</v>
      </c>
      <c r="BP307" s="1073">
        <v>0</v>
      </c>
      <c r="BQ307" s="1076">
        <v>400</v>
      </c>
      <c r="BR307" s="1016">
        <v>0</v>
      </c>
      <c r="BS307" s="1016">
        <v>320</v>
      </c>
      <c r="BT307" s="1077"/>
      <c r="BU307" s="1016">
        <v>0</v>
      </c>
      <c r="BV307" s="1074">
        <f t="shared" si="314"/>
        <v>0</v>
      </c>
      <c r="BW307" s="1074">
        <f t="shared" si="315"/>
        <v>0</v>
      </c>
      <c r="BX307" s="1074">
        <f t="shared" si="334"/>
        <v>0</v>
      </c>
      <c r="BY307" s="1073">
        <v>0</v>
      </c>
      <c r="BZ307" s="1076">
        <v>400</v>
      </c>
      <c r="CA307" s="1016">
        <v>0</v>
      </c>
      <c r="CB307" s="1016">
        <v>320</v>
      </c>
      <c r="CC307" s="1077"/>
      <c r="CD307" s="1016">
        <v>0</v>
      </c>
      <c r="CE307" s="1074">
        <f t="shared" si="316"/>
        <v>0</v>
      </c>
      <c r="CF307" s="1074">
        <f t="shared" si="317"/>
        <v>0</v>
      </c>
      <c r="CG307" s="1074">
        <f t="shared" si="335"/>
        <v>0</v>
      </c>
      <c r="CH307" s="1073">
        <v>0</v>
      </c>
      <c r="CI307" s="1076">
        <v>400</v>
      </c>
      <c r="CJ307" s="1016">
        <v>0</v>
      </c>
      <c r="CK307" s="1016">
        <v>320</v>
      </c>
      <c r="CL307" s="1077"/>
      <c r="CM307" s="1016">
        <v>0</v>
      </c>
      <c r="CN307" s="1074">
        <f t="shared" si="318"/>
        <v>0</v>
      </c>
      <c r="CO307" s="1074">
        <f t="shared" si="319"/>
        <v>0</v>
      </c>
      <c r="CP307" s="1074">
        <f t="shared" si="336"/>
        <v>0</v>
      </c>
      <c r="CQ307" s="1073">
        <v>0</v>
      </c>
      <c r="CR307" s="1076">
        <v>400</v>
      </c>
      <c r="CS307" s="1016">
        <v>0</v>
      </c>
      <c r="CT307" s="1016">
        <v>320</v>
      </c>
      <c r="CU307" s="1077"/>
      <c r="CV307" s="1016">
        <v>0</v>
      </c>
      <c r="CW307" s="1074">
        <f t="shared" si="320"/>
        <v>0</v>
      </c>
      <c r="CX307" s="1074">
        <f t="shared" si="321"/>
        <v>0</v>
      </c>
      <c r="CY307" s="1074">
        <f t="shared" si="337"/>
        <v>0</v>
      </c>
      <c r="CZ307" s="1073">
        <v>0</v>
      </c>
      <c r="DA307" s="1076">
        <v>400</v>
      </c>
      <c r="DB307" s="1025">
        <v>0</v>
      </c>
      <c r="DC307" s="1025">
        <v>320</v>
      </c>
      <c r="DD307" s="1075"/>
      <c r="DE307" s="1025">
        <v>0</v>
      </c>
      <c r="DF307" s="1074">
        <f t="shared" si="322"/>
        <v>0</v>
      </c>
      <c r="DG307" s="1074">
        <f t="shared" si="323"/>
        <v>0</v>
      </c>
      <c r="DH307" s="1074">
        <f t="shared" si="338"/>
        <v>0</v>
      </c>
      <c r="DI307" s="1073">
        <v>0</v>
      </c>
    </row>
    <row r="308" spans="1:113">
      <c r="A308" s="1015">
        <v>302</v>
      </c>
      <c r="B308" s="1016" t="s">
        <v>2555</v>
      </c>
      <c r="C308" s="1016" t="s">
        <v>2457</v>
      </c>
      <c r="D308" s="1016" t="s">
        <v>1123</v>
      </c>
      <c r="E308" s="1016">
        <v>11</v>
      </c>
      <c r="F308" s="1076">
        <v>0</v>
      </c>
      <c r="G308" s="1016">
        <v>0</v>
      </c>
      <c r="H308" s="1016">
        <v>0</v>
      </c>
      <c r="I308" s="1077"/>
      <c r="J308" s="1074">
        <v>0</v>
      </c>
      <c r="K308" s="1074">
        <f t="shared" si="300"/>
        <v>0</v>
      </c>
      <c r="L308" s="1074">
        <f t="shared" si="301"/>
        <v>0</v>
      </c>
      <c r="M308" s="1074">
        <f t="shared" si="324"/>
        <v>0</v>
      </c>
      <c r="N308" s="1073">
        <v>0</v>
      </c>
      <c r="O308" s="1076">
        <v>0</v>
      </c>
      <c r="P308" s="1016">
        <v>0</v>
      </c>
      <c r="Q308" s="1016">
        <v>0</v>
      </c>
      <c r="R308" s="1077"/>
      <c r="S308" s="1074">
        <v>0</v>
      </c>
      <c r="T308" s="1074">
        <f t="shared" si="302"/>
        <v>0</v>
      </c>
      <c r="U308" s="1074">
        <f t="shared" si="303"/>
        <v>0</v>
      </c>
      <c r="V308" s="1074">
        <f t="shared" si="326"/>
        <v>0</v>
      </c>
      <c r="W308" s="1073">
        <v>0</v>
      </c>
      <c r="X308" s="1076">
        <v>0</v>
      </c>
      <c r="Y308" s="1016">
        <v>0</v>
      </c>
      <c r="Z308" s="1016">
        <v>0</v>
      </c>
      <c r="AA308" s="1077"/>
      <c r="AB308" s="1016">
        <v>0</v>
      </c>
      <c r="AC308" s="1074">
        <f t="shared" si="304"/>
        <v>0</v>
      </c>
      <c r="AD308" s="1074">
        <f t="shared" si="305"/>
        <v>0</v>
      </c>
      <c r="AE308" s="1074">
        <f t="shared" si="328"/>
        <v>0</v>
      </c>
      <c r="AF308" s="1073">
        <v>0</v>
      </c>
      <c r="AG308" s="1076">
        <v>0</v>
      </c>
      <c r="AH308" s="1016">
        <v>0</v>
      </c>
      <c r="AI308" s="1016">
        <v>0</v>
      </c>
      <c r="AJ308" s="1077"/>
      <c r="AK308" s="1016">
        <v>0</v>
      </c>
      <c r="AL308" s="1074">
        <f t="shared" si="306"/>
        <v>0</v>
      </c>
      <c r="AM308" s="1074">
        <f t="shared" si="307"/>
        <v>0</v>
      </c>
      <c r="AN308" s="1074">
        <f t="shared" si="330"/>
        <v>0</v>
      </c>
      <c r="AO308" s="1073">
        <v>0</v>
      </c>
      <c r="AP308" s="1076">
        <v>0</v>
      </c>
      <c r="AQ308" s="1016">
        <v>0</v>
      </c>
      <c r="AR308" s="1016">
        <v>0</v>
      </c>
      <c r="AS308" s="1077"/>
      <c r="AT308" s="1074">
        <v>0</v>
      </c>
      <c r="AU308" s="1074">
        <f t="shared" si="308"/>
        <v>0</v>
      </c>
      <c r="AV308" s="1074">
        <f t="shared" si="309"/>
        <v>0</v>
      </c>
      <c r="AW308" s="1074">
        <f t="shared" si="331"/>
        <v>0</v>
      </c>
      <c r="AX308" s="1073">
        <v>0</v>
      </c>
      <c r="AY308" s="1076">
        <v>0</v>
      </c>
      <c r="AZ308" s="1016">
        <v>0</v>
      </c>
      <c r="BA308" s="1016">
        <v>0</v>
      </c>
      <c r="BB308" s="1077"/>
      <c r="BC308" s="1074">
        <v>0</v>
      </c>
      <c r="BD308" s="1074">
        <f t="shared" si="310"/>
        <v>0</v>
      </c>
      <c r="BE308" s="1074">
        <f t="shared" si="311"/>
        <v>0</v>
      </c>
      <c r="BF308" s="1074">
        <f t="shared" si="332"/>
        <v>0</v>
      </c>
      <c r="BG308" s="1073">
        <v>0</v>
      </c>
      <c r="BH308" s="1076">
        <v>0</v>
      </c>
      <c r="BI308" s="1016">
        <v>0</v>
      </c>
      <c r="BJ308" s="1016">
        <v>0</v>
      </c>
      <c r="BK308" s="1077"/>
      <c r="BL308" s="1016">
        <v>0</v>
      </c>
      <c r="BM308" s="1074">
        <f t="shared" si="312"/>
        <v>0</v>
      </c>
      <c r="BN308" s="1074">
        <f t="shared" si="313"/>
        <v>0</v>
      </c>
      <c r="BO308" s="1074">
        <f t="shared" si="333"/>
        <v>0</v>
      </c>
      <c r="BP308" s="1073">
        <v>0</v>
      </c>
      <c r="BQ308" s="1076">
        <v>0</v>
      </c>
      <c r="BR308" s="1016">
        <v>0</v>
      </c>
      <c r="BS308" s="1016">
        <v>0</v>
      </c>
      <c r="BT308" s="1077"/>
      <c r="BU308" s="1016">
        <v>0</v>
      </c>
      <c r="BV308" s="1074">
        <f t="shared" si="314"/>
        <v>0</v>
      </c>
      <c r="BW308" s="1074">
        <f t="shared" si="315"/>
        <v>0</v>
      </c>
      <c r="BX308" s="1074">
        <f t="shared" si="334"/>
        <v>0</v>
      </c>
      <c r="BY308" s="1073">
        <v>0</v>
      </c>
      <c r="BZ308" s="1076">
        <v>0</v>
      </c>
      <c r="CA308" s="1016">
        <v>0</v>
      </c>
      <c r="CB308" s="1016">
        <v>0</v>
      </c>
      <c r="CC308" s="1077"/>
      <c r="CD308" s="1016">
        <v>0</v>
      </c>
      <c r="CE308" s="1074">
        <f t="shared" si="316"/>
        <v>0</v>
      </c>
      <c r="CF308" s="1074">
        <f t="shared" si="317"/>
        <v>0</v>
      </c>
      <c r="CG308" s="1074">
        <f t="shared" si="335"/>
        <v>0</v>
      </c>
      <c r="CH308" s="1073">
        <v>0</v>
      </c>
      <c r="CI308" s="1076">
        <v>0</v>
      </c>
      <c r="CJ308" s="1016">
        <v>0</v>
      </c>
      <c r="CK308" s="1016">
        <v>0</v>
      </c>
      <c r="CL308" s="1077"/>
      <c r="CM308" s="1016">
        <v>0</v>
      </c>
      <c r="CN308" s="1074">
        <f t="shared" si="318"/>
        <v>0</v>
      </c>
      <c r="CO308" s="1074">
        <f t="shared" si="319"/>
        <v>0</v>
      </c>
      <c r="CP308" s="1074">
        <f t="shared" si="336"/>
        <v>0</v>
      </c>
      <c r="CQ308" s="1073">
        <v>0</v>
      </c>
      <c r="CR308" s="1076">
        <v>400</v>
      </c>
      <c r="CS308" s="1016">
        <v>60</v>
      </c>
      <c r="CT308" s="1016">
        <v>400</v>
      </c>
      <c r="CU308" s="1077">
        <v>0.90629999999999999</v>
      </c>
      <c r="CV308" s="1016">
        <v>2900</v>
      </c>
      <c r="CW308" s="1074">
        <f t="shared" si="320"/>
        <v>18271.007999999998</v>
      </c>
      <c r="CX308" s="1074">
        <f t="shared" si="321"/>
        <v>21925.209600000002</v>
      </c>
      <c r="CY308" s="1074">
        <f t="shared" si="337"/>
        <v>0</v>
      </c>
      <c r="CZ308" s="1073">
        <f>+CV308/(24*28*CS308*CU308)</f>
        <v>7.9360700843653501E-2</v>
      </c>
      <c r="DA308" s="1076">
        <v>400</v>
      </c>
      <c r="DB308" s="1025">
        <v>110</v>
      </c>
      <c r="DC308" s="1025">
        <v>400</v>
      </c>
      <c r="DD308" s="1075">
        <v>0.88560000000000005</v>
      </c>
      <c r="DE308" s="1025">
        <v>13550</v>
      </c>
      <c r="DF308" s="1074">
        <f t="shared" si="322"/>
        <v>36238.752000000008</v>
      </c>
      <c r="DG308" s="1074">
        <f t="shared" si="323"/>
        <v>43486.502399999998</v>
      </c>
      <c r="DH308" s="1074">
        <f t="shared" si="338"/>
        <v>0</v>
      </c>
      <c r="DI308" s="1073">
        <f>+DE308/(24*31*DB308*DD308)</f>
        <v>0.18695456179064887</v>
      </c>
    </row>
    <row r="309" spans="1:113">
      <c r="A309" s="1015">
        <v>303</v>
      </c>
      <c r="B309" s="1016" t="s">
        <v>1944</v>
      </c>
      <c r="C309" s="1016" t="s">
        <v>2457</v>
      </c>
      <c r="D309" s="1016" t="s">
        <v>2553</v>
      </c>
      <c r="E309" s="1016">
        <v>11</v>
      </c>
      <c r="F309" s="1076">
        <v>400</v>
      </c>
      <c r="G309" s="1016">
        <v>158.4</v>
      </c>
      <c r="H309" s="1016">
        <v>320</v>
      </c>
      <c r="I309" s="1077">
        <v>0.98729999999999996</v>
      </c>
      <c r="J309" s="1074">
        <v>20448</v>
      </c>
      <c r="K309" s="1074">
        <f t="shared" si="300"/>
        <v>56299.7952</v>
      </c>
      <c r="L309" s="1074">
        <f t="shared" si="301"/>
        <v>67559.754239999995</v>
      </c>
      <c r="M309" s="1074">
        <f t="shared" si="324"/>
        <v>0</v>
      </c>
      <c r="N309" s="1073">
        <f>+J309/(24*30*G309*I309)</f>
        <v>0.18159923963631044</v>
      </c>
      <c r="O309" s="1076">
        <v>400</v>
      </c>
      <c r="P309" s="1016">
        <v>198</v>
      </c>
      <c r="Q309" s="1016">
        <v>320</v>
      </c>
      <c r="R309" s="1077">
        <v>0.9758</v>
      </c>
      <c r="S309" s="1074">
        <v>28836</v>
      </c>
      <c r="T309" s="1074">
        <f t="shared" si="302"/>
        <v>71873.524799999999</v>
      </c>
      <c r="U309" s="1074">
        <f t="shared" si="303"/>
        <v>86248.229760000002</v>
      </c>
      <c r="V309" s="1074">
        <f t="shared" si="326"/>
        <v>0</v>
      </c>
      <c r="W309" s="1073">
        <f>+S309/(24*31*P309*R309)</f>
        <v>0.20060237813743623</v>
      </c>
      <c r="X309" s="1076">
        <v>400</v>
      </c>
      <c r="Y309" s="1016">
        <v>67.2</v>
      </c>
      <c r="Z309" s="1016">
        <v>320</v>
      </c>
      <c r="AA309" s="1077">
        <v>0.93010000000000004</v>
      </c>
      <c r="AB309" s="1016">
        <v>12222</v>
      </c>
      <c r="AC309" s="1074">
        <f t="shared" si="304"/>
        <v>22500.979200000002</v>
      </c>
      <c r="AD309" s="1074">
        <f t="shared" si="305"/>
        <v>27001.175040000002</v>
      </c>
      <c r="AE309" s="1074">
        <f t="shared" si="328"/>
        <v>0</v>
      </c>
      <c r="AF309" s="1073">
        <f>+AB309/(24*30*Y309*AA309)</f>
        <v>0.27158818048238537</v>
      </c>
      <c r="AG309" s="1076">
        <v>400</v>
      </c>
      <c r="AH309" s="1016">
        <v>67.2</v>
      </c>
      <c r="AI309" s="1016">
        <v>320</v>
      </c>
      <c r="AJ309" s="1077">
        <v>0.91739999999999999</v>
      </c>
      <c r="AK309" s="1016">
        <v>10662</v>
      </c>
      <c r="AL309" s="1074">
        <f t="shared" si="306"/>
        <v>22933.532160000002</v>
      </c>
      <c r="AM309" s="1074">
        <f t="shared" si="307"/>
        <v>27520.238592000002</v>
      </c>
      <c r="AN309" s="1074">
        <f t="shared" si="330"/>
        <v>0</v>
      </c>
      <c r="AO309" s="1073">
        <f>+AK309/(24*31*AH309*AJ309)</f>
        <v>0.23245438002342153</v>
      </c>
      <c r="AP309" s="1076">
        <v>400</v>
      </c>
      <c r="AQ309" s="1016">
        <v>182.4</v>
      </c>
      <c r="AR309" s="1016">
        <v>320</v>
      </c>
      <c r="AS309" s="1077">
        <v>0.98970000000000002</v>
      </c>
      <c r="AT309" s="1074">
        <v>42774</v>
      </c>
      <c r="AU309" s="1074">
        <f t="shared" si="308"/>
        <v>67153.916160000008</v>
      </c>
      <c r="AV309" s="1074">
        <f t="shared" si="309"/>
        <v>80584.69939200001</v>
      </c>
      <c r="AW309" s="1074">
        <f t="shared" si="331"/>
        <v>0</v>
      </c>
      <c r="AX309" s="1073">
        <f>+AT309/(24*31*AQ309*AS309)</f>
        <v>0.31847733122583088</v>
      </c>
      <c r="AY309" s="1076">
        <v>400</v>
      </c>
      <c r="AZ309" s="1016">
        <v>135.6</v>
      </c>
      <c r="BA309" s="1016">
        <v>320</v>
      </c>
      <c r="BB309" s="1077">
        <v>0.96889999999999998</v>
      </c>
      <c r="BC309" s="1074">
        <v>17940</v>
      </c>
      <c r="BD309" s="1074">
        <f t="shared" si="310"/>
        <v>47297.822399999997</v>
      </c>
      <c r="BE309" s="1074">
        <f t="shared" si="311"/>
        <v>56757.386879999998</v>
      </c>
      <c r="BF309" s="1074">
        <f t="shared" si="332"/>
        <v>0</v>
      </c>
      <c r="BG309" s="1073">
        <f>+BC309/(24*30*AZ309*BB309)</f>
        <v>0.18964932305213275</v>
      </c>
      <c r="BH309" s="1076">
        <v>400</v>
      </c>
      <c r="BI309" s="1016">
        <v>34.799999999999997</v>
      </c>
      <c r="BJ309" s="1016">
        <v>320</v>
      </c>
      <c r="BK309" s="1077">
        <v>0.85819999999999996</v>
      </c>
      <c r="BL309" s="1016">
        <v>4320</v>
      </c>
      <c r="BM309" s="1074">
        <f t="shared" si="312"/>
        <v>11109.913919999999</v>
      </c>
      <c r="BN309" s="1074">
        <f t="shared" si="313"/>
        <v>13331.896703999999</v>
      </c>
      <c r="BO309" s="1074">
        <f t="shared" si="333"/>
        <v>0</v>
      </c>
      <c r="BP309" s="1073">
        <f>+BL309/(24*31*BI309*BK309)</f>
        <v>0.19442094831280207</v>
      </c>
      <c r="BQ309" s="1076">
        <v>400</v>
      </c>
      <c r="BR309" s="1016">
        <v>32.4</v>
      </c>
      <c r="BS309" s="1016">
        <v>320</v>
      </c>
      <c r="BT309" s="1077">
        <v>0.82310000000000005</v>
      </c>
      <c r="BU309" s="1016">
        <v>5862</v>
      </c>
      <c r="BV309" s="1074">
        <f t="shared" si="314"/>
        <v>9600.6383999999998</v>
      </c>
      <c r="BW309" s="1074">
        <f t="shared" si="315"/>
        <v>11520.766079999999</v>
      </c>
      <c r="BX309" s="1074">
        <f t="shared" si="334"/>
        <v>0</v>
      </c>
      <c r="BY309" s="1073">
        <f>+BU309/(24*30*BR309*BT309)</f>
        <v>0.3052921980688284</v>
      </c>
      <c r="BZ309" s="1076">
        <v>400</v>
      </c>
      <c r="CA309" s="1016">
        <v>134.4</v>
      </c>
      <c r="CB309" s="1016">
        <v>320</v>
      </c>
      <c r="CC309" s="1077">
        <v>0.9093</v>
      </c>
      <c r="CD309" s="1016">
        <v>7938</v>
      </c>
      <c r="CE309" s="1074">
        <f t="shared" si="316"/>
        <v>45462.090239999998</v>
      </c>
      <c r="CF309" s="1074">
        <f t="shared" si="317"/>
        <v>54554.508288000005</v>
      </c>
      <c r="CG309" s="1074">
        <f t="shared" si="335"/>
        <v>0</v>
      </c>
      <c r="CH309" s="1073">
        <f>+CD309/(24*31*CA309*CC309)</f>
        <v>8.7303508902629806E-2</v>
      </c>
      <c r="CI309" s="1076">
        <v>400</v>
      </c>
      <c r="CJ309" s="1016">
        <v>178.8</v>
      </c>
      <c r="CK309" s="1016">
        <v>320</v>
      </c>
      <c r="CL309" s="1077">
        <v>0.99639999999999995</v>
      </c>
      <c r="CM309" s="1016">
        <v>41574</v>
      </c>
      <c r="CN309" s="1074">
        <f t="shared" si="318"/>
        <v>66274.151039999997</v>
      </c>
      <c r="CO309" s="1074">
        <f t="shared" si="319"/>
        <v>79528.981247999996</v>
      </c>
      <c r="CP309" s="1074">
        <f t="shared" si="336"/>
        <v>0</v>
      </c>
      <c r="CQ309" s="1073">
        <f>+CM309/(24*31*CJ309*CL309)</f>
        <v>0.31365169789129299</v>
      </c>
      <c r="CR309" s="1076">
        <v>400</v>
      </c>
      <c r="CS309" s="1016">
        <v>182.4</v>
      </c>
      <c r="CT309" s="1016">
        <v>320</v>
      </c>
      <c r="CU309" s="1077">
        <v>0.99480000000000002</v>
      </c>
      <c r="CV309" s="1016">
        <v>58656</v>
      </c>
      <c r="CW309" s="1074">
        <f t="shared" si="320"/>
        <v>60967.710719999995</v>
      </c>
      <c r="CX309" s="1074">
        <f t="shared" si="321"/>
        <v>73161.252863999995</v>
      </c>
      <c r="CY309" s="1074">
        <f t="shared" si="337"/>
        <v>0</v>
      </c>
      <c r="CZ309" s="1073">
        <f>+CV309/(24*28*CS309*CU309)</f>
        <v>0.48104151613452606</v>
      </c>
      <c r="DA309" s="1076">
        <v>400</v>
      </c>
      <c r="DB309" s="1025">
        <v>79.2</v>
      </c>
      <c r="DC309" s="1025">
        <v>320</v>
      </c>
      <c r="DD309" s="1075">
        <v>0.91400000000000003</v>
      </c>
      <c r="DE309" s="1025">
        <v>9762</v>
      </c>
      <c r="DF309" s="1074">
        <f t="shared" si="322"/>
        <v>26928.633600000005</v>
      </c>
      <c r="DG309" s="1074">
        <f t="shared" si="323"/>
        <v>32314.36032</v>
      </c>
      <c r="DH309" s="1074">
        <f t="shared" si="338"/>
        <v>0</v>
      </c>
      <c r="DI309" s="1073">
        <f>+DE309/(24*31*DB309*DD309)</f>
        <v>0.18125687595229487</v>
      </c>
    </row>
    <row r="310" spans="1:113">
      <c r="A310" s="1015">
        <v>304</v>
      </c>
      <c r="B310" s="1016" t="s">
        <v>1653</v>
      </c>
      <c r="C310" s="1016" t="s">
        <v>2457</v>
      </c>
      <c r="D310" s="1016" t="s">
        <v>2456</v>
      </c>
      <c r="E310" s="1016">
        <v>11</v>
      </c>
      <c r="F310" s="1076">
        <v>300</v>
      </c>
      <c r="G310" s="1016">
        <v>330.6</v>
      </c>
      <c r="H310" s="1016">
        <v>330.6</v>
      </c>
      <c r="I310" s="1077">
        <v>0.99099999999999999</v>
      </c>
      <c r="J310" s="1074">
        <v>65172</v>
      </c>
      <c r="K310" s="1074">
        <f t="shared" si="300"/>
        <v>117944.856</v>
      </c>
      <c r="L310" s="1074">
        <f t="shared" si="301"/>
        <v>141533.8272</v>
      </c>
      <c r="M310" s="1074">
        <f t="shared" si="324"/>
        <v>0</v>
      </c>
      <c r="N310" s="1073">
        <f>+J310/(24*30*G310*I310)</f>
        <v>0.27628165487776757</v>
      </c>
      <c r="O310" s="1076">
        <v>300</v>
      </c>
      <c r="P310" s="1016">
        <v>304.8</v>
      </c>
      <c r="Q310" s="1016">
        <v>304.8</v>
      </c>
      <c r="R310" s="1077">
        <v>0.98839999999999995</v>
      </c>
      <c r="S310" s="1074">
        <v>48585</v>
      </c>
      <c r="T310" s="1074">
        <f t="shared" si="302"/>
        <v>112070.32704</v>
      </c>
      <c r="U310" s="1074">
        <f t="shared" si="303"/>
        <v>134484.392448</v>
      </c>
      <c r="V310" s="1074">
        <f t="shared" si="326"/>
        <v>0</v>
      </c>
      <c r="W310" s="1073">
        <f>+S310/(24*31*P310*R310)</f>
        <v>0.21676121272787532</v>
      </c>
      <c r="X310" s="1076">
        <v>300</v>
      </c>
      <c r="Y310" s="1016">
        <v>286.2</v>
      </c>
      <c r="Z310" s="1016">
        <v>286.2</v>
      </c>
      <c r="AA310" s="1077">
        <v>0.98499999999999999</v>
      </c>
      <c r="AB310" s="1016">
        <v>51762</v>
      </c>
      <c r="AC310" s="1074">
        <f t="shared" si="304"/>
        <v>101486.52</v>
      </c>
      <c r="AD310" s="1074">
        <f t="shared" si="305"/>
        <v>121783.82399999999</v>
      </c>
      <c r="AE310" s="1074">
        <f t="shared" si="328"/>
        <v>0</v>
      </c>
      <c r="AF310" s="1073">
        <f>+AB310/(24*30*Y310*AA310)</f>
        <v>0.25501909022006075</v>
      </c>
      <c r="AG310" s="1076">
        <v>300</v>
      </c>
      <c r="AH310" s="1016">
        <v>246.6</v>
      </c>
      <c r="AI310" s="1016">
        <v>246.6</v>
      </c>
      <c r="AJ310" s="1077">
        <v>0.98699999999999999</v>
      </c>
      <c r="AK310" s="1016">
        <v>45963</v>
      </c>
      <c r="AL310" s="1074">
        <f t="shared" si="306"/>
        <v>90542.642399999997</v>
      </c>
      <c r="AM310" s="1074">
        <f t="shared" si="307"/>
        <v>108651.17087999999</v>
      </c>
      <c r="AN310" s="1074">
        <f t="shared" si="330"/>
        <v>0</v>
      </c>
      <c r="AO310" s="1073">
        <f>+AK310/(24*31*AH310*AJ310)</f>
        <v>0.25381963007520975</v>
      </c>
      <c r="AP310" s="1076">
        <v>300</v>
      </c>
      <c r="AQ310" s="1016">
        <v>237</v>
      </c>
      <c r="AR310" s="1016">
        <v>240</v>
      </c>
      <c r="AS310" s="1077">
        <v>0.98939999999999995</v>
      </c>
      <c r="AT310" s="1074">
        <v>38088</v>
      </c>
      <c r="AU310" s="1074">
        <f t="shared" si="308"/>
        <v>87229.461599999995</v>
      </c>
      <c r="AV310" s="1074">
        <f t="shared" si="309"/>
        <v>104675.35391999999</v>
      </c>
      <c r="AW310" s="1074">
        <f t="shared" si="331"/>
        <v>0</v>
      </c>
      <c r="AX310" s="1073">
        <f>+AT310/(24*31*AQ310*AS310)</f>
        <v>0.21832073304921099</v>
      </c>
      <c r="AY310" s="1076">
        <v>300</v>
      </c>
      <c r="AZ310" s="1016">
        <v>237</v>
      </c>
      <c r="BA310" s="1016">
        <v>240</v>
      </c>
      <c r="BB310" s="1077">
        <v>0.98980000000000001</v>
      </c>
      <c r="BC310" s="1074">
        <v>55518</v>
      </c>
      <c r="BD310" s="1074">
        <f t="shared" si="310"/>
        <v>84449.736000000004</v>
      </c>
      <c r="BE310" s="1074">
        <f t="shared" si="311"/>
        <v>101339.6832</v>
      </c>
      <c r="BF310" s="1074">
        <f t="shared" si="332"/>
        <v>0</v>
      </c>
      <c r="BG310" s="1073">
        <f>+BC310/(24*30*AZ310*BB310)</f>
        <v>0.32870440234413517</v>
      </c>
      <c r="BH310" s="1076">
        <v>300</v>
      </c>
      <c r="BI310" s="1016">
        <v>286.2</v>
      </c>
      <c r="BJ310" s="1016">
        <v>286.2</v>
      </c>
      <c r="BK310" s="1077">
        <v>0.96950000000000003</v>
      </c>
      <c r="BL310" s="1016">
        <v>34128</v>
      </c>
      <c r="BM310" s="1074">
        <f t="shared" si="312"/>
        <v>103219.17479999999</v>
      </c>
      <c r="BN310" s="1074">
        <f t="shared" si="313"/>
        <v>123863.00975999999</v>
      </c>
      <c r="BO310" s="1074">
        <f t="shared" si="333"/>
        <v>0</v>
      </c>
      <c r="BP310" s="1073">
        <f>+BL310/(24*31*BI310*BK310)</f>
        <v>0.16531812071801219</v>
      </c>
      <c r="BQ310" s="1076">
        <v>300</v>
      </c>
      <c r="BR310" s="1016">
        <v>251.4</v>
      </c>
      <c r="BS310" s="1016">
        <v>251.4</v>
      </c>
      <c r="BT310" s="1077">
        <v>0.9748</v>
      </c>
      <c r="BU310" s="1016">
        <v>58779</v>
      </c>
      <c r="BV310" s="1074">
        <f t="shared" si="314"/>
        <v>88223.299200000009</v>
      </c>
      <c r="BW310" s="1074">
        <f t="shared" si="315"/>
        <v>105867.95903999999</v>
      </c>
      <c r="BX310" s="1074">
        <f t="shared" si="334"/>
        <v>0</v>
      </c>
      <c r="BY310" s="1073">
        <f>+BU310/(24*30*BR310*BT310)</f>
        <v>0.33312628598682015</v>
      </c>
      <c r="BZ310" s="1076">
        <v>400</v>
      </c>
      <c r="CA310" s="1016">
        <v>235.8</v>
      </c>
      <c r="CB310" s="1016">
        <v>320</v>
      </c>
      <c r="CC310" s="1077">
        <v>0.97509999999999997</v>
      </c>
      <c r="CD310" s="1016">
        <v>45312</v>
      </c>
      <c r="CE310" s="1074">
        <f t="shared" si="316"/>
        <v>85533.431759999992</v>
      </c>
      <c r="CF310" s="1074">
        <f t="shared" si="317"/>
        <v>102640.11811200001</v>
      </c>
      <c r="CG310" s="1074">
        <f t="shared" si="335"/>
        <v>0</v>
      </c>
      <c r="CH310" s="1073">
        <f>+CD310/(24*31*CA310*CC310)</f>
        <v>0.26487888459299669</v>
      </c>
      <c r="CI310" s="1076">
        <v>400</v>
      </c>
      <c r="CJ310" s="1016">
        <v>249</v>
      </c>
      <c r="CK310" s="1016">
        <v>320</v>
      </c>
      <c r="CL310" s="1077">
        <v>0.98350000000000004</v>
      </c>
      <c r="CM310" s="1016">
        <v>41085</v>
      </c>
      <c r="CN310" s="1074">
        <f t="shared" si="318"/>
        <v>91099.638000000006</v>
      </c>
      <c r="CO310" s="1074">
        <f t="shared" si="319"/>
        <v>109319.5656</v>
      </c>
      <c r="CP310" s="1074">
        <f t="shared" si="336"/>
        <v>0</v>
      </c>
      <c r="CQ310" s="1073">
        <f>+CM310/(24*31*CJ310*CL310)</f>
        <v>0.22549485871722122</v>
      </c>
      <c r="CR310" s="1076">
        <v>400</v>
      </c>
      <c r="CS310" s="1016">
        <v>274.2</v>
      </c>
      <c r="CT310" s="1016">
        <v>320</v>
      </c>
      <c r="CU310" s="1077">
        <v>0.97270000000000001</v>
      </c>
      <c r="CV310" s="1016">
        <v>61974</v>
      </c>
      <c r="CW310" s="1074">
        <f t="shared" si="320"/>
        <v>89616.018240000005</v>
      </c>
      <c r="CX310" s="1074">
        <f t="shared" si="321"/>
        <v>107539.221888</v>
      </c>
      <c r="CY310" s="1074">
        <f t="shared" si="337"/>
        <v>0</v>
      </c>
      <c r="CZ310" s="1073">
        <f>+CV310/(24*28*CS310*CU310)</f>
        <v>0.34577523760332601</v>
      </c>
      <c r="DA310" s="1076">
        <v>400</v>
      </c>
      <c r="DB310" s="1025">
        <v>276</v>
      </c>
      <c r="DC310" s="1025">
        <v>320</v>
      </c>
      <c r="DD310" s="1075">
        <v>0.97750000000000004</v>
      </c>
      <c r="DE310" s="1025">
        <v>53028</v>
      </c>
      <c r="DF310" s="1074">
        <f t="shared" si="322"/>
        <v>100361.88</v>
      </c>
      <c r="DG310" s="1074">
        <f t="shared" si="323"/>
        <v>120434.25599999999</v>
      </c>
      <c r="DH310" s="1074">
        <f t="shared" si="338"/>
        <v>0</v>
      </c>
      <c r="DI310" s="1073">
        <f>+DE310/(24*31*DB310*DD310)</f>
        <v>0.26418397104558022</v>
      </c>
    </row>
    <row r="311" spans="1:113">
      <c r="A311" s="1015">
        <v>305</v>
      </c>
      <c r="B311" s="1016" t="s">
        <v>1515</v>
      </c>
      <c r="C311" s="1016" t="s">
        <v>2457</v>
      </c>
      <c r="D311" s="1016" t="s">
        <v>2456</v>
      </c>
      <c r="E311" s="1016">
        <v>11</v>
      </c>
      <c r="F311" s="1076">
        <v>400</v>
      </c>
      <c r="G311" s="1016">
        <v>0</v>
      </c>
      <c r="H311" s="1016">
        <v>320</v>
      </c>
      <c r="I311" s="1077"/>
      <c r="J311" s="1074">
        <v>0</v>
      </c>
      <c r="K311" s="1074">
        <f t="shared" si="300"/>
        <v>0</v>
      </c>
      <c r="L311" s="1074">
        <f t="shared" si="301"/>
        <v>0</v>
      </c>
      <c r="M311" s="1074">
        <f t="shared" si="324"/>
        <v>0</v>
      </c>
      <c r="N311" s="1073">
        <v>0</v>
      </c>
      <c r="O311" s="1076">
        <v>400</v>
      </c>
      <c r="P311" s="1016">
        <v>0</v>
      </c>
      <c r="Q311" s="1016">
        <v>320</v>
      </c>
      <c r="R311" s="1077"/>
      <c r="S311" s="1074">
        <v>0</v>
      </c>
      <c r="T311" s="1074">
        <f t="shared" si="302"/>
        <v>0</v>
      </c>
      <c r="U311" s="1074">
        <f t="shared" si="303"/>
        <v>0</v>
      </c>
      <c r="V311" s="1074">
        <f t="shared" si="326"/>
        <v>0</v>
      </c>
      <c r="W311" s="1073">
        <v>0</v>
      </c>
      <c r="X311" s="1076">
        <v>400</v>
      </c>
      <c r="Y311" s="1016">
        <v>0</v>
      </c>
      <c r="Z311" s="1016">
        <v>320</v>
      </c>
      <c r="AA311" s="1077"/>
      <c r="AB311" s="1016">
        <v>0</v>
      </c>
      <c r="AC311" s="1074">
        <f t="shared" si="304"/>
        <v>0</v>
      </c>
      <c r="AD311" s="1074">
        <f t="shared" si="305"/>
        <v>0</v>
      </c>
      <c r="AE311" s="1074">
        <f t="shared" si="328"/>
        <v>0</v>
      </c>
      <c r="AF311" s="1073">
        <v>0</v>
      </c>
      <c r="AG311" s="1076">
        <v>400</v>
      </c>
      <c r="AH311" s="1016">
        <v>2.4</v>
      </c>
      <c r="AI311" s="1016">
        <v>320</v>
      </c>
      <c r="AJ311" s="1077"/>
      <c r="AK311" s="1016">
        <v>0</v>
      </c>
      <c r="AL311" s="1074">
        <f t="shared" si="306"/>
        <v>0</v>
      </c>
      <c r="AM311" s="1074">
        <f t="shared" si="307"/>
        <v>0</v>
      </c>
      <c r="AN311" s="1074">
        <f t="shared" si="330"/>
        <v>0</v>
      </c>
      <c r="AO311" s="1073">
        <v>0</v>
      </c>
      <c r="AP311" s="1076">
        <v>400</v>
      </c>
      <c r="AQ311" s="1016">
        <v>2.4</v>
      </c>
      <c r="AR311" s="1016">
        <v>320</v>
      </c>
      <c r="AS311" s="1077"/>
      <c r="AT311" s="1074">
        <v>6</v>
      </c>
      <c r="AU311" s="1074">
        <f t="shared" si="308"/>
        <v>0</v>
      </c>
      <c r="AV311" s="1074">
        <f t="shared" si="309"/>
        <v>0</v>
      </c>
      <c r="AW311" s="1074">
        <f t="shared" si="331"/>
        <v>6</v>
      </c>
      <c r="AX311" s="1073">
        <v>0</v>
      </c>
      <c r="AY311" s="1076">
        <v>400</v>
      </c>
      <c r="AZ311" s="1016">
        <v>0</v>
      </c>
      <c r="BA311" s="1016">
        <v>320</v>
      </c>
      <c r="BB311" s="1077"/>
      <c r="BC311" s="1074">
        <v>0</v>
      </c>
      <c r="BD311" s="1074">
        <f t="shared" si="310"/>
        <v>0</v>
      </c>
      <c r="BE311" s="1074">
        <f t="shared" si="311"/>
        <v>0</v>
      </c>
      <c r="BF311" s="1074">
        <f t="shared" si="332"/>
        <v>0</v>
      </c>
      <c r="BG311" s="1073">
        <v>0</v>
      </c>
      <c r="BH311" s="1076">
        <v>400</v>
      </c>
      <c r="BI311" s="1016">
        <v>0</v>
      </c>
      <c r="BJ311" s="1016">
        <v>320</v>
      </c>
      <c r="BK311" s="1077"/>
      <c r="BL311" s="1016">
        <v>0</v>
      </c>
      <c r="BM311" s="1074">
        <f t="shared" si="312"/>
        <v>0</v>
      </c>
      <c r="BN311" s="1074">
        <f t="shared" si="313"/>
        <v>0</v>
      </c>
      <c r="BO311" s="1074">
        <f t="shared" si="333"/>
        <v>0</v>
      </c>
      <c r="BP311" s="1073">
        <v>0</v>
      </c>
      <c r="BQ311" s="1076">
        <v>400</v>
      </c>
      <c r="BR311" s="1016">
        <v>0</v>
      </c>
      <c r="BS311" s="1016">
        <v>320</v>
      </c>
      <c r="BT311" s="1077"/>
      <c r="BU311" s="1016">
        <v>0</v>
      </c>
      <c r="BV311" s="1074">
        <f t="shared" si="314"/>
        <v>0</v>
      </c>
      <c r="BW311" s="1074">
        <f t="shared" si="315"/>
        <v>0</v>
      </c>
      <c r="BX311" s="1074">
        <f t="shared" si="334"/>
        <v>0</v>
      </c>
      <c r="BY311" s="1073">
        <v>0</v>
      </c>
      <c r="BZ311" s="1076">
        <v>400</v>
      </c>
      <c r="CA311" s="1016">
        <v>0</v>
      </c>
      <c r="CB311" s="1016">
        <v>320</v>
      </c>
      <c r="CC311" s="1077"/>
      <c r="CD311" s="1016">
        <v>0</v>
      </c>
      <c r="CE311" s="1074">
        <f t="shared" si="316"/>
        <v>0</v>
      </c>
      <c r="CF311" s="1074">
        <f t="shared" si="317"/>
        <v>0</v>
      </c>
      <c r="CG311" s="1074">
        <f t="shared" si="335"/>
        <v>0</v>
      </c>
      <c r="CH311" s="1073">
        <v>0</v>
      </c>
      <c r="CI311" s="1076">
        <v>400</v>
      </c>
      <c r="CJ311" s="1016">
        <v>0</v>
      </c>
      <c r="CK311" s="1016">
        <v>320</v>
      </c>
      <c r="CL311" s="1077"/>
      <c r="CM311" s="1016">
        <v>0</v>
      </c>
      <c r="CN311" s="1074">
        <f t="shared" si="318"/>
        <v>0</v>
      </c>
      <c r="CO311" s="1074">
        <f t="shared" si="319"/>
        <v>0</v>
      </c>
      <c r="CP311" s="1074">
        <f t="shared" si="336"/>
        <v>0</v>
      </c>
      <c r="CQ311" s="1073">
        <v>0</v>
      </c>
      <c r="CR311" s="1076">
        <v>400</v>
      </c>
      <c r="CS311" s="1016">
        <v>0</v>
      </c>
      <c r="CT311" s="1016">
        <v>320</v>
      </c>
      <c r="CU311" s="1077"/>
      <c r="CV311" s="1016">
        <v>0</v>
      </c>
      <c r="CW311" s="1074">
        <f t="shared" si="320"/>
        <v>0</v>
      </c>
      <c r="CX311" s="1074">
        <f t="shared" si="321"/>
        <v>0</v>
      </c>
      <c r="CY311" s="1074">
        <f t="shared" si="337"/>
        <v>0</v>
      </c>
      <c r="CZ311" s="1073">
        <v>0</v>
      </c>
      <c r="DA311" s="1076">
        <v>400</v>
      </c>
      <c r="DB311" s="1025">
        <v>0</v>
      </c>
      <c r="DC311" s="1025">
        <v>320</v>
      </c>
      <c r="DD311" s="1075"/>
      <c r="DE311" s="1025">
        <v>0</v>
      </c>
      <c r="DF311" s="1074">
        <f t="shared" si="322"/>
        <v>0</v>
      </c>
      <c r="DG311" s="1074">
        <f t="shared" si="323"/>
        <v>0</v>
      </c>
      <c r="DH311" s="1074">
        <f t="shared" si="338"/>
        <v>0</v>
      </c>
      <c r="DI311" s="1073">
        <v>0</v>
      </c>
    </row>
    <row r="312" spans="1:113">
      <c r="A312" s="1015">
        <v>306</v>
      </c>
      <c r="B312" s="1016" t="s">
        <v>1846</v>
      </c>
      <c r="C312" s="1016" t="s">
        <v>2457</v>
      </c>
      <c r="D312" s="1016" t="s">
        <v>1546</v>
      </c>
      <c r="E312" s="1016">
        <v>11</v>
      </c>
      <c r="F312" s="1076">
        <v>400</v>
      </c>
      <c r="G312" s="1016">
        <v>321.89999999999998</v>
      </c>
      <c r="H312" s="1016">
        <v>321.89999999999998</v>
      </c>
      <c r="I312" s="1077">
        <v>0.97089999999999999</v>
      </c>
      <c r="J312" s="1074">
        <v>10825</v>
      </c>
      <c r="K312" s="1074">
        <f t="shared" si="300"/>
        <v>112511.77559999999</v>
      </c>
      <c r="L312" s="1074">
        <f t="shared" si="301"/>
        <v>135014.13071999996</v>
      </c>
      <c r="M312" s="1074">
        <f t="shared" si="324"/>
        <v>0</v>
      </c>
      <c r="N312" s="1073">
        <f t="shared" ref="N312:N340" si="358">+J312/(24*30*G312*I312)</f>
        <v>4.8106075751950014E-2</v>
      </c>
      <c r="O312" s="1076">
        <v>400</v>
      </c>
      <c r="P312" s="1016">
        <v>53.9</v>
      </c>
      <c r="Q312" s="1016">
        <v>320</v>
      </c>
      <c r="R312" s="1077">
        <v>0.98850000000000005</v>
      </c>
      <c r="S312" s="1074">
        <v>3005</v>
      </c>
      <c r="T312" s="1074">
        <f t="shared" si="302"/>
        <v>19820.215800000002</v>
      </c>
      <c r="U312" s="1074">
        <f t="shared" si="303"/>
        <v>23784.258960000003</v>
      </c>
      <c r="V312" s="1074">
        <f t="shared" si="326"/>
        <v>0</v>
      </c>
      <c r="W312" s="1073">
        <f t="shared" ref="W312:W340" si="359">+S312/(24*31*P312*R312)</f>
        <v>7.5806440008589604E-2</v>
      </c>
      <c r="X312" s="1076">
        <v>400</v>
      </c>
      <c r="Y312" s="1016">
        <v>258.89999999999998</v>
      </c>
      <c r="Z312" s="1016">
        <v>320</v>
      </c>
      <c r="AA312" s="1077">
        <v>0.97840000000000005</v>
      </c>
      <c r="AB312" s="1016">
        <v>2945</v>
      </c>
      <c r="AC312" s="1074">
        <f t="shared" si="304"/>
        <v>91190.79359999999</v>
      </c>
      <c r="AD312" s="1074">
        <f t="shared" si="305"/>
        <v>109428.95231999998</v>
      </c>
      <c r="AE312" s="1074">
        <f t="shared" si="328"/>
        <v>0</v>
      </c>
      <c r="AF312" s="1073">
        <f t="shared" ref="AF312:AF340" si="360">+AB312/(24*30*Y312*AA312)</f>
        <v>1.6147463377267947E-2</v>
      </c>
      <c r="AG312" s="1076">
        <v>400</v>
      </c>
      <c r="AH312" s="1016">
        <v>21.55</v>
      </c>
      <c r="AI312" s="1016">
        <v>320</v>
      </c>
      <c r="AJ312" s="1077">
        <v>1</v>
      </c>
      <c r="AK312" s="1016">
        <v>3240</v>
      </c>
      <c r="AL312" s="1074">
        <f t="shared" si="306"/>
        <v>8016.6</v>
      </c>
      <c r="AM312" s="1074">
        <f t="shared" si="307"/>
        <v>9619.92</v>
      </c>
      <c r="AN312" s="1074">
        <f t="shared" si="330"/>
        <v>0</v>
      </c>
      <c r="AO312" s="1073">
        <f t="shared" ref="AO312:AO340" si="361">+AK312/(24*31*AH312*AJ312)</f>
        <v>0.20208068258363893</v>
      </c>
      <c r="AP312" s="1076">
        <v>400</v>
      </c>
      <c r="AQ312" s="1016">
        <v>12.65</v>
      </c>
      <c r="AR312" s="1016">
        <v>320</v>
      </c>
      <c r="AS312" s="1077">
        <v>1</v>
      </c>
      <c r="AT312" s="1074">
        <v>2645</v>
      </c>
      <c r="AU312" s="1074">
        <f t="shared" si="308"/>
        <v>4705.8</v>
      </c>
      <c r="AV312" s="1074">
        <f t="shared" si="309"/>
        <v>5646.96</v>
      </c>
      <c r="AW312" s="1074">
        <f t="shared" si="331"/>
        <v>0</v>
      </c>
      <c r="AX312" s="1073">
        <f>+AT312/(24*31*AQ312*AS312)</f>
        <v>0.2810361681329423</v>
      </c>
      <c r="AY312" s="1076">
        <v>400</v>
      </c>
      <c r="AZ312" s="1016">
        <v>48.3</v>
      </c>
      <c r="BA312" s="1016">
        <v>320</v>
      </c>
      <c r="BB312" s="1077">
        <v>0.99419999999999997</v>
      </c>
      <c r="BC312" s="1074">
        <v>1720</v>
      </c>
      <c r="BD312" s="1074">
        <f t="shared" si="310"/>
        <v>17287.149599999997</v>
      </c>
      <c r="BE312" s="1074">
        <f t="shared" si="311"/>
        <v>20744.579519999999</v>
      </c>
      <c r="BF312" s="1074">
        <f t="shared" si="332"/>
        <v>0</v>
      </c>
      <c r="BG312" s="1073">
        <f>+BC312/(24*30*AZ312*BB312)</f>
        <v>4.9747935310283889E-2</v>
      </c>
      <c r="BH312" s="1076">
        <v>400</v>
      </c>
      <c r="BI312" s="1016">
        <v>177.8</v>
      </c>
      <c r="BJ312" s="1016">
        <v>320</v>
      </c>
      <c r="BK312" s="1077">
        <v>0.9647</v>
      </c>
      <c r="BL312" s="1016">
        <v>2325</v>
      </c>
      <c r="BM312" s="1074">
        <f t="shared" si="312"/>
        <v>63806.801520000008</v>
      </c>
      <c r="BN312" s="1074">
        <f t="shared" si="313"/>
        <v>76568.16182400001</v>
      </c>
      <c r="BO312" s="1074">
        <f t="shared" si="333"/>
        <v>0</v>
      </c>
      <c r="BP312" s="1073">
        <f>+BL312/(24*31*BI312*BK312)</f>
        <v>1.8219060857260157E-2</v>
      </c>
      <c r="BQ312" s="1076">
        <v>400</v>
      </c>
      <c r="BR312" s="1016">
        <v>312.5</v>
      </c>
      <c r="BS312" s="1016">
        <v>320</v>
      </c>
      <c r="BT312" s="1077">
        <v>0.90069999999999995</v>
      </c>
      <c r="BU312" s="1016">
        <v>13385</v>
      </c>
      <c r="BV312" s="1074">
        <f t="shared" si="314"/>
        <v>101328.74999999999</v>
      </c>
      <c r="BW312" s="1074">
        <f t="shared" si="315"/>
        <v>121594.5</v>
      </c>
      <c r="BX312" s="1074">
        <f t="shared" si="334"/>
        <v>0</v>
      </c>
      <c r="BY312" s="1073">
        <f t="shared" ref="BY312:BY340" si="362">+BU312/(24*30*BR312*BT312)</f>
        <v>6.6047395235804246E-2</v>
      </c>
      <c r="BZ312" s="1076">
        <v>400</v>
      </c>
      <c r="CA312" s="1016">
        <v>280.5</v>
      </c>
      <c r="CB312" s="1016">
        <v>320</v>
      </c>
      <c r="CC312" s="1077">
        <v>0.93179999999999996</v>
      </c>
      <c r="CD312" s="1016">
        <v>16195</v>
      </c>
      <c r="CE312" s="1074">
        <f t="shared" si="316"/>
        <v>97229.602799999993</v>
      </c>
      <c r="CF312" s="1074">
        <f t="shared" si="317"/>
        <v>116675.52335999999</v>
      </c>
      <c r="CG312" s="1074">
        <f t="shared" si="335"/>
        <v>0</v>
      </c>
      <c r="CH312" s="1073">
        <f t="shared" ref="CH312:CH340" si="363">+CD312/(24*31*CA312*CC312)</f>
        <v>8.3282249097082608E-2</v>
      </c>
      <c r="CI312" s="1076">
        <v>400</v>
      </c>
      <c r="CJ312" s="1016">
        <v>381.5</v>
      </c>
      <c r="CK312" s="1016">
        <v>381.5</v>
      </c>
      <c r="CL312" s="1077">
        <v>0.87439999999999996</v>
      </c>
      <c r="CM312" s="1016">
        <v>31080</v>
      </c>
      <c r="CN312" s="1074">
        <f t="shared" si="318"/>
        <v>124093.0992</v>
      </c>
      <c r="CO312" s="1074">
        <f t="shared" si="319"/>
        <v>148911.71904</v>
      </c>
      <c r="CP312" s="1074">
        <f t="shared" si="336"/>
        <v>0</v>
      </c>
      <c r="CQ312" s="1073">
        <f>+CM312/(24*31*CJ312*CL312)</f>
        <v>0.12522855904303179</v>
      </c>
      <c r="CR312" s="1076">
        <v>400</v>
      </c>
      <c r="CS312" s="1016">
        <v>323.5</v>
      </c>
      <c r="CT312" s="1016">
        <v>323.5</v>
      </c>
      <c r="CU312" s="1077">
        <v>0.9083</v>
      </c>
      <c r="CV312" s="1016">
        <v>21350</v>
      </c>
      <c r="CW312" s="1074">
        <f t="shared" si="320"/>
        <v>98728.57680000001</v>
      </c>
      <c r="CX312" s="1074">
        <f t="shared" si="321"/>
        <v>118474.29215999998</v>
      </c>
      <c r="CY312" s="1074">
        <f t="shared" si="337"/>
        <v>0</v>
      </c>
      <c r="CZ312" s="1073">
        <f>+CV312/(24*28*CS312*CU312)</f>
        <v>0.1081247228107516</v>
      </c>
      <c r="DA312" s="1076">
        <v>400</v>
      </c>
      <c r="DB312" s="1025">
        <v>326.25</v>
      </c>
      <c r="DC312" s="1025">
        <v>326.25</v>
      </c>
      <c r="DD312" s="1075">
        <v>0.95589999999999997</v>
      </c>
      <c r="DE312" s="1025">
        <v>26900</v>
      </c>
      <c r="DF312" s="1074">
        <f t="shared" si="322"/>
        <v>116012.80349999999</v>
      </c>
      <c r="DG312" s="1074">
        <f t="shared" si="323"/>
        <v>139215.36419999998</v>
      </c>
      <c r="DH312" s="1074">
        <f t="shared" si="338"/>
        <v>0</v>
      </c>
      <c r="DI312" s="1073">
        <f>+DE312/(24*31*DB312*DD312)</f>
        <v>0.11593547948352098</v>
      </c>
    </row>
    <row r="313" spans="1:113">
      <c r="A313" s="1015">
        <v>307</v>
      </c>
      <c r="B313" s="1016" t="s">
        <v>1935</v>
      </c>
      <c r="C313" s="1016" t="s">
        <v>622</v>
      </c>
      <c r="D313" s="1016" t="s">
        <v>1603</v>
      </c>
      <c r="E313" s="1016">
        <v>11</v>
      </c>
      <c r="F313" s="1076">
        <v>400</v>
      </c>
      <c r="G313" s="1016">
        <v>243</v>
      </c>
      <c r="H313" s="1016">
        <v>400</v>
      </c>
      <c r="I313" s="1077">
        <v>0.87019999999999997</v>
      </c>
      <c r="J313" s="1074">
        <v>43915</v>
      </c>
      <c r="K313" s="1074">
        <f t="shared" si="300"/>
        <v>76125.096000000005</v>
      </c>
      <c r="L313" s="1074">
        <f t="shared" si="301"/>
        <v>91350.115199999986</v>
      </c>
      <c r="M313" s="1074">
        <f t="shared" si="324"/>
        <v>0</v>
      </c>
      <c r="N313" s="1073">
        <f t="shared" si="358"/>
        <v>0.28843970193482582</v>
      </c>
      <c r="O313" s="1076">
        <v>400</v>
      </c>
      <c r="P313" s="1016">
        <v>264</v>
      </c>
      <c r="Q313" s="1016">
        <v>400</v>
      </c>
      <c r="R313" s="1077">
        <v>0.81379999999999997</v>
      </c>
      <c r="S313" s="1074">
        <v>56870</v>
      </c>
      <c r="T313" s="1074">
        <f t="shared" si="302"/>
        <v>79921.670399999988</v>
      </c>
      <c r="U313" s="1074">
        <f t="shared" si="303"/>
        <v>95906.004480000003</v>
      </c>
      <c r="V313" s="1074">
        <f t="shared" si="326"/>
        <v>0</v>
      </c>
      <c r="W313" s="1073">
        <f t="shared" si="359"/>
        <v>0.35578585704835319</v>
      </c>
      <c r="X313" s="1076">
        <v>400</v>
      </c>
      <c r="Y313" s="1016">
        <v>258</v>
      </c>
      <c r="Z313" s="1016">
        <v>400</v>
      </c>
      <c r="AA313" s="1077">
        <v>0.85599999999999998</v>
      </c>
      <c r="AB313" s="1016">
        <v>23775</v>
      </c>
      <c r="AC313" s="1074">
        <f t="shared" si="304"/>
        <v>79505.279999999999</v>
      </c>
      <c r="AD313" s="1074">
        <f t="shared" si="305"/>
        <v>95406.335999999996</v>
      </c>
      <c r="AE313" s="1074">
        <f t="shared" si="328"/>
        <v>0</v>
      </c>
      <c r="AF313" s="1073">
        <f t="shared" si="360"/>
        <v>0.14951837161003648</v>
      </c>
      <c r="AG313" s="1076">
        <v>400</v>
      </c>
      <c r="AH313" s="1016">
        <v>193</v>
      </c>
      <c r="AI313" s="1016">
        <v>400</v>
      </c>
      <c r="AJ313" s="1077">
        <v>0.85340000000000005</v>
      </c>
      <c r="AK313" s="1016">
        <v>27585</v>
      </c>
      <c r="AL313" s="1074">
        <f t="shared" si="306"/>
        <v>61270.706400000003</v>
      </c>
      <c r="AM313" s="1074">
        <f t="shared" si="307"/>
        <v>73524.847680000006</v>
      </c>
      <c r="AN313" s="1074">
        <f t="shared" si="330"/>
        <v>0</v>
      </c>
      <c r="AO313" s="1073">
        <f t="shared" si="361"/>
        <v>0.22510757277640916</v>
      </c>
      <c r="AP313" s="1076">
        <v>400</v>
      </c>
      <c r="AQ313" s="1016">
        <v>0</v>
      </c>
      <c r="AR313" s="1016">
        <v>400</v>
      </c>
      <c r="AS313" s="1077"/>
      <c r="AT313" s="1074">
        <v>0</v>
      </c>
      <c r="AU313" s="1074">
        <f t="shared" si="308"/>
        <v>0</v>
      </c>
      <c r="AV313" s="1074">
        <f t="shared" si="309"/>
        <v>0</v>
      </c>
      <c r="AW313" s="1074">
        <f t="shared" si="331"/>
        <v>0</v>
      </c>
      <c r="AX313" s="1073">
        <v>0</v>
      </c>
      <c r="AY313" s="1076">
        <v>400</v>
      </c>
      <c r="AZ313" s="1016">
        <v>0</v>
      </c>
      <c r="BA313" s="1016">
        <v>400</v>
      </c>
      <c r="BB313" s="1077"/>
      <c r="BC313" s="1074">
        <v>0</v>
      </c>
      <c r="BD313" s="1074">
        <f t="shared" si="310"/>
        <v>0</v>
      </c>
      <c r="BE313" s="1074">
        <f t="shared" si="311"/>
        <v>0</v>
      </c>
      <c r="BF313" s="1074">
        <f t="shared" si="332"/>
        <v>0</v>
      </c>
      <c r="BG313" s="1073">
        <v>0</v>
      </c>
      <c r="BH313" s="1076">
        <v>400</v>
      </c>
      <c r="BI313" s="1016">
        <v>0</v>
      </c>
      <c r="BJ313" s="1016">
        <v>400</v>
      </c>
      <c r="BK313" s="1077"/>
      <c r="BL313" s="1016">
        <v>0</v>
      </c>
      <c r="BM313" s="1074">
        <f t="shared" si="312"/>
        <v>0</v>
      </c>
      <c r="BN313" s="1074">
        <f t="shared" si="313"/>
        <v>0</v>
      </c>
      <c r="BO313" s="1074">
        <f t="shared" si="333"/>
        <v>0</v>
      </c>
      <c r="BP313" s="1073">
        <v>0</v>
      </c>
      <c r="BQ313" s="1076">
        <v>400</v>
      </c>
      <c r="BR313" s="1016">
        <v>75</v>
      </c>
      <c r="BS313" s="1016">
        <v>400</v>
      </c>
      <c r="BT313" s="1077">
        <v>0.84430000000000005</v>
      </c>
      <c r="BU313" s="1016">
        <v>895</v>
      </c>
      <c r="BV313" s="1074">
        <f t="shared" si="314"/>
        <v>22796.100000000002</v>
      </c>
      <c r="BW313" s="1074">
        <f t="shared" si="315"/>
        <v>27355.320000000003</v>
      </c>
      <c r="BX313" s="1074">
        <f t="shared" si="334"/>
        <v>0</v>
      </c>
      <c r="BY313" s="1073">
        <f t="shared" si="362"/>
        <v>1.9630550839836638E-2</v>
      </c>
      <c r="BZ313" s="1076">
        <v>400</v>
      </c>
      <c r="CA313" s="1016">
        <v>128</v>
      </c>
      <c r="CB313" s="1016">
        <v>400</v>
      </c>
      <c r="CC313" s="1077">
        <v>0.93459999999999999</v>
      </c>
      <c r="CD313" s="1016">
        <v>36895</v>
      </c>
      <c r="CE313" s="1074">
        <f t="shared" si="316"/>
        <v>44501.9136</v>
      </c>
      <c r="CF313" s="1074">
        <f t="shared" si="317"/>
        <v>53402.296320000001</v>
      </c>
      <c r="CG313" s="1074">
        <f t="shared" si="335"/>
        <v>0</v>
      </c>
      <c r="CH313" s="1073">
        <f t="shared" si="363"/>
        <v>0.41453273595857237</v>
      </c>
      <c r="CI313" s="1076">
        <v>400</v>
      </c>
      <c r="CJ313" s="1016">
        <v>0</v>
      </c>
      <c r="CK313" s="1016">
        <v>400</v>
      </c>
      <c r="CL313" s="1077"/>
      <c r="CM313" s="1016">
        <v>0</v>
      </c>
      <c r="CN313" s="1074">
        <f t="shared" si="318"/>
        <v>0</v>
      </c>
      <c r="CO313" s="1074">
        <f t="shared" si="319"/>
        <v>0</v>
      </c>
      <c r="CP313" s="1074">
        <f t="shared" si="336"/>
        <v>0</v>
      </c>
      <c r="CQ313" s="1073">
        <v>0</v>
      </c>
      <c r="CR313" s="1076">
        <v>400</v>
      </c>
      <c r="CS313" s="1016">
        <v>0</v>
      </c>
      <c r="CT313" s="1016">
        <v>400</v>
      </c>
      <c r="CU313" s="1077"/>
      <c r="CV313" s="1016">
        <v>0</v>
      </c>
      <c r="CW313" s="1074">
        <f t="shared" si="320"/>
        <v>0</v>
      </c>
      <c r="CX313" s="1074">
        <f t="shared" si="321"/>
        <v>0</v>
      </c>
      <c r="CY313" s="1074">
        <f t="shared" si="337"/>
        <v>0</v>
      </c>
      <c r="CZ313" s="1073">
        <v>0</v>
      </c>
      <c r="DA313" s="1076">
        <v>400</v>
      </c>
      <c r="DB313" s="1025">
        <v>0</v>
      </c>
      <c r="DC313" s="1025">
        <v>400</v>
      </c>
      <c r="DD313" s="1075"/>
      <c r="DE313" s="1025">
        <v>0</v>
      </c>
      <c r="DF313" s="1074">
        <f t="shared" si="322"/>
        <v>0</v>
      </c>
      <c r="DG313" s="1074">
        <f t="shared" si="323"/>
        <v>0</v>
      </c>
      <c r="DH313" s="1074">
        <f t="shared" si="338"/>
        <v>0</v>
      </c>
      <c r="DI313" s="1073">
        <v>0</v>
      </c>
    </row>
    <row r="314" spans="1:113">
      <c r="A314" s="1015">
        <v>308</v>
      </c>
      <c r="B314" s="1016" t="s">
        <v>1517</v>
      </c>
      <c r="C314" s="1016" t="s">
        <v>2459</v>
      </c>
      <c r="D314" s="1016" t="s">
        <v>2456</v>
      </c>
      <c r="E314" s="1016">
        <v>11</v>
      </c>
      <c r="F314" s="1076">
        <v>412</v>
      </c>
      <c r="G314" s="1016">
        <v>16</v>
      </c>
      <c r="H314" s="1016">
        <v>329.6</v>
      </c>
      <c r="I314" s="1077">
        <v>0.59350000000000003</v>
      </c>
      <c r="J314" s="1074">
        <v>2540</v>
      </c>
      <c r="K314" s="1074">
        <f t="shared" si="300"/>
        <v>3418.56</v>
      </c>
      <c r="L314" s="1074">
        <f t="shared" si="301"/>
        <v>4102.2719999999999</v>
      </c>
      <c r="M314" s="1074">
        <f t="shared" si="324"/>
        <v>0</v>
      </c>
      <c r="N314" s="1073">
        <f t="shared" si="358"/>
        <v>0.37150145090330433</v>
      </c>
      <c r="O314" s="1076">
        <v>412</v>
      </c>
      <c r="P314" s="1016">
        <v>16</v>
      </c>
      <c r="Q314" s="1016">
        <v>329.6</v>
      </c>
      <c r="R314" s="1077">
        <v>0.61229999999999996</v>
      </c>
      <c r="S314" s="1074">
        <v>2645</v>
      </c>
      <c r="T314" s="1074">
        <f t="shared" si="302"/>
        <v>3644.4096</v>
      </c>
      <c r="U314" s="1074">
        <f t="shared" si="303"/>
        <v>4373.2915199999998</v>
      </c>
      <c r="V314" s="1074">
        <f t="shared" si="326"/>
        <v>0</v>
      </c>
      <c r="W314" s="1073">
        <f t="shared" si="359"/>
        <v>0.36288456709147071</v>
      </c>
      <c r="X314" s="1076">
        <v>412</v>
      </c>
      <c r="Y314" s="1016">
        <v>17</v>
      </c>
      <c r="Z314" s="1016">
        <v>329.6</v>
      </c>
      <c r="AA314" s="1077">
        <v>0.57220000000000004</v>
      </c>
      <c r="AB314" s="1016">
        <v>2140</v>
      </c>
      <c r="AC314" s="1074">
        <f t="shared" si="304"/>
        <v>3501.8640000000005</v>
      </c>
      <c r="AD314" s="1074">
        <f t="shared" si="305"/>
        <v>4202.2367999999997</v>
      </c>
      <c r="AE314" s="1074">
        <f t="shared" si="328"/>
        <v>0</v>
      </c>
      <c r="AF314" s="1073">
        <f t="shared" si="360"/>
        <v>0.30555155768470732</v>
      </c>
      <c r="AG314" s="1076">
        <v>412</v>
      </c>
      <c r="AH314" s="1016">
        <v>18</v>
      </c>
      <c r="AI314" s="1016">
        <v>329.6</v>
      </c>
      <c r="AJ314" s="1077">
        <v>0.56169999999999998</v>
      </c>
      <c r="AK314" s="1016">
        <v>2640</v>
      </c>
      <c r="AL314" s="1074">
        <f t="shared" si="306"/>
        <v>3761.1431999999995</v>
      </c>
      <c r="AM314" s="1074">
        <f t="shared" si="307"/>
        <v>4513.3718399999998</v>
      </c>
      <c r="AN314" s="1074">
        <f t="shared" si="330"/>
        <v>0</v>
      </c>
      <c r="AO314" s="1073">
        <f t="shared" si="361"/>
        <v>0.35095712388722661</v>
      </c>
      <c r="AP314" s="1076">
        <v>412</v>
      </c>
      <c r="AQ314" s="1016">
        <v>329.6</v>
      </c>
      <c r="AR314" s="1016">
        <v>329.6</v>
      </c>
      <c r="AS314" s="1077">
        <v>0.58189999999999997</v>
      </c>
      <c r="AT314" s="1074">
        <v>2475</v>
      </c>
      <c r="AU314" s="1074">
        <f t="shared" si="308"/>
        <v>71347.457280000002</v>
      </c>
      <c r="AV314" s="1074">
        <f t="shared" si="309"/>
        <v>85616.948736000006</v>
      </c>
      <c r="AW314" s="1074">
        <f t="shared" si="331"/>
        <v>0</v>
      </c>
      <c r="AX314" s="1073">
        <f t="shared" ref="AX314:AX340" si="364">+AT314/(24*31*AQ314*AS314)</f>
        <v>1.734469660416187E-2</v>
      </c>
      <c r="AY314" s="1076">
        <v>412</v>
      </c>
      <c r="AZ314" s="1016">
        <v>13</v>
      </c>
      <c r="BA314" s="1016">
        <v>329.6</v>
      </c>
      <c r="BB314" s="1077">
        <v>0.58660000000000001</v>
      </c>
      <c r="BC314" s="1074">
        <v>1939</v>
      </c>
      <c r="BD314" s="1074">
        <f t="shared" si="310"/>
        <v>2745.288</v>
      </c>
      <c r="BE314" s="1074">
        <f t="shared" si="311"/>
        <v>3294.3456000000001</v>
      </c>
      <c r="BF314" s="1074">
        <f t="shared" si="332"/>
        <v>0</v>
      </c>
      <c r="BG314" s="1073">
        <f t="shared" ref="BG314:BG340" si="365">+BC314/(24*30*AZ314*BB314)</f>
        <v>0.35315056198111089</v>
      </c>
      <c r="BH314" s="1076">
        <v>412</v>
      </c>
      <c r="BI314" s="1016">
        <v>14</v>
      </c>
      <c r="BJ314" s="1016">
        <v>329.6</v>
      </c>
      <c r="BK314" s="1077">
        <v>0.51790000000000003</v>
      </c>
      <c r="BL314" s="1016">
        <v>1955</v>
      </c>
      <c r="BM314" s="1074">
        <f t="shared" si="312"/>
        <v>2697.2232000000004</v>
      </c>
      <c r="BN314" s="1074">
        <f t="shared" si="313"/>
        <v>3236.6678400000005</v>
      </c>
      <c r="BO314" s="1074">
        <f t="shared" si="333"/>
        <v>0</v>
      </c>
      <c r="BP314" s="1073">
        <f t="shared" ref="BP314:BP340" si="366">+BL314/(24*31*BI314*BK314)</f>
        <v>0.36240975533652531</v>
      </c>
      <c r="BQ314" s="1076">
        <v>412</v>
      </c>
      <c r="BR314" s="1016">
        <v>15</v>
      </c>
      <c r="BS314" s="1016">
        <v>329.6</v>
      </c>
      <c r="BT314" s="1077">
        <v>0.50919999999999999</v>
      </c>
      <c r="BU314" s="1016">
        <v>2080</v>
      </c>
      <c r="BV314" s="1074">
        <f t="shared" si="314"/>
        <v>2749.68</v>
      </c>
      <c r="BW314" s="1074">
        <f t="shared" si="315"/>
        <v>3299.6159999999995</v>
      </c>
      <c r="BX314" s="1074">
        <f t="shared" si="334"/>
        <v>0</v>
      </c>
      <c r="BY314" s="1073">
        <f t="shared" si="362"/>
        <v>0.37822582991475373</v>
      </c>
      <c r="BZ314" s="1076">
        <v>412</v>
      </c>
      <c r="CA314" s="1016">
        <v>14</v>
      </c>
      <c r="CB314" s="1016">
        <v>329.6</v>
      </c>
      <c r="CC314" s="1077">
        <v>0.54479999999999995</v>
      </c>
      <c r="CD314" s="1016">
        <v>2250</v>
      </c>
      <c r="CE314" s="1074">
        <f t="shared" si="316"/>
        <v>2837.3183999999997</v>
      </c>
      <c r="CF314" s="1074">
        <f t="shared" si="317"/>
        <v>3404.7820799999995</v>
      </c>
      <c r="CG314" s="1074">
        <f t="shared" si="335"/>
        <v>0</v>
      </c>
      <c r="CH314" s="1073">
        <f t="shared" si="363"/>
        <v>0.39650114699851807</v>
      </c>
      <c r="CI314" s="1076">
        <v>412</v>
      </c>
      <c r="CJ314" s="1016">
        <v>0</v>
      </c>
      <c r="CK314" s="1016">
        <v>0</v>
      </c>
      <c r="CL314" s="1077"/>
      <c r="CM314" s="1016">
        <v>0</v>
      </c>
      <c r="CN314" s="1074">
        <f t="shared" si="318"/>
        <v>0</v>
      </c>
      <c r="CO314" s="1074">
        <f t="shared" si="319"/>
        <v>0</v>
      </c>
      <c r="CP314" s="1074">
        <f t="shared" si="336"/>
        <v>0</v>
      </c>
      <c r="CQ314" s="1073">
        <v>0</v>
      </c>
      <c r="CR314" s="1076">
        <v>412</v>
      </c>
      <c r="CS314" s="1016">
        <v>0</v>
      </c>
      <c r="CT314" s="1016">
        <v>0</v>
      </c>
      <c r="CU314" s="1077"/>
      <c r="CV314" s="1016">
        <v>0</v>
      </c>
      <c r="CW314" s="1074">
        <f t="shared" si="320"/>
        <v>0</v>
      </c>
      <c r="CX314" s="1074">
        <f t="shared" si="321"/>
        <v>0</v>
      </c>
      <c r="CY314" s="1074">
        <f t="shared" si="337"/>
        <v>0</v>
      </c>
      <c r="CZ314" s="1073">
        <v>0</v>
      </c>
      <c r="DA314" s="1076">
        <v>412</v>
      </c>
      <c r="DB314" s="1025">
        <v>0</v>
      </c>
      <c r="DC314" s="1025">
        <v>0</v>
      </c>
      <c r="DD314" s="1075"/>
      <c r="DE314" s="1025">
        <v>0</v>
      </c>
      <c r="DF314" s="1074">
        <f t="shared" si="322"/>
        <v>0</v>
      </c>
      <c r="DG314" s="1074">
        <f t="shared" si="323"/>
        <v>0</v>
      </c>
      <c r="DH314" s="1074">
        <f t="shared" si="338"/>
        <v>0</v>
      </c>
      <c r="DI314" s="1073">
        <v>0</v>
      </c>
    </row>
    <row r="315" spans="1:113">
      <c r="A315" s="1015">
        <v>309</v>
      </c>
      <c r="B315" s="1016" t="s">
        <v>1163</v>
      </c>
      <c r="C315" s="1016" t="s">
        <v>2457</v>
      </c>
      <c r="D315" s="1016" t="s">
        <v>2456</v>
      </c>
      <c r="E315" s="1016">
        <v>33</v>
      </c>
      <c r="F315" s="1076">
        <v>422</v>
      </c>
      <c r="G315" s="1016">
        <v>337.6</v>
      </c>
      <c r="H315" s="1016">
        <v>337.6</v>
      </c>
      <c r="I315" s="1077">
        <v>0.88270000000000004</v>
      </c>
      <c r="J315" s="1074">
        <v>10248</v>
      </c>
      <c r="K315" s="1074">
        <f t="shared" si="300"/>
        <v>107279.8272</v>
      </c>
      <c r="L315" s="1074">
        <f t="shared" si="301"/>
        <v>128735.79264000001</v>
      </c>
      <c r="M315" s="1074">
        <f t="shared" si="324"/>
        <v>0</v>
      </c>
      <c r="N315" s="1073">
        <f t="shared" si="358"/>
        <v>4.7762940468270995E-2</v>
      </c>
      <c r="O315" s="1076">
        <v>422</v>
      </c>
      <c r="P315" s="1016">
        <v>337.6</v>
      </c>
      <c r="Q315" s="1016">
        <v>362.4</v>
      </c>
      <c r="R315" s="1077">
        <v>0.88270000000000004</v>
      </c>
      <c r="S315" s="1074">
        <v>21528</v>
      </c>
      <c r="T315" s="1074">
        <f t="shared" si="302"/>
        <v>110855.82144</v>
      </c>
      <c r="U315" s="1074">
        <f t="shared" si="303"/>
        <v>133026.985728</v>
      </c>
      <c r="V315" s="1074">
        <f t="shared" si="326"/>
        <v>0</v>
      </c>
      <c r="W315" s="1073">
        <f t="shared" si="359"/>
        <v>9.7099095565549021E-2</v>
      </c>
      <c r="X315" s="1076">
        <v>422</v>
      </c>
      <c r="Y315" s="1016">
        <v>337.6</v>
      </c>
      <c r="Z315" s="1016">
        <v>337.6</v>
      </c>
      <c r="AA315" s="1077">
        <v>0.89029999999999998</v>
      </c>
      <c r="AB315" s="1016">
        <v>21756</v>
      </c>
      <c r="AC315" s="1074">
        <f t="shared" si="304"/>
        <v>108203.50079999999</v>
      </c>
      <c r="AD315" s="1074">
        <f t="shared" si="305"/>
        <v>129844.20096</v>
      </c>
      <c r="AE315" s="1074">
        <f t="shared" si="328"/>
        <v>0</v>
      </c>
      <c r="AF315" s="1073">
        <f t="shared" si="360"/>
        <v>0.10053279163403925</v>
      </c>
      <c r="AG315" s="1076">
        <v>422</v>
      </c>
      <c r="AH315" s="1016">
        <v>337.6</v>
      </c>
      <c r="AI315" s="1016">
        <v>337.6</v>
      </c>
      <c r="AJ315" s="1077">
        <v>0.86129999999999995</v>
      </c>
      <c r="AK315" s="1016">
        <v>7002</v>
      </c>
      <c r="AL315" s="1074">
        <f t="shared" si="306"/>
        <v>108168.25536</v>
      </c>
      <c r="AM315" s="1074">
        <f t="shared" si="307"/>
        <v>129801.906432</v>
      </c>
      <c r="AN315" s="1074">
        <f t="shared" si="330"/>
        <v>0</v>
      </c>
      <c r="AO315" s="1073">
        <f t="shared" si="361"/>
        <v>3.2366242649917505E-2</v>
      </c>
      <c r="AP315" s="1076">
        <v>422</v>
      </c>
      <c r="AQ315" s="1016">
        <v>337.6</v>
      </c>
      <c r="AR315" s="1016">
        <v>337.6</v>
      </c>
      <c r="AS315" s="1077">
        <v>0.9788</v>
      </c>
      <c r="AT315" s="1074">
        <v>4158</v>
      </c>
      <c r="AU315" s="1074">
        <f t="shared" si="308"/>
        <v>122924.75136000001</v>
      </c>
      <c r="AV315" s="1074">
        <f t="shared" si="309"/>
        <v>147509.70163200001</v>
      </c>
      <c r="AW315" s="1074">
        <f t="shared" si="331"/>
        <v>0</v>
      </c>
      <c r="AX315" s="1073">
        <f t="shared" si="364"/>
        <v>1.6912785887289672E-2</v>
      </c>
      <c r="AY315" s="1076">
        <v>422</v>
      </c>
      <c r="AZ315" s="1016">
        <v>337.6</v>
      </c>
      <c r="BA315" s="1016">
        <v>358.8</v>
      </c>
      <c r="BB315" s="1077">
        <v>0.88629999999999998</v>
      </c>
      <c r="BC315" s="1074">
        <v>21132</v>
      </c>
      <c r="BD315" s="1074">
        <f t="shared" si="310"/>
        <v>107717.35680000001</v>
      </c>
      <c r="BE315" s="1074">
        <f t="shared" si="311"/>
        <v>129260.82816</v>
      </c>
      <c r="BF315" s="1074">
        <f t="shared" si="332"/>
        <v>0</v>
      </c>
      <c r="BG315" s="1073">
        <f t="shared" si="365"/>
        <v>9.8090041511304515E-2</v>
      </c>
      <c r="BH315" s="1076">
        <v>422</v>
      </c>
      <c r="BI315" s="1016">
        <v>337.6</v>
      </c>
      <c r="BJ315" s="1016">
        <v>337.6</v>
      </c>
      <c r="BK315" s="1077">
        <v>0.92620000000000002</v>
      </c>
      <c r="BL315" s="1016">
        <v>4518</v>
      </c>
      <c r="BM315" s="1074">
        <f t="shared" si="312"/>
        <v>116318.86464000001</v>
      </c>
      <c r="BN315" s="1074">
        <f t="shared" si="313"/>
        <v>139582.63756800001</v>
      </c>
      <c r="BO315" s="1074">
        <f t="shared" si="333"/>
        <v>0</v>
      </c>
      <c r="BP315" s="1073">
        <f t="shared" si="366"/>
        <v>1.9420753520862425E-2</v>
      </c>
      <c r="BQ315" s="1076">
        <v>422</v>
      </c>
      <c r="BR315" s="1016">
        <v>337.6</v>
      </c>
      <c r="BS315" s="1016">
        <v>345.6</v>
      </c>
      <c r="BT315" s="1077">
        <v>0.87090000000000001</v>
      </c>
      <c r="BU315" s="1016">
        <v>33516</v>
      </c>
      <c r="BV315" s="1074">
        <f t="shared" si="314"/>
        <v>105845.70240000001</v>
      </c>
      <c r="BW315" s="1074">
        <f t="shared" si="315"/>
        <v>127014.84288000001</v>
      </c>
      <c r="BX315" s="1074">
        <f t="shared" si="334"/>
        <v>0</v>
      </c>
      <c r="BY315" s="1073">
        <f t="shared" si="362"/>
        <v>0.15832480318067216</v>
      </c>
      <c r="BZ315" s="1076">
        <v>422</v>
      </c>
      <c r="CA315" s="1016">
        <v>337.6</v>
      </c>
      <c r="CB315" s="1016">
        <v>364.8</v>
      </c>
      <c r="CC315" s="1077">
        <v>0.81340000000000001</v>
      </c>
      <c r="CD315" s="1016">
        <v>27570</v>
      </c>
      <c r="CE315" s="1074">
        <f t="shared" si="316"/>
        <v>102152.62848000001</v>
      </c>
      <c r="CF315" s="1074">
        <f t="shared" si="317"/>
        <v>122583.15417600001</v>
      </c>
      <c r="CG315" s="1074">
        <f t="shared" si="335"/>
        <v>0</v>
      </c>
      <c r="CH315" s="1073">
        <f t="shared" si="363"/>
        <v>0.13494513264236663</v>
      </c>
      <c r="CI315" s="1076">
        <v>422</v>
      </c>
      <c r="CJ315" s="1016">
        <v>337.6</v>
      </c>
      <c r="CK315" s="1016">
        <v>337.6</v>
      </c>
      <c r="CL315" s="1077">
        <v>0.83660000000000001</v>
      </c>
      <c r="CM315" s="1016">
        <v>14934</v>
      </c>
      <c r="CN315" s="1074">
        <f t="shared" si="318"/>
        <v>105066.25152000001</v>
      </c>
      <c r="CO315" s="1074">
        <f t="shared" si="319"/>
        <v>126079.50182400001</v>
      </c>
      <c r="CP315" s="1074">
        <f t="shared" si="336"/>
        <v>0</v>
      </c>
      <c r="CQ315" s="1073">
        <f t="shared" ref="CQ315:CQ340" si="367">+CM315/(24*31*CJ315*CL315)</f>
        <v>7.1069443251038714E-2</v>
      </c>
      <c r="CR315" s="1076">
        <v>422</v>
      </c>
      <c r="CS315" s="1016">
        <v>337.6</v>
      </c>
      <c r="CT315" s="1016">
        <v>337.6</v>
      </c>
      <c r="CU315" s="1077">
        <v>0.92020000000000002</v>
      </c>
      <c r="CV315" s="1016">
        <v>8514</v>
      </c>
      <c r="CW315" s="1074">
        <f t="shared" si="320"/>
        <v>104381.59872000001</v>
      </c>
      <c r="CX315" s="1074">
        <f t="shared" si="321"/>
        <v>125257.918464</v>
      </c>
      <c r="CY315" s="1074">
        <f t="shared" si="337"/>
        <v>0</v>
      </c>
      <c r="CZ315" s="1073">
        <f t="shared" ref="CZ315:CZ331" si="368">+CV315/(24*28*CS315*CU315)</f>
        <v>4.0783050386297051E-2</v>
      </c>
      <c r="DA315" s="1076">
        <v>422</v>
      </c>
      <c r="DB315" s="1016">
        <v>337.6</v>
      </c>
      <c r="DC315" s="1025">
        <v>337.6</v>
      </c>
      <c r="DD315" s="1075">
        <v>0.82979999999999998</v>
      </c>
      <c r="DE315" s="1025">
        <v>14826</v>
      </c>
      <c r="DF315" s="1074">
        <f t="shared" si="322"/>
        <v>104212.25856</v>
      </c>
      <c r="DG315" s="1074">
        <f t="shared" si="323"/>
        <v>125054.710272</v>
      </c>
      <c r="DH315" s="1074">
        <f t="shared" si="338"/>
        <v>0</v>
      </c>
      <c r="DI315" s="1073">
        <f t="shared" ref="DI315:DI328" si="369">+DE315/(24*31*DB315*DD315)</f>
        <v>7.1133666062251022E-2</v>
      </c>
    </row>
    <row r="316" spans="1:113">
      <c r="A316" s="1015">
        <v>310</v>
      </c>
      <c r="B316" s="1016" t="s">
        <v>523</v>
      </c>
      <c r="C316" s="1016" t="s">
        <v>2457</v>
      </c>
      <c r="D316" s="1016" t="s">
        <v>1546</v>
      </c>
      <c r="E316" s="1016">
        <v>11</v>
      </c>
      <c r="F316" s="1076">
        <v>422</v>
      </c>
      <c r="G316" s="1016">
        <v>237.65</v>
      </c>
      <c r="H316" s="1016">
        <v>337.6</v>
      </c>
      <c r="I316" s="1077">
        <v>0.93559999999999999</v>
      </c>
      <c r="J316" s="1074">
        <v>58300</v>
      </c>
      <c r="K316" s="1074">
        <f t="shared" si="300"/>
        <v>80044.32239999999</v>
      </c>
      <c r="L316" s="1074">
        <f t="shared" si="301"/>
        <v>96053.186880000008</v>
      </c>
      <c r="M316" s="1074">
        <f t="shared" si="324"/>
        <v>0</v>
      </c>
      <c r="N316" s="1073">
        <f t="shared" si="358"/>
        <v>0.36417323710144867</v>
      </c>
      <c r="O316" s="1076">
        <v>422</v>
      </c>
      <c r="P316" s="1016">
        <v>223.75</v>
      </c>
      <c r="Q316" s="1016">
        <v>337.6</v>
      </c>
      <c r="R316" s="1077">
        <v>0.94920000000000004</v>
      </c>
      <c r="S316" s="1074">
        <v>58340</v>
      </c>
      <c r="T316" s="1074">
        <f t="shared" si="302"/>
        <v>79006.661999999997</v>
      </c>
      <c r="U316" s="1074">
        <f t="shared" si="303"/>
        <v>94807.994399999996</v>
      </c>
      <c r="V316" s="1074">
        <f t="shared" si="326"/>
        <v>0</v>
      </c>
      <c r="W316" s="1073">
        <f t="shared" si="359"/>
        <v>0.36920937122998565</v>
      </c>
      <c r="X316" s="1076">
        <v>422</v>
      </c>
      <c r="Y316" s="1016">
        <v>226.25</v>
      </c>
      <c r="Z316" s="1016">
        <v>337.6</v>
      </c>
      <c r="AA316" s="1077">
        <v>0.92300000000000004</v>
      </c>
      <c r="AB316" s="1016">
        <v>43880</v>
      </c>
      <c r="AC316" s="1074">
        <f t="shared" si="304"/>
        <v>75178.350000000006</v>
      </c>
      <c r="AD316" s="1074">
        <f t="shared" si="305"/>
        <v>90214.02</v>
      </c>
      <c r="AE316" s="1074">
        <f t="shared" si="328"/>
        <v>0</v>
      </c>
      <c r="AF316" s="1073">
        <f t="shared" si="360"/>
        <v>0.29183933938427747</v>
      </c>
      <c r="AG316" s="1076">
        <v>422</v>
      </c>
      <c r="AH316" s="1016">
        <v>255.95</v>
      </c>
      <c r="AI316" s="1016">
        <v>337.6</v>
      </c>
      <c r="AJ316" s="1077">
        <v>0.94359999999999999</v>
      </c>
      <c r="AK316" s="1016">
        <v>46085</v>
      </c>
      <c r="AL316" s="1074">
        <f t="shared" si="306"/>
        <v>89843.364239999995</v>
      </c>
      <c r="AM316" s="1074">
        <f t="shared" si="307"/>
        <v>107812.037088</v>
      </c>
      <c r="AN316" s="1074">
        <f t="shared" si="330"/>
        <v>0</v>
      </c>
      <c r="AO316" s="1073">
        <f t="shared" si="361"/>
        <v>0.25647414469527441</v>
      </c>
      <c r="AP316" s="1076">
        <v>422</v>
      </c>
      <c r="AQ316" s="1016">
        <v>204.05</v>
      </c>
      <c r="AR316" s="1016">
        <v>337.6</v>
      </c>
      <c r="AS316" s="1077">
        <v>0.97609999999999997</v>
      </c>
      <c r="AT316" s="1074">
        <v>39015</v>
      </c>
      <c r="AU316" s="1074">
        <f t="shared" si="308"/>
        <v>74092.432260000001</v>
      </c>
      <c r="AV316" s="1074">
        <f t="shared" si="309"/>
        <v>88910.918711999999</v>
      </c>
      <c r="AW316" s="1074">
        <f t="shared" si="331"/>
        <v>0</v>
      </c>
      <c r="AX316" s="1073">
        <f t="shared" si="364"/>
        <v>0.26328599838031558</v>
      </c>
      <c r="AY316" s="1076">
        <v>422</v>
      </c>
      <c r="AZ316" s="1016">
        <v>210.45</v>
      </c>
      <c r="BA316" s="1016">
        <v>337.6</v>
      </c>
      <c r="BB316" s="1077">
        <v>0.96240000000000003</v>
      </c>
      <c r="BC316" s="1074">
        <v>44320</v>
      </c>
      <c r="BD316" s="1074">
        <f t="shared" si="310"/>
        <v>72913.348799999992</v>
      </c>
      <c r="BE316" s="1074">
        <f t="shared" si="311"/>
        <v>87496.018560000011</v>
      </c>
      <c r="BF316" s="1074">
        <f t="shared" si="332"/>
        <v>0</v>
      </c>
      <c r="BG316" s="1073">
        <f t="shared" si="365"/>
        <v>0.30392240055774256</v>
      </c>
      <c r="BH316" s="1076">
        <v>422</v>
      </c>
      <c r="BI316" s="1016">
        <v>194.85</v>
      </c>
      <c r="BJ316" s="1016">
        <v>337.6</v>
      </c>
      <c r="BK316" s="1077">
        <v>0.97130000000000005</v>
      </c>
      <c r="BL316" s="1016">
        <v>41300</v>
      </c>
      <c r="BM316" s="1074">
        <f t="shared" si="312"/>
        <v>70403.903460000001</v>
      </c>
      <c r="BN316" s="1074">
        <f t="shared" si="313"/>
        <v>84484.684152000002</v>
      </c>
      <c r="BO316" s="1074">
        <f t="shared" si="333"/>
        <v>0</v>
      </c>
      <c r="BP316" s="1073">
        <f t="shared" si="366"/>
        <v>0.29330760064649403</v>
      </c>
      <c r="BQ316" s="1076">
        <v>422</v>
      </c>
      <c r="BR316" s="1016">
        <v>161.9</v>
      </c>
      <c r="BS316" s="1016">
        <v>337.6</v>
      </c>
      <c r="BT316" s="1077">
        <v>0.9869</v>
      </c>
      <c r="BU316" s="1016">
        <v>30980</v>
      </c>
      <c r="BV316" s="1074">
        <f t="shared" si="314"/>
        <v>57520.479599999999</v>
      </c>
      <c r="BW316" s="1074">
        <f t="shared" si="315"/>
        <v>69024.575519999999</v>
      </c>
      <c r="BX316" s="1074">
        <f t="shared" si="334"/>
        <v>0</v>
      </c>
      <c r="BY316" s="1073">
        <f t="shared" si="362"/>
        <v>0.26929539022828314</v>
      </c>
      <c r="BZ316" s="1076">
        <v>422</v>
      </c>
      <c r="CA316" s="1016">
        <v>180</v>
      </c>
      <c r="CB316" s="1016">
        <v>337.6</v>
      </c>
      <c r="CC316" s="1077">
        <v>0.96250000000000002</v>
      </c>
      <c r="CD316" s="1016">
        <v>36870</v>
      </c>
      <c r="CE316" s="1074">
        <f t="shared" si="316"/>
        <v>64449</v>
      </c>
      <c r="CF316" s="1074">
        <f t="shared" si="317"/>
        <v>77338.8</v>
      </c>
      <c r="CG316" s="1074">
        <f t="shared" si="335"/>
        <v>0</v>
      </c>
      <c r="CH316" s="1073">
        <f t="shared" si="363"/>
        <v>0.28604012474980217</v>
      </c>
      <c r="CI316" s="1076">
        <v>422</v>
      </c>
      <c r="CJ316" s="1016">
        <v>190.95</v>
      </c>
      <c r="CK316" s="1016">
        <v>337.6</v>
      </c>
      <c r="CL316" s="1077">
        <v>0.94369999999999998</v>
      </c>
      <c r="CM316" s="1016">
        <v>44635</v>
      </c>
      <c r="CN316" s="1074">
        <f t="shared" si="318"/>
        <v>67034.21957999999</v>
      </c>
      <c r="CO316" s="1074">
        <f t="shared" si="319"/>
        <v>80441.063495999988</v>
      </c>
      <c r="CP316" s="1074">
        <f t="shared" si="336"/>
        <v>0</v>
      </c>
      <c r="CQ316" s="1073">
        <f t="shared" si="367"/>
        <v>0.33292697580175218</v>
      </c>
      <c r="CR316" s="1076">
        <v>422</v>
      </c>
      <c r="CS316" s="1016">
        <v>179.7</v>
      </c>
      <c r="CT316" s="1016">
        <v>337.6</v>
      </c>
      <c r="CU316" s="1077">
        <v>0.94689999999999996</v>
      </c>
      <c r="CV316" s="1016">
        <v>43565</v>
      </c>
      <c r="CW316" s="1074">
        <f t="shared" si="320"/>
        <v>57173.064479999994</v>
      </c>
      <c r="CX316" s="1074">
        <f t="shared" si="321"/>
        <v>68607.677375999992</v>
      </c>
      <c r="CY316" s="1074">
        <f t="shared" si="337"/>
        <v>0</v>
      </c>
      <c r="CZ316" s="1073">
        <f t="shared" si="368"/>
        <v>0.38099234662539122</v>
      </c>
      <c r="DA316" s="1076">
        <v>422</v>
      </c>
      <c r="DB316" s="1025">
        <v>172.35</v>
      </c>
      <c r="DC316" s="1025">
        <v>337.6</v>
      </c>
      <c r="DD316" s="1075">
        <v>0.97089999999999999</v>
      </c>
      <c r="DE316" s="1025">
        <v>48720</v>
      </c>
      <c r="DF316" s="1074">
        <f t="shared" si="322"/>
        <v>62248.476779999997</v>
      </c>
      <c r="DG316" s="1074">
        <f t="shared" si="323"/>
        <v>74698.172135999994</v>
      </c>
      <c r="DH316" s="1074">
        <f t="shared" si="338"/>
        <v>0</v>
      </c>
      <c r="DI316" s="1073">
        <f t="shared" si="369"/>
        <v>0.39133487693351393</v>
      </c>
    </row>
    <row r="317" spans="1:113">
      <c r="A317" s="1015">
        <v>311</v>
      </c>
      <c r="B317" s="1016" t="s">
        <v>1181</v>
      </c>
      <c r="C317" s="1016" t="s">
        <v>2457</v>
      </c>
      <c r="D317" s="1016" t="s">
        <v>2456</v>
      </c>
      <c r="E317" s="1016">
        <v>11</v>
      </c>
      <c r="F317" s="1076">
        <v>434</v>
      </c>
      <c r="G317" s="1016">
        <v>44.4</v>
      </c>
      <c r="H317" s="1016">
        <v>347.2</v>
      </c>
      <c r="I317" s="1077">
        <v>0.99980000000000002</v>
      </c>
      <c r="J317" s="1074">
        <v>8862</v>
      </c>
      <c r="K317" s="1074">
        <f t="shared" si="300"/>
        <v>15980.803199999998</v>
      </c>
      <c r="L317" s="1074">
        <f t="shared" si="301"/>
        <v>19176.96384</v>
      </c>
      <c r="M317" s="1074">
        <f t="shared" si="324"/>
        <v>0</v>
      </c>
      <c r="N317" s="1073">
        <f t="shared" si="358"/>
        <v>0.27727016874846439</v>
      </c>
      <c r="O317" s="1076">
        <v>434</v>
      </c>
      <c r="P317" s="1016">
        <v>222</v>
      </c>
      <c r="Q317" s="1016">
        <v>347.2</v>
      </c>
      <c r="R317" s="1077">
        <v>0.99919999999999998</v>
      </c>
      <c r="S317" s="1074">
        <v>65280</v>
      </c>
      <c r="T317" s="1074">
        <f t="shared" si="302"/>
        <v>82517.93280000001</v>
      </c>
      <c r="U317" s="1074">
        <f t="shared" si="303"/>
        <v>99021.519359999991</v>
      </c>
      <c r="V317" s="1074">
        <f t="shared" si="326"/>
        <v>0</v>
      </c>
      <c r="W317" s="1073">
        <f t="shared" si="359"/>
        <v>0.39555038392818298</v>
      </c>
      <c r="X317" s="1076">
        <v>434</v>
      </c>
      <c r="Y317" s="1016">
        <v>223</v>
      </c>
      <c r="Z317" s="1016">
        <v>347.2</v>
      </c>
      <c r="AA317" s="1077">
        <v>0.99850000000000005</v>
      </c>
      <c r="AB317" s="1016">
        <v>46540</v>
      </c>
      <c r="AC317" s="1074">
        <f t="shared" si="304"/>
        <v>80159.58</v>
      </c>
      <c r="AD317" s="1074">
        <f t="shared" si="305"/>
        <v>96191.495999999999</v>
      </c>
      <c r="AE317" s="1074">
        <f t="shared" si="328"/>
        <v>0</v>
      </c>
      <c r="AF317" s="1073">
        <f t="shared" si="360"/>
        <v>0.29029593218926547</v>
      </c>
      <c r="AG317" s="1076">
        <v>434</v>
      </c>
      <c r="AH317" s="1016">
        <v>214</v>
      </c>
      <c r="AI317" s="1016">
        <v>347.2</v>
      </c>
      <c r="AJ317" s="1077">
        <v>0.99850000000000005</v>
      </c>
      <c r="AK317" s="1016">
        <v>68400</v>
      </c>
      <c r="AL317" s="1074">
        <f t="shared" si="306"/>
        <v>79488.588000000003</v>
      </c>
      <c r="AM317" s="1074">
        <f t="shared" si="307"/>
        <v>95386.305600000007</v>
      </c>
      <c r="AN317" s="1074">
        <f t="shared" si="330"/>
        <v>0</v>
      </c>
      <c r="AO317" s="1073">
        <f t="shared" si="361"/>
        <v>0.43025044047832373</v>
      </c>
      <c r="AP317" s="1076">
        <v>434</v>
      </c>
      <c r="AQ317" s="1016">
        <v>249</v>
      </c>
      <c r="AR317" s="1016">
        <v>347.2</v>
      </c>
      <c r="AS317" s="1077">
        <v>0.99760000000000004</v>
      </c>
      <c r="AT317" s="1074">
        <v>58860</v>
      </c>
      <c r="AU317" s="1074">
        <f t="shared" si="308"/>
        <v>92405.692800000004</v>
      </c>
      <c r="AV317" s="1074">
        <f t="shared" si="309"/>
        <v>110886.83136</v>
      </c>
      <c r="AW317" s="1074">
        <f t="shared" si="331"/>
        <v>0</v>
      </c>
      <c r="AX317" s="1073">
        <f t="shared" si="364"/>
        <v>0.31848687140626036</v>
      </c>
      <c r="AY317" s="1076">
        <v>434</v>
      </c>
      <c r="AZ317" s="1016">
        <v>235</v>
      </c>
      <c r="BA317" s="1016">
        <v>347.2</v>
      </c>
      <c r="BB317" s="1077">
        <v>0.99850000000000005</v>
      </c>
      <c r="BC317" s="1074">
        <v>67590</v>
      </c>
      <c r="BD317" s="1074">
        <f t="shared" si="310"/>
        <v>84473.1</v>
      </c>
      <c r="BE317" s="1074">
        <f t="shared" si="311"/>
        <v>101367.72</v>
      </c>
      <c r="BF317" s="1074">
        <f t="shared" si="332"/>
        <v>0</v>
      </c>
      <c r="BG317" s="1073">
        <f t="shared" si="365"/>
        <v>0.40006818738746414</v>
      </c>
      <c r="BH317" s="1076">
        <v>434</v>
      </c>
      <c r="BI317" s="1016">
        <v>134</v>
      </c>
      <c r="BJ317" s="1016">
        <v>347.2</v>
      </c>
      <c r="BK317" s="1077">
        <v>0.99760000000000004</v>
      </c>
      <c r="BL317" s="1016">
        <v>20790</v>
      </c>
      <c r="BM317" s="1074">
        <f t="shared" si="312"/>
        <v>49728.364800000003</v>
      </c>
      <c r="BN317" s="1074">
        <f t="shared" si="313"/>
        <v>59674.037759999999</v>
      </c>
      <c r="BO317" s="1074">
        <f t="shared" si="333"/>
        <v>0</v>
      </c>
      <c r="BP317" s="1073">
        <f t="shared" si="366"/>
        <v>0.20903562869616013</v>
      </c>
      <c r="BQ317" s="1076">
        <v>434</v>
      </c>
      <c r="BR317" s="1016">
        <v>239</v>
      </c>
      <c r="BS317" s="1016">
        <v>347.2</v>
      </c>
      <c r="BT317" s="1077">
        <v>0.98980000000000001</v>
      </c>
      <c r="BU317" s="1016">
        <v>27190</v>
      </c>
      <c r="BV317" s="1074">
        <f t="shared" si="314"/>
        <v>85162.392000000007</v>
      </c>
      <c r="BW317" s="1074">
        <f t="shared" si="315"/>
        <v>102194.8704</v>
      </c>
      <c r="BX317" s="1074">
        <f t="shared" si="334"/>
        <v>0</v>
      </c>
      <c r="BY317" s="1073">
        <f t="shared" si="362"/>
        <v>0.15963619246392233</v>
      </c>
      <c r="BZ317" s="1076">
        <v>434</v>
      </c>
      <c r="CA317" s="1016">
        <v>157</v>
      </c>
      <c r="CB317" s="1016">
        <v>347.2</v>
      </c>
      <c r="CC317" s="1077">
        <v>0.99829999999999997</v>
      </c>
      <c r="CD317" s="1016">
        <v>22970</v>
      </c>
      <c r="CE317" s="1074">
        <f t="shared" si="316"/>
        <v>58304.713199999998</v>
      </c>
      <c r="CF317" s="1074">
        <f t="shared" si="317"/>
        <v>69965.655839999992</v>
      </c>
      <c r="CG317" s="1074">
        <f t="shared" si="335"/>
        <v>0</v>
      </c>
      <c r="CH317" s="1073">
        <f t="shared" si="363"/>
        <v>0.19698235990979887</v>
      </c>
      <c r="CI317" s="1076">
        <v>434</v>
      </c>
      <c r="CJ317" s="1016">
        <v>227</v>
      </c>
      <c r="CK317" s="1016">
        <v>347.2</v>
      </c>
      <c r="CL317" s="1077">
        <v>0.99929999999999997</v>
      </c>
      <c r="CM317" s="1016">
        <v>44300</v>
      </c>
      <c r="CN317" s="1074">
        <f t="shared" si="318"/>
        <v>84384.889200000005</v>
      </c>
      <c r="CO317" s="1074">
        <f t="shared" si="319"/>
        <v>101261.86703999998</v>
      </c>
      <c r="CP317" s="1074">
        <f t="shared" si="336"/>
        <v>0</v>
      </c>
      <c r="CQ317" s="1073">
        <f t="shared" si="367"/>
        <v>0.26248775355386733</v>
      </c>
      <c r="CR317" s="1076">
        <v>434</v>
      </c>
      <c r="CS317" s="1016">
        <v>266</v>
      </c>
      <c r="CT317" s="1016">
        <v>347.2</v>
      </c>
      <c r="CU317" s="1077">
        <v>0.99329999999999996</v>
      </c>
      <c r="CV317" s="1016">
        <v>54830</v>
      </c>
      <c r="CW317" s="1074">
        <f t="shared" si="320"/>
        <v>88777.180799999987</v>
      </c>
      <c r="CX317" s="1074">
        <f t="shared" si="321"/>
        <v>106532.61696</v>
      </c>
      <c r="CY317" s="1074">
        <f t="shared" si="337"/>
        <v>0</v>
      </c>
      <c r="CZ317" s="1073">
        <f t="shared" si="368"/>
        <v>0.30880683248729612</v>
      </c>
      <c r="DA317" s="1076">
        <v>434</v>
      </c>
      <c r="DB317" s="1025">
        <v>225</v>
      </c>
      <c r="DC317" s="1025">
        <v>347.2</v>
      </c>
      <c r="DD317" s="1075">
        <v>0.99780000000000002</v>
      </c>
      <c r="DE317" s="1025">
        <v>36860</v>
      </c>
      <c r="DF317" s="1074">
        <f t="shared" si="322"/>
        <v>83515.86</v>
      </c>
      <c r="DG317" s="1074">
        <f t="shared" si="323"/>
        <v>100219.03199999999</v>
      </c>
      <c r="DH317" s="1074">
        <f t="shared" si="338"/>
        <v>0</v>
      </c>
      <c r="DI317" s="1073">
        <f t="shared" si="369"/>
        <v>0.22067664752539218</v>
      </c>
    </row>
    <row r="318" spans="1:113">
      <c r="A318" s="1015">
        <v>312</v>
      </c>
      <c r="B318" s="1016" t="s">
        <v>1951</v>
      </c>
      <c r="C318" s="1016" t="s">
        <v>2457</v>
      </c>
      <c r="D318" s="1016" t="s">
        <v>2456</v>
      </c>
      <c r="E318" s="1016">
        <v>11</v>
      </c>
      <c r="F318" s="1076">
        <v>444</v>
      </c>
      <c r="G318" s="1016">
        <v>15</v>
      </c>
      <c r="H318" s="1016">
        <v>142.08000000000001</v>
      </c>
      <c r="I318" s="1077">
        <v>0.69910000000000005</v>
      </c>
      <c r="J318" s="1074">
        <v>395</v>
      </c>
      <c r="K318" s="1074">
        <f t="shared" si="300"/>
        <v>3775.1400000000003</v>
      </c>
      <c r="L318" s="1074">
        <f t="shared" si="301"/>
        <v>4530.1680000000006</v>
      </c>
      <c r="M318" s="1074">
        <f t="shared" si="324"/>
        <v>0</v>
      </c>
      <c r="N318" s="1073">
        <f t="shared" si="358"/>
        <v>5.2315940600878373E-2</v>
      </c>
      <c r="O318" s="1076">
        <v>444</v>
      </c>
      <c r="P318" s="1016">
        <v>15</v>
      </c>
      <c r="Q318" s="1016">
        <v>355.2</v>
      </c>
      <c r="R318" s="1077">
        <v>0.86070000000000002</v>
      </c>
      <c r="S318" s="1074">
        <v>865</v>
      </c>
      <c r="T318" s="1074">
        <f t="shared" si="302"/>
        <v>4802.7060000000001</v>
      </c>
      <c r="U318" s="1074">
        <f t="shared" si="303"/>
        <v>5763.2471999999998</v>
      </c>
      <c r="V318" s="1074">
        <f t="shared" si="326"/>
        <v>0</v>
      </c>
      <c r="W318" s="1073">
        <f t="shared" si="359"/>
        <v>9.0053399062944933E-2</v>
      </c>
      <c r="X318" s="1076">
        <v>444</v>
      </c>
      <c r="Y318" s="1016">
        <v>236</v>
      </c>
      <c r="Z318" s="1016">
        <v>355.2</v>
      </c>
      <c r="AA318" s="1077">
        <v>0.96489999999999998</v>
      </c>
      <c r="AB318" s="1016">
        <v>8380</v>
      </c>
      <c r="AC318" s="1074">
        <f t="shared" si="304"/>
        <v>81977.903999999995</v>
      </c>
      <c r="AD318" s="1074">
        <f t="shared" si="305"/>
        <v>98373.484799999991</v>
      </c>
      <c r="AE318" s="1074">
        <f t="shared" si="328"/>
        <v>0</v>
      </c>
      <c r="AF318" s="1073">
        <f t="shared" si="360"/>
        <v>5.1111333610090841E-2</v>
      </c>
      <c r="AG318" s="1076">
        <v>444</v>
      </c>
      <c r="AH318" s="1016">
        <v>269</v>
      </c>
      <c r="AI318" s="1016">
        <v>355.2</v>
      </c>
      <c r="AJ318" s="1077">
        <v>0.95320000000000005</v>
      </c>
      <c r="AK318" s="1016">
        <v>20690</v>
      </c>
      <c r="AL318" s="1074">
        <f t="shared" si="306"/>
        <v>95384.817600000009</v>
      </c>
      <c r="AM318" s="1074">
        <f t="shared" si="307"/>
        <v>114461.78112000001</v>
      </c>
      <c r="AN318" s="1074">
        <f t="shared" si="330"/>
        <v>0</v>
      </c>
      <c r="AO318" s="1073">
        <f t="shared" si="361"/>
        <v>0.10845541523581001</v>
      </c>
      <c r="AP318" s="1076">
        <v>444</v>
      </c>
      <c r="AQ318" s="1016">
        <v>270</v>
      </c>
      <c r="AR318" s="1016">
        <v>355.2</v>
      </c>
      <c r="AS318" s="1077">
        <v>0.93859999999999999</v>
      </c>
      <c r="AT318" s="1074">
        <v>24525</v>
      </c>
      <c r="AU318" s="1074">
        <f t="shared" si="308"/>
        <v>94272.983999999997</v>
      </c>
      <c r="AV318" s="1074">
        <f t="shared" si="309"/>
        <v>113127.5808</v>
      </c>
      <c r="AW318" s="1074">
        <f t="shared" si="331"/>
        <v>0</v>
      </c>
      <c r="AX318" s="1073">
        <f t="shared" si="364"/>
        <v>0.13007438058818632</v>
      </c>
      <c r="AY318" s="1076">
        <v>444</v>
      </c>
      <c r="AZ318" s="1016">
        <v>261</v>
      </c>
      <c r="BA318" s="1016">
        <v>355.2</v>
      </c>
      <c r="BB318" s="1077">
        <v>0.99619999999999997</v>
      </c>
      <c r="BC318" s="1074">
        <v>24915</v>
      </c>
      <c r="BD318" s="1074">
        <f t="shared" si="310"/>
        <v>93602.952000000005</v>
      </c>
      <c r="BE318" s="1074">
        <f t="shared" si="311"/>
        <v>112323.54240000001</v>
      </c>
      <c r="BF318" s="1074">
        <f t="shared" si="332"/>
        <v>0</v>
      </c>
      <c r="BG318" s="1073">
        <f t="shared" si="365"/>
        <v>0.13308875130348452</v>
      </c>
      <c r="BH318" s="1076">
        <v>444</v>
      </c>
      <c r="BI318" s="1016">
        <v>369</v>
      </c>
      <c r="BJ318" s="1016">
        <v>369</v>
      </c>
      <c r="BK318" s="1077">
        <v>0.76659999999999995</v>
      </c>
      <c r="BL318" s="1016">
        <v>11395</v>
      </c>
      <c r="BM318" s="1074">
        <f t="shared" si="312"/>
        <v>105229.64879999998</v>
      </c>
      <c r="BN318" s="1074">
        <f t="shared" si="313"/>
        <v>126275.57855999999</v>
      </c>
      <c r="BO318" s="1074">
        <f t="shared" si="333"/>
        <v>0</v>
      </c>
      <c r="BP318" s="1073">
        <f t="shared" si="366"/>
        <v>5.4143485842366515E-2</v>
      </c>
      <c r="BQ318" s="1076">
        <v>444</v>
      </c>
      <c r="BR318" s="1016">
        <v>365</v>
      </c>
      <c r="BS318" s="1016">
        <v>365</v>
      </c>
      <c r="BT318" s="1077">
        <v>0.76370000000000005</v>
      </c>
      <c r="BU318" s="1016">
        <v>30090</v>
      </c>
      <c r="BV318" s="1074">
        <f t="shared" si="314"/>
        <v>100350.18000000001</v>
      </c>
      <c r="BW318" s="1074">
        <f t="shared" si="315"/>
        <v>120420.216</v>
      </c>
      <c r="BX318" s="1074">
        <f t="shared" si="334"/>
        <v>0</v>
      </c>
      <c r="BY318" s="1073">
        <f t="shared" si="362"/>
        <v>0.14992499266070075</v>
      </c>
      <c r="BZ318" s="1076">
        <v>444</v>
      </c>
      <c r="CA318" s="1016">
        <v>372</v>
      </c>
      <c r="CB318" s="1016">
        <v>372</v>
      </c>
      <c r="CC318" s="1077">
        <v>0.90629999999999999</v>
      </c>
      <c r="CD318" s="1016">
        <v>43560</v>
      </c>
      <c r="CE318" s="1074">
        <f t="shared" si="316"/>
        <v>125417.4192</v>
      </c>
      <c r="CF318" s="1074">
        <f t="shared" si="317"/>
        <v>150500.90304</v>
      </c>
      <c r="CG318" s="1074">
        <f t="shared" si="335"/>
        <v>0</v>
      </c>
      <c r="CH318" s="1073">
        <f t="shared" si="363"/>
        <v>0.17366008756142542</v>
      </c>
      <c r="CI318" s="1076">
        <v>444</v>
      </c>
      <c r="CJ318" s="1016">
        <v>304</v>
      </c>
      <c r="CK318" s="1016">
        <v>355.2</v>
      </c>
      <c r="CL318" s="1077">
        <v>0.98019999999999996</v>
      </c>
      <c r="CM318" s="1016">
        <v>61705</v>
      </c>
      <c r="CN318" s="1074">
        <f t="shared" si="318"/>
        <v>110848.85759999999</v>
      </c>
      <c r="CO318" s="1074">
        <f t="shared" si="319"/>
        <v>133018.62911999997</v>
      </c>
      <c r="CP318" s="1074">
        <f t="shared" si="336"/>
        <v>0</v>
      </c>
      <c r="CQ318" s="1073">
        <f t="shared" si="367"/>
        <v>0.2783294358461661</v>
      </c>
      <c r="CR318" s="1076">
        <v>444</v>
      </c>
      <c r="CS318" s="1016">
        <v>243</v>
      </c>
      <c r="CT318" s="1016">
        <v>355.2</v>
      </c>
      <c r="CU318" s="1077">
        <v>0.97789999999999999</v>
      </c>
      <c r="CV318" s="1016">
        <v>16115</v>
      </c>
      <c r="CW318" s="1074">
        <f t="shared" si="320"/>
        <v>79843.579199999993</v>
      </c>
      <c r="CX318" s="1074">
        <f t="shared" si="321"/>
        <v>95812.295039999983</v>
      </c>
      <c r="CY318" s="1074">
        <f t="shared" si="337"/>
        <v>0</v>
      </c>
      <c r="CZ318" s="1073">
        <f t="shared" si="368"/>
        <v>0.10091606714945466</v>
      </c>
      <c r="DA318" s="1076">
        <v>444</v>
      </c>
      <c r="DB318" s="1025">
        <v>311</v>
      </c>
      <c r="DC318" s="1025">
        <v>355.2</v>
      </c>
      <c r="DD318" s="1075">
        <v>0.98050000000000004</v>
      </c>
      <c r="DE318" s="1025">
        <v>50605</v>
      </c>
      <c r="DF318" s="1074">
        <f t="shared" si="322"/>
        <v>113436.00600000001</v>
      </c>
      <c r="DG318" s="1074">
        <f t="shared" si="323"/>
        <v>136123.2072</v>
      </c>
      <c r="DH318" s="1074">
        <f t="shared" si="338"/>
        <v>0</v>
      </c>
      <c r="DI318" s="1073">
        <f t="shared" si="369"/>
        <v>0.22305527929112734</v>
      </c>
    </row>
    <row r="319" spans="1:113">
      <c r="A319" s="1015">
        <v>313</v>
      </c>
      <c r="B319" s="1016" t="s">
        <v>1551</v>
      </c>
      <c r="C319" s="1016" t="s">
        <v>2457</v>
      </c>
      <c r="D319" s="1016" t="s">
        <v>2456</v>
      </c>
      <c r="E319" s="1016">
        <v>33</v>
      </c>
      <c r="F319" s="1076">
        <v>450</v>
      </c>
      <c r="G319" s="1016">
        <v>442.5</v>
      </c>
      <c r="H319" s="1016">
        <v>442.5</v>
      </c>
      <c r="I319" s="1077">
        <v>0.91220000000000001</v>
      </c>
      <c r="J319" s="1074">
        <v>96300</v>
      </c>
      <c r="K319" s="1074">
        <f t="shared" si="300"/>
        <v>145313.46</v>
      </c>
      <c r="L319" s="1074">
        <f t="shared" si="301"/>
        <v>174376.15199999997</v>
      </c>
      <c r="M319" s="1074">
        <f t="shared" si="324"/>
        <v>0</v>
      </c>
      <c r="N319" s="1073">
        <f t="shared" si="358"/>
        <v>0.33135264964443073</v>
      </c>
      <c r="O319" s="1076">
        <v>450</v>
      </c>
      <c r="P319" s="1016">
        <v>427.5</v>
      </c>
      <c r="Q319" s="1016">
        <v>427.5</v>
      </c>
      <c r="R319" s="1077">
        <v>0.93100000000000005</v>
      </c>
      <c r="S319" s="1074">
        <v>99180</v>
      </c>
      <c r="T319" s="1074">
        <f t="shared" si="302"/>
        <v>148056.93</v>
      </c>
      <c r="U319" s="1074">
        <f t="shared" si="303"/>
        <v>177668.31600000002</v>
      </c>
      <c r="V319" s="1074">
        <f t="shared" si="326"/>
        <v>0</v>
      </c>
      <c r="W319" s="1073">
        <f t="shared" si="359"/>
        <v>0.33493872931175861</v>
      </c>
      <c r="X319" s="1076">
        <v>450</v>
      </c>
      <c r="Y319" s="1016">
        <v>443.4</v>
      </c>
      <c r="Z319" s="1016">
        <v>443.4</v>
      </c>
      <c r="AA319" s="1077">
        <v>0.92569999999999997</v>
      </c>
      <c r="AB319" s="1016">
        <v>89640</v>
      </c>
      <c r="AC319" s="1074">
        <f t="shared" si="304"/>
        <v>147763.9368</v>
      </c>
      <c r="AD319" s="1074">
        <f t="shared" si="305"/>
        <v>177316.72415999998</v>
      </c>
      <c r="AE319" s="1074">
        <f t="shared" si="328"/>
        <v>0</v>
      </c>
      <c r="AF319" s="1073">
        <f t="shared" si="360"/>
        <v>0.30332164241579684</v>
      </c>
      <c r="AG319" s="1076">
        <v>450</v>
      </c>
      <c r="AH319" s="1016">
        <v>388.2</v>
      </c>
      <c r="AI319" s="1016">
        <v>388.2</v>
      </c>
      <c r="AJ319" s="1077">
        <v>0.9677</v>
      </c>
      <c r="AK319" s="1016">
        <v>99870</v>
      </c>
      <c r="AL319" s="1074">
        <f t="shared" si="306"/>
        <v>139745.94407999999</v>
      </c>
      <c r="AM319" s="1074">
        <f t="shared" si="307"/>
        <v>167695.13289599997</v>
      </c>
      <c r="AN319" s="1074">
        <f t="shared" si="330"/>
        <v>0</v>
      </c>
      <c r="AO319" s="1073">
        <f t="shared" si="361"/>
        <v>0.35732700744011464</v>
      </c>
      <c r="AP319" s="1076">
        <v>450</v>
      </c>
      <c r="AQ319" s="1016">
        <v>388.2</v>
      </c>
      <c r="AR319" s="1016">
        <v>388.2</v>
      </c>
      <c r="AS319" s="1077">
        <v>0.96609999999999996</v>
      </c>
      <c r="AT319" s="1074">
        <v>97380</v>
      </c>
      <c r="AU319" s="1074">
        <f t="shared" si="308"/>
        <v>139514.88743999999</v>
      </c>
      <c r="AV319" s="1074">
        <f t="shared" si="309"/>
        <v>167417.864928</v>
      </c>
      <c r="AW319" s="1074">
        <f t="shared" si="331"/>
        <v>0</v>
      </c>
      <c r="AX319" s="1073">
        <f t="shared" si="364"/>
        <v>0.34899501331669497</v>
      </c>
      <c r="AY319" s="1076">
        <v>450</v>
      </c>
      <c r="AZ319" s="1016">
        <v>364.8</v>
      </c>
      <c r="BA319" s="1016">
        <v>364.8</v>
      </c>
      <c r="BB319" s="1077">
        <v>0.96040000000000003</v>
      </c>
      <c r="BC319" s="1074">
        <v>51720</v>
      </c>
      <c r="BD319" s="1074">
        <f t="shared" si="310"/>
        <v>126127.41120000002</v>
      </c>
      <c r="BE319" s="1074">
        <f t="shared" si="311"/>
        <v>151352.89343999999</v>
      </c>
      <c r="BF319" s="1074">
        <f t="shared" si="332"/>
        <v>0</v>
      </c>
      <c r="BG319" s="1073">
        <f t="shared" si="365"/>
        <v>0.20503076812536686</v>
      </c>
      <c r="BH319" s="1076">
        <v>450</v>
      </c>
      <c r="BI319" s="1016">
        <v>131.4</v>
      </c>
      <c r="BJ319" s="1016">
        <v>360</v>
      </c>
      <c r="BK319" s="1077">
        <v>0.97170000000000001</v>
      </c>
      <c r="BL319" s="1016">
        <v>24690</v>
      </c>
      <c r="BM319" s="1074">
        <f t="shared" si="312"/>
        <v>47497.473360000004</v>
      </c>
      <c r="BN319" s="1074">
        <f t="shared" si="313"/>
        <v>56996.968032000004</v>
      </c>
      <c r="BO319" s="1074">
        <f t="shared" si="333"/>
        <v>0</v>
      </c>
      <c r="BP319" s="1073">
        <f t="shared" si="366"/>
        <v>0.25990856200777074</v>
      </c>
      <c r="BQ319" s="1076">
        <v>450</v>
      </c>
      <c r="BR319" s="1016">
        <v>372</v>
      </c>
      <c r="BS319" s="1016">
        <v>372</v>
      </c>
      <c r="BT319" s="1077">
        <v>0.96870000000000001</v>
      </c>
      <c r="BU319" s="1016">
        <v>44550</v>
      </c>
      <c r="BV319" s="1074">
        <f t="shared" si="314"/>
        <v>129728.304</v>
      </c>
      <c r="BW319" s="1074">
        <f t="shared" si="315"/>
        <v>155673.96479999999</v>
      </c>
      <c r="BX319" s="1074">
        <f t="shared" si="334"/>
        <v>0</v>
      </c>
      <c r="BY319" s="1073">
        <f t="shared" si="362"/>
        <v>0.17170501203808231</v>
      </c>
      <c r="BZ319" s="1076">
        <v>450</v>
      </c>
      <c r="CA319" s="1016">
        <v>409.8</v>
      </c>
      <c r="CB319" s="1016">
        <v>409.8</v>
      </c>
      <c r="CC319" s="1077">
        <v>0.97460000000000002</v>
      </c>
      <c r="CD319" s="1016">
        <v>110400</v>
      </c>
      <c r="CE319" s="1074">
        <f t="shared" si="316"/>
        <v>148573.48176</v>
      </c>
      <c r="CF319" s="1074">
        <f t="shared" si="317"/>
        <v>178288.17811199999</v>
      </c>
      <c r="CG319" s="1074">
        <f t="shared" si="335"/>
        <v>0</v>
      </c>
      <c r="CH319" s="1073">
        <f t="shared" si="363"/>
        <v>0.37153332711935766</v>
      </c>
      <c r="CI319" s="1076">
        <v>450</v>
      </c>
      <c r="CJ319" s="1016">
        <v>295.2</v>
      </c>
      <c r="CK319" s="1016">
        <v>360</v>
      </c>
      <c r="CL319" s="1077">
        <v>0.97689999999999999</v>
      </c>
      <c r="CM319" s="1016">
        <v>83550</v>
      </c>
      <c r="CN319" s="1074">
        <f t="shared" si="318"/>
        <v>107277.68735999998</v>
      </c>
      <c r="CO319" s="1074">
        <f t="shared" si="319"/>
        <v>128733.22483199999</v>
      </c>
      <c r="CP319" s="1074">
        <f t="shared" si="336"/>
        <v>0</v>
      </c>
      <c r="CQ319" s="1073">
        <f t="shared" si="367"/>
        <v>0.38940996052433918</v>
      </c>
      <c r="CR319" s="1076">
        <v>450</v>
      </c>
      <c r="CS319" s="1016">
        <v>369</v>
      </c>
      <c r="CT319" s="1016">
        <v>369</v>
      </c>
      <c r="CU319" s="1077">
        <v>0.98140000000000005</v>
      </c>
      <c r="CV319" s="1016">
        <v>80760</v>
      </c>
      <c r="CW319" s="1074">
        <f t="shared" si="320"/>
        <v>121677.89760000001</v>
      </c>
      <c r="CX319" s="1074">
        <f t="shared" si="321"/>
        <v>146013.47712</v>
      </c>
      <c r="CY319" s="1074">
        <f t="shared" si="337"/>
        <v>0</v>
      </c>
      <c r="CZ319" s="1073">
        <f t="shared" si="368"/>
        <v>0.33185977730108313</v>
      </c>
      <c r="DA319" s="1076">
        <v>450</v>
      </c>
      <c r="DB319" s="1025">
        <v>306.60000000000002</v>
      </c>
      <c r="DC319" s="1025">
        <v>360</v>
      </c>
      <c r="DD319" s="1075">
        <v>0.96579999999999999</v>
      </c>
      <c r="DE319" s="1025">
        <v>63540</v>
      </c>
      <c r="DF319" s="1074">
        <f t="shared" si="322"/>
        <v>110154.51216000001</v>
      </c>
      <c r="DG319" s="1074">
        <f t="shared" si="323"/>
        <v>132185.41459200002</v>
      </c>
      <c r="DH319" s="1074">
        <f t="shared" si="338"/>
        <v>0</v>
      </c>
      <c r="DI319" s="1073">
        <f t="shared" si="369"/>
        <v>0.28841306068201644</v>
      </c>
    </row>
    <row r="320" spans="1:113">
      <c r="A320" s="1015">
        <v>314</v>
      </c>
      <c r="B320" s="1016" t="s">
        <v>44</v>
      </c>
      <c r="C320" s="1016" t="s">
        <v>2457</v>
      </c>
      <c r="D320" s="1016" t="s">
        <v>2456</v>
      </c>
      <c r="E320" s="1016">
        <v>33</v>
      </c>
      <c r="F320" s="1076">
        <v>450</v>
      </c>
      <c r="G320" s="1016">
        <v>420</v>
      </c>
      <c r="H320" s="1016">
        <v>420</v>
      </c>
      <c r="I320" s="1077">
        <v>0.99570000000000003</v>
      </c>
      <c r="J320" s="1074">
        <v>168300</v>
      </c>
      <c r="K320" s="1074">
        <f t="shared" si="300"/>
        <v>150549.84</v>
      </c>
      <c r="L320" s="1074">
        <f t="shared" si="301"/>
        <v>180659.80799999999</v>
      </c>
      <c r="M320" s="1074">
        <f t="shared" si="324"/>
        <v>0</v>
      </c>
      <c r="N320" s="1073">
        <f t="shared" si="358"/>
        <v>0.55895110881552579</v>
      </c>
      <c r="O320" s="1076">
        <v>450</v>
      </c>
      <c r="P320" s="1016">
        <v>384</v>
      </c>
      <c r="Q320" s="1016">
        <v>384</v>
      </c>
      <c r="R320" s="1077">
        <v>0.99639999999999995</v>
      </c>
      <c r="S320" s="1074">
        <v>165480</v>
      </c>
      <c r="T320" s="1074">
        <f t="shared" si="302"/>
        <v>142333.74719999998</v>
      </c>
      <c r="U320" s="1074">
        <f t="shared" si="303"/>
        <v>170800.49663999997</v>
      </c>
      <c r="V320" s="1074">
        <f t="shared" si="326"/>
        <v>0</v>
      </c>
      <c r="W320" s="1073">
        <f t="shared" si="359"/>
        <v>0.58130978511890119</v>
      </c>
      <c r="X320" s="1076">
        <v>450</v>
      </c>
      <c r="Y320" s="1016">
        <v>384</v>
      </c>
      <c r="Z320" s="1016">
        <v>384</v>
      </c>
      <c r="AA320" s="1077">
        <v>0.99390000000000001</v>
      </c>
      <c r="AB320" s="1016">
        <v>165660</v>
      </c>
      <c r="AC320" s="1074">
        <f t="shared" si="304"/>
        <v>137396.73599999998</v>
      </c>
      <c r="AD320" s="1074">
        <f t="shared" si="305"/>
        <v>164876.08319999999</v>
      </c>
      <c r="AE320" s="1074">
        <f t="shared" si="328"/>
        <v>783.91680000000633</v>
      </c>
      <c r="AF320" s="1073">
        <f t="shared" si="360"/>
        <v>0.60285274899106767</v>
      </c>
      <c r="AG320" s="1076">
        <v>450</v>
      </c>
      <c r="AH320" s="1016">
        <v>396</v>
      </c>
      <c r="AI320" s="1016">
        <v>396</v>
      </c>
      <c r="AJ320" s="1077">
        <v>0.99270000000000003</v>
      </c>
      <c r="AK320" s="1016">
        <v>170940</v>
      </c>
      <c r="AL320" s="1074">
        <f t="shared" si="306"/>
        <v>146236.62239999999</v>
      </c>
      <c r="AM320" s="1074">
        <f t="shared" si="307"/>
        <v>175483.94687999997</v>
      </c>
      <c r="AN320" s="1074">
        <f t="shared" si="330"/>
        <v>0</v>
      </c>
      <c r="AO320" s="1073">
        <f t="shared" si="361"/>
        <v>0.58446371775610706</v>
      </c>
      <c r="AP320" s="1076">
        <v>450</v>
      </c>
      <c r="AQ320" s="1016">
        <v>396</v>
      </c>
      <c r="AR320" s="1016">
        <v>396</v>
      </c>
      <c r="AS320" s="1077">
        <v>0.98929999999999996</v>
      </c>
      <c r="AT320" s="1074">
        <v>149580</v>
      </c>
      <c r="AU320" s="1074">
        <f t="shared" si="308"/>
        <v>145735.7616</v>
      </c>
      <c r="AV320" s="1074">
        <f t="shared" si="309"/>
        <v>174882.91391999999</v>
      </c>
      <c r="AW320" s="1074">
        <f t="shared" si="331"/>
        <v>0</v>
      </c>
      <c r="AX320" s="1073">
        <f t="shared" si="364"/>
        <v>0.51318907026592164</v>
      </c>
      <c r="AY320" s="1076">
        <v>450</v>
      </c>
      <c r="AZ320" s="1016">
        <v>408</v>
      </c>
      <c r="BA320" s="1016">
        <v>408</v>
      </c>
      <c r="BB320" s="1077">
        <v>0.98829999999999996</v>
      </c>
      <c r="BC320" s="1074">
        <v>157080</v>
      </c>
      <c r="BD320" s="1074">
        <f t="shared" si="310"/>
        <v>145161.50400000002</v>
      </c>
      <c r="BE320" s="1074">
        <f t="shared" si="311"/>
        <v>174193.80479999998</v>
      </c>
      <c r="BF320" s="1074">
        <f t="shared" si="332"/>
        <v>0</v>
      </c>
      <c r="BG320" s="1073">
        <f t="shared" si="365"/>
        <v>0.54105253690399902</v>
      </c>
      <c r="BH320" s="1076">
        <v>450</v>
      </c>
      <c r="BI320" s="1016">
        <v>408</v>
      </c>
      <c r="BJ320" s="1016">
        <v>408</v>
      </c>
      <c r="BK320" s="1077">
        <v>0.9859</v>
      </c>
      <c r="BL320" s="1016">
        <v>138780</v>
      </c>
      <c r="BM320" s="1074">
        <f t="shared" si="312"/>
        <v>149635.9584</v>
      </c>
      <c r="BN320" s="1074">
        <f t="shared" si="313"/>
        <v>179563.15007999999</v>
      </c>
      <c r="BO320" s="1074">
        <f t="shared" si="333"/>
        <v>0</v>
      </c>
      <c r="BP320" s="1073">
        <f t="shared" si="366"/>
        <v>0.46372543566373148</v>
      </c>
      <c r="BQ320" s="1076">
        <v>450</v>
      </c>
      <c r="BR320" s="1016">
        <v>396</v>
      </c>
      <c r="BS320" s="1016">
        <v>396</v>
      </c>
      <c r="BT320" s="1077">
        <v>0.98909999999999998</v>
      </c>
      <c r="BU320" s="1016">
        <v>152940</v>
      </c>
      <c r="BV320" s="1074">
        <f t="shared" si="314"/>
        <v>141006.09599999999</v>
      </c>
      <c r="BW320" s="1074">
        <f t="shared" si="315"/>
        <v>169207.31519999998</v>
      </c>
      <c r="BX320" s="1074">
        <f t="shared" si="334"/>
        <v>0</v>
      </c>
      <c r="BY320" s="1073">
        <f t="shared" si="362"/>
        <v>0.5423169789765685</v>
      </c>
      <c r="BZ320" s="1076">
        <v>450</v>
      </c>
      <c r="CA320" s="1016">
        <v>396</v>
      </c>
      <c r="CB320" s="1016">
        <v>396</v>
      </c>
      <c r="CC320" s="1077">
        <v>0.99119999999999997</v>
      </c>
      <c r="CD320" s="1016">
        <v>189000</v>
      </c>
      <c r="CE320" s="1074">
        <f t="shared" si="316"/>
        <v>146015.6544</v>
      </c>
      <c r="CF320" s="1074">
        <f t="shared" si="317"/>
        <v>175218.78527999998</v>
      </c>
      <c r="CG320" s="1074">
        <f t="shared" si="335"/>
        <v>13781.214720000018</v>
      </c>
      <c r="CH320" s="1073">
        <f t="shared" si="363"/>
        <v>0.64719088092516197</v>
      </c>
      <c r="CI320" s="1076">
        <v>450</v>
      </c>
      <c r="CJ320" s="1016">
        <v>420</v>
      </c>
      <c r="CK320" s="1016">
        <v>420</v>
      </c>
      <c r="CL320" s="1077">
        <v>0.98540000000000005</v>
      </c>
      <c r="CM320" s="1016">
        <v>181680</v>
      </c>
      <c r="CN320" s="1074">
        <f t="shared" si="318"/>
        <v>153958.89600000001</v>
      </c>
      <c r="CO320" s="1074">
        <f t="shared" si="319"/>
        <v>184750.6752</v>
      </c>
      <c r="CP320" s="1074">
        <f t="shared" si="336"/>
        <v>0</v>
      </c>
      <c r="CQ320" s="1073">
        <f t="shared" si="367"/>
        <v>0.59002761360408817</v>
      </c>
      <c r="CR320" s="1076">
        <v>450</v>
      </c>
      <c r="CS320" s="1016">
        <v>396</v>
      </c>
      <c r="CT320" s="1016">
        <v>396</v>
      </c>
      <c r="CU320" s="1077">
        <v>0.99329999999999996</v>
      </c>
      <c r="CV320" s="1016">
        <v>177840</v>
      </c>
      <c r="CW320" s="1074">
        <f t="shared" si="320"/>
        <v>132164.52479999998</v>
      </c>
      <c r="CX320" s="1074">
        <f t="shared" si="321"/>
        <v>158597.42975999997</v>
      </c>
      <c r="CY320" s="1074">
        <f t="shared" si="337"/>
        <v>19242.57024000003</v>
      </c>
      <c r="CZ320" s="1073">
        <f t="shared" si="368"/>
        <v>0.67279778847281124</v>
      </c>
      <c r="DA320" s="1076">
        <v>450</v>
      </c>
      <c r="DB320" s="1025">
        <v>360</v>
      </c>
      <c r="DC320" s="1025">
        <v>360</v>
      </c>
      <c r="DD320" s="1075">
        <v>0.99109999999999998</v>
      </c>
      <c r="DE320" s="1025">
        <v>146340</v>
      </c>
      <c r="DF320" s="1074">
        <f t="shared" si="322"/>
        <v>132728.11199999999</v>
      </c>
      <c r="DG320" s="1074">
        <f t="shared" si="323"/>
        <v>159273.73439999999</v>
      </c>
      <c r="DH320" s="1074">
        <f t="shared" si="338"/>
        <v>0</v>
      </c>
      <c r="DI320" s="1073">
        <f t="shared" si="369"/>
        <v>0.55127733603262585</v>
      </c>
    </row>
    <row r="321" spans="1:113">
      <c r="A321" s="1015">
        <v>315</v>
      </c>
      <c r="B321" s="1016" t="s">
        <v>38</v>
      </c>
      <c r="C321" s="1016" t="s">
        <v>2457</v>
      </c>
      <c r="D321" s="1016" t="s">
        <v>1603</v>
      </c>
      <c r="E321" s="1016">
        <v>11</v>
      </c>
      <c r="F321" s="1076">
        <v>452.22</v>
      </c>
      <c r="G321" s="1016">
        <v>131.19999999999999</v>
      </c>
      <c r="H321" s="1016">
        <v>407</v>
      </c>
      <c r="I321" s="1077">
        <v>0.91339999999999999</v>
      </c>
      <c r="J321" s="1074">
        <v>50714</v>
      </c>
      <c r="K321" s="1074">
        <f t="shared" si="300"/>
        <v>43141.7088</v>
      </c>
      <c r="L321" s="1074">
        <f t="shared" si="301"/>
        <v>51770.050559999989</v>
      </c>
      <c r="M321" s="1074">
        <f t="shared" si="324"/>
        <v>0</v>
      </c>
      <c r="N321" s="1073">
        <f t="shared" si="358"/>
        <v>0.58776067766699136</v>
      </c>
      <c r="O321" s="1076">
        <v>452.22</v>
      </c>
      <c r="P321" s="1016">
        <v>135.6</v>
      </c>
      <c r="Q321" s="1016">
        <v>407</v>
      </c>
      <c r="R321" s="1077">
        <v>0.9244</v>
      </c>
      <c r="S321" s="1074">
        <v>57314</v>
      </c>
      <c r="T321" s="1074">
        <f t="shared" si="302"/>
        <v>46629.694080000001</v>
      </c>
      <c r="U321" s="1074">
        <f t="shared" si="303"/>
        <v>55955.632895999988</v>
      </c>
      <c r="V321" s="1074">
        <f t="shared" si="326"/>
        <v>1358.3671040000118</v>
      </c>
      <c r="W321" s="1073">
        <f t="shared" si="359"/>
        <v>0.61456547304030706</v>
      </c>
      <c r="X321" s="1076">
        <v>452.22</v>
      </c>
      <c r="Y321" s="1016">
        <v>123.6</v>
      </c>
      <c r="Z321" s="1016">
        <v>407</v>
      </c>
      <c r="AA321" s="1077">
        <v>0.9163</v>
      </c>
      <c r="AB321" s="1016">
        <v>46590</v>
      </c>
      <c r="AC321" s="1074">
        <f t="shared" si="304"/>
        <v>40771.684799999995</v>
      </c>
      <c r="AD321" s="1074">
        <f t="shared" si="305"/>
        <v>48926.021760000003</v>
      </c>
      <c r="AE321" s="1074">
        <f t="shared" si="328"/>
        <v>0</v>
      </c>
      <c r="AF321" s="1073">
        <f t="shared" si="360"/>
        <v>0.57135240091917905</v>
      </c>
      <c r="AG321" s="1076">
        <v>452.22</v>
      </c>
      <c r="AH321" s="1016">
        <v>124</v>
      </c>
      <c r="AI321" s="1016">
        <v>407</v>
      </c>
      <c r="AJ321" s="1077">
        <v>0.91169999999999995</v>
      </c>
      <c r="AK321" s="1016">
        <v>47118</v>
      </c>
      <c r="AL321" s="1074">
        <f t="shared" si="306"/>
        <v>42054.897599999997</v>
      </c>
      <c r="AM321" s="1074">
        <f t="shared" si="307"/>
        <v>50465.877119999997</v>
      </c>
      <c r="AN321" s="1074">
        <f t="shared" si="330"/>
        <v>0</v>
      </c>
      <c r="AO321" s="1073">
        <f t="shared" si="361"/>
        <v>0.56019634678649177</v>
      </c>
      <c r="AP321" s="1076">
        <v>452.22</v>
      </c>
      <c r="AQ321" s="1016">
        <v>122.8</v>
      </c>
      <c r="AR321" s="1016">
        <v>407</v>
      </c>
      <c r="AS321" s="1077">
        <v>0.90939999999999999</v>
      </c>
      <c r="AT321" s="1074">
        <v>46918</v>
      </c>
      <c r="AU321" s="1074">
        <f t="shared" si="308"/>
        <v>41542.847040000001</v>
      </c>
      <c r="AV321" s="1074">
        <f t="shared" si="309"/>
        <v>49851.416447999996</v>
      </c>
      <c r="AW321" s="1074">
        <f t="shared" si="331"/>
        <v>0</v>
      </c>
      <c r="AX321" s="1073">
        <f t="shared" si="364"/>
        <v>0.56469408505902918</v>
      </c>
      <c r="AY321" s="1076">
        <v>452.22</v>
      </c>
      <c r="AZ321" s="1016">
        <v>122.8</v>
      </c>
      <c r="BA321" s="1016">
        <v>407</v>
      </c>
      <c r="BB321" s="1077">
        <v>0.91090000000000004</v>
      </c>
      <c r="BC321" s="1074">
        <v>48820</v>
      </c>
      <c r="BD321" s="1074">
        <f t="shared" si="310"/>
        <v>40269.067200000005</v>
      </c>
      <c r="BE321" s="1074">
        <f t="shared" si="311"/>
        <v>48322.880640000003</v>
      </c>
      <c r="BF321" s="1074">
        <f t="shared" si="332"/>
        <v>497.11935999999696</v>
      </c>
      <c r="BG321" s="1073">
        <f t="shared" si="365"/>
        <v>0.60617247175767697</v>
      </c>
      <c r="BH321" s="1076">
        <v>452.22</v>
      </c>
      <c r="BI321" s="1016">
        <v>144</v>
      </c>
      <c r="BJ321" s="1016">
        <v>407</v>
      </c>
      <c r="BK321" s="1077">
        <v>0.9052</v>
      </c>
      <c r="BL321" s="1016">
        <v>46410</v>
      </c>
      <c r="BM321" s="1074">
        <f t="shared" si="312"/>
        <v>48489.753599999996</v>
      </c>
      <c r="BN321" s="1074">
        <f t="shared" si="313"/>
        <v>58187.704320000004</v>
      </c>
      <c r="BO321" s="1074">
        <f t="shared" si="333"/>
        <v>0</v>
      </c>
      <c r="BP321" s="1073">
        <f t="shared" si="366"/>
        <v>0.4785547105770403</v>
      </c>
      <c r="BQ321" s="1076">
        <v>452.22</v>
      </c>
      <c r="BR321" s="1016">
        <v>115.2</v>
      </c>
      <c r="BS321" s="1016">
        <v>407</v>
      </c>
      <c r="BT321" s="1077">
        <v>0.90749999999999997</v>
      </c>
      <c r="BU321" s="1016">
        <v>42684</v>
      </c>
      <c r="BV321" s="1074">
        <f t="shared" si="314"/>
        <v>37635.839999999997</v>
      </c>
      <c r="BW321" s="1074">
        <f t="shared" si="315"/>
        <v>45163.007999999994</v>
      </c>
      <c r="BX321" s="1074">
        <f t="shared" si="334"/>
        <v>0</v>
      </c>
      <c r="BY321" s="1073">
        <f t="shared" si="362"/>
        <v>0.56706586062646669</v>
      </c>
      <c r="BZ321" s="1076">
        <v>452.22</v>
      </c>
      <c r="CA321" s="1016">
        <v>135.6</v>
      </c>
      <c r="CB321" s="1016">
        <v>407</v>
      </c>
      <c r="CC321" s="1077">
        <v>0.93410000000000004</v>
      </c>
      <c r="CD321" s="1016">
        <v>48010</v>
      </c>
      <c r="CE321" s="1074">
        <f t="shared" si="316"/>
        <v>47118.993119999999</v>
      </c>
      <c r="CF321" s="1074">
        <f t="shared" si="317"/>
        <v>56542.791743999995</v>
      </c>
      <c r="CG321" s="1074">
        <f t="shared" si="335"/>
        <v>0</v>
      </c>
      <c r="CH321" s="1073">
        <f t="shared" si="363"/>
        <v>0.50945485908125021</v>
      </c>
      <c r="CI321" s="1076">
        <v>452.22</v>
      </c>
      <c r="CJ321" s="1016">
        <v>125.2</v>
      </c>
      <c r="CK321" s="1016">
        <v>407</v>
      </c>
      <c r="CL321" s="1077">
        <v>0.93659999999999999</v>
      </c>
      <c r="CM321" s="1016">
        <v>49882</v>
      </c>
      <c r="CN321" s="1074">
        <f t="shared" si="318"/>
        <v>43621.583039999998</v>
      </c>
      <c r="CO321" s="1074">
        <f t="shared" si="319"/>
        <v>52345.899647999999</v>
      </c>
      <c r="CP321" s="1074">
        <f t="shared" si="336"/>
        <v>0</v>
      </c>
      <c r="CQ321" s="1073">
        <f t="shared" si="367"/>
        <v>0.57175825043143602</v>
      </c>
      <c r="CR321" s="1076">
        <v>452.22</v>
      </c>
      <c r="CS321" s="1016">
        <v>126.8</v>
      </c>
      <c r="CT321" s="1016">
        <v>407</v>
      </c>
      <c r="CU321" s="1077">
        <v>0.92879999999999996</v>
      </c>
      <c r="CV321" s="1016">
        <v>40756</v>
      </c>
      <c r="CW321" s="1074">
        <f t="shared" si="320"/>
        <v>39571.338239999997</v>
      </c>
      <c r="CX321" s="1074">
        <f t="shared" si="321"/>
        <v>47485.605887999998</v>
      </c>
      <c r="CY321" s="1074">
        <f t="shared" si="337"/>
        <v>0</v>
      </c>
      <c r="CZ321" s="1073">
        <f t="shared" si="368"/>
        <v>0.51496868456678213</v>
      </c>
      <c r="DA321" s="1076">
        <v>452.22</v>
      </c>
      <c r="DB321" s="1025">
        <v>126.8</v>
      </c>
      <c r="DC321" s="1025">
        <v>407</v>
      </c>
      <c r="DD321" s="1075">
        <v>0.91749999999999998</v>
      </c>
      <c r="DE321" s="1025">
        <v>46282</v>
      </c>
      <c r="DF321" s="1074">
        <f t="shared" si="322"/>
        <v>43278.108</v>
      </c>
      <c r="DG321" s="1074">
        <f t="shared" si="323"/>
        <v>51933.729599999999</v>
      </c>
      <c r="DH321" s="1074">
        <f t="shared" si="338"/>
        <v>0</v>
      </c>
      <c r="DI321" s="1073">
        <f t="shared" si="369"/>
        <v>0.53470452081685271</v>
      </c>
    </row>
    <row r="322" spans="1:113">
      <c r="A322" s="1015">
        <v>316</v>
      </c>
      <c r="B322" s="1016" t="s">
        <v>866</v>
      </c>
      <c r="C322" s="1016" t="s">
        <v>2457</v>
      </c>
      <c r="D322" s="1016" t="s">
        <v>1123</v>
      </c>
      <c r="E322" s="1016">
        <v>11</v>
      </c>
      <c r="F322" s="1076">
        <v>467</v>
      </c>
      <c r="G322" s="1016">
        <v>234</v>
      </c>
      <c r="H322" s="1016">
        <v>467</v>
      </c>
      <c r="I322" s="1077">
        <v>0.95069999999999999</v>
      </c>
      <c r="J322" s="1074">
        <v>50256</v>
      </c>
      <c r="K322" s="1074">
        <f t="shared" si="300"/>
        <v>80086.968000000008</v>
      </c>
      <c r="L322" s="1074">
        <f t="shared" si="301"/>
        <v>96104.361599999989</v>
      </c>
      <c r="M322" s="1074">
        <f t="shared" si="324"/>
        <v>0</v>
      </c>
      <c r="N322" s="1073">
        <f t="shared" si="358"/>
        <v>0.31375891268601908</v>
      </c>
      <c r="O322" s="1076">
        <v>467</v>
      </c>
      <c r="P322" s="1016">
        <v>243.6</v>
      </c>
      <c r="Q322" s="1016">
        <v>467</v>
      </c>
      <c r="R322" s="1077">
        <v>0.95320000000000005</v>
      </c>
      <c r="S322" s="1074">
        <v>62982</v>
      </c>
      <c r="T322" s="1074">
        <f t="shared" si="302"/>
        <v>86378.221440000008</v>
      </c>
      <c r="U322" s="1074">
        <f t="shared" si="303"/>
        <v>103653.865728</v>
      </c>
      <c r="V322" s="1074">
        <f t="shared" si="326"/>
        <v>0</v>
      </c>
      <c r="W322" s="1073">
        <f t="shared" si="359"/>
        <v>0.36457106287924973</v>
      </c>
      <c r="X322" s="1076">
        <v>467</v>
      </c>
      <c r="Y322" s="1016">
        <v>188.4</v>
      </c>
      <c r="Z322" s="1016">
        <v>467</v>
      </c>
      <c r="AA322" s="1077">
        <v>0.93130000000000002</v>
      </c>
      <c r="AB322" s="1016">
        <v>32622</v>
      </c>
      <c r="AC322" s="1074">
        <f t="shared" si="304"/>
        <v>63164.491200000004</v>
      </c>
      <c r="AD322" s="1074">
        <f t="shared" si="305"/>
        <v>75797.389439999999</v>
      </c>
      <c r="AE322" s="1074">
        <f t="shared" si="328"/>
        <v>0</v>
      </c>
      <c r="AF322" s="1073">
        <f t="shared" si="360"/>
        <v>0.25823052937059038</v>
      </c>
      <c r="AG322" s="1076">
        <v>467</v>
      </c>
      <c r="AH322" s="1016">
        <v>200.4</v>
      </c>
      <c r="AI322" s="1016">
        <v>467</v>
      </c>
      <c r="AJ322" s="1077">
        <v>0.93279999999999996</v>
      </c>
      <c r="AK322" s="1016">
        <v>48042</v>
      </c>
      <c r="AL322" s="1074">
        <f t="shared" si="306"/>
        <v>69539.120640000008</v>
      </c>
      <c r="AM322" s="1074">
        <f t="shared" si="307"/>
        <v>83446.944767999987</v>
      </c>
      <c r="AN322" s="1074">
        <f t="shared" si="330"/>
        <v>0</v>
      </c>
      <c r="AO322" s="1073">
        <f t="shared" si="361"/>
        <v>0.34543146043441258</v>
      </c>
      <c r="AP322" s="1076">
        <v>467</v>
      </c>
      <c r="AQ322" s="1016">
        <v>217.2</v>
      </c>
      <c r="AR322" s="1016">
        <v>467</v>
      </c>
      <c r="AS322" s="1077">
        <v>0.93840000000000001</v>
      </c>
      <c r="AT322" s="1074">
        <v>56514</v>
      </c>
      <c r="AU322" s="1074">
        <f t="shared" si="308"/>
        <v>75821.218560000008</v>
      </c>
      <c r="AV322" s="1074">
        <f t="shared" si="309"/>
        <v>90985.46227199999</v>
      </c>
      <c r="AW322" s="1074">
        <f t="shared" si="331"/>
        <v>0</v>
      </c>
      <c r="AX322" s="1073">
        <f t="shared" si="364"/>
        <v>0.37267931769837281</v>
      </c>
      <c r="AY322" s="1076">
        <v>467</v>
      </c>
      <c r="AZ322" s="1016">
        <v>235.2</v>
      </c>
      <c r="BA322" s="1016">
        <v>467</v>
      </c>
      <c r="BB322" s="1077">
        <v>0.94269999999999998</v>
      </c>
      <c r="BC322" s="1074">
        <v>56220</v>
      </c>
      <c r="BD322" s="1074">
        <f t="shared" si="310"/>
        <v>79820.294399999999</v>
      </c>
      <c r="BE322" s="1074">
        <f t="shared" si="311"/>
        <v>95784.353279999996</v>
      </c>
      <c r="BF322" s="1074">
        <f t="shared" si="332"/>
        <v>0</v>
      </c>
      <c r="BG322" s="1073">
        <f t="shared" si="365"/>
        <v>0.35216607770366731</v>
      </c>
      <c r="BH322" s="1076">
        <v>467</v>
      </c>
      <c r="BI322" s="1016">
        <v>218.4</v>
      </c>
      <c r="BJ322" s="1016">
        <v>467</v>
      </c>
      <c r="BK322" s="1077">
        <v>0.91920000000000002</v>
      </c>
      <c r="BL322" s="1016">
        <v>37212</v>
      </c>
      <c r="BM322" s="1074">
        <f t="shared" si="312"/>
        <v>74680.220160000012</v>
      </c>
      <c r="BN322" s="1074">
        <f t="shared" si="313"/>
        <v>89616.264191999988</v>
      </c>
      <c r="BO322" s="1074">
        <f t="shared" si="333"/>
        <v>0</v>
      </c>
      <c r="BP322" s="1073">
        <f t="shared" si="366"/>
        <v>0.24914227569411601</v>
      </c>
      <c r="BQ322" s="1076">
        <v>467</v>
      </c>
      <c r="BR322" s="1016">
        <v>120</v>
      </c>
      <c r="BS322" s="1016">
        <v>467</v>
      </c>
      <c r="BT322" s="1077">
        <v>0.90410000000000001</v>
      </c>
      <c r="BU322" s="1016">
        <v>37410</v>
      </c>
      <c r="BV322" s="1074">
        <f t="shared" si="314"/>
        <v>39057.120000000003</v>
      </c>
      <c r="BW322" s="1074">
        <f t="shared" si="315"/>
        <v>46868.544000000002</v>
      </c>
      <c r="BX322" s="1074">
        <f t="shared" si="334"/>
        <v>0</v>
      </c>
      <c r="BY322" s="1073">
        <f t="shared" si="362"/>
        <v>0.4789139598618638</v>
      </c>
      <c r="BZ322" s="1076">
        <v>467</v>
      </c>
      <c r="CA322" s="1016">
        <v>90</v>
      </c>
      <c r="CB322" s="1016">
        <v>467</v>
      </c>
      <c r="CC322" s="1077">
        <v>0.88890000000000002</v>
      </c>
      <c r="CD322" s="1016">
        <v>27900</v>
      </c>
      <c r="CE322" s="1074">
        <f t="shared" si="316"/>
        <v>29760.371999999999</v>
      </c>
      <c r="CF322" s="1074">
        <f t="shared" si="317"/>
        <v>35712.446400000001</v>
      </c>
      <c r="CG322" s="1074">
        <f t="shared" si="335"/>
        <v>0</v>
      </c>
      <c r="CH322" s="1073">
        <f t="shared" si="363"/>
        <v>0.46874414069824127</v>
      </c>
      <c r="CI322" s="1076">
        <v>467</v>
      </c>
      <c r="CJ322" s="1016">
        <v>142.80000000000001</v>
      </c>
      <c r="CK322" s="1016">
        <v>467</v>
      </c>
      <c r="CL322" s="1077">
        <v>0.92759999999999998</v>
      </c>
      <c r="CM322" s="1016">
        <v>32756</v>
      </c>
      <c r="CN322" s="1074">
        <f t="shared" si="318"/>
        <v>49275.596160000008</v>
      </c>
      <c r="CO322" s="1074">
        <f t="shared" si="319"/>
        <v>59130.715391999998</v>
      </c>
      <c r="CP322" s="1074">
        <f t="shared" si="336"/>
        <v>0</v>
      </c>
      <c r="CQ322" s="1073">
        <f t="shared" si="367"/>
        <v>0.33237548150244439</v>
      </c>
      <c r="CR322" s="1076">
        <v>467</v>
      </c>
      <c r="CS322" s="1016">
        <v>104.4</v>
      </c>
      <c r="CT322" s="1016">
        <v>467</v>
      </c>
      <c r="CU322" s="1077">
        <v>0.93159999999999998</v>
      </c>
      <c r="CV322" s="1016">
        <v>36012</v>
      </c>
      <c r="CW322" s="1074">
        <f t="shared" si="320"/>
        <v>32679.037440000004</v>
      </c>
      <c r="CX322" s="1074">
        <f t="shared" si="321"/>
        <v>39214.844927999999</v>
      </c>
      <c r="CY322" s="1074">
        <f t="shared" si="337"/>
        <v>0</v>
      </c>
      <c r="CZ322" s="1073">
        <f t="shared" si="368"/>
        <v>0.55099542124090173</v>
      </c>
      <c r="DA322" s="1076">
        <v>467</v>
      </c>
      <c r="DB322" s="1025">
        <v>162</v>
      </c>
      <c r="DC322" s="1025">
        <v>467</v>
      </c>
      <c r="DD322" s="1075">
        <v>0.93920000000000003</v>
      </c>
      <c r="DE322" s="1025">
        <v>44244</v>
      </c>
      <c r="DF322" s="1074">
        <f t="shared" si="322"/>
        <v>56599.948800000006</v>
      </c>
      <c r="DG322" s="1074">
        <f t="shared" si="323"/>
        <v>67919.93856000001</v>
      </c>
      <c r="DH322" s="1074">
        <f t="shared" si="338"/>
        <v>0</v>
      </c>
      <c r="DI322" s="1073">
        <f t="shared" si="369"/>
        <v>0.39084841009608823</v>
      </c>
    </row>
    <row r="323" spans="1:113">
      <c r="A323" s="1015">
        <v>317</v>
      </c>
      <c r="B323" s="1016" t="s">
        <v>1676</v>
      </c>
      <c r="C323" s="1016" t="s">
        <v>2457</v>
      </c>
      <c r="D323" s="1016" t="s">
        <v>2456</v>
      </c>
      <c r="E323" s="1016">
        <v>11</v>
      </c>
      <c r="F323" s="1076">
        <v>473</v>
      </c>
      <c r="G323" s="1016">
        <v>13.6</v>
      </c>
      <c r="H323" s="1016">
        <v>378.4</v>
      </c>
      <c r="I323" s="1077">
        <v>0.999</v>
      </c>
      <c r="J323" s="1074">
        <v>4184</v>
      </c>
      <c r="K323" s="1074">
        <f t="shared" si="300"/>
        <v>4891.1039999999994</v>
      </c>
      <c r="L323" s="1074">
        <f t="shared" si="301"/>
        <v>5869.3248000000003</v>
      </c>
      <c r="M323" s="1074">
        <f t="shared" si="324"/>
        <v>0</v>
      </c>
      <c r="N323" s="1073">
        <f t="shared" si="358"/>
        <v>0.4277152969963427</v>
      </c>
      <c r="O323" s="1076">
        <v>473</v>
      </c>
      <c r="P323" s="1016">
        <v>11.2</v>
      </c>
      <c r="Q323" s="1016">
        <v>378.4</v>
      </c>
      <c r="R323" s="1077">
        <v>1</v>
      </c>
      <c r="S323" s="1074">
        <v>3456</v>
      </c>
      <c r="T323" s="1074">
        <f t="shared" si="302"/>
        <v>4166.3999999999996</v>
      </c>
      <c r="U323" s="1074">
        <f t="shared" si="303"/>
        <v>4999.6799999999994</v>
      </c>
      <c r="V323" s="1074">
        <f t="shared" si="326"/>
        <v>0</v>
      </c>
      <c r="W323" s="1073">
        <f t="shared" si="359"/>
        <v>0.41474654377880188</v>
      </c>
      <c r="X323" s="1076">
        <v>473</v>
      </c>
      <c r="Y323" s="1016">
        <v>16.8</v>
      </c>
      <c r="Z323" s="1016">
        <v>378.4</v>
      </c>
      <c r="AA323" s="1077">
        <v>0.9889</v>
      </c>
      <c r="AB323" s="1016">
        <v>3904</v>
      </c>
      <c r="AC323" s="1074">
        <f t="shared" si="304"/>
        <v>5980.8672000000006</v>
      </c>
      <c r="AD323" s="1074">
        <f t="shared" si="305"/>
        <v>7177.0406399999993</v>
      </c>
      <c r="AE323" s="1074">
        <f t="shared" si="328"/>
        <v>0</v>
      </c>
      <c r="AF323" s="1073">
        <f t="shared" si="360"/>
        <v>0.32637407498364118</v>
      </c>
      <c r="AG323" s="1076">
        <v>473</v>
      </c>
      <c r="AH323" s="1016">
        <v>16</v>
      </c>
      <c r="AI323" s="1016">
        <v>378.4</v>
      </c>
      <c r="AJ323" s="1077">
        <v>0.98450000000000004</v>
      </c>
      <c r="AK323" s="1016">
        <v>4564</v>
      </c>
      <c r="AL323" s="1074">
        <f t="shared" si="306"/>
        <v>5859.7440000000006</v>
      </c>
      <c r="AM323" s="1074">
        <f t="shared" si="307"/>
        <v>7031.6928000000007</v>
      </c>
      <c r="AN323" s="1074">
        <f t="shared" si="330"/>
        <v>0</v>
      </c>
      <c r="AO323" s="1073">
        <f t="shared" si="361"/>
        <v>0.38943680816090254</v>
      </c>
      <c r="AP323" s="1076">
        <v>473</v>
      </c>
      <c r="AQ323" s="1016">
        <v>20</v>
      </c>
      <c r="AR323" s="1016">
        <v>378.4</v>
      </c>
      <c r="AS323" s="1077">
        <v>0.90659999999999996</v>
      </c>
      <c r="AT323" s="1074">
        <v>4968</v>
      </c>
      <c r="AU323" s="1074">
        <f t="shared" si="308"/>
        <v>6745.1040000000003</v>
      </c>
      <c r="AV323" s="1074">
        <f t="shared" si="309"/>
        <v>8094.1247999999987</v>
      </c>
      <c r="AW323" s="1074">
        <f t="shared" si="331"/>
        <v>0</v>
      </c>
      <c r="AX323" s="1073">
        <f t="shared" si="364"/>
        <v>0.36826711641510645</v>
      </c>
      <c r="AY323" s="1076">
        <v>473</v>
      </c>
      <c r="AZ323" s="1016">
        <v>14.4</v>
      </c>
      <c r="BA323" s="1016">
        <v>378.4</v>
      </c>
      <c r="BB323" s="1077">
        <v>0.97719999999999996</v>
      </c>
      <c r="BC323" s="1074">
        <v>4792</v>
      </c>
      <c r="BD323" s="1074">
        <f t="shared" si="310"/>
        <v>5065.8047999999999</v>
      </c>
      <c r="BE323" s="1074">
        <f t="shared" si="311"/>
        <v>6078.96576</v>
      </c>
      <c r="BF323" s="1074">
        <f t="shared" si="332"/>
        <v>0</v>
      </c>
      <c r="BG323" s="1073">
        <f t="shared" si="365"/>
        <v>0.47297519241167763</v>
      </c>
      <c r="BH323" s="1076">
        <v>473</v>
      </c>
      <c r="BI323" s="1016">
        <v>20.8</v>
      </c>
      <c r="BJ323" s="1016">
        <v>378.4</v>
      </c>
      <c r="BK323" s="1077">
        <v>0.97240000000000004</v>
      </c>
      <c r="BL323" s="1016">
        <v>4504</v>
      </c>
      <c r="BM323" s="1074">
        <f t="shared" si="312"/>
        <v>7524.0422399999998</v>
      </c>
      <c r="BN323" s="1074">
        <f t="shared" si="313"/>
        <v>9028.8506880000004</v>
      </c>
      <c r="BO323" s="1074">
        <f t="shared" si="333"/>
        <v>0</v>
      </c>
      <c r="BP323" s="1073">
        <f t="shared" si="366"/>
        <v>0.29930719793513544</v>
      </c>
      <c r="BQ323" s="1076">
        <v>473</v>
      </c>
      <c r="BR323" s="1016">
        <v>15.2</v>
      </c>
      <c r="BS323" s="1016">
        <v>378.4</v>
      </c>
      <c r="BT323" s="1077">
        <v>0.96879999999999999</v>
      </c>
      <c r="BU323" s="1016">
        <v>3604</v>
      </c>
      <c r="BV323" s="1074">
        <f t="shared" si="314"/>
        <v>5301.2735999999995</v>
      </c>
      <c r="BW323" s="1074">
        <f t="shared" si="315"/>
        <v>6361.5283199999994</v>
      </c>
      <c r="BX323" s="1074">
        <f t="shared" si="334"/>
        <v>0</v>
      </c>
      <c r="BY323" s="1073">
        <f t="shared" si="362"/>
        <v>0.3399183169870727</v>
      </c>
      <c r="BZ323" s="1076">
        <v>473</v>
      </c>
      <c r="CA323" s="1016">
        <v>14.4</v>
      </c>
      <c r="CB323" s="1016">
        <v>378.4</v>
      </c>
      <c r="CC323" s="1077">
        <v>0.9405</v>
      </c>
      <c r="CD323" s="1016">
        <v>3792</v>
      </c>
      <c r="CE323" s="1074">
        <f t="shared" si="316"/>
        <v>5038.0703999999996</v>
      </c>
      <c r="CF323" s="1074">
        <f t="shared" si="317"/>
        <v>6045.6844800000008</v>
      </c>
      <c r="CG323" s="1074">
        <f t="shared" si="335"/>
        <v>0</v>
      </c>
      <c r="CH323" s="1073">
        <f t="shared" si="363"/>
        <v>0.37633455856432652</v>
      </c>
      <c r="CI323" s="1076">
        <v>473</v>
      </c>
      <c r="CJ323" s="1016">
        <v>13.6</v>
      </c>
      <c r="CK323" s="1016">
        <v>378.4</v>
      </c>
      <c r="CL323" s="1077">
        <v>0.9728</v>
      </c>
      <c r="CM323" s="1016">
        <v>4284</v>
      </c>
      <c r="CN323" s="1074">
        <f t="shared" si="318"/>
        <v>4921.5897599999998</v>
      </c>
      <c r="CO323" s="1074">
        <f t="shared" si="319"/>
        <v>5905.9077119999993</v>
      </c>
      <c r="CP323" s="1074">
        <f t="shared" si="336"/>
        <v>0</v>
      </c>
      <c r="CQ323" s="1073">
        <f t="shared" si="367"/>
        <v>0.43522522283531412</v>
      </c>
      <c r="CR323" s="1076">
        <v>473</v>
      </c>
      <c r="CS323" s="1016">
        <v>14.4</v>
      </c>
      <c r="CT323" s="1016">
        <v>378.4</v>
      </c>
      <c r="CU323" s="1077">
        <v>0.91249999999999998</v>
      </c>
      <c r="CV323" s="1016">
        <v>3004</v>
      </c>
      <c r="CW323" s="1074">
        <f t="shared" si="320"/>
        <v>4415.04</v>
      </c>
      <c r="CX323" s="1074">
        <f t="shared" si="321"/>
        <v>5298.0479999999998</v>
      </c>
      <c r="CY323" s="1074">
        <f t="shared" si="337"/>
        <v>0</v>
      </c>
      <c r="CZ323" s="1073">
        <f t="shared" si="368"/>
        <v>0.34020076828296009</v>
      </c>
      <c r="DA323" s="1076">
        <v>473</v>
      </c>
      <c r="DB323" s="1025">
        <v>20</v>
      </c>
      <c r="DC323" s="1025">
        <v>378.4</v>
      </c>
      <c r="DD323" s="1075">
        <v>0.95589999999999997</v>
      </c>
      <c r="DE323" s="1025">
        <v>3984</v>
      </c>
      <c r="DF323" s="1074">
        <f t="shared" si="322"/>
        <v>7111.8959999999988</v>
      </c>
      <c r="DG323" s="1074">
        <f t="shared" si="323"/>
        <v>8534.2752</v>
      </c>
      <c r="DH323" s="1074">
        <f t="shared" si="338"/>
        <v>0</v>
      </c>
      <c r="DI323" s="1073">
        <f t="shared" si="369"/>
        <v>0.28009408461541058</v>
      </c>
    </row>
    <row r="324" spans="1:113">
      <c r="A324" s="1015">
        <v>318</v>
      </c>
      <c r="B324" s="1016" t="s">
        <v>533</v>
      </c>
      <c r="C324" s="1016" t="s">
        <v>2457</v>
      </c>
      <c r="D324" s="1016" t="s">
        <v>2456</v>
      </c>
      <c r="E324" s="1016">
        <v>11</v>
      </c>
      <c r="F324" s="1076">
        <v>490</v>
      </c>
      <c r="G324" s="1016">
        <v>38</v>
      </c>
      <c r="H324" s="1016">
        <v>392</v>
      </c>
      <c r="I324" s="1077">
        <v>0.84709999999999996</v>
      </c>
      <c r="J324" s="1074">
        <v>9140</v>
      </c>
      <c r="K324" s="1074">
        <f t="shared" si="300"/>
        <v>11588.327999999998</v>
      </c>
      <c r="L324" s="1074">
        <f t="shared" si="301"/>
        <v>13905.9936</v>
      </c>
      <c r="M324" s="1074">
        <f t="shared" si="324"/>
        <v>0</v>
      </c>
      <c r="N324" s="1073">
        <f t="shared" si="358"/>
        <v>0.39436232733488386</v>
      </c>
      <c r="O324" s="1076">
        <v>490</v>
      </c>
      <c r="P324" s="1016">
        <v>88</v>
      </c>
      <c r="Q324" s="1016">
        <v>392</v>
      </c>
      <c r="R324" s="1077">
        <v>0.90610000000000002</v>
      </c>
      <c r="S324" s="1074">
        <v>8680</v>
      </c>
      <c r="T324" s="1074">
        <f t="shared" si="302"/>
        <v>29662.089600000003</v>
      </c>
      <c r="U324" s="1074">
        <f t="shared" si="303"/>
        <v>35594.507519999999</v>
      </c>
      <c r="V324" s="1074">
        <f t="shared" si="326"/>
        <v>0</v>
      </c>
      <c r="W324" s="1073">
        <f t="shared" si="359"/>
        <v>0.14631470872503871</v>
      </c>
      <c r="X324" s="1076">
        <v>490</v>
      </c>
      <c r="Y324" s="1016">
        <v>40</v>
      </c>
      <c r="Z324" s="1016">
        <v>392</v>
      </c>
      <c r="AA324" s="1077">
        <v>0.90329999999999999</v>
      </c>
      <c r="AB324" s="1016">
        <v>8870</v>
      </c>
      <c r="AC324" s="1074">
        <f t="shared" si="304"/>
        <v>13007.52</v>
      </c>
      <c r="AD324" s="1074">
        <f t="shared" si="305"/>
        <v>15609.023999999999</v>
      </c>
      <c r="AE324" s="1074">
        <f t="shared" si="328"/>
        <v>0</v>
      </c>
      <c r="AF324" s="1073">
        <f t="shared" si="360"/>
        <v>0.34095661586528409</v>
      </c>
      <c r="AG324" s="1076">
        <v>490</v>
      </c>
      <c r="AH324" s="1016">
        <v>38</v>
      </c>
      <c r="AI324" s="1016">
        <v>392</v>
      </c>
      <c r="AJ324" s="1077">
        <v>0.64929999999999999</v>
      </c>
      <c r="AK324" s="1016">
        <v>7960</v>
      </c>
      <c r="AL324" s="1074">
        <f t="shared" si="306"/>
        <v>9178.5048000000006</v>
      </c>
      <c r="AM324" s="1074">
        <f t="shared" si="307"/>
        <v>11014.205760000001</v>
      </c>
      <c r="AN324" s="1074">
        <f t="shared" si="330"/>
        <v>0</v>
      </c>
      <c r="AO324" s="1073">
        <f t="shared" si="361"/>
        <v>0.43362182476605554</v>
      </c>
      <c r="AP324" s="1076">
        <v>490</v>
      </c>
      <c r="AQ324" s="1016">
        <v>34</v>
      </c>
      <c r="AR324" s="1016">
        <v>392</v>
      </c>
      <c r="AS324" s="1077">
        <v>0.86799999999999999</v>
      </c>
      <c r="AT324" s="1074">
        <v>6710</v>
      </c>
      <c r="AU324" s="1074">
        <f t="shared" si="308"/>
        <v>10978.464</v>
      </c>
      <c r="AV324" s="1074">
        <f t="shared" si="309"/>
        <v>13174.156799999999</v>
      </c>
      <c r="AW324" s="1074">
        <f t="shared" si="331"/>
        <v>0</v>
      </c>
      <c r="AX324" s="1073">
        <f t="shared" si="364"/>
        <v>0.30559830591966236</v>
      </c>
      <c r="AY324" s="1076">
        <v>490</v>
      </c>
      <c r="AZ324" s="1016">
        <v>20</v>
      </c>
      <c r="BA324" s="1016">
        <v>392</v>
      </c>
      <c r="BB324" s="1077">
        <v>1</v>
      </c>
      <c r="BC324" s="1074">
        <v>5740</v>
      </c>
      <c r="BD324" s="1074">
        <f t="shared" si="310"/>
        <v>7200</v>
      </c>
      <c r="BE324" s="1074">
        <f t="shared" si="311"/>
        <v>8640</v>
      </c>
      <c r="BF324" s="1074">
        <f t="shared" si="332"/>
        <v>0</v>
      </c>
      <c r="BG324" s="1073">
        <f t="shared" si="365"/>
        <v>0.39861111111111114</v>
      </c>
      <c r="BH324" s="1076">
        <v>490</v>
      </c>
      <c r="BI324" s="1016">
        <v>42</v>
      </c>
      <c r="BJ324" s="1016">
        <v>392</v>
      </c>
      <c r="BK324" s="1077">
        <v>0.72119999999999995</v>
      </c>
      <c r="BL324" s="1016">
        <v>7400</v>
      </c>
      <c r="BM324" s="1074">
        <f t="shared" si="312"/>
        <v>11268.028799999998</v>
      </c>
      <c r="BN324" s="1074">
        <f t="shared" si="313"/>
        <v>13521.63456</v>
      </c>
      <c r="BO324" s="1074">
        <f t="shared" si="333"/>
        <v>0</v>
      </c>
      <c r="BP324" s="1073">
        <f t="shared" si="366"/>
        <v>0.32836266801164016</v>
      </c>
      <c r="BQ324" s="1076">
        <v>490</v>
      </c>
      <c r="BR324" s="1016">
        <v>30</v>
      </c>
      <c r="BS324" s="1016">
        <v>392</v>
      </c>
      <c r="BT324" s="1077">
        <v>0.56689999999999996</v>
      </c>
      <c r="BU324" s="1016">
        <v>6860</v>
      </c>
      <c r="BV324" s="1074">
        <f t="shared" si="314"/>
        <v>6122.5199999999995</v>
      </c>
      <c r="BW324" s="1074">
        <f t="shared" si="315"/>
        <v>7347.0239999999994</v>
      </c>
      <c r="BX324" s="1074">
        <f t="shared" si="334"/>
        <v>0</v>
      </c>
      <c r="BY324" s="1073">
        <f t="shared" si="362"/>
        <v>0.56022683470205081</v>
      </c>
      <c r="BZ324" s="1076">
        <v>490</v>
      </c>
      <c r="CA324" s="1016">
        <v>28</v>
      </c>
      <c r="CB324" s="1016">
        <v>392</v>
      </c>
      <c r="CC324" s="1077">
        <v>0.5998</v>
      </c>
      <c r="CD324" s="1016">
        <v>7360</v>
      </c>
      <c r="CE324" s="1074">
        <f t="shared" si="316"/>
        <v>6247.5167999999994</v>
      </c>
      <c r="CF324" s="1074">
        <f t="shared" si="317"/>
        <v>7497.02016</v>
      </c>
      <c r="CG324" s="1074">
        <f t="shared" si="335"/>
        <v>0</v>
      </c>
      <c r="CH324" s="1073">
        <f t="shared" si="363"/>
        <v>0.58903403028864199</v>
      </c>
      <c r="CI324" s="1076">
        <v>490</v>
      </c>
      <c r="CJ324" s="1016">
        <v>28</v>
      </c>
      <c r="CK324" s="1016">
        <v>392</v>
      </c>
      <c r="CL324" s="1077">
        <v>0.62849999999999995</v>
      </c>
      <c r="CM324" s="1016">
        <v>7240</v>
      </c>
      <c r="CN324" s="1074">
        <f t="shared" si="318"/>
        <v>6546.4560000000001</v>
      </c>
      <c r="CO324" s="1074">
        <f t="shared" si="319"/>
        <v>7855.7471999999989</v>
      </c>
      <c r="CP324" s="1074">
        <f t="shared" si="336"/>
        <v>0</v>
      </c>
      <c r="CQ324" s="1073">
        <f t="shared" si="367"/>
        <v>0.55297095100005267</v>
      </c>
      <c r="CR324" s="1076">
        <v>490</v>
      </c>
      <c r="CS324" s="1016">
        <v>34</v>
      </c>
      <c r="CT324" s="1016">
        <v>392</v>
      </c>
      <c r="CU324" s="1077">
        <v>0.64349999999999996</v>
      </c>
      <c r="CV324" s="1016">
        <v>6840</v>
      </c>
      <c r="CW324" s="1074">
        <f t="shared" si="320"/>
        <v>7351.3439999999991</v>
      </c>
      <c r="CX324" s="1074">
        <f t="shared" si="321"/>
        <v>8821.612799999999</v>
      </c>
      <c r="CY324" s="1074">
        <f t="shared" si="337"/>
        <v>0</v>
      </c>
      <c r="CZ324" s="1073">
        <f t="shared" si="368"/>
        <v>0.46522105345634762</v>
      </c>
      <c r="DA324" s="1076">
        <v>490</v>
      </c>
      <c r="DB324" s="1025">
        <v>42</v>
      </c>
      <c r="DC324" s="1025">
        <v>392</v>
      </c>
      <c r="DD324" s="1075">
        <v>0.64790000000000003</v>
      </c>
      <c r="DE324" s="1025">
        <v>7730</v>
      </c>
      <c r="DF324" s="1074">
        <f t="shared" si="322"/>
        <v>10122.7896</v>
      </c>
      <c r="DG324" s="1074">
        <f t="shared" si="323"/>
        <v>12147.347519999999</v>
      </c>
      <c r="DH324" s="1074">
        <f t="shared" si="338"/>
        <v>0</v>
      </c>
      <c r="DI324" s="1073">
        <f t="shared" si="369"/>
        <v>0.38181174880884611</v>
      </c>
    </row>
    <row r="325" spans="1:113">
      <c r="A325" s="1015">
        <v>319</v>
      </c>
      <c r="B325" s="1016" t="s">
        <v>1316</v>
      </c>
      <c r="C325" s="1016" t="s">
        <v>2457</v>
      </c>
      <c r="D325" s="1016" t="s">
        <v>2456</v>
      </c>
      <c r="E325" s="1016">
        <v>11</v>
      </c>
      <c r="F325" s="1076">
        <v>498</v>
      </c>
      <c r="G325" s="1016">
        <v>252</v>
      </c>
      <c r="H325" s="1016">
        <v>398.4</v>
      </c>
      <c r="I325" s="1077">
        <v>0.75970000000000004</v>
      </c>
      <c r="J325" s="1074">
        <v>46734</v>
      </c>
      <c r="K325" s="1074">
        <f t="shared" si="300"/>
        <v>68919.984000000011</v>
      </c>
      <c r="L325" s="1074">
        <f t="shared" si="301"/>
        <v>82703.98079999999</v>
      </c>
      <c r="M325" s="1074">
        <f t="shared" si="324"/>
        <v>0</v>
      </c>
      <c r="N325" s="1073">
        <f t="shared" si="358"/>
        <v>0.33904534858858937</v>
      </c>
      <c r="O325" s="1076">
        <v>498</v>
      </c>
      <c r="P325" s="1016">
        <v>253.2</v>
      </c>
      <c r="Q325" s="1016">
        <v>398.4</v>
      </c>
      <c r="R325" s="1077">
        <v>0.80089999999999995</v>
      </c>
      <c r="S325" s="1074">
        <v>43338</v>
      </c>
      <c r="T325" s="1074">
        <f t="shared" si="302"/>
        <v>75437.091359999991</v>
      </c>
      <c r="U325" s="1074">
        <f t="shared" si="303"/>
        <v>90524.509631999987</v>
      </c>
      <c r="V325" s="1074">
        <f t="shared" si="326"/>
        <v>0</v>
      </c>
      <c r="W325" s="1073">
        <f t="shared" si="359"/>
        <v>0.28724596361478805</v>
      </c>
      <c r="X325" s="1076">
        <v>498</v>
      </c>
      <c r="Y325" s="1016">
        <v>284.39999999999998</v>
      </c>
      <c r="Z325" s="1016">
        <v>398.4</v>
      </c>
      <c r="AA325" s="1077">
        <v>0.69399999999999995</v>
      </c>
      <c r="AB325" s="1016">
        <v>26952</v>
      </c>
      <c r="AC325" s="1074">
        <f t="shared" si="304"/>
        <v>71054.495999999985</v>
      </c>
      <c r="AD325" s="1074">
        <f t="shared" si="305"/>
        <v>85265.395199999984</v>
      </c>
      <c r="AE325" s="1074">
        <f t="shared" si="328"/>
        <v>0</v>
      </c>
      <c r="AF325" s="1073">
        <f t="shared" si="360"/>
        <v>0.18965724561609729</v>
      </c>
      <c r="AG325" s="1076">
        <v>498</v>
      </c>
      <c r="AH325" s="1016">
        <v>342</v>
      </c>
      <c r="AI325" s="1016">
        <v>398.4</v>
      </c>
      <c r="AJ325" s="1077">
        <v>0.74370000000000003</v>
      </c>
      <c r="AK325" s="1016">
        <v>53982</v>
      </c>
      <c r="AL325" s="1074">
        <f t="shared" si="306"/>
        <v>94616.488800000006</v>
      </c>
      <c r="AM325" s="1074">
        <f t="shared" si="307"/>
        <v>113539.78656000001</v>
      </c>
      <c r="AN325" s="1074">
        <f t="shared" si="330"/>
        <v>0</v>
      </c>
      <c r="AO325" s="1073">
        <f t="shared" si="361"/>
        <v>0.28526740256715166</v>
      </c>
      <c r="AP325" s="1076">
        <v>498</v>
      </c>
      <c r="AQ325" s="1016">
        <v>291.60000000000002</v>
      </c>
      <c r="AR325" s="1016">
        <v>398.4</v>
      </c>
      <c r="AS325" s="1077">
        <v>0.77329999999999999</v>
      </c>
      <c r="AT325" s="1074">
        <v>44028</v>
      </c>
      <c r="AU325" s="1074">
        <f t="shared" si="308"/>
        <v>83883.872159999999</v>
      </c>
      <c r="AV325" s="1074">
        <f t="shared" si="309"/>
        <v>100660.64659200002</v>
      </c>
      <c r="AW325" s="1074">
        <f t="shared" si="331"/>
        <v>0</v>
      </c>
      <c r="AX325" s="1073">
        <f t="shared" si="364"/>
        <v>0.26243423715598774</v>
      </c>
      <c r="AY325" s="1076">
        <v>498</v>
      </c>
      <c r="AZ325" s="1016">
        <v>325.2</v>
      </c>
      <c r="BA325" s="1016">
        <v>398.4</v>
      </c>
      <c r="BB325" s="1077">
        <v>0.81440000000000001</v>
      </c>
      <c r="BC325" s="1074">
        <v>56544</v>
      </c>
      <c r="BD325" s="1074">
        <f t="shared" si="310"/>
        <v>95343.43680000001</v>
      </c>
      <c r="BE325" s="1074">
        <f t="shared" si="311"/>
        <v>114412.12415999999</v>
      </c>
      <c r="BF325" s="1074">
        <f t="shared" si="332"/>
        <v>0</v>
      </c>
      <c r="BG325" s="1073">
        <f t="shared" si="365"/>
        <v>0.29652801439605753</v>
      </c>
      <c r="BH325" s="1076">
        <v>498</v>
      </c>
      <c r="BI325" s="1016">
        <v>319.2</v>
      </c>
      <c r="BJ325" s="1016">
        <v>398.4</v>
      </c>
      <c r="BK325" s="1077">
        <v>0.81130000000000002</v>
      </c>
      <c r="BL325" s="1016">
        <v>49464</v>
      </c>
      <c r="BM325" s="1074">
        <f t="shared" si="312"/>
        <v>96335.70912</v>
      </c>
      <c r="BN325" s="1074">
        <f t="shared" si="313"/>
        <v>115602.85094399999</v>
      </c>
      <c r="BO325" s="1074">
        <f t="shared" si="333"/>
        <v>0</v>
      </c>
      <c r="BP325" s="1073">
        <f t="shared" si="366"/>
        <v>0.25672723256952135</v>
      </c>
      <c r="BQ325" s="1076">
        <v>498</v>
      </c>
      <c r="BR325" s="1016">
        <v>253.2</v>
      </c>
      <c r="BS325" s="1016">
        <v>398.4</v>
      </c>
      <c r="BT325" s="1077">
        <v>0.80510000000000004</v>
      </c>
      <c r="BU325" s="1016">
        <v>57684</v>
      </c>
      <c r="BV325" s="1074">
        <f t="shared" si="314"/>
        <v>73386.475200000001</v>
      </c>
      <c r="BW325" s="1074">
        <f t="shared" si="315"/>
        <v>88063.770239999998</v>
      </c>
      <c r="BX325" s="1074">
        <f t="shared" si="334"/>
        <v>0</v>
      </c>
      <c r="BY325" s="1073">
        <f t="shared" si="362"/>
        <v>0.39301519689284653</v>
      </c>
      <c r="BZ325" s="1076">
        <v>498</v>
      </c>
      <c r="CA325" s="1016">
        <v>297.60000000000002</v>
      </c>
      <c r="CB325" s="1016">
        <v>398.4</v>
      </c>
      <c r="CC325" s="1077">
        <v>0.82789999999999997</v>
      </c>
      <c r="CD325" s="1016">
        <v>78390</v>
      </c>
      <c r="CE325" s="1074">
        <f t="shared" si="316"/>
        <v>91654.490879999998</v>
      </c>
      <c r="CF325" s="1074">
        <f t="shared" si="317"/>
        <v>109985.38905600001</v>
      </c>
      <c r="CG325" s="1074">
        <f t="shared" si="335"/>
        <v>0</v>
      </c>
      <c r="CH325" s="1073">
        <f t="shared" si="363"/>
        <v>0.42763862003572339</v>
      </c>
      <c r="CI325" s="1076">
        <v>498</v>
      </c>
      <c r="CJ325" s="1016">
        <v>279.60000000000002</v>
      </c>
      <c r="CK325" s="1016">
        <v>398.4</v>
      </c>
      <c r="CL325" s="1077">
        <v>0.85029999999999994</v>
      </c>
      <c r="CM325" s="1016">
        <v>72852</v>
      </c>
      <c r="CN325" s="1074">
        <f t="shared" si="318"/>
        <v>88440.723360000004</v>
      </c>
      <c r="CO325" s="1074">
        <f t="shared" si="319"/>
        <v>106128.868032</v>
      </c>
      <c r="CP325" s="1074">
        <f t="shared" si="336"/>
        <v>0</v>
      </c>
      <c r="CQ325" s="1073">
        <f t="shared" si="367"/>
        <v>0.41186908718201148</v>
      </c>
      <c r="CR325" s="1076">
        <v>498</v>
      </c>
      <c r="CS325" s="1016">
        <v>250.8</v>
      </c>
      <c r="CT325" s="1016">
        <v>398.4</v>
      </c>
      <c r="CU325" s="1077">
        <v>0.84360000000000002</v>
      </c>
      <c r="CV325" s="1016">
        <v>66678</v>
      </c>
      <c r="CW325" s="1074">
        <f t="shared" si="320"/>
        <v>71089.159680000012</v>
      </c>
      <c r="CX325" s="1074">
        <f t="shared" si="321"/>
        <v>85306.991615999999</v>
      </c>
      <c r="CY325" s="1074">
        <f t="shared" si="337"/>
        <v>0</v>
      </c>
      <c r="CZ325" s="1073">
        <f t="shared" si="368"/>
        <v>0.46897445616282185</v>
      </c>
      <c r="DA325" s="1076">
        <v>498</v>
      </c>
      <c r="DB325" s="1025">
        <v>283.2</v>
      </c>
      <c r="DC325" s="1025">
        <v>398.4</v>
      </c>
      <c r="DD325" s="1075">
        <v>0.7903</v>
      </c>
      <c r="DE325" s="1025">
        <v>58338</v>
      </c>
      <c r="DF325" s="1074">
        <f t="shared" si="322"/>
        <v>83258.421119999999</v>
      </c>
      <c r="DG325" s="1074">
        <f t="shared" si="323"/>
        <v>99910.105343999996</v>
      </c>
      <c r="DH325" s="1074">
        <f t="shared" si="338"/>
        <v>0</v>
      </c>
      <c r="DI325" s="1073">
        <f t="shared" si="369"/>
        <v>0.35034293958035606</v>
      </c>
    </row>
    <row r="326" spans="1:113">
      <c r="A326" s="1015">
        <v>320</v>
      </c>
      <c r="B326" s="1016" t="s">
        <v>969</v>
      </c>
      <c r="C326" s="1016" t="s">
        <v>2457</v>
      </c>
      <c r="D326" s="1016" t="s">
        <v>1546</v>
      </c>
      <c r="E326" s="1016">
        <v>33</v>
      </c>
      <c r="F326" s="1076">
        <v>500</v>
      </c>
      <c r="G326" s="1016">
        <v>314.27999999999997</v>
      </c>
      <c r="H326" s="1016">
        <v>400</v>
      </c>
      <c r="I326" s="1077">
        <v>0.96830000000000005</v>
      </c>
      <c r="J326" s="1074">
        <v>95172</v>
      </c>
      <c r="K326" s="1074">
        <f t="shared" si="300"/>
        <v>109554.23664</v>
      </c>
      <c r="L326" s="1074">
        <f t="shared" si="301"/>
        <v>131465.08396799999</v>
      </c>
      <c r="M326" s="1074">
        <f t="shared" si="324"/>
        <v>0</v>
      </c>
      <c r="N326" s="1073">
        <f t="shared" si="358"/>
        <v>0.43436019874219634</v>
      </c>
      <c r="O326" s="1076">
        <v>500</v>
      </c>
      <c r="P326" s="1016">
        <v>221.46</v>
      </c>
      <c r="Q326" s="1016">
        <v>400</v>
      </c>
      <c r="R326" s="1077">
        <v>0.96970000000000001</v>
      </c>
      <c r="S326" s="1074">
        <v>71490</v>
      </c>
      <c r="T326" s="1074">
        <f t="shared" si="302"/>
        <v>79886.911464000004</v>
      </c>
      <c r="U326" s="1074">
        <f t="shared" si="303"/>
        <v>95864.293756800005</v>
      </c>
      <c r="V326" s="1074">
        <f t="shared" si="326"/>
        <v>0</v>
      </c>
      <c r="W326" s="1073">
        <f t="shared" si="359"/>
        <v>0.44744501126580688</v>
      </c>
      <c r="X326" s="1076">
        <v>500</v>
      </c>
      <c r="Y326" s="1016">
        <v>218.64</v>
      </c>
      <c r="Z326" s="1016">
        <v>400</v>
      </c>
      <c r="AA326" s="1077">
        <v>0.97519999999999996</v>
      </c>
      <c r="AB326" s="1016">
        <v>84666</v>
      </c>
      <c r="AC326" s="1074">
        <f t="shared" si="304"/>
        <v>76758.382079999996</v>
      </c>
      <c r="AD326" s="1074">
        <f t="shared" si="305"/>
        <v>92110.058495999998</v>
      </c>
      <c r="AE326" s="1074">
        <f t="shared" si="328"/>
        <v>0</v>
      </c>
      <c r="AF326" s="1073">
        <f t="shared" si="360"/>
        <v>0.55150980066097821</v>
      </c>
      <c r="AG326" s="1076">
        <v>500</v>
      </c>
      <c r="AH326" s="1016">
        <v>216.18</v>
      </c>
      <c r="AI326" s="1016">
        <v>400</v>
      </c>
      <c r="AJ326" s="1077">
        <v>0.97419999999999995</v>
      </c>
      <c r="AK326" s="1016">
        <v>70638</v>
      </c>
      <c r="AL326" s="1074">
        <f t="shared" si="306"/>
        <v>78344.150831999999</v>
      </c>
      <c r="AM326" s="1074">
        <f t="shared" si="307"/>
        <v>94012.980998400002</v>
      </c>
      <c r="AN326" s="1074">
        <f t="shared" si="330"/>
        <v>0</v>
      </c>
      <c r="AO326" s="1073">
        <f t="shared" si="361"/>
        <v>0.45081859494191884</v>
      </c>
      <c r="AP326" s="1076">
        <v>500</v>
      </c>
      <c r="AQ326" s="1016">
        <v>211.32</v>
      </c>
      <c r="AR326" s="1016">
        <v>400</v>
      </c>
      <c r="AS326" s="1077">
        <v>0.97650000000000003</v>
      </c>
      <c r="AT326" s="1074">
        <v>97320</v>
      </c>
      <c r="AU326" s="1074">
        <f t="shared" si="308"/>
        <v>76763.680560000008</v>
      </c>
      <c r="AV326" s="1074">
        <f t="shared" si="309"/>
        <v>92116.416671999992</v>
      </c>
      <c r="AW326" s="1074">
        <f t="shared" si="331"/>
        <v>5203.5833280000079</v>
      </c>
      <c r="AX326" s="1073">
        <f t="shared" si="364"/>
        <v>0.63389352419034151</v>
      </c>
      <c r="AY326" s="1076">
        <v>500</v>
      </c>
      <c r="AZ326" s="1016">
        <v>342</v>
      </c>
      <c r="BA326" s="1016">
        <v>400</v>
      </c>
      <c r="BB326" s="1077">
        <v>0.96719999999999995</v>
      </c>
      <c r="BC326" s="1074">
        <v>95520</v>
      </c>
      <c r="BD326" s="1074">
        <f t="shared" si="310"/>
        <v>119081.664</v>
      </c>
      <c r="BE326" s="1074">
        <f t="shared" si="311"/>
        <v>142897.99679999999</v>
      </c>
      <c r="BF326" s="1074">
        <f t="shared" si="332"/>
        <v>0</v>
      </c>
      <c r="BG326" s="1073">
        <f t="shared" si="365"/>
        <v>0.40106930316324774</v>
      </c>
      <c r="BH326" s="1076">
        <v>500</v>
      </c>
      <c r="BI326" s="1016">
        <v>208.8</v>
      </c>
      <c r="BJ326" s="1016">
        <v>400</v>
      </c>
      <c r="BK326" s="1077">
        <v>0.97130000000000005</v>
      </c>
      <c r="BL326" s="1016">
        <v>60822</v>
      </c>
      <c r="BM326" s="1074">
        <f t="shared" si="312"/>
        <v>75444.36768000001</v>
      </c>
      <c r="BN326" s="1074">
        <f t="shared" si="313"/>
        <v>90533.241216000009</v>
      </c>
      <c r="BO326" s="1074">
        <f t="shared" si="333"/>
        <v>0</v>
      </c>
      <c r="BP326" s="1073">
        <f t="shared" si="366"/>
        <v>0.40309172089544637</v>
      </c>
      <c r="BQ326" s="1076">
        <v>500</v>
      </c>
      <c r="BR326" s="1016">
        <v>229.8</v>
      </c>
      <c r="BS326" s="1016">
        <v>400</v>
      </c>
      <c r="BT326" s="1077">
        <v>0.97470000000000001</v>
      </c>
      <c r="BU326" s="1016">
        <v>66978</v>
      </c>
      <c r="BV326" s="1074">
        <f t="shared" si="314"/>
        <v>80634.981599999999</v>
      </c>
      <c r="BW326" s="1074">
        <f t="shared" si="315"/>
        <v>96761.97791999999</v>
      </c>
      <c r="BX326" s="1074">
        <f t="shared" si="334"/>
        <v>0</v>
      </c>
      <c r="BY326" s="1073">
        <f t="shared" si="362"/>
        <v>0.41531602457760097</v>
      </c>
      <c r="BZ326" s="1076">
        <v>500</v>
      </c>
      <c r="CA326" s="1016">
        <v>187.8</v>
      </c>
      <c r="CB326" s="1016">
        <v>400</v>
      </c>
      <c r="CC326" s="1077">
        <v>0.97470000000000001</v>
      </c>
      <c r="CD326" s="1016">
        <v>63324</v>
      </c>
      <c r="CE326" s="1074">
        <f t="shared" si="316"/>
        <v>68094.101519999997</v>
      </c>
      <c r="CF326" s="1074">
        <f t="shared" si="317"/>
        <v>81712.921824000005</v>
      </c>
      <c r="CG326" s="1074">
        <f t="shared" si="335"/>
        <v>0</v>
      </c>
      <c r="CH326" s="1073">
        <f t="shared" si="363"/>
        <v>0.46497419443445498</v>
      </c>
      <c r="CI326" s="1076">
        <v>500</v>
      </c>
      <c r="CJ326" s="1016">
        <v>195</v>
      </c>
      <c r="CK326" s="1016">
        <v>400</v>
      </c>
      <c r="CL326" s="1077">
        <v>0.97619999999999996</v>
      </c>
      <c r="CM326" s="1016">
        <v>64236</v>
      </c>
      <c r="CN326" s="1074">
        <f t="shared" si="318"/>
        <v>70813.547999999995</v>
      </c>
      <c r="CO326" s="1074">
        <f t="shared" si="319"/>
        <v>84976.257599999997</v>
      </c>
      <c r="CP326" s="1074">
        <f t="shared" si="336"/>
        <v>0</v>
      </c>
      <c r="CQ326" s="1073">
        <f t="shared" si="367"/>
        <v>0.45355727692107733</v>
      </c>
      <c r="CR326" s="1076">
        <v>500</v>
      </c>
      <c r="CS326" s="1016">
        <v>198</v>
      </c>
      <c r="CT326" s="1016">
        <v>400</v>
      </c>
      <c r="CU326" s="1077">
        <v>0.97070000000000001</v>
      </c>
      <c r="CV326" s="1016">
        <v>62340</v>
      </c>
      <c r="CW326" s="1074">
        <f t="shared" si="320"/>
        <v>64578.729599999999</v>
      </c>
      <c r="CX326" s="1074">
        <f t="shared" si="321"/>
        <v>77494.475519999993</v>
      </c>
      <c r="CY326" s="1074">
        <f t="shared" si="337"/>
        <v>0</v>
      </c>
      <c r="CZ326" s="1073">
        <f t="shared" si="368"/>
        <v>0.48266666428817456</v>
      </c>
      <c r="DA326" s="1076">
        <v>500</v>
      </c>
      <c r="DB326" s="1025">
        <v>181.2</v>
      </c>
      <c r="DC326" s="1025">
        <v>400</v>
      </c>
      <c r="DD326" s="1075">
        <v>0.96840000000000004</v>
      </c>
      <c r="DE326" s="1025">
        <v>54330</v>
      </c>
      <c r="DF326" s="1074">
        <f t="shared" si="322"/>
        <v>65276.357759999999</v>
      </c>
      <c r="DG326" s="1074">
        <f t="shared" si="323"/>
        <v>78331.62931199999</v>
      </c>
      <c r="DH326" s="1074">
        <f t="shared" si="338"/>
        <v>0</v>
      </c>
      <c r="DI326" s="1073">
        <f t="shared" si="369"/>
        <v>0.41615373363625613</v>
      </c>
    </row>
    <row r="327" spans="1:113">
      <c r="A327" s="1015">
        <v>321</v>
      </c>
      <c r="B327" s="1016" t="s">
        <v>1247</v>
      </c>
      <c r="C327" s="1016" t="s">
        <v>2457</v>
      </c>
      <c r="D327" s="1016" t="s">
        <v>2456</v>
      </c>
      <c r="E327" s="1016">
        <v>33</v>
      </c>
      <c r="F327" s="1076">
        <v>500</v>
      </c>
      <c r="G327" s="1016">
        <v>360</v>
      </c>
      <c r="H327" s="1016">
        <v>400</v>
      </c>
      <c r="I327" s="1077">
        <v>0.98550000000000004</v>
      </c>
      <c r="J327" s="1074">
        <v>69384</v>
      </c>
      <c r="K327" s="1074">
        <f t="shared" ref="K327:K386" si="370">24*30*I327*G327*0.5</f>
        <v>127720.80000000002</v>
      </c>
      <c r="L327" s="1074">
        <f t="shared" ref="L327:L386" si="371">24*30*G327*I327*0.6</f>
        <v>153264.95999999999</v>
      </c>
      <c r="M327" s="1074">
        <f t="shared" si="324"/>
        <v>0</v>
      </c>
      <c r="N327" s="1073">
        <f t="shared" si="358"/>
        <v>0.27162372925944717</v>
      </c>
      <c r="O327" s="1076">
        <v>500</v>
      </c>
      <c r="P327" s="1016">
        <v>297.60000000000002</v>
      </c>
      <c r="Q327" s="1016">
        <v>400</v>
      </c>
      <c r="R327" s="1077">
        <v>0.9929</v>
      </c>
      <c r="S327" s="1074">
        <v>70560</v>
      </c>
      <c r="T327" s="1074">
        <f t="shared" ref="T327:T386" si="372">24*31*R327*P327*0.5</f>
        <v>109921.17888000001</v>
      </c>
      <c r="U327" s="1074">
        <f t="shared" ref="U327:U386" si="373">24*31*P327*R327*0.6</f>
        <v>131905.41465600001</v>
      </c>
      <c r="V327" s="1074">
        <f t="shared" si="326"/>
        <v>0</v>
      </c>
      <c r="W327" s="1073">
        <f t="shared" si="359"/>
        <v>0.32095725645841977</v>
      </c>
      <c r="X327" s="1076">
        <v>500</v>
      </c>
      <c r="Y327" s="1016">
        <v>319.2</v>
      </c>
      <c r="Z327" s="1016">
        <v>400</v>
      </c>
      <c r="AA327" s="1077">
        <v>0.98640000000000005</v>
      </c>
      <c r="AB327" s="1016">
        <v>72384</v>
      </c>
      <c r="AC327" s="1074">
        <f t="shared" ref="AC327:AC386" si="374">24*30*AA327*Y327*0.5</f>
        <v>113349.19680000001</v>
      </c>
      <c r="AD327" s="1074">
        <f t="shared" ref="AD327:AD386" si="375">24*30*Y327*AA327*0.6</f>
        <v>136019.03615999999</v>
      </c>
      <c r="AE327" s="1074">
        <f t="shared" si="328"/>
        <v>0</v>
      </c>
      <c r="AF327" s="1073">
        <f t="shared" si="360"/>
        <v>0.31929648397826138</v>
      </c>
      <c r="AG327" s="1076">
        <v>500</v>
      </c>
      <c r="AH327" s="1016">
        <v>321.60000000000002</v>
      </c>
      <c r="AI327" s="1016">
        <v>400</v>
      </c>
      <c r="AJ327" s="1077">
        <v>0.98319999999999996</v>
      </c>
      <c r="AK327" s="1016">
        <v>87336</v>
      </c>
      <c r="AL327" s="1074">
        <f t="shared" ref="AL327:AL386" si="376">24*31*AJ327*AH327*0.5</f>
        <v>117625.32864000001</v>
      </c>
      <c r="AM327" s="1074">
        <f t="shared" ref="AM327:AM386" si="377">24*31*AH327*AJ327*0.6</f>
        <v>141150.39436800001</v>
      </c>
      <c r="AN327" s="1074">
        <f t="shared" si="330"/>
        <v>0</v>
      </c>
      <c r="AO327" s="1073">
        <f t="shared" si="361"/>
        <v>0.37124657167716624</v>
      </c>
      <c r="AP327" s="1076">
        <v>500</v>
      </c>
      <c r="AQ327" s="1016">
        <v>324</v>
      </c>
      <c r="AR327" s="1016">
        <v>400</v>
      </c>
      <c r="AS327" s="1077">
        <v>0.9929</v>
      </c>
      <c r="AT327" s="1074">
        <v>82596</v>
      </c>
      <c r="AU327" s="1074">
        <f t="shared" ref="AU327:AU386" si="378">24*31*AS327*AQ327*0.5</f>
        <v>119672.2512</v>
      </c>
      <c r="AV327" s="1074">
        <f t="shared" ref="AV327:AV386" si="379">24*31*AQ327*AS327*0.6</f>
        <v>143606.70144</v>
      </c>
      <c r="AW327" s="1074">
        <f t="shared" si="331"/>
        <v>0</v>
      </c>
      <c r="AX327" s="1073">
        <f t="shared" si="364"/>
        <v>0.34509253052306582</v>
      </c>
      <c r="AY327" s="1076">
        <v>500</v>
      </c>
      <c r="AZ327" s="1016">
        <v>319.2</v>
      </c>
      <c r="BA327" s="1016">
        <v>400</v>
      </c>
      <c r="BB327" s="1077">
        <v>0.97629999999999995</v>
      </c>
      <c r="BC327" s="1074">
        <v>93324</v>
      </c>
      <c r="BD327" s="1074">
        <f t="shared" ref="BD327:BD386" si="380">24*30*BB327*AZ327*0.5</f>
        <v>112188.58559999998</v>
      </c>
      <c r="BE327" s="1074">
        <f t="shared" ref="BE327:BE386" si="381">24*30*AZ327*BB327*0.6</f>
        <v>134626.30271999998</v>
      </c>
      <c r="BF327" s="1074">
        <f t="shared" si="332"/>
        <v>0</v>
      </c>
      <c r="BG327" s="1073">
        <f t="shared" si="365"/>
        <v>0.4159246660473096</v>
      </c>
      <c r="BH327" s="1076">
        <v>500</v>
      </c>
      <c r="BI327" s="1016">
        <v>331.2</v>
      </c>
      <c r="BJ327" s="1016">
        <v>400</v>
      </c>
      <c r="BK327" s="1077">
        <v>0.98809999999999998</v>
      </c>
      <c r="BL327" s="1016">
        <v>92028</v>
      </c>
      <c r="BM327" s="1074">
        <f t="shared" ref="BM327:BM386" si="382">24*31*BK327*BI327*0.5</f>
        <v>121740.24384</v>
      </c>
      <c r="BN327" s="1074">
        <f t="shared" ref="BN327:BN386" si="383">24*31*BI327*BK327*0.6</f>
        <v>146088.29260799999</v>
      </c>
      <c r="BO327" s="1074">
        <f t="shared" si="333"/>
        <v>0</v>
      </c>
      <c r="BP327" s="1073">
        <f t="shared" si="366"/>
        <v>0.37796868602033518</v>
      </c>
      <c r="BQ327" s="1076">
        <v>500</v>
      </c>
      <c r="BR327" s="1016">
        <v>350.4</v>
      </c>
      <c r="BS327" s="1016">
        <v>400</v>
      </c>
      <c r="BT327" s="1077">
        <v>0.9879</v>
      </c>
      <c r="BU327" s="1016">
        <v>83952</v>
      </c>
      <c r="BV327" s="1074">
        <f t="shared" ref="BV327:BV386" si="384">24*30*BT327*BR327*0.5</f>
        <v>124617.65759999999</v>
      </c>
      <c r="BW327" s="1074">
        <f t="shared" ref="BW327:BW386" si="385">24*30*BR327*BT327*0.6</f>
        <v>149541.18912</v>
      </c>
      <c r="BX327" s="1074">
        <f t="shared" si="334"/>
        <v>0</v>
      </c>
      <c r="BY327" s="1073">
        <f t="shared" si="362"/>
        <v>0.33683830051384311</v>
      </c>
      <c r="BZ327" s="1076">
        <v>500</v>
      </c>
      <c r="CA327" s="1016">
        <v>297.60000000000002</v>
      </c>
      <c r="CB327" s="1016">
        <v>400</v>
      </c>
      <c r="CC327" s="1077">
        <v>0.99029999999999996</v>
      </c>
      <c r="CD327" s="1016">
        <v>86604</v>
      </c>
      <c r="CE327" s="1074">
        <f t="shared" ref="CE327:CE386" si="386">24*31*CC327*CA327*0.5</f>
        <v>109633.34016000001</v>
      </c>
      <c r="CF327" s="1074">
        <f t="shared" ref="CF327:CF386" si="387">24*31*CA327*CC327*0.6</f>
        <v>131560.00819200001</v>
      </c>
      <c r="CG327" s="1074">
        <f t="shared" si="335"/>
        <v>0</v>
      </c>
      <c r="CH327" s="1073">
        <f t="shared" si="363"/>
        <v>0.39497109124655533</v>
      </c>
      <c r="CI327" s="1076">
        <v>500</v>
      </c>
      <c r="CJ327" s="1016">
        <v>295.2</v>
      </c>
      <c r="CK327" s="1016">
        <v>400</v>
      </c>
      <c r="CL327" s="1077">
        <v>0.99239999999999995</v>
      </c>
      <c r="CM327" s="1016">
        <v>84300</v>
      </c>
      <c r="CN327" s="1074">
        <f t="shared" ref="CN327:CN386" si="388">24*31*CL327*CJ327*0.5</f>
        <v>108979.81056</v>
      </c>
      <c r="CO327" s="1074">
        <f t="shared" ref="CO327:CO386" si="389">24*31*CJ327*CL327*0.6</f>
        <v>130775.77267199998</v>
      </c>
      <c r="CP327" s="1074">
        <f t="shared" si="336"/>
        <v>0</v>
      </c>
      <c r="CQ327" s="1073">
        <f t="shared" si="367"/>
        <v>0.38676888667184711</v>
      </c>
      <c r="CR327" s="1076">
        <v>500</v>
      </c>
      <c r="CS327" s="1016">
        <v>302.39999999999998</v>
      </c>
      <c r="CT327" s="1016">
        <v>400</v>
      </c>
      <c r="CU327" s="1077">
        <v>0.99329999999999996</v>
      </c>
      <c r="CV327" s="1016">
        <v>84072</v>
      </c>
      <c r="CW327" s="1074">
        <f t="shared" ref="CW327:CW386" si="390">24*28*CU327*CS327*0.5</f>
        <v>100925.63711999998</v>
      </c>
      <c r="CX327" s="1074">
        <f t="shared" ref="CX327:CX386" si="391">24*28*CS327*CU327*0.6</f>
        <v>121110.76454399998</v>
      </c>
      <c r="CY327" s="1074">
        <f t="shared" si="337"/>
        <v>0</v>
      </c>
      <c r="CZ327" s="1073">
        <f t="shared" si="368"/>
        <v>0.41650467809303443</v>
      </c>
      <c r="DA327" s="1076">
        <v>500</v>
      </c>
      <c r="DB327" s="1025">
        <v>304.8</v>
      </c>
      <c r="DC327" s="1025">
        <v>400</v>
      </c>
      <c r="DD327" s="1075">
        <v>0.98880000000000001</v>
      </c>
      <c r="DE327" s="1025">
        <v>83004</v>
      </c>
      <c r="DF327" s="1074">
        <f t="shared" ref="DF327:DF386" si="392">24*31*DD327*DB327*0.5</f>
        <v>112115.68128</v>
      </c>
      <c r="DG327" s="1074">
        <f t="shared" ref="DG327:DG386" si="393">24*31*DB327*DD327*0.6</f>
        <v>134538.81753599999</v>
      </c>
      <c r="DH327" s="1074">
        <f t="shared" si="338"/>
        <v>0</v>
      </c>
      <c r="DI327" s="1073">
        <f t="shared" si="369"/>
        <v>0.37017123319575657</v>
      </c>
    </row>
    <row r="328" spans="1:113">
      <c r="A328" s="1015">
        <v>322</v>
      </c>
      <c r="B328" s="1016" t="s">
        <v>1257</v>
      </c>
      <c r="C328" s="1016" t="s">
        <v>2457</v>
      </c>
      <c r="D328" s="1016" t="s">
        <v>2456</v>
      </c>
      <c r="E328" s="1016">
        <v>11</v>
      </c>
      <c r="F328" s="1076">
        <v>500</v>
      </c>
      <c r="G328" s="1016">
        <v>354</v>
      </c>
      <c r="H328" s="1016">
        <v>400</v>
      </c>
      <c r="I328" s="1077">
        <v>0.9899</v>
      </c>
      <c r="J328" s="1074">
        <v>77418</v>
      </c>
      <c r="K328" s="1074">
        <f t="shared" si="370"/>
        <v>126152.85599999999</v>
      </c>
      <c r="L328" s="1074">
        <f t="shared" si="371"/>
        <v>151383.42720000001</v>
      </c>
      <c r="M328" s="1074">
        <f t="shared" ref="M328:M386" si="394">+MAX((J328-L328),0)</f>
        <v>0</v>
      </c>
      <c r="N328" s="1073">
        <f t="shared" si="358"/>
        <v>0.30684204248217734</v>
      </c>
      <c r="O328" s="1076">
        <v>500</v>
      </c>
      <c r="P328" s="1016">
        <v>346.8</v>
      </c>
      <c r="Q328" s="1016">
        <v>400</v>
      </c>
      <c r="R328" s="1077">
        <v>0.98899999999999999</v>
      </c>
      <c r="S328" s="1074">
        <v>47364</v>
      </c>
      <c r="T328" s="1074">
        <f t="shared" si="372"/>
        <v>127590.49440000001</v>
      </c>
      <c r="U328" s="1074">
        <f t="shared" si="373"/>
        <v>153108.59328</v>
      </c>
      <c r="V328" s="1074">
        <f t="shared" ref="V328:V386" si="395">+MAX((S328-U328),0)</f>
        <v>0</v>
      </c>
      <c r="W328" s="1073">
        <f t="shared" si="359"/>
        <v>0.1856094383156493</v>
      </c>
      <c r="X328" s="1076">
        <v>500</v>
      </c>
      <c r="Y328" s="1016">
        <v>345.6</v>
      </c>
      <c r="Z328" s="1016">
        <v>400</v>
      </c>
      <c r="AA328" s="1077">
        <v>0.98880000000000001</v>
      </c>
      <c r="AB328" s="1016">
        <v>70644</v>
      </c>
      <c r="AC328" s="1074">
        <f t="shared" si="374"/>
        <v>123022.54080000002</v>
      </c>
      <c r="AD328" s="1074">
        <f t="shared" si="375"/>
        <v>147627.04896000001</v>
      </c>
      <c r="AE328" s="1074">
        <f t="shared" ref="AE328:AE386" si="396">+MAX((AB328-AD328),0)</f>
        <v>0</v>
      </c>
      <c r="AF328" s="1073">
        <f t="shared" si="360"/>
        <v>0.28711811486176031</v>
      </c>
      <c r="AG328" s="1076">
        <v>500</v>
      </c>
      <c r="AH328" s="1016">
        <v>356.4</v>
      </c>
      <c r="AI328" s="1016">
        <v>400</v>
      </c>
      <c r="AJ328" s="1077">
        <v>0.99139999999999995</v>
      </c>
      <c r="AK328" s="1016">
        <v>47916</v>
      </c>
      <c r="AL328" s="1074">
        <f t="shared" si="376"/>
        <v>131440.60511999999</v>
      </c>
      <c r="AM328" s="1074">
        <f t="shared" si="377"/>
        <v>157728.72614399999</v>
      </c>
      <c r="AN328" s="1074">
        <f t="shared" ref="AN328:AN386" si="397">+MAX((AK328-AM328),0)</f>
        <v>0</v>
      </c>
      <c r="AO328" s="1073">
        <f t="shared" si="361"/>
        <v>0.18227244144324586</v>
      </c>
      <c r="AP328" s="1076">
        <v>500</v>
      </c>
      <c r="AQ328" s="1016">
        <v>373.2</v>
      </c>
      <c r="AR328" s="1016">
        <v>400</v>
      </c>
      <c r="AS328" s="1077">
        <v>0.99039999999999995</v>
      </c>
      <c r="AT328" s="1074">
        <v>92310</v>
      </c>
      <c r="AU328" s="1074">
        <f t="shared" si="378"/>
        <v>137497.62815999999</v>
      </c>
      <c r="AV328" s="1074">
        <f t="shared" si="379"/>
        <v>164997.153792</v>
      </c>
      <c r="AW328" s="1074">
        <f t="shared" ref="AW328:AW386" si="398">+MAX((AT328-AV328),0)</f>
        <v>0</v>
      </c>
      <c r="AX328" s="1073">
        <f t="shared" si="364"/>
        <v>0.33567851764171119</v>
      </c>
      <c r="AY328" s="1076">
        <v>500</v>
      </c>
      <c r="AZ328" s="1016">
        <v>384</v>
      </c>
      <c r="BA328" s="1016">
        <v>400</v>
      </c>
      <c r="BB328" s="1077">
        <v>0.96599999999999997</v>
      </c>
      <c r="BC328" s="1074">
        <v>87366</v>
      </c>
      <c r="BD328" s="1074">
        <f t="shared" si="380"/>
        <v>133539.84</v>
      </c>
      <c r="BE328" s="1074">
        <f t="shared" si="381"/>
        <v>160247.80799999999</v>
      </c>
      <c r="BF328" s="1074">
        <f t="shared" ref="BF328:BF386" si="399">+MAX((BC328-BE328),0)</f>
        <v>0</v>
      </c>
      <c r="BG328" s="1073">
        <f t="shared" si="365"/>
        <v>0.32711586295146078</v>
      </c>
      <c r="BH328" s="1076">
        <v>500</v>
      </c>
      <c r="BI328" s="1016">
        <v>378</v>
      </c>
      <c r="BJ328" s="1016">
        <v>400</v>
      </c>
      <c r="BK328" s="1077">
        <v>0.94120000000000004</v>
      </c>
      <c r="BL328" s="1016">
        <v>26322</v>
      </c>
      <c r="BM328" s="1074">
        <f t="shared" si="382"/>
        <v>132347.77919999999</v>
      </c>
      <c r="BN328" s="1074">
        <f t="shared" si="383"/>
        <v>158817.33504000001</v>
      </c>
      <c r="BO328" s="1074">
        <f t="shared" ref="BO328:BO386" si="400">+MAX((BL328-BN328),0)</f>
        <v>0</v>
      </c>
      <c r="BP328" s="1073">
        <f t="shared" si="366"/>
        <v>9.9442545085033043E-2</v>
      </c>
      <c r="BQ328" s="1076">
        <v>500</v>
      </c>
      <c r="BR328" s="1016">
        <v>364.8</v>
      </c>
      <c r="BS328" s="1016">
        <v>400</v>
      </c>
      <c r="BT328" s="1077">
        <v>0.83830000000000005</v>
      </c>
      <c r="BU328" s="1016">
        <v>32538</v>
      </c>
      <c r="BV328" s="1074">
        <f t="shared" si="384"/>
        <v>110092.26240000001</v>
      </c>
      <c r="BW328" s="1074">
        <f t="shared" si="385"/>
        <v>132110.71488000001</v>
      </c>
      <c r="BX328" s="1074">
        <f t="shared" ref="BX328:BX386" si="401">+MAX((BU328-BW328),0)</f>
        <v>0</v>
      </c>
      <c r="BY328" s="1073">
        <f t="shared" si="362"/>
        <v>0.14777605296991334</v>
      </c>
      <c r="BZ328" s="1076">
        <v>500</v>
      </c>
      <c r="CA328" s="1016">
        <v>379.2</v>
      </c>
      <c r="CB328" s="1016">
        <v>400</v>
      </c>
      <c r="CC328" s="1077">
        <v>0.95140000000000002</v>
      </c>
      <c r="CD328" s="1016">
        <v>53268</v>
      </c>
      <c r="CE328" s="1074">
        <f t="shared" si="386"/>
        <v>134206.76736</v>
      </c>
      <c r="CF328" s="1074">
        <f t="shared" si="387"/>
        <v>161048.12083199999</v>
      </c>
      <c r="CG328" s="1074">
        <f t="shared" ref="CG328:CG386" si="402">+MAX((CD328-CF328),0)</f>
        <v>0</v>
      </c>
      <c r="CH328" s="1073">
        <f t="shared" si="363"/>
        <v>0.19845497007282958</v>
      </c>
      <c r="CI328" s="1076">
        <v>500</v>
      </c>
      <c r="CJ328" s="1016">
        <v>332.4</v>
      </c>
      <c r="CK328" s="1016">
        <v>400</v>
      </c>
      <c r="CL328" s="1077">
        <v>0.98850000000000005</v>
      </c>
      <c r="CM328" s="1016">
        <v>19602</v>
      </c>
      <c r="CN328" s="1074">
        <f t="shared" si="388"/>
        <v>122230.79280000001</v>
      </c>
      <c r="CO328" s="1074">
        <f t="shared" si="389"/>
        <v>146676.95135999998</v>
      </c>
      <c r="CP328" s="1074">
        <f t="shared" ref="CP328:CP386" si="403">+MAX((CM328-CO328),0)</f>
        <v>0</v>
      </c>
      <c r="CQ328" s="1073">
        <f t="shared" si="367"/>
        <v>8.0184377238204416E-2</v>
      </c>
      <c r="CR328" s="1076">
        <v>500</v>
      </c>
      <c r="CS328" s="1016">
        <v>321.60000000000002</v>
      </c>
      <c r="CT328" s="1016">
        <v>400</v>
      </c>
      <c r="CU328" s="1077">
        <v>0.98709999999999998</v>
      </c>
      <c r="CV328" s="1016">
        <v>33114</v>
      </c>
      <c r="CW328" s="1074">
        <f t="shared" si="390"/>
        <v>106663.65696000001</v>
      </c>
      <c r="CX328" s="1074">
        <f t="shared" si="391"/>
        <v>127996.38835200001</v>
      </c>
      <c r="CY328" s="1074">
        <f t="shared" ref="CY328:CY386" si="404">+MAX((CV328-CX328),0)</f>
        <v>0</v>
      </c>
      <c r="CZ328" s="1073">
        <f t="shared" si="368"/>
        <v>0.15522625486400723</v>
      </c>
      <c r="DA328" s="1076">
        <v>500</v>
      </c>
      <c r="DB328" s="1025">
        <v>327.60000000000002</v>
      </c>
      <c r="DC328" s="1025">
        <v>400</v>
      </c>
      <c r="DD328" s="1075">
        <v>0.98119999999999996</v>
      </c>
      <c r="DE328" s="1025">
        <v>17562</v>
      </c>
      <c r="DF328" s="1074">
        <f t="shared" si="392"/>
        <v>119576.09664</v>
      </c>
      <c r="DG328" s="1074">
        <f t="shared" si="393"/>
        <v>143491.31596800001</v>
      </c>
      <c r="DH328" s="1074">
        <f t="shared" ref="DH328:DH386" si="405">+MAX((DE328-DG328),0)</f>
        <v>0</v>
      </c>
      <c r="DI328" s="1073">
        <f t="shared" si="369"/>
        <v>7.3434409106331575E-2</v>
      </c>
    </row>
    <row r="329" spans="1:113">
      <c r="A329" s="1015">
        <v>323</v>
      </c>
      <c r="B329" s="1016" t="s">
        <v>247</v>
      </c>
      <c r="C329" s="1016" t="s">
        <v>2457</v>
      </c>
      <c r="D329" s="1016" t="s">
        <v>2456</v>
      </c>
      <c r="E329" s="1016">
        <v>11</v>
      </c>
      <c r="F329" s="1076">
        <v>500</v>
      </c>
      <c r="G329" s="1016">
        <v>453</v>
      </c>
      <c r="H329" s="1016">
        <v>453</v>
      </c>
      <c r="I329" s="1077">
        <v>0.96970000000000001</v>
      </c>
      <c r="J329" s="1074">
        <v>70430</v>
      </c>
      <c r="K329" s="1074">
        <f t="shared" si="370"/>
        <v>158138.67600000001</v>
      </c>
      <c r="L329" s="1074">
        <f t="shared" si="371"/>
        <v>189766.4112</v>
      </c>
      <c r="M329" s="1074">
        <f t="shared" si="394"/>
        <v>0</v>
      </c>
      <c r="N329" s="1073">
        <f t="shared" si="358"/>
        <v>0.22268429767301201</v>
      </c>
      <c r="O329" s="1076">
        <v>500</v>
      </c>
      <c r="P329" s="1016">
        <v>451</v>
      </c>
      <c r="Q329" s="1016">
        <v>451</v>
      </c>
      <c r="R329" s="1077">
        <v>0.96479999999999999</v>
      </c>
      <c r="S329" s="1074">
        <v>68890</v>
      </c>
      <c r="T329" s="1074">
        <f t="shared" si="372"/>
        <v>161866.42559999999</v>
      </c>
      <c r="U329" s="1074">
        <f t="shared" si="373"/>
        <v>194239.71071999997</v>
      </c>
      <c r="V329" s="1074">
        <f t="shared" si="395"/>
        <v>0</v>
      </c>
      <c r="W329" s="1073">
        <f t="shared" si="359"/>
        <v>0.21279891659014927</v>
      </c>
      <c r="X329" s="1076">
        <v>500</v>
      </c>
      <c r="Y329" s="1016">
        <v>451</v>
      </c>
      <c r="Z329" s="1016">
        <v>451</v>
      </c>
      <c r="AA329" s="1077">
        <v>0.97219999999999995</v>
      </c>
      <c r="AB329" s="1016">
        <v>63620</v>
      </c>
      <c r="AC329" s="1074">
        <f t="shared" si="374"/>
        <v>157846.39199999999</v>
      </c>
      <c r="AD329" s="1074">
        <f t="shared" si="375"/>
        <v>189415.67039999997</v>
      </c>
      <c r="AE329" s="1074">
        <f t="shared" si="396"/>
        <v>0</v>
      </c>
      <c r="AF329" s="1073">
        <f t="shared" si="360"/>
        <v>0.20152503707528521</v>
      </c>
      <c r="AG329" s="1076">
        <v>500</v>
      </c>
      <c r="AH329" s="1016">
        <v>407</v>
      </c>
      <c r="AI329" s="1016">
        <v>407</v>
      </c>
      <c r="AJ329" s="1077">
        <v>0.97070000000000001</v>
      </c>
      <c r="AK329" s="1016">
        <v>67125</v>
      </c>
      <c r="AL329" s="1074">
        <f t="shared" si="376"/>
        <v>146967.8628</v>
      </c>
      <c r="AM329" s="1074">
        <f t="shared" si="377"/>
        <v>176361.43536</v>
      </c>
      <c r="AN329" s="1074">
        <f t="shared" si="397"/>
        <v>0</v>
      </c>
      <c r="AO329" s="1073">
        <f t="shared" si="361"/>
        <v>0.22836625205384697</v>
      </c>
      <c r="AP329" s="1076">
        <v>500</v>
      </c>
      <c r="AQ329" s="1016">
        <v>429</v>
      </c>
      <c r="AR329" s="1016">
        <v>429</v>
      </c>
      <c r="AS329" s="1077">
        <v>0.96760000000000002</v>
      </c>
      <c r="AT329" s="1074">
        <v>39235</v>
      </c>
      <c r="AU329" s="1074">
        <f t="shared" si="378"/>
        <v>154417.34880000001</v>
      </c>
      <c r="AV329" s="1074">
        <f t="shared" si="379"/>
        <v>185300.81856000001</v>
      </c>
      <c r="AW329" s="1074">
        <f t="shared" si="398"/>
        <v>0</v>
      </c>
      <c r="AX329" s="1073">
        <f t="shared" si="364"/>
        <v>0.1270420723607191</v>
      </c>
      <c r="AY329" s="1076">
        <v>500</v>
      </c>
      <c r="AZ329" s="1016">
        <v>440</v>
      </c>
      <c r="BA329" s="1016">
        <v>440</v>
      </c>
      <c r="BB329" s="1077">
        <v>0.97119999999999995</v>
      </c>
      <c r="BC329" s="1074">
        <v>61140</v>
      </c>
      <c r="BD329" s="1074">
        <f t="shared" si="380"/>
        <v>153838.08000000002</v>
      </c>
      <c r="BE329" s="1074">
        <f t="shared" si="381"/>
        <v>184605.69599999997</v>
      </c>
      <c r="BF329" s="1074">
        <f t="shared" si="399"/>
        <v>0</v>
      </c>
      <c r="BG329" s="1073">
        <f t="shared" si="365"/>
        <v>0.19871542858569219</v>
      </c>
      <c r="BH329" s="1076">
        <v>500</v>
      </c>
      <c r="BI329" s="1016">
        <v>474</v>
      </c>
      <c r="BJ329" s="1016">
        <v>474</v>
      </c>
      <c r="BK329" s="1077">
        <v>0.95450000000000002</v>
      </c>
      <c r="BL329" s="1016">
        <v>56000</v>
      </c>
      <c r="BM329" s="1074">
        <f t="shared" si="382"/>
        <v>168305.076</v>
      </c>
      <c r="BN329" s="1074">
        <f t="shared" si="383"/>
        <v>201966.0912</v>
      </c>
      <c r="BO329" s="1074">
        <f t="shared" si="400"/>
        <v>0</v>
      </c>
      <c r="BP329" s="1073">
        <f t="shared" si="366"/>
        <v>0.16636456050796708</v>
      </c>
      <c r="BQ329" s="1076">
        <v>500</v>
      </c>
      <c r="BR329" s="1016">
        <v>446</v>
      </c>
      <c r="BS329" s="1016">
        <v>446</v>
      </c>
      <c r="BT329" s="1077">
        <v>0.94650000000000001</v>
      </c>
      <c r="BU329" s="1016">
        <v>37045</v>
      </c>
      <c r="BV329" s="1074">
        <f t="shared" si="384"/>
        <v>151970.04</v>
      </c>
      <c r="BW329" s="1074">
        <f t="shared" si="385"/>
        <v>182364.04800000001</v>
      </c>
      <c r="BX329" s="1074">
        <f t="shared" si="401"/>
        <v>0</v>
      </c>
      <c r="BY329" s="1073">
        <f t="shared" si="362"/>
        <v>0.1218825763288606</v>
      </c>
      <c r="BZ329" s="1076">
        <v>500</v>
      </c>
      <c r="CA329" s="1016">
        <v>470</v>
      </c>
      <c r="CB329" s="1016">
        <v>470</v>
      </c>
      <c r="CC329" s="1077">
        <v>0.94579999999999997</v>
      </c>
      <c r="CD329" s="1016">
        <v>16505</v>
      </c>
      <c r="CE329" s="1074">
        <f t="shared" si="386"/>
        <v>165363.67199999999</v>
      </c>
      <c r="CF329" s="1074">
        <f t="shared" si="387"/>
        <v>198436.40639999998</v>
      </c>
      <c r="CG329" s="1074">
        <f t="shared" si="402"/>
        <v>0</v>
      </c>
      <c r="CH329" s="1073">
        <f t="shared" si="363"/>
        <v>4.9905156919834243E-2</v>
      </c>
      <c r="CI329" s="1076">
        <v>500</v>
      </c>
      <c r="CJ329" s="1016">
        <v>437</v>
      </c>
      <c r="CK329" s="1016">
        <v>437</v>
      </c>
      <c r="CL329" s="1077">
        <v>0.91879999999999995</v>
      </c>
      <c r="CM329" s="1016">
        <v>11375</v>
      </c>
      <c r="CN329" s="1074">
        <f t="shared" si="388"/>
        <v>149363.80319999999</v>
      </c>
      <c r="CO329" s="1074">
        <f t="shared" si="389"/>
        <v>179236.56383999999</v>
      </c>
      <c r="CP329" s="1074">
        <f t="shared" si="403"/>
        <v>0</v>
      </c>
      <c r="CQ329" s="1073">
        <f t="shared" si="367"/>
        <v>3.807816805778818E-2</v>
      </c>
      <c r="CR329" s="1076">
        <v>500</v>
      </c>
      <c r="CS329" s="1016">
        <v>14</v>
      </c>
      <c r="CT329" s="1016">
        <v>400</v>
      </c>
      <c r="CU329" s="1077">
        <v>0.85560000000000003</v>
      </c>
      <c r="CV329" s="1016">
        <v>1215</v>
      </c>
      <c r="CW329" s="1074">
        <f t="shared" si="390"/>
        <v>4024.7424000000001</v>
      </c>
      <c r="CX329" s="1074">
        <f t="shared" si="391"/>
        <v>4829.6908800000001</v>
      </c>
      <c r="CY329" s="1074">
        <f t="shared" si="404"/>
        <v>0</v>
      </c>
      <c r="CZ329" s="1073">
        <f t="shared" si="368"/>
        <v>0.15094133726421843</v>
      </c>
      <c r="DA329" s="1076">
        <v>500</v>
      </c>
      <c r="DB329" s="1025">
        <v>0</v>
      </c>
      <c r="DC329" s="1025">
        <v>400</v>
      </c>
      <c r="DD329" s="1075"/>
      <c r="DE329" s="1025">
        <v>0</v>
      </c>
      <c r="DF329" s="1074">
        <f t="shared" si="392"/>
        <v>0</v>
      </c>
      <c r="DG329" s="1074">
        <f t="shared" si="393"/>
        <v>0</v>
      </c>
      <c r="DH329" s="1074">
        <f t="shared" si="405"/>
        <v>0</v>
      </c>
      <c r="DI329" s="1073">
        <v>0</v>
      </c>
    </row>
    <row r="330" spans="1:113">
      <c r="A330" s="1015">
        <v>324</v>
      </c>
      <c r="B330" s="1016" t="s">
        <v>59</v>
      </c>
      <c r="C330" s="1016" t="s">
        <v>2457</v>
      </c>
      <c r="D330" s="1016" t="s">
        <v>2456</v>
      </c>
      <c r="E330" s="1016">
        <v>33</v>
      </c>
      <c r="F330" s="1076">
        <v>500</v>
      </c>
      <c r="G330" s="1016">
        <v>289.8</v>
      </c>
      <c r="H330" s="1016">
        <v>400</v>
      </c>
      <c r="I330" s="1077">
        <v>1</v>
      </c>
      <c r="J330" s="1074">
        <v>40473</v>
      </c>
      <c r="K330" s="1074">
        <f t="shared" si="370"/>
        <v>104328</v>
      </c>
      <c r="L330" s="1074">
        <f t="shared" si="371"/>
        <v>125193.59999999999</v>
      </c>
      <c r="M330" s="1074">
        <f t="shared" si="394"/>
        <v>0</v>
      </c>
      <c r="N330" s="1073">
        <f t="shared" si="358"/>
        <v>0.19396997929606624</v>
      </c>
      <c r="O330" s="1076">
        <v>500</v>
      </c>
      <c r="P330" s="1016">
        <v>70.2</v>
      </c>
      <c r="Q330" s="1016">
        <v>400</v>
      </c>
      <c r="R330" s="1077">
        <v>0.99929999999999997</v>
      </c>
      <c r="S330" s="1074">
        <v>12978</v>
      </c>
      <c r="T330" s="1074">
        <f t="shared" si="372"/>
        <v>26096.119920000001</v>
      </c>
      <c r="U330" s="1074">
        <f t="shared" si="373"/>
        <v>31315.343904000001</v>
      </c>
      <c r="V330" s="1074">
        <f t="shared" si="395"/>
        <v>0</v>
      </c>
      <c r="W330" s="1073">
        <f t="shared" si="359"/>
        <v>0.24865765561672051</v>
      </c>
      <c r="X330" s="1076">
        <v>500</v>
      </c>
      <c r="Y330" s="1016">
        <v>43.2</v>
      </c>
      <c r="Z330" s="1016">
        <v>400</v>
      </c>
      <c r="AA330" s="1077">
        <v>1</v>
      </c>
      <c r="AB330" s="1016">
        <v>11511</v>
      </c>
      <c r="AC330" s="1074">
        <f t="shared" si="374"/>
        <v>15552.000000000002</v>
      </c>
      <c r="AD330" s="1074">
        <f t="shared" si="375"/>
        <v>18662.400000000001</v>
      </c>
      <c r="AE330" s="1074">
        <f t="shared" si="396"/>
        <v>0</v>
      </c>
      <c r="AF330" s="1073">
        <f t="shared" si="360"/>
        <v>0.37008101851851849</v>
      </c>
      <c r="AG330" s="1076">
        <v>500</v>
      </c>
      <c r="AH330" s="1016">
        <v>37.799999999999997</v>
      </c>
      <c r="AI330" s="1016">
        <v>400</v>
      </c>
      <c r="AJ330" s="1077">
        <v>1</v>
      </c>
      <c r="AK330" s="1016">
        <v>9612</v>
      </c>
      <c r="AL330" s="1074">
        <f t="shared" si="376"/>
        <v>14061.599999999999</v>
      </c>
      <c r="AM330" s="1074">
        <f t="shared" si="377"/>
        <v>16873.919999999998</v>
      </c>
      <c r="AN330" s="1074">
        <f t="shared" si="397"/>
        <v>0</v>
      </c>
      <c r="AO330" s="1073">
        <f t="shared" si="361"/>
        <v>0.34178187403993859</v>
      </c>
      <c r="AP330" s="1076">
        <v>500</v>
      </c>
      <c r="AQ330" s="1016">
        <v>54</v>
      </c>
      <c r="AR330" s="1016">
        <v>400</v>
      </c>
      <c r="AS330" s="1077">
        <v>0.99939999999999996</v>
      </c>
      <c r="AT330" s="1074">
        <v>15066</v>
      </c>
      <c r="AU330" s="1074">
        <f t="shared" si="378"/>
        <v>20075.947199999999</v>
      </c>
      <c r="AV330" s="1074">
        <f t="shared" si="379"/>
        <v>24091.136639999997</v>
      </c>
      <c r="AW330" s="1074">
        <f t="shared" si="398"/>
        <v>0</v>
      </c>
      <c r="AX330" s="1073">
        <f t="shared" si="364"/>
        <v>0.37522513508104866</v>
      </c>
      <c r="AY330" s="1076">
        <v>500</v>
      </c>
      <c r="AZ330" s="1016">
        <v>45</v>
      </c>
      <c r="BA330" s="1016">
        <v>400</v>
      </c>
      <c r="BB330" s="1077">
        <v>1</v>
      </c>
      <c r="BC330" s="1074">
        <v>12789</v>
      </c>
      <c r="BD330" s="1074">
        <f t="shared" si="380"/>
        <v>16200</v>
      </c>
      <c r="BE330" s="1074">
        <f t="shared" si="381"/>
        <v>19440</v>
      </c>
      <c r="BF330" s="1074">
        <f t="shared" si="399"/>
        <v>0</v>
      </c>
      <c r="BG330" s="1073">
        <f t="shared" si="365"/>
        <v>0.3947222222222222</v>
      </c>
      <c r="BH330" s="1076">
        <v>500</v>
      </c>
      <c r="BI330" s="1016">
        <v>48.6</v>
      </c>
      <c r="BJ330" s="1016">
        <v>400</v>
      </c>
      <c r="BK330" s="1077">
        <v>1</v>
      </c>
      <c r="BL330" s="1016">
        <v>12348</v>
      </c>
      <c r="BM330" s="1074">
        <f t="shared" si="382"/>
        <v>18079.2</v>
      </c>
      <c r="BN330" s="1074">
        <f t="shared" si="383"/>
        <v>21695.040000000001</v>
      </c>
      <c r="BO330" s="1074">
        <f t="shared" si="400"/>
        <v>0</v>
      </c>
      <c r="BP330" s="1073">
        <f t="shared" si="366"/>
        <v>0.34149741138988449</v>
      </c>
      <c r="BQ330" s="1076">
        <v>500</v>
      </c>
      <c r="BR330" s="1016">
        <v>37.799999999999997</v>
      </c>
      <c r="BS330" s="1016">
        <v>400</v>
      </c>
      <c r="BT330" s="1077">
        <v>0.99929999999999997</v>
      </c>
      <c r="BU330" s="1016">
        <v>12177</v>
      </c>
      <c r="BV330" s="1074">
        <f t="shared" si="384"/>
        <v>13598.474399999999</v>
      </c>
      <c r="BW330" s="1074">
        <f t="shared" si="385"/>
        <v>16318.169279999996</v>
      </c>
      <c r="BX330" s="1074">
        <f t="shared" si="401"/>
        <v>0</v>
      </c>
      <c r="BY330" s="1073">
        <f t="shared" si="362"/>
        <v>0.44773404875476336</v>
      </c>
      <c r="BZ330" s="1076">
        <v>500</v>
      </c>
      <c r="CA330" s="1016">
        <v>41.4</v>
      </c>
      <c r="CB330" s="1016">
        <v>400</v>
      </c>
      <c r="CC330" s="1077">
        <v>1</v>
      </c>
      <c r="CD330" s="1016">
        <v>11862</v>
      </c>
      <c r="CE330" s="1074">
        <f t="shared" si="386"/>
        <v>15400.8</v>
      </c>
      <c r="CF330" s="1074">
        <f t="shared" si="387"/>
        <v>18480.96</v>
      </c>
      <c r="CG330" s="1074">
        <f t="shared" si="402"/>
        <v>0</v>
      </c>
      <c r="CH330" s="1073">
        <f t="shared" si="363"/>
        <v>0.3851098644226274</v>
      </c>
      <c r="CI330" s="1076">
        <v>500</v>
      </c>
      <c r="CJ330" s="1016">
        <v>43.2</v>
      </c>
      <c r="CK330" s="1016">
        <v>400</v>
      </c>
      <c r="CL330" s="1077">
        <v>0.99929999999999997</v>
      </c>
      <c r="CM330" s="1016">
        <v>12411</v>
      </c>
      <c r="CN330" s="1074">
        <f t="shared" si="388"/>
        <v>16059.150720000001</v>
      </c>
      <c r="CO330" s="1074">
        <f t="shared" si="389"/>
        <v>19270.980864000001</v>
      </c>
      <c r="CP330" s="1074">
        <f t="shared" si="403"/>
        <v>0</v>
      </c>
      <c r="CQ330" s="1073">
        <f t="shared" si="367"/>
        <v>0.38641520390438178</v>
      </c>
      <c r="CR330" s="1076">
        <v>500</v>
      </c>
      <c r="CS330" s="1016">
        <v>50.4</v>
      </c>
      <c r="CT330" s="1016">
        <v>400</v>
      </c>
      <c r="CU330" s="1077">
        <v>1</v>
      </c>
      <c r="CV330" s="1016">
        <v>11052</v>
      </c>
      <c r="CW330" s="1074">
        <f t="shared" si="390"/>
        <v>16934.399999999998</v>
      </c>
      <c r="CX330" s="1074">
        <f t="shared" si="391"/>
        <v>20321.279999999995</v>
      </c>
      <c r="CY330" s="1074">
        <f t="shared" si="404"/>
        <v>0</v>
      </c>
      <c r="CZ330" s="1073">
        <f t="shared" si="368"/>
        <v>0.32631802721088438</v>
      </c>
      <c r="DA330" s="1076">
        <v>500</v>
      </c>
      <c r="DB330" s="1025">
        <v>97.2</v>
      </c>
      <c r="DC330" s="1025">
        <v>400</v>
      </c>
      <c r="DD330" s="1075">
        <v>1</v>
      </c>
      <c r="DE330" s="1025">
        <v>12276</v>
      </c>
      <c r="DF330" s="1074">
        <f t="shared" si="392"/>
        <v>36158.400000000001</v>
      </c>
      <c r="DG330" s="1074">
        <f t="shared" si="393"/>
        <v>43390.080000000002</v>
      </c>
      <c r="DH330" s="1074">
        <f t="shared" si="405"/>
        <v>0</v>
      </c>
      <c r="DI330" s="1073">
        <f>+DE330/(24*31*DB330*DD330)</f>
        <v>0.16975308641975309</v>
      </c>
    </row>
    <row r="331" spans="1:113">
      <c r="A331" s="1015">
        <v>325</v>
      </c>
      <c r="B331" s="1016" t="s">
        <v>862</v>
      </c>
      <c r="C331" s="1016" t="s">
        <v>2457</v>
      </c>
      <c r="D331" s="1016" t="s">
        <v>2456</v>
      </c>
      <c r="E331" s="1016">
        <v>11</v>
      </c>
      <c r="F331" s="1076">
        <v>500</v>
      </c>
      <c r="G331" s="1016">
        <v>228</v>
      </c>
      <c r="H331" s="1016">
        <v>400</v>
      </c>
      <c r="I331" s="1077">
        <v>0.98719999999999997</v>
      </c>
      <c r="J331" s="1074">
        <v>58830</v>
      </c>
      <c r="K331" s="1074">
        <f t="shared" si="370"/>
        <v>81029.376000000004</v>
      </c>
      <c r="L331" s="1074">
        <f t="shared" si="371"/>
        <v>97235.251199999999</v>
      </c>
      <c r="M331" s="1074">
        <f t="shared" si="394"/>
        <v>0</v>
      </c>
      <c r="N331" s="1073">
        <f t="shared" si="358"/>
        <v>0.36301649416626386</v>
      </c>
      <c r="O331" s="1076">
        <v>500</v>
      </c>
      <c r="P331" s="1016">
        <v>236</v>
      </c>
      <c r="Q331" s="1016">
        <v>400</v>
      </c>
      <c r="R331" s="1077">
        <v>0.98640000000000005</v>
      </c>
      <c r="S331" s="1074">
        <v>49330</v>
      </c>
      <c r="T331" s="1074">
        <f t="shared" si="372"/>
        <v>86598.0288</v>
      </c>
      <c r="U331" s="1074">
        <f t="shared" si="373"/>
        <v>103917.63455999999</v>
      </c>
      <c r="V331" s="1074">
        <f t="shared" si="395"/>
        <v>0</v>
      </c>
      <c r="W331" s="1073">
        <f t="shared" si="359"/>
        <v>0.28482172564186586</v>
      </c>
      <c r="X331" s="1076">
        <v>500</v>
      </c>
      <c r="Y331" s="1016">
        <v>250</v>
      </c>
      <c r="Z331" s="1016">
        <v>400</v>
      </c>
      <c r="AA331" s="1077">
        <v>0.98299999999999998</v>
      </c>
      <c r="AB331" s="1016">
        <v>59430</v>
      </c>
      <c r="AC331" s="1074">
        <f t="shared" si="374"/>
        <v>88470</v>
      </c>
      <c r="AD331" s="1074">
        <f t="shared" si="375"/>
        <v>106164</v>
      </c>
      <c r="AE331" s="1074">
        <f t="shared" si="396"/>
        <v>0</v>
      </c>
      <c r="AF331" s="1073">
        <f t="shared" si="360"/>
        <v>0.33587656832824686</v>
      </c>
      <c r="AG331" s="1076">
        <v>500</v>
      </c>
      <c r="AH331" s="1016">
        <v>268</v>
      </c>
      <c r="AI331" s="1016">
        <v>400</v>
      </c>
      <c r="AJ331" s="1077">
        <v>0.98609999999999998</v>
      </c>
      <c r="AK331" s="1016">
        <v>96630</v>
      </c>
      <c r="AL331" s="1074">
        <f t="shared" si="376"/>
        <v>98310.225600000005</v>
      </c>
      <c r="AM331" s="1074">
        <f t="shared" si="377"/>
        <v>117972.27071999999</v>
      </c>
      <c r="AN331" s="1074">
        <f t="shared" si="397"/>
        <v>0</v>
      </c>
      <c r="AO331" s="1073">
        <f t="shared" si="361"/>
        <v>0.49145447185302771</v>
      </c>
      <c r="AP331" s="1076">
        <v>500</v>
      </c>
      <c r="AQ331" s="1016">
        <v>264</v>
      </c>
      <c r="AR331" s="1016">
        <v>400</v>
      </c>
      <c r="AS331" s="1077">
        <v>0.96819999999999995</v>
      </c>
      <c r="AT331" s="1074">
        <v>85250</v>
      </c>
      <c r="AU331" s="1074">
        <f t="shared" si="378"/>
        <v>95084.985599999985</v>
      </c>
      <c r="AV331" s="1074">
        <f t="shared" si="379"/>
        <v>114101.98272</v>
      </c>
      <c r="AW331" s="1074">
        <f t="shared" si="398"/>
        <v>0</v>
      </c>
      <c r="AX331" s="1073">
        <f t="shared" si="364"/>
        <v>0.44828318299708508</v>
      </c>
      <c r="AY331" s="1076">
        <v>500</v>
      </c>
      <c r="AZ331" s="1016">
        <v>214</v>
      </c>
      <c r="BA331" s="1016">
        <v>400</v>
      </c>
      <c r="BB331" s="1077">
        <v>0.98529999999999995</v>
      </c>
      <c r="BC331" s="1074">
        <v>66410</v>
      </c>
      <c r="BD331" s="1074">
        <f t="shared" si="380"/>
        <v>75907.511999999988</v>
      </c>
      <c r="BE331" s="1074">
        <f t="shared" si="381"/>
        <v>91089.0144</v>
      </c>
      <c r="BF331" s="1074">
        <f t="shared" si="399"/>
        <v>0</v>
      </c>
      <c r="BG331" s="1073">
        <f t="shared" si="365"/>
        <v>0.43744023648146968</v>
      </c>
      <c r="BH331" s="1076">
        <v>500</v>
      </c>
      <c r="BI331" s="1016">
        <v>248</v>
      </c>
      <c r="BJ331" s="1016">
        <v>400</v>
      </c>
      <c r="BK331" s="1077">
        <v>0.95899999999999996</v>
      </c>
      <c r="BL331" s="1016">
        <v>70660</v>
      </c>
      <c r="BM331" s="1074">
        <f t="shared" si="382"/>
        <v>88473.504000000001</v>
      </c>
      <c r="BN331" s="1074">
        <f t="shared" si="383"/>
        <v>106168.20479999999</v>
      </c>
      <c r="BO331" s="1074">
        <f t="shared" si="400"/>
        <v>0</v>
      </c>
      <c r="BP331" s="1073">
        <f t="shared" si="366"/>
        <v>0.39932859446823765</v>
      </c>
      <c r="BQ331" s="1076">
        <v>500</v>
      </c>
      <c r="BR331" s="1016">
        <v>372</v>
      </c>
      <c r="BS331" s="1016">
        <v>400</v>
      </c>
      <c r="BT331" s="1077">
        <v>0.95909999999999995</v>
      </c>
      <c r="BU331" s="1016">
        <v>102270</v>
      </c>
      <c r="BV331" s="1074">
        <f t="shared" si="384"/>
        <v>128442.67200000001</v>
      </c>
      <c r="BW331" s="1074">
        <f t="shared" si="385"/>
        <v>154131.2064</v>
      </c>
      <c r="BX331" s="1074">
        <f t="shared" si="401"/>
        <v>0</v>
      </c>
      <c r="BY331" s="1073">
        <f t="shared" si="362"/>
        <v>0.39811535530808645</v>
      </c>
      <c r="BZ331" s="1076">
        <v>500</v>
      </c>
      <c r="CA331" s="1016">
        <v>282</v>
      </c>
      <c r="CB331" s="1016">
        <v>400</v>
      </c>
      <c r="CC331" s="1077">
        <v>0.98360000000000003</v>
      </c>
      <c r="CD331" s="1016">
        <v>68890</v>
      </c>
      <c r="CE331" s="1074">
        <f t="shared" si="386"/>
        <v>103183.5744</v>
      </c>
      <c r="CF331" s="1074">
        <f t="shared" si="387"/>
        <v>123820.28928</v>
      </c>
      <c r="CG331" s="1074">
        <f t="shared" si="402"/>
        <v>0</v>
      </c>
      <c r="CH331" s="1073">
        <f t="shared" si="363"/>
        <v>0.33382251196756374</v>
      </c>
      <c r="CI331" s="1076">
        <v>500</v>
      </c>
      <c r="CJ331" s="1016">
        <v>302</v>
      </c>
      <c r="CK331" s="1016">
        <v>400</v>
      </c>
      <c r="CL331" s="1077">
        <v>0.96150000000000002</v>
      </c>
      <c r="CM331" s="1016">
        <v>75170</v>
      </c>
      <c r="CN331" s="1074">
        <f t="shared" si="388"/>
        <v>108018.75599999999</v>
      </c>
      <c r="CO331" s="1074">
        <f t="shared" si="389"/>
        <v>129622.50720000001</v>
      </c>
      <c r="CP331" s="1074">
        <f t="shared" si="403"/>
        <v>0</v>
      </c>
      <c r="CQ331" s="1073">
        <f t="shared" si="367"/>
        <v>0.34794883214541</v>
      </c>
      <c r="CR331" s="1076">
        <v>500</v>
      </c>
      <c r="CS331" s="1016">
        <v>286</v>
      </c>
      <c r="CT331" s="1016">
        <v>400</v>
      </c>
      <c r="CU331" s="1077">
        <v>0.94450000000000001</v>
      </c>
      <c r="CV331" s="1016">
        <v>90610</v>
      </c>
      <c r="CW331" s="1074">
        <f t="shared" si="390"/>
        <v>90762.671999999991</v>
      </c>
      <c r="CX331" s="1074">
        <f t="shared" si="391"/>
        <v>108915.20640000001</v>
      </c>
      <c r="CY331" s="1074">
        <f t="shared" si="404"/>
        <v>0</v>
      </c>
      <c r="CZ331" s="1073">
        <f t="shared" si="368"/>
        <v>0.49915894939717065</v>
      </c>
      <c r="DA331" s="1076">
        <v>500</v>
      </c>
      <c r="DB331" s="1025">
        <v>262</v>
      </c>
      <c r="DC331" s="1025">
        <v>400</v>
      </c>
      <c r="DD331" s="1075">
        <v>0.94820000000000004</v>
      </c>
      <c r="DE331" s="1025">
        <v>77210</v>
      </c>
      <c r="DF331" s="1074">
        <f t="shared" si="392"/>
        <v>92415.36480000001</v>
      </c>
      <c r="DG331" s="1074">
        <f t="shared" si="393"/>
        <v>110898.43776000002</v>
      </c>
      <c r="DH331" s="1074">
        <f t="shared" si="405"/>
        <v>0</v>
      </c>
      <c r="DI331" s="1073">
        <f>+DE331/(24*31*DB331*DD331)</f>
        <v>0.41773356717843085</v>
      </c>
    </row>
    <row r="332" spans="1:113">
      <c r="A332" s="1015">
        <v>326</v>
      </c>
      <c r="B332" s="1016" t="s">
        <v>108</v>
      </c>
      <c r="C332" s="1016" t="s">
        <v>2459</v>
      </c>
      <c r="D332" s="1016" t="s">
        <v>2456</v>
      </c>
      <c r="E332" s="1016">
        <v>11</v>
      </c>
      <c r="F332" s="1076">
        <v>500</v>
      </c>
      <c r="G332" s="1016">
        <v>30</v>
      </c>
      <c r="H332" s="1016">
        <v>400</v>
      </c>
      <c r="I332" s="1077">
        <v>0.99819999999999998</v>
      </c>
      <c r="J332" s="1074">
        <v>5690</v>
      </c>
      <c r="K332" s="1074">
        <f t="shared" si="370"/>
        <v>10780.56</v>
      </c>
      <c r="L332" s="1074">
        <f t="shared" si="371"/>
        <v>12936.671999999999</v>
      </c>
      <c r="M332" s="1074">
        <f t="shared" si="394"/>
        <v>0</v>
      </c>
      <c r="N332" s="1073">
        <f t="shared" si="358"/>
        <v>0.26390094763166294</v>
      </c>
      <c r="O332" s="1076">
        <v>500</v>
      </c>
      <c r="P332" s="1016">
        <v>16</v>
      </c>
      <c r="Q332" s="1016">
        <v>400</v>
      </c>
      <c r="R332" s="1077">
        <v>1</v>
      </c>
      <c r="S332" s="1074">
        <v>4220</v>
      </c>
      <c r="T332" s="1074">
        <f t="shared" si="372"/>
        <v>5952</v>
      </c>
      <c r="U332" s="1074">
        <f t="shared" si="373"/>
        <v>7142.4</v>
      </c>
      <c r="V332" s="1074">
        <f t="shared" si="395"/>
        <v>0</v>
      </c>
      <c r="W332" s="1073">
        <f t="shared" si="359"/>
        <v>0.354502688172043</v>
      </c>
      <c r="X332" s="1076">
        <v>500</v>
      </c>
      <c r="Y332" s="1016">
        <v>22</v>
      </c>
      <c r="Z332" s="1016">
        <v>400</v>
      </c>
      <c r="AA332" s="1077">
        <v>1</v>
      </c>
      <c r="AB332" s="1016">
        <v>5220</v>
      </c>
      <c r="AC332" s="1074">
        <f t="shared" si="374"/>
        <v>7920</v>
      </c>
      <c r="AD332" s="1074">
        <f t="shared" si="375"/>
        <v>9504</v>
      </c>
      <c r="AE332" s="1074">
        <f t="shared" si="396"/>
        <v>0</v>
      </c>
      <c r="AF332" s="1073">
        <f t="shared" si="360"/>
        <v>0.32954545454545453</v>
      </c>
      <c r="AG332" s="1076">
        <v>500</v>
      </c>
      <c r="AH332" s="1016">
        <v>17</v>
      </c>
      <c r="AI332" s="1016">
        <v>400</v>
      </c>
      <c r="AJ332" s="1077">
        <v>0.99239999999999995</v>
      </c>
      <c r="AK332" s="1016">
        <v>5240</v>
      </c>
      <c r="AL332" s="1074">
        <f t="shared" si="376"/>
        <v>6275.9376000000002</v>
      </c>
      <c r="AM332" s="1074">
        <f t="shared" si="377"/>
        <v>7531.1251199999988</v>
      </c>
      <c r="AN332" s="1074">
        <f t="shared" si="397"/>
        <v>0</v>
      </c>
      <c r="AO332" s="1073">
        <f t="shared" si="361"/>
        <v>0.4174675031823134</v>
      </c>
      <c r="AP332" s="1076">
        <v>500</v>
      </c>
      <c r="AQ332" s="1016">
        <v>17</v>
      </c>
      <c r="AR332" s="1016">
        <v>400</v>
      </c>
      <c r="AS332" s="1077">
        <v>1</v>
      </c>
      <c r="AT332" s="1074">
        <v>5370</v>
      </c>
      <c r="AU332" s="1074">
        <f t="shared" si="378"/>
        <v>6324</v>
      </c>
      <c r="AV332" s="1074">
        <f t="shared" si="379"/>
        <v>7588.7999999999993</v>
      </c>
      <c r="AW332" s="1074">
        <f t="shared" si="398"/>
        <v>0</v>
      </c>
      <c r="AX332" s="1073">
        <f t="shared" si="364"/>
        <v>0.42457305502846299</v>
      </c>
      <c r="AY332" s="1076">
        <v>500</v>
      </c>
      <c r="AZ332" s="1016">
        <v>15</v>
      </c>
      <c r="BA332" s="1016">
        <v>400</v>
      </c>
      <c r="BB332" s="1077">
        <v>1</v>
      </c>
      <c r="BC332" s="1074">
        <v>4810</v>
      </c>
      <c r="BD332" s="1074">
        <f t="shared" si="380"/>
        <v>5400</v>
      </c>
      <c r="BE332" s="1074">
        <f t="shared" si="381"/>
        <v>6480</v>
      </c>
      <c r="BF332" s="1074">
        <f t="shared" si="399"/>
        <v>0</v>
      </c>
      <c r="BG332" s="1073">
        <f t="shared" si="365"/>
        <v>0.44537037037037036</v>
      </c>
      <c r="BH332" s="1076">
        <v>500</v>
      </c>
      <c r="BI332" s="1016">
        <v>19</v>
      </c>
      <c r="BJ332" s="1016">
        <v>400</v>
      </c>
      <c r="BK332" s="1077">
        <v>0.99809999999999999</v>
      </c>
      <c r="BL332" s="1016">
        <v>5350</v>
      </c>
      <c r="BM332" s="1074">
        <f t="shared" si="382"/>
        <v>7054.5708000000004</v>
      </c>
      <c r="BN332" s="1074">
        <f t="shared" si="383"/>
        <v>8465.4849599999998</v>
      </c>
      <c r="BO332" s="1074">
        <f t="shared" si="400"/>
        <v>0</v>
      </c>
      <c r="BP332" s="1073">
        <f t="shared" si="366"/>
        <v>0.37918678199388123</v>
      </c>
      <c r="BQ332" s="1076">
        <v>500</v>
      </c>
      <c r="BR332" s="1016">
        <v>21</v>
      </c>
      <c r="BS332" s="1016">
        <v>400</v>
      </c>
      <c r="BT332" s="1077">
        <v>1</v>
      </c>
      <c r="BU332" s="1016">
        <v>6060</v>
      </c>
      <c r="BV332" s="1074">
        <f t="shared" si="384"/>
        <v>7560</v>
      </c>
      <c r="BW332" s="1074">
        <f t="shared" si="385"/>
        <v>9072</v>
      </c>
      <c r="BX332" s="1074">
        <f t="shared" si="401"/>
        <v>0</v>
      </c>
      <c r="BY332" s="1073">
        <f t="shared" si="362"/>
        <v>0.40079365079365081</v>
      </c>
      <c r="BZ332" s="1076">
        <v>500</v>
      </c>
      <c r="CA332" s="1016">
        <v>16</v>
      </c>
      <c r="CB332" s="1016">
        <v>400</v>
      </c>
      <c r="CC332" s="1077">
        <v>1</v>
      </c>
      <c r="CD332" s="1016">
        <v>5360</v>
      </c>
      <c r="CE332" s="1074">
        <f t="shared" si="386"/>
        <v>5952</v>
      </c>
      <c r="CF332" s="1074">
        <f t="shared" si="387"/>
        <v>7142.4</v>
      </c>
      <c r="CG332" s="1074">
        <f t="shared" si="402"/>
        <v>0</v>
      </c>
      <c r="CH332" s="1073">
        <f t="shared" si="363"/>
        <v>0.45026881720430106</v>
      </c>
      <c r="CI332" s="1076">
        <v>500</v>
      </c>
      <c r="CJ332" s="1016">
        <v>15</v>
      </c>
      <c r="CK332" s="1016">
        <v>400</v>
      </c>
      <c r="CL332" s="1077">
        <v>1</v>
      </c>
      <c r="CM332" s="1016">
        <v>5310</v>
      </c>
      <c r="CN332" s="1074">
        <f t="shared" si="388"/>
        <v>5580</v>
      </c>
      <c r="CO332" s="1074">
        <f t="shared" si="389"/>
        <v>6696</v>
      </c>
      <c r="CP332" s="1074">
        <f t="shared" si="403"/>
        <v>0</v>
      </c>
      <c r="CQ332" s="1073">
        <f t="shared" si="367"/>
        <v>0.47580645161290325</v>
      </c>
      <c r="CR332" s="1076">
        <v>500</v>
      </c>
      <c r="CS332" s="1016">
        <v>15</v>
      </c>
      <c r="CT332" s="1016">
        <v>15</v>
      </c>
      <c r="CU332" s="1077"/>
      <c r="CV332" s="1016">
        <v>0</v>
      </c>
      <c r="CW332" s="1074">
        <f t="shared" si="390"/>
        <v>0</v>
      </c>
      <c r="CX332" s="1074">
        <f t="shared" si="391"/>
        <v>0</v>
      </c>
      <c r="CY332" s="1074">
        <f t="shared" si="404"/>
        <v>0</v>
      </c>
      <c r="CZ332" s="1073">
        <v>0</v>
      </c>
      <c r="DA332" s="1076">
        <v>500</v>
      </c>
      <c r="DB332" s="1025">
        <v>16</v>
      </c>
      <c r="DC332" s="1025">
        <v>16</v>
      </c>
      <c r="DD332" s="1075"/>
      <c r="DE332" s="1025">
        <v>0</v>
      </c>
      <c r="DF332" s="1074">
        <f t="shared" si="392"/>
        <v>0</v>
      </c>
      <c r="DG332" s="1074">
        <f t="shared" si="393"/>
        <v>0</v>
      </c>
      <c r="DH332" s="1074">
        <f t="shared" si="405"/>
        <v>0</v>
      </c>
      <c r="DI332" s="1073">
        <v>0</v>
      </c>
    </row>
    <row r="333" spans="1:113">
      <c r="A333" s="1015">
        <v>327</v>
      </c>
      <c r="B333" s="1016" t="s">
        <v>1882</v>
      </c>
      <c r="C333" s="1016" t="s">
        <v>2457</v>
      </c>
      <c r="D333" s="1016" t="s">
        <v>2456</v>
      </c>
      <c r="E333" s="1016">
        <v>33</v>
      </c>
      <c r="F333" s="1076">
        <v>500</v>
      </c>
      <c r="G333" s="1016">
        <v>55.2</v>
      </c>
      <c r="H333" s="1016">
        <v>400</v>
      </c>
      <c r="I333" s="1077">
        <v>0.94140000000000001</v>
      </c>
      <c r="J333" s="1074">
        <v>19098</v>
      </c>
      <c r="K333" s="1074">
        <f t="shared" si="370"/>
        <v>18707.500800000002</v>
      </c>
      <c r="L333" s="1074">
        <f t="shared" si="371"/>
        <v>22449.000960000001</v>
      </c>
      <c r="M333" s="1074">
        <f t="shared" si="394"/>
        <v>0</v>
      </c>
      <c r="N333" s="1073">
        <f t="shared" si="358"/>
        <v>0.51043696868370569</v>
      </c>
      <c r="O333" s="1076">
        <v>500</v>
      </c>
      <c r="P333" s="1016">
        <v>154.19999999999999</v>
      </c>
      <c r="Q333" s="1016">
        <v>400</v>
      </c>
      <c r="R333" s="1077">
        <v>0.99739999999999995</v>
      </c>
      <c r="S333" s="1074">
        <v>27204</v>
      </c>
      <c r="T333" s="1074">
        <f t="shared" si="372"/>
        <v>57213.25776</v>
      </c>
      <c r="U333" s="1074">
        <f t="shared" si="373"/>
        <v>68655.909311999989</v>
      </c>
      <c r="V333" s="1074">
        <f t="shared" si="395"/>
        <v>0</v>
      </c>
      <c r="W333" s="1073">
        <f t="shared" si="359"/>
        <v>0.23774209916621258</v>
      </c>
      <c r="X333" s="1076">
        <v>500</v>
      </c>
      <c r="Y333" s="1016">
        <v>346.2</v>
      </c>
      <c r="Z333" s="1016">
        <v>400</v>
      </c>
      <c r="AA333" s="1077">
        <v>0.8458</v>
      </c>
      <c r="AB333" s="1016">
        <v>26262</v>
      </c>
      <c r="AC333" s="1074">
        <f t="shared" si="374"/>
        <v>105413.74559999999</v>
      </c>
      <c r="AD333" s="1074">
        <f t="shared" si="375"/>
        <v>126496.49471999999</v>
      </c>
      <c r="AE333" s="1074">
        <f t="shared" si="396"/>
        <v>0</v>
      </c>
      <c r="AF333" s="1073">
        <f t="shared" si="360"/>
        <v>0.12456629754744243</v>
      </c>
      <c r="AG333" s="1076">
        <v>500</v>
      </c>
      <c r="AH333" s="1016">
        <v>88.8</v>
      </c>
      <c r="AI333" s="1016">
        <v>400</v>
      </c>
      <c r="AJ333" s="1077">
        <v>0.95220000000000005</v>
      </c>
      <c r="AK333" s="1016">
        <v>25938</v>
      </c>
      <c r="AL333" s="1074">
        <f t="shared" si="376"/>
        <v>31454.593920000003</v>
      </c>
      <c r="AM333" s="1074">
        <f t="shared" si="377"/>
        <v>37745.512704000001</v>
      </c>
      <c r="AN333" s="1074">
        <f t="shared" si="397"/>
        <v>0</v>
      </c>
      <c r="AO333" s="1073">
        <f t="shared" si="361"/>
        <v>0.41230861326598872</v>
      </c>
      <c r="AP333" s="1076">
        <v>500</v>
      </c>
      <c r="AQ333" s="1016">
        <v>159.6</v>
      </c>
      <c r="AR333" s="1016">
        <v>400</v>
      </c>
      <c r="AS333" s="1077">
        <v>0.93400000000000005</v>
      </c>
      <c r="AT333" s="1074">
        <v>25236</v>
      </c>
      <c r="AU333" s="1074">
        <f t="shared" si="378"/>
        <v>55452.700800000006</v>
      </c>
      <c r="AV333" s="1074">
        <f t="shared" si="379"/>
        <v>66543.240959999996</v>
      </c>
      <c r="AW333" s="1074">
        <f t="shared" si="398"/>
        <v>0</v>
      </c>
      <c r="AX333" s="1073">
        <f t="shared" si="364"/>
        <v>0.22754527404371258</v>
      </c>
      <c r="AY333" s="1076">
        <v>500</v>
      </c>
      <c r="AZ333" s="1016">
        <v>130.19999999999999</v>
      </c>
      <c r="BA333" s="1016">
        <v>400</v>
      </c>
      <c r="BB333" s="1077">
        <v>0.88700000000000001</v>
      </c>
      <c r="BC333" s="1074">
        <v>26268</v>
      </c>
      <c r="BD333" s="1074">
        <f t="shared" si="380"/>
        <v>41575.463999999993</v>
      </c>
      <c r="BE333" s="1074">
        <f t="shared" si="381"/>
        <v>49890.556799999991</v>
      </c>
      <c r="BF333" s="1074">
        <f t="shared" si="399"/>
        <v>0</v>
      </c>
      <c r="BG333" s="1073">
        <f t="shared" si="365"/>
        <v>0.31590747850703488</v>
      </c>
      <c r="BH333" s="1076">
        <v>500</v>
      </c>
      <c r="BI333" s="1016">
        <v>134.4</v>
      </c>
      <c r="BJ333" s="1016">
        <v>400</v>
      </c>
      <c r="BK333" s="1077">
        <v>0.72929999999999995</v>
      </c>
      <c r="BL333" s="1016">
        <v>18846</v>
      </c>
      <c r="BM333" s="1074">
        <f t="shared" si="382"/>
        <v>36462.666239999999</v>
      </c>
      <c r="BN333" s="1074">
        <f t="shared" si="383"/>
        <v>43755.199487999998</v>
      </c>
      <c r="BO333" s="1074">
        <f t="shared" si="400"/>
        <v>0</v>
      </c>
      <c r="BP333" s="1073">
        <f t="shared" si="366"/>
        <v>0.25842871549702673</v>
      </c>
      <c r="BQ333" s="1076">
        <v>500</v>
      </c>
      <c r="BR333" s="1016">
        <v>102</v>
      </c>
      <c r="BS333" s="1016">
        <v>400</v>
      </c>
      <c r="BT333" s="1077">
        <v>0.71209999999999996</v>
      </c>
      <c r="BU333" s="1016">
        <v>20598</v>
      </c>
      <c r="BV333" s="1074">
        <f t="shared" si="384"/>
        <v>26148.311999999998</v>
      </c>
      <c r="BW333" s="1074">
        <f t="shared" si="385"/>
        <v>31377.974399999996</v>
      </c>
      <c r="BX333" s="1074">
        <f t="shared" si="401"/>
        <v>0</v>
      </c>
      <c r="BY333" s="1073">
        <f t="shared" si="362"/>
        <v>0.39386863672117728</v>
      </c>
      <c r="BZ333" s="1076">
        <v>500</v>
      </c>
      <c r="CA333" s="1016">
        <v>85.8</v>
      </c>
      <c r="CB333" s="1016">
        <v>400</v>
      </c>
      <c r="CC333" s="1077">
        <v>0.76449999999999996</v>
      </c>
      <c r="CD333" s="1016">
        <v>24090</v>
      </c>
      <c r="CE333" s="1074">
        <f t="shared" si="386"/>
        <v>24401.0052</v>
      </c>
      <c r="CF333" s="1074">
        <f t="shared" si="387"/>
        <v>29281.206239999996</v>
      </c>
      <c r="CG333" s="1074">
        <f t="shared" si="402"/>
        <v>0</v>
      </c>
      <c r="CH333" s="1073">
        <f t="shared" si="363"/>
        <v>0.49362720516120384</v>
      </c>
      <c r="CI333" s="1076">
        <v>500</v>
      </c>
      <c r="CJ333" s="1016">
        <v>82.8</v>
      </c>
      <c r="CK333" s="1016">
        <v>400</v>
      </c>
      <c r="CL333" s="1077">
        <v>0.79830000000000001</v>
      </c>
      <c r="CM333" s="1016">
        <v>22020</v>
      </c>
      <c r="CN333" s="1074">
        <f t="shared" si="388"/>
        <v>24588.917279999998</v>
      </c>
      <c r="CO333" s="1074">
        <f t="shared" si="389"/>
        <v>29506.700735999995</v>
      </c>
      <c r="CP333" s="1074">
        <f t="shared" si="403"/>
        <v>0</v>
      </c>
      <c r="CQ333" s="1073">
        <f t="shared" si="367"/>
        <v>0.4477627003509933</v>
      </c>
      <c r="CR333" s="1076">
        <v>500</v>
      </c>
      <c r="CS333" s="1016">
        <v>89.4</v>
      </c>
      <c r="CT333" s="1016">
        <v>400</v>
      </c>
      <c r="CU333" s="1077">
        <v>0.79500000000000004</v>
      </c>
      <c r="CV333" s="1016">
        <v>19686</v>
      </c>
      <c r="CW333" s="1074">
        <f t="shared" si="390"/>
        <v>23880.528000000002</v>
      </c>
      <c r="CX333" s="1074">
        <f t="shared" si="391"/>
        <v>28656.633600000001</v>
      </c>
      <c r="CY333" s="1074">
        <f t="shared" si="404"/>
        <v>0</v>
      </c>
      <c r="CZ333" s="1073">
        <f t="shared" ref="CZ333:CZ340" si="406">+CV333/(24*28*CS333*CU333)</f>
        <v>0.41217681619099877</v>
      </c>
      <c r="DA333" s="1076">
        <v>500</v>
      </c>
      <c r="DB333" s="1025">
        <v>86.4</v>
      </c>
      <c r="DC333" s="1025">
        <v>400</v>
      </c>
      <c r="DD333" s="1075">
        <v>0.82220000000000004</v>
      </c>
      <c r="DE333" s="1025">
        <v>26322</v>
      </c>
      <c r="DF333" s="1074">
        <f t="shared" si="392"/>
        <v>26426.165760000004</v>
      </c>
      <c r="DG333" s="1074">
        <f t="shared" si="393"/>
        <v>31711.398912000004</v>
      </c>
      <c r="DH333" s="1074">
        <f t="shared" si="405"/>
        <v>0</v>
      </c>
      <c r="DI333" s="1073">
        <f t="shared" ref="DI333:DI352" si="407">+DE333/(24*31*DB333*DD333)</f>
        <v>0.4980291170322243</v>
      </c>
    </row>
    <row r="334" spans="1:113">
      <c r="A334" s="1015">
        <v>328</v>
      </c>
      <c r="B334" s="1016" t="s">
        <v>1655</v>
      </c>
      <c r="C334" s="1016" t="s">
        <v>2457</v>
      </c>
      <c r="D334" s="1016" t="s">
        <v>2456</v>
      </c>
      <c r="E334" s="1016">
        <v>11</v>
      </c>
      <c r="F334" s="1076">
        <v>536</v>
      </c>
      <c r="G334" s="1016">
        <v>68.400000000000006</v>
      </c>
      <c r="H334" s="1016">
        <v>428.8</v>
      </c>
      <c r="I334" s="1077">
        <v>0.99780000000000002</v>
      </c>
      <c r="J334" s="1074">
        <v>19170</v>
      </c>
      <c r="K334" s="1074">
        <f t="shared" si="370"/>
        <v>24569.827200000003</v>
      </c>
      <c r="L334" s="1074">
        <f t="shared" si="371"/>
        <v>29483.792640000003</v>
      </c>
      <c r="M334" s="1074">
        <f t="shared" si="394"/>
        <v>0</v>
      </c>
      <c r="N334" s="1073">
        <f t="shared" si="358"/>
        <v>0.39011263375918243</v>
      </c>
      <c r="O334" s="1076">
        <v>536</v>
      </c>
      <c r="P334" s="1016">
        <v>54</v>
      </c>
      <c r="Q334" s="1016">
        <v>428.8</v>
      </c>
      <c r="R334" s="1077">
        <v>0.99380000000000002</v>
      </c>
      <c r="S334" s="1074">
        <v>12576</v>
      </c>
      <c r="T334" s="1074">
        <f t="shared" si="372"/>
        <v>19963.454399999999</v>
      </c>
      <c r="U334" s="1074">
        <f t="shared" si="373"/>
        <v>23956.145279999997</v>
      </c>
      <c r="V334" s="1074">
        <f t="shared" si="395"/>
        <v>0</v>
      </c>
      <c r="W334" s="1073">
        <f t="shared" si="359"/>
        <v>0.31497554852030019</v>
      </c>
      <c r="X334" s="1076">
        <v>536</v>
      </c>
      <c r="Y334" s="1016">
        <v>48</v>
      </c>
      <c r="Z334" s="1016">
        <v>428.8</v>
      </c>
      <c r="AA334" s="1077">
        <v>0.99329999999999996</v>
      </c>
      <c r="AB334" s="1016">
        <v>13416</v>
      </c>
      <c r="AC334" s="1074">
        <f t="shared" si="374"/>
        <v>17164.223999999998</v>
      </c>
      <c r="AD334" s="1074">
        <f t="shared" si="375"/>
        <v>20597.068799999997</v>
      </c>
      <c r="AE334" s="1074">
        <f t="shared" si="396"/>
        <v>0</v>
      </c>
      <c r="AF334" s="1073">
        <f t="shared" si="360"/>
        <v>0.39081289081289083</v>
      </c>
      <c r="AG334" s="1076">
        <v>536</v>
      </c>
      <c r="AH334" s="1016">
        <v>45.6</v>
      </c>
      <c r="AI334" s="1016">
        <v>428.8</v>
      </c>
      <c r="AJ334" s="1077">
        <v>0.99180000000000001</v>
      </c>
      <c r="AK334" s="1016">
        <v>11616</v>
      </c>
      <c r="AL334" s="1074">
        <f t="shared" si="376"/>
        <v>16824.101760000001</v>
      </c>
      <c r="AM334" s="1074">
        <f t="shared" si="377"/>
        <v>20188.922112</v>
      </c>
      <c r="AN334" s="1074">
        <f t="shared" si="397"/>
        <v>0</v>
      </c>
      <c r="AO334" s="1073">
        <f t="shared" si="361"/>
        <v>0.34521902463813908</v>
      </c>
      <c r="AP334" s="1076">
        <v>536</v>
      </c>
      <c r="AQ334" s="1016">
        <v>43.2</v>
      </c>
      <c r="AR334" s="1016">
        <v>428.8</v>
      </c>
      <c r="AS334" s="1077">
        <v>0.998</v>
      </c>
      <c r="AT334" s="1074">
        <v>11718</v>
      </c>
      <c r="AU334" s="1074">
        <f t="shared" si="378"/>
        <v>16038.2592</v>
      </c>
      <c r="AV334" s="1074">
        <f t="shared" si="379"/>
        <v>19245.911040000003</v>
      </c>
      <c r="AW334" s="1074">
        <f t="shared" si="398"/>
        <v>0</v>
      </c>
      <c r="AX334" s="1073">
        <f t="shared" si="364"/>
        <v>0.36531396125584498</v>
      </c>
      <c r="AY334" s="1076">
        <v>536</v>
      </c>
      <c r="AZ334" s="1016">
        <v>52.8</v>
      </c>
      <c r="BA334" s="1016">
        <v>428.8</v>
      </c>
      <c r="BB334" s="1077">
        <v>0.99880000000000002</v>
      </c>
      <c r="BC334" s="1074">
        <v>14592</v>
      </c>
      <c r="BD334" s="1074">
        <f t="shared" si="380"/>
        <v>18985.190399999999</v>
      </c>
      <c r="BE334" s="1074">
        <f t="shared" si="381"/>
        <v>22782.228479999998</v>
      </c>
      <c r="BF334" s="1074">
        <f t="shared" si="399"/>
        <v>0</v>
      </c>
      <c r="BG334" s="1073">
        <f t="shared" si="365"/>
        <v>0.38429954329033222</v>
      </c>
      <c r="BH334" s="1076">
        <v>536</v>
      </c>
      <c r="BI334" s="1016">
        <v>50.4</v>
      </c>
      <c r="BJ334" s="1016">
        <v>428.8</v>
      </c>
      <c r="BK334" s="1077">
        <v>0.92359999999999998</v>
      </c>
      <c r="BL334" s="1016">
        <v>12336</v>
      </c>
      <c r="BM334" s="1074">
        <f t="shared" si="382"/>
        <v>17316.391680000001</v>
      </c>
      <c r="BN334" s="1074">
        <f t="shared" si="383"/>
        <v>20779.670016</v>
      </c>
      <c r="BO334" s="1074">
        <f t="shared" si="400"/>
        <v>0</v>
      </c>
      <c r="BP334" s="1073">
        <f t="shared" si="366"/>
        <v>0.35619429925022345</v>
      </c>
      <c r="BQ334" s="1076">
        <v>536</v>
      </c>
      <c r="BR334" s="1016">
        <v>44.4</v>
      </c>
      <c r="BS334" s="1016">
        <v>428.8</v>
      </c>
      <c r="BT334" s="1077">
        <v>1</v>
      </c>
      <c r="BU334" s="1016">
        <v>16230</v>
      </c>
      <c r="BV334" s="1074">
        <f t="shared" si="384"/>
        <v>15984</v>
      </c>
      <c r="BW334" s="1074">
        <f t="shared" si="385"/>
        <v>19180.8</v>
      </c>
      <c r="BX334" s="1074">
        <f t="shared" si="401"/>
        <v>0</v>
      </c>
      <c r="BY334" s="1073">
        <f t="shared" si="362"/>
        <v>0.50769519519519524</v>
      </c>
      <c r="BZ334" s="1076">
        <v>536</v>
      </c>
      <c r="CA334" s="1016">
        <v>45.6</v>
      </c>
      <c r="CB334" s="1016">
        <v>428.8</v>
      </c>
      <c r="CC334" s="1077">
        <v>0.99960000000000004</v>
      </c>
      <c r="CD334" s="1016">
        <v>14796</v>
      </c>
      <c r="CE334" s="1074">
        <f t="shared" si="386"/>
        <v>16956.414720000001</v>
      </c>
      <c r="CF334" s="1074">
        <f t="shared" si="387"/>
        <v>20347.697663999999</v>
      </c>
      <c r="CG334" s="1074">
        <f t="shared" si="402"/>
        <v>0</v>
      </c>
      <c r="CH334" s="1073">
        <f t="shared" si="363"/>
        <v>0.43629506131824547</v>
      </c>
      <c r="CI334" s="1076">
        <v>536</v>
      </c>
      <c r="CJ334" s="1016">
        <v>49.2</v>
      </c>
      <c r="CK334" s="1016">
        <v>428.8</v>
      </c>
      <c r="CL334" s="1077">
        <v>0.99860000000000004</v>
      </c>
      <c r="CM334" s="1016">
        <v>13044</v>
      </c>
      <c r="CN334" s="1074">
        <f t="shared" si="388"/>
        <v>18276.77664</v>
      </c>
      <c r="CO334" s="1074">
        <f t="shared" si="389"/>
        <v>21932.131968000005</v>
      </c>
      <c r="CP334" s="1074">
        <f t="shared" si="403"/>
        <v>0</v>
      </c>
      <c r="CQ334" s="1073">
        <f t="shared" si="367"/>
        <v>0.35684629343919139</v>
      </c>
      <c r="CR334" s="1076">
        <v>536</v>
      </c>
      <c r="CS334" s="1016">
        <v>51.6</v>
      </c>
      <c r="CT334" s="1016">
        <v>428.8</v>
      </c>
      <c r="CU334" s="1077">
        <v>0.99890000000000001</v>
      </c>
      <c r="CV334" s="1016">
        <v>15852</v>
      </c>
      <c r="CW334" s="1074">
        <f t="shared" si="390"/>
        <v>17318.52864</v>
      </c>
      <c r="CX334" s="1074">
        <f t="shared" si="391"/>
        <v>20782.234368000005</v>
      </c>
      <c r="CY334" s="1074">
        <f t="shared" si="404"/>
        <v>0</v>
      </c>
      <c r="CZ334" s="1073">
        <f t="shared" si="406"/>
        <v>0.45766012602788858</v>
      </c>
      <c r="DA334" s="1076">
        <v>536</v>
      </c>
      <c r="DB334" s="1025">
        <v>49.2</v>
      </c>
      <c r="DC334" s="1025">
        <v>428.8</v>
      </c>
      <c r="DD334" s="1075">
        <v>0.99660000000000004</v>
      </c>
      <c r="DE334" s="1025">
        <v>14268</v>
      </c>
      <c r="DF334" s="1074">
        <f t="shared" si="392"/>
        <v>18240.171840000003</v>
      </c>
      <c r="DG334" s="1074">
        <f t="shared" si="393"/>
        <v>21888.206208000003</v>
      </c>
      <c r="DH334" s="1074">
        <f t="shared" si="405"/>
        <v>0</v>
      </c>
      <c r="DI334" s="1073">
        <f t="shared" si="407"/>
        <v>0.39111473634011545</v>
      </c>
    </row>
    <row r="335" spans="1:113">
      <c r="A335" s="1015">
        <v>329</v>
      </c>
      <c r="B335" s="1016" t="s">
        <v>1469</v>
      </c>
      <c r="C335" s="1016" t="s">
        <v>2457</v>
      </c>
      <c r="D335" s="1016" t="s">
        <v>2456</v>
      </c>
      <c r="E335" s="1016">
        <v>33</v>
      </c>
      <c r="F335" s="1076">
        <v>555</v>
      </c>
      <c r="G335" s="1016">
        <v>319.2</v>
      </c>
      <c r="H335" s="1016">
        <v>444</v>
      </c>
      <c r="I335" s="1077">
        <v>0.99439999999999995</v>
      </c>
      <c r="J335" s="1074">
        <v>110844</v>
      </c>
      <c r="K335" s="1074">
        <f t="shared" si="370"/>
        <v>114268.49279999999</v>
      </c>
      <c r="L335" s="1074">
        <f t="shared" si="371"/>
        <v>137122.19136</v>
      </c>
      <c r="M335" s="1074">
        <f t="shared" si="394"/>
        <v>0</v>
      </c>
      <c r="N335" s="1073">
        <f t="shared" si="358"/>
        <v>0.48501558602862749</v>
      </c>
      <c r="O335" s="1076">
        <v>555</v>
      </c>
      <c r="P335" s="1016">
        <v>444</v>
      </c>
      <c r="Q335" s="1016">
        <v>444</v>
      </c>
      <c r="R335" s="1077">
        <v>0.99550000000000005</v>
      </c>
      <c r="S335" s="1074">
        <v>91305</v>
      </c>
      <c r="T335" s="1074">
        <f t="shared" si="372"/>
        <v>164424.74400000001</v>
      </c>
      <c r="U335" s="1074">
        <f t="shared" si="373"/>
        <v>197309.69279999999</v>
      </c>
      <c r="V335" s="1074">
        <f t="shared" si="395"/>
        <v>0</v>
      </c>
      <c r="W335" s="1073">
        <f t="shared" si="359"/>
        <v>0.27764981650207099</v>
      </c>
      <c r="X335" s="1076">
        <v>555</v>
      </c>
      <c r="Y335" s="1016">
        <v>444</v>
      </c>
      <c r="Z335" s="1016">
        <v>444</v>
      </c>
      <c r="AA335" s="1077">
        <v>0.99250000000000005</v>
      </c>
      <c r="AB335" s="1016">
        <v>78597</v>
      </c>
      <c r="AC335" s="1074">
        <f t="shared" si="374"/>
        <v>158641.20000000001</v>
      </c>
      <c r="AD335" s="1074">
        <f t="shared" si="375"/>
        <v>190369.44</v>
      </c>
      <c r="AE335" s="1074">
        <f t="shared" si="396"/>
        <v>0</v>
      </c>
      <c r="AF335" s="1073">
        <f t="shared" si="360"/>
        <v>0.24771938185036421</v>
      </c>
      <c r="AG335" s="1076">
        <v>555</v>
      </c>
      <c r="AH335" s="1016">
        <v>444</v>
      </c>
      <c r="AI335" s="1016">
        <v>444</v>
      </c>
      <c r="AJ335" s="1077">
        <v>0.99360000000000004</v>
      </c>
      <c r="AK335" s="1016">
        <v>100341</v>
      </c>
      <c r="AL335" s="1074">
        <f t="shared" si="376"/>
        <v>164110.92480000001</v>
      </c>
      <c r="AM335" s="1074">
        <f t="shared" si="377"/>
        <v>196933.10975999999</v>
      </c>
      <c r="AN335" s="1074">
        <f t="shared" si="397"/>
        <v>0</v>
      </c>
      <c r="AO335" s="1073">
        <f t="shared" si="361"/>
        <v>0.30571090901560743</v>
      </c>
      <c r="AP335" s="1076">
        <v>555</v>
      </c>
      <c r="AQ335" s="1016">
        <v>444</v>
      </c>
      <c r="AR335" s="1016">
        <v>444</v>
      </c>
      <c r="AS335" s="1077">
        <v>0.81040000000000001</v>
      </c>
      <c r="AT335" s="1074">
        <v>82233</v>
      </c>
      <c r="AU335" s="1074">
        <f t="shared" si="378"/>
        <v>133852.14720000001</v>
      </c>
      <c r="AV335" s="1074">
        <f t="shared" si="379"/>
        <v>160622.57664000001</v>
      </c>
      <c r="AW335" s="1074">
        <f t="shared" si="398"/>
        <v>0</v>
      </c>
      <c r="AX335" s="1073">
        <f t="shared" si="364"/>
        <v>0.3071784865622238</v>
      </c>
      <c r="AY335" s="1076">
        <v>555</v>
      </c>
      <c r="AZ335" s="1016">
        <v>390</v>
      </c>
      <c r="BA335" s="1016">
        <v>444</v>
      </c>
      <c r="BB335" s="1077">
        <v>0.7984</v>
      </c>
      <c r="BC335" s="1074">
        <v>68043</v>
      </c>
      <c r="BD335" s="1074">
        <f t="shared" si="380"/>
        <v>112095.35999999999</v>
      </c>
      <c r="BE335" s="1074">
        <f t="shared" si="381"/>
        <v>134514.432</v>
      </c>
      <c r="BF335" s="1074">
        <f t="shared" si="399"/>
        <v>0</v>
      </c>
      <c r="BG335" s="1073">
        <f t="shared" si="365"/>
        <v>0.3035049800455612</v>
      </c>
      <c r="BH335" s="1076">
        <v>555</v>
      </c>
      <c r="BI335" s="1016">
        <v>388.5</v>
      </c>
      <c r="BJ335" s="1016">
        <v>444</v>
      </c>
      <c r="BK335" s="1077">
        <v>0.77329999999999999</v>
      </c>
      <c r="BL335" s="1016">
        <v>51465</v>
      </c>
      <c r="BM335" s="1074">
        <f t="shared" si="382"/>
        <v>111758.86259999999</v>
      </c>
      <c r="BN335" s="1074">
        <f t="shared" si="383"/>
        <v>134110.63511999999</v>
      </c>
      <c r="BO335" s="1074">
        <f t="shared" si="400"/>
        <v>0</v>
      </c>
      <c r="BP335" s="1073">
        <f t="shared" si="366"/>
        <v>0.23025019583547551</v>
      </c>
      <c r="BQ335" s="1076">
        <v>555</v>
      </c>
      <c r="BR335" s="1016">
        <v>345</v>
      </c>
      <c r="BS335" s="1016">
        <v>444</v>
      </c>
      <c r="BT335" s="1077">
        <v>0.77110000000000001</v>
      </c>
      <c r="BU335" s="1016">
        <v>14100</v>
      </c>
      <c r="BV335" s="1074">
        <f t="shared" si="384"/>
        <v>95770.62</v>
      </c>
      <c r="BW335" s="1074">
        <f t="shared" si="385"/>
        <v>114924.74399999999</v>
      </c>
      <c r="BX335" s="1074">
        <f t="shared" si="401"/>
        <v>0</v>
      </c>
      <c r="BY335" s="1073">
        <f t="shared" si="362"/>
        <v>7.3613389993716236E-2</v>
      </c>
      <c r="BZ335" s="1076">
        <v>555</v>
      </c>
      <c r="CA335" s="1016">
        <v>376.5</v>
      </c>
      <c r="CB335" s="1016">
        <v>444</v>
      </c>
      <c r="CC335" s="1077">
        <v>0.95650000000000002</v>
      </c>
      <c r="CD335" s="1016">
        <v>57360</v>
      </c>
      <c r="CE335" s="1074">
        <f t="shared" si="386"/>
        <v>133965.47699999998</v>
      </c>
      <c r="CF335" s="1074">
        <f t="shared" si="387"/>
        <v>160758.5724</v>
      </c>
      <c r="CG335" s="1074">
        <f t="shared" si="402"/>
        <v>0</v>
      </c>
      <c r="CH335" s="1073">
        <f t="shared" si="363"/>
        <v>0.2140850063931023</v>
      </c>
      <c r="CI335" s="1076">
        <v>555</v>
      </c>
      <c r="CJ335" s="1016">
        <v>343.5</v>
      </c>
      <c r="CK335" s="1016">
        <v>444</v>
      </c>
      <c r="CL335" s="1077">
        <v>0.98480000000000001</v>
      </c>
      <c r="CM335" s="1016">
        <v>80475</v>
      </c>
      <c r="CN335" s="1074">
        <f t="shared" si="388"/>
        <v>125839.7136</v>
      </c>
      <c r="CO335" s="1074">
        <f t="shared" si="389"/>
        <v>151007.65632000001</v>
      </c>
      <c r="CP335" s="1074">
        <f t="shared" si="403"/>
        <v>0</v>
      </c>
      <c r="CQ335" s="1073">
        <f t="shared" si="367"/>
        <v>0.31975199918128228</v>
      </c>
      <c r="CR335" s="1076">
        <v>555</v>
      </c>
      <c r="CS335" s="1016">
        <v>346.5</v>
      </c>
      <c r="CT335" s="1016">
        <v>444</v>
      </c>
      <c r="CU335" s="1077">
        <v>0.97929999999999995</v>
      </c>
      <c r="CV335" s="1016">
        <v>83685</v>
      </c>
      <c r="CW335" s="1074">
        <f t="shared" si="390"/>
        <v>114014.0232</v>
      </c>
      <c r="CX335" s="1074">
        <f t="shared" si="391"/>
        <v>136816.82783999998</v>
      </c>
      <c r="CY335" s="1074">
        <f t="shared" si="404"/>
        <v>0</v>
      </c>
      <c r="CZ335" s="1073">
        <f t="shared" si="406"/>
        <v>0.36699432951858157</v>
      </c>
      <c r="DA335" s="1076">
        <v>555</v>
      </c>
      <c r="DB335" s="1025">
        <v>351</v>
      </c>
      <c r="DC335" s="1025">
        <v>444</v>
      </c>
      <c r="DD335" s="1075">
        <v>0.97789999999999999</v>
      </c>
      <c r="DE335" s="1025">
        <v>74220</v>
      </c>
      <c r="DF335" s="1074">
        <f t="shared" si="392"/>
        <v>127686.3588</v>
      </c>
      <c r="DG335" s="1074">
        <f t="shared" si="393"/>
        <v>153223.63055999999</v>
      </c>
      <c r="DH335" s="1074">
        <f t="shared" si="405"/>
        <v>0</v>
      </c>
      <c r="DI335" s="1073">
        <f t="shared" si="407"/>
        <v>0.29063402190148441</v>
      </c>
    </row>
    <row r="336" spans="1:113">
      <c r="A336" s="1015">
        <v>330</v>
      </c>
      <c r="B336" s="1016" t="s">
        <v>576</v>
      </c>
      <c r="C336" s="1016" t="s">
        <v>2457</v>
      </c>
      <c r="D336" s="1016" t="s">
        <v>2456</v>
      </c>
      <c r="E336" s="1016">
        <v>33</v>
      </c>
      <c r="F336" s="1076">
        <v>555</v>
      </c>
      <c r="G336" s="1016">
        <v>324</v>
      </c>
      <c r="H336" s="1016">
        <v>444</v>
      </c>
      <c r="I336" s="1077">
        <v>0.2172</v>
      </c>
      <c r="J336" s="1074">
        <v>2457</v>
      </c>
      <c r="K336" s="1074">
        <f t="shared" si="370"/>
        <v>25334.208000000002</v>
      </c>
      <c r="L336" s="1074">
        <f t="shared" si="371"/>
        <v>30401.049599999998</v>
      </c>
      <c r="M336" s="1074">
        <f t="shared" si="394"/>
        <v>0</v>
      </c>
      <c r="N336" s="1073">
        <f t="shared" si="358"/>
        <v>4.8491746811267993E-2</v>
      </c>
      <c r="O336" s="1076">
        <v>555</v>
      </c>
      <c r="P336" s="1016">
        <v>28.8</v>
      </c>
      <c r="Q336" s="1016">
        <v>444</v>
      </c>
      <c r="R336" s="1077">
        <v>0.28610000000000002</v>
      </c>
      <c r="S336" s="1074">
        <v>2052</v>
      </c>
      <c r="T336" s="1074">
        <f t="shared" si="372"/>
        <v>3065.1609600000002</v>
      </c>
      <c r="U336" s="1074">
        <f t="shared" si="373"/>
        <v>3678.1931520000003</v>
      </c>
      <c r="V336" s="1074">
        <f t="shared" si="395"/>
        <v>0</v>
      </c>
      <c r="W336" s="1073">
        <f t="shared" si="359"/>
        <v>0.33472956669786108</v>
      </c>
      <c r="X336" s="1076">
        <v>555</v>
      </c>
      <c r="Y336" s="1016">
        <v>26.1</v>
      </c>
      <c r="Z336" s="1016">
        <v>444</v>
      </c>
      <c r="AA336" s="1077">
        <v>0.26379999999999998</v>
      </c>
      <c r="AB336" s="1016">
        <v>1638</v>
      </c>
      <c r="AC336" s="1074">
        <f t="shared" si="374"/>
        <v>2478.6648</v>
      </c>
      <c r="AD336" s="1074">
        <f t="shared" si="375"/>
        <v>2974.3977599999998</v>
      </c>
      <c r="AE336" s="1074">
        <f t="shared" si="396"/>
        <v>0</v>
      </c>
      <c r="AF336" s="1073">
        <f t="shared" si="360"/>
        <v>0.33041982925646096</v>
      </c>
      <c r="AG336" s="1076">
        <v>555</v>
      </c>
      <c r="AH336" s="1016">
        <v>122.31</v>
      </c>
      <c r="AI336" s="1016">
        <v>444</v>
      </c>
      <c r="AJ336" s="1077">
        <v>0.25509999999999999</v>
      </c>
      <c r="AK336" s="1016">
        <v>1917</v>
      </c>
      <c r="AL336" s="1074">
        <f t="shared" si="376"/>
        <v>11606.876532</v>
      </c>
      <c r="AM336" s="1074">
        <f t="shared" si="377"/>
        <v>13928.2518384</v>
      </c>
      <c r="AN336" s="1074">
        <f t="shared" si="397"/>
        <v>0</v>
      </c>
      <c r="AO336" s="1073">
        <f t="shared" si="361"/>
        <v>8.2580356339401778E-2</v>
      </c>
      <c r="AP336" s="1076">
        <v>555</v>
      </c>
      <c r="AQ336" s="1016">
        <v>26.1</v>
      </c>
      <c r="AR336" s="1016">
        <v>444</v>
      </c>
      <c r="AS336" s="1077">
        <v>0.27229999999999999</v>
      </c>
      <c r="AT336" s="1074">
        <v>1431</v>
      </c>
      <c r="AU336" s="1074">
        <f t="shared" si="378"/>
        <v>2643.8151600000001</v>
      </c>
      <c r="AV336" s="1074">
        <f t="shared" si="379"/>
        <v>3172.5781919999999</v>
      </c>
      <c r="AW336" s="1074">
        <f t="shared" si="398"/>
        <v>0</v>
      </c>
      <c r="AX336" s="1073">
        <f t="shared" si="364"/>
        <v>0.27063162766643639</v>
      </c>
      <c r="AY336" s="1076">
        <v>555</v>
      </c>
      <c r="AZ336" s="1016">
        <v>24.3</v>
      </c>
      <c r="BA336" s="1016">
        <v>444</v>
      </c>
      <c r="BB336" s="1077">
        <v>0.27579999999999999</v>
      </c>
      <c r="BC336" s="1074">
        <v>2502</v>
      </c>
      <c r="BD336" s="1074">
        <f t="shared" si="380"/>
        <v>2412.6983999999998</v>
      </c>
      <c r="BE336" s="1074">
        <f t="shared" si="381"/>
        <v>2895.2380799999996</v>
      </c>
      <c r="BF336" s="1074">
        <f t="shared" si="399"/>
        <v>0</v>
      </c>
      <c r="BG336" s="1073">
        <f t="shared" si="365"/>
        <v>0.51850658167635044</v>
      </c>
      <c r="BH336" s="1076">
        <v>555</v>
      </c>
      <c r="BI336" s="1016">
        <v>26.19</v>
      </c>
      <c r="BJ336" s="1016">
        <v>444</v>
      </c>
      <c r="BK336" s="1077">
        <v>0.25990000000000002</v>
      </c>
      <c r="BL336" s="1016">
        <v>1836</v>
      </c>
      <c r="BM336" s="1074">
        <f t="shared" si="382"/>
        <v>2532.1225320000003</v>
      </c>
      <c r="BN336" s="1074">
        <f t="shared" si="383"/>
        <v>3038.5470384000005</v>
      </c>
      <c r="BO336" s="1074">
        <f t="shared" si="400"/>
        <v>0</v>
      </c>
      <c r="BP336" s="1073">
        <f t="shared" si="366"/>
        <v>0.36254169709351169</v>
      </c>
      <c r="BQ336" s="1076">
        <v>555</v>
      </c>
      <c r="BR336" s="1016">
        <v>26.19</v>
      </c>
      <c r="BS336" s="1016">
        <v>444</v>
      </c>
      <c r="BT336" s="1077">
        <v>0.2697</v>
      </c>
      <c r="BU336" s="1016">
        <v>1923</v>
      </c>
      <c r="BV336" s="1074">
        <f t="shared" si="384"/>
        <v>2542.8394800000001</v>
      </c>
      <c r="BW336" s="1074">
        <f t="shared" si="385"/>
        <v>3051.4073759999997</v>
      </c>
      <c r="BX336" s="1074">
        <f t="shared" si="401"/>
        <v>0</v>
      </c>
      <c r="BY336" s="1073">
        <f t="shared" si="362"/>
        <v>0.37812060397929648</v>
      </c>
      <c r="BZ336" s="1076">
        <v>555</v>
      </c>
      <c r="CA336" s="1016">
        <v>306.89999999999998</v>
      </c>
      <c r="CB336" s="1016">
        <v>444</v>
      </c>
      <c r="CC336" s="1077">
        <v>0.53</v>
      </c>
      <c r="CD336" s="1016">
        <v>12657</v>
      </c>
      <c r="CE336" s="1074">
        <f t="shared" si="386"/>
        <v>60508.403999999995</v>
      </c>
      <c r="CF336" s="1074">
        <f t="shared" si="387"/>
        <v>72610.084799999997</v>
      </c>
      <c r="CG336" s="1074">
        <f t="shared" si="402"/>
        <v>0</v>
      </c>
      <c r="CH336" s="1073">
        <f t="shared" si="363"/>
        <v>0.10458877745312867</v>
      </c>
      <c r="CI336" s="1076">
        <v>555</v>
      </c>
      <c r="CJ336" s="1016">
        <v>315</v>
      </c>
      <c r="CK336" s="1016">
        <v>444</v>
      </c>
      <c r="CL336" s="1077">
        <v>0.504</v>
      </c>
      <c r="CM336" s="1016">
        <v>7290</v>
      </c>
      <c r="CN336" s="1074">
        <f t="shared" si="388"/>
        <v>59058.720000000001</v>
      </c>
      <c r="CO336" s="1074">
        <f t="shared" si="389"/>
        <v>70870.463999999993</v>
      </c>
      <c r="CP336" s="1074">
        <f t="shared" si="403"/>
        <v>0</v>
      </c>
      <c r="CQ336" s="1073">
        <f t="shared" si="367"/>
        <v>6.1718235681369318E-2</v>
      </c>
      <c r="CR336" s="1076">
        <v>555</v>
      </c>
      <c r="CS336" s="1016">
        <v>302.39999999999998</v>
      </c>
      <c r="CT336" s="1016">
        <v>444</v>
      </c>
      <c r="CU336" s="1077">
        <v>0.63719999999999999</v>
      </c>
      <c r="CV336" s="1016">
        <v>8361</v>
      </c>
      <c r="CW336" s="1074">
        <f t="shared" si="390"/>
        <v>64743.598079999996</v>
      </c>
      <c r="CX336" s="1074">
        <f t="shared" si="391"/>
        <v>77692.317695999998</v>
      </c>
      <c r="CY336" s="1074">
        <f t="shared" si="404"/>
        <v>0</v>
      </c>
      <c r="CZ336" s="1073">
        <f t="shared" si="406"/>
        <v>6.4570090695830543E-2</v>
      </c>
      <c r="DA336" s="1076">
        <v>555</v>
      </c>
      <c r="DB336" s="1025">
        <v>266.39999999999998</v>
      </c>
      <c r="DC336" s="1025">
        <v>444</v>
      </c>
      <c r="DD336" s="1075">
        <v>0.32319999999999999</v>
      </c>
      <c r="DE336" s="1025">
        <v>1629</v>
      </c>
      <c r="DF336" s="1074">
        <f t="shared" si="392"/>
        <v>32029.378559999994</v>
      </c>
      <c r="DG336" s="1074">
        <f t="shared" si="393"/>
        <v>38435.254271999991</v>
      </c>
      <c r="DH336" s="1074">
        <f t="shared" si="405"/>
        <v>0</v>
      </c>
      <c r="DI336" s="1073">
        <f t="shared" si="407"/>
        <v>2.5429778429019889E-2</v>
      </c>
    </row>
    <row r="337" spans="1:113">
      <c r="A337" s="1015">
        <v>331</v>
      </c>
      <c r="B337" s="1016" t="s">
        <v>1866</v>
      </c>
      <c r="C337" s="1016" t="s">
        <v>2457</v>
      </c>
      <c r="D337" s="1016" t="s">
        <v>2456</v>
      </c>
      <c r="E337" s="1016">
        <v>33</v>
      </c>
      <c r="F337" s="1076">
        <v>555</v>
      </c>
      <c r="G337" s="1016">
        <v>313.2</v>
      </c>
      <c r="H337" s="1016">
        <v>444</v>
      </c>
      <c r="I337" s="1077">
        <v>0.74939999999999996</v>
      </c>
      <c r="J337" s="1074">
        <v>39834</v>
      </c>
      <c r="K337" s="1074">
        <f t="shared" si="370"/>
        <v>84496.348799999992</v>
      </c>
      <c r="L337" s="1074">
        <f t="shared" si="371"/>
        <v>101395.61855999999</v>
      </c>
      <c r="M337" s="1074">
        <f t="shared" si="394"/>
        <v>0</v>
      </c>
      <c r="N337" s="1073">
        <f t="shared" si="358"/>
        <v>0.23571432710238011</v>
      </c>
      <c r="O337" s="1076">
        <v>555</v>
      </c>
      <c r="P337" s="1016">
        <v>309.60000000000002</v>
      </c>
      <c r="Q337" s="1016">
        <v>444</v>
      </c>
      <c r="R337" s="1077">
        <v>0.74860000000000004</v>
      </c>
      <c r="S337" s="1074">
        <v>41292</v>
      </c>
      <c r="T337" s="1074">
        <f t="shared" si="372"/>
        <v>86217.16032000001</v>
      </c>
      <c r="U337" s="1074">
        <f t="shared" si="373"/>
        <v>103460.592384</v>
      </c>
      <c r="V337" s="1074">
        <f t="shared" si="395"/>
        <v>0</v>
      </c>
      <c r="W337" s="1073">
        <f t="shared" si="359"/>
        <v>0.23946508935542726</v>
      </c>
      <c r="X337" s="1076">
        <v>555</v>
      </c>
      <c r="Y337" s="1016">
        <v>286.2</v>
      </c>
      <c r="Z337" s="1016">
        <v>444</v>
      </c>
      <c r="AA337" s="1077">
        <v>0.75870000000000004</v>
      </c>
      <c r="AB337" s="1016">
        <v>58626</v>
      </c>
      <c r="AC337" s="1074">
        <f t="shared" si="374"/>
        <v>78170.378400000001</v>
      </c>
      <c r="AD337" s="1074">
        <f t="shared" si="375"/>
        <v>93804.454079999996</v>
      </c>
      <c r="AE337" s="1074">
        <f t="shared" si="396"/>
        <v>0</v>
      </c>
      <c r="AF337" s="1073">
        <f t="shared" si="360"/>
        <v>0.37498859030724607</v>
      </c>
      <c r="AG337" s="1076">
        <v>555</v>
      </c>
      <c r="AH337" s="1016">
        <v>270</v>
      </c>
      <c r="AI337" s="1016">
        <v>444</v>
      </c>
      <c r="AJ337" s="1077">
        <v>0.79869999999999997</v>
      </c>
      <c r="AK337" s="1016">
        <v>51264</v>
      </c>
      <c r="AL337" s="1074">
        <f t="shared" si="376"/>
        <v>80221.428</v>
      </c>
      <c r="AM337" s="1074">
        <f t="shared" si="377"/>
        <v>96265.713600000003</v>
      </c>
      <c r="AN337" s="1074">
        <f t="shared" si="397"/>
        <v>0</v>
      </c>
      <c r="AO337" s="1073">
        <f t="shared" si="361"/>
        <v>0.31951562866719352</v>
      </c>
      <c r="AP337" s="1076">
        <v>555</v>
      </c>
      <c r="AQ337" s="1016">
        <v>293.39999999999998</v>
      </c>
      <c r="AR337" s="1016">
        <v>444</v>
      </c>
      <c r="AS337" s="1077">
        <v>0.86260000000000003</v>
      </c>
      <c r="AT337" s="1074">
        <v>70956</v>
      </c>
      <c r="AU337" s="1074">
        <f t="shared" si="378"/>
        <v>94148.304479999992</v>
      </c>
      <c r="AV337" s="1074">
        <f t="shared" si="379"/>
        <v>112977.96537599999</v>
      </c>
      <c r="AW337" s="1074">
        <f t="shared" si="398"/>
        <v>0</v>
      </c>
      <c r="AX337" s="1073">
        <f t="shared" si="364"/>
        <v>0.37683100291558225</v>
      </c>
      <c r="AY337" s="1076">
        <v>555</v>
      </c>
      <c r="AZ337" s="1016">
        <v>275.39999999999998</v>
      </c>
      <c r="BA337" s="1016">
        <v>444</v>
      </c>
      <c r="BB337" s="1077">
        <v>0.83889999999999998</v>
      </c>
      <c r="BC337" s="1074">
        <v>40950</v>
      </c>
      <c r="BD337" s="1074">
        <f t="shared" si="380"/>
        <v>83171.901599999997</v>
      </c>
      <c r="BE337" s="1074">
        <f t="shared" si="381"/>
        <v>99806.281919999979</v>
      </c>
      <c r="BF337" s="1074">
        <f t="shared" si="399"/>
        <v>0</v>
      </c>
      <c r="BG337" s="1073">
        <f t="shared" si="365"/>
        <v>0.24617688914305169</v>
      </c>
      <c r="BH337" s="1076">
        <v>555</v>
      </c>
      <c r="BI337" s="1016">
        <v>243</v>
      </c>
      <c r="BJ337" s="1016">
        <v>444</v>
      </c>
      <c r="BK337" s="1077">
        <v>0.86909999999999998</v>
      </c>
      <c r="BL337" s="1016">
        <v>33210</v>
      </c>
      <c r="BM337" s="1074">
        <f t="shared" si="382"/>
        <v>78563.1636</v>
      </c>
      <c r="BN337" s="1074">
        <f t="shared" si="383"/>
        <v>94275.796319999994</v>
      </c>
      <c r="BO337" s="1074">
        <f t="shared" si="400"/>
        <v>0</v>
      </c>
      <c r="BP337" s="1073">
        <f t="shared" si="366"/>
        <v>0.21135859656242253</v>
      </c>
      <c r="BQ337" s="1076">
        <v>555</v>
      </c>
      <c r="BR337" s="1016">
        <v>257.39999999999998</v>
      </c>
      <c r="BS337" s="1016">
        <v>444</v>
      </c>
      <c r="BT337" s="1077">
        <v>0.73419999999999996</v>
      </c>
      <c r="BU337" s="1016">
        <v>39330</v>
      </c>
      <c r="BV337" s="1074">
        <f t="shared" si="384"/>
        <v>68033.90879999999</v>
      </c>
      <c r="BW337" s="1074">
        <f t="shared" si="385"/>
        <v>81640.690559999988</v>
      </c>
      <c r="BX337" s="1074">
        <f t="shared" si="401"/>
        <v>0</v>
      </c>
      <c r="BY337" s="1073">
        <f t="shared" si="362"/>
        <v>0.28904704061337133</v>
      </c>
      <c r="BZ337" s="1076">
        <v>555</v>
      </c>
      <c r="CA337" s="1016">
        <v>250.2</v>
      </c>
      <c r="CB337" s="1016">
        <v>444</v>
      </c>
      <c r="CC337" s="1077">
        <v>0.75290000000000001</v>
      </c>
      <c r="CD337" s="1016">
        <v>30222</v>
      </c>
      <c r="CE337" s="1074">
        <f t="shared" si="386"/>
        <v>70075.715759999992</v>
      </c>
      <c r="CF337" s="1074">
        <f t="shared" si="387"/>
        <v>84090.858911999982</v>
      </c>
      <c r="CG337" s="1074">
        <f t="shared" si="402"/>
        <v>0</v>
      </c>
      <c r="CH337" s="1073">
        <f t="shared" si="363"/>
        <v>0.21563818273013671</v>
      </c>
      <c r="CI337" s="1076">
        <v>555</v>
      </c>
      <c r="CJ337" s="1016">
        <v>241.2</v>
      </c>
      <c r="CK337" s="1016">
        <v>444</v>
      </c>
      <c r="CL337" s="1077">
        <v>0.7742</v>
      </c>
      <c r="CM337" s="1016">
        <v>10800</v>
      </c>
      <c r="CN337" s="1074">
        <f t="shared" si="388"/>
        <v>69466.178880000007</v>
      </c>
      <c r="CO337" s="1074">
        <f t="shared" si="389"/>
        <v>83359.414655999994</v>
      </c>
      <c r="CP337" s="1074">
        <f t="shared" si="403"/>
        <v>0</v>
      </c>
      <c r="CQ337" s="1073">
        <f t="shared" si="367"/>
        <v>7.7735670610705118E-2</v>
      </c>
      <c r="CR337" s="1076">
        <v>555</v>
      </c>
      <c r="CS337" s="1016">
        <v>154.80000000000001</v>
      </c>
      <c r="CT337" s="1016">
        <v>444</v>
      </c>
      <c r="CU337" s="1077">
        <v>0.72289999999999999</v>
      </c>
      <c r="CV337" s="1016">
        <v>11502</v>
      </c>
      <c r="CW337" s="1074">
        <f t="shared" si="390"/>
        <v>37600.053120000004</v>
      </c>
      <c r="CX337" s="1074">
        <f t="shared" si="391"/>
        <v>45120.063744000006</v>
      </c>
      <c r="CY337" s="1074">
        <f t="shared" si="404"/>
        <v>0</v>
      </c>
      <c r="CZ337" s="1073">
        <f t="shared" si="406"/>
        <v>0.15295191157432064</v>
      </c>
      <c r="DA337" s="1076">
        <v>555</v>
      </c>
      <c r="DB337" s="1025">
        <v>226.8</v>
      </c>
      <c r="DC337" s="1025">
        <v>444</v>
      </c>
      <c r="DD337" s="1075">
        <v>0.72370000000000001</v>
      </c>
      <c r="DE337" s="1025">
        <v>19422</v>
      </c>
      <c r="DF337" s="1074">
        <f t="shared" si="392"/>
        <v>61058.279520000011</v>
      </c>
      <c r="DG337" s="1074">
        <f t="shared" si="393"/>
        <v>73269.935423999996</v>
      </c>
      <c r="DH337" s="1074">
        <f t="shared" si="405"/>
        <v>0</v>
      </c>
      <c r="DI337" s="1073">
        <f t="shared" si="407"/>
        <v>0.15904476962570005</v>
      </c>
    </row>
    <row r="338" spans="1:113">
      <c r="A338" s="1015">
        <v>332</v>
      </c>
      <c r="B338" s="1016" t="s">
        <v>580</v>
      </c>
      <c r="C338" s="1016" t="s">
        <v>2457</v>
      </c>
      <c r="D338" s="1016" t="s">
        <v>2456</v>
      </c>
      <c r="E338" s="1016">
        <v>33</v>
      </c>
      <c r="F338" s="1076">
        <v>555</v>
      </c>
      <c r="G338" s="1016">
        <v>210.6</v>
      </c>
      <c r="H338" s="1016">
        <v>444</v>
      </c>
      <c r="I338" s="1077">
        <v>0.98470000000000002</v>
      </c>
      <c r="J338" s="1074">
        <v>57258</v>
      </c>
      <c r="K338" s="1074">
        <f t="shared" si="370"/>
        <v>74656.015200000009</v>
      </c>
      <c r="L338" s="1074">
        <f t="shared" si="371"/>
        <v>89587.218239999987</v>
      </c>
      <c r="M338" s="1074">
        <f t="shared" si="394"/>
        <v>0</v>
      </c>
      <c r="N338" s="1073">
        <f t="shared" si="358"/>
        <v>0.3834788117649226</v>
      </c>
      <c r="O338" s="1076">
        <v>555</v>
      </c>
      <c r="P338" s="1016">
        <v>199.8</v>
      </c>
      <c r="Q338" s="1016">
        <v>444</v>
      </c>
      <c r="R338" s="1077">
        <v>0.98340000000000005</v>
      </c>
      <c r="S338" s="1074">
        <v>42759</v>
      </c>
      <c r="T338" s="1074">
        <f t="shared" si="372"/>
        <v>73091.795040000012</v>
      </c>
      <c r="U338" s="1074">
        <f t="shared" si="373"/>
        <v>87710.154048000011</v>
      </c>
      <c r="V338" s="1074">
        <f t="shared" si="395"/>
        <v>0</v>
      </c>
      <c r="W338" s="1073">
        <f t="shared" si="359"/>
        <v>0.2925020515408045</v>
      </c>
      <c r="X338" s="1076">
        <v>555</v>
      </c>
      <c r="Y338" s="1016">
        <v>192.6</v>
      </c>
      <c r="Z338" s="1016">
        <v>444</v>
      </c>
      <c r="AA338" s="1077">
        <v>0.97699999999999998</v>
      </c>
      <c r="AB338" s="1016">
        <v>48915</v>
      </c>
      <c r="AC338" s="1074">
        <f t="shared" si="374"/>
        <v>67741.271999999997</v>
      </c>
      <c r="AD338" s="1074">
        <f t="shared" si="375"/>
        <v>81289.526399999988</v>
      </c>
      <c r="AE338" s="1074">
        <f t="shared" si="396"/>
        <v>0</v>
      </c>
      <c r="AF338" s="1073">
        <f t="shared" si="360"/>
        <v>0.36104282187083825</v>
      </c>
      <c r="AG338" s="1076">
        <v>555</v>
      </c>
      <c r="AH338" s="1016">
        <v>187.2</v>
      </c>
      <c r="AI338" s="1016">
        <v>444</v>
      </c>
      <c r="AJ338" s="1077">
        <v>0.9829</v>
      </c>
      <c r="AK338" s="1016">
        <v>52191</v>
      </c>
      <c r="AL338" s="1074">
        <f t="shared" si="376"/>
        <v>68447.58335999999</v>
      </c>
      <c r="AM338" s="1074">
        <f t="shared" si="377"/>
        <v>82137.100031999988</v>
      </c>
      <c r="AN338" s="1074">
        <f t="shared" si="397"/>
        <v>0</v>
      </c>
      <c r="AO338" s="1073">
        <f t="shared" si="361"/>
        <v>0.3812479377504206</v>
      </c>
      <c r="AP338" s="1076">
        <v>555</v>
      </c>
      <c r="AQ338" s="1016">
        <v>189</v>
      </c>
      <c r="AR338" s="1016">
        <v>444</v>
      </c>
      <c r="AS338" s="1077">
        <v>0.98219999999999996</v>
      </c>
      <c r="AT338" s="1074">
        <v>27792</v>
      </c>
      <c r="AU338" s="1074">
        <f t="shared" si="378"/>
        <v>69056.517600000006</v>
      </c>
      <c r="AV338" s="1074">
        <f t="shared" si="379"/>
        <v>82867.821119999993</v>
      </c>
      <c r="AW338" s="1074">
        <f t="shared" si="398"/>
        <v>0</v>
      </c>
      <c r="AX338" s="1073">
        <f t="shared" si="364"/>
        <v>0.20122648061245418</v>
      </c>
      <c r="AY338" s="1076">
        <v>555</v>
      </c>
      <c r="AZ338" s="1016">
        <v>153</v>
      </c>
      <c r="BA338" s="1016">
        <v>444</v>
      </c>
      <c r="BB338" s="1077">
        <v>0.97330000000000005</v>
      </c>
      <c r="BC338" s="1074">
        <v>26838</v>
      </c>
      <c r="BD338" s="1074">
        <f t="shared" si="380"/>
        <v>53609.364000000009</v>
      </c>
      <c r="BE338" s="1074">
        <f t="shared" si="381"/>
        <v>64331.236799999999</v>
      </c>
      <c r="BF338" s="1074">
        <f t="shared" si="399"/>
        <v>0</v>
      </c>
      <c r="BG338" s="1073">
        <f t="shared" si="365"/>
        <v>0.25031074795067521</v>
      </c>
      <c r="BH338" s="1076">
        <v>555</v>
      </c>
      <c r="BI338" s="1016">
        <v>174</v>
      </c>
      <c r="BJ338" s="1016">
        <v>444</v>
      </c>
      <c r="BK338" s="1077">
        <v>0.9587</v>
      </c>
      <c r="BL338" s="1016">
        <v>25395</v>
      </c>
      <c r="BM338" s="1074">
        <f t="shared" si="382"/>
        <v>62054.7336</v>
      </c>
      <c r="BN338" s="1074">
        <f t="shared" si="383"/>
        <v>74465.680319999999</v>
      </c>
      <c r="BO338" s="1074">
        <f t="shared" si="400"/>
        <v>0</v>
      </c>
      <c r="BP338" s="1073">
        <f t="shared" si="366"/>
        <v>0.20461775054659168</v>
      </c>
      <c r="BQ338" s="1076">
        <v>555</v>
      </c>
      <c r="BR338" s="1016">
        <v>210</v>
      </c>
      <c r="BS338" s="1016">
        <v>444</v>
      </c>
      <c r="BT338" s="1077">
        <v>0.95899999999999996</v>
      </c>
      <c r="BU338" s="1016">
        <v>65565</v>
      </c>
      <c r="BV338" s="1074">
        <f t="shared" si="384"/>
        <v>72500.400000000009</v>
      </c>
      <c r="BW338" s="1074">
        <f t="shared" si="385"/>
        <v>87000.48</v>
      </c>
      <c r="BX338" s="1074">
        <f t="shared" si="401"/>
        <v>0</v>
      </c>
      <c r="BY338" s="1073">
        <f t="shared" si="362"/>
        <v>0.45216991906251558</v>
      </c>
      <c r="BZ338" s="1076">
        <v>555</v>
      </c>
      <c r="CA338" s="1016">
        <v>225</v>
      </c>
      <c r="CB338" s="1016">
        <v>444</v>
      </c>
      <c r="CC338" s="1077">
        <v>0.97319999999999995</v>
      </c>
      <c r="CD338" s="1016">
        <v>89475</v>
      </c>
      <c r="CE338" s="1074">
        <f t="shared" si="386"/>
        <v>81456.84</v>
      </c>
      <c r="CF338" s="1074">
        <f t="shared" si="387"/>
        <v>97748.207999999999</v>
      </c>
      <c r="CG338" s="1074">
        <f t="shared" si="402"/>
        <v>0</v>
      </c>
      <c r="CH338" s="1073">
        <f t="shared" si="363"/>
        <v>0.54921722963964725</v>
      </c>
      <c r="CI338" s="1076">
        <v>555</v>
      </c>
      <c r="CJ338" s="1016">
        <v>222</v>
      </c>
      <c r="CK338" s="1016">
        <v>444</v>
      </c>
      <c r="CL338" s="1077">
        <v>0.97850000000000004</v>
      </c>
      <c r="CM338" s="1016">
        <v>85365</v>
      </c>
      <c r="CN338" s="1074">
        <f t="shared" si="388"/>
        <v>80808.444000000003</v>
      </c>
      <c r="CO338" s="1074">
        <f t="shared" si="389"/>
        <v>96970.132800000007</v>
      </c>
      <c r="CP338" s="1074">
        <f t="shared" si="403"/>
        <v>0</v>
      </c>
      <c r="CQ338" s="1073">
        <f t="shared" si="367"/>
        <v>0.52819356353402869</v>
      </c>
      <c r="CR338" s="1076">
        <v>555</v>
      </c>
      <c r="CS338" s="1016">
        <v>258</v>
      </c>
      <c r="CT338" s="1016">
        <v>444</v>
      </c>
      <c r="CU338" s="1077">
        <v>0.98280000000000001</v>
      </c>
      <c r="CV338" s="1016">
        <v>91845</v>
      </c>
      <c r="CW338" s="1074">
        <f t="shared" si="390"/>
        <v>85196.966400000005</v>
      </c>
      <c r="CX338" s="1074">
        <f t="shared" si="391"/>
        <v>102236.35968000001</v>
      </c>
      <c r="CY338" s="1074">
        <f t="shared" si="404"/>
        <v>0</v>
      </c>
      <c r="CZ338" s="1073">
        <f t="shared" si="406"/>
        <v>0.53901567086783031</v>
      </c>
      <c r="DA338" s="1076">
        <v>555</v>
      </c>
      <c r="DB338" s="1025">
        <v>255</v>
      </c>
      <c r="DC338" s="1025">
        <v>444</v>
      </c>
      <c r="DD338" s="1075">
        <v>0.97729999999999995</v>
      </c>
      <c r="DE338" s="1025">
        <v>66630</v>
      </c>
      <c r="DF338" s="1074">
        <f t="shared" si="392"/>
        <v>92706.677999999985</v>
      </c>
      <c r="DG338" s="1074">
        <f t="shared" si="393"/>
        <v>111248.01359999999</v>
      </c>
      <c r="DH338" s="1074">
        <f t="shared" si="405"/>
        <v>0</v>
      </c>
      <c r="DI338" s="1073">
        <f t="shared" si="407"/>
        <v>0.35935922544867804</v>
      </c>
    </row>
    <row r="339" spans="1:113">
      <c r="A339" s="1015">
        <v>333</v>
      </c>
      <c r="B339" s="1016" t="s">
        <v>1531</v>
      </c>
      <c r="C339" s="1016" t="s">
        <v>2457</v>
      </c>
      <c r="D339" s="1016" t="s">
        <v>2456</v>
      </c>
      <c r="E339" s="1016">
        <v>33</v>
      </c>
      <c r="F339" s="1076">
        <v>555</v>
      </c>
      <c r="G339" s="1016">
        <v>31.8</v>
      </c>
      <c r="H339" s="1016">
        <v>444</v>
      </c>
      <c r="I339" s="1077">
        <v>0.95860000000000001</v>
      </c>
      <c r="J339" s="1074">
        <v>8340</v>
      </c>
      <c r="K339" s="1074">
        <f t="shared" si="370"/>
        <v>10974.052799999999</v>
      </c>
      <c r="L339" s="1074">
        <f t="shared" si="371"/>
        <v>13168.863359999999</v>
      </c>
      <c r="M339" s="1074">
        <f t="shared" si="394"/>
        <v>0</v>
      </c>
      <c r="N339" s="1073">
        <f t="shared" si="358"/>
        <v>0.37998723680279722</v>
      </c>
      <c r="O339" s="1076">
        <v>555</v>
      </c>
      <c r="P339" s="1016">
        <v>35.4</v>
      </c>
      <c r="Q339" s="1016">
        <v>444</v>
      </c>
      <c r="R339" s="1077">
        <v>0.96060000000000001</v>
      </c>
      <c r="S339" s="1074">
        <v>7320</v>
      </c>
      <c r="T339" s="1074">
        <f t="shared" si="372"/>
        <v>12649.949280000001</v>
      </c>
      <c r="U339" s="1074">
        <f t="shared" si="373"/>
        <v>15179.939135999997</v>
      </c>
      <c r="V339" s="1074">
        <f t="shared" si="395"/>
        <v>0</v>
      </c>
      <c r="W339" s="1073">
        <f t="shared" si="359"/>
        <v>0.289329223302625</v>
      </c>
      <c r="X339" s="1076">
        <v>555</v>
      </c>
      <c r="Y339" s="1016">
        <v>33.6</v>
      </c>
      <c r="Z339" s="1016">
        <v>444</v>
      </c>
      <c r="AA339" s="1077">
        <v>0.93330000000000002</v>
      </c>
      <c r="AB339" s="1016">
        <v>8400</v>
      </c>
      <c r="AC339" s="1074">
        <f t="shared" si="374"/>
        <v>11289.1968</v>
      </c>
      <c r="AD339" s="1074">
        <f t="shared" si="375"/>
        <v>13547.03616</v>
      </c>
      <c r="AE339" s="1074">
        <f t="shared" si="396"/>
        <v>0</v>
      </c>
      <c r="AF339" s="1073">
        <f t="shared" si="360"/>
        <v>0.37203709656297251</v>
      </c>
      <c r="AG339" s="1076">
        <v>555</v>
      </c>
      <c r="AH339" s="1016">
        <v>54.6</v>
      </c>
      <c r="AI339" s="1016">
        <v>444</v>
      </c>
      <c r="AJ339" s="1077">
        <v>0.92310000000000003</v>
      </c>
      <c r="AK339" s="1016">
        <v>8640</v>
      </c>
      <c r="AL339" s="1074">
        <f t="shared" si="376"/>
        <v>18749.268720000004</v>
      </c>
      <c r="AM339" s="1074">
        <f t="shared" si="377"/>
        <v>22499.122464</v>
      </c>
      <c r="AN339" s="1074">
        <f t="shared" si="397"/>
        <v>0</v>
      </c>
      <c r="AO339" s="1073">
        <f t="shared" si="361"/>
        <v>0.23040898631912082</v>
      </c>
      <c r="AP339" s="1076">
        <v>555</v>
      </c>
      <c r="AQ339" s="1016">
        <v>28.2</v>
      </c>
      <c r="AR339" s="1016">
        <v>444</v>
      </c>
      <c r="AS339" s="1077">
        <v>0.95650000000000002</v>
      </c>
      <c r="AT339" s="1074">
        <v>6600</v>
      </c>
      <c r="AU339" s="1074">
        <f t="shared" si="378"/>
        <v>10034.067599999998</v>
      </c>
      <c r="AV339" s="1074">
        <f t="shared" si="379"/>
        <v>12040.88112</v>
      </c>
      <c r="AW339" s="1074">
        <f t="shared" si="398"/>
        <v>0</v>
      </c>
      <c r="AX339" s="1073">
        <f t="shared" si="364"/>
        <v>0.32887958618098206</v>
      </c>
      <c r="AY339" s="1076">
        <v>555</v>
      </c>
      <c r="AZ339" s="1016">
        <v>30</v>
      </c>
      <c r="BA339" s="1016">
        <v>444</v>
      </c>
      <c r="BB339" s="1077">
        <v>0.96830000000000005</v>
      </c>
      <c r="BC339" s="1074">
        <v>7320</v>
      </c>
      <c r="BD339" s="1074">
        <f t="shared" si="380"/>
        <v>10457.640000000001</v>
      </c>
      <c r="BE339" s="1074">
        <f t="shared" si="381"/>
        <v>12549.168000000001</v>
      </c>
      <c r="BF339" s="1074">
        <f t="shared" si="399"/>
        <v>0</v>
      </c>
      <c r="BG339" s="1073">
        <f t="shared" si="365"/>
        <v>0.34998336144675085</v>
      </c>
      <c r="BH339" s="1076">
        <v>555</v>
      </c>
      <c r="BI339" s="1016">
        <v>36</v>
      </c>
      <c r="BJ339" s="1016">
        <v>444</v>
      </c>
      <c r="BK339" s="1077">
        <v>0.94269999999999998</v>
      </c>
      <c r="BL339" s="1016">
        <v>8880</v>
      </c>
      <c r="BM339" s="1074">
        <f t="shared" si="382"/>
        <v>12624.6384</v>
      </c>
      <c r="BN339" s="1074">
        <f t="shared" si="383"/>
        <v>15149.566079999999</v>
      </c>
      <c r="BO339" s="1074">
        <f t="shared" si="400"/>
        <v>0</v>
      </c>
      <c r="BP339" s="1073">
        <f t="shared" si="366"/>
        <v>0.3516932413684023</v>
      </c>
      <c r="BQ339" s="1076">
        <v>555</v>
      </c>
      <c r="BR339" s="1016">
        <v>30</v>
      </c>
      <c r="BS339" s="1016">
        <v>444</v>
      </c>
      <c r="BT339" s="1077">
        <v>0.92630000000000001</v>
      </c>
      <c r="BU339" s="1016">
        <v>10560</v>
      </c>
      <c r="BV339" s="1074">
        <f t="shared" si="384"/>
        <v>10004.040000000001</v>
      </c>
      <c r="BW339" s="1074">
        <f t="shared" si="385"/>
        <v>12004.848</v>
      </c>
      <c r="BX339" s="1074">
        <f t="shared" si="401"/>
        <v>0</v>
      </c>
      <c r="BY339" s="1073">
        <f t="shared" si="362"/>
        <v>0.52778677414324604</v>
      </c>
      <c r="BZ339" s="1076">
        <v>555</v>
      </c>
      <c r="CA339" s="1016">
        <v>48</v>
      </c>
      <c r="CB339" s="1016">
        <v>444</v>
      </c>
      <c r="CC339" s="1077">
        <v>0.9163</v>
      </c>
      <c r="CD339" s="1016">
        <v>13140</v>
      </c>
      <c r="CE339" s="1074">
        <f t="shared" si="386"/>
        <v>16361.452800000001</v>
      </c>
      <c r="CF339" s="1074">
        <f t="shared" si="387"/>
        <v>19633.74336</v>
      </c>
      <c r="CG339" s="1074">
        <f t="shared" si="402"/>
        <v>0</v>
      </c>
      <c r="CH339" s="1073">
        <f t="shared" si="363"/>
        <v>0.40155358331015689</v>
      </c>
      <c r="CI339" s="1076">
        <v>555</v>
      </c>
      <c r="CJ339" s="1016">
        <v>36</v>
      </c>
      <c r="CK339" s="1016">
        <v>444</v>
      </c>
      <c r="CL339" s="1077">
        <v>0.91590000000000005</v>
      </c>
      <c r="CM339" s="1016">
        <v>11760</v>
      </c>
      <c r="CN339" s="1074">
        <f t="shared" si="388"/>
        <v>12265.732800000002</v>
      </c>
      <c r="CO339" s="1074">
        <f t="shared" si="389"/>
        <v>14718.879359999999</v>
      </c>
      <c r="CP339" s="1074">
        <f t="shared" si="403"/>
        <v>0</v>
      </c>
      <c r="CQ339" s="1073">
        <f t="shared" si="367"/>
        <v>0.47938432182380492</v>
      </c>
      <c r="CR339" s="1076">
        <v>555</v>
      </c>
      <c r="CS339" s="1016">
        <v>30</v>
      </c>
      <c r="CT339" s="1016">
        <v>444</v>
      </c>
      <c r="CU339" s="1077">
        <v>0.92</v>
      </c>
      <c r="CV339" s="1016">
        <v>9660</v>
      </c>
      <c r="CW339" s="1074">
        <f t="shared" si="390"/>
        <v>9273.6</v>
      </c>
      <c r="CX339" s="1074">
        <f t="shared" si="391"/>
        <v>11128.32</v>
      </c>
      <c r="CY339" s="1074">
        <f t="shared" si="404"/>
        <v>0</v>
      </c>
      <c r="CZ339" s="1073">
        <f t="shared" si="406"/>
        <v>0.52083333333333326</v>
      </c>
      <c r="DA339" s="1076">
        <v>555</v>
      </c>
      <c r="DB339" s="1025">
        <v>36</v>
      </c>
      <c r="DC339" s="1025">
        <v>444</v>
      </c>
      <c r="DD339" s="1075">
        <v>0.91879999999999995</v>
      </c>
      <c r="DE339" s="1025">
        <v>10860</v>
      </c>
      <c r="DF339" s="1074">
        <f t="shared" si="392"/>
        <v>12304.569599999999</v>
      </c>
      <c r="DG339" s="1074">
        <f t="shared" si="393"/>
        <v>14765.483519999998</v>
      </c>
      <c r="DH339" s="1074">
        <f t="shared" si="405"/>
        <v>0</v>
      </c>
      <c r="DI339" s="1073">
        <f t="shared" si="407"/>
        <v>0.44129946650064056</v>
      </c>
    </row>
    <row r="340" spans="1:113">
      <c r="A340" s="1015">
        <v>334</v>
      </c>
      <c r="B340" s="1016" t="s">
        <v>1843</v>
      </c>
      <c r="C340" s="1016" t="s">
        <v>2457</v>
      </c>
      <c r="D340" s="1016" t="s">
        <v>1546</v>
      </c>
      <c r="E340" s="1016">
        <v>33</v>
      </c>
      <c r="F340" s="1076">
        <v>555</v>
      </c>
      <c r="G340" s="1016">
        <v>72.180000000000007</v>
      </c>
      <c r="H340" s="1016">
        <v>444</v>
      </c>
      <c r="I340" s="1077">
        <v>0.92479999999999996</v>
      </c>
      <c r="J340" s="1074">
        <v>23970</v>
      </c>
      <c r="K340" s="1074">
        <f t="shared" si="370"/>
        <v>24030.743040000001</v>
      </c>
      <c r="L340" s="1074">
        <f t="shared" si="371"/>
        <v>28836.891648000001</v>
      </c>
      <c r="M340" s="1074">
        <f t="shared" si="394"/>
        <v>0</v>
      </c>
      <c r="N340" s="1073">
        <f t="shared" si="358"/>
        <v>0.49873613895544361</v>
      </c>
      <c r="O340" s="1076">
        <v>555</v>
      </c>
      <c r="P340" s="1016">
        <v>130.13999999999999</v>
      </c>
      <c r="Q340" s="1016">
        <v>444</v>
      </c>
      <c r="R340" s="1077">
        <v>0.94479999999999997</v>
      </c>
      <c r="S340" s="1074">
        <v>34098</v>
      </c>
      <c r="T340" s="1074">
        <f t="shared" si="372"/>
        <v>45739.733183999997</v>
      </c>
      <c r="U340" s="1074">
        <f t="shared" si="373"/>
        <v>54887.679820799996</v>
      </c>
      <c r="V340" s="1074">
        <f t="shared" si="395"/>
        <v>0</v>
      </c>
      <c r="W340" s="1073">
        <f t="shared" si="359"/>
        <v>0.37273938462683975</v>
      </c>
      <c r="X340" s="1076">
        <v>555</v>
      </c>
      <c r="Y340" s="1016">
        <v>113.28</v>
      </c>
      <c r="Z340" s="1016">
        <v>444</v>
      </c>
      <c r="AA340" s="1077">
        <v>0.94079999999999997</v>
      </c>
      <c r="AB340" s="1016">
        <v>32634</v>
      </c>
      <c r="AC340" s="1074">
        <f t="shared" si="374"/>
        <v>38366.576639999999</v>
      </c>
      <c r="AD340" s="1074">
        <f t="shared" si="375"/>
        <v>46039.891967999996</v>
      </c>
      <c r="AE340" s="1074">
        <f t="shared" si="396"/>
        <v>0</v>
      </c>
      <c r="AF340" s="1073">
        <f t="shared" si="360"/>
        <v>0.42529204919962338</v>
      </c>
      <c r="AG340" s="1076">
        <v>555</v>
      </c>
      <c r="AH340" s="1016">
        <v>97.68</v>
      </c>
      <c r="AI340" s="1016">
        <v>444</v>
      </c>
      <c r="AJ340" s="1077">
        <v>0.93630000000000002</v>
      </c>
      <c r="AK340" s="1016">
        <v>32628</v>
      </c>
      <c r="AL340" s="1074">
        <f t="shared" si="376"/>
        <v>34022.295648000007</v>
      </c>
      <c r="AM340" s="1074">
        <f t="shared" si="377"/>
        <v>40826.754777599999</v>
      </c>
      <c r="AN340" s="1074">
        <f t="shared" si="397"/>
        <v>0</v>
      </c>
      <c r="AO340" s="1073">
        <f t="shared" si="361"/>
        <v>0.47950908923922125</v>
      </c>
      <c r="AP340" s="1076">
        <v>555</v>
      </c>
      <c r="AQ340" s="1016">
        <v>95.64</v>
      </c>
      <c r="AR340" s="1016">
        <v>444</v>
      </c>
      <c r="AS340" s="1077">
        <v>0.9486</v>
      </c>
      <c r="AT340" s="1074">
        <v>34080</v>
      </c>
      <c r="AU340" s="1074">
        <f t="shared" si="378"/>
        <v>33749.366688000002</v>
      </c>
      <c r="AV340" s="1074">
        <f t="shared" si="379"/>
        <v>40499.240025600004</v>
      </c>
      <c r="AW340" s="1074">
        <f t="shared" si="398"/>
        <v>0</v>
      </c>
      <c r="AX340" s="1073">
        <f t="shared" si="364"/>
        <v>0.5048983632056947</v>
      </c>
      <c r="AY340" s="1076">
        <v>555</v>
      </c>
      <c r="AZ340" s="1016">
        <v>105.6</v>
      </c>
      <c r="BA340" s="1016">
        <v>444</v>
      </c>
      <c r="BB340" s="1077">
        <v>0.95240000000000002</v>
      </c>
      <c r="BC340" s="1074">
        <v>30720</v>
      </c>
      <c r="BD340" s="1074">
        <f t="shared" si="380"/>
        <v>36206.438399999999</v>
      </c>
      <c r="BE340" s="1074">
        <f t="shared" si="381"/>
        <v>43447.72608</v>
      </c>
      <c r="BF340" s="1074">
        <f t="shared" si="399"/>
        <v>0</v>
      </c>
      <c r="BG340" s="1073">
        <f t="shared" si="365"/>
        <v>0.42423393956363298</v>
      </c>
      <c r="BH340" s="1076">
        <v>555</v>
      </c>
      <c r="BI340" s="1016">
        <v>82.2</v>
      </c>
      <c r="BJ340" s="1016">
        <v>444</v>
      </c>
      <c r="BK340" s="1077">
        <v>0.94450000000000001</v>
      </c>
      <c r="BL340" s="1016">
        <v>27412</v>
      </c>
      <c r="BM340" s="1074">
        <f t="shared" si="382"/>
        <v>28881.2988</v>
      </c>
      <c r="BN340" s="1074">
        <f t="shared" si="383"/>
        <v>34657.558559999998</v>
      </c>
      <c r="BO340" s="1074">
        <f t="shared" si="400"/>
        <v>0</v>
      </c>
      <c r="BP340" s="1073">
        <f t="shared" si="366"/>
        <v>0.47456314533887928</v>
      </c>
      <c r="BQ340" s="1076">
        <v>555</v>
      </c>
      <c r="BR340" s="1016">
        <v>444</v>
      </c>
      <c r="BS340" s="1016">
        <v>444</v>
      </c>
      <c r="BT340" s="1077">
        <v>0.9456</v>
      </c>
      <c r="BU340" s="1016">
        <v>32476</v>
      </c>
      <c r="BV340" s="1074">
        <f t="shared" si="384"/>
        <v>151144.704</v>
      </c>
      <c r="BW340" s="1074">
        <f t="shared" si="385"/>
        <v>181373.64479999998</v>
      </c>
      <c r="BX340" s="1074">
        <f t="shared" si="401"/>
        <v>0</v>
      </c>
      <c r="BY340" s="1073">
        <f t="shared" si="362"/>
        <v>0.10743346984886748</v>
      </c>
      <c r="BZ340" s="1076">
        <v>555</v>
      </c>
      <c r="CA340" s="1016">
        <v>444</v>
      </c>
      <c r="CB340" s="1016">
        <v>444</v>
      </c>
      <c r="CC340" s="1077">
        <v>0.9456</v>
      </c>
      <c r="CD340" s="1016">
        <v>32476</v>
      </c>
      <c r="CE340" s="1074">
        <f t="shared" si="386"/>
        <v>156182.86079999999</v>
      </c>
      <c r="CF340" s="1074">
        <f t="shared" si="387"/>
        <v>187419.43295999998</v>
      </c>
      <c r="CG340" s="1074">
        <f t="shared" si="402"/>
        <v>0</v>
      </c>
      <c r="CH340" s="1073">
        <f t="shared" si="363"/>
        <v>0.10396787404729112</v>
      </c>
      <c r="CI340" s="1076">
        <v>555</v>
      </c>
      <c r="CJ340" s="1016">
        <v>444</v>
      </c>
      <c r="CK340" s="1016">
        <v>444</v>
      </c>
      <c r="CL340" s="1077">
        <v>0.9456</v>
      </c>
      <c r="CM340" s="1016">
        <v>32476</v>
      </c>
      <c r="CN340" s="1074">
        <f t="shared" si="388"/>
        <v>156182.86079999999</v>
      </c>
      <c r="CO340" s="1074">
        <f t="shared" si="389"/>
        <v>187419.43295999998</v>
      </c>
      <c r="CP340" s="1074">
        <f t="shared" si="403"/>
        <v>0</v>
      </c>
      <c r="CQ340" s="1073">
        <f t="shared" si="367"/>
        <v>0.10396787404729112</v>
      </c>
      <c r="CR340" s="1076">
        <v>555</v>
      </c>
      <c r="CS340" s="1016">
        <v>68.400000000000006</v>
      </c>
      <c r="CT340" s="1016">
        <v>444</v>
      </c>
      <c r="CU340" s="1077">
        <v>0.92710000000000004</v>
      </c>
      <c r="CV340" s="1016">
        <v>19287</v>
      </c>
      <c r="CW340" s="1074">
        <f t="shared" si="390"/>
        <v>21306.983040000003</v>
      </c>
      <c r="CX340" s="1074">
        <f t="shared" si="391"/>
        <v>25568.379648000002</v>
      </c>
      <c r="CY340" s="1074">
        <f t="shared" si="404"/>
        <v>0</v>
      </c>
      <c r="CZ340" s="1073">
        <f t="shared" si="406"/>
        <v>0.45259809809282125</v>
      </c>
      <c r="DA340" s="1076">
        <v>555</v>
      </c>
      <c r="DB340" s="1025">
        <v>60</v>
      </c>
      <c r="DC340" s="1025">
        <v>444</v>
      </c>
      <c r="DD340" s="1075">
        <v>0.92349999999999999</v>
      </c>
      <c r="DE340" s="1025">
        <v>31089</v>
      </c>
      <c r="DF340" s="1074">
        <f t="shared" si="392"/>
        <v>20612.519999999997</v>
      </c>
      <c r="DG340" s="1074">
        <f t="shared" si="393"/>
        <v>24735.024000000001</v>
      </c>
      <c r="DH340" s="1074">
        <f t="shared" si="405"/>
        <v>6353.9759999999987</v>
      </c>
      <c r="DI340" s="1073">
        <f t="shared" si="407"/>
        <v>0.75412904390147351</v>
      </c>
    </row>
    <row r="341" spans="1:113">
      <c r="A341" s="1015">
        <v>335</v>
      </c>
      <c r="B341" s="1016" t="s">
        <v>2551</v>
      </c>
      <c r="C341" s="1016" t="s">
        <v>2557</v>
      </c>
      <c r="D341" s="1016" t="s">
        <v>2456</v>
      </c>
      <c r="E341" s="1016">
        <v>33</v>
      </c>
      <c r="F341" s="1076">
        <v>0</v>
      </c>
      <c r="G341" s="1016">
        <v>0</v>
      </c>
      <c r="H341" s="1016">
        <v>0</v>
      </c>
      <c r="I341" s="1077"/>
      <c r="J341" s="1074">
        <v>0</v>
      </c>
      <c r="K341" s="1074">
        <f t="shared" si="370"/>
        <v>0</v>
      </c>
      <c r="L341" s="1074">
        <f t="shared" si="371"/>
        <v>0</v>
      </c>
      <c r="M341" s="1074">
        <f t="shared" si="394"/>
        <v>0</v>
      </c>
      <c r="N341" s="1073">
        <v>0</v>
      </c>
      <c r="O341" s="1076">
        <v>0</v>
      </c>
      <c r="P341" s="1016">
        <v>0</v>
      </c>
      <c r="Q341" s="1016">
        <v>0</v>
      </c>
      <c r="R341" s="1077"/>
      <c r="S341" s="1074">
        <v>0</v>
      </c>
      <c r="T341" s="1074">
        <f t="shared" si="372"/>
        <v>0</v>
      </c>
      <c r="U341" s="1074">
        <f t="shared" si="373"/>
        <v>0</v>
      </c>
      <c r="V341" s="1074">
        <f t="shared" si="395"/>
        <v>0</v>
      </c>
      <c r="W341" s="1073">
        <v>0</v>
      </c>
      <c r="X341" s="1076">
        <v>0</v>
      </c>
      <c r="Y341" s="1016">
        <v>0</v>
      </c>
      <c r="Z341" s="1016">
        <v>0</v>
      </c>
      <c r="AA341" s="1077"/>
      <c r="AB341" s="1016">
        <v>0</v>
      </c>
      <c r="AC341" s="1074">
        <f t="shared" si="374"/>
        <v>0</v>
      </c>
      <c r="AD341" s="1074">
        <f t="shared" si="375"/>
        <v>0</v>
      </c>
      <c r="AE341" s="1074">
        <f t="shared" si="396"/>
        <v>0</v>
      </c>
      <c r="AF341" s="1073">
        <v>0</v>
      </c>
      <c r="AG341" s="1076">
        <v>0</v>
      </c>
      <c r="AH341" s="1016">
        <v>0</v>
      </c>
      <c r="AI341" s="1016">
        <v>0</v>
      </c>
      <c r="AJ341" s="1077"/>
      <c r="AK341" s="1016">
        <v>0</v>
      </c>
      <c r="AL341" s="1074">
        <f t="shared" si="376"/>
        <v>0</v>
      </c>
      <c r="AM341" s="1074">
        <f t="shared" si="377"/>
        <v>0</v>
      </c>
      <c r="AN341" s="1074">
        <f t="shared" si="397"/>
        <v>0</v>
      </c>
      <c r="AO341" s="1073">
        <v>0</v>
      </c>
      <c r="AP341" s="1076">
        <v>0</v>
      </c>
      <c r="AQ341" s="1016">
        <v>0</v>
      </c>
      <c r="AR341" s="1016">
        <v>0</v>
      </c>
      <c r="AS341" s="1077"/>
      <c r="AT341" s="1074">
        <v>0</v>
      </c>
      <c r="AU341" s="1074">
        <f t="shared" si="378"/>
        <v>0</v>
      </c>
      <c r="AV341" s="1074">
        <f t="shared" si="379"/>
        <v>0</v>
      </c>
      <c r="AW341" s="1074">
        <f t="shared" si="398"/>
        <v>0</v>
      </c>
      <c r="AX341" s="1073">
        <v>0</v>
      </c>
      <c r="AY341" s="1076">
        <v>0</v>
      </c>
      <c r="AZ341" s="1016">
        <v>0</v>
      </c>
      <c r="BA341" s="1016">
        <v>0</v>
      </c>
      <c r="BB341" s="1077"/>
      <c r="BC341" s="1074">
        <v>0</v>
      </c>
      <c r="BD341" s="1074">
        <f t="shared" si="380"/>
        <v>0</v>
      </c>
      <c r="BE341" s="1074">
        <f t="shared" si="381"/>
        <v>0</v>
      </c>
      <c r="BF341" s="1074">
        <f t="shared" si="399"/>
        <v>0</v>
      </c>
      <c r="BG341" s="1073">
        <v>0</v>
      </c>
      <c r="BH341" s="1076">
        <v>0</v>
      </c>
      <c r="BI341" s="1016">
        <v>0</v>
      </c>
      <c r="BJ341" s="1016">
        <v>0</v>
      </c>
      <c r="BK341" s="1077"/>
      <c r="BL341" s="1016">
        <v>0</v>
      </c>
      <c r="BM341" s="1074">
        <f t="shared" si="382"/>
        <v>0</v>
      </c>
      <c r="BN341" s="1074">
        <f t="shared" si="383"/>
        <v>0</v>
      </c>
      <c r="BO341" s="1074">
        <f t="shared" si="400"/>
        <v>0</v>
      </c>
      <c r="BP341" s="1073">
        <v>0</v>
      </c>
      <c r="BQ341" s="1076">
        <v>0</v>
      </c>
      <c r="BR341" s="1016">
        <v>0</v>
      </c>
      <c r="BS341" s="1016">
        <v>0</v>
      </c>
      <c r="BT341" s="1077"/>
      <c r="BU341" s="1016">
        <v>0</v>
      </c>
      <c r="BV341" s="1074">
        <f t="shared" si="384"/>
        <v>0</v>
      </c>
      <c r="BW341" s="1074">
        <f t="shared" si="385"/>
        <v>0</v>
      </c>
      <c r="BX341" s="1074">
        <f t="shared" si="401"/>
        <v>0</v>
      </c>
      <c r="BY341" s="1073">
        <v>0</v>
      </c>
      <c r="BZ341" s="1076">
        <v>0</v>
      </c>
      <c r="CA341" s="1016">
        <v>0</v>
      </c>
      <c r="CB341" s="1016">
        <v>0</v>
      </c>
      <c r="CC341" s="1077"/>
      <c r="CD341" s="1016">
        <v>0</v>
      </c>
      <c r="CE341" s="1074">
        <f t="shared" si="386"/>
        <v>0</v>
      </c>
      <c r="CF341" s="1074">
        <f t="shared" si="387"/>
        <v>0</v>
      </c>
      <c r="CG341" s="1074">
        <f t="shared" si="402"/>
        <v>0</v>
      </c>
      <c r="CH341" s="1073">
        <v>0</v>
      </c>
      <c r="CI341" s="1076">
        <v>0</v>
      </c>
      <c r="CJ341" s="1016">
        <v>0</v>
      </c>
      <c r="CK341" s="1016">
        <v>0</v>
      </c>
      <c r="CL341" s="1077"/>
      <c r="CM341" s="1016">
        <v>0</v>
      </c>
      <c r="CN341" s="1074">
        <f t="shared" si="388"/>
        <v>0</v>
      </c>
      <c r="CO341" s="1074">
        <f t="shared" si="389"/>
        <v>0</v>
      </c>
      <c r="CP341" s="1074">
        <f t="shared" si="403"/>
        <v>0</v>
      </c>
      <c r="CQ341" s="1073">
        <v>0</v>
      </c>
      <c r="CR341" s="1076">
        <v>0</v>
      </c>
      <c r="CS341" s="1016">
        <v>0</v>
      </c>
      <c r="CT341" s="1016">
        <v>0</v>
      </c>
      <c r="CU341" s="1077"/>
      <c r="CV341" s="1016">
        <v>0</v>
      </c>
      <c r="CW341" s="1074">
        <f t="shared" si="390"/>
        <v>0</v>
      </c>
      <c r="CX341" s="1074">
        <f t="shared" si="391"/>
        <v>0</v>
      </c>
      <c r="CY341" s="1074">
        <f t="shared" si="404"/>
        <v>0</v>
      </c>
      <c r="CZ341" s="1073">
        <v>0</v>
      </c>
      <c r="DA341" s="1076">
        <v>555</v>
      </c>
      <c r="DB341" s="1025">
        <v>360</v>
      </c>
      <c r="DC341" s="1025">
        <v>114.58</v>
      </c>
      <c r="DD341" s="1075">
        <v>0.6</v>
      </c>
      <c r="DE341" s="1025">
        <v>360</v>
      </c>
      <c r="DF341" s="1074">
        <f t="shared" si="392"/>
        <v>80352</v>
      </c>
      <c r="DG341" s="1074">
        <f t="shared" si="393"/>
        <v>96422.399999999994</v>
      </c>
      <c r="DH341" s="1074">
        <f t="shared" si="405"/>
        <v>0</v>
      </c>
      <c r="DI341" s="1073">
        <f t="shared" si="407"/>
        <v>2.2401433691756271E-3</v>
      </c>
    </row>
    <row r="342" spans="1:113">
      <c r="A342" s="1015">
        <v>336</v>
      </c>
      <c r="B342" s="1016" t="s">
        <v>1829</v>
      </c>
      <c r="C342" s="1016" t="s">
        <v>2457</v>
      </c>
      <c r="D342" s="1016" t="s">
        <v>2456</v>
      </c>
      <c r="E342" s="1016">
        <v>33</v>
      </c>
      <c r="F342" s="1076">
        <v>1500</v>
      </c>
      <c r="G342" s="1016">
        <v>225.6</v>
      </c>
      <c r="H342" s="1016">
        <v>1500</v>
      </c>
      <c r="I342" s="1077">
        <v>0.99280000000000002</v>
      </c>
      <c r="J342" s="1074">
        <v>65760</v>
      </c>
      <c r="K342" s="1074">
        <f t="shared" si="370"/>
        <v>80631.2448</v>
      </c>
      <c r="L342" s="1074">
        <f t="shared" si="371"/>
        <v>96757.493759999998</v>
      </c>
      <c r="M342" s="1074">
        <f t="shared" si="394"/>
        <v>0</v>
      </c>
      <c r="N342" s="1073">
        <f t="shared" ref="N342:N352" si="408">+J342/(24*30*G342*I342)</f>
        <v>0.40778236875241691</v>
      </c>
      <c r="O342" s="1076">
        <v>1500</v>
      </c>
      <c r="P342" s="1016">
        <v>218.4</v>
      </c>
      <c r="Q342" s="1016">
        <v>1500</v>
      </c>
      <c r="R342" s="1077">
        <v>0.99370000000000003</v>
      </c>
      <c r="S342" s="1074">
        <v>75600</v>
      </c>
      <c r="T342" s="1074">
        <f t="shared" si="372"/>
        <v>80732.957760000005</v>
      </c>
      <c r="U342" s="1074">
        <f t="shared" si="373"/>
        <v>96879.549312000003</v>
      </c>
      <c r="V342" s="1074">
        <f t="shared" si="395"/>
        <v>0</v>
      </c>
      <c r="W342" s="1073">
        <f t="shared" ref="W342:W352" si="409">+S342/(24*31*P342*R342)</f>
        <v>0.46821027061055365</v>
      </c>
      <c r="X342" s="1076">
        <v>1500</v>
      </c>
      <c r="Y342" s="1016">
        <v>211.2</v>
      </c>
      <c r="Z342" s="1016">
        <v>1500</v>
      </c>
      <c r="AA342" s="1077">
        <v>0.99619999999999997</v>
      </c>
      <c r="AB342" s="1016">
        <v>63120</v>
      </c>
      <c r="AC342" s="1074">
        <f t="shared" si="374"/>
        <v>75743.078399999999</v>
      </c>
      <c r="AD342" s="1074">
        <f t="shared" si="375"/>
        <v>90891.694080000001</v>
      </c>
      <c r="AE342" s="1074">
        <f t="shared" si="396"/>
        <v>0</v>
      </c>
      <c r="AF342" s="1073">
        <f t="shared" ref="AF342:AF352" si="410">+AB342/(24*30*Y342*AA342)</f>
        <v>0.41667173643684385</v>
      </c>
      <c r="AG342" s="1076">
        <v>1500</v>
      </c>
      <c r="AH342" s="1016">
        <v>201.6</v>
      </c>
      <c r="AI342" s="1016">
        <v>1500</v>
      </c>
      <c r="AJ342" s="1077">
        <v>0.98370000000000002</v>
      </c>
      <c r="AK342" s="1016">
        <v>72240</v>
      </c>
      <c r="AL342" s="1074">
        <f t="shared" si="376"/>
        <v>73772.77824</v>
      </c>
      <c r="AM342" s="1074">
        <f t="shared" si="377"/>
        <v>88527.333887999994</v>
      </c>
      <c r="AN342" s="1074">
        <f t="shared" si="397"/>
        <v>0</v>
      </c>
      <c r="AO342" s="1073">
        <f t="shared" ref="AO342:AO352" si="411">+AK342/(24*31*AH342*AJ342)</f>
        <v>0.48961149168726226</v>
      </c>
      <c r="AP342" s="1076">
        <v>1500</v>
      </c>
      <c r="AQ342" s="1016">
        <v>201.6</v>
      </c>
      <c r="AR342" s="1016">
        <v>1500</v>
      </c>
      <c r="AS342" s="1077">
        <v>0.98919999999999997</v>
      </c>
      <c r="AT342" s="1074">
        <v>66000</v>
      </c>
      <c r="AU342" s="1074">
        <f t="shared" si="378"/>
        <v>74185.251839999997</v>
      </c>
      <c r="AV342" s="1074">
        <f t="shared" si="379"/>
        <v>89022.302207999994</v>
      </c>
      <c r="AW342" s="1074">
        <f t="shared" si="398"/>
        <v>0</v>
      </c>
      <c r="AX342" s="1073">
        <f t="shared" ref="AX342:AX352" si="412">+AT342/(24*31*AQ342*AS342)</f>
        <v>0.44483235119526421</v>
      </c>
      <c r="AY342" s="1076">
        <v>1500</v>
      </c>
      <c r="AZ342" s="1016">
        <v>180</v>
      </c>
      <c r="BA342" s="1016">
        <v>1500</v>
      </c>
      <c r="BB342" s="1077">
        <v>0.98880000000000001</v>
      </c>
      <c r="BC342" s="1074">
        <v>63840</v>
      </c>
      <c r="BD342" s="1074">
        <f t="shared" si="380"/>
        <v>64074.240000000005</v>
      </c>
      <c r="BE342" s="1074">
        <f t="shared" si="381"/>
        <v>76889.087999999989</v>
      </c>
      <c r="BF342" s="1074">
        <f t="shared" si="399"/>
        <v>0</v>
      </c>
      <c r="BG342" s="1073">
        <f t="shared" ref="BG342:BG352" si="413">+BC342/(24*30*AZ342*BB342)</f>
        <v>0.49817212034040514</v>
      </c>
      <c r="BH342" s="1076">
        <v>555</v>
      </c>
      <c r="BI342" s="1016">
        <v>211.2</v>
      </c>
      <c r="BJ342" s="1016">
        <v>444</v>
      </c>
      <c r="BK342" s="1077">
        <v>0.98499999999999999</v>
      </c>
      <c r="BL342" s="1016">
        <v>63120</v>
      </c>
      <c r="BM342" s="1074">
        <f t="shared" si="382"/>
        <v>77387.903999999995</v>
      </c>
      <c r="BN342" s="1074">
        <f t="shared" si="383"/>
        <v>92865.484799999991</v>
      </c>
      <c r="BO342" s="1074">
        <f t="shared" si="400"/>
        <v>0</v>
      </c>
      <c r="BP342" s="1073">
        <f t="shared" ref="BP342:BP352" si="414">+BL342/(24*31*BI342*BK342)</f>
        <v>0.4078156710382026</v>
      </c>
      <c r="BQ342" s="1076">
        <v>555</v>
      </c>
      <c r="BR342" s="1016">
        <v>144</v>
      </c>
      <c r="BS342" s="1016">
        <v>444</v>
      </c>
      <c r="BT342" s="1077">
        <v>0.99580000000000002</v>
      </c>
      <c r="BU342" s="1016">
        <v>57360</v>
      </c>
      <c r="BV342" s="1074">
        <f t="shared" si="384"/>
        <v>51622.271999999997</v>
      </c>
      <c r="BW342" s="1074">
        <f t="shared" si="385"/>
        <v>61946.7264</v>
      </c>
      <c r="BX342" s="1074">
        <f t="shared" si="401"/>
        <v>0</v>
      </c>
      <c r="BY342" s="1073">
        <f t="shared" ref="BY342:BY352" si="415">+BU342/(24*30*BR342*BT342)</f>
        <v>0.55557415217989625</v>
      </c>
      <c r="BZ342" s="1076">
        <v>555</v>
      </c>
      <c r="CA342" s="1016">
        <v>144</v>
      </c>
      <c r="CB342" s="1016">
        <v>444</v>
      </c>
      <c r="CC342" s="1077">
        <v>1</v>
      </c>
      <c r="CD342" s="1016">
        <v>58560</v>
      </c>
      <c r="CE342" s="1074">
        <f t="shared" si="386"/>
        <v>53568</v>
      </c>
      <c r="CF342" s="1074">
        <f t="shared" si="387"/>
        <v>64281.599999999999</v>
      </c>
      <c r="CG342" s="1074">
        <f t="shared" si="402"/>
        <v>0</v>
      </c>
      <c r="CH342" s="1073">
        <f t="shared" ref="CH342:CH352" si="416">+CD342/(24*31*CA342*CC342)</f>
        <v>0.54659498207885304</v>
      </c>
      <c r="CI342" s="1076">
        <v>555</v>
      </c>
      <c r="CJ342" s="1016">
        <v>216</v>
      </c>
      <c r="CK342" s="1016">
        <v>444</v>
      </c>
      <c r="CL342" s="1077">
        <v>0.996</v>
      </c>
      <c r="CM342" s="1016">
        <v>60240</v>
      </c>
      <c r="CN342" s="1074">
        <f t="shared" si="388"/>
        <v>80030.592000000004</v>
      </c>
      <c r="CO342" s="1074">
        <f t="shared" si="389"/>
        <v>96036.710399999996</v>
      </c>
      <c r="CP342" s="1074">
        <f t="shared" si="403"/>
        <v>0</v>
      </c>
      <c r="CQ342" s="1073">
        <f t="shared" ref="CQ342:CQ352" si="417">+CM342/(24*31*CJ342*CL342)</f>
        <v>0.37635608143445942</v>
      </c>
      <c r="CR342" s="1076">
        <v>555</v>
      </c>
      <c r="CS342" s="1016">
        <v>432</v>
      </c>
      <c r="CT342" s="1016">
        <v>444</v>
      </c>
      <c r="CU342" s="1077">
        <v>1</v>
      </c>
      <c r="CV342" s="1016">
        <v>58320</v>
      </c>
      <c r="CW342" s="1074">
        <f t="shared" si="390"/>
        <v>145152</v>
      </c>
      <c r="CX342" s="1074">
        <f t="shared" si="391"/>
        <v>174182.39999999999</v>
      </c>
      <c r="CY342" s="1074">
        <f t="shared" si="404"/>
        <v>0</v>
      </c>
      <c r="CZ342" s="1073">
        <f t="shared" ref="CZ342:CZ352" si="418">+CV342/(24*28*CS342*CU342)</f>
        <v>0.20089285714285715</v>
      </c>
      <c r="DA342" s="1076">
        <v>555</v>
      </c>
      <c r="DB342" s="1025">
        <v>240</v>
      </c>
      <c r="DC342" s="1025">
        <v>444</v>
      </c>
      <c r="DD342" s="1075">
        <v>0.99609999999999999</v>
      </c>
      <c r="DE342" s="1025">
        <v>60720</v>
      </c>
      <c r="DF342" s="1074">
        <f t="shared" si="392"/>
        <v>88931.80799999999</v>
      </c>
      <c r="DG342" s="1074">
        <f t="shared" si="393"/>
        <v>106718.16960000001</v>
      </c>
      <c r="DH342" s="1074">
        <f t="shared" si="405"/>
        <v>0</v>
      </c>
      <c r="DI342" s="1073">
        <f t="shared" si="407"/>
        <v>0.34138516558664811</v>
      </c>
    </row>
    <row r="343" spans="1:113">
      <c r="A343" s="1015">
        <v>337</v>
      </c>
      <c r="B343" s="1016" t="s">
        <v>756</v>
      </c>
      <c r="C343" s="1016" t="s">
        <v>2457</v>
      </c>
      <c r="D343" s="1016" t="s">
        <v>1603</v>
      </c>
      <c r="E343" s="1016">
        <v>11</v>
      </c>
      <c r="F343" s="1076">
        <v>555.55999999999995</v>
      </c>
      <c r="G343" s="1016">
        <v>521</v>
      </c>
      <c r="H343" s="1016">
        <v>500</v>
      </c>
      <c r="I343" s="1077">
        <v>0.96850000000000003</v>
      </c>
      <c r="J343" s="1074">
        <v>214900</v>
      </c>
      <c r="K343" s="1074">
        <f t="shared" si="370"/>
        <v>181651.86000000002</v>
      </c>
      <c r="L343" s="1074">
        <f t="shared" si="371"/>
        <v>217982.23200000002</v>
      </c>
      <c r="M343" s="1074">
        <f t="shared" si="394"/>
        <v>0</v>
      </c>
      <c r="N343" s="1073">
        <f t="shared" si="408"/>
        <v>0.59151610118387998</v>
      </c>
      <c r="O343" s="1076">
        <v>555.55999999999995</v>
      </c>
      <c r="P343" s="1016">
        <v>486</v>
      </c>
      <c r="Q343" s="1016">
        <v>500</v>
      </c>
      <c r="R343" s="1077">
        <v>0.96430000000000005</v>
      </c>
      <c r="S343" s="1074">
        <v>226370</v>
      </c>
      <c r="T343" s="1074">
        <f t="shared" si="372"/>
        <v>174337.72560000001</v>
      </c>
      <c r="U343" s="1074">
        <f t="shared" si="373"/>
        <v>209205.27072</v>
      </c>
      <c r="V343" s="1074">
        <f t="shared" si="395"/>
        <v>17164.72928</v>
      </c>
      <c r="W343" s="1073">
        <f t="shared" si="409"/>
        <v>0.64922838479430067</v>
      </c>
      <c r="X343" s="1076">
        <v>555.55999999999995</v>
      </c>
      <c r="Y343" s="1016">
        <v>482</v>
      </c>
      <c r="Z343" s="1016">
        <v>500</v>
      </c>
      <c r="AA343" s="1077">
        <v>0.96540000000000004</v>
      </c>
      <c r="AB343" s="1016">
        <v>178150</v>
      </c>
      <c r="AC343" s="1074">
        <f t="shared" si="374"/>
        <v>167516.20800000001</v>
      </c>
      <c r="AD343" s="1074">
        <f t="shared" si="375"/>
        <v>201019.44960000002</v>
      </c>
      <c r="AE343" s="1074">
        <f t="shared" si="396"/>
        <v>0</v>
      </c>
      <c r="AF343" s="1073">
        <f t="shared" si="410"/>
        <v>0.5317395914310572</v>
      </c>
      <c r="AG343" s="1076">
        <v>555.55999999999995</v>
      </c>
      <c r="AH343" s="1016">
        <v>515</v>
      </c>
      <c r="AI343" s="1016">
        <v>500</v>
      </c>
      <c r="AJ343" s="1077">
        <v>0.96760000000000002</v>
      </c>
      <c r="AK343" s="1016">
        <v>259655</v>
      </c>
      <c r="AL343" s="1074">
        <f t="shared" si="376"/>
        <v>185372.80800000002</v>
      </c>
      <c r="AM343" s="1074">
        <f t="shared" si="377"/>
        <v>222447.36959999998</v>
      </c>
      <c r="AN343" s="1074">
        <f t="shared" si="397"/>
        <v>37207.630400000024</v>
      </c>
      <c r="AO343" s="1073">
        <f t="shared" si="411"/>
        <v>0.70035892211332318</v>
      </c>
      <c r="AP343" s="1076">
        <v>555.55999999999995</v>
      </c>
      <c r="AQ343" s="1016">
        <v>485</v>
      </c>
      <c r="AR343" s="1016">
        <v>500</v>
      </c>
      <c r="AS343" s="1077">
        <v>0.96760000000000002</v>
      </c>
      <c r="AT343" s="1074">
        <v>213720</v>
      </c>
      <c r="AU343" s="1074">
        <f t="shared" si="378"/>
        <v>174574.39199999999</v>
      </c>
      <c r="AV343" s="1074">
        <f t="shared" si="379"/>
        <v>209489.27039999998</v>
      </c>
      <c r="AW343" s="1074">
        <f t="shared" si="398"/>
        <v>4230.7296000000206</v>
      </c>
      <c r="AX343" s="1073">
        <f t="shared" si="412"/>
        <v>0.6121172686083306</v>
      </c>
      <c r="AY343" s="1076">
        <v>555.55999999999995</v>
      </c>
      <c r="AZ343" s="1016">
        <v>440</v>
      </c>
      <c r="BA343" s="1016">
        <v>500</v>
      </c>
      <c r="BB343" s="1077">
        <v>0.97109999999999996</v>
      </c>
      <c r="BC343" s="1074">
        <v>216080</v>
      </c>
      <c r="BD343" s="1074">
        <f t="shared" si="380"/>
        <v>153822.24</v>
      </c>
      <c r="BE343" s="1074">
        <f t="shared" si="381"/>
        <v>184586.68799999999</v>
      </c>
      <c r="BF343" s="1074">
        <f t="shared" si="399"/>
        <v>31493.312000000005</v>
      </c>
      <c r="BG343" s="1073">
        <f t="shared" si="413"/>
        <v>0.70236917626475859</v>
      </c>
      <c r="BH343" s="1076">
        <v>555.55999999999995</v>
      </c>
      <c r="BI343" s="1016">
        <v>465</v>
      </c>
      <c r="BJ343" s="1016">
        <v>500</v>
      </c>
      <c r="BK343" s="1077">
        <v>0.97009999999999996</v>
      </c>
      <c r="BL343" s="1016">
        <v>206490</v>
      </c>
      <c r="BM343" s="1074">
        <f t="shared" si="382"/>
        <v>167807.89799999999</v>
      </c>
      <c r="BN343" s="1074">
        <f t="shared" si="383"/>
        <v>201369.47759999998</v>
      </c>
      <c r="BO343" s="1074">
        <f t="shared" si="400"/>
        <v>5120.5224000000162</v>
      </c>
      <c r="BP343" s="1073">
        <f t="shared" si="414"/>
        <v>0.6152570959443161</v>
      </c>
      <c r="BQ343" s="1076">
        <v>555.55999999999995</v>
      </c>
      <c r="BR343" s="1016">
        <v>454</v>
      </c>
      <c r="BS343" s="1016">
        <v>500</v>
      </c>
      <c r="BT343" s="1077">
        <v>0.96940000000000004</v>
      </c>
      <c r="BU343" s="1016">
        <v>206240</v>
      </c>
      <c r="BV343" s="1074">
        <f t="shared" si="384"/>
        <v>158438.736</v>
      </c>
      <c r="BW343" s="1074">
        <f t="shared" si="385"/>
        <v>190126.48319999999</v>
      </c>
      <c r="BX343" s="1074">
        <f t="shared" si="401"/>
        <v>16113.516800000012</v>
      </c>
      <c r="BY343" s="1073">
        <f t="shared" si="415"/>
        <v>0.65085093837153563</v>
      </c>
      <c r="BZ343" s="1076">
        <v>555.55999999999995</v>
      </c>
      <c r="CA343" s="1016">
        <v>486</v>
      </c>
      <c r="CB343" s="1016">
        <v>500</v>
      </c>
      <c r="CC343" s="1077">
        <v>0.97209999999999996</v>
      </c>
      <c r="CD343" s="1016">
        <v>219620</v>
      </c>
      <c r="CE343" s="1074">
        <f t="shared" si="386"/>
        <v>175747.9032</v>
      </c>
      <c r="CF343" s="1074">
        <f t="shared" si="387"/>
        <v>210897.48384</v>
      </c>
      <c r="CG343" s="1074">
        <f t="shared" si="402"/>
        <v>8722.5161599999992</v>
      </c>
      <c r="CH343" s="1073">
        <f t="shared" si="416"/>
        <v>0.62481542027296288</v>
      </c>
      <c r="CI343" s="1076">
        <v>555.55999999999995</v>
      </c>
      <c r="CJ343" s="1016">
        <v>479</v>
      </c>
      <c r="CK343" s="1016">
        <v>500</v>
      </c>
      <c r="CL343" s="1077">
        <v>0.97219999999999995</v>
      </c>
      <c r="CM343" s="1016">
        <v>225945</v>
      </c>
      <c r="CN343" s="1074">
        <f t="shared" si="388"/>
        <v>173234.37359999999</v>
      </c>
      <c r="CO343" s="1074">
        <f t="shared" si="389"/>
        <v>207881.24831999998</v>
      </c>
      <c r="CP343" s="1074">
        <f t="shared" si="403"/>
        <v>18063.751680000016</v>
      </c>
      <c r="CQ343" s="1073">
        <f t="shared" si="417"/>
        <v>0.65213674198894678</v>
      </c>
      <c r="CR343" s="1076">
        <v>555.55999999999995</v>
      </c>
      <c r="CS343" s="1016">
        <v>472</v>
      </c>
      <c r="CT343" s="1016">
        <v>500</v>
      </c>
      <c r="CU343" s="1077">
        <v>0.97009999999999996</v>
      </c>
      <c r="CV343" s="1016">
        <v>193320</v>
      </c>
      <c r="CW343" s="1074">
        <f t="shared" si="390"/>
        <v>153850.0992</v>
      </c>
      <c r="CX343" s="1074">
        <f t="shared" si="391"/>
        <v>184620.11903999999</v>
      </c>
      <c r="CY343" s="1074">
        <f t="shared" si="404"/>
        <v>8699.8809600000095</v>
      </c>
      <c r="CZ343" s="1073">
        <f t="shared" si="418"/>
        <v>0.62827388804179596</v>
      </c>
      <c r="DA343" s="1076">
        <v>555.55999999999995</v>
      </c>
      <c r="DB343" s="1025">
        <v>468</v>
      </c>
      <c r="DC343" s="1025">
        <v>500</v>
      </c>
      <c r="DD343" s="1075">
        <v>0.96689999999999998</v>
      </c>
      <c r="DE343" s="1025">
        <v>185355</v>
      </c>
      <c r="DF343" s="1074">
        <f t="shared" si="392"/>
        <v>168333.42240000001</v>
      </c>
      <c r="DG343" s="1074">
        <f t="shared" si="393"/>
        <v>202000.10688000001</v>
      </c>
      <c r="DH343" s="1074">
        <f t="shared" si="405"/>
        <v>0</v>
      </c>
      <c r="DI343" s="1073">
        <f t="shared" si="407"/>
        <v>0.55055911463486051</v>
      </c>
    </row>
    <row r="344" spans="1:113">
      <c r="A344" s="1015">
        <v>338</v>
      </c>
      <c r="B344" s="1016" t="s">
        <v>1943</v>
      </c>
      <c r="C344" s="1016" t="s">
        <v>2457</v>
      </c>
      <c r="D344" s="1016" t="s">
        <v>1546</v>
      </c>
      <c r="E344" s="1016">
        <v>33</v>
      </c>
      <c r="F344" s="1076">
        <v>111</v>
      </c>
      <c r="G344" s="1016">
        <v>27</v>
      </c>
      <c r="H344" s="1016">
        <v>88.8</v>
      </c>
      <c r="I344" s="1077">
        <v>0.67969999999999997</v>
      </c>
      <c r="J344" s="1074">
        <v>4350</v>
      </c>
      <c r="K344" s="1074">
        <f t="shared" si="370"/>
        <v>6606.6839999999993</v>
      </c>
      <c r="L344" s="1074">
        <f t="shared" si="371"/>
        <v>7928.0207999999984</v>
      </c>
      <c r="M344" s="1074">
        <f t="shared" si="394"/>
        <v>0</v>
      </c>
      <c r="N344" s="1073">
        <f t="shared" si="408"/>
        <v>0.32921205252135566</v>
      </c>
      <c r="O344" s="1076">
        <v>111</v>
      </c>
      <c r="P344" s="1016">
        <v>60</v>
      </c>
      <c r="Q344" s="1016">
        <v>88.8</v>
      </c>
      <c r="R344" s="1077">
        <v>0.70950000000000002</v>
      </c>
      <c r="S344" s="1074">
        <v>4945</v>
      </c>
      <c r="T344" s="1074">
        <f t="shared" si="372"/>
        <v>15836.04</v>
      </c>
      <c r="U344" s="1074">
        <f t="shared" si="373"/>
        <v>19003.248</v>
      </c>
      <c r="V344" s="1074">
        <f t="shared" si="395"/>
        <v>0</v>
      </c>
      <c r="W344" s="1073">
        <f t="shared" si="409"/>
        <v>0.15613120451830129</v>
      </c>
      <c r="X344" s="1076">
        <v>111</v>
      </c>
      <c r="Y344" s="1016">
        <v>25</v>
      </c>
      <c r="Z344" s="1016">
        <v>88.8</v>
      </c>
      <c r="AA344" s="1077">
        <v>0.70650000000000002</v>
      </c>
      <c r="AB344" s="1016">
        <v>4935</v>
      </c>
      <c r="AC344" s="1074">
        <f t="shared" si="374"/>
        <v>6358.5</v>
      </c>
      <c r="AD344" s="1074">
        <f t="shared" si="375"/>
        <v>7630.2</v>
      </c>
      <c r="AE344" s="1074">
        <f t="shared" si="396"/>
        <v>0</v>
      </c>
      <c r="AF344" s="1073">
        <f t="shared" si="410"/>
        <v>0.38806322245812691</v>
      </c>
      <c r="AG344" s="1076">
        <v>111</v>
      </c>
      <c r="AH344" s="1016">
        <v>76</v>
      </c>
      <c r="AI344" s="1016">
        <v>88.8</v>
      </c>
      <c r="AJ344" s="1077">
        <v>0.73599999999999999</v>
      </c>
      <c r="AK344" s="1016">
        <v>5995</v>
      </c>
      <c r="AL344" s="1074">
        <f t="shared" si="376"/>
        <v>20808.191999999999</v>
      </c>
      <c r="AM344" s="1074">
        <f t="shared" si="377"/>
        <v>24969.830399999999</v>
      </c>
      <c r="AN344" s="1074">
        <f t="shared" si="397"/>
        <v>0</v>
      </c>
      <c r="AO344" s="1073">
        <f t="shared" si="411"/>
        <v>0.14405384187150908</v>
      </c>
      <c r="AP344" s="1076">
        <v>111</v>
      </c>
      <c r="AQ344" s="1016">
        <v>261</v>
      </c>
      <c r="AR344" s="1016">
        <v>261</v>
      </c>
      <c r="AS344" s="1077">
        <v>0.9052</v>
      </c>
      <c r="AT344" s="1074">
        <v>25775</v>
      </c>
      <c r="AU344" s="1074">
        <f t="shared" si="378"/>
        <v>87887.678400000004</v>
      </c>
      <c r="AV344" s="1074">
        <f t="shared" si="379"/>
        <v>105465.21408000001</v>
      </c>
      <c r="AW344" s="1074">
        <f t="shared" si="398"/>
        <v>0</v>
      </c>
      <c r="AX344" s="1073">
        <f t="shared" si="412"/>
        <v>0.1466360271953662</v>
      </c>
      <c r="AY344" s="1076">
        <v>111</v>
      </c>
      <c r="AZ344" s="1016">
        <v>256</v>
      </c>
      <c r="BA344" s="1016">
        <v>256</v>
      </c>
      <c r="BB344" s="1077">
        <v>0.96099999999999997</v>
      </c>
      <c r="BC344" s="1074">
        <v>76930</v>
      </c>
      <c r="BD344" s="1074">
        <f t="shared" si="380"/>
        <v>88565.759999999995</v>
      </c>
      <c r="BE344" s="1074">
        <f t="shared" si="381"/>
        <v>106278.912</v>
      </c>
      <c r="BF344" s="1074">
        <f t="shared" si="399"/>
        <v>0</v>
      </c>
      <c r="BG344" s="1073">
        <f t="shared" si="413"/>
        <v>0.43431005390796629</v>
      </c>
      <c r="BH344" s="1076">
        <v>560</v>
      </c>
      <c r="BI344" s="1016">
        <v>383.4</v>
      </c>
      <c r="BJ344" s="1016">
        <v>448</v>
      </c>
      <c r="BK344" s="1077">
        <v>0.94569999999999999</v>
      </c>
      <c r="BL344" s="1016">
        <v>82025</v>
      </c>
      <c r="BM344" s="1074">
        <f t="shared" si="382"/>
        <v>134880.27335999999</v>
      </c>
      <c r="BN344" s="1074">
        <f t="shared" si="383"/>
        <v>161856.32803199999</v>
      </c>
      <c r="BO344" s="1074">
        <f t="shared" si="400"/>
        <v>0</v>
      </c>
      <c r="BP344" s="1073">
        <f t="shared" si="414"/>
        <v>0.30406596145113274</v>
      </c>
      <c r="BQ344" s="1076">
        <v>560</v>
      </c>
      <c r="BR344" s="1016">
        <v>365.4</v>
      </c>
      <c r="BS344" s="1016">
        <v>448</v>
      </c>
      <c r="BT344" s="1077">
        <v>0.91239999999999999</v>
      </c>
      <c r="BU344" s="1016">
        <v>69705</v>
      </c>
      <c r="BV344" s="1074">
        <f t="shared" si="384"/>
        <v>120020.74559999999</v>
      </c>
      <c r="BW344" s="1074">
        <f t="shared" si="385"/>
        <v>144024.89471999998</v>
      </c>
      <c r="BX344" s="1074">
        <f t="shared" si="401"/>
        <v>0</v>
      </c>
      <c r="BY344" s="1073">
        <f t="shared" si="415"/>
        <v>0.29038729784394873</v>
      </c>
      <c r="BZ344" s="1076">
        <v>560</v>
      </c>
      <c r="CA344" s="1016">
        <v>387</v>
      </c>
      <c r="CB344" s="1016">
        <v>448</v>
      </c>
      <c r="CC344" s="1077">
        <v>0.92530000000000001</v>
      </c>
      <c r="CD344" s="1016">
        <v>72927</v>
      </c>
      <c r="CE344" s="1074">
        <f t="shared" si="386"/>
        <v>133209.88920000001</v>
      </c>
      <c r="CF344" s="1074">
        <f t="shared" si="387"/>
        <v>159851.86704000001</v>
      </c>
      <c r="CG344" s="1074">
        <f t="shared" si="402"/>
        <v>0</v>
      </c>
      <c r="CH344" s="1073">
        <f t="shared" si="416"/>
        <v>0.27372967742097631</v>
      </c>
      <c r="CI344" s="1076">
        <v>560</v>
      </c>
      <c r="CJ344" s="1016">
        <v>390.6</v>
      </c>
      <c r="CK344" s="1016">
        <v>448</v>
      </c>
      <c r="CL344" s="1077">
        <v>0.9355</v>
      </c>
      <c r="CM344" s="1016">
        <v>103446</v>
      </c>
      <c r="CN344" s="1074">
        <f t="shared" si="388"/>
        <v>135931.14360000001</v>
      </c>
      <c r="CO344" s="1074">
        <f t="shared" si="389"/>
        <v>163117.37231999999</v>
      </c>
      <c r="CP344" s="1074">
        <f t="shared" si="403"/>
        <v>0</v>
      </c>
      <c r="CQ344" s="1073">
        <f t="shared" si="417"/>
        <v>0.38050882697053978</v>
      </c>
      <c r="CR344" s="1076">
        <v>560</v>
      </c>
      <c r="CS344" s="1016">
        <v>401.4</v>
      </c>
      <c r="CT344" s="1016">
        <v>448</v>
      </c>
      <c r="CU344" s="1077">
        <v>0.90569999999999995</v>
      </c>
      <c r="CV344" s="1016">
        <v>54054</v>
      </c>
      <c r="CW344" s="1074">
        <f t="shared" si="390"/>
        <v>122152.12127999999</v>
      </c>
      <c r="CX344" s="1074">
        <f t="shared" si="391"/>
        <v>146582.54553599999</v>
      </c>
      <c r="CY344" s="1074">
        <f t="shared" si="404"/>
        <v>0</v>
      </c>
      <c r="CZ344" s="1073">
        <f t="shared" si="418"/>
        <v>0.22125690259646061</v>
      </c>
      <c r="DA344" s="1076">
        <v>560</v>
      </c>
      <c r="DB344" s="1025">
        <v>379.8</v>
      </c>
      <c r="DC344" s="1025">
        <v>448</v>
      </c>
      <c r="DD344" s="1075">
        <v>0.94610000000000005</v>
      </c>
      <c r="DE344" s="1025">
        <v>99288</v>
      </c>
      <c r="DF344" s="1074">
        <f t="shared" si="392"/>
        <v>133670.30616000001</v>
      </c>
      <c r="DG344" s="1074">
        <f t="shared" si="393"/>
        <v>160404.36739200001</v>
      </c>
      <c r="DH344" s="1074">
        <f t="shared" si="405"/>
        <v>0</v>
      </c>
      <c r="DI344" s="1073">
        <f t="shared" si="407"/>
        <v>0.3713913839665885</v>
      </c>
    </row>
    <row r="345" spans="1:113">
      <c r="A345" s="1015">
        <v>339</v>
      </c>
      <c r="B345" s="1016" t="s">
        <v>1483</v>
      </c>
      <c r="C345" s="1016" t="s">
        <v>2457</v>
      </c>
      <c r="D345" s="1016" t="s">
        <v>2456</v>
      </c>
      <c r="E345" s="1016">
        <v>33</v>
      </c>
      <c r="F345" s="1076">
        <v>560</v>
      </c>
      <c r="G345" s="1016">
        <v>195.36</v>
      </c>
      <c r="H345" s="1016">
        <v>448</v>
      </c>
      <c r="I345" s="1077">
        <v>0.9708</v>
      </c>
      <c r="J345" s="1074">
        <v>54186</v>
      </c>
      <c r="K345" s="1074">
        <f t="shared" si="370"/>
        <v>68275.975680000003</v>
      </c>
      <c r="L345" s="1074">
        <f t="shared" si="371"/>
        <v>81931.170815999998</v>
      </c>
      <c r="M345" s="1074">
        <f t="shared" si="394"/>
        <v>0</v>
      </c>
      <c r="N345" s="1073">
        <f t="shared" si="408"/>
        <v>0.39681600636483205</v>
      </c>
      <c r="O345" s="1076">
        <v>560</v>
      </c>
      <c r="P345" s="1016">
        <v>168.36</v>
      </c>
      <c r="Q345" s="1016">
        <v>448</v>
      </c>
      <c r="R345" s="1077">
        <v>0.9718</v>
      </c>
      <c r="S345" s="1074">
        <v>46800</v>
      </c>
      <c r="T345" s="1074">
        <f t="shared" si="372"/>
        <v>60863.756256000001</v>
      </c>
      <c r="U345" s="1074">
        <f t="shared" si="373"/>
        <v>73036.507507200004</v>
      </c>
      <c r="V345" s="1074">
        <f t="shared" si="395"/>
        <v>0</v>
      </c>
      <c r="W345" s="1073">
        <f t="shared" si="409"/>
        <v>0.38446526207776088</v>
      </c>
      <c r="X345" s="1076">
        <v>560</v>
      </c>
      <c r="Y345" s="1016">
        <v>207.36</v>
      </c>
      <c r="Z345" s="1016">
        <v>448</v>
      </c>
      <c r="AA345" s="1077">
        <v>0.95930000000000004</v>
      </c>
      <c r="AB345" s="1016">
        <v>47784</v>
      </c>
      <c r="AC345" s="1074">
        <f t="shared" si="374"/>
        <v>71611.361280000012</v>
      </c>
      <c r="AD345" s="1074">
        <f t="shared" si="375"/>
        <v>85933.633536000008</v>
      </c>
      <c r="AE345" s="1074">
        <f t="shared" si="396"/>
        <v>0</v>
      </c>
      <c r="AF345" s="1073">
        <f t="shared" si="410"/>
        <v>0.33363421073064675</v>
      </c>
      <c r="AG345" s="1076">
        <v>560</v>
      </c>
      <c r="AH345" s="1016">
        <v>193.86</v>
      </c>
      <c r="AI345" s="1016">
        <v>448</v>
      </c>
      <c r="AJ345" s="1077">
        <v>0.97519999999999996</v>
      </c>
      <c r="AK345" s="1016">
        <v>51648</v>
      </c>
      <c r="AL345" s="1074">
        <f t="shared" si="376"/>
        <v>70327.445183999997</v>
      </c>
      <c r="AM345" s="1074">
        <f t="shared" si="377"/>
        <v>84392.934220799987</v>
      </c>
      <c r="AN345" s="1074">
        <f t="shared" si="397"/>
        <v>0</v>
      </c>
      <c r="AO345" s="1073">
        <f t="shared" si="411"/>
        <v>0.36719661765667477</v>
      </c>
      <c r="AP345" s="1076">
        <v>560</v>
      </c>
      <c r="AQ345" s="1016">
        <v>221.4</v>
      </c>
      <c r="AR345" s="1016">
        <v>448</v>
      </c>
      <c r="AS345" s="1077">
        <v>0.82689999999999997</v>
      </c>
      <c r="AT345" s="1074">
        <v>49380</v>
      </c>
      <c r="AU345" s="1074">
        <f t="shared" si="378"/>
        <v>68104.145519999991</v>
      </c>
      <c r="AV345" s="1074">
        <f t="shared" si="379"/>
        <v>81724.974624000009</v>
      </c>
      <c r="AW345" s="1074">
        <f t="shared" si="398"/>
        <v>0</v>
      </c>
      <c r="AX345" s="1073">
        <f t="shared" si="412"/>
        <v>0.36253299724242688</v>
      </c>
      <c r="AY345" s="1076">
        <v>560</v>
      </c>
      <c r="AZ345" s="1016">
        <v>232.5</v>
      </c>
      <c r="BA345" s="1016">
        <v>448</v>
      </c>
      <c r="BB345" s="1077">
        <v>0.71489999999999998</v>
      </c>
      <c r="BC345" s="1074">
        <v>29652</v>
      </c>
      <c r="BD345" s="1074">
        <f t="shared" si="380"/>
        <v>59837.13</v>
      </c>
      <c r="BE345" s="1074">
        <f t="shared" si="381"/>
        <v>71804.555999999997</v>
      </c>
      <c r="BF345" s="1074">
        <f t="shared" si="399"/>
        <v>0</v>
      </c>
      <c r="BG345" s="1073">
        <f t="shared" si="413"/>
        <v>0.24777257866478558</v>
      </c>
      <c r="BH345" s="1076">
        <v>560</v>
      </c>
      <c r="BI345" s="1016">
        <v>216</v>
      </c>
      <c r="BJ345" s="1016">
        <v>448</v>
      </c>
      <c r="BK345" s="1077">
        <v>0.90849999999999997</v>
      </c>
      <c r="BL345" s="1016">
        <v>22608</v>
      </c>
      <c r="BM345" s="1074">
        <f t="shared" si="382"/>
        <v>72999.792000000001</v>
      </c>
      <c r="BN345" s="1074">
        <f t="shared" si="383"/>
        <v>87599.750400000004</v>
      </c>
      <c r="BO345" s="1074">
        <f t="shared" si="400"/>
        <v>0</v>
      </c>
      <c r="BP345" s="1073">
        <f t="shared" si="414"/>
        <v>0.15484975628423708</v>
      </c>
      <c r="BQ345" s="1076">
        <v>560</v>
      </c>
      <c r="BR345" s="1016">
        <v>48.6</v>
      </c>
      <c r="BS345" s="1016">
        <v>448</v>
      </c>
      <c r="BT345" s="1077">
        <v>0.95540000000000003</v>
      </c>
      <c r="BU345" s="1016">
        <v>1737</v>
      </c>
      <c r="BV345" s="1074">
        <f t="shared" si="384"/>
        <v>16715.678400000001</v>
      </c>
      <c r="BW345" s="1074">
        <f t="shared" si="385"/>
        <v>20058.81408</v>
      </c>
      <c r="BX345" s="1074">
        <f t="shared" si="401"/>
        <v>0</v>
      </c>
      <c r="BY345" s="1073">
        <f t="shared" si="415"/>
        <v>5.1957209226997328E-2</v>
      </c>
      <c r="BZ345" s="1076">
        <v>560</v>
      </c>
      <c r="CA345" s="1016">
        <v>45</v>
      </c>
      <c r="CB345" s="1016">
        <v>448</v>
      </c>
      <c r="CC345" s="1077">
        <v>0.98609999999999998</v>
      </c>
      <c r="CD345" s="1016">
        <v>1278</v>
      </c>
      <c r="CE345" s="1074">
        <f t="shared" si="386"/>
        <v>16507.314000000002</v>
      </c>
      <c r="CF345" s="1074">
        <f t="shared" si="387"/>
        <v>19808.776799999996</v>
      </c>
      <c r="CG345" s="1074">
        <f t="shared" si="402"/>
        <v>0</v>
      </c>
      <c r="CH345" s="1073">
        <f t="shared" si="416"/>
        <v>3.8710113589648813E-2</v>
      </c>
      <c r="CI345" s="1076">
        <v>560</v>
      </c>
      <c r="CJ345" s="1016">
        <v>219.6</v>
      </c>
      <c r="CK345" s="1016">
        <v>448</v>
      </c>
      <c r="CL345" s="1077">
        <v>0.97870000000000001</v>
      </c>
      <c r="CM345" s="1016">
        <v>21924</v>
      </c>
      <c r="CN345" s="1074">
        <f t="shared" si="388"/>
        <v>79951.177439999999</v>
      </c>
      <c r="CO345" s="1074">
        <f t="shared" si="389"/>
        <v>95941.412927999991</v>
      </c>
      <c r="CP345" s="1074">
        <f t="shared" si="403"/>
        <v>0</v>
      </c>
      <c r="CQ345" s="1073">
        <f t="shared" si="417"/>
        <v>0.13710867495636972</v>
      </c>
      <c r="CR345" s="1076">
        <v>560</v>
      </c>
      <c r="CS345" s="1016">
        <v>221.4</v>
      </c>
      <c r="CT345" s="1016">
        <v>448</v>
      </c>
      <c r="CU345" s="1077">
        <v>0.97940000000000005</v>
      </c>
      <c r="CV345" s="1016">
        <v>36441</v>
      </c>
      <c r="CW345" s="1074">
        <f t="shared" si="390"/>
        <v>72857.957760000005</v>
      </c>
      <c r="CX345" s="1074">
        <f t="shared" si="391"/>
        <v>87429.549312000017</v>
      </c>
      <c r="CY345" s="1074">
        <f t="shared" si="404"/>
        <v>0</v>
      </c>
      <c r="CZ345" s="1073">
        <f t="shared" si="418"/>
        <v>0.25008249695962925</v>
      </c>
      <c r="DA345" s="1076">
        <v>560</v>
      </c>
      <c r="DB345" s="1025">
        <v>214.2</v>
      </c>
      <c r="DC345" s="1025">
        <v>448</v>
      </c>
      <c r="DD345" s="1075">
        <v>0.97829999999999995</v>
      </c>
      <c r="DE345" s="1025">
        <v>21960</v>
      </c>
      <c r="DF345" s="1074">
        <f t="shared" si="392"/>
        <v>77953.291919999989</v>
      </c>
      <c r="DG345" s="1074">
        <f t="shared" si="393"/>
        <v>93543.950303999984</v>
      </c>
      <c r="DH345" s="1074">
        <f t="shared" si="405"/>
        <v>0</v>
      </c>
      <c r="DI345" s="1073">
        <f t="shared" si="407"/>
        <v>0.14085357692486275</v>
      </c>
    </row>
    <row r="346" spans="1:113">
      <c r="A346" s="1015">
        <v>340</v>
      </c>
      <c r="B346" s="1016" t="s">
        <v>1968</v>
      </c>
      <c r="C346" s="1016" t="s">
        <v>2457</v>
      </c>
      <c r="D346" s="1016" t="s">
        <v>2456</v>
      </c>
      <c r="E346" s="1016">
        <v>33</v>
      </c>
      <c r="F346" s="1076">
        <v>561</v>
      </c>
      <c r="G346" s="1016">
        <v>174.6</v>
      </c>
      <c r="H346" s="1016">
        <v>448.8</v>
      </c>
      <c r="I346" s="1077">
        <v>0.99160000000000004</v>
      </c>
      <c r="J346" s="1074">
        <v>56583</v>
      </c>
      <c r="K346" s="1074">
        <f t="shared" si="370"/>
        <v>62328.009599999998</v>
      </c>
      <c r="L346" s="1074">
        <f t="shared" si="371"/>
        <v>74793.611520000006</v>
      </c>
      <c r="M346" s="1074">
        <f t="shared" si="394"/>
        <v>0</v>
      </c>
      <c r="N346" s="1073">
        <f t="shared" si="408"/>
        <v>0.45391309912774752</v>
      </c>
      <c r="O346" s="1076">
        <v>561</v>
      </c>
      <c r="P346" s="1016">
        <v>192.6</v>
      </c>
      <c r="Q346" s="1016">
        <v>448.8</v>
      </c>
      <c r="R346" s="1077">
        <v>0.98929999999999996</v>
      </c>
      <c r="S346" s="1074">
        <v>39987</v>
      </c>
      <c r="T346" s="1074">
        <f t="shared" si="372"/>
        <v>70880.574959999998</v>
      </c>
      <c r="U346" s="1074">
        <f t="shared" si="373"/>
        <v>85056.689952000001</v>
      </c>
      <c r="V346" s="1074">
        <f t="shared" si="395"/>
        <v>0</v>
      </c>
      <c r="W346" s="1073">
        <f t="shared" si="409"/>
        <v>0.28207305049772696</v>
      </c>
      <c r="X346" s="1076">
        <v>561</v>
      </c>
      <c r="Y346" s="1016">
        <v>165.6</v>
      </c>
      <c r="Z346" s="1016">
        <v>448.8</v>
      </c>
      <c r="AA346" s="1077">
        <v>0.9506</v>
      </c>
      <c r="AB346" s="1016">
        <v>30105</v>
      </c>
      <c r="AC346" s="1074">
        <f t="shared" si="374"/>
        <v>56670.969599999997</v>
      </c>
      <c r="AD346" s="1074">
        <f t="shared" si="375"/>
        <v>68005.163519999987</v>
      </c>
      <c r="AE346" s="1074">
        <f t="shared" si="396"/>
        <v>0</v>
      </c>
      <c r="AF346" s="1073">
        <f t="shared" si="410"/>
        <v>0.26561218391435465</v>
      </c>
      <c r="AG346" s="1076">
        <v>561</v>
      </c>
      <c r="AH346" s="1016">
        <v>185.4</v>
      </c>
      <c r="AI346" s="1016">
        <v>448.8</v>
      </c>
      <c r="AJ346" s="1077">
        <v>0.97289999999999999</v>
      </c>
      <c r="AK346" s="1016">
        <v>39483</v>
      </c>
      <c r="AL346" s="1074">
        <f t="shared" si="376"/>
        <v>67099.745519999997</v>
      </c>
      <c r="AM346" s="1074">
        <f t="shared" si="377"/>
        <v>80519.694623999996</v>
      </c>
      <c r="AN346" s="1074">
        <f t="shared" si="397"/>
        <v>0</v>
      </c>
      <c r="AO346" s="1073">
        <f t="shared" si="411"/>
        <v>0.2942112499385825</v>
      </c>
      <c r="AP346" s="1076">
        <v>561</v>
      </c>
      <c r="AQ346" s="1016">
        <v>196.2</v>
      </c>
      <c r="AR346" s="1016">
        <v>448.8</v>
      </c>
      <c r="AS346" s="1077">
        <v>0.97340000000000004</v>
      </c>
      <c r="AT346" s="1074">
        <v>25695</v>
      </c>
      <c r="AU346" s="1074">
        <f t="shared" si="378"/>
        <v>71044.961759999991</v>
      </c>
      <c r="AV346" s="1074">
        <f t="shared" si="379"/>
        <v>85253.954111999992</v>
      </c>
      <c r="AW346" s="1074">
        <f t="shared" si="398"/>
        <v>0</v>
      </c>
      <c r="AX346" s="1073">
        <f t="shared" si="412"/>
        <v>0.18083618713738894</v>
      </c>
      <c r="AY346" s="1076">
        <v>561</v>
      </c>
      <c r="AZ346" s="1016">
        <v>180</v>
      </c>
      <c r="BA346" s="1016">
        <v>448.8</v>
      </c>
      <c r="BB346" s="1077">
        <v>0.96860000000000002</v>
      </c>
      <c r="BC346" s="1074">
        <v>23607</v>
      </c>
      <c r="BD346" s="1074">
        <f t="shared" si="380"/>
        <v>62765.280000000006</v>
      </c>
      <c r="BE346" s="1074">
        <f t="shared" si="381"/>
        <v>75318.335999999996</v>
      </c>
      <c r="BF346" s="1074">
        <f t="shared" si="399"/>
        <v>0</v>
      </c>
      <c r="BG346" s="1073">
        <f t="shared" si="413"/>
        <v>0.18805779246105492</v>
      </c>
      <c r="BH346" s="1076">
        <v>561</v>
      </c>
      <c r="BI346" s="1016">
        <v>118.8</v>
      </c>
      <c r="BJ346" s="1016">
        <v>448.8</v>
      </c>
      <c r="BK346" s="1077">
        <v>0.8337</v>
      </c>
      <c r="BL346" s="1016">
        <v>7533</v>
      </c>
      <c r="BM346" s="1074">
        <f t="shared" si="382"/>
        <v>36844.204319999997</v>
      </c>
      <c r="BN346" s="1074">
        <f t="shared" si="383"/>
        <v>44213.045183999995</v>
      </c>
      <c r="BO346" s="1074">
        <f t="shared" si="400"/>
        <v>0</v>
      </c>
      <c r="BP346" s="1073">
        <f t="shared" si="414"/>
        <v>0.10222774706401912</v>
      </c>
      <c r="BQ346" s="1076">
        <v>561</v>
      </c>
      <c r="BR346" s="1016">
        <v>10.8</v>
      </c>
      <c r="BS346" s="1016">
        <v>448.8</v>
      </c>
      <c r="BT346" s="1077">
        <v>0.51229999999999998</v>
      </c>
      <c r="BU346" s="1016">
        <v>1692</v>
      </c>
      <c r="BV346" s="1074">
        <f t="shared" si="384"/>
        <v>1991.8224</v>
      </c>
      <c r="BW346" s="1074">
        <f t="shared" si="385"/>
        <v>2390.1868800000002</v>
      </c>
      <c r="BX346" s="1074">
        <f t="shared" si="401"/>
        <v>0</v>
      </c>
      <c r="BY346" s="1073">
        <f t="shared" si="415"/>
        <v>0.4247366632687733</v>
      </c>
      <c r="BZ346" s="1076">
        <v>561</v>
      </c>
      <c r="CA346" s="1016">
        <v>169.2</v>
      </c>
      <c r="CB346" s="1016">
        <v>448.8</v>
      </c>
      <c r="CC346" s="1077">
        <v>0.76160000000000005</v>
      </c>
      <c r="CD346" s="1016">
        <v>6210</v>
      </c>
      <c r="CE346" s="1074">
        <f t="shared" si="386"/>
        <v>47936.931839999997</v>
      </c>
      <c r="CF346" s="1074">
        <f t="shared" si="387"/>
        <v>57524.318207999997</v>
      </c>
      <c r="CG346" s="1074">
        <f t="shared" si="402"/>
        <v>0</v>
      </c>
      <c r="CH346" s="1073">
        <f t="shared" si="416"/>
        <v>6.4772606022505091E-2</v>
      </c>
      <c r="CI346" s="1076">
        <v>561</v>
      </c>
      <c r="CJ346" s="1016">
        <v>199.8</v>
      </c>
      <c r="CK346" s="1016">
        <v>448.8</v>
      </c>
      <c r="CL346" s="1077">
        <v>0.98040000000000005</v>
      </c>
      <c r="CM346" s="1016">
        <v>45558</v>
      </c>
      <c r="CN346" s="1074">
        <f t="shared" si="388"/>
        <v>72868.818240000008</v>
      </c>
      <c r="CO346" s="1074">
        <f t="shared" si="389"/>
        <v>87442.581888000001</v>
      </c>
      <c r="CP346" s="1074">
        <f t="shared" si="403"/>
        <v>0</v>
      </c>
      <c r="CQ346" s="1073">
        <f t="shared" si="417"/>
        <v>0.31260284645999492</v>
      </c>
      <c r="CR346" s="1076">
        <v>561</v>
      </c>
      <c r="CS346" s="1016">
        <v>230.4</v>
      </c>
      <c r="CT346" s="1016">
        <v>448.8</v>
      </c>
      <c r="CU346" s="1077">
        <v>0.98260000000000003</v>
      </c>
      <c r="CV346" s="1016">
        <v>38682</v>
      </c>
      <c r="CW346" s="1074">
        <f t="shared" si="390"/>
        <v>76067.389439999999</v>
      </c>
      <c r="CX346" s="1074">
        <f t="shared" si="391"/>
        <v>91280.867328000008</v>
      </c>
      <c r="CY346" s="1074">
        <f t="shared" si="404"/>
        <v>0</v>
      </c>
      <c r="CZ346" s="1073">
        <f t="shared" si="418"/>
        <v>0.25426138772983237</v>
      </c>
      <c r="DA346" s="1076">
        <v>561</v>
      </c>
      <c r="DB346" s="1025">
        <v>214.2</v>
      </c>
      <c r="DC346" s="1025">
        <v>448.8</v>
      </c>
      <c r="DD346" s="1075">
        <v>0.96599999999999997</v>
      </c>
      <c r="DE346" s="1025">
        <v>28116</v>
      </c>
      <c r="DF346" s="1074">
        <f t="shared" si="392"/>
        <v>76973.198399999994</v>
      </c>
      <c r="DG346" s="1074">
        <f t="shared" si="393"/>
        <v>92367.838079999987</v>
      </c>
      <c r="DH346" s="1074">
        <f t="shared" si="405"/>
        <v>0</v>
      </c>
      <c r="DI346" s="1073">
        <f t="shared" si="407"/>
        <v>0.18263499883356804</v>
      </c>
    </row>
    <row r="347" spans="1:113">
      <c r="A347" s="1015">
        <v>341</v>
      </c>
      <c r="B347" s="1016" t="s">
        <v>40</v>
      </c>
      <c r="C347" s="1016" t="s">
        <v>2457</v>
      </c>
      <c r="D347" s="1016" t="s">
        <v>2456</v>
      </c>
      <c r="E347" s="1016">
        <v>33</v>
      </c>
      <c r="F347" s="1076">
        <v>600</v>
      </c>
      <c r="G347" s="1016">
        <v>264.36</v>
      </c>
      <c r="H347" s="1016">
        <v>480</v>
      </c>
      <c r="I347" s="1077">
        <v>0.99819999999999998</v>
      </c>
      <c r="J347" s="1074">
        <v>53352</v>
      </c>
      <c r="K347" s="1074">
        <f t="shared" si="370"/>
        <v>94998.294720000005</v>
      </c>
      <c r="L347" s="1074">
        <f t="shared" si="371"/>
        <v>113997.953664</v>
      </c>
      <c r="M347" s="1074">
        <f t="shared" si="394"/>
        <v>0</v>
      </c>
      <c r="N347" s="1073">
        <f t="shared" si="408"/>
        <v>0.28080504053915295</v>
      </c>
      <c r="O347" s="1076">
        <v>600</v>
      </c>
      <c r="P347" s="1016">
        <v>266.27999999999997</v>
      </c>
      <c r="Q347" s="1016">
        <v>480</v>
      </c>
      <c r="R347" s="1077">
        <v>0.99809999999999999</v>
      </c>
      <c r="S347" s="1074">
        <v>56052</v>
      </c>
      <c r="T347" s="1074">
        <f t="shared" si="372"/>
        <v>98867.953295999992</v>
      </c>
      <c r="U347" s="1074">
        <f t="shared" si="373"/>
        <v>118641.54395519999</v>
      </c>
      <c r="V347" s="1074">
        <f t="shared" si="395"/>
        <v>0</v>
      </c>
      <c r="W347" s="1073">
        <f t="shared" si="409"/>
        <v>0.28346900148820903</v>
      </c>
      <c r="X347" s="1076">
        <v>600</v>
      </c>
      <c r="Y347" s="1016">
        <v>288</v>
      </c>
      <c r="Z347" s="1016">
        <v>480</v>
      </c>
      <c r="AA347" s="1077">
        <v>0.999</v>
      </c>
      <c r="AB347" s="1016">
        <v>60156</v>
      </c>
      <c r="AC347" s="1074">
        <f t="shared" si="374"/>
        <v>103576.31999999999</v>
      </c>
      <c r="AD347" s="1074">
        <f t="shared" si="375"/>
        <v>124291.584</v>
      </c>
      <c r="AE347" s="1074">
        <f t="shared" si="396"/>
        <v>0</v>
      </c>
      <c r="AF347" s="1073">
        <f t="shared" si="410"/>
        <v>0.29039456122789453</v>
      </c>
      <c r="AG347" s="1076">
        <v>600</v>
      </c>
      <c r="AH347" s="1016">
        <v>295.56</v>
      </c>
      <c r="AI347" s="1016">
        <v>480</v>
      </c>
      <c r="AJ347" s="1077">
        <v>0.99850000000000005</v>
      </c>
      <c r="AK347" s="1016">
        <v>86748</v>
      </c>
      <c r="AL347" s="1074">
        <f t="shared" si="376"/>
        <v>109783.39752</v>
      </c>
      <c r="AM347" s="1074">
        <f t="shared" si="377"/>
        <v>131740.077024</v>
      </c>
      <c r="AN347" s="1074">
        <f t="shared" si="397"/>
        <v>0</v>
      </c>
      <c r="AO347" s="1073">
        <f t="shared" si="411"/>
        <v>0.39508706215890482</v>
      </c>
      <c r="AP347" s="1076">
        <v>600</v>
      </c>
      <c r="AQ347" s="1016">
        <v>283.92</v>
      </c>
      <c r="AR347" s="1016">
        <v>480</v>
      </c>
      <c r="AS347" s="1077">
        <v>0.99750000000000005</v>
      </c>
      <c r="AT347" s="1074">
        <v>85260</v>
      </c>
      <c r="AU347" s="1074">
        <f t="shared" si="378"/>
        <v>105354.19440000001</v>
      </c>
      <c r="AV347" s="1074">
        <f t="shared" si="379"/>
        <v>126425.03328</v>
      </c>
      <c r="AW347" s="1074">
        <f t="shared" si="398"/>
        <v>0</v>
      </c>
      <c r="AX347" s="1073">
        <f t="shared" si="412"/>
        <v>0.40463505266953087</v>
      </c>
      <c r="AY347" s="1076">
        <v>600</v>
      </c>
      <c r="AZ347" s="1016">
        <v>293.27999999999997</v>
      </c>
      <c r="BA347" s="1016">
        <v>480</v>
      </c>
      <c r="BB347" s="1077">
        <v>0.99880000000000002</v>
      </c>
      <c r="BC347" s="1074">
        <v>71868</v>
      </c>
      <c r="BD347" s="1074">
        <f t="shared" si="380"/>
        <v>105454.10303999999</v>
      </c>
      <c r="BE347" s="1074">
        <f t="shared" si="381"/>
        <v>126544.92364799998</v>
      </c>
      <c r="BF347" s="1074">
        <f t="shared" si="399"/>
        <v>0</v>
      </c>
      <c r="BG347" s="1073">
        <f t="shared" si="413"/>
        <v>0.3407548778483262</v>
      </c>
      <c r="BH347" s="1076">
        <v>600</v>
      </c>
      <c r="BI347" s="1016">
        <v>306.72000000000003</v>
      </c>
      <c r="BJ347" s="1016">
        <v>480</v>
      </c>
      <c r="BK347" s="1077">
        <v>0.78520000000000001</v>
      </c>
      <c r="BL347" s="1016">
        <v>55632</v>
      </c>
      <c r="BM347" s="1074">
        <f t="shared" si="382"/>
        <v>89591.194368000011</v>
      </c>
      <c r="BN347" s="1074">
        <f t="shared" si="383"/>
        <v>107509.43324160001</v>
      </c>
      <c r="BO347" s="1074">
        <f t="shared" si="400"/>
        <v>0</v>
      </c>
      <c r="BP347" s="1073">
        <f t="shared" si="414"/>
        <v>0.31047694135814824</v>
      </c>
      <c r="BQ347" s="1076">
        <v>600</v>
      </c>
      <c r="BR347" s="1016">
        <v>254.4</v>
      </c>
      <c r="BS347" s="1016">
        <v>480</v>
      </c>
      <c r="BT347" s="1077">
        <v>0.95799999999999996</v>
      </c>
      <c r="BU347" s="1016">
        <v>63972</v>
      </c>
      <c r="BV347" s="1074">
        <f t="shared" si="384"/>
        <v>87737.471999999994</v>
      </c>
      <c r="BW347" s="1074">
        <f t="shared" si="385"/>
        <v>105284.96639999999</v>
      </c>
      <c r="BX347" s="1074">
        <f t="shared" si="401"/>
        <v>0</v>
      </c>
      <c r="BY347" s="1073">
        <f t="shared" si="415"/>
        <v>0.3645648691587558</v>
      </c>
      <c r="BZ347" s="1076">
        <v>600</v>
      </c>
      <c r="CA347" s="1016">
        <v>267.60000000000002</v>
      </c>
      <c r="CB347" s="1016">
        <v>480</v>
      </c>
      <c r="CC347" s="1077">
        <v>0.95230000000000004</v>
      </c>
      <c r="CD347" s="1016">
        <v>68772</v>
      </c>
      <c r="CE347" s="1074">
        <f t="shared" si="386"/>
        <v>94798.79856000001</v>
      </c>
      <c r="CF347" s="1074">
        <f t="shared" si="387"/>
        <v>113758.55827200001</v>
      </c>
      <c r="CG347" s="1074">
        <f t="shared" si="402"/>
        <v>0</v>
      </c>
      <c r="CH347" s="1073">
        <f t="shared" si="416"/>
        <v>0.36272611596692789</v>
      </c>
      <c r="CI347" s="1076">
        <v>600</v>
      </c>
      <c r="CJ347" s="1016">
        <v>271.2</v>
      </c>
      <c r="CK347" s="1016">
        <v>480</v>
      </c>
      <c r="CL347" s="1077">
        <v>0.9708</v>
      </c>
      <c r="CM347" s="1016">
        <v>65832</v>
      </c>
      <c r="CN347" s="1074">
        <f t="shared" si="388"/>
        <v>97940.517120000004</v>
      </c>
      <c r="CO347" s="1074">
        <f t="shared" si="389"/>
        <v>117528.62054399999</v>
      </c>
      <c r="CP347" s="1074">
        <f t="shared" si="403"/>
        <v>0</v>
      </c>
      <c r="CQ347" s="1073">
        <f t="shared" si="417"/>
        <v>0.33608154181655198</v>
      </c>
      <c r="CR347" s="1076">
        <v>600</v>
      </c>
      <c r="CS347" s="1016">
        <v>285.60000000000002</v>
      </c>
      <c r="CT347" s="1016">
        <v>480</v>
      </c>
      <c r="CU347" s="1077">
        <v>0.94120000000000004</v>
      </c>
      <c r="CV347" s="1016">
        <v>59508</v>
      </c>
      <c r="CW347" s="1074">
        <f t="shared" si="390"/>
        <v>90319.057920000007</v>
      </c>
      <c r="CX347" s="1074">
        <f t="shared" si="391"/>
        <v>108382.869504</v>
      </c>
      <c r="CY347" s="1074">
        <f t="shared" si="404"/>
        <v>0</v>
      </c>
      <c r="CZ347" s="1073">
        <f t="shared" si="418"/>
        <v>0.32943213409460681</v>
      </c>
      <c r="DA347" s="1076">
        <v>600</v>
      </c>
      <c r="DB347" s="1025">
        <v>284.39999999999998</v>
      </c>
      <c r="DC347" s="1025">
        <v>480</v>
      </c>
      <c r="DD347" s="1075">
        <v>0.95689999999999997</v>
      </c>
      <c r="DE347" s="1025">
        <v>70884</v>
      </c>
      <c r="DF347" s="1074">
        <f t="shared" si="392"/>
        <v>101236.95791999999</v>
      </c>
      <c r="DG347" s="1074">
        <f t="shared" si="393"/>
        <v>121484.34950399998</v>
      </c>
      <c r="DH347" s="1074">
        <f t="shared" si="405"/>
        <v>0</v>
      </c>
      <c r="DI347" s="1073">
        <f t="shared" si="407"/>
        <v>0.35008953971144774</v>
      </c>
    </row>
    <row r="348" spans="1:113">
      <c r="A348" s="1015">
        <v>342</v>
      </c>
      <c r="B348" s="1016" t="s">
        <v>1552</v>
      </c>
      <c r="C348" s="1016" t="s">
        <v>2457</v>
      </c>
      <c r="D348" s="1016" t="s">
        <v>2456</v>
      </c>
      <c r="E348" s="1016">
        <v>33</v>
      </c>
      <c r="F348" s="1076">
        <v>600</v>
      </c>
      <c r="G348" s="1016">
        <v>644.04</v>
      </c>
      <c r="H348" s="1016">
        <v>644.04</v>
      </c>
      <c r="I348" s="1077">
        <v>0.92689999999999995</v>
      </c>
      <c r="J348" s="1074">
        <v>129240</v>
      </c>
      <c r="K348" s="1074">
        <f t="shared" si="370"/>
        <v>214905.84335999997</v>
      </c>
      <c r="L348" s="1074">
        <f t="shared" si="371"/>
        <v>257887.01203199994</v>
      </c>
      <c r="M348" s="1074">
        <f t="shared" si="394"/>
        <v>0</v>
      </c>
      <c r="N348" s="1073">
        <f t="shared" si="408"/>
        <v>0.30068982299262881</v>
      </c>
      <c r="O348" s="1076">
        <v>600</v>
      </c>
      <c r="P348" s="1016">
        <v>694.98</v>
      </c>
      <c r="Q348" s="1016">
        <v>694.98</v>
      </c>
      <c r="R348" s="1077">
        <v>0.92700000000000005</v>
      </c>
      <c r="S348" s="1074">
        <v>109656</v>
      </c>
      <c r="T348" s="1074">
        <f t="shared" si="372"/>
        <v>239659.68312</v>
      </c>
      <c r="U348" s="1074">
        <f t="shared" si="373"/>
        <v>287591.61974399997</v>
      </c>
      <c r="V348" s="1074">
        <f t="shared" si="395"/>
        <v>0</v>
      </c>
      <c r="W348" s="1073">
        <f t="shared" si="409"/>
        <v>0.2287743991238905</v>
      </c>
      <c r="X348" s="1076">
        <v>600</v>
      </c>
      <c r="Y348" s="1016">
        <v>479.25</v>
      </c>
      <c r="Z348" s="1016">
        <v>480</v>
      </c>
      <c r="AA348" s="1077">
        <v>0.93610000000000004</v>
      </c>
      <c r="AB348" s="1016">
        <v>101907</v>
      </c>
      <c r="AC348" s="1074">
        <f t="shared" si="374"/>
        <v>161505.33300000001</v>
      </c>
      <c r="AD348" s="1074">
        <f t="shared" si="375"/>
        <v>193806.3996</v>
      </c>
      <c r="AE348" s="1074">
        <f t="shared" si="396"/>
        <v>0</v>
      </c>
      <c r="AF348" s="1073">
        <f t="shared" si="410"/>
        <v>0.31549112994305889</v>
      </c>
      <c r="AG348" s="1076">
        <v>600</v>
      </c>
      <c r="AH348" s="1016">
        <v>457.92</v>
      </c>
      <c r="AI348" s="1016">
        <v>480</v>
      </c>
      <c r="AJ348" s="1077">
        <v>0.87419999999999998</v>
      </c>
      <c r="AK348" s="1016">
        <v>68598</v>
      </c>
      <c r="AL348" s="1074">
        <f t="shared" si="376"/>
        <v>148916.68300800002</v>
      </c>
      <c r="AM348" s="1074">
        <f t="shared" si="377"/>
        <v>178700.01960960001</v>
      </c>
      <c r="AN348" s="1074">
        <f t="shared" si="397"/>
        <v>0</v>
      </c>
      <c r="AO348" s="1073">
        <f t="shared" si="411"/>
        <v>0.23032342184359161</v>
      </c>
      <c r="AP348" s="1076">
        <v>600</v>
      </c>
      <c r="AQ348" s="1016">
        <v>561.69000000000005</v>
      </c>
      <c r="AR348" s="1016">
        <v>561.69000000000005</v>
      </c>
      <c r="AS348" s="1077">
        <v>0.91679999999999995</v>
      </c>
      <c r="AT348" s="1074">
        <v>149814</v>
      </c>
      <c r="AU348" s="1074">
        <f t="shared" si="378"/>
        <v>191564.14982400002</v>
      </c>
      <c r="AV348" s="1074">
        <f t="shared" si="379"/>
        <v>229876.97978880003</v>
      </c>
      <c r="AW348" s="1074">
        <f t="shared" si="398"/>
        <v>0</v>
      </c>
      <c r="AX348" s="1073">
        <f t="shared" si="412"/>
        <v>0.39102827991991701</v>
      </c>
      <c r="AY348" s="1076">
        <v>600</v>
      </c>
      <c r="AZ348" s="1016">
        <v>472.5</v>
      </c>
      <c r="BA348" s="1016">
        <v>480</v>
      </c>
      <c r="BB348" s="1077">
        <v>0.93069999999999997</v>
      </c>
      <c r="BC348" s="1074">
        <v>88785</v>
      </c>
      <c r="BD348" s="1074">
        <f t="shared" si="380"/>
        <v>158312.06999999998</v>
      </c>
      <c r="BE348" s="1074">
        <f t="shared" si="381"/>
        <v>189974.484</v>
      </c>
      <c r="BF348" s="1074">
        <f t="shared" si="399"/>
        <v>0</v>
      </c>
      <c r="BG348" s="1073">
        <f t="shared" si="413"/>
        <v>0.28041134197790479</v>
      </c>
      <c r="BH348" s="1076">
        <v>600</v>
      </c>
      <c r="BI348" s="1016">
        <v>714.42</v>
      </c>
      <c r="BJ348" s="1016">
        <v>714.42</v>
      </c>
      <c r="BK348" s="1077">
        <v>0.90800000000000003</v>
      </c>
      <c r="BL348" s="1016">
        <v>131571</v>
      </c>
      <c r="BM348" s="1074">
        <f t="shared" si="382"/>
        <v>241313.92992</v>
      </c>
      <c r="BN348" s="1074">
        <f t="shared" si="383"/>
        <v>289576.71590399998</v>
      </c>
      <c r="BO348" s="1074">
        <f t="shared" si="400"/>
        <v>0</v>
      </c>
      <c r="BP348" s="1073">
        <f t="shared" si="414"/>
        <v>0.27261376921675884</v>
      </c>
      <c r="BQ348" s="1076">
        <v>600</v>
      </c>
      <c r="BR348" s="1016">
        <v>530.1</v>
      </c>
      <c r="BS348" s="1016">
        <v>530.1</v>
      </c>
      <c r="BT348" s="1077">
        <v>0.91690000000000005</v>
      </c>
      <c r="BU348" s="1016">
        <v>85851</v>
      </c>
      <c r="BV348" s="1074">
        <f t="shared" si="384"/>
        <v>174977.52840000001</v>
      </c>
      <c r="BW348" s="1074">
        <f t="shared" si="385"/>
        <v>209973.03408000001</v>
      </c>
      <c r="BX348" s="1074">
        <f t="shared" si="401"/>
        <v>0</v>
      </c>
      <c r="BY348" s="1073">
        <f t="shared" si="415"/>
        <v>0.24532007276884132</v>
      </c>
      <c r="BZ348" s="1076">
        <v>600</v>
      </c>
      <c r="CA348" s="1016">
        <v>543.6</v>
      </c>
      <c r="CB348" s="1016">
        <v>543.6</v>
      </c>
      <c r="CC348" s="1077">
        <v>0.91469999999999996</v>
      </c>
      <c r="CD348" s="1016">
        <v>113256</v>
      </c>
      <c r="CE348" s="1074">
        <f t="shared" si="386"/>
        <v>184969.90224</v>
      </c>
      <c r="CF348" s="1074">
        <f t="shared" si="387"/>
        <v>221963.88268799998</v>
      </c>
      <c r="CG348" s="1074">
        <f t="shared" si="402"/>
        <v>0</v>
      </c>
      <c r="CH348" s="1073">
        <f t="shared" si="416"/>
        <v>0.30614710455177024</v>
      </c>
      <c r="CI348" s="1076">
        <v>600</v>
      </c>
      <c r="CJ348" s="1016">
        <v>529.20000000000005</v>
      </c>
      <c r="CK348" s="1016">
        <v>529.20000000000005</v>
      </c>
      <c r="CL348" s="1077">
        <v>0.90759999999999996</v>
      </c>
      <c r="CM348" s="1016">
        <v>125334</v>
      </c>
      <c r="CN348" s="1074">
        <f t="shared" si="388"/>
        <v>178672.31424000001</v>
      </c>
      <c r="CO348" s="1074">
        <f t="shared" si="389"/>
        <v>214406.777088</v>
      </c>
      <c r="CP348" s="1074">
        <f t="shared" si="403"/>
        <v>0</v>
      </c>
      <c r="CQ348" s="1073">
        <f t="shared" si="417"/>
        <v>0.35073704768732722</v>
      </c>
      <c r="CR348" s="1076">
        <v>600</v>
      </c>
      <c r="CS348" s="1016">
        <v>531</v>
      </c>
      <c r="CT348" s="1016">
        <v>531</v>
      </c>
      <c r="CU348" s="1077">
        <v>0.9153</v>
      </c>
      <c r="CV348" s="1016">
        <v>130644</v>
      </c>
      <c r="CW348" s="1074">
        <f t="shared" si="390"/>
        <v>163304.1648</v>
      </c>
      <c r="CX348" s="1074">
        <f t="shared" si="391"/>
        <v>195964.99776</v>
      </c>
      <c r="CY348" s="1074">
        <f t="shared" si="404"/>
        <v>0</v>
      </c>
      <c r="CZ348" s="1073">
        <f t="shared" si="418"/>
        <v>0.40000204575309156</v>
      </c>
      <c r="DA348" s="1076">
        <v>600</v>
      </c>
      <c r="DB348" s="1025">
        <v>513</v>
      </c>
      <c r="DC348" s="1025">
        <v>513</v>
      </c>
      <c r="DD348" s="1075">
        <v>0.91890000000000005</v>
      </c>
      <c r="DE348" s="1025">
        <v>115227</v>
      </c>
      <c r="DF348" s="1074">
        <f t="shared" si="392"/>
        <v>175359.2004</v>
      </c>
      <c r="DG348" s="1074">
        <f t="shared" si="393"/>
        <v>210431.04048</v>
      </c>
      <c r="DH348" s="1074">
        <f t="shared" si="405"/>
        <v>0</v>
      </c>
      <c r="DI348" s="1073">
        <f t="shared" si="407"/>
        <v>0.32854563586388252</v>
      </c>
    </row>
    <row r="349" spans="1:113">
      <c r="A349" s="1015">
        <v>343</v>
      </c>
      <c r="B349" s="1016" t="s">
        <v>249</v>
      </c>
      <c r="C349" s="1016" t="s">
        <v>2457</v>
      </c>
      <c r="D349" s="1016" t="s">
        <v>2456</v>
      </c>
      <c r="E349" s="1016">
        <v>33</v>
      </c>
      <c r="F349" s="1076">
        <v>600</v>
      </c>
      <c r="G349" s="1016">
        <v>516.6</v>
      </c>
      <c r="H349" s="1016">
        <v>516.6</v>
      </c>
      <c r="I349" s="1077">
        <v>0.92959999999999998</v>
      </c>
      <c r="J349" s="1074">
        <v>31674</v>
      </c>
      <c r="K349" s="1074">
        <f t="shared" si="370"/>
        <v>172883.28960000002</v>
      </c>
      <c r="L349" s="1074">
        <f t="shared" si="371"/>
        <v>207459.94751999999</v>
      </c>
      <c r="M349" s="1074">
        <f t="shared" si="394"/>
        <v>0</v>
      </c>
      <c r="N349" s="1073">
        <f t="shared" si="408"/>
        <v>9.1605151872353088E-2</v>
      </c>
      <c r="O349" s="1076">
        <v>600</v>
      </c>
      <c r="P349" s="1016">
        <v>465</v>
      </c>
      <c r="Q349" s="1016">
        <v>480</v>
      </c>
      <c r="R349" s="1077">
        <v>0.9173</v>
      </c>
      <c r="S349" s="1074">
        <v>29814</v>
      </c>
      <c r="T349" s="1074">
        <f t="shared" si="372"/>
        <v>158674.554</v>
      </c>
      <c r="U349" s="1074">
        <f t="shared" si="373"/>
        <v>190409.46479999999</v>
      </c>
      <c r="V349" s="1074">
        <f t="shared" si="395"/>
        <v>0</v>
      </c>
      <c r="W349" s="1073">
        <f t="shared" si="409"/>
        <v>9.394701055847933E-2</v>
      </c>
      <c r="X349" s="1076">
        <v>600</v>
      </c>
      <c r="Y349" s="1016">
        <v>565.79999999999995</v>
      </c>
      <c r="Z349" s="1016">
        <v>565.79999999999995</v>
      </c>
      <c r="AA349" s="1077">
        <v>0.92449999999999999</v>
      </c>
      <c r="AB349" s="1016">
        <v>33120</v>
      </c>
      <c r="AC349" s="1074">
        <f t="shared" si="374"/>
        <v>188309.55599999998</v>
      </c>
      <c r="AD349" s="1074">
        <f t="shared" si="375"/>
        <v>225971.46719999998</v>
      </c>
      <c r="AE349" s="1074">
        <f t="shared" si="396"/>
        <v>0</v>
      </c>
      <c r="AF349" s="1073">
        <f t="shared" si="410"/>
        <v>8.7940306120205619E-2</v>
      </c>
      <c r="AG349" s="1076">
        <v>600</v>
      </c>
      <c r="AH349" s="1016">
        <v>505.8</v>
      </c>
      <c r="AI349" s="1016">
        <v>505.8</v>
      </c>
      <c r="AJ349" s="1077">
        <v>0.92069999999999996</v>
      </c>
      <c r="AK349" s="1016">
        <v>37848</v>
      </c>
      <c r="AL349" s="1074">
        <f t="shared" si="376"/>
        <v>173236.70232000001</v>
      </c>
      <c r="AM349" s="1074">
        <f t="shared" si="377"/>
        <v>207884.04278400002</v>
      </c>
      <c r="AN349" s="1074">
        <f t="shared" si="397"/>
        <v>0</v>
      </c>
      <c r="AO349" s="1073">
        <f t="shared" si="411"/>
        <v>0.10923782170041482</v>
      </c>
      <c r="AP349" s="1076">
        <v>600</v>
      </c>
      <c r="AQ349" s="1016">
        <v>478.8</v>
      </c>
      <c r="AR349" s="1016">
        <v>480</v>
      </c>
      <c r="AS349" s="1077">
        <v>0.92369999999999997</v>
      </c>
      <c r="AT349" s="1074">
        <v>35892</v>
      </c>
      <c r="AU349" s="1074">
        <f t="shared" si="378"/>
        <v>164523.53232</v>
      </c>
      <c r="AV349" s="1074">
        <f t="shared" si="379"/>
        <v>197428.23878399999</v>
      </c>
      <c r="AW349" s="1074">
        <f t="shared" si="398"/>
        <v>0</v>
      </c>
      <c r="AX349" s="1073">
        <f t="shared" si="412"/>
        <v>0.10907862083276235</v>
      </c>
      <c r="AY349" s="1076">
        <v>600</v>
      </c>
      <c r="AZ349" s="1016">
        <v>490.8</v>
      </c>
      <c r="BA349" s="1016">
        <v>490.8</v>
      </c>
      <c r="BB349" s="1077">
        <v>0.9153</v>
      </c>
      <c r="BC349" s="1074">
        <v>31236</v>
      </c>
      <c r="BD349" s="1074">
        <f t="shared" si="380"/>
        <v>161722.5264</v>
      </c>
      <c r="BE349" s="1074">
        <f t="shared" si="381"/>
        <v>194067.03167999999</v>
      </c>
      <c r="BF349" s="1074">
        <f t="shared" si="399"/>
        <v>0</v>
      </c>
      <c r="BG349" s="1073">
        <f t="shared" si="413"/>
        <v>9.657281732892839E-2</v>
      </c>
      <c r="BH349" s="1076">
        <v>600</v>
      </c>
      <c r="BI349" s="1016">
        <v>498.6</v>
      </c>
      <c r="BJ349" s="1016">
        <v>498.6</v>
      </c>
      <c r="BK349" s="1077">
        <v>0.89670000000000005</v>
      </c>
      <c r="BL349" s="1016">
        <v>26364</v>
      </c>
      <c r="BM349" s="1074">
        <f t="shared" si="382"/>
        <v>166319.19864000002</v>
      </c>
      <c r="BN349" s="1074">
        <f t="shared" si="383"/>
        <v>199583.03836800001</v>
      </c>
      <c r="BO349" s="1074">
        <f t="shared" si="400"/>
        <v>0</v>
      </c>
      <c r="BP349" s="1073">
        <f t="shared" si="414"/>
        <v>7.9257236132628348E-2</v>
      </c>
      <c r="BQ349" s="1076">
        <v>600</v>
      </c>
      <c r="BR349" s="1016">
        <v>643.20000000000005</v>
      </c>
      <c r="BS349" s="1016">
        <v>643.20000000000005</v>
      </c>
      <c r="BT349" s="1077">
        <v>0.89580000000000004</v>
      </c>
      <c r="BU349" s="1016">
        <v>28056</v>
      </c>
      <c r="BV349" s="1074">
        <f t="shared" si="384"/>
        <v>207424.28160000002</v>
      </c>
      <c r="BW349" s="1074">
        <f t="shared" si="385"/>
        <v>248909.13792000004</v>
      </c>
      <c r="BX349" s="1074">
        <f t="shared" si="401"/>
        <v>0</v>
      </c>
      <c r="BY349" s="1073">
        <f t="shared" si="415"/>
        <v>6.7629497818639167E-2</v>
      </c>
      <c r="BZ349" s="1076">
        <v>600</v>
      </c>
      <c r="CA349" s="1016">
        <v>582</v>
      </c>
      <c r="CB349" s="1016">
        <v>582</v>
      </c>
      <c r="CC349" s="1077">
        <v>0.96579999999999999</v>
      </c>
      <c r="CD349" s="1016">
        <v>37434</v>
      </c>
      <c r="CE349" s="1074">
        <f t="shared" si="386"/>
        <v>209099.5632</v>
      </c>
      <c r="CF349" s="1074">
        <f t="shared" si="387"/>
        <v>250919.47584</v>
      </c>
      <c r="CG349" s="1074">
        <f t="shared" si="402"/>
        <v>0</v>
      </c>
      <c r="CH349" s="1073">
        <f t="shared" si="416"/>
        <v>8.9512382109079414E-2</v>
      </c>
      <c r="CI349" s="1076">
        <v>600</v>
      </c>
      <c r="CJ349" s="1016">
        <v>724.8</v>
      </c>
      <c r="CK349" s="1016">
        <v>724.8</v>
      </c>
      <c r="CL349" s="1077">
        <v>0.96499999999999997</v>
      </c>
      <c r="CM349" s="1016">
        <v>42732</v>
      </c>
      <c r="CN349" s="1074">
        <f t="shared" si="388"/>
        <v>260188.70399999997</v>
      </c>
      <c r="CO349" s="1074">
        <f t="shared" si="389"/>
        <v>312226.44479999994</v>
      </c>
      <c r="CP349" s="1074">
        <f t="shared" si="403"/>
        <v>0</v>
      </c>
      <c r="CQ349" s="1073">
        <f t="shared" si="417"/>
        <v>8.211732358680722E-2</v>
      </c>
      <c r="CR349" s="1076">
        <v>600</v>
      </c>
      <c r="CS349" s="1016">
        <v>700.8</v>
      </c>
      <c r="CT349" s="1016">
        <v>700.8</v>
      </c>
      <c r="CU349" s="1077">
        <v>0.96730000000000005</v>
      </c>
      <c r="CV349" s="1016">
        <v>29436</v>
      </c>
      <c r="CW349" s="1074">
        <f t="shared" si="390"/>
        <v>227768.97024</v>
      </c>
      <c r="CX349" s="1074">
        <f t="shared" si="391"/>
        <v>273322.76428800001</v>
      </c>
      <c r="CY349" s="1074">
        <f t="shared" si="404"/>
        <v>0</v>
      </c>
      <c r="CZ349" s="1073">
        <f t="shared" si="418"/>
        <v>6.4618108359938822E-2</v>
      </c>
      <c r="DA349" s="1076">
        <v>600</v>
      </c>
      <c r="DB349" s="1025">
        <v>696</v>
      </c>
      <c r="DC349" s="1025">
        <v>696</v>
      </c>
      <c r="DD349" s="1075">
        <v>0.97019999999999995</v>
      </c>
      <c r="DE349" s="1025">
        <v>35148</v>
      </c>
      <c r="DF349" s="1074">
        <f t="shared" si="392"/>
        <v>251196.42240000001</v>
      </c>
      <c r="DG349" s="1074">
        <f t="shared" si="393"/>
        <v>301435.70687999995</v>
      </c>
      <c r="DH349" s="1074">
        <f t="shared" si="405"/>
        <v>0</v>
      </c>
      <c r="DI349" s="1073">
        <f t="shared" si="407"/>
        <v>6.9961187472708214E-2</v>
      </c>
    </row>
    <row r="350" spans="1:113">
      <c r="A350" s="1015">
        <v>344</v>
      </c>
      <c r="B350" s="1016" t="s">
        <v>714</v>
      </c>
      <c r="C350" s="1016" t="s">
        <v>2457</v>
      </c>
      <c r="D350" s="1016" t="s">
        <v>2456</v>
      </c>
      <c r="E350" s="1016">
        <v>33</v>
      </c>
      <c r="F350" s="1076">
        <v>600</v>
      </c>
      <c r="G350" s="1016">
        <v>120</v>
      </c>
      <c r="H350" s="1016">
        <v>480</v>
      </c>
      <c r="I350" s="1077">
        <v>0.83430000000000004</v>
      </c>
      <c r="J350" s="1074">
        <v>25230</v>
      </c>
      <c r="K350" s="1074">
        <f t="shared" si="370"/>
        <v>36041.760000000002</v>
      </c>
      <c r="L350" s="1074">
        <f t="shared" si="371"/>
        <v>43250.112000000001</v>
      </c>
      <c r="M350" s="1074">
        <f t="shared" si="394"/>
        <v>0</v>
      </c>
      <c r="N350" s="1073">
        <f t="shared" si="408"/>
        <v>0.35001065430766976</v>
      </c>
      <c r="O350" s="1076">
        <v>600</v>
      </c>
      <c r="P350" s="1016">
        <v>522</v>
      </c>
      <c r="Q350" s="1016">
        <v>522</v>
      </c>
      <c r="R350" s="1077">
        <v>0.92300000000000004</v>
      </c>
      <c r="S350" s="1074">
        <v>129180</v>
      </c>
      <c r="T350" s="1074">
        <f t="shared" si="372"/>
        <v>179231.83199999999</v>
      </c>
      <c r="U350" s="1074">
        <f t="shared" si="373"/>
        <v>215078.19839999999</v>
      </c>
      <c r="V350" s="1074">
        <f t="shared" si="395"/>
        <v>0</v>
      </c>
      <c r="W350" s="1073">
        <f t="shared" si="409"/>
        <v>0.36037125369560469</v>
      </c>
      <c r="X350" s="1076">
        <v>600</v>
      </c>
      <c r="Y350" s="1016">
        <v>507</v>
      </c>
      <c r="Z350" s="1016">
        <v>507</v>
      </c>
      <c r="AA350" s="1077">
        <v>0.92989999999999995</v>
      </c>
      <c r="AB350" s="1016">
        <v>130140</v>
      </c>
      <c r="AC350" s="1074">
        <f t="shared" si="374"/>
        <v>169725.348</v>
      </c>
      <c r="AD350" s="1074">
        <f t="shared" si="375"/>
        <v>203670.41759999999</v>
      </c>
      <c r="AE350" s="1074">
        <f t="shared" si="396"/>
        <v>0</v>
      </c>
      <c r="AF350" s="1073">
        <f t="shared" si="410"/>
        <v>0.38338410123631034</v>
      </c>
      <c r="AG350" s="1076">
        <v>600</v>
      </c>
      <c r="AH350" s="1016">
        <v>450</v>
      </c>
      <c r="AI350" s="1016">
        <v>480</v>
      </c>
      <c r="AJ350" s="1077">
        <v>0.90339999999999998</v>
      </c>
      <c r="AK350" s="1016">
        <v>78240</v>
      </c>
      <c r="AL350" s="1074">
        <f t="shared" si="376"/>
        <v>151229.16</v>
      </c>
      <c r="AM350" s="1074">
        <f t="shared" si="377"/>
        <v>181474.992</v>
      </c>
      <c r="AN350" s="1074">
        <f t="shared" si="397"/>
        <v>0</v>
      </c>
      <c r="AO350" s="1073">
        <f t="shared" si="411"/>
        <v>0.25868027039229735</v>
      </c>
      <c r="AP350" s="1076">
        <v>600</v>
      </c>
      <c r="AQ350" s="1016">
        <v>90</v>
      </c>
      <c r="AR350" s="1016">
        <v>480</v>
      </c>
      <c r="AS350" s="1077">
        <v>0.77739999999999998</v>
      </c>
      <c r="AT350" s="1074">
        <v>21690</v>
      </c>
      <c r="AU350" s="1074">
        <f t="shared" si="378"/>
        <v>26027.351999999999</v>
      </c>
      <c r="AV350" s="1074">
        <f t="shared" si="379"/>
        <v>31232.822399999997</v>
      </c>
      <c r="AW350" s="1074">
        <f t="shared" si="398"/>
        <v>0</v>
      </c>
      <c r="AX350" s="1073">
        <f t="shared" si="412"/>
        <v>0.41667704036891651</v>
      </c>
      <c r="AY350" s="1076">
        <v>600</v>
      </c>
      <c r="AZ350" s="1016">
        <v>495</v>
      </c>
      <c r="BA350" s="1016">
        <v>495</v>
      </c>
      <c r="BB350" s="1077">
        <v>0.88449999999999995</v>
      </c>
      <c r="BC350" s="1074">
        <v>82050</v>
      </c>
      <c r="BD350" s="1074">
        <f t="shared" si="380"/>
        <v>157617.9</v>
      </c>
      <c r="BE350" s="1074">
        <f t="shared" si="381"/>
        <v>189141.47999999998</v>
      </c>
      <c r="BF350" s="1074">
        <f t="shared" si="399"/>
        <v>0</v>
      </c>
      <c r="BG350" s="1073">
        <f t="shared" si="413"/>
        <v>0.26028135129322244</v>
      </c>
      <c r="BH350" s="1076">
        <v>600</v>
      </c>
      <c r="BI350" s="1016">
        <v>564</v>
      </c>
      <c r="BJ350" s="1016">
        <v>564</v>
      </c>
      <c r="BK350" s="1077">
        <v>0.90029999999999999</v>
      </c>
      <c r="BL350" s="1016">
        <v>190500</v>
      </c>
      <c r="BM350" s="1074">
        <f t="shared" si="382"/>
        <v>188890.14240000001</v>
      </c>
      <c r="BN350" s="1074">
        <f t="shared" si="383"/>
        <v>226668.17088000002</v>
      </c>
      <c r="BO350" s="1074">
        <f t="shared" si="400"/>
        <v>0</v>
      </c>
      <c r="BP350" s="1073">
        <f t="shared" si="414"/>
        <v>0.50426135948532158</v>
      </c>
      <c r="BQ350" s="1076">
        <v>600</v>
      </c>
      <c r="BR350" s="1016">
        <v>540</v>
      </c>
      <c r="BS350" s="1016">
        <v>540</v>
      </c>
      <c r="BT350" s="1077">
        <v>0.90649999999999997</v>
      </c>
      <c r="BU350" s="1016">
        <v>165420</v>
      </c>
      <c r="BV350" s="1074">
        <f t="shared" si="384"/>
        <v>176223.59999999998</v>
      </c>
      <c r="BW350" s="1074">
        <f t="shared" si="385"/>
        <v>211468.32</v>
      </c>
      <c r="BX350" s="1074">
        <f t="shared" si="401"/>
        <v>0</v>
      </c>
      <c r="BY350" s="1073">
        <f t="shared" si="415"/>
        <v>0.46934689791832646</v>
      </c>
      <c r="BZ350" s="1076">
        <v>600</v>
      </c>
      <c r="CA350" s="1016">
        <v>546</v>
      </c>
      <c r="CB350" s="1016">
        <v>546</v>
      </c>
      <c r="CC350" s="1077">
        <v>0.89710000000000001</v>
      </c>
      <c r="CD350" s="1016">
        <v>130740</v>
      </c>
      <c r="CE350" s="1074">
        <f t="shared" si="386"/>
        <v>182211.7752</v>
      </c>
      <c r="CF350" s="1074">
        <f t="shared" si="387"/>
        <v>218654.13024</v>
      </c>
      <c r="CG350" s="1074">
        <f t="shared" si="402"/>
        <v>0</v>
      </c>
      <c r="CH350" s="1073">
        <f t="shared" si="416"/>
        <v>0.35875837293307922</v>
      </c>
      <c r="CI350" s="1076">
        <v>600</v>
      </c>
      <c r="CJ350" s="1016">
        <v>516</v>
      </c>
      <c r="CK350" s="1016">
        <v>516</v>
      </c>
      <c r="CL350" s="1077">
        <v>0.93379999999999996</v>
      </c>
      <c r="CM350" s="1016">
        <v>105360</v>
      </c>
      <c r="CN350" s="1074">
        <f t="shared" si="388"/>
        <v>179244.7776</v>
      </c>
      <c r="CO350" s="1074">
        <f t="shared" si="389"/>
        <v>215093.73311999999</v>
      </c>
      <c r="CP350" s="1074">
        <f t="shared" si="403"/>
        <v>0</v>
      </c>
      <c r="CQ350" s="1073">
        <f t="shared" si="417"/>
        <v>0.29389977607916651</v>
      </c>
      <c r="CR350" s="1076">
        <v>600</v>
      </c>
      <c r="CS350" s="1016">
        <v>117</v>
      </c>
      <c r="CT350" s="1016">
        <v>480</v>
      </c>
      <c r="CU350" s="1077">
        <v>0.77710000000000001</v>
      </c>
      <c r="CV350" s="1016">
        <v>21750</v>
      </c>
      <c r="CW350" s="1074">
        <f t="shared" si="390"/>
        <v>30549.355199999998</v>
      </c>
      <c r="CX350" s="1074">
        <f t="shared" si="391"/>
        <v>36659.226240000004</v>
      </c>
      <c r="CY350" s="1074">
        <f t="shared" si="404"/>
        <v>0</v>
      </c>
      <c r="CZ350" s="1073">
        <f t="shared" si="418"/>
        <v>0.35598132689884071</v>
      </c>
      <c r="DA350" s="1076">
        <v>600</v>
      </c>
      <c r="DB350" s="1025">
        <v>492</v>
      </c>
      <c r="DC350" s="1025">
        <v>492</v>
      </c>
      <c r="DD350" s="1075">
        <v>0.8921</v>
      </c>
      <c r="DE350" s="1025">
        <v>106410</v>
      </c>
      <c r="DF350" s="1074">
        <f t="shared" si="392"/>
        <v>163275.71040000001</v>
      </c>
      <c r="DG350" s="1074">
        <f t="shared" si="393"/>
        <v>195930.85248</v>
      </c>
      <c r="DH350" s="1074">
        <f t="shared" si="405"/>
        <v>0</v>
      </c>
      <c r="DI350" s="1073">
        <f t="shared" si="407"/>
        <v>0.32585985918944133</v>
      </c>
    </row>
    <row r="351" spans="1:113">
      <c r="A351" s="1015">
        <v>345</v>
      </c>
      <c r="B351" s="1016" t="s">
        <v>519</v>
      </c>
      <c r="C351" s="1016" t="s">
        <v>2457</v>
      </c>
      <c r="D351" s="1016" t="s">
        <v>1603</v>
      </c>
      <c r="E351" s="1016">
        <v>33</v>
      </c>
      <c r="F351" s="1076">
        <v>666.67</v>
      </c>
      <c r="G351" s="1016">
        <v>289.2</v>
      </c>
      <c r="H351" s="1016">
        <v>600</v>
      </c>
      <c r="I351" s="1077">
        <v>0.94489999999999996</v>
      </c>
      <c r="J351" s="1074">
        <v>78420</v>
      </c>
      <c r="K351" s="1074">
        <f t="shared" si="370"/>
        <v>98375.428799999994</v>
      </c>
      <c r="L351" s="1074">
        <f t="shared" si="371"/>
        <v>118050.51455999998</v>
      </c>
      <c r="M351" s="1074">
        <f t="shared" si="394"/>
        <v>0</v>
      </c>
      <c r="N351" s="1073">
        <f t="shared" si="408"/>
        <v>0.398575136884181</v>
      </c>
      <c r="O351" s="1076">
        <v>666.67</v>
      </c>
      <c r="P351" s="1016">
        <v>315</v>
      </c>
      <c r="Q351" s="1016">
        <v>600</v>
      </c>
      <c r="R351" s="1077">
        <v>0.95079999999999998</v>
      </c>
      <c r="S351" s="1074">
        <v>94455</v>
      </c>
      <c r="T351" s="1074">
        <f t="shared" si="372"/>
        <v>111414.74399999999</v>
      </c>
      <c r="U351" s="1074">
        <f t="shared" si="373"/>
        <v>133697.69279999999</v>
      </c>
      <c r="V351" s="1074">
        <f t="shared" si="395"/>
        <v>0</v>
      </c>
      <c r="W351" s="1073">
        <f t="shared" si="409"/>
        <v>0.42388913984310733</v>
      </c>
      <c r="X351" s="1076">
        <v>666.67</v>
      </c>
      <c r="Y351" s="1016">
        <v>264.45</v>
      </c>
      <c r="Z351" s="1016">
        <v>600</v>
      </c>
      <c r="AA351" s="1077">
        <v>0.94699999999999995</v>
      </c>
      <c r="AB351" s="1016">
        <v>76065</v>
      </c>
      <c r="AC351" s="1074">
        <f t="shared" si="374"/>
        <v>90156.29399999998</v>
      </c>
      <c r="AD351" s="1074">
        <f t="shared" si="375"/>
        <v>108187.55279999999</v>
      </c>
      <c r="AE351" s="1074">
        <f t="shared" si="396"/>
        <v>0</v>
      </c>
      <c r="AF351" s="1073">
        <f t="shared" si="410"/>
        <v>0.42185074732552785</v>
      </c>
      <c r="AG351" s="1076">
        <v>666.67</v>
      </c>
      <c r="AH351" s="1016">
        <v>207.15</v>
      </c>
      <c r="AI351" s="1016">
        <v>600</v>
      </c>
      <c r="AJ351" s="1077">
        <v>0.91220000000000001</v>
      </c>
      <c r="AK351" s="1016">
        <v>63450</v>
      </c>
      <c r="AL351" s="1074">
        <f t="shared" si="376"/>
        <v>70293.949559999994</v>
      </c>
      <c r="AM351" s="1074">
        <f t="shared" si="377"/>
        <v>84352.739472000001</v>
      </c>
      <c r="AN351" s="1074">
        <f t="shared" si="397"/>
        <v>0</v>
      </c>
      <c r="AO351" s="1073">
        <f t="shared" si="411"/>
        <v>0.45131907082445055</v>
      </c>
      <c r="AP351" s="1076">
        <v>666.67</v>
      </c>
      <c r="AQ351" s="1016">
        <v>187.95</v>
      </c>
      <c r="AR351" s="1016">
        <v>600</v>
      </c>
      <c r="AS351" s="1077">
        <v>0.91100000000000003</v>
      </c>
      <c r="AT351" s="1074">
        <v>57720</v>
      </c>
      <c r="AU351" s="1074">
        <f t="shared" si="378"/>
        <v>63694.751399999994</v>
      </c>
      <c r="AV351" s="1074">
        <f t="shared" si="379"/>
        <v>76433.701679999984</v>
      </c>
      <c r="AW351" s="1074">
        <f t="shared" si="398"/>
        <v>0</v>
      </c>
      <c r="AX351" s="1073">
        <f t="shared" si="412"/>
        <v>0.45309855781931824</v>
      </c>
      <c r="AY351" s="1076">
        <v>666.67</v>
      </c>
      <c r="AZ351" s="1016">
        <v>204.45</v>
      </c>
      <c r="BA351" s="1016">
        <v>600</v>
      </c>
      <c r="BB351" s="1077">
        <v>0.94499999999999995</v>
      </c>
      <c r="BC351" s="1074">
        <v>59295</v>
      </c>
      <c r="BD351" s="1074">
        <f t="shared" si="380"/>
        <v>69553.89</v>
      </c>
      <c r="BE351" s="1074">
        <f t="shared" si="381"/>
        <v>83464.667999999991</v>
      </c>
      <c r="BF351" s="1074">
        <f t="shared" si="399"/>
        <v>0</v>
      </c>
      <c r="BG351" s="1073">
        <f t="shared" si="413"/>
        <v>0.42625221968174604</v>
      </c>
      <c r="BH351" s="1076">
        <v>666.67</v>
      </c>
      <c r="BI351" s="1016">
        <v>171.15</v>
      </c>
      <c r="BJ351" s="1016">
        <v>600</v>
      </c>
      <c r="BK351" s="1077">
        <v>0.86180000000000001</v>
      </c>
      <c r="BL351" s="1016">
        <v>46500</v>
      </c>
      <c r="BM351" s="1074">
        <f t="shared" si="382"/>
        <v>54868.910040000002</v>
      </c>
      <c r="BN351" s="1074">
        <f t="shared" si="383"/>
        <v>65842.692047999997</v>
      </c>
      <c r="BO351" s="1074">
        <f t="shared" si="400"/>
        <v>0</v>
      </c>
      <c r="BP351" s="1073">
        <f t="shared" si="414"/>
        <v>0.42373723084804327</v>
      </c>
      <c r="BQ351" s="1076">
        <v>666.67</v>
      </c>
      <c r="BR351" s="1016">
        <v>103.2</v>
      </c>
      <c r="BS351" s="1016">
        <v>600</v>
      </c>
      <c r="BT351" s="1077">
        <v>0.82440000000000002</v>
      </c>
      <c r="BU351" s="1016">
        <v>29295</v>
      </c>
      <c r="BV351" s="1074">
        <f t="shared" si="384"/>
        <v>30628.108800000002</v>
      </c>
      <c r="BW351" s="1074">
        <f t="shared" si="385"/>
        <v>36753.730560000004</v>
      </c>
      <c r="BX351" s="1074">
        <f t="shared" si="401"/>
        <v>0</v>
      </c>
      <c r="BY351" s="1073">
        <f t="shared" si="415"/>
        <v>0.47823716755244122</v>
      </c>
      <c r="BZ351" s="1076">
        <v>666.67</v>
      </c>
      <c r="CA351" s="1016">
        <v>125.7</v>
      </c>
      <c r="CB351" s="1016">
        <v>600</v>
      </c>
      <c r="CC351" s="1077">
        <v>0.81520000000000004</v>
      </c>
      <c r="CD351" s="1016">
        <v>25680</v>
      </c>
      <c r="CE351" s="1074">
        <f t="shared" si="386"/>
        <v>38119.078080000007</v>
      </c>
      <c r="CF351" s="1074">
        <f t="shared" si="387"/>
        <v>45742.893695999999</v>
      </c>
      <c r="CG351" s="1074">
        <f t="shared" si="402"/>
        <v>0</v>
      </c>
      <c r="CH351" s="1073">
        <f t="shared" si="416"/>
        <v>0.33683920615952107</v>
      </c>
      <c r="CI351" s="1076">
        <v>666.67</v>
      </c>
      <c r="CJ351" s="1016">
        <v>97.95</v>
      </c>
      <c r="CK351" s="1016">
        <v>600</v>
      </c>
      <c r="CL351" s="1077">
        <v>0.82050000000000001</v>
      </c>
      <c r="CM351" s="1016">
        <v>27705</v>
      </c>
      <c r="CN351" s="1074">
        <f t="shared" si="388"/>
        <v>29896.886699999999</v>
      </c>
      <c r="CO351" s="1074">
        <f t="shared" si="389"/>
        <v>35876.264040000002</v>
      </c>
      <c r="CP351" s="1074">
        <f t="shared" si="403"/>
        <v>0</v>
      </c>
      <c r="CQ351" s="1073">
        <f t="shared" si="417"/>
        <v>0.46334255934414731</v>
      </c>
      <c r="CR351" s="1076">
        <v>666.67</v>
      </c>
      <c r="CS351" s="1016">
        <v>97.05</v>
      </c>
      <c r="CT351" s="1016">
        <v>600</v>
      </c>
      <c r="CU351" s="1077">
        <v>0.91790000000000005</v>
      </c>
      <c r="CV351" s="1016">
        <v>26820</v>
      </c>
      <c r="CW351" s="1074">
        <f t="shared" si="390"/>
        <v>29931.61752</v>
      </c>
      <c r="CX351" s="1074">
        <f t="shared" si="391"/>
        <v>35917.941024</v>
      </c>
      <c r="CY351" s="1074">
        <f t="shared" si="404"/>
        <v>0</v>
      </c>
      <c r="CZ351" s="1073">
        <f t="shared" si="418"/>
        <v>0.44802122675259953</v>
      </c>
      <c r="DA351" s="1076">
        <v>666.67</v>
      </c>
      <c r="DB351" s="1025">
        <v>167.85</v>
      </c>
      <c r="DC351" s="1025">
        <v>600</v>
      </c>
      <c r="DD351" s="1075">
        <v>0.97340000000000004</v>
      </c>
      <c r="DE351" s="1025">
        <v>43935</v>
      </c>
      <c r="DF351" s="1074">
        <f t="shared" si="392"/>
        <v>60779.290679999998</v>
      </c>
      <c r="DG351" s="1074">
        <f t="shared" si="393"/>
        <v>72935.148816000001</v>
      </c>
      <c r="DH351" s="1074">
        <f t="shared" si="405"/>
        <v>0</v>
      </c>
      <c r="DI351" s="1073">
        <f t="shared" si="407"/>
        <v>0.36143067407051221</v>
      </c>
    </row>
    <row r="352" spans="1:113">
      <c r="A352" s="1015">
        <v>346</v>
      </c>
      <c r="B352" s="1016" t="s">
        <v>583</v>
      </c>
      <c r="C352" s="1016" t="s">
        <v>2457</v>
      </c>
      <c r="D352" s="1016" t="s">
        <v>2456</v>
      </c>
      <c r="E352" s="1016">
        <v>33</v>
      </c>
      <c r="F352" s="1076">
        <v>667</v>
      </c>
      <c r="G352" s="1016">
        <v>312.48</v>
      </c>
      <c r="H352" s="1016">
        <v>533.6</v>
      </c>
      <c r="I352" s="1077">
        <v>0.99380000000000002</v>
      </c>
      <c r="J352" s="1074">
        <v>95841</v>
      </c>
      <c r="K352" s="1074">
        <f t="shared" si="370"/>
        <v>111795.34464000001</v>
      </c>
      <c r="L352" s="1074">
        <f t="shared" si="371"/>
        <v>134154.41356800002</v>
      </c>
      <c r="M352" s="1074">
        <f t="shared" si="394"/>
        <v>0</v>
      </c>
      <c r="N352" s="1073">
        <f t="shared" si="408"/>
        <v>0.42864486132505913</v>
      </c>
      <c r="O352" s="1076">
        <v>667</v>
      </c>
      <c r="P352" s="1016">
        <v>320.67</v>
      </c>
      <c r="Q352" s="1016">
        <v>533.6</v>
      </c>
      <c r="R352" s="1077">
        <v>0.97109999999999996</v>
      </c>
      <c r="S352" s="1074">
        <v>74916</v>
      </c>
      <c r="T352" s="1074">
        <f t="shared" si="372"/>
        <v>115841.78096399999</v>
      </c>
      <c r="U352" s="1074">
        <f t="shared" si="373"/>
        <v>139010.13715679999</v>
      </c>
      <c r="V352" s="1074">
        <f t="shared" si="395"/>
        <v>0</v>
      </c>
      <c r="W352" s="1073">
        <f t="shared" si="409"/>
        <v>0.32335483526138786</v>
      </c>
      <c r="X352" s="1076">
        <v>667</v>
      </c>
      <c r="Y352" s="1016">
        <v>309.69</v>
      </c>
      <c r="Z352" s="1016">
        <v>533.6</v>
      </c>
      <c r="AA352" s="1077">
        <v>0.96</v>
      </c>
      <c r="AB352" s="1016">
        <v>55503</v>
      </c>
      <c r="AC352" s="1074">
        <f t="shared" si="374"/>
        <v>107028.86399999999</v>
      </c>
      <c r="AD352" s="1074">
        <f t="shared" si="375"/>
        <v>128434.63679999998</v>
      </c>
      <c r="AE352" s="1074">
        <f t="shared" si="396"/>
        <v>0</v>
      </c>
      <c r="AF352" s="1073">
        <f t="shared" si="410"/>
        <v>0.25928986782481411</v>
      </c>
      <c r="AG352" s="1076">
        <v>667</v>
      </c>
      <c r="AH352" s="1016">
        <v>365.04</v>
      </c>
      <c r="AI352" s="1016">
        <v>533.6</v>
      </c>
      <c r="AJ352" s="1077">
        <v>0.97160000000000002</v>
      </c>
      <c r="AK352" s="1016">
        <v>61515</v>
      </c>
      <c r="AL352" s="1074">
        <f t="shared" si="376"/>
        <v>131938.30540800001</v>
      </c>
      <c r="AM352" s="1074">
        <f t="shared" si="377"/>
        <v>158325.96648960002</v>
      </c>
      <c r="AN352" s="1074">
        <f t="shared" si="397"/>
        <v>0</v>
      </c>
      <c r="AO352" s="1073">
        <f t="shared" si="411"/>
        <v>0.23312032017454601</v>
      </c>
      <c r="AP352" s="1076">
        <v>667</v>
      </c>
      <c r="AQ352" s="1016">
        <v>344.25</v>
      </c>
      <c r="AR352" s="1016">
        <v>533.6</v>
      </c>
      <c r="AS352" s="1077">
        <v>0.9446</v>
      </c>
      <c r="AT352" s="1074">
        <v>63351</v>
      </c>
      <c r="AU352" s="1074">
        <f t="shared" si="378"/>
        <v>120966.42060000001</v>
      </c>
      <c r="AV352" s="1074">
        <f t="shared" si="379"/>
        <v>145159.70471999998</v>
      </c>
      <c r="AW352" s="1074">
        <f t="shared" si="398"/>
        <v>0</v>
      </c>
      <c r="AX352" s="1073">
        <f t="shared" si="412"/>
        <v>0.26185366023800494</v>
      </c>
      <c r="AY352" s="1076">
        <v>667</v>
      </c>
      <c r="AZ352" s="1016">
        <v>327.60000000000002</v>
      </c>
      <c r="BA352" s="1016">
        <v>533.6</v>
      </c>
      <c r="BB352" s="1077">
        <v>0.96160000000000001</v>
      </c>
      <c r="BC352" s="1074">
        <v>56151</v>
      </c>
      <c r="BD352" s="1074">
        <f t="shared" si="380"/>
        <v>113407.2576</v>
      </c>
      <c r="BE352" s="1074">
        <f t="shared" si="381"/>
        <v>136088.70912000001</v>
      </c>
      <c r="BF352" s="1074">
        <f t="shared" si="399"/>
        <v>0</v>
      </c>
      <c r="BG352" s="1073">
        <f t="shared" si="413"/>
        <v>0.24756352101402015</v>
      </c>
      <c r="BH352" s="1076">
        <v>667</v>
      </c>
      <c r="BI352" s="1016">
        <v>318.60000000000002</v>
      </c>
      <c r="BJ352" s="1016">
        <v>533.6</v>
      </c>
      <c r="BK352" s="1077">
        <v>0.94240000000000002</v>
      </c>
      <c r="BL352" s="1016">
        <v>43587</v>
      </c>
      <c r="BM352" s="1074">
        <f t="shared" si="382"/>
        <v>111692.49408000002</v>
      </c>
      <c r="BN352" s="1074">
        <f t="shared" si="383"/>
        <v>134030.99289600001</v>
      </c>
      <c r="BO352" s="1074">
        <f t="shared" si="400"/>
        <v>0</v>
      </c>
      <c r="BP352" s="1073">
        <f t="shared" si="414"/>
        <v>0.19512054215917457</v>
      </c>
      <c r="BQ352" s="1076">
        <v>667</v>
      </c>
      <c r="BR352" s="1016">
        <v>382.5</v>
      </c>
      <c r="BS352" s="1016">
        <v>533.6</v>
      </c>
      <c r="BT352" s="1077">
        <v>0.92800000000000005</v>
      </c>
      <c r="BU352" s="1016">
        <v>75258</v>
      </c>
      <c r="BV352" s="1074">
        <f t="shared" si="384"/>
        <v>127785.60000000002</v>
      </c>
      <c r="BW352" s="1074">
        <f t="shared" si="385"/>
        <v>153342.72</v>
      </c>
      <c r="BX352" s="1074">
        <f t="shared" si="401"/>
        <v>0</v>
      </c>
      <c r="BY352" s="1073">
        <f t="shared" si="415"/>
        <v>0.29446979941401846</v>
      </c>
      <c r="BZ352" s="1076">
        <v>667</v>
      </c>
      <c r="CA352" s="1016">
        <v>364.5</v>
      </c>
      <c r="CB352" s="1016">
        <v>533.6</v>
      </c>
      <c r="CC352" s="1077">
        <v>0.89170000000000005</v>
      </c>
      <c r="CD352" s="1016">
        <v>97326</v>
      </c>
      <c r="CE352" s="1074">
        <f t="shared" si="386"/>
        <v>120909.1698</v>
      </c>
      <c r="CF352" s="1074">
        <f t="shared" si="387"/>
        <v>145091.00375999999</v>
      </c>
      <c r="CG352" s="1074">
        <f t="shared" si="402"/>
        <v>0</v>
      </c>
      <c r="CH352" s="1073">
        <f t="shared" si="416"/>
        <v>0.40247567724180999</v>
      </c>
      <c r="CI352" s="1076">
        <v>667</v>
      </c>
      <c r="CJ352" s="1016">
        <v>361.8</v>
      </c>
      <c r="CK352" s="1016">
        <v>533.6</v>
      </c>
      <c r="CL352" s="1077">
        <v>0.95889999999999997</v>
      </c>
      <c r="CM352" s="1016">
        <v>59445</v>
      </c>
      <c r="CN352" s="1074">
        <f t="shared" si="388"/>
        <v>129057.96744000001</v>
      </c>
      <c r="CO352" s="1074">
        <f t="shared" si="389"/>
        <v>154869.56092799999</v>
      </c>
      <c r="CP352" s="1074">
        <f t="shared" si="403"/>
        <v>0</v>
      </c>
      <c r="CQ352" s="1073">
        <f t="shared" si="417"/>
        <v>0.23030348756901203</v>
      </c>
      <c r="CR352" s="1076">
        <v>667</v>
      </c>
      <c r="CS352" s="1016">
        <v>130.5</v>
      </c>
      <c r="CT352" s="1016">
        <v>533.6</v>
      </c>
      <c r="CU352" s="1077">
        <v>0.97230000000000005</v>
      </c>
      <c r="CV352" s="1016">
        <v>58464</v>
      </c>
      <c r="CW352" s="1074">
        <f t="shared" si="390"/>
        <v>42633.410400000008</v>
      </c>
      <c r="CX352" s="1074">
        <f t="shared" si="391"/>
        <v>51160.092479999999</v>
      </c>
      <c r="CY352" s="1074">
        <f t="shared" si="404"/>
        <v>7303.9075200000007</v>
      </c>
      <c r="CZ352" s="1073">
        <f t="shared" si="418"/>
        <v>0.68565943295964893</v>
      </c>
      <c r="DA352" s="1076">
        <v>667</v>
      </c>
      <c r="DB352" s="1025">
        <v>249.3</v>
      </c>
      <c r="DC352" s="1025">
        <v>533.6</v>
      </c>
      <c r="DD352" s="1075">
        <v>0.96640000000000004</v>
      </c>
      <c r="DE352" s="1025">
        <v>49140</v>
      </c>
      <c r="DF352" s="1074">
        <f t="shared" si="392"/>
        <v>89623.549440000017</v>
      </c>
      <c r="DG352" s="1074">
        <f t="shared" si="393"/>
        <v>107548.259328</v>
      </c>
      <c r="DH352" s="1074">
        <f t="shared" si="405"/>
        <v>0</v>
      </c>
      <c r="DI352" s="1073">
        <f t="shared" si="407"/>
        <v>0.27414669641541928</v>
      </c>
    </row>
    <row r="353" spans="1:113">
      <c r="A353" s="1015">
        <v>347</v>
      </c>
      <c r="B353" s="1016" t="s">
        <v>1180</v>
      </c>
      <c r="C353" s="1016" t="s">
        <v>622</v>
      </c>
      <c r="D353" s="1016" t="s">
        <v>2456</v>
      </c>
      <c r="E353" s="1016">
        <v>11</v>
      </c>
      <c r="F353" s="1076">
        <v>667</v>
      </c>
      <c r="G353" s="1016">
        <v>0</v>
      </c>
      <c r="H353" s="1016">
        <v>533.6</v>
      </c>
      <c r="I353" s="1077"/>
      <c r="J353" s="1074">
        <v>0</v>
      </c>
      <c r="K353" s="1074">
        <f t="shared" si="370"/>
        <v>0</v>
      </c>
      <c r="L353" s="1074">
        <f t="shared" si="371"/>
        <v>0</v>
      </c>
      <c r="M353" s="1074">
        <f t="shared" si="394"/>
        <v>0</v>
      </c>
      <c r="N353" s="1073">
        <v>0</v>
      </c>
      <c r="O353" s="1076">
        <v>667</v>
      </c>
      <c r="P353" s="1016">
        <v>0</v>
      </c>
      <c r="Q353" s="1016">
        <v>533.6</v>
      </c>
      <c r="R353" s="1077"/>
      <c r="S353" s="1074">
        <v>0</v>
      </c>
      <c r="T353" s="1074">
        <f t="shared" si="372"/>
        <v>0</v>
      </c>
      <c r="U353" s="1074">
        <f t="shared" si="373"/>
        <v>0</v>
      </c>
      <c r="V353" s="1074">
        <f t="shared" si="395"/>
        <v>0</v>
      </c>
      <c r="W353" s="1073">
        <v>0</v>
      </c>
      <c r="X353" s="1076">
        <v>667</v>
      </c>
      <c r="Y353" s="1016">
        <v>0</v>
      </c>
      <c r="Z353" s="1016">
        <v>533.6</v>
      </c>
      <c r="AA353" s="1077"/>
      <c r="AB353" s="1016">
        <v>0</v>
      </c>
      <c r="AC353" s="1074">
        <f t="shared" si="374"/>
        <v>0</v>
      </c>
      <c r="AD353" s="1074">
        <f t="shared" si="375"/>
        <v>0</v>
      </c>
      <c r="AE353" s="1074">
        <f t="shared" si="396"/>
        <v>0</v>
      </c>
      <c r="AF353" s="1073">
        <v>0</v>
      </c>
      <c r="AG353" s="1076">
        <v>667</v>
      </c>
      <c r="AH353" s="1016">
        <v>0</v>
      </c>
      <c r="AI353" s="1016">
        <v>533.6</v>
      </c>
      <c r="AJ353" s="1077"/>
      <c r="AK353" s="1016">
        <v>0</v>
      </c>
      <c r="AL353" s="1074">
        <f t="shared" si="376"/>
        <v>0</v>
      </c>
      <c r="AM353" s="1074">
        <f t="shared" si="377"/>
        <v>0</v>
      </c>
      <c r="AN353" s="1074">
        <f t="shared" si="397"/>
        <v>0</v>
      </c>
      <c r="AO353" s="1073">
        <v>0</v>
      </c>
      <c r="AP353" s="1076">
        <v>667</v>
      </c>
      <c r="AQ353" s="1016">
        <v>0</v>
      </c>
      <c r="AR353" s="1016">
        <v>533.6</v>
      </c>
      <c r="AS353" s="1077"/>
      <c r="AT353" s="1074">
        <v>0</v>
      </c>
      <c r="AU353" s="1074">
        <f t="shared" si="378"/>
        <v>0</v>
      </c>
      <c r="AV353" s="1074">
        <f t="shared" si="379"/>
        <v>0</v>
      </c>
      <c r="AW353" s="1074">
        <f t="shared" si="398"/>
        <v>0</v>
      </c>
      <c r="AX353" s="1073">
        <v>0</v>
      </c>
      <c r="AY353" s="1076">
        <v>667</v>
      </c>
      <c r="AZ353" s="1016">
        <v>0</v>
      </c>
      <c r="BA353" s="1016">
        <v>533.6</v>
      </c>
      <c r="BB353" s="1077"/>
      <c r="BC353" s="1074">
        <v>0</v>
      </c>
      <c r="BD353" s="1074">
        <f t="shared" si="380"/>
        <v>0</v>
      </c>
      <c r="BE353" s="1074">
        <f t="shared" si="381"/>
        <v>0</v>
      </c>
      <c r="BF353" s="1074">
        <f t="shared" si="399"/>
        <v>0</v>
      </c>
      <c r="BG353" s="1073">
        <v>0</v>
      </c>
      <c r="BH353" s="1076">
        <v>667</v>
      </c>
      <c r="BI353" s="1016">
        <v>0</v>
      </c>
      <c r="BJ353" s="1016">
        <v>533.6</v>
      </c>
      <c r="BK353" s="1077"/>
      <c r="BL353" s="1016">
        <v>0</v>
      </c>
      <c r="BM353" s="1074">
        <f t="shared" si="382"/>
        <v>0</v>
      </c>
      <c r="BN353" s="1074">
        <f t="shared" si="383"/>
        <v>0</v>
      </c>
      <c r="BO353" s="1074">
        <f t="shared" si="400"/>
        <v>0</v>
      </c>
      <c r="BP353" s="1073">
        <v>0</v>
      </c>
      <c r="BQ353" s="1076">
        <v>667</v>
      </c>
      <c r="BR353" s="1016">
        <v>0</v>
      </c>
      <c r="BS353" s="1016">
        <v>533.6</v>
      </c>
      <c r="BT353" s="1077"/>
      <c r="BU353" s="1016">
        <v>0</v>
      </c>
      <c r="BV353" s="1074">
        <f t="shared" si="384"/>
        <v>0</v>
      </c>
      <c r="BW353" s="1074">
        <f t="shared" si="385"/>
        <v>0</v>
      </c>
      <c r="BX353" s="1074">
        <f t="shared" si="401"/>
        <v>0</v>
      </c>
      <c r="BY353" s="1073">
        <v>0</v>
      </c>
      <c r="BZ353" s="1076">
        <v>667</v>
      </c>
      <c r="CA353" s="1016">
        <v>0</v>
      </c>
      <c r="CB353" s="1016">
        <v>533.6</v>
      </c>
      <c r="CC353" s="1077"/>
      <c r="CD353" s="1016">
        <v>0</v>
      </c>
      <c r="CE353" s="1074">
        <f t="shared" si="386"/>
        <v>0</v>
      </c>
      <c r="CF353" s="1074">
        <f t="shared" si="387"/>
        <v>0</v>
      </c>
      <c r="CG353" s="1074">
        <f t="shared" si="402"/>
        <v>0</v>
      </c>
      <c r="CH353" s="1073">
        <v>0</v>
      </c>
      <c r="CI353" s="1076">
        <v>667</v>
      </c>
      <c r="CJ353" s="1016">
        <v>0</v>
      </c>
      <c r="CK353" s="1016">
        <v>533.6</v>
      </c>
      <c r="CL353" s="1077"/>
      <c r="CM353" s="1016">
        <v>0</v>
      </c>
      <c r="CN353" s="1074">
        <f t="shared" si="388"/>
        <v>0</v>
      </c>
      <c r="CO353" s="1074">
        <f t="shared" si="389"/>
        <v>0</v>
      </c>
      <c r="CP353" s="1074">
        <f t="shared" si="403"/>
        <v>0</v>
      </c>
      <c r="CQ353" s="1073">
        <v>0</v>
      </c>
      <c r="CR353" s="1076">
        <v>667</v>
      </c>
      <c r="CS353" s="1016">
        <v>0</v>
      </c>
      <c r="CT353" s="1016">
        <v>533.6</v>
      </c>
      <c r="CU353" s="1077"/>
      <c r="CV353" s="1016">
        <v>0</v>
      </c>
      <c r="CW353" s="1074">
        <f t="shared" si="390"/>
        <v>0</v>
      </c>
      <c r="CX353" s="1074">
        <f t="shared" si="391"/>
        <v>0</v>
      </c>
      <c r="CY353" s="1074">
        <f t="shared" si="404"/>
        <v>0</v>
      </c>
      <c r="CZ353" s="1073">
        <v>0</v>
      </c>
      <c r="DA353" s="1076">
        <v>667</v>
      </c>
      <c r="DB353" s="1025">
        <v>0</v>
      </c>
      <c r="DC353" s="1025">
        <v>533.6</v>
      </c>
      <c r="DD353" s="1075"/>
      <c r="DE353" s="1025">
        <v>0</v>
      </c>
      <c r="DF353" s="1074">
        <f t="shared" si="392"/>
        <v>0</v>
      </c>
      <c r="DG353" s="1074">
        <f t="shared" si="393"/>
        <v>0</v>
      </c>
      <c r="DH353" s="1074">
        <f t="shared" si="405"/>
        <v>0</v>
      </c>
      <c r="DI353" s="1073">
        <v>0</v>
      </c>
    </row>
    <row r="354" spans="1:113">
      <c r="A354" s="1015">
        <v>348</v>
      </c>
      <c r="B354" s="1016" t="s">
        <v>733</v>
      </c>
      <c r="C354" s="1016" t="s">
        <v>2457</v>
      </c>
      <c r="D354" s="1016" t="s">
        <v>2456</v>
      </c>
      <c r="E354" s="1016">
        <v>33</v>
      </c>
      <c r="F354" s="1076">
        <v>555</v>
      </c>
      <c r="G354" s="1016">
        <v>612</v>
      </c>
      <c r="H354" s="1016">
        <v>612</v>
      </c>
      <c r="I354" s="1077">
        <v>0.99629999999999996</v>
      </c>
      <c r="J354" s="1074">
        <v>325440</v>
      </c>
      <c r="K354" s="1074">
        <f t="shared" si="370"/>
        <v>219504.81599999999</v>
      </c>
      <c r="L354" s="1074">
        <f t="shared" si="371"/>
        <v>263405.77919999999</v>
      </c>
      <c r="M354" s="1074">
        <f t="shared" si="394"/>
        <v>62034.22080000001</v>
      </c>
      <c r="N354" s="1073">
        <f>+J354/(24*30*G354*I354)</f>
        <v>0.74130491970618084</v>
      </c>
      <c r="O354" s="1076">
        <v>555</v>
      </c>
      <c r="P354" s="1016">
        <v>648</v>
      </c>
      <c r="Q354" s="1016">
        <v>648</v>
      </c>
      <c r="R354" s="1077">
        <v>0.99770000000000003</v>
      </c>
      <c r="S354" s="1074">
        <v>277740</v>
      </c>
      <c r="T354" s="1074">
        <f t="shared" si="372"/>
        <v>240501.57120000001</v>
      </c>
      <c r="U354" s="1074">
        <f t="shared" si="373"/>
        <v>288601.88543999998</v>
      </c>
      <c r="V354" s="1074">
        <f t="shared" si="395"/>
        <v>0</v>
      </c>
      <c r="W354" s="1073">
        <f>+S354/(24*31*P354*R354)</f>
        <v>0.57741826511609917</v>
      </c>
      <c r="X354" s="1076">
        <v>700</v>
      </c>
      <c r="Y354" s="1016">
        <v>660</v>
      </c>
      <c r="Z354" s="1016">
        <v>660</v>
      </c>
      <c r="AA354" s="1077">
        <v>0.99760000000000004</v>
      </c>
      <c r="AB354" s="1016">
        <v>294510</v>
      </c>
      <c r="AC354" s="1074">
        <f t="shared" si="374"/>
        <v>237029.76000000001</v>
      </c>
      <c r="AD354" s="1074">
        <f t="shared" si="375"/>
        <v>284435.712</v>
      </c>
      <c r="AE354" s="1074">
        <f t="shared" si="396"/>
        <v>10074.288</v>
      </c>
      <c r="AF354" s="1073">
        <f>+AB354/(24*30*Y354*AA354)</f>
        <v>0.62125110365888225</v>
      </c>
      <c r="AG354" s="1076">
        <v>700</v>
      </c>
      <c r="AH354" s="1016">
        <v>636</v>
      </c>
      <c r="AI354" s="1016">
        <v>636</v>
      </c>
      <c r="AJ354" s="1077">
        <v>0.998</v>
      </c>
      <c r="AK354" s="1016">
        <v>264480</v>
      </c>
      <c r="AL354" s="1074">
        <f t="shared" si="376"/>
        <v>236118.81599999999</v>
      </c>
      <c r="AM354" s="1074">
        <f t="shared" si="377"/>
        <v>283342.57919999998</v>
      </c>
      <c r="AN354" s="1074">
        <f t="shared" si="397"/>
        <v>0</v>
      </c>
      <c r="AO354" s="1073">
        <f>+AK354/(24*31*AH354*AJ354)</f>
        <v>0.56005701807347708</v>
      </c>
      <c r="AP354" s="1076">
        <v>700</v>
      </c>
      <c r="AQ354" s="1016">
        <v>435</v>
      </c>
      <c r="AR354" s="1016">
        <v>560</v>
      </c>
      <c r="AS354" s="1077">
        <v>0.99760000000000004</v>
      </c>
      <c r="AT354" s="1074">
        <v>171960</v>
      </c>
      <c r="AU354" s="1074">
        <f t="shared" si="378"/>
        <v>161431.63200000001</v>
      </c>
      <c r="AV354" s="1074">
        <f t="shared" si="379"/>
        <v>193717.9584</v>
      </c>
      <c r="AW354" s="1074">
        <f t="shared" si="398"/>
        <v>0</v>
      </c>
      <c r="AX354" s="1073">
        <f>+AT354/(24*31*AQ354*AS354)</f>
        <v>0.53260937112994056</v>
      </c>
      <c r="AY354" s="1076">
        <v>700</v>
      </c>
      <c r="AZ354" s="1016">
        <v>465</v>
      </c>
      <c r="BA354" s="1016">
        <v>560</v>
      </c>
      <c r="BB354" s="1077">
        <v>0.995</v>
      </c>
      <c r="BC354" s="1074">
        <v>204990</v>
      </c>
      <c r="BD354" s="1074">
        <f t="shared" si="380"/>
        <v>166563</v>
      </c>
      <c r="BE354" s="1074">
        <f t="shared" si="381"/>
        <v>199875.6</v>
      </c>
      <c r="BF354" s="1074">
        <f t="shared" si="399"/>
        <v>5114.3999999999942</v>
      </c>
      <c r="BG354" s="1073">
        <f>+BC354/(24*30*AZ354*BB354)</f>
        <v>0.61535274941013307</v>
      </c>
      <c r="BH354" s="1076">
        <v>700</v>
      </c>
      <c r="BI354" s="1016">
        <v>498</v>
      </c>
      <c r="BJ354" s="1016">
        <v>560</v>
      </c>
      <c r="BK354" s="1077">
        <v>0.9909</v>
      </c>
      <c r="BL354" s="1016">
        <v>163800</v>
      </c>
      <c r="BM354" s="1074">
        <f t="shared" si="382"/>
        <v>183570.1704</v>
      </c>
      <c r="BN354" s="1074">
        <f t="shared" si="383"/>
        <v>220284.20447999999</v>
      </c>
      <c r="BO354" s="1074">
        <f t="shared" si="400"/>
        <v>0</v>
      </c>
      <c r="BP354" s="1073">
        <f>+BL354/(24*31*BI354*BK354)</f>
        <v>0.44615091777460159</v>
      </c>
      <c r="BQ354" s="1076">
        <v>700</v>
      </c>
      <c r="BR354" s="1016">
        <v>630</v>
      </c>
      <c r="BS354" s="1016">
        <v>630</v>
      </c>
      <c r="BT354" s="1077">
        <v>0.99299999999999999</v>
      </c>
      <c r="BU354" s="1016">
        <v>284970</v>
      </c>
      <c r="BV354" s="1074">
        <f t="shared" si="384"/>
        <v>225212.40000000002</v>
      </c>
      <c r="BW354" s="1074">
        <f t="shared" si="385"/>
        <v>270254.88</v>
      </c>
      <c r="BX354" s="1074">
        <f t="shared" si="401"/>
        <v>14715.119999999995</v>
      </c>
      <c r="BY354" s="1073">
        <f>+BU354/(24*30*BR354*BT354)</f>
        <v>0.63266942672783566</v>
      </c>
      <c r="BZ354" s="1076">
        <v>700</v>
      </c>
      <c r="CA354" s="1016">
        <v>630</v>
      </c>
      <c r="CB354" s="1016">
        <v>630</v>
      </c>
      <c r="CC354" s="1077">
        <v>0.99429999999999996</v>
      </c>
      <c r="CD354" s="1016">
        <v>317070</v>
      </c>
      <c r="CE354" s="1074">
        <f t="shared" si="386"/>
        <v>233024.14799999999</v>
      </c>
      <c r="CF354" s="1074">
        <f t="shared" si="387"/>
        <v>279628.97759999998</v>
      </c>
      <c r="CG354" s="1074">
        <f t="shared" si="402"/>
        <v>37441.022400000016</v>
      </c>
      <c r="CH354" s="1073">
        <f>+CD354/(24*31*CA354*CC354)</f>
        <v>0.68033721552325988</v>
      </c>
      <c r="CI354" s="1076">
        <v>700</v>
      </c>
      <c r="CJ354" s="1016">
        <v>618</v>
      </c>
      <c r="CK354" s="1016">
        <v>618</v>
      </c>
      <c r="CL354" s="1077">
        <v>0.99209999999999998</v>
      </c>
      <c r="CM354" s="1016">
        <v>306840</v>
      </c>
      <c r="CN354" s="1074">
        <f t="shared" si="388"/>
        <v>228079.8216</v>
      </c>
      <c r="CO354" s="1074">
        <f t="shared" si="389"/>
        <v>273695.78591999999</v>
      </c>
      <c r="CP354" s="1074">
        <f t="shared" si="403"/>
        <v>33144.214080000005</v>
      </c>
      <c r="CQ354" s="1073">
        <f>+CM354/(24*31*CJ354*CL354)</f>
        <v>0.67265924238165931</v>
      </c>
      <c r="CR354" s="1076">
        <v>700</v>
      </c>
      <c r="CS354" s="1016">
        <v>642</v>
      </c>
      <c r="CT354" s="1016">
        <v>642</v>
      </c>
      <c r="CU354" s="1077">
        <v>0.99109999999999998</v>
      </c>
      <c r="CV354" s="1016">
        <v>271290</v>
      </c>
      <c r="CW354" s="1074">
        <f t="shared" si="390"/>
        <v>213792.16319999998</v>
      </c>
      <c r="CX354" s="1074">
        <f t="shared" si="391"/>
        <v>256550.59583999999</v>
      </c>
      <c r="CY354" s="1074">
        <f t="shared" si="404"/>
        <v>14739.404160000006</v>
      </c>
      <c r="CZ354" s="1073">
        <f>+CV354/(24*28*CS354*CU354)</f>
        <v>0.63447133875111095</v>
      </c>
      <c r="DA354" s="1076">
        <v>700</v>
      </c>
      <c r="DB354" s="1025">
        <v>663</v>
      </c>
      <c r="DC354" s="1025">
        <v>663</v>
      </c>
      <c r="DD354" s="1075">
        <v>0.99309999999999998</v>
      </c>
      <c r="DE354" s="1025">
        <v>316200</v>
      </c>
      <c r="DF354" s="1074">
        <f t="shared" si="392"/>
        <v>244934.21160000001</v>
      </c>
      <c r="DG354" s="1074">
        <f t="shared" si="393"/>
        <v>293921.05391999998</v>
      </c>
      <c r="DH354" s="1074">
        <f t="shared" si="405"/>
        <v>22278.946080000023</v>
      </c>
      <c r="DI354" s="1073">
        <f>+DE354/(24*31*DB354*DD354)</f>
        <v>0.64547944922529554</v>
      </c>
    </row>
    <row r="355" spans="1:113">
      <c r="A355" s="1015">
        <v>349</v>
      </c>
      <c r="B355" s="1016" t="s">
        <v>575</v>
      </c>
      <c r="C355" s="1016" t="s">
        <v>622</v>
      </c>
      <c r="D355" s="1016" t="s">
        <v>2456</v>
      </c>
      <c r="E355" s="1016">
        <v>33</v>
      </c>
      <c r="F355" s="1076">
        <v>700</v>
      </c>
      <c r="G355" s="1016">
        <v>0</v>
      </c>
      <c r="H355" s="1016">
        <v>560</v>
      </c>
      <c r="I355" s="1077"/>
      <c r="J355" s="1074">
        <v>0</v>
      </c>
      <c r="K355" s="1074">
        <f t="shared" si="370"/>
        <v>0</v>
      </c>
      <c r="L355" s="1074">
        <f t="shared" si="371"/>
        <v>0</v>
      </c>
      <c r="M355" s="1074">
        <f t="shared" si="394"/>
        <v>0</v>
      </c>
      <c r="N355" s="1073">
        <v>0</v>
      </c>
      <c r="O355" s="1076">
        <v>700</v>
      </c>
      <c r="P355" s="1016">
        <v>0</v>
      </c>
      <c r="Q355" s="1016">
        <v>560</v>
      </c>
      <c r="R355" s="1077"/>
      <c r="S355" s="1074">
        <v>0</v>
      </c>
      <c r="T355" s="1074">
        <f t="shared" si="372"/>
        <v>0</v>
      </c>
      <c r="U355" s="1074">
        <f t="shared" si="373"/>
        <v>0</v>
      </c>
      <c r="V355" s="1074">
        <f t="shared" si="395"/>
        <v>0</v>
      </c>
      <c r="W355" s="1073">
        <v>0</v>
      </c>
      <c r="X355" s="1076">
        <v>700</v>
      </c>
      <c r="Y355" s="1016">
        <v>0</v>
      </c>
      <c r="Z355" s="1016">
        <v>560</v>
      </c>
      <c r="AA355" s="1077"/>
      <c r="AB355" s="1016">
        <v>0</v>
      </c>
      <c r="AC355" s="1074">
        <f t="shared" si="374"/>
        <v>0</v>
      </c>
      <c r="AD355" s="1074">
        <f t="shared" si="375"/>
        <v>0</v>
      </c>
      <c r="AE355" s="1074">
        <f t="shared" si="396"/>
        <v>0</v>
      </c>
      <c r="AF355" s="1073">
        <v>0</v>
      </c>
      <c r="AG355" s="1076">
        <v>700</v>
      </c>
      <c r="AH355" s="1016">
        <v>0</v>
      </c>
      <c r="AI355" s="1016">
        <v>560</v>
      </c>
      <c r="AJ355" s="1077"/>
      <c r="AK355" s="1016">
        <v>0</v>
      </c>
      <c r="AL355" s="1074">
        <f t="shared" si="376"/>
        <v>0</v>
      </c>
      <c r="AM355" s="1074">
        <f t="shared" si="377"/>
        <v>0</v>
      </c>
      <c r="AN355" s="1074">
        <f t="shared" si="397"/>
        <v>0</v>
      </c>
      <c r="AO355" s="1073">
        <v>0</v>
      </c>
      <c r="AP355" s="1076">
        <v>700</v>
      </c>
      <c r="AQ355" s="1016">
        <v>0</v>
      </c>
      <c r="AR355" s="1016">
        <v>560</v>
      </c>
      <c r="AS355" s="1077"/>
      <c r="AT355" s="1074">
        <v>0</v>
      </c>
      <c r="AU355" s="1074">
        <f t="shared" si="378"/>
        <v>0</v>
      </c>
      <c r="AV355" s="1074">
        <f t="shared" si="379"/>
        <v>0</v>
      </c>
      <c r="AW355" s="1074">
        <f t="shared" si="398"/>
        <v>0</v>
      </c>
      <c r="AX355" s="1073">
        <v>0</v>
      </c>
      <c r="AY355" s="1076">
        <v>700</v>
      </c>
      <c r="AZ355" s="1016">
        <v>0</v>
      </c>
      <c r="BA355" s="1016">
        <v>560</v>
      </c>
      <c r="BB355" s="1077"/>
      <c r="BC355" s="1074">
        <v>0</v>
      </c>
      <c r="BD355" s="1074">
        <f t="shared" si="380"/>
        <v>0</v>
      </c>
      <c r="BE355" s="1074">
        <f t="shared" si="381"/>
        <v>0</v>
      </c>
      <c r="BF355" s="1074">
        <f t="shared" si="399"/>
        <v>0</v>
      </c>
      <c r="BG355" s="1073">
        <v>0</v>
      </c>
      <c r="BH355" s="1076">
        <v>700</v>
      </c>
      <c r="BI355" s="1016">
        <v>0</v>
      </c>
      <c r="BJ355" s="1016">
        <v>560</v>
      </c>
      <c r="BK355" s="1077"/>
      <c r="BL355" s="1016">
        <v>0</v>
      </c>
      <c r="BM355" s="1074">
        <f t="shared" si="382"/>
        <v>0</v>
      </c>
      <c r="BN355" s="1074">
        <f t="shared" si="383"/>
        <v>0</v>
      </c>
      <c r="BO355" s="1074">
        <f t="shared" si="400"/>
        <v>0</v>
      </c>
      <c r="BP355" s="1073">
        <v>0</v>
      </c>
      <c r="BQ355" s="1076">
        <v>700</v>
      </c>
      <c r="BR355" s="1016">
        <v>0</v>
      </c>
      <c r="BS355" s="1016">
        <v>560</v>
      </c>
      <c r="BT355" s="1077"/>
      <c r="BU355" s="1016">
        <v>0</v>
      </c>
      <c r="BV355" s="1074">
        <f t="shared" si="384"/>
        <v>0</v>
      </c>
      <c r="BW355" s="1074">
        <f t="shared" si="385"/>
        <v>0</v>
      </c>
      <c r="BX355" s="1074">
        <f t="shared" si="401"/>
        <v>0</v>
      </c>
      <c r="BY355" s="1073">
        <v>0</v>
      </c>
      <c r="BZ355" s="1076">
        <v>700</v>
      </c>
      <c r="CA355" s="1016">
        <v>0</v>
      </c>
      <c r="CB355" s="1016">
        <v>560</v>
      </c>
      <c r="CC355" s="1077"/>
      <c r="CD355" s="1016">
        <v>0</v>
      </c>
      <c r="CE355" s="1074">
        <f t="shared" si="386"/>
        <v>0</v>
      </c>
      <c r="CF355" s="1074">
        <f t="shared" si="387"/>
        <v>0</v>
      </c>
      <c r="CG355" s="1074">
        <f t="shared" si="402"/>
        <v>0</v>
      </c>
      <c r="CH355" s="1073">
        <v>0</v>
      </c>
      <c r="CI355" s="1076">
        <v>700</v>
      </c>
      <c r="CJ355" s="1016">
        <v>0</v>
      </c>
      <c r="CK355" s="1016">
        <v>560</v>
      </c>
      <c r="CL355" s="1077"/>
      <c r="CM355" s="1016">
        <v>0</v>
      </c>
      <c r="CN355" s="1074">
        <f t="shared" si="388"/>
        <v>0</v>
      </c>
      <c r="CO355" s="1074">
        <f t="shared" si="389"/>
        <v>0</v>
      </c>
      <c r="CP355" s="1074">
        <f t="shared" si="403"/>
        <v>0</v>
      </c>
      <c r="CQ355" s="1073">
        <v>0</v>
      </c>
      <c r="CR355" s="1076">
        <v>700</v>
      </c>
      <c r="CS355" s="1016">
        <v>0</v>
      </c>
      <c r="CT355" s="1016">
        <v>560</v>
      </c>
      <c r="CU355" s="1077"/>
      <c r="CV355" s="1016">
        <v>0</v>
      </c>
      <c r="CW355" s="1074">
        <f t="shared" si="390"/>
        <v>0</v>
      </c>
      <c r="CX355" s="1074">
        <f t="shared" si="391"/>
        <v>0</v>
      </c>
      <c r="CY355" s="1074">
        <f t="shared" si="404"/>
        <v>0</v>
      </c>
      <c r="CZ355" s="1073">
        <v>0</v>
      </c>
      <c r="DA355" s="1076">
        <v>700</v>
      </c>
      <c r="DB355" s="1025">
        <v>0</v>
      </c>
      <c r="DC355" s="1025">
        <v>560</v>
      </c>
      <c r="DD355" s="1075"/>
      <c r="DE355" s="1025">
        <v>0</v>
      </c>
      <c r="DF355" s="1074">
        <f t="shared" si="392"/>
        <v>0</v>
      </c>
      <c r="DG355" s="1074">
        <f t="shared" si="393"/>
        <v>0</v>
      </c>
      <c r="DH355" s="1074">
        <f t="shared" si="405"/>
        <v>0</v>
      </c>
      <c r="DI355" s="1073">
        <v>0</v>
      </c>
    </row>
    <row r="356" spans="1:113">
      <c r="A356" s="1015">
        <v>350</v>
      </c>
      <c r="B356" s="1016" t="s">
        <v>549</v>
      </c>
      <c r="C356" s="1016" t="s">
        <v>2457</v>
      </c>
      <c r="D356" s="1016" t="s">
        <v>1546</v>
      </c>
      <c r="E356" s="1016">
        <v>33</v>
      </c>
      <c r="F356" s="1076">
        <v>515</v>
      </c>
      <c r="G356" s="1016">
        <v>666.6</v>
      </c>
      <c r="H356" s="1016">
        <v>666.6</v>
      </c>
      <c r="I356" s="1077">
        <v>0.84119999999999995</v>
      </c>
      <c r="J356" s="1074">
        <v>214422</v>
      </c>
      <c r="K356" s="1074">
        <f t="shared" si="370"/>
        <v>201867.8112</v>
      </c>
      <c r="L356" s="1074">
        <f t="shared" si="371"/>
        <v>242241.37344</v>
      </c>
      <c r="M356" s="1074">
        <f t="shared" si="394"/>
        <v>0</v>
      </c>
      <c r="N356" s="1073">
        <f t="shared" ref="N356:N387" si="419">+J356/(24*30*G356*I356)</f>
        <v>0.5310950733684876</v>
      </c>
      <c r="O356" s="1076">
        <v>515</v>
      </c>
      <c r="P356" s="1016">
        <v>679.68</v>
      </c>
      <c r="Q356" s="1016">
        <v>679.68</v>
      </c>
      <c r="R356" s="1077">
        <v>0.84809999999999997</v>
      </c>
      <c r="S356" s="1074">
        <v>236166</v>
      </c>
      <c r="T356" s="1074">
        <f t="shared" si="372"/>
        <v>214434.41817599998</v>
      </c>
      <c r="U356" s="1074">
        <f t="shared" si="373"/>
        <v>257321.30181119996</v>
      </c>
      <c r="V356" s="1074">
        <f t="shared" si="395"/>
        <v>0</v>
      </c>
      <c r="W356" s="1073">
        <f t="shared" ref="W356:W387" si="420">+S356/(24*31*P356*R356)</f>
        <v>0.55067186044304584</v>
      </c>
      <c r="X356" s="1076">
        <v>515</v>
      </c>
      <c r="Y356" s="1016">
        <v>680.4</v>
      </c>
      <c r="Z356" s="1016">
        <v>680.4</v>
      </c>
      <c r="AA356" s="1077">
        <v>0.85460000000000003</v>
      </c>
      <c r="AB356" s="1016">
        <v>223194</v>
      </c>
      <c r="AC356" s="1074">
        <f t="shared" si="374"/>
        <v>209329.14240000001</v>
      </c>
      <c r="AD356" s="1074">
        <f t="shared" si="375"/>
        <v>251194.97088000001</v>
      </c>
      <c r="AE356" s="1074">
        <f t="shared" si="396"/>
        <v>0</v>
      </c>
      <c r="AF356" s="1073">
        <f t="shared" ref="AF356:AF387" si="421">+AB356/(24*30*Y356*AA356)</f>
        <v>0.53311736111139774</v>
      </c>
      <c r="AG356" s="1076">
        <v>515</v>
      </c>
      <c r="AH356" s="1016">
        <v>670.8</v>
      </c>
      <c r="AI356" s="1016">
        <v>670.8</v>
      </c>
      <c r="AJ356" s="1077">
        <v>0.84619999999999995</v>
      </c>
      <c r="AK356" s="1016">
        <v>267564</v>
      </c>
      <c r="AL356" s="1074">
        <f t="shared" si="376"/>
        <v>211158.71711999996</v>
      </c>
      <c r="AM356" s="1074">
        <f t="shared" si="377"/>
        <v>253390.46054399994</v>
      </c>
      <c r="AN356" s="1074">
        <f t="shared" si="397"/>
        <v>14173.539456000057</v>
      </c>
      <c r="AO356" s="1073">
        <f t="shared" ref="AO356:AO387" si="422">+AK356/(24*31*AH356*AJ356)</f>
        <v>0.633561341083412</v>
      </c>
      <c r="AP356" s="1076">
        <v>515</v>
      </c>
      <c r="AQ356" s="1016">
        <v>669.6</v>
      </c>
      <c r="AR356" s="1016">
        <v>669.6</v>
      </c>
      <c r="AS356" s="1077">
        <v>0.85150000000000003</v>
      </c>
      <c r="AT356" s="1074">
        <v>217314</v>
      </c>
      <c r="AU356" s="1074">
        <f t="shared" si="378"/>
        <v>212101.15680000003</v>
      </c>
      <c r="AV356" s="1074">
        <f t="shared" si="379"/>
        <v>254521.38816000003</v>
      </c>
      <c r="AW356" s="1074">
        <f t="shared" si="398"/>
        <v>0</v>
      </c>
      <c r="AX356" s="1073">
        <f t="shared" ref="AX356:AX387" si="423">+AT356/(24*31*AQ356*AS356)</f>
        <v>0.51228857795649696</v>
      </c>
      <c r="AY356" s="1076">
        <v>515</v>
      </c>
      <c r="AZ356" s="1016">
        <v>651.6</v>
      </c>
      <c r="BA356" s="1016">
        <v>651.6</v>
      </c>
      <c r="BB356" s="1077">
        <v>0.9667</v>
      </c>
      <c r="BC356" s="1074">
        <v>287586</v>
      </c>
      <c r="BD356" s="1074">
        <f t="shared" si="380"/>
        <v>226764.61920000002</v>
      </c>
      <c r="BE356" s="1074">
        <f t="shared" si="381"/>
        <v>272117.54303999996</v>
      </c>
      <c r="BF356" s="1074">
        <f t="shared" si="399"/>
        <v>15468.45696000004</v>
      </c>
      <c r="BG356" s="1073">
        <f t="shared" ref="BG356:BG372" si="424">+BC356/(24*30*AZ356*BB356)</f>
        <v>0.63410685717765625</v>
      </c>
      <c r="BH356" s="1076">
        <v>515</v>
      </c>
      <c r="BI356" s="1016">
        <v>604.79999999999995</v>
      </c>
      <c r="BJ356" s="1016">
        <v>604.79999999999995</v>
      </c>
      <c r="BK356" s="1077">
        <v>0.98670000000000002</v>
      </c>
      <c r="BL356" s="1016">
        <v>303858</v>
      </c>
      <c r="BM356" s="1074">
        <f t="shared" si="382"/>
        <v>221993.29152</v>
      </c>
      <c r="BN356" s="1074">
        <f t="shared" si="383"/>
        <v>266391.94982399995</v>
      </c>
      <c r="BO356" s="1074">
        <f t="shared" si="400"/>
        <v>37466.050176000048</v>
      </c>
      <c r="BP356" s="1073">
        <f t="shared" ref="BP356:BP372" si="425">+BL356/(24*31*BI356*BK356)</f>
        <v>0.68438554588624723</v>
      </c>
      <c r="BQ356" s="1076">
        <v>515</v>
      </c>
      <c r="BR356" s="1016">
        <v>574.20000000000005</v>
      </c>
      <c r="BS356" s="1016">
        <v>574.20000000000005</v>
      </c>
      <c r="BT356" s="1077">
        <v>0.98680000000000001</v>
      </c>
      <c r="BU356" s="1016">
        <v>277938</v>
      </c>
      <c r="BV356" s="1074">
        <f t="shared" si="384"/>
        <v>203983.40160000001</v>
      </c>
      <c r="BW356" s="1074">
        <f t="shared" si="385"/>
        <v>244780.08192000003</v>
      </c>
      <c r="BX356" s="1074">
        <f t="shared" si="401"/>
        <v>33157.918079999974</v>
      </c>
      <c r="BY356" s="1073">
        <f t="shared" ref="BY356:BY372" si="426">+BU356/(24*30*BR356*BT356)</f>
        <v>0.68127602005829069</v>
      </c>
      <c r="BZ356" s="1076">
        <v>515</v>
      </c>
      <c r="CA356" s="1016">
        <v>603</v>
      </c>
      <c r="CB356" s="1016">
        <v>603</v>
      </c>
      <c r="CC356" s="1077">
        <v>0.99060000000000004</v>
      </c>
      <c r="CD356" s="1016">
        <v>290412</v>
      </c>
      <c r="CE356" s="1074">
        <f t="shared" si="386"/>
        <v>222207.4296</v>
      </c>
      <c r="CF356" s="1074">
        <f t="shared" si="387"/>
        <v>266648.91551999998</v>
      </c>
      <c r="CG356" s="1074">
        <f t="shared" si="402"/>
        <v>23763.08448000002</v>
      </c>
      <c r="CH356" s="1073">
        <f t="shared" ref="CH356:CH372" si="427">+CD356/(24*31*CA356*CC356)</f>
        <v>0.6534704994400421</v>
      </c>
      <c r="CI356" s="1076">
        <v>515</v>
      </c>
      <c r="CJ356" s="1016">
        <v>588.6</v>
      </c>
      <c r="CK356" s="1016">
        <v>588.6</v>
      </c>
      <c r="CL356" s="1077">
        <v>0.99399999999999999</v>
      </c>
      <c r="CM356" s="1016">
        <v>263322</v>
      </c>
      <c r="CN356" s="1074">
        <f t="shared" si="388"/>
        <v>217645.4448</v>
      </c>
      <c r="CO356" s="1074">
        <f t="shared" si="389"/>
        <v>261174.53375999999</v>
      </c>
      <c r="CP356" s="1074">
        <f t="shared" si="403"/>
        <v>2147.4662400000088</v>
      </c>
      <c r="CQ356" s="1073">
        <f t="shared" ref="CQ356:CQ372" si="428">+CM356/(24*31*CJ356*CL356)</f>
        <v>0.60493340497425385</v>
      </c>
      <c r="CR356" s="1076">
        <v>700</v>
      </c>
      <c r="CS356" s="1016">
        <v>563.4</v>
      </c>
      <c r="CT356" s="1016">
        <v>563.4</v>
      </c>
      <c r="CU356" s="1077">
        <v>0.99390000000000001</v>
      </c>
      <c r="CV356" s="1016">
        <v>217944</v>
      </c>
      <c r="CW356" s="1074">
        <f t="shared" si="390"/>
        <v>188147.65536</v>
      </c>
      <c r="CX356" s="1074">
        <f t="shared" si="391"/>
        <v>225777.18643199999</v>
      </c>
      <c r="CY356" s="1074">
        <f t="shared" si="404"/>
        <v>0</v>
      </c>
      <c r="CZ356" s="1073">
        <f>+CV356/(24*28*CS356*CU356)</f>
        <v>0.57918340673177127</v>
      </c>
      <c r="DA356" s="1076">
        <v>700</v>
      </c>
      <c r="DB356" s="1025">
        <v>626.4</v>
      </c>
      <c r="DC356" s="1025">
        <v>626.4</v>
      </c>
      <c r="DD356" s="1075">
        <v>0.99429999999999996</v>
      </c>
      <c r="DE356" s="1025">
        <v>286146</v>
      </c>
      <c r="DF356" s="1074">
        <f t="shared" si="392"/>
        <v>231692.58143999998</v>
      </c>
      <c r="DG356" s="1074">
        <f t="shared" si="393"/>
        <v>278031.09772799996</v>
      </c>
      <c r="DH356" s="1074">
        <f t="shared" si="405"/>
        <v>8114.9022720000357</v>
      </c>
      <c r="DI356" s="1073">
        <f>+DE356/(24*31*DB356*DD356)</f>
        <v>0.61751221860787431</v>
      </c>
    </row>
    <row r="357" spans="1:113">
      <c r="A357" s="1015">
        <v>351</v>
      </c>
      <c r="B357" s="1016" t="s">
        <v>569</v>
      </c>
      <c r="C357" s="1016" t="s">
        <v>2457</v>
      </c>
      <c r="D357" s="1016" t="s">
        <v>2456</v>
      </c>
      <c r="E357" s="1016">
        <v>11</v>
      </c>
      <c r="F357" s="1076">
        <v>722</v>
      </c>
      <c r="G357" s="1016">
        <v>439.4</v>
      </c>
      <c r="H357" s="1016">
        <v>577.6</v>
      </c>
      <c r="I357" s="1077">
        <v>0.92900000000000005</v>
      </c>
      <c r="J357" s="1074">
        <v>149060</v>
      </c>
      <c r="K357" s="1074">
        <f t="shared" si="370"/>
        <v>146952.93599999999</v>
      </c>
      <c r="L357" s="1074">
        <f t="shared" si="371"/>
        <v>176343.52320000003</v>
      </c>
      <c r="M357" s="1074">
        <f t="shared" si="394"/>
        <v>0</v>
      </c>
      <c r="N357" s="1073">
        <f t="shared" si="419"/>
        <v>0.50716917966171149</v>
      </c>
      <c r="O357" s="1076">
        <v>722</v>
      </c>
      <c r="P357" s="1016">
        <v>417.2</v>
      </c>
      <c r="Q357" s="1016">
        <v>577.6</v>
      </c>
      <c r="R357" s="1077">
        <v>0.93010000000000004</v>
      </c>
      <c r="S357" s="1074">
        <v>146270</v>
      </c>
      <c r="T357" s="1074">
        <f t="shared" si="372"/>
        <v>144350.03184000001</v>
      </c>
      <c r="U357" s="1074">
        <f t="shared" si="373"/>
        <v>173220.03820800001</v>
      </c>
      <c r="V357" s="1074">
        <f t="shared" si="395"/>
        <v>0</v>
      </c>
      <c r="W357" s="1073">
        <f t="shared" si="420"/>
        <v>0.50665039049706662</v>
      </c>
      <c r="X357" s="1076">
        <v>722</v>
      </c>
      <c r="Y357" s="1016">
        <v>411.3</v>
      </c>
      <c r="Z357" s="1016">
        <v>577.6</v>
      </c>
      <c r="AA357" s="1077">
        <v>0.92579999999999996</v>
      </c>
      <c r="AB357" s="1016">
        <v>111070</v>
      </c>
      <c r="AC357" s="1074">
        <f t="shared" si="374"/>
        <v>137081.35440000001</v>
      </c>
      <c r="AD357" s="1074">
        <f t="shared" si="375"/>
        <v>164497.62527999998</v>
      </c>
      <c r="AE357" s="1074">
        <f t="shared" si="396"/>
        <v>0</v>
      </c>
      <c r="AF357" s="1073">
        <f t="shared" si="421"/>
        <v>0.4051243894041946</v>
      </c>
      <c r="AG357" s="1076">
        <v>722</v>
      </c>
      <c r="AH357" s="1016">
        <v>385.9</v>
      </c>
      <c r="AI357" s="1016">
        <v>577.6</v>
      </c>
      <c r="AJ357" s="1077">
        <v>0.93559999999999999</v>
      </c>
      <c r="AK357" s="1016">
        <v>60180</v>
      </c>
      <c r="AL357" s="1074">
        <f t="shared" si="376"/>
        <v>134309.87088</v>
      </c>
      <c r="AM357" s="1074">
        <f t="shared" si="377"/>
        <v>161171.84505599996</v>
      </c>
      <c r="AN357" s="1074">
        <f t="shared" si="397"/>
        <v>0</v>
      </c>
      <c r="AO357" s="1073">
        <f t="shared" si="422"/>
        <v>0.22403416668372875</v>
      </c>
      <c r="AP357" s="1076">
        <v>722</v>
      </c>
      <c r="AQ357" s="1016">
        <v>342.5</v>
      </c>
      <c r="AR357" s="1016">
        <v>577.6</v>
      </c>
      <c r="AS357" s="1077">
        <v>0.93630000000000002</v>
      </c>
      <c r="AT357" s="1074">
        <v>39520</v>
      </c>
      <c r="AU357" s="1074">
        <f t="shared" si="378"/>
        <v>119293.98300000001</v>
      </c>
      <c r="AV357" s="1074">
        <f t="shared" si="379"/>
        <v>143152.77960000001</v>
      </c>
      <c r="AW357" s="1074">
        <f t="shared" si="398"/>
        <v>0</v>
      </c>
      <c r="AX357" s="1073">
        <f t="shared" si="423"/>
        <v>0.16564121259996825</v>
      </c>
      <c r="AY357" s="1076">
        <v>722</v>
      </c>
      <c r="AZ357" s="1016">
        <v>358.8</v>
      </c>
      <c r="BA357" s="1016">
        <v>577.6</v>
      </c>
      <c r="BB357" s="1077">
        <v>0.93189999999999995</v>
      </c>
      <c r="BC357" s="1074">
        <v>39440</v>
      </c>
      <c r="BD357" s="1074">
        <f t="shared" si="380"/>
        <v>120371.65919999999</v>
      </c>
      <c r="BE357" s="1074">
        <f t="shared" si="381"/>
        <v>144445.99103999999</v>
      </c>
      <c r="BF357" s="1074">
        <f t="shared" si="399"/>
        <v>0</v>
      </c>
      <c r="BG357" s="1073">
        <f t="shared" si="424"/>
        <v>0.16382593819060692</v>
      </c>
      <c r="BH357" s="1076">
        <v>722</v>
      </c>
      <c r="BI357" s="1016">
        <v>327.2</v>
      </c>
      <c r="BJ357" s="1016">
        <v>577.6</v>
      </c>
      <c r="BK357" s="1077">
        <v>0.9143</v>
      </c>
      <c r="BL357" s="1016">
        <v>16970</v>
      </c>
      <c r="BM357" s="1074">
        <f t="shared" si="382"/>
        <v>111287.13312</v>
      </c>
      <c r="BN357" s="1074">
        <f t="shared" si="383"/>
        <v>133544.559744</v>
      </c>
      <c r="BO357" s="1074">
        <f t="shared" si="400"/>
        <v>0</v>
      </c>
      <c r="BP357" s="1073">
        <f t="shared" si="425"/>
        <v>7.624421406247113E-2</v>
      </c>
      <c r="BQ357" s="1076">
        <v>722</v>
      </c>
      <c r="BR357" s="1016">
        <v>385.3</v>
      </c>
      <c r="BS357" s="1016">
        <v>577.6</v>
      </c>
      <c r="BT357" s="1077">
        <v>0.93779999999999997</v>
      </c>
      <c r="BU357" s="1016">
        <v>78790</v>
      </c>
      <c r="BV357" s="1074">
        <f t="shared" si="384"/>
        <v>130080.3624</v>
      </c>
      <c r="BW357" s="1074">
        <f t="shared" si="385"/>
        <v>156096.43487999999</v>
      </c>
      <c r="BX357" s="1074">
        <f t="shared" si="401"/>
        <v>0</v>
      </c>
      <c r="BY357" s="1073">
        <f t="shared" si="426"/>
        <v>0.30285124728404045</v>
      </c>
      <c r="BZ357" s="1076">
        <v>722</v>
      </c>
      <c r="CA357" s="1016">
        <v>378</v>
      </c>
      <c r="CB357" s="1016">
        <v>577.6</v>
      </c>
      <c r="CC357" s="1077">
        <v>0.9395</v>
      </c>
      <c r="CD357" s="1016">
        <v>89550</v>
      </c>
      <c r="CE357" s="1074">
        <f t="shared" si="386"/>
        <v>132108.73200000002</v>
      </c>
      <c r="CF357" s="1074">
        <f t="shared" si="387"/>
        <v>158530.47839999999</v>
      </c>
      <c r="CG357" s="1074">
        <f t="shared" si="402"/>
        <v>0</v>
      </c>
      <c r="CH357" s="1073">
        <f t="shared" si="427"/>
        <v>0.33892536338930274</v>
      </c>
      <c r="CI357" s="1076">
        <v>722</v>
      </c>
      <c r="CJ357" s="1016">
        <v>324</v>
      </c>
      <c r="CK357" s="1016">
        <v>577.6</v>
      </c>
      <c r="CL357" s="1077">
        <v>0.9446</v>
      </c>
      <c r="CM357" s="1016">
        <v>55910</v>
      </c>
      <c r="CN357" s="1074">
        <f t="shared" si="388"/>
        <v>113850.7488</v>
      </c>
      <c r="CO357" s="1074">
        <f t="shared" si="389"/>
        <v>136620.89856</v>
      </c>
      <c r="CP357" s="1074">
        <f t="shared" si="403"/>
        <v>0</v>
      </c>
      <c r="CQ357" s="1073">
        <f t="shared" si="428"/>
        <v>0.24554076538493527</v>
      </c>
      <c r="CR357" s="1076">
        <v>722</v>
      </c>
      <c r="CS357" s="1016">
        <v>0</v>
      </c>
      <c r="CT357" s="1016">
        <v>577.6</v>
      </c>
      <c r="CU357" s="1077"/>
      <c r="CV357" s="1016">
        <v>0</v>
      </c>
      <c r="CW357" s="1074">
        <f t="shared" si="390"/>
        <v>0</v>
      </c>
      <c r="CX357" s="1074">
        <f t="shared" si="391"/>
        <v>0</v>
      </c>
      <c r="CY357" s="1074">
        <f t="shared" si="404"/>
        <v>0</v>
      </c>
      <c r="CZ357" s="1073">
        <v>0</v>
      </c>
      <c r="DA357" s="1076">
        <v>722</v>
      </c>
      <c r="DB357" s="1025">
        <v>0</v>
      </c>
      <c r="DC357" s="1025">
        <v>577.6</v>
      </c>
      <c r="DD357" s="1075"/>
      <c r="DE357" s="1025">
        <v>0</v>
      </c>
      <c r="DF357" s="1074">
        <f t="shared" si="392"/>
        <v>0</v>
      </c>
      <c r="DG357" s="1074">
        <f t="shared" si="393"/>
        <v>0</v>
      </c>
      <c r="DH357" s="1074">
        <f t="shared" si="405"/>
        <v>0</v>
      </c>
      <c r="DI357" s="1073">
        <v>0</v>
      </c>
    </row>
    <row r="358" spans="1:113">
      <c r="A358" s="1015">
        <v>352</v>
      </c>
      <c r="B358" s="1016" t="s">
        <v>538</v>
      </c>
      <c r="C358" s="1016" t="s">
        <v>2457</v>
      </c>
      <c r="D358" s="1016" t="s">
        <v>1546</v>
      </c>
      <c r="E358" s="1016">
        <v>33</v>
      </c>
      <c r="F358" s="1076">
        <v>723</v>
      </c>
      <c r="G358" s="1016">
        <v>455.4</v>
      </c>
      <c r="H358" s="1016">
        <v>578.4</v>
      </c>
      <c r="I358" s="1077">
        <v>0.93320000000000003</v>
      </c>
      <c r="J358" s="1074">
        <v>152946</v>
      </c>
      <c r="K358" s="1074">
        <f t="shared" si="370"/>
        <v>152992.54079999999</v>
      </c>
      <c r="L358" s="1074">
        <f t="shared" si="371"/>
        <v>183591.04896000001</v>
      </c>
      <c r="M358" s="1074">
        <f t="shared" si="394"/>
        <v>0</v>
      </c>
      <c r="N358" s="1073">
        <f t="shared" si="419"/>
        <v>0.49984789846695576</v>
      </c>
      <c r="O358" s="1076">
        <v>723</v>
      </c>
      <c r="P358" s="1016">
        <v>426.6</v>
      </c>
      <c r="Q358" s="1016">
        <v>578.4</v>
      </c>
      <c r="R358" s="1077">
        <v>0.94340000000000002</v>
      </c>
      <c r="S358" s="1074">
        <v>163343</v>
      </c>
      <c r="T358" s="1074">
        <f t="shared" si="372"/>
        <v>149713.05168</v>
      </c>
      <c r="U358" s="1074">
        <f t="shared" si="373"/>
        <v>179655.66201599999</v>
      </c>
      <c r="V358" s="1074">
        <f t="shared" si="395"/>
        <v>0</v>
      </c>
      <c r="W358" s="1073">
        <f t="shared" si="420"/>
        <v>0.54552024077744721</v>
      </c>
      <c r="X358" s="1076">
        <v>723</v>
      </c>
      <c r="Y358" s="1016">
        <v>448.2</v>
      </c>
      <c r="Z358" s="1016">
        <v>578.4</v>
      </c>
      <c r="AA358" s="1077">
        <v>0.94210000000000005</v>
      </c>
      <c r="AB358" s="1016">
        <v>167193</v>
      </c>
      <c r="AC358" s="1074">
        <f t="shared" si="374"/>
        <v>152009.71919999999</v>
      </c>
      <c r="AD358" s="1074">
        <f t="shared" si="375"/>
        <v>182411.66304000001</v>
      </c>
      <c r="AE358" s="1074">
        <f t="shared" si="396"/>
        <v>0</v>
      </c>
      <c r="AF358" s="1073">
        <f t="shared" si="421"/>
        <v>0.54994180924715497</v>
      </c>
      <c r="AG358" s="1076">
        <v>723</v>
      </c>
      <c r="AH358" s="1016">
        <v>480.6</v>
      </c>
      <c r="AI358" s="1016">
        <v>578.4</v>
      </c>
      <c r="AJ358" s="1077">
        <v>0.94950000000000001</v>
      </c>
      <c r="AK358" s="1016">
        <v>207036</v>
      </c>
      <c r="AL358" s="1074">
        <f t="shared" si="376"/>
        <v>169754.64840000001</v>
      </c>
      <c r="AM358" s="1074">
        <f t="shared" si="377"/>
        <v>203705.57808000001</v>
      </c>
      <c r="AN358" s="1074">
        <f t="shared" si="397"/>
        <v>3330.4219199999934</v>
      </c>
      <c r="AO358" s="1073">
        <f t="shared" si="422"/>
        <v>0.60980951612044332</v>
      </c>
      <c r="AP358" s="1076">
        <v>723</v>
      </c>
      <c r="AQ358" s="1016">
        <v>460.8</v>
      </c>
      <c r="AR358" s="1016">
        <v>578.4</v>
      </c>
      <c r="AS358" s="1077">
        <v>0.94789999999999996</v>
      </c>
      <c r="AT358" s="1074">
        <v>209052</v>
      </c>
      <c r="AU358" s="1074">
        <f t="shared" si="378"/>
        <v>162486.74304</v>
      </c>
      <c r="AV358" s="1074">
        <f t="shared" si="379"/>
        <v>194984.091648</v>
      </c>
      <c r="AW358" s="1074">
        <f t="shared" si="398"/>
        <v>14067.908351999999</v>
      </c>
      <c r="AX358" s="1073">
        <f t="shared" si="423"/>
        <v>0.64328940345778496</v>
      </c>
      <c r="AY358" s="1076">
        <v>723</v>
      </c>
      <c r="AZ358" s="1016">
        <v>486</v>
      </c>
      <c r="BA358" s="1016">
        <v>578.4</v>
      </c>
      <c r="BB358" s="1077">
        <v>0.9526</v>
      </c>
      <c r="BC358" s="1074">
        <v>208090</v>
      </c>
      <c r="BD358" s="1074">
        <f t="shared" si="380"/>
        <v>166666.89599999998</v>
      </c>
      <c r="BE358" s="1074">
        <f t="shared" si="381"/>
        <v>200000.2752</v>
      </c>
      <c r="BF358" s="1074">
        <f t="shared" si="399"/>
        <v>8089.7247999999963</v>
      </c>
      <c r="BG358" s="1073">
        <f t="shared" si="424"/>
        <v>0.624269141005662</v>
      </c>
      <c r="BH358" s="1076">
        <v>723</v>
      </c>
      <c r="BI358" s="1016">
        <v>468</v>
      </c>
      <c r="BJ358" s="1016">
        <v>578.4</v>
      </c>
      <c r="BK358" s="1077">
        <v>0.93210000000000004</v>
      </c>
      <c r="BL358" s="1016">
        <v>155985</v>
      </c>
      <c r="BM358" s="1074">
        <f t="shared" si="382"/>
        <v>162274.88159999999</v>
      </c>
      <c r="BN358" s="1074">
        <f t="shared" si="383"/>
        <v>194729.85791999998</v>
      </c>
      <c r="BO358" s="1074">
        <f t="shared" si="400"/>
        <v>0</v>
      </c>
      <c r="BP358" s="1073">
        <f t="shared" si="425"/>
        <v>0.48061966972958803</v>
      </c>
      <c r="BQ358" s="1076">
        <v>723</v>
      </c>
      <c r="BR358" s="1016">
        <v>447</v>
      </c>
      <c r="BS358" s="1016">
        <v>578.4</v>
      </c>
      <c r="BT358" s="1077">
        <v>0.92730000000000001</v>
      </c>
      <c r="BU358" s="1016">
        <v>131415</v>
      </c>
      <c r="BV358" s="1074">
        <f t="shared" si="384"/>
        <v>149221.11600000001</v>
      </c>
      <c r="BW358" s="1074">
        <f t="shared" si="385"/>
        <v>179065.33920000002</v>
      </c>
      <c r="BX358" s="1074">
        <f t="shared" si="401"/>
        <v>0</v>
      </c>
      <c r="BY358" s="1073">
        <f t="shared" si="426"/>
        <v>0.44033647355914424</v>
      </c>
      <c r="BZ358" s="1076">
        <v>723</v>
      </c>
      <c r="CA358" s="1016">
        <v>507</v>
      </c>
      <c r="CB358" s="1016">
        <v>578.4</v>
      </c>
      <c r="CC358" s="1077">
        <v>0.93110000000000004</v>
      </c>
      <c r="CD358" s="1016">
        <v>192285</v>
      </c>
      <c r="CE358" s="1074">
        <f t="shared" si="386"/>
        <v>175609.18440000003</v>
      </c>
      <c r="CF358" s="1074">
        <f t="shared" si="387"/>
        <v>210731.02127999999</v>
      </c>
      <c r="CG358" s="1074">
        <f t="shared" si="402"/>
        <v>0</v>
      </c>
      <c r="CH358" s="1073">
        <f t="shared" si="427"/>
        <v>0.54747990732083829</v>
      </c>
      <c r="CI358" s="1076">
        <v>723</v>
      </c>
      <c r="CJ358" s="1016">
        <v>537</v>
      </c>
      <c r="CK358" s="1016">
        <v>578.4</v>
      </c>
      <c r="CL358" s="1077">
        <v>0.9425</v>
      </c>
      <c r="CM358" s="1016">
        <v>184335</v>
      </c>
      <c r="CN358" s="1074">
        <f t="shared" si="388"/>
        <v>188277.57</v>
      </c>
      <c r="CO358" s="1074">
        <f t="shared" si="389"/>
        <v>225933.084</v>
      </c>
      <c r="CP358" s="1074">
        <f t="shared" si="403"/>
        <v>0</v>
      </c>
      <c r="CQ358" s="1073">
        <f t="shared" si="428"/>
        <v>0.4895298999238199</v>
      </c>
      <c r="CR358" s="1076">
        <v>723</v>
      </c>
      <c r="CS358" s="1016">
        <v>537</v>
      </c>
      <c r="CT358" s="1016">
        <v>578.4</v>
      </c>
      <c r="CU358" s="1077">
        <v>0.9425</v>
      </c>
      <c r="CV358" s="1016">
        <v>184335</v>
      </c>
      <c r="CW358" s="1074">
        <f t="shared" si="390"/>
        <v>170057.16</v>
      </c>
      <c r="CX358" s="1074">
        <f t="shared" si="391"/>
        <v>204068.592</v>
      </c>
      <c r="CY358" s="1074">
        <f t="shared" si="404"/>
        <v>0</v>
      </c>
      <c r="CZ358" s="1073">
        <f t="shared" ref="CZ358:CZ365" si="429">+CV358/(24*28*CS358*CU358)</f>
        <v>0.5419795320585149</v>
      </c>
      <c r="DA358" s="1076">
        <v>723</v>
      </c>
      <c r="DB358" s="1025">
        <v>435</v>
      </c>
      <c r="DC358" s="1025">
        <v>578.4</v>
      </c>
      <c r="DD358" s="1075">
        <v>0.94579999999999997</v>
      </c>
      <c r="DE358" s="1025">
        <v>203419</v>
      </c>
      <c r="DF358" s="1074">
        <f t="shared" si="392"/>
        <v>153049.356</v>
      </c>
      <c r="DG358" s="1074">
        <f t="shared" si="393"/>
        <v>183659.22719999999</v>
      </c>
      <c r="DH358" s="1074">
        <f t="shared" si="405"/>
        <v>19759.772800000006</v>
      </c>
      <c r="DI358" s="1073">
        <f t="shared" ref="DI358:DI365" si="430">+DE358/(24*31*DB358*DD358)</f>
        <v>0.66455359668419645</v>
      </c>
    </row>
    <row r="359" spans="1:113">
      <c r="A359" s="1015">
        <v>353</v>
      </c>
      <c r="B359" s="1016" t="s">
        <v>1953</v>
      </c>
      <c r="C359" s="1016" t="s">
        <v>2457</v>
      </c>
      <c r="D359" s="1016" t="s">
        <v>2456</v>
      </c>
      <c r="E359" s="1016">
        <v>33</v>
      </c>
      <c r="F359" s="1076">
        <v>750</v>
      </c>
      <c r="G359" s="1016">
        <v>723</v>
      </c>
      <c r="H359" s="1016">
        <v>723</v>
      </c>
      <c r="I359" s="1077">
        <v>0.88029999999999997</v>
      </c>
      <c r="J359" s="1074">
        <v>33420</v>
      </c>
      <c r="K359" s="1074">
        <f t="shared" si="370"/>
        <v>229124.484</v>
      </c>
      <c r="L359" s="1074">
        <f t="shared" si="371"/>
        <v>274949.38079999998</v>
      </c>
      <c r="M359" s="1074">
        <f t="shared" si="394"/>
        <v>0</v>
      </c>
      <c r="N359" s="1073">
        <f t="shared" si="419"/>
        <v>7.2929787809145705E-2</v>
      </c>
      <c r="O359" s="1076">
        <v>750</v>
      </c>
      <c r="P359" s="1016">
        <v>807</v>
      </c>
      <c r="Q359" s="1016">
        <v>807</v>
      </c>
      <c r="R359" s="1077">
        <v>0.93759999999999999</v>
      </c>
      <c r="S359" s="1074">
        <v>92655</v>
      </c>
      <c r="T359" s="1074">
        <f t="shared" si="372"/>
        <v>281471.27039999998</v>
      </c>
      <c r="U359" s="1074">
        <f t="shared" si="373"/>
        <v>337765.52447999996</v>
      </c>
      <c r="V359" s="1074">
        <f t="shared" si="395"/>
        <v>0</v>
      </c>
      <c r="W359" s="1073">
        <f t="shared" si="420"/>
        <v>0.16459051019368265</v>
      </c>
      <c r="X359" s="1076">
        <v>750</v>
      </c>
      <c r="Y359" s="1016">
        <v>42</v>
      </c>
      <c r="Z359" s="1016">
        <v>600</v>
      </c>
      <c r="AA359" s="1077">
        <v>0.98680000000000001</v>
      </c>
      <c r="AB359" s="1016">
        <v>8940</v>
      </c>
      <c r="AC359" s="1074">
        <f t="shared" si="374"/>
        <v>14920.415999999999</v>
      </c>
      <c r="AD359" s="1074">
        <f t="shared" si="375"/>
        <v>17904.499199999998</v>
      </c>
      <c r="AE359" s="1074">
        <f t="shared" si="396"/>
        <v>0</v>
      </c>
      <c r="AF359" s="1073">
        <f t="shared" si="421"/>
        <v>0.29958950206214091</v>
      </c>
      <c r="AG359" s="1076">
        <v>750</v>
      </c>
      <c r="AH359" s="1016">
        <v>648</v>
      </c>
      <c r="AI359" s="1016">
        <v>648</v>
      </c>
      <c r="AJ359" s="1077">
        <v>0.95589999999999997</v>
      </c>
      <c r="AK359" s="1016">
        <v>52080</v>
      </c>
      <c r="AL359" s="1074">
        <f t="shared" si="376"/>
        <v>230425.43039999998</v>
      </c>
      <c r="AM359" s="1074">
        <f t="shared" si="377"/>
        <v>276510.51647999999</v>
      </c>
      <c r="AN359" s="1074">
        <f t="shared" si="397"/>
        <v>0</v>
      </c>
      <c r="AO359" s="1073">
        <f t="shared" si="422"/>
        <v>0.11300836003559442</v>
      </c>
      <c r="AP359" s="1076">
        <v>750</v>
      </c>
      <c r="AQ359" s="1016">
        <v>888</v>
      </c>
      <c r="AR359" s="1016">
        <v>888</v>
      </c>
      <c r="AS359" s="1077">
        <v>0.90780000000000005</v>
      </c>
      <c r="AT359" s="1074">
        <v>43260</v>
      </c>
      <c r="AU359" s="1074">
        <f t="shared" si="378"/>
        <v>299879.02080000006</v>
      </c>
      <c r="AV359" s="1074">
        <f t="shared" si="379"/>
        <v>359854.82496</v>
      </c>
      <c r="AW359" s="1074">
        <f t="shared" si="398"/>
        <v>0</v>
      </c>
      <c r="AX359" s="1073">
        <f t="shared" si="423"/>
        <v>7.2129087064165848E-2</v>
      </c>
      <c r="AY359" s="1076">
        <v>750</v>
      </c>
      <c r="AZ359" s="1016">
        <v>885</v>
      </c>
      <c r="BA359" s="1016">
        <v>885</v>
      </c>
      <c r="BB359" s="1077">
        <v>0.91139999999999999</v>
      </c>
      <c r="BC359" s="1074">
        <v>38415</v>
      </c>
      <c r="BD359" s="1074">
        <f t="shared" si="380"/>
        <v>290372.03999999998</v>
      </c>
      <c r="BE359" s="1074">
        <f t="shared" si="381"/>
        <v>348446.44799999997</v>
      </c>
      <c r="BF359" s="1074">
        <f t="shared" si="399"/>
        <v>0</v>
      </c>
      <c r="BG359" s="1073">
        <f t="shared" si="424"/>
        <v>6.6147897710812656E-2</v>
      </c>
      <c r="BH359" s="1076">
        <v>750</v>
      </c>
      <c r="BI359" s="1016">
        <v>741</v>
      </c>
      <c r="BJ359" s="1016">
        <v>741</v>
      </c>
      <c r="BK359" s="1077">
        <v>0.94059999999999999</v>
      </c>
      <c r="BL359" s="1016">
        <v>19725</v>
      </c>
      <c r="BM359" s="1074">
        <f t="shared" si="382"/>
        <v>259278.27119999999</v>
      </c>
      <c r="BN359" s="1074">
        <f t="shared" si="383"/>
        <v>311133.92543999996</v>
      </c>
      <c r="BO359" s="1074">
        <f t="shared" si="400"/>
        <v>0</v>
      </c>
      <c r="BP359" s="1073">
        <f t="shared" si="425"/>
        <v>3.8038282013969249E-2</v>
      </c>
      <c r="BQ359" s="1076">
        <v>750</v>
      </c>
      <c r="BR359" s="1016">
        <v>57</v>
      </c>
      <c r="BS359" s="1016">
        <v>600</v>
      </c>
      <c r="BT359" s="1077">
        <v>0.99719999999999998</v>
      </c>
      <c r="BU359" s="1016">
        <v>10680</v>
      </c>
      <c r="BV359" s="1074">
        <f t="shared" si="384"/>
        <v>20462.544000000002</v>
      </c>
      <c r="BW359" s="1074">
        <f t="shared" si="385"/>
        <v>24555.052799999998</v>
      </c>
      <c r="BX359" s="1074">
        <f t="shared" si="401"/>
        <v>0</v>
      </c>
      <c r="BY359" s="1073">
        <f t="shared" si="426"/>
        <v>0.26096461906202867</v>
      </c>
      <c r="BZ359" s="1076">
        <v>750</v>
      </c>
      <c r="CA359" s="1016">
        <v>753</v>
      </c>
      <c r="CB359" s="1016">
        <v>753</v>
      </c>
      <c r="CC359" s="1077">
        <v>0.94669999999999999</v>
      </c>
      <c r="CD359" s="1016">
        <v>20250</v>
      </c>
      <c r="CE359" s="1074">
        <f t="shared" si="386"/>
        <v>265185.81719999999</v>
      </c>
      <c r="CF359" s="1074">
        <f t="shared" si="387"/>
        <v>318222.98063999997</v>
      </c>
      <c r="CG359" s="1074">
        <f t="shared" si="402"/>
        <v>0</v>
      </c>
      <c r="CH359" s="1073">
        <f t="shared" si="427"/>
        <v>3.8180774925696138E-2</v>
      </c>
      <c r="CI359" s="1076">
        <v>750</v>
      </c>
      <c r="CJ359" s="1016">
        <v>825</v>
      </c>
      <c r="CK359" s="1016">
        <v>825</v>
      </c>
      <c r="CL359" s="1077">
        <v>0.92249999999999999</v>
      </c>
      <c r="CM359" s="1016">
        <v>55710</v>
      </c>
      <c r="CN359" s="1074">
        <f t="shared" si="388"/>
        <v>283115.25</v>
      </c>
      <c r="CO359" s="1074">
        <f t="shared" si="389"/>
        <v>339738.3</v>
      </c>
      <c r="CP359" s="1074">
        <f t="shared" si="403"/>
        <v>0</v>
      </c>
      <c r="CQ359" s="1073">
        <f t="shared" si="428"/>
        <v>9.8387494138871004E-2</v>
      </c>
      <c r="CR359" s="1076">
        <v>750</v>
      </c>
      <c r="CS359" s="1016">
        <v>831</v>
      </c>
      <c r="CT359" s="1016">
        <v>831</v>
      </c>
      <c r="CU359" s="1077">
        <v>0.93659999999999999</v>
      </c>
      <c r="CV359" s="1016">
        <v>31020</v>
      </c>
      <c r="CW359" s="1074">
        <f t="shared" si="390"/>
        <v>261513.70560000002</v>
      </c>
      <c r="CX359" s="1074">
        <f t="shared" si="391"/>
        <v>313816.44671999995</v>
      </c>
      <c r="CY359" s="1074">
        <f t="shared" si="404"/>
        <v>0</v>
      </c>
      <c r="CZ359" s="1073">
        <f t="shared" si="429"/>
        <v>5.9308555031235811E-2</v>
      </c>
      <c r="DA359" s="1076">
        <v>750</v>
      </c>
      <c r="DB359" s="1025">
        <v>858</v>
      </c>
      <c r="DC359" s="1025">
        <v>858</v>
      </c>
      <c r="DD359" s="1075">
        <v>0.90839999999999999</v>
      </c>
      <c r="DE359" s="1025">
        <v>83595</v>
      </c>
      <c r="DF359" s="1074">
        <f t="shared" si="392"/>
        <v>289939.47840000002</v>
      </c>
      <c r="DG359" s="1074">
        <f t="shared" si="393"/>
        <v>347927.37408000004</v>
      </c>
      <c r="DH359" s="1074">
        <f t="shared" si="405"/>
        <v>0</v>
      </c>
      <c r="DI359" s="1073">
        <f t="shared" si="430"/>
        <v>0.14415939571477135</v>
      </c>
    </row>
    <row r="360" spans="1:113">
      <c r="A360" s="1015">
        <v>354</v>
      </c>
      <c r="B360" s="1016" t="s">
        <v>74</v>
      </c>
      <c r="C360" s="1016" t="s">
        <v>2457</v>
      </c>
      <c r="D360" s="1016" t="s">
        <v>2456</v>
      </c>
      <c r="E360" s="1016">
        <v>11</v>
      </c>
      <c r="F360" s="1076">
        <v>750</v>
      </c>
      <c r="G360" s="1016">
        <v>96</v>
      </c>
      <c r="H360" s="1016">
        <v>600</v>
      </c>
      <c r="I360" s="1077">
        <v>0.99360000000000004</v>
      </c>
      <c r="J360" s="1074">
        <v>21850</v>
      </c>
      <c r="K360" s="1074">
        <f t="shared" si="370"/>
        <v>34338.816000000006</v>
      </c>
      <c r="L360" s="1074">
        <f t="shared" si="371"/>
        <v>41206.5792</v>
      </c>
      <c r="M360" s="1074">
        <f t="shared" si="394"/>
        <v>0</v>
      </c>
      <c r="N360" s="1073">
        <f t="shared" si="419"/>
        <v>0.31815307784636487</v>
      </c>
      <c r="O360" s="1076">
        <v>750</v>
      </c>
      <c r="P360" s="1016">
        <v>480</v>
      </c>
      <c r="Q360" s="1016">
        <v>600</v>
      </c>
      <c r="R360" s="1077">
        <v>0.88829999999999998</v>
      </c>
      <c r="S360" s="1074">
        <v>20360</v>
      </c>
      <c r="T360" s="1074">
        <f t="shared" si="372"/>
        <v>158614.848</v>
      </c>
      <c r="U360" s="1074">
        <f t="shared" si="373"/>
        <v>190337.81759999998</v>
      </c>
      <c r="V360" s="1074">
        <f t="shared" si="395"/>
        <v>0</v>
      </c>
      <c r="W360" s="1073">
        <f t="shared" si="420"/>
        <v>6.4180624502442551E-2</v>
      </c>
      <c r="X360" s="1076">
        <v>750</v>
      </c>
      <c r="Y360" s="1016">
        <v>470</v>
      </c>
      <c r="Z360" s="1016">
        <v>600</v>
      </c>
      <c r="AA360" s="1077">
        <v>0.93640000000000001</v>
      </c>
      <c r="AB360" s="1016">
        <v>22070</v>
      </c>
      <c r="AC360" s="1074">
        <f t="shared" si="374"/>
        <v>158438.88</v>
      </c>
      <c r="AD360" s="1074">
        <f t="shared" si="375"/>
        <v>190126.65599999999</v>
      </c>
      <c r="AE360" s="1074">
        <f t="shared" si="396"/>
        <v>0</v>
      </c>
      <c r="AF360" s="1073">
        <f t="shared" si="421"/>
        <v>6.9648308546488083E-2</v>
      </c>
      <c r="AG360" s="1076">
        <v>750</v>
      </c>
      <c r="AH360" s="1016">
        <v>80</v>
      </c>
      <c r="AI360" s="1016">
        <v>600</v>
      </c>
      <c r="AJ360" s="1077">
        <v>0.9889</v>
      </c>
      <c r="AK360" s="1016">
        <v>17740</v>
      </c>
      <c r="AL360" s="1074">
        <f t="shared" si="376"/>
        <v>29429.663999999997</v>
      </c>
      <c r="AM360" s="1074">
        <f t="shared" si="377"/>
        <v>35315.596799999999</v>
      </c>
      <c r="AN360" s="1074">
        <f t="shared" si="397"/>
        <v>0</v>
      </c>
      <c r="AO360" s="1073">
        <f t="shared" si="422"/>
        <v>0.30139657727658731</v>
      </c>
      <c r="AP360" s="1076">
        <v>750</v>
      </c>
      <c r="AQ360" s="1016">
        <v>54</v>
      </c>
      <c r="AR360" s="1016">
        <v>600</v>
      </c>
      <c r="AS360" s="1077">
        <v>0.99080000000000001</v>
      </c>
      <c r="AT360" s="1074">
        <v>16110</v>
      </c>
      <c r="AU360" s="1074">
        <f t="shared" si="378"/>
        <v>19903.190399999999</v>
      </c>
      <c r="AV360" s="1074">
        <f t="shared" si="379"/>
        <v>23883.82848</v>
      </c>
      <c r="AW360" s="1074">
        <f t="shared" si="398"/>
        <v>0</v>
      </c>
      <c r="AX360" s="1073">
        <f t="shared" si="423"/>
        <v>0.40470898575134973</v>
      </c>
      <c r="AY360" s="1076">
        <v>750</v>
      </c>
      <c r="AZ360" s="1016">
        <v>228</v>
      </c>
      <c r="BA360" s="1016">
        <v>600</v>
      </c>
      <c r="BB360" s="1077">
        <v>0.95069999999999999</v>
      </c>
      <c r="BC360" s="1074">
        <v>15430</v>
      </c>
      <c r="BD360" s="1074">
        <f t="shared" si="380"/>
        <v>78033.456000000006</v>
      </c>
      <c r="BE360" s="1074">
        <f t="shared" si="381"/>
        <v>93640.147200000007</v>
      </c>
      <c r="BF360" s="1074">
        <f t="shared" si="399"/>
        <v>0</v>
      </c>
      <c r="BG360" s="1073">
        <f t="shared" si="424"/>
        <v>9.88678497079509E-2</v>
      </c>
      <c r="BH360" s="1076">
        <v>750</v>
      </c>
      <c r="BI360" s="1016">
        <v>274</v>
      </c>
      <c r="BJ360" s="1016">
        <v>600</v>
      </c>
      <c r="BK360" s="1077">
        <v>0.97709999999999997</v>
      </c>
      <c r="BL360" s="1016">
        <v>33240</v>
      </c>
      <c r="BM360" s="1074">
        <f t="shared" si="382"/>
        <v>99593.848800000007</v>
      </c>
      <c r="BN360" s="1074">
        <f t="shared" si="383"/>
        <v>119512.61855999999</v>
      </c>
      <c r="BO360" s="1074">
        <f t="shared" si="400"/>
        <v>0</v>
      </c>
      <c r="BP360" s="1073">
        <f t="shared" si="425"/>
        <v>0.16687777609012336</v>
      </c>
      <c r="BQ360" s="1076">
        <v>750</v>
      </c>
      <c r="BR360" s="1016">
        <v>488</v>
      </c>
      <c r="BS360" s="1016">
        <v>600</v>
      </c>
      <c r="BT360" s="1077">
        <v>0.87280000000000002</v>
      </c>
      <c r="BU360" s="1016">
        <v>32520</v>
      </c>
      <c r="BV360" s="1074">
        <f t="shared" si="384"/>
        <v>153333.50400000002</v>
      </c>
      <c r="BW360" s="1074">
        <f t="shared" si="385"/>
        <v>184000.20480000001</v>
      </c>
      <c r="BX360" s="1074">
        <f t="shared" si="401"/>
        <v>0</v>
      </c>
      <c r="BY360" s="1073">
        <f t="shared" si="426"/>
        <v>0.10604336022999904</v>
      </c>
      <c r="BZ360" s="1076">
        <v>750</v>
      </c>
      <c r="CA360" s="1016">
        <v>462</v>
      </c>
      <c r="CB360" s="1016">
        <v>600</v>
      </c>
      <c r="CC360" s="1077">
        <v>0.94789999999999996</v>
      </c>
      <c r="CD360" s="1016">
        <v>28760</v>
      </c>
      <c r="CE360" s="1074">
        <f t="shared" si="386"/>
        <v>162909.88559999998</v>
      </c>
      <c r="CF360" s="1074">
        <f t="shared" si="387"/>
        <v>195491.86271999998</v>
      </c>
      <c r="CG360" s="1074">
        <f t="shared" si="402"/>
        <v>0</v>
      </c>
      <c r="CH360" s="1073">
        <f t="shared" si="427"/>
        <v>8.8269658695285469E-2</v>
      </c>
      <c r="CI360" s="1076">
        <v>750</v>
      </c>
      <c r="CJ360" s="1016">
        <v>162</v>
      </c>
      <c r="CK360" s="1016">
        <v>600</v>
      </c>
      <c r="CL360" s="1077">
        <v>0.9849</v>
      </c>
      <c r="CM360" s="1016">
        <v>18320</v>
      </c>
      <c r="CN360" s="1074">
        <f t="shared" si="388"/>
        <v>59354.013599999998</v>
      </c>
      <c r="CO360" s="1074">
        <f t="shared" si="389"/>
        <v>71224.816319999998</v>
      </c>
      <c r="CP360" s="1074">
        <f t="shared" si="403"/>
        <v>0</v>
      </c>
      <c r="CQ360" s="1073">
        <f t="shared" si="428"/>
        <v>0.1543282323202487</v>
      </c>
      <c r="CR360" s="1076">
        <v>750</v>
      </c>
      <c r="CS360" s="1016">
        <v>94</v>
      </c>
      <c r="CT360" s="1016">
        <v>600</v>
      </c>
      <c r="CU360" s="1077">
        <v>0.98809999999999998</v>
      </c>
      <c r="CV360" s="1016">
        <v>15740</v>
      </c>
      <c r="CW360" s="1074">
        <f t="shared" si="390"/>
        <v>31208.150399999999</v>
      </c>
      <c r="CX360" s="1074">
        <f t="shared" si="391"/>
        <v>37449.780479999994</v>
      </c>
      <c r="CY360" s="1074">
        <f t="shared" si="404"/>
        <v>0</v>
      </c>
      <c r="CZ360" s="1073">
        <f t="shared" si="429"/>
        <v>0.25217771316559667</v>
      </c>
      <c r="DA360" s="1076">
        <v>750</v>
      </c>
      <c r="DB360" s="1025">
        <v>386</v>
      </c>
      <c r="DC360" s="1025">
        <v>600</v>
      </c>
      <c r="DD360" s="1075">
        <v>0.94510000000000005</v>
      </c>
      <c r="DE360" s="1025">
        <v>20330</v>
      </c>
      <c r="DF360" s="1074">
        <f t="shared" si="392"/>
        <v>135708.79920000001</v>
      </c>
      <c r="DG360" s="1074">
        <f t="shared" si="393"/>
        <v>162850.55903999999</v>
      </c>
      <c r="DH360" s="1074">
        <f t="shared" si="405"/>
        <v>0</v>
      </c>
      <c r="DI360" s="1073">
        <f t="shared" si="430"/>
        <v>7.490302810077476E-2</v>
      </c>
    </row>
    <row r="361" spans="1:113">
      <c r="A361" s="1015">
        <v>355</v>
      </c>
      <c r="B361" s="1016" t="s">
        <v>1656</v>
      </c>
      <c r="C361" s="1016" t="s">
        <v>2457</v>
      </c>
      <c r="D361" s="1016" t="s">
        <v>2456</v>
      </c>
      <c r="E361" s="1016">
        <v>11</v>
      </c>
      <c r="F361" s="1076">
        <v>750</v>
      </c>
      <c r="G361" s="1016">
        <v>34</v>
      </c>
      <c r="H361" s="1016">
        <v>600</v>
      </c>
      <c r="I361" s="1077">
        <v>0.99580000000000002</v>
      </c>
      <c r="J361" s="1074">
        <v>9450</v>
      </c>
      <c r="K361" s="1074">
        <f t="shared" si="370"/>
        <v>12188.592000000001</v>
      </c>
      <c r="L361" s="1074">
        <f t="shared" si="371"/>
        <v>14626.3104</v>
      </c>
      <c r="M361" s="1074">
        <f t="shared" si="394"/>
        <v>0</v>
      </c>
      <c r="N361" s="1073">
        <f t="shared" si="419"/>
        <v>0.3876575735737155</v>
      </c>
      <c r="O361" s="1076">
        <v>750</v>
      </c>
      <c r="P361" s="1016">
        <v>34</v>
      </c>
      <c r="Q361" s="1016">
        <v>600</v>
      </c>
      <c r="R361" s="1077">
        <v>0.99209999999999998</v>
      </c>
      <c r="S361" s="1074">
        <v>8760</v>
      </c>
      <c r="T361" s="1074">
        <f t="shared" si="372"/>
        <v>12548.0808</v>
      </c>
      <c r="U361" s="1074">
        <f t="shared" si="373"/>
        <v>15057.696959999999</v>
      </c>
      <c r="V361" s="1074">
        <f t="shared" si="395"/>
        <v>0</v>
      </c>
      <c r="W361" s="1073">
        <f t="shared" si="420"/>
        <v>0.34905736341767901</v>
      </c>
      <c r="X361" s="1076">
        <v>750</v>
      </c>
      <c r="Y361" s="1016">
        <v>42</v>
      </c>
      <c r="Z361" s="1016">
        <v>600</v>
      </c>
      <c r="AA361" s="1077">
        <v>0.98860000000000003</v>
      </c>
      <c r="AB361" s="1016">
        <v>7790</v>
      </c>
      <c r="AC361" s="1074">
        <f t="shared" si="374"/>
        <v>14947.632000000001</v>
      </c>
      <c r="AD361" s="1074">
        <f t="shared" si="375"/>
        <v>17937.1584</v>
      </c>
      <c r="AE361" s="1074">
        <f t="shared" si="396"/>
        <v>0</v>
      </c>
      <c r="AF361" s="1073">
        <f t="shared" si="421"/>
        <v>0.26057639096279595</v>
      </c>
      <c r="AG361" s="1076">
        <v>750</v>
      </c>
      <c r="AH361" s="1016">
        <v>32</v>
      </c>
      <c r="AI361" s="1016">
        <v>600</v>
      </c>
      <c r="AJ361" s="1077">
        <v>0.99</v>
      </c>
      <c r="AK361" s="1016">
        <v>7910</v>
      </c>
      <c r="AL361" s="1074">
        <f t="shared" si="376"/>
        <v>11784.96</v>
      </c>
      <c r="AM361" s="1074">
        <f t="shared" si="377"/>
        <v>14141.951999999999</v>
      </c>
      <c r="AN361" s="1074">
        <f t="shared" si="397"/>
        <v>0</v>
      </c>
      <c r="AO361" s="1073">
        <f t="shared" si="422"/>
        <v>0.3355972357988487</v>
      </c>
      <c r="AP361" s="1076">
        <v>750</v>
      </c>
      <c r="AQ361" s="1016">
        <v>32</v>
      </c>
      <c r="AR361" s="1016">
        <v>600</v>
      </c>
      <c r="AS361" s="1077">
        <v>0.98880000000000001</v>
      </c>
      <c r="AT361" s="1074">
        <v>8800</v>
      </c>
      <c r="AU361" s="1074">
        <f t="shared" si="378"/>
        <v>11770.6752</v>
      </c>
      <c r="AV361" s="1074">
        <f t="shared" si="379"/>
        <v>14124.810239999999</v>
      </c>
      <c r="AW361" s="1074">
        <f t="shared" si="398"/>
        <v>0</v>
      </c>
      <c r="AX361" s="1073">
        <f t="shared" si="423"/>
        <v>0.37381033162821453</v>
      </c>
      <c r="AY361" s="1076">
        <v>750</v>
      </c>
      <c r="AZ361" s="1016">
        <v>132</v>
      </c>
      <c r="BA361" s="1016">
        <v>600</v>
      </c>
      <c r="BB361" s="1077">
        <v>0.98809999999999998</v>
      </c>
      <c r="BC361" s="1074">
        <v>9980</v>
      </c>
      <c r="BD361" s="1074">
        <f t="shared" si="380"/>
        <v>46954.512000000002</v>
      </c>
      <c r="BE361" s="1074">
        <f t="shared" si="381"/>
        <v>56345.414400000001</v>
      </c>
      <c r="BF361" s="1074">
        <f t="shared" si="399"/>
        <v>0</v>
      </c>
      <c r="BG361" s="1073">
        <f t="shared" si="424"/>
        <v>0.10627306700578636</v>
      </c>
      <c r="BH361" s="1076">
        <v>750</v>
      </c>
      <c r="BI361" s="1016">
        <v>34</v>
      </c>
      <c r="BJ361" s="1016">
        <v>600</v>
      </c>
      <c r="BK361" s="1077">
        <v>0.99350000000000005</v>
      </c>
      <c r="BL361" s="1016">
        <v>9210</v>
      </c>
      <c r="BM361" s="1074">
        <f t="shared" si="382"/>
        <v>12565.788</v>
      </c>
      <c r="BN361" s="1074">
        <f t="shared" si="383"/>
        <v>15078.945599999999</v>
      </c>
      <c r="BO361" s="1074">
        <f t="shared" si="400"/>
        <v>0</v>
      </c>
      <c r="BP361" s="1073">
        <f t="shared" si="425"/>
        <v>0.36647124716730856</v>
      </c>
      <c r="BQ361" s="1076">
        <v>750</v>
      </c>
      <c r="BR361" s="1016">
        <v>30</v>
      </c>
      <c r="BS361" s="1016">
        <v>600</v>
      </c>
      <c r="BT361" s="1077">
        <v>0.99629999999999996</v>
      </c>
      <c r="BU361" s="1016">
        <v>10660</v>
      </c>
      <c r="BV361" s="1074">
        <f t="shared" si="384"/>
        <v>10760.04</v>
      </c>
      <c r="BW361" s="1074">
        <f t="shared" si="385"/>
        <v>12912.047999999999</v>
      </c>
      <c r="BX361" s="1074">
        <f t="shared" si="401"/>
        <v>0</v>
      </c>
      <c r="BY361" s="1073">
        <f t="shared" si="426"/>
        <v>0.49535131839658592</v>
      </c>
      <c r="BZ361" s="1076">
        <v>750</v>
      </c>
      <c r="CA361" s="1016">
        <v>30</v>
      </c>
      <c r="CB361" s="1016">
        <v>600</v>
      </c>
      <c r="CC361" s="1077">
        <v>1</v>
      </c>
      <c r="CD361" s="1016">
        <v>9660</v>
      </c>
      <c r="CE361" s="1074">
        <f t="shared" si="386"/>
        <v>11160</v>
      </c>
      <c r="CF361" s="1074">
        <f t="shared" si="387"/>
        <v>13392</v>
      </c>
      <c r="CG361" s="1074">
        <f t="shared" si="402"/>
        <v>0</v>
      </c>
      <c r="CH361" s="1073">
        <f t="shared" si="427"/>
        <v>0.43279569892473119</v>
      </c>
      <c r="CI361" s="1076">
        <v>750</v>
      </c>
      <c r="CJ361" s="1016">
        <v>28</v>
      </c>
      <c r="CK361" s="1016">
        <v>600</v>
      </c>
      <c r="CL361" s="1077">
        <v>0.99350000000000005</v>
      </c>
      <c r="CM361" s="1016">
        <v>7630</v>
      </c>
      <c r="CN361" s="1074">
        <f t="shared" si="388"/>
        <v>10348.296</v>
      </c>
      <c r="CO361" s="1074">
        <f t="shared" si="389"/>
        <v>12417.9552</v>
      </c>
      <c r="CP361" s="1074">
        <f t="shared" si="403"/>
        <v>0</v>
      </c>
      <c r="CQ361" s="1073">
        <f t="shared" si="428"/>
        <v>0.3686597290993609</v>
      </c>
      <c r="CR361" s="1076">
        <v>750</v>
      </c>
      <c r="CS361" s="1016">
        <v>30</v>
      </c>
      <c r="CT361" s="1016">
        <v>600</v>
      </c>
      <c r="CU361" s="1077">
        <v>0.99560000000000004</v>
      </c>
      <c r="CV361" s="1016">
        <v>9140</v>
      </c>
      <c r="CW361" s="1074">
        <f t="shared" si="390"/>
        <v>10035.648000000001</v>
      </c>
      <c r="CX361" s="1074">
        <f t="shared" si="391"/>
        <v>12042.777600000001</v>
      </c>
      <c r="CY361" s="1074">
        <f t="shared" si="404"/>
        <v>0</v>
      </c>
      <c r="CZ361" s="1073">
        <f t="shared" si="429"/>
        <v>0.45537667323525094</v>
      </c>
      <c r="DA361" s="1076">
        <v>750</v>
      </c>
      <c r="DB361" s="1025">
        <v>28</v>
      </c>
      <c r="DC361" s="1025">
        <v>600</v>
      </c>
      <c r="DD361" s="1075">
        <v>0.99619999999999997</v>
      </c>
      <c r="DE361" s="1025">
        <v>7930</v>
      </c>
      <c r="DF361" s="1074">
        <f t="shared" si="392"/>
        <v>10376.419199999998</v>
      </c>
      <c r="DG361" s="1074">
        <f t="shared" si="393"/>
        <v>12451.70304</v>
      </c>
      <c r="DH361" s="1074">
        <f t="shared" si="405"/>
        <v>0</v>
      </c>
      <c r="DI361" s="1073">
        <f t="shared" si="430"/>
        <v>0.38211640485766035</v>
      </c>
    </row>
    <row r="362" spans="1:113">
      <c r="A362" s="1015">
        <v>356</v>
      </c>
      <c r="B362" s="1016" t="s">
        <v>1262</v>
      </c>
      <c r="C362" s="1016" t="s">
        <v>2457</v>
      </c>
      <c r="D362" s="1016" t="s">
        <v>1123</v>
      </c>
      <c r="E362" s="1016">
        <v>11</v>
      </c>
      <c r="F362" s="1076">
        <v>800</v>
      </c>
      <c r="G362" s="1016">
        <v>66.3</v>
      </c>
      <c r="H362" s="1016">
        <v>800</v>
      </c>
      <c r="I362" s="1077">
        <v>0.85909999999999997</v>
      </c>
      <c r="J362" s="1074">
        <v>17380</v>
      </c>
      <c r="K362" s="1074">
        <f t="shared" si="370"/>
        <v>20504.998800000001</v>
      </c>
      <c r="L362" s="1074">
        <f t="shared" si="371"/>
        <v>24605.99856</v>
      </c>
      <c r="M362" s="1074">
        <f t="shared" si="394"/>
        <v>0</v>
      </c>
      <c r="N362" s="1073">
        <f t="shared" si="419"/>
        <v>0.42379909819843536</v>
      </c>
      <c r="O362" s="1076">
        <v>800</v>
      </c>
      <c r="P362" s="1016">
        <v>57.2</v>
      </c>
      <c r="Q362" s="1016">
        <v>800</v>
      </c>
      <c r="R362" s="1077">
        <v>0.88229999999999997</v>
      </c>
      <c r="S362" s="1074">
        <v>15960</v>
      </c>
      <c r="T362" s="1074">
        <f t="shared" si="372"/>
        <v>18773.93232</v>
      </c>
      <c r="U362" s="1074">
        <f t="shared" si="373"/>
        <v>22528.718784000001</v>
      </c>
      <c r="V362" s="1074">
        <f t="shared" si="395"/>
        <v>0</v>
      </c>
      <c r="W362" s="1073">
        <f t="shared" si="420"/>
        <v>0.42505746073766609</v>
      </c>
      <c r="X362" s="1076">
        <v>800</v>
      </c>
      <c r="Y362" s="1016">
        <v>36.299999999999997</v>
      </c>
      <c r="Z362" s="1016">
        <v>800</v>
      </c>
      <c r="AA362" s="1077">
        <v>0.96209999999999996</v>
      </c>
      <c r="AB362" s="1016">
        <v>9140</v>
      </c>
      <c r="AC362" s="1074">
        <f t="shared" si="374"/>
        <v>12572.7228</v>
      </c>
      <c r="AD362" s="1074">
        <f t="shared" si="375"/>
        <v>15087.267359999996</v>
      </c>
      <c r="AE362" s="1074">
        <f t="shared" si="396"/>
        <v>0</v>
      </c>
      <c r="AF362" s="1073">
        <f t="shared" si="421"/>
        <v>0.36348530646042726</v>
      </c>
      <c r="AG362" s="1076">
        <v>800</v>
      </c>
      <c r="AH362" s="1016">
        <v>52</v>
      </c>
      <c r="AI362" s="1016">
        <v>800</v>
      </c>
      <c r="AJ362" s="1077">
        <v>0.95389999999999997</v>
      </c>
      <c r="AK362" s="1016">
        <v>15720</v>
      </c>
      <c r="AL362" s="1074">
        <f t="shared" si="376"/>
        <v>18452.241600000001</v>
      </c>
      <c r="AM362" s="1074">
        <f t="shared" si="377"/>
        <v>22142.689920000001</v>
      </c>
      <c r="AN362" s="1074">
        <f t="shared" si="397"/>
        <v>0</v>
      </c>
      <c r="AO362" s="1073">
        <f t="shared" si="422"/>
        <v>0.42596450720653906</v>
      </c>
      <c r="AP362" s="1076">
        <v>800</v>
      </c>
      <c r="AQ362" s="1016">
        <v>70</v>
      </c>
      <c r="AR362" s="1016">
        <v>800</v>
      </c>
      <c r="AS362" s="1077">
        <v>0.95079999999999998</v>
      </c>
      <c r="AT362" s="1074">
        <v>15830</v>
      </c>
      <c r="AU362" s="1074">
        <f t="shared" si="378"/>
        <v>24758.831999999999</v>
      </c>
      <c r="AV362" s="1074">
        <f t="shared" si="379"/>
        <v>29710.598399999995</v>
      </c>
      <c r="AW362" s="1074">
        <f t="shared" si="398"/>
        <v>0</v>
      </c>
      <c r="AX362" s="1073">
        <f t="shared" si="423"/>
        <v>0.31968390108224815</v>
      </c>
      <c r="AY362" s="1076">
        <v>800</v>
      </c>
      <c r="AZ362" s="1016">
        <v>60.6</v>
      </c>
      <c r="BA362" s="1016">
        <v>800</v>
      </c>
      <c r="BB362" s="1077">
        <v>0.94730000000000003</v>
      </c>
      <c r="BC362" s="1074">
        <v>16880</v>
      </c>
      <c r="BD362" s="1074">
        <f t="shared" si="380"/>
        <v>20666.2968</v>
      </c>
      <c r="BE362" s="1074">
        <f t="shared" si="381"/>
        <v>24799.55616</v>
      </c>
      <c r="BF362" s="1074">
        <f t="shared" si="399"/>
        <v>0</v>
      </c>
      <c r="BG362" s="1073">
        <f t="shared" si="424"/>
        <v>0.40839440571665458</v>
      </c>
      <c r="BH362" s="1076">
        <v>800</v>
      </c>
      <c r="BI362" s="1016">
        <v>59.7</v>
      </c>
      <c r="BJ362" s="1016">
        <v>800</v>
      </c>
      <c r="BK362" s="1077">
        <v>0.94540000000000002</v>
      </c>
      <c r="BL362" s="1016">
        <v>11610</v>
      </c>
      <c r="BM362" s="1074">
        <f t="shared" si="382"/>
        <v>20995.821360000002</v>
      </c>
      <c r="BN362" s="1074">
        <f t="shared" si="383"/>
        <v>25194.985632</v>
      </c>
      <c r="BO362" s="1074">
        <f t="shared" si="400"/>
        <v>0</v>
      </c>
      <c r="BP362" s="1073">
        <f t="shared" si="425"/>
        <v>0.2764835869226504</v>
      </c>
      <c r="BQ362" s="1076">
        <v>800</v>
      </c>
      <c r="BR362" s="1016">
        <v>53.8</v>
      </c>
      <c r="BS362" s="1016">
        <v>800</v>
      </c>
      <c r="BT362" s="1077">
        <v>0.92259999999999998</v>
      </c>
      <c r="BU362" s="1016">
        <v>14070</v>
      </c>
      <c r="BV362" s="1074">
        <f t="shared" si="384"/>
        <v>17868.916799999999</v>
      </c>
      <c r="BW362" s="1074">
        <f t="shared" si="385"/>
        <v>21442.700159999997</v>
      </c>
      <c r="BX362" s="1074">
        <f t="shared" si="401"/>
        <v>0</v>
      </c>
      <c r="BY362" s="1073">
        <f t="shared" si="426"/>
        <v>0.39370041725192878</v>
      </c>
      <c r="BZ362" s="1076">
        <v>800</v>
      </c>
      <c r="CA362" s="1016">
        <v>41</v>
      </c>
      <c r="CB362" s="1016">
        <v>800</v>
      </c>
      <c r="CC362" s="1077">
        <v>0.92479999999999996</v>
      </c>
      <c r="CD362" s="1016">
        <v>12060</v>
      </c>
      <c r="CE362" s="1074">
        <f t="shared" si="386"/>
        <v>14105.0496</v>
      </c>
      <c r="CF362" s="1074">
        <f t="shared" si="387"/>
        <v>16926.059519999999</v>
      </c>
      <c r="CG362" s="1074">
        <f t="shared" si="402"/>
        <v>0</v>
      </c>
      <c r="CH362" s="1073">
        <f t="shared" si="427"/>
        <v>0.4275064725756087</v>
      </c>
      <c r="CI362" s="1076">
        <v>800</v>
      </c>
      <c r="CJ362" s="1016">
        <v>39.4</v>
      </c>
      <c r="CK362" s="1016">
        <v>800</v>
      </c>
      <c r="CL362" s="1077">
        <v>0.93869999999999998</v>
      </c>
      <c r="CM362" s="1016">
        <v>12240</v>
      </c>
      <c r="CN362" s="1074">
        <f t="shared" si="388"/>
        <v>13758.338159999999</v>
      </c>
      <c r="CO362" s="1074">
        <f t="shared" si="389"/>
        <v>16510.005792</v>
      </c>
      <c r="CP362" s="1074">
        <f t="shared" si="403"/>
        <v>0</v>
      </c>
      <c r="CQ362" s="1073">
        <f t="shared" si="428"/>
        <v>0.44482116436073993</v>
      </c>
      <c r="CR362" s="1076">
        <v>800</v>
      </c>
      <c r="CS362" s="1016">
        <v>40</v>
      </c>
      <c r="CT362" s="1016">
        <v>800</v>
      </c>
      <c r="CU362" s="1077">
        <v>0.94720000000000004</v>
      </c>
      <c r="CV362" s="1016">
        <v>11490</v>
      </c>
      <c r="CW362" s="1074">
        <f t="shared" si="390"/>
        <v>12730.368</v>
      </c>
      <c r="CX362" s="1074">
        <f t="shared" si="391"/>
        <v>15276.4416</v>
      </c>
      <c r="CY362" s="1074">
        <f t="shared" si="404"/>
        <v>0</v>
      </c>
      <c r="CZ362" s="1073">
        <f t="shared" si="429"/>
        <v>0.45128310509169883</v>
      </c>
      <c r="DA362" s="1076">
        <v>800</v>
      </c>
      <c r="DB362" s="1025">
        <v>46.9</v>
      </c>
      <c r="DC362" s="1025">
        <v>800</v>
      </c>
      <c r="DD362" s="1075">
        <v>0.95660000000000001</v>
      </c>
      <c r="DE362" s="1025">
        <v>14550</v>
      </c>
      <c r="DF362" s="1074">
        <f t="shared" si="392"/>
        <v>16689.60888</v>
      </c>
      <c r="DG362" s="1074">
        <f t="shared" si="393"/>
        <v>20027.530655999999</v>
      </c>
      <c r="DH362" s="1074">
        <f t="shared" si="405"/>
        <v>0</v>
      </c>
      <c r="DI362" s="1073">
        <f t="shared" si="430"/>
        <v>0.43589996939460934</v>
      </c>
    </row>
    <row r="363" spans="1:113">
      <c r="A363" s="1015">
        <v>357</v>
      </c>
      <c r="B363" s="1016" t="s">
        <v>1876</v>
      </c>
      <c r="C363" s="1016" t="s">
        <v>2457</v>
      </c>
      <c r="D363" s="1016" t="s">
        <v>2456</v>
      </c>
      <c r="E363" s="1016">
        <v>33</v>
      </c>
      <c r="F363" s="1076">
        <v>800</v>
      </c>
      <c r="G363" s="1016">
        <v>194.4</v>
      </c>
      <c r="H363" s="1016">
        <v>640</v>
      </c>
      <c r="I363" s="1077">
        <v>0.79120000000000001</v>
      </c>
      <c r="J363" s="1074">
        <v>41928</v>
      </c>
      <c r="K363" s="1074">
        <f t="shared" si="370"/>
        <v>55371.340799999998</v>
      </c>
      <c r="L363" s="1074">
        <f t="shared" si="371"/>
        <v>66445.608959999998</v>
      </c>
      <c r="M363" s="1074">
        <f t="shared" si="394"/>
        <v>0</v>
      </c>
      <c r="N363" s="1073">
        <f t="shared" si="419"/>
        <v>0.37860741129100489</v>
      </c>
      <c r="O363" s="1076">
        <v>800</v>
      </c>
      <c r="P363" s="1016">
        <v>184.8</v>
      </c>
      <c r="Q363" s="1016">
        <v>640</v>
      </c>
      <c r="R363" s="1077">
        <v>0.81399999999999995</v>
      </c>
      <c r="S363" s="1074">
        <v>38976</v>
      </c>
      <c r="T363" s="1074">
        <f t="shared" si="372"/>
        <v>55958.918400000002</v>
      </c>
      <c r="U363" s="1074">
        <f t="shared" si="373"/>
        <v>67150.702080000003</v>
      </c>
      <c r="V363" s="1074">
        <f t="shared" si="395"/>
        <v>0</v>
      </c>
      <c r="W363" s="1073">
        <f t="shared" si="420"/>
        <v>0.34825548022028957</v>
      </c>
      <c r="X363" s="1076">
        <v>800</v>
      </c>
      <c r="Y363" s="1016">
        <v>141.6</v>
      </c>
      <c r="Z363" s="1016">
        <v>640</v>
      </c>
      <c r="AA363" s="1077">
        <v>0.81779999999999997</v>
      </c>
      <c r="AB363" s="1016">
        <v>29616</v>
      </c>
      <c r="AC363" s="1074">
        <f t="shared" si="374"/>
        <v>41688.1728</v>
      </c>
      <c r="AD363" s="1074">
        <f t="shared" si="375"/>
        <v>50025.807359999999</v>
      </c>
      <c r="AE363" s="1074">
        <f t="shared" si="396"/>
        <v>0</v>
      </c>
      <c r="AF363" s="1073">
        <f t="shared" si="421"/>
        <v>0.3552086600447022</v>
      </c>
      <c r="AG363" s="1076">
        <v>800</v>
      </c>
      <c r="AH363" s="1016">
        <v>170.4</v>
      </c>
      <c r="AI363" s="1016">
        <v>640</v>
      </c>
      <c r="AJ363" s="1077">
        <v>0.80300000000000005</v>
      </c>
      <c r="AK363" s="1016">
        <v>33744</v>
      </c>
      <c r="AL363" s="1074">
        <f t="shared" si="376"/>
        <v>50901.206400000003</v>
      </c>
      <c r="AM363" s="1074">
        <f t="shared" si="377"/>
        <v>61081.447679999997</v>
      </c>
      <c r="AN363" s="1074">
        <f t="shared" si="397"/>
        <v>0</v>
      </c>
      <c r="AO363" s="1073">
        <f t="shared" si="422"/>
        <v>0.3314656212156103</v>
      </c>
      <c r="AP363" s="1076">
        <v>800</v>
      </c>
      <c r="AQ363" s="1016">
        <v>175.2</v>
      </c>
      <c r="AR363" s="1016">
        <v>640</v>
      </c>
      <c r="AS363" s="1077">
        <v>0.83220000000000005</v>
      </c>
      <c r="AT363" s="1074">
        <v>36588</v>
      </c>
      <c r="AU363" s="1074">
        <f t="shared" si="378"/>
        <v>54238.135680000007</v>
      </c>
      <c r="AV363" s="1074">
        <f t="shared" si="379"/>
        <v>65085.762815999995</v>
      </c>
      <c r="AW363" s="1074">
        <f t="shared" si="398"/>
        <v>0</v>
      </c>
      <c r="AX363" s="1073">
        <f t="shared" si="423"/>
        <v>0.33729035429854953</v>
      </c>
      <c r="AY363" s="1076">
        <v>800</v>
      </c>
      <c r="AZ363" s="1016">
        <v>201.6</v>
      </c>
      <c r="BA363" s="1016">
        <v>640</v>
      </c>
      <c r="BB363" s="1077">
        <v>0.82950000000000002</v>
      </c>
      <c r="BC363" s="1074">
        <v>38640</v>
      </c>
      <c r="BD363" s="1074">
        <f t="shared" si="380"/>
        <v>60201.792000000001</v>
      </c>
      <c r="BE363" s="1074">
        <f t="shared" si="381"/>
        <v>72242.150399999999</v>
      </c>
      <c r="BF363" s="1074">
        <f t="shared" si="399"/>
        <v>0</v>
      </c>
      <c r="BG363" s="1073">
        <f t="shared" si="424"/>
        <v>0.3209206795704686</v>
      </c>
      <c r="BH363" s="1076">
        <v>800</v>
      </c>
      <c r="BI363" s="1016">
        <v>247.2</v>
      </c>
      <c r="BJ363" s="1016">
        <v>640</v>
      </c>
      <c r="BK363" s="1077">
        <v>0.79700000000000004</v>
      </c>
      <c r="BL363" s="1016">
        <v>35955</v>
      </c>
      <c r="BM363" s="1074">
        <f t="shared" si="382"/>
        <v>73290.844800000006</v>
      </c>
      <c r="BN363" s="1074">
        <f t="shared" si="383"/>
        <v>87949.013760000002</v>
      </c>
      <c r="BO363" s="1074">
        <f t="shared" si="400"/>
        <v>0</v>
      </c>
      <c r="BP363" s="1073">
        <f t="shared" si="425"/>
        <v>0.24528984553334005</v>
      </c>
      <c r="BQ363" s="1076">
        <v>800</v>
      </c>
      <c r="BR363" s="1016">
        <v>640</v>
      </c>
      <c r="BS363" s="1016">
        <v>640</v>
      </c>
      <c r="BT363" s="1077">
        <v>0.77939999999999998</v>
      </c>
      <c r="BU363" s="1016">
        <v>62805</v>
      </c>
      <c r="BV363" s="1074">
        <f t="shared" si="384"/>
        <v>179573.76000000001</v>
      </c>
      <c r="BW363" s="1074">
        <f t="shared" si="385"/>
        <v>215488.51200000002</v>
      </c>
      <c r="BX363" s="1074">
        <f t="shared" si="401"/>
        <v>0</v>
      </c>
      <c r="BY363" s="1073">
        <f t="shared" si="426"/>
        <v>0.17487243125053459</v>
      </c>
      <c r="BZ363" s="1076">
        <v>800</v>
      </c>
      <c r="CA363" s="1016">
        <v>640</v>
      </c>
      <c r="CB363" s="1016">
        <v>640</v>
      </c>
      <c r="CC363" s="1077">
        <v>0.76539999999999997</v>
      </c>
      <c r="CD363" s="1016">
        <v>74385</v>
      </c>
      <c r="CE363" s="1074">
        <f t="shared" si="386"/>
        <v>182226.43199999997</v>
      </c>
      <c r="CF363" s="1074">
        <f t="shared" si="387"/>
        <v>218671.71839999998</v>
      </c>
      <c r="CG363" s="1074">
        <f t="shared" si="402"/>
        <v>0</v>
      </c>
      <c r="CH363" s="1073">
        <f t="shared" si="427"/>
        <v>0.20410046770821919</v>
      </c>
      <c r="CI363" s="1076">
        <v>800</v>
      </c>
      <c r="CJ363" s="1016">
        <v>640</v>
      </c>
      <c r="CK363" s="1016">
        <v>640</v>
      </c>
      <c r="CL363" s="1077">
        <v>0.80710000000000004</v>
      </c>
      <c r="CM363" s="1016">
        <v>63585</v>
      </c>
      <c r="CN363" s="1074">
        <f t="shared" si="388"/>
        <v>192154.36799999999</v>
      </c>
      <c r="CO363" s="1074">
        <f t="shared" si="389"/>
        <v>230585.24160000001</v>
      </c>
      <c r="CP363" s="1074">
        <f t="shared" si="403"/>
        <v>0</v>
      </c>
      <c r="CQ363" s="1073">
        <f t="shared" si="428"/>
        <v>0.16545291335766044</v>
      </c>
      <c r="CR363" s="1076">
        <v>800</v>
      </c>
      <c r="CS363" s="1016">
        <v>640</v>
      </c>
      <c r="CT363" s="1016">
        <v>640</v>
      </c>
      <c r="CU363" s="1077">
        <v>0.80869999999999997</v>
      </c>
      <c r="CV363" s="1016">
        <v>54975</v>
      </c>
      <c r="CW363" s="1074">
        <f t="shared" si="390"/>
        <v>173902.848</v>
      </c>
      <c r="CX363" s="1074">
        <f t="shared" si="391"/>
        <v>208683.41759999999</v>
      </c>
      <c r="CY363" s="1074">
        <f t="shared" si="404"/>
        <v>0</v>
      </c>
      <c r="CZ363" s="1073">
        <f t="shared" si="429"/>
        <v>0.15806239124962462</v>
      </c>
      <c r="DA363" s="1076">
        <v>800</v>
      </c>
      <c r="DB363" s="1025">
        <v>640</v>
      </c>
      <c r="DC363" s="1025">
        <v>640</v>
      </c>
      <c r="DD363" s="1075">
        <v>0.83079999999999998</v>
      </c>
      <c r="DE363" s="1025">
        <v>41160</v>
      </c>
      <c r="DF363" s="1074">
        <f t="shared" si="392"/>
        <v>197796.864</v>
      </c>
      <c r="DG363" s="1074">
        <f t="shared" si="393"/>
        <v>237356.23679999998</v>
      </c>
      <c r="DH363" s="1074">
        <f t="shared" si="405"/>
        <v>0</v>
      </c>
      <c r="DI363" s="1073">
        <f t="shared" si="430"/>
        <v>0.10404613897215276</v>
      </c>
    </row>
    <row r="364" spans="1:113">
      <c r="A364" s="1015">
        <v>358</v>
      </c>
      <c r="B364" s="1016" t="s">
        <v>1547</v>
      </c>
      <c r="C364" s="1016" t="s">
        <v>2457</v>
      </c>
      <c r="D364" s="1016" t="s">
        <v>1546</v>
      </c>
      <c r="E364" s="1016">
        <v>11</v>
      </c>
      <c r="F364" s="1076">
        <v>800</v>
      </c>
      <c r="G364" s="1016">
        <v>191</v>
      </c>
      <c r="H364" s="1016">
        <v>640</v>
      </c>
      <c r="I364" s="1077">
        <v>0.93310000000000004</v>
      </c>
      <c r="J364" s="1074">
        <v>38200</v>
      </c>
      <c r="K364" s="1074">
        <f t="shared" si="370"/>
        <v>64159.955999999998</v>
      </c>
      <c r="L364" s="1074">
        <f t="shared" si="371"/>
        <v>76991.94720000001</v>
      </c>
      <c r="M364" s="1074">
        <f t="shared" si="394"/>
        <v>0</v>
      </c>
      <c r="N364" s="1073">
        <f t="shared" si="419"/>
        <v>0.29769347098679427</v>
      </c>
      <c r="O364" s="1076">
        <v>800</v>
      </c>
      <c r="P364" s="1016">
        <v>116</v>
      </c>
      <c r="Q364" s="1016">
        <v>640</v>
      </c>
      <c r="R364" s="1077">
        <v>0.97360000000000002</v>
      </c>
      <c r="S364" s="1074">
        <v>25420</v>
      </c>
      <c r="T364" s="1074">
        <f t="shared" si="372"/>
        <v>42012.787199999999</v>
      </c>
      <c r="U364" s="1074">
        <f t="shared" si="373"/>
        <v>50415.344639999996</v>
      </c>
      <c r="V364" s="1074">
        <f t="shared" si="395"/>
        <v>0</v>
      </c>
      <c r="W364" s="1073">
        <f t="shared" si="420"/>
        <v>0.30252694113091361</v>
      </c>
      <c r="X364" s="1076">
        <v>800</v>
      </c>
      <c r="Y364" s="1016">
        <v>300</v>
      </c>
      <c r="Z364" s="1016">
        <v>640</v>
      </c>
      <c r="AA364" s="1077">
        <v>0.96099999999999997</v>
      </c>
      <c r="AB364" s="1016">
        <v>20440</v>
      </c>
      <c r="AC364" s="1074">
        <f t="shared" si="374"/>
        <v>103788</v>
      </c>
      <c r="AD364" s="1074">
        <f t="shared" si="375"/>
        <v>124545.59999999999</v>
      </c>
      <c r="AE364" s="1074">
        <f t="shared" si="396"/>
        <v>0</v>
      </c>
      <c r="AF364" s="1073">
        <f t="shared" si="421"/>
        <v>9.8469957991289936E-2</v>
      </c>
      <c r="AG364" s="1076">
        <v>800</v>
      </c>
      <c r="AH364" s="1016">
        <v>1125</v>
      </c>
      <c r="AI364" s="1016">
        <v>1125</v>
      </c>
      <c r="AJ364" s="1077">
        <v>0.92059999999999997</v>
      </c>
      <c r="AK364" s="1016">
        <v>47680</v>
      </c>
      <c r="AL364" s="1074">
        <f t="shared" si="376"/>
        <v>385271.1</v>
      </c>
      <c r="AM364" s="1074">
        <f t="shared" si="377"/>
        <v>462325.31999999995</v>
      </c>
      <c r="AN364" s="1074">
        <f t="shared" si="397"/>
        <v>0</v>
      </c>
      <c r="AO364" s="1073">
        <f t="shared" si="422"/>
        <v>6.1878505810583774E-2</v>
      </c>
      <c r="AP364" s="1076">
        <v>800</v>
      </c>
      <c r="AQ364" s="1016">
        <v>268</v>
      </c>
      <c r="AR364" s="1016">
        <v>640</v>
      </c>
      <c r="AS364" s="1077">
        <v>0.92930000000000001</v>
      </c>
      <c r="AT364" s="1074">
        <v>52560</v>
      </c>
      <c r="AU364" s="1074">
        <f t="shared" si="378"/>
        <v>92647.492800000007</v>
      </c>
      <c r="AV364" s="1074">
        <f t="shared" si="379"/>
        <v>111176.99136</v>
      </c>
      <c r="AW364" s="1074">
        <f t="shared" si="398"/>
        <v>0</v>
      </c>
      <c r="AX364" s="1073">
        <f t="shared" si="423"/>
        <v>0.28365581415927965</v>
      </c>
      <c r="AY364" s="1076">
        <v>800</v>
      </c>
      <c r="AZ364" s="1016">
        <v>805</v>
      </c>
      <c r="BA364" s="1016">
        <v>805</v>
      </c>
      <c r="BB364" s="1077">
        <v>0.93420000000000003</v>
      </c>
      <c r="BC364" s="1074">
        <v>55610</v>
      </c>
      <c r="BD364" s="1074">
        <f t="shared" si="380"/>
        <v>270731.16000000003</v>
      </c>
      <c r="BE364" s="1074">
        <f t="shared" si="381"/>
        <v>324877.39200000005</v>
      </c>
      <c r="BF364" s="1074">
        <f t="shared" si="399"/>
        <v>0</v>
      </c>
      <c r="BG364" s="1073">
        <f t="shared" si="424"/>
        <v>0.1027033607804879</v>
      </c>
      <c r="BH364" s="1076">
        <v>800</v>
      </c>
      <c r="BI364" s="1016">
        <v>1061</v>
      </c>
      <c r="BJ364" s="1016">
        <v>1061</v>
      </c>
      <c r="BK364" s="1077">
        <v>0.89500000000000002</v>
      </c>
      <c r="BL364" s="1016">
        <v>63750</v>
      </c>
      <c r="BM364" s="1074">
        <f t="shared" si="382"/>
        <v>353249.34</v>
      </c>
      <c r="BN364" s="1074">
        <f t="shared" si="383"/>
        <v>423899.20800000004</v>
      </c>
      <c r="BO364" s="1074">
        <f t="shared" si="400"/>
        <v>0</v>
      </c>
      <c r="BP364" s="1073">
        <f t="shared" si="425"/>
        <v>9.0233714237088161E-2</v>
      </c>
      <c r="BQ364" s="1076">
        <v>800</v>
      </c>
      <c r="BR364" s="1016">
        <v>1099</v>
      </c>
      <c r="BS364" s="1016">
        <v>1099</v>
      </c>
      <c r="BT364" s="1077">
        <v>0.91690000000000005</v>
      </c>
      <c r="BU364" s="1016">
        <v>123430</v>
      </c>
      <c r="BV364" s="1074">
        <f t="shared" si="384"/>
        <v>362762.31599999999</v>
      </c>
      <c r="BW364" s="1074">
        <f t="shared" si="385"/>
        <v>435314.77919999999</v>
      </c>
      <c r="BX364" s="1074">
        <f t="shared" si="401"/>
        <v>0</v>
      </c>
      <c r="BY364" s="1073">
        <f t="shared" si="426"/>
        <v>0.17012516812799267</v>
      </c>
      <c r="BZ364" s="1076">
        <v>800</v>
      </c>
      <c r="CA364" s="1016">
        <v>816</v>
      </c>
      <c r="CB364" s="1016">
        <v>816</v>
      </c>
      <c r="CC364" s="1077">
        <v>0.90739999999999998</v>
      </c>
      <c r="CD364" s="1016">
        <v>101770</v>
      </c>
      <c r="CE364" s="1074">
        <f t="shared" si="386"/>
        <v>275443.08480000001</v>
      </c>
      <c r="CF364" s="1074">
        <f t="shared" si="387"/>
        <v>330531.70176000003</v>
      </c>
      <c r="CG364" s="1074">
        <f t="shared" si="402"/>
        <v>0</v>
      </c>
      <c r="CH364" s="1073">
        <f t="shared" si="427"/>
        <v>0.18473870940324291</v>
      </c>
      <c r="CI364" s="1076">
        <v>800</v>
      </c>
      <c r="CJ364" s="1016">
        <v>985</v>
      </c>
      <c r="CK364" s="1016">
        <v>985</v>
      </c>
      <c r="CL364" s="1077">
        <v>0.92490000000000006</v>
      </c>
      <c r="CM364" s="1016">
        <v>79460</v>
      </c>
      <c r="CN364" s="1074">
        <f t="shared" si="388"/>
        <v>338901.85800000007</v>
      </c>
      <c r="CO364" s="1074">
        <f t="shared" si="389"/>
        <v>406682.22960000002</v>
      </c>
      <c r="CP364" s="1074">
        <f t="shared" si="403"/>
        <v>0</v>
      </c>
      <c r="CQ364" s="1073">
        <f t="shared" si="428"/>
        <v>0.11723157917889018</v>
      </c>
      <c r="CR364" s="1076">
        <v>800</v>
      </c>
      <c r="CS364" s="1016">
        <v>953</v>
      </c>
      <c r="CT364" s="1016">
        <v>953</v>
      </c>
      <c r="CU364" s="1077">
        <v>0.92359999999999998</v>
      </c>
      <c r="CV364" s="1016">
        <v>63610</v>
      </c>
      <c r="CW364" s="1074">
        <f t="shared" si="390"/>
        <v>295744.10879999999</v>
      </c>
      <c r="CX364" s="1074">
        <f t="shared" si="391"/>
        <v>354892.93055999995</v>
      </c>
      <c r="CY364" s="1074">
        <f t="shared" si="404"/>
        <v>0</v>
      </c>
      <c r="CZ364" s="1073">
        <f t="shared" si="429"/>
        <v>0.10754229434713257</v>
      </c>
      <c r="DA364" s="1076">
        <v>800</v>
      </c>
      <c r="DB364" s="1025">
        <v>85</v>
      </c>
      <c r="DC364" s="1025">
        <v>640</v>
      </c>
      <c r="DD364" s="1075">
        <v>0.95040000000000002</v>
      </c>
      <c r="DE364" s="1025">
        <v>19360</v>
      </c>
      <c r="DF364" s="1074">
        <f t="shared" si="392"/>
        <v>30051.648000000001</v>
      </c>
      <c r="DG364" s="1074">
        <f t="shared" si="393"/>
        <v>36061.977599999998</v>
      </c>
      <c r="DH364" s="1074">
        <f t="shared" si="405"/>
        <v>0</v>
      </c>
      <c r="DI364" s="1073">
        <f t="shared" si="430"/>
        <v>0.32211211844355425</v>
      </c>
    </row>
    <row r="365" spans="1:113">
      <c r="A365" s="1015">
        <v>359</v>
      </c>
      <c r="B365" s="1016" t="s">
        <v>1328</v>
      </c>
      <c r="C365" s="1016" t="s">
        <v>2457</v>
      </c>
      <c r="D365" s="1016" t="s">
        <v>2456</v>
      </c>
      <c r="E365" s="1016">
        <v>11</v>
      </c>
      <c r="F365" s="1076">
        <v>800</v>
      </c>
      <c r="G365" s="1016">
        <v>144</v>
      </c>
      <c r="H365" s="1016">
        <v>640</v>
      </c>
      <c r="I365" s="1077">
        <v>0.99309999999999998</v>
      </c>
      <c r="J365" s="1074">
        <v>46080</v>
      </c>
      <c r="K365" s="1074">
        <f t="shared" si="370"/>
        <v>51482.304000000004</v>
      </c>
      <c r="L365" s="1074">
        <f t="shared" si="371"/>
        <v>61778.76479999999</v>
      </c>
      <c r="M365" s="1074">
        <f t="shared" si="394"/>
        <v>0</v>
      </c>
      <c r="N365" s="1073">
        <f t="shared" si="419"/>
        <v>0.44753241812953831</v>
      </c>
      <c r="O365" s="1076">
        <v>800</v>
      </c>
      <c r="P365" s="1016">
        <v>144</v>
      </c>
      <c r="Q365" s="1016">
        <v>640</v>
      </c>
      <c r="R365" s="1077">
        <v>0.98550000000000004</v>
      </c>
      <c r="S365" s="1074">
        <v>49040</v>
      </c>
      <c r="T365" s="1074">
        <f t="shared" si="372"/>
        <v>52791.263999999996</v>
      </c>
      <c r="U365" s="1074">
        <f t="shared" si="373"/>
        <v>63349.516799999998</v>
      </c>
      <c r="V365" s="1074">
        <f t="shared" si="395"/>
        <v>0</v>
      </c>
      <c r="W365" s="1073">
        <f t="shared" si="420"/>
        <v>0.46447078819707743</v>
      </c>
      <c r="X365" s="1076">
        <v>800</v>
      </c>
      <c r="Y365" s="1016">
        <v>128</v>
      </c>
      <c r="Z365" s="1016">
        <v>640</v>
      </c>
      <c r="AA365" s="1077">
        <v>0.98480000000000001</v>
      </c>
      <c r="AB365" s="1016">
        <v>41600</v>
      </c>
      <c r="AC365" s="1074">
        <f t="shared" si="374"/>
        <v>45379.584000000003</v>
      </c>
      <c r="AD365" s="1074">
        <f t="shared" si="375"/>
        <v>54455.500800000002</v>
      </c>
      <c r="AE365" s="1074">
        <f t="shared" si="396"/>
        <v>0</v>
      </c>
      <c r="AF365" s="1073">
        <f t="shared" si="421"/>
        <v>0.4583558985468002</v>
      </c>
      <c r="AG365" s="1076">
        <v>800</v>
      </c>
      <c r="AH365" s="1016">
        <v>144</v>
      </c>
      <c r="AI365" s="1016">
        <v>640</v>
      </c>
      <c r="AJ365" s="1077">
        <v>0.98719999999999997</v>
      </c>
      <c r="AK365" s="1016">
        <v>43200</v>
      </c>
      <c r="AL365" s="1074">
        <f t="shared" si="376"/>
        <v>52882.329600000005</v>
      </c>
      <c r="AM365" s="1074">
        <f t="shared" si="377"/>
        <v>63458.795519999992</v>
      </c>
      <c r="AN365" s="1074">
        <f t="shared" si="397"/>
        <v>0</v>
      </c>
      <c r="AO365" s="1073">
        <f t="shared" si="422"/>
        <v>0.40845401788048313</v>
      </c>
      <c r="AP365" s="1076">
        <v>800</v>
      </c>
      <c r="AQ365" s="1016">
        <v>136</v>
      </c>
      <c r="AR365" s="1016">
        <v>640</v>
      </c>
      <c r="AS365" s="1077">
        <v>0.99239999999999995</v>
      </c>
      <c r="AT365" s="1074">
        <v>41800</v>
      </c>
      <c r="AU365" s="1074">
        <f t="shared" si="378"/>
        <v>50207.500800000002</v>
      </c>
      <c r="AV365" s="1074">
        <f t="shared" si="379"/>
        <v>60249.00095999999</v>
      </c>
      <c r="AW365" s="1074">
        <f t="shared" si="398"/>
        <v>0</v>
      </c>
      <c r="AX365" s="1073">
        <f t="shared" si="423"/>
        <v>0.41627246261976858</v>
      </c>
      <c r="AY365" s="1076">
        <v>800</v>
      </c>
      <c r="AZ365" s="1016">
        <v>120</v>
      </c>
      <c r="BA365" s="1016">
        <v>640</v>
      </c>
      <c r="BB365" s="1077">
        <v>0.99550000000000005</v>
      </c>
      <c r="BC365" s="1074">
        <v>44400</v>
      </c>
      <c r="BD365" s="1074">
        <f t="shared" si="380"/>
        <v>43005.599999999999</v>
      </c>
      <c r="BE365" s="1074">
        <f t="shared" si="381"/>
        <v>51606.720000000008</v>
      </c>
      <c r="BF365" s="1074">
        <f t="shared" si="399"/>
        <v>0</v>
      </c>
      <c r="BG365" s="1073">
        <f t="shared" si="424"/>
        <v>0.51621184217869298</v>
      </c>
      <c r="BH365" s="1076">
        <v>800</v>
      </c>
      <c r="BI365" s="1016">
        <v>248</v>
      </c>
      <c r="BJ365" s="1016">
        <v>640</v>
      </c>
      <c r="BK365" s="1077">
        <v>0.99060000000000004</v>
      </c>
      <c r="BL365" s="1016">
        <v>38040</v>
      </c>
      <c r="BM365" s="1074">
        <f t="shared" si="382"/>
        <v>91388.793600000005</v>
      </c>
      <c r="BN365" s="1074">
        <f t="shared" si="383"/>
        <v>109666.55232</v>
      </c>
      <c r="BO365" s="1074">
        <f t="shared" si="400"/>
        <v>0</v>
      </c>
      <c r="BP365" s="1073">
        <f t="shared" si="425"/>
        <v>0.20812179755046026</v>
      </c>
      <c r="BQ365" s="1076">
        <v>800</v>
      </c>
      <c r="BR365" s="1016">
        <v>112</v>
      </c>
      <c r="BS365" s="1016">
        <v>640</v>
      </c>
      <c r="BT365" s="1077">
        <v>0.99350000000000005</v>
      </c>
      <c r="BU365" s="1016">
        <v>36480</v>
      </c>
      <c r="BV365" s="1074">
        <f t="shared" si="384"/>
        <v>40057.920000000006</v>
      </c>
      <c r="BW365" s="1074">
        <f t="shared" si="385"/>
        <v>48069.504000000008</v>
      </c>
      <c r="BX365" s="1074">
        <f t="shared" si="401"/>
        <v>0</v>
      </c>
      <c r="BY365" s="1073">
        <f t="shared" si="426"/>
        <v>0.45534066671459722</v>
      </c>
      <c r="BZ365" s="1076">
        <v>800</v>
      </c>
      <c r="CA365" s="1016">
        <v>112</v>
      </c>
      <c r="CB365" s="1016">
        <v>640</v>
      </c>
      <c r="CC365" s="1077">
        <v>0.99390000000000001</v>
      </c>
      <c r="CD365" s="1016">
        <v>39280</v>
      </c>
      <c r="CE365" s="1074">
        <f t="shared" si="386"/>
        <v>41409.849600000001</v>
      </c>
      <c r="CF365" s="1074">
        <f t="shared" si="387"/>
        <v>49691.819519999997</v>
      </c>
      <c r="CG365" s="1074">
        <f t="shared" si="402"/>
        <v>0</v>
      </c>
      <c r="CH365" s="1073">
        <f t="shared" si="427"/>
        <v>0.47428329708302053</v>
      </c>
      <c r="CI365" s="1076">
        <v>800</v>
      </c>
      <c r="CJ365" s="1016">
        <v>112</v>
      </c>
      <c r="CK365" s="1016">
        <v>640</v>
      </c>
      <c r="CL365" s="1077">
        <v>0.997</v>
      </c>
      <c r="CM365" s="1016">
        <v>39760</v>
      </c>
      <c r="CN365" s="1074">
        <f t="shared" si="388"/>
        <v>41539.008000000002</v>
      </c>
      <c r="CO365" s="1074">
        <f t="shared" si="389"/>
        <v>49846.809600000001</v>
      </c>
      <c r="CP365" s="1074">
        <f t="shared" si="403"/>
        <v>0</v>
      </c>
      <c r="CQ365" s="1073">
        <f t="shared" si="428"/>
        <v>0.47858629652398055</v>
      </c>
      <c r="CR365" s="1076">
        <v>800</v>
      </c>
      <c r="CS365" s="1016">
        <v>104</v>
      </c>
      <c r="CT365" s="1016">
        <v>640</v>
      </c>
      <c r="CU365" s="1077">
        <v>0.98909999999999998</v>
      </c>
      <c r="CV365" s="1016">
        <v>32560</v>
      </c>
      <c r="CW365" s="1074">
        <f t="shared" si="390"/>
        <v>34563.110399999998</v>
      </c>
      <c r="CX365" s="1074">
        <f t="shared" si="391"/>
        <v>41475.732479999999</v>
      </c>
      <c r="CY365" s="1074">
        <f t="shared" si="404"/>
        <v>0</v>
      </c>
      <c r="CZ365" s="1073">
        <f t="shared" si="429"/>
        <v>0.47102242279676315</v>
      </c>
      <c r="DA365" s="1076">
        <v>800</v>
      </c>
      <c r="DB365" s="1025">
        <v>104</v>
      </c>
      <c r="DC365" s="1025">
        <v>640</v>
      </c>
      <c r="DD365" s="1075">
        <v>0.99180000000000001</v>
      </c>
      <c r="DE365" s="1025">
        <v>38760</v>
      </c>
      <c r="DF365" s="1074">
        <f t="shared" si="392"/>
        <v>38370.758400000006</v>
      </c>
      <c r="DG365" s="1074">
        <f t="shared" si="393"/>
        <v>46044.910079999994</v>
      </c>
      <c r="DH365" s="1074">
        <f t="shared" si="405"/>
        <v>0</v>
      </c>
      <c r="DI365" s="1073">
        <f t="shared" si="430"/>
        <v>0.50507211241360295</v>
      </c>
    </row>
    <row r="366" spans="1:113">
      <c r="A366" s="1015">
        <v>360</v>
      </c>
      <c r="B366" s="1016" t="s">
        <v>107</v>
      </c>
      <c r="C366" s="1016" t="s">
        <v>2459</v>
      </c>
      <c r="D366" s="1016" t="s">
        <v>2456</v>
      </c>
      <c r="E366" s="1016">
        <v>11</v>
      </c>
      <c r="F366" s="1076">
        <v>800</v>
      </c>
      <c r="G366" s="1016">
        <v>15.3</v>
      </c>
      <c r="H366" s="1016">
        <v>640</v>
      </c>
      <c r="I366" s="1077">
        <v>0.99180000000000001</v>
      </c>
      <c r="J366" s="1074">
        <v>3640</v>
      </c>
      <c r="K366" s="1074">
        <f t="shared" si="370"/>
        <v>5462.8344000000006</v>
      </c>
      <c r="L366" s="1074">
        <f t="shared" si="371"/>
        <v>6555.4012799999991</v>
      </c>
      <c r="M366" s="1074">
        <f t="shared" si="394"/>
        <v>0</v>
      </c>
      <c r="N366" s="1073">
        <f t="shared" si="419"/>
        <v>0.33316038282251426</v>
      </c>
      <c r="O366" s="1076">
        <v>800</v>
      </c>
      <c r="P366" s="1016">
        <v>8.4</v>
      </c>
      <c r="Q366" s="1016">
        <v>640</v>
      </c>
      <c r="R366" s="1077">
        <v>1</v>
      </c>
      <c r="S366" s="1074">
        <v>2770</v>
      </c>
      <c r="T366" s="1074">
        <f t="shared" si="372"/>
        <v>3124.8</v>
      </c>
      <c r="U366" s="1074">
        <f t="shared" si="373"/>
        <v>3749.76</v>
      </c>
      <c r="V366" s="1074">
        <f t="shared" si="395"/>
        <v>0</v>
      </c>
      <c r="W366" s="1073">
        <f t="shared" si="420"/>
        <v>0.44322836661546339</v>
      </c>
      <c r="X366" s="1076">
        <v>800</v>
      </c>
      <c r="Y366" s="1016">
        <v>8.8000000000000007</v>
      </c>
      <c r="Z366" s="1016">
        <v>640</v>
      </c>
      <c r="AA366" s="1077">
        <v>0.99670000000000003</v>
      </c>
      <c r="AB366" s="1016">
        <v>2990</v>
      </c>
      <c r="AC366" s="1074">
        <f t="shared" si="374"/>
        <v>3157.5456000000004</v>
      </c>
      <c r="AD366" s="1074">
        <f t="shared" si="375"/>
        <v>3789.0547200000001</v>
      </c>
      <c r="AE366" s="1074">
        <f t="shared" si="396"/>
        <v>0</v>
      </c>
      <c r="AF366" s="1073">
        <f t="shared" si="421"/>
        <v>0.47346901340078817</v>
      </c>
      <c r="AG366" s="1076">
        <v>800</v>
      </c>
      <c r="AH366" s="1016">
        <v>12.5</v>
      </c>
      <c r="AI366" s="1016">
        <v>640</v>
      </c>
      <c r="AJ366" s="1077">
        <v>0.98750000000000004</v>
      </c>
      <c r="AK366" s="1016">
        <v>3170</v>
      </c>
      <c r="AL366" s="1074">
        <f t="shared" si="376"/>
        <v>4591.875</v>
      </c>
      <c r="AM366" s="1074">
        <f t="shared" si="377"/>
        <v>5510.25</v>
      </c>
      <c r="AN366" s="1074">
        <f t="shared" si="397"/>
        <v>0</v>
      </c>
      <c r="AO366" s="1073">
        <f t="shared" si="422"/>
        <v>0.34517490132026679</v>
      </c>
      <c r="AP366" s="1076">
        <v>800</v>
      </c>
      <c r="AQ366" s="1016">
        <v>9</v>
      </c>
      <c r="AR366" s="1016">
        <v>640</v>
      </c>
      <c r="AS366" s="1077">
        <v>0.99609999999999999</v>
      </c>
      <c r="AT366" s="1074">
        <v>2570</v>
      </c>
      <c r="AU366" s="1074">
        <f t="shared" si="378"/>
        <v>3334.9427999999998</v>
      </c>
      <c r="AV366" s="1074">
        <f t="shared" si="379"/>
        <v>4001.9313599999996</v>
      </c>
      <c r="AW366" s="1074">
        <f t="shared" si="398"/>
        <v>0</v>
      </c>
      <c r="AX366" s="1073">
        <f t="shared" si="423"/>
        <v>0.38531395500996302</v>
      </c>
      <c r="AY366" s="1076">
        <v>800</v>
      </c>
      <c r="AZ366" s="1016">
        <v>7.5</v>
      </c>
      <c r="BA366" s="1016">
        <v>640</v>
      </c>
      <c r="BB366" s="1077">
        <v>0.99709999999999999</v>
      </c>
      <c r="BC366" s="1074">
        <v>3380</v>
      </c>
      <c r="BD366" s="1074">
        <f t="shared" si="380"/>
        <v>2692.17</v>
      </c>
      <c r="BE366" s="1074">
        <f t="shared" si="381"/>
        <v>3230.6039999999998</v>
      </c>
      <c r="BF366" s="1074">
        <f t="shared" si="399"/>
        <v>149.39600000000019</v>
      </c>
      <c r="BG366" s="1073">
        <f t="shared" si="424"/>
        <v>0.62774639045825487</v>
      </c>
      <c r="BH366" s="1076">
        <v>800</v>
      </c>
      <c r="BI366" s="1016">
        <v>10</v>
      </c>
      <c r="BJ366" s="1016">
        <v>640</v>
      </c>
      <c r="BK366" s="1077">
        <v>0.98619999999999997</v>
      </c>
      <c r="BL366" s="1016">
        <v>2150</v>
      </c>
      <c r="BM366" s="1074">
        <f t="shared" si="382"/>
        <v>3668.6639999999998</v>
      </c>
      <c r="BN366" s="1074">
        <f t="shared" si="383"/>
        <v>4402.3967999999995</v>
      </c>
      <c r="BO366" s="1074">
        <f t="shared" si="400"/>
        <v>0</v>
      </c>
      <c r="BP366" s="1073">
        <f t="shared" si="425"/>
        <v>0.29302220099742032</v>
      </c>
      <c r="BQ366" s="1076">
        <v>800</v>
      </c>
      <c r="BR366" s="1016">
        <v>8</v>
      </c>
      <c r="BS366" s="1016">
        <v>640</v>
      </c>
      <c r="BT366" s="1077">
        <v>0.99650000000000005</v>
      </c>
      <c r="BU366" s="1016">
        <v>2850</v>
      </c>
      <c r="BV366" s="1074">
        <f t="shared" si="384"/>
        <v>2869.92</v>
      </c>
      <c r="BW366" s="1074">
        <f t="shared" si="385"/>
        <v>3443.904</v>
      </c>
      <c r="BX366" s="1074">
        <f t="shared" si="401"/>
        <v>0</v>
      </c>
      <c r="BY366" s="1073">
        <f t="shared" si="426"/>
        <v>0.49652951998661982</v>
      </c>
      <c r="BZ366" s="1076">
        <v>800</v>
      </c>
      <c r="CA366" s="1016">
        <v>9</v>
      </c>
      <c r="CB366" s="1016">
        <v>640</v>
      </c>
      <c r="CC366" s="1077">
        <v>0.9869</v>
      </c>
      <c r="CD366" s="1016">
        <v>3020</v>
      </c>
      <c r="CE366" s="1074">
        <f t="shared" si="386"/>
        <v>3304.1412</v>
      </c>
      <c r="CF366" s="1074">
        <f t="shared" si="387"/>
        <v>3964.9694399999998</v>
      </c>
      <c r="CG366" s="1074">
        <f t="shared" si="402"/>
        <v>0</v>
      </c>
      <c r="CH366" s="1073">
        <f t="shared" si="427"/>
        <v>0.45700226128350691</v>
      </c>
      <c r="CI366" s="1076">
        <v>800</v>
      </c>
      <c r="CJ366" s="1016">
        <v>8</v>
      </c>
      <c r="CK366" s="1016">
        <v>640</v>
      </c>
      <c r="CL366" s="1077">
        <v>0.99129999999999996</v>
      </c>
      <c r="CM366" s="1016">
        <v>3400</v>
      </c>
      <c r="CN366" s="1074">
        <f t="shared" si="388"/>
        <v>2950.1088</v>
      </c>
      <c r="CO366" s="1074">
        <f t="shared" si="389"/>
        <v>3540.1305600000001</v>
      </c>
      <c r="CP366" s="1074">
        <f t="shared" si="403"/>
        <v>0</v>
      </c>
      <c r="CQ366" s="1073">
        <f t="shared" si="428"/>
        <v>0.57624993356177234</v>
      </c>
      <c r="CR366" s="1076">
        <v>800</v>
      </c>
      <c r="CS366" s="1016">
        <v>12</v>
      </c>
      <c r="CT366" s="1016">
        <v>12</v>
      </c>
      <c r="CU366" s="1077"/>
      <c r="CV366" s="1016">
        <v>0</v>
      </c>
      <c r="CW366" s="1074">
        <f t="shared" si="390"/>
        <v>0</v>
      </c>
      <c r="CX366" s="1074">
        <f t="shared" si="391"/>
        <v>0</v>
      </c>
      <c r="CY366" s="1074">
        <f t="shared" si="404"/>
        <v>0</v>
      </c>
      <c r="CZ366" s="1073">
        <v>0</v>
      </c>
      <c r="DA366" s="1076">
        <v>800</v>
      </c>
      <c r="DB366" s="1025">
        <v>0</v>
      </c>
      <c r="DC366" s="1025">
        <v>0</v>
      </c>
      <c r="DD366" s="1075"/>
      <c r="DE366" s="1025">
        <v>0</v>
      </c>
      <c r="DF366" s="1074">
        <f t="shared" si="392"/>
        <v>0</v>
      </c>
      <c r="DG366" s="1074">
        <f t="shared" si="393"/>
        <v>0</v>
      </c>
      <c r="DH366" s="1074">
        <f t="shared" si="405"/>
        <v>0</v>
      </c>
      <c r="DI366" s="1073">
        <v>0</v>
      </c>
    </row>
    <row r="367" spans="1:113">
      <c r="A367" s="1015">
        <v>361</v>
      </c>
      <c r="B367" s="1016" t="s">
        <v>1516</v>
      </c>
      <c r="C367" s="1016" t="s">
        <v>2457</v>
      </c>
      <c r="D367" s="1016" t="s">
        <v>2456</v>
      </c>
      <c r="E367" s="1016">
        <v>11</v>
      </c>
      <c r="F367" s="1076">
        <v>800</v>
      </c>
      <c r="G367" s="1016">
        <v>120</v>
      </c>
      <c r="H367" s="1016">
        <v>640</v>
      </c>
      <c r="I367" s="1077">
        <v>0.7732</v>
      </c>
      <c r="J367" s="1074">
        <v>21000</v>
      </c>
      <c r="K367" s="1074">
        <f t="shared" si="370"/>
        <v>33402.239999999998</v>
      </c>
      <c r="L367" s="1074">
        <f t="shared" si="371"/>
        <v>40082.687999999995</v>
      </c>
      <c r="M367" s="1074">
        <f t="shared" si="394"/>
        <v>0</v>
      </c>
      <c r="N367" s="1073">
        <f t="shared" si="419"/>
        <v>0.31435017531758352</v>
      </c>
      <c r="O367" s="1076">
        <v>800</v>
      </c>
      <c r="P367" s="1016">
        <v>272</v>
      </c>
      <c r="Q367" s="1016">
        <v>640</v>
      </c>
      <c r="R367" s="1077">
        <v>0.69469999999999998</v>
      </c>
      <c r="S367" s="1074">
        <v>19480</v>
      </c>
      <c r="T367" s="1074">
        <f t="shared" si="372"/>
        <v>70292.524799999999</v>
      </c>
      <c r="U367" s="1074">
        <f t="shared" si="373"/>
        <v>84351.02975999999</v>
      </c>
      <c r="V367" s="1074">
        <f t="shared" si="395"/>
        <v>0</v>
      </c>
      <c r="W367" s="1073">
        <f t="shared" si="420"/>
        <v>0.13856380927719927</v>
      </c>
      <c r="X367" s="1076">
        <v>800</v>
      </c>
      <c r="Y367" s="1016">
        <v>248</v>
      </c>
      <c r="Z367" s="1016">
        <v>640</v>
      </c>
      <c r="AA367" s="1077">
        <v>0.65290000000000004</v>
      </c>
      <c r="AB367" s="1016">
        <v>20840</v>
      </c>
      <c r="AC367" s="1074">
        <f t="shared" si="374"/>
        <v>58290.912000000004</v>
      </c>
      <c r="AD367" s="1074">
        <f t="shared" si="375"/>
        <v>69949.094400000002</v>
      </c>
      <c r="AE367" s="1074">
        <f t="shared" si="396"/>
        <v>0</v>
      </c>
      <c r="AF367" s="1073">
        <f t="shared" si="421"/>
        <v>0.17875856874567342</v>
      </c>
      <c r="AG367" s="1076">
        <v>800</v>
      </c>
      <c r="AH367" s="1016">
        <v>80</v>
      </c>
      <c r="AI367" s="1016">
        <v>640</v>
      </c>
      <c r="AJ367" s="1077">
        <v>0.8448</v>
      </c>
      <c r="AK367" s="1016">
        <v>20680</v>
      </c>
      <c r="AL367" s="1074">
        <f t="shared" si="376"/>
        <v>25141.248</v>
      </c>
      <c r="AM367" s="1074">
        <f t="shared" si="377"/>
        <v>30169.497599999999</v>
      </c>
      <c r="AN367" s="1074">
        <f t="shared" si="397"/>
        <v>0</v>
      </c>
      <c r="AO367" s="1073">
        <f t="shared" si="422"/>
        <v>0.41127632168458783</v>
      </c>
      <c r="AP367" s="1076">
        <v>800</v>
      </c>
      <c r="AQ367" s="1016">
        <v>208</v>
      </c>
      <c r="AR367" s="1016">
        <v>640</v>
      </c>
      <c r="AS367" s="1077">
        <v>0.66500000000000004</v>
      </c>
      <c r="AT367" s="1074">
        <v>15560</v>
      </c>
      <c r="AU367" s="1074">
        <f t="shared" si="378"/>
        <v>51455.040000000008</v>
      </c>
      <c r="AV367" s="1074">
        <f t="shared" si="379"/>
        <v>61746.047999999995</v>
      </c>
      <c r="AW367" s="1074">
        <f t="shared" si="398"/>
        <v>0</v>
      </c>
      <c r="AX367" s="1073">
        <f t="shared" si="423"/>
        <v>0.1511999601982624</v>
      </c>
      <c r="AY367" s="1076">
        <v>800</v>
      </c>
      <c r="AZ367" s="1016">
        <v>192</v>
      </c>
      <c r="BA367" s="1016">
        <v>640</v>
      </c>
      <c r="BB367" s="1077">
        <v>0.71450000000000002</v>
      </c>
      <c r="BC367" s="1074">
        <v>16720</v>
      </c>
      <c r="BD367" s="1074">
        <f t="shared" si="380"/>
        <v>49386.240000000005</v>
      </c>
      <c r="BE367" s="1074">
        <f t="shared" si="381"/>
        <v>59263.488000000005</v>
      </c>
      <c r="BF367" s="1074">
        <f t="shared" si="399"/>
        <v>0</v>
      </c>
      <c r="BG367" s="1073">
        <f t="shared" si="424"/>
        <v>0.16927792032760541</v>
      </c>
      <c r="BH367" s="1076">
        <v>800</v>
      </c>
      <c r="BI367" s="1016">
        <v>80</v>
      </c>
      <c r="BJ367" s="1016">
        <v>640</v>
      </c>
      <c r="BK367" s="1077">
        <v>0.5323</v>
      </c>
      <c r="BL367" s="1016">
        <v>15840</v>
      </c>
      <c r="BM367" s="1074">
        <f t="shared" si="382"/>
        <v>15841.248</v>
      </c>
      <c r="BN367" s="1074">
        <f t="shared" si="383"/>
        <v>19009.497599999999</v>
      </c>
      <c r="BO367" s="1074">
        <f t="shared" si="400"/>
        <v>0</v>
      </c>
      <c r="BP367" s="1073">
        <f t="shared" si="425"/>
        <v>0.49996060916412649</v>
      </c>
      <c r="BQ367" s="1076">
        <v>800</v>
      </c>
      <c r="BR367" s="1016">
        <v>72</v>
      </c>
      <c r="BS367" s="1016">
        <v>640</v>
      </c>
      <c r="BT367" s="1077">
        <v>0.5252</v>
      </c>
      <c r="BU367" s="1016">
        <v>13320</v>
      </c>
      <c r="BV367" s="1074">
        <f t="shared" si="384"/>
        <v>13613.184000000001</v>
      </c>
      <c r="BW367" s="1074">
        <f t="shared" si="385"/>
        <v>16335.820799999998</v>
      </c>
      <c r="BX367" s="1074">
        <f t="shared" si="401"/>
        <v>0</v>
      </c>
      <c r="BY367" s="1073">
        <f t="shared" si="426"/>
        <v>0.48923161546923927</v>
      </c>
      <c r="BZ367" s="1076">
        <v>800</v>
      </c>
      <c r="CA367" s="1016">
        <v>144</v>
      </c>
      <c r="CB367" s="1016">
        <v>640</v>
      </c>
      <c r="CC367" s="1077">
        <v>0.57020000000000004</v>
      </c>
      <c r="CD367" s="1016">
        <v>21120</v>
      </c>
      <c r="CE367" s="1074">
        <f t="shared" si="386"/>
        <v>30544.473600000001</v>
      </c>
      <c r="CF367" s="1074">
        <f t="shared" si="387"/>
        <v>36653.368320000001</v>
      </c>
      <c r="CG367" s="1074">
        <f t="shared" si="402"/>
        <v>0</v>
      </c>
      <c r="CH367" s="1073">
        <f t="shared" si="427"/>
        <v>0.34572538843818867</v>
      </c>
      <c r="CI367" s="1076">
        <v>800</v>
      </c>
      <c r="CJ367" s="1016">
        <v>96</v>
      </c>
      <c r="CK367" s="1016">
        <v>640</v>
      </c>
      <c r="CL367" s="1077">
        <v>0.85770000000000002</v>
      </c>
      <c r="CM367" s="1016">
        <v>16640</v>
      </c>
      <c r="CN367" s="1074">
        <f t="shared" si="388"/>
        <v>30630.182400000005</v>
      </c>
      <c r="CO367" s="1074">
        <f t="shared" si="389"/>
        <v>36756.21888</v>
      </c>
      <c r="CP367" s="1074">
        <f t="shared" si="403"/>
        <v>0</v>
      </c>
      <c r="CQ367" s="1073">
        <f t="shared" si="428"/>
        <v>0.27162750424888099</v>
      </c>
      <c r="CR367" s="1076">
        <v>800</v>
      </c>
      <c r="CS367" s="1016">
        <v>208</v>
      </c>
      <c r="CT367" s="1016">
        <v>640</v>
      </c>
      <c r="CU367" s="1077">
        <v>0.93720000000000003</v>
      </c>
      <c r="CV367" s="1016">
        <v>16120</v>
      </c>
      <c r="CW367" s="1074">
        <f t="shared" si="390"/>
        <v>65499.033600000002</v>
      </c>
      <c r="CX367" s="1074">
        <f t="shared" si="391"/>
        <v>78598.840320000003</v>
      </c>
      <c r="CY367" s="1074">
        <f t="shared" si="404"/>
        <v>0</v>
      </c>
      <c r="CZ367" s="1073">
        <f t="shared" ref="CZ367:CZ372" si="431">+CV367/(24*28*CS367*CU367)</f>
        <v>0.12305525069609576</v>
      </c>
      <c r="DA367" s="1076">
        <v>800</v>
      </c>
      <c r="DB367" s="1025">
        <v>40</v>
      </c>
      <c r="DC367" s="1025">
        <v>640</v>
      </c>
      <c r="DD367" s="1075">
        <v>0.68830000000000002</v>
      </c>
      <c r="DE367" s="1025">
        <v>12280</v>
      </c>
      <c r="DF367" s="1074">
        <f t="shared" si="392"/>
        <v>10241.903999999999</v>
      </c>
      <c r="DG367" s="1074">
        <f t="shared" si="393"/>
        <v>12290.284799999999</v>
      </c>
      <c r="DH367" s="1074">
        <f t="shared" si="405"/>
        <v>0</v>
      </c>
      <c r="DI367" s="1073">
        <f t="shared" ref="DI367:DI372" si="432">+DE367/(24*31*DB367*DD367)</f>
        <v>0.59949790585812945</v>
      </c>
    </row>
    <row r="368" spans="1:113">
      <c r="A368" s="1015">
        <v>362</v>
      </c>
      <c r="B368" s="1016" t="s">
        <v>1660</v>
      </c>
      <c r="C368" s="1016" t="s">
        <v>2457</v>
      </c>
      <c r="D368" s="1016" t="s">
        <v>2456</v>
      </c>
      <c r="E368" s="1016">
        <v>33</v>
      </c>
      <c r="F368" s="1076">
        <v>800</v>
      </c>
      <c r="G368" s="1016">
        <v>578.4</v>
      </c>
      <c r="H368" s="1016">
        <v>640</v>
      </c>
      <c r="I368" s="1077">
        <v>0.91400000000000003</v>
      </c>
      <c r="J368" s="1074">
        <v>84615</v>
      </c>
      <c r="K368" s="1074">
        <f t="shared" si="370"/>
        <v>190316.736</v>
      </c>
      <c r="L368" s="1074">
        <f t="shared" si="371"/>
        <v>228380.08319999999</v>
      </c>
      <c r="M368" s="1074">
        <f t="shared" si="394"/>
        <v>0</v>
      </c>
      <c r="N368" s="1073">
        <f t="shared" si="419"/>
        <v>0.2223004707268624</v>
      </c>
      <c r="O368" s="1076">
        <v>800</v>
      </c>
      <c r="P368" s="1016">
        <v>572.70000000000005</v>
      </c>
      <c r="Q368" s="1016">
        <v>640</v>
      </c>
      <c r="R368" s="1077">
        <v>0.91559999999999997</v>
      </c>
      <c r="S368" s="1074">
        <v>64140</v>
      </c>
      <c r="T368" s="1074">
        <f t="shared" si="372"/>
        <v>195063.45264000003</v>
      </c>
      <c r="U368" s="1074">
        <f t="shared" si="373"/>
        <v>234076.14316800001</v>
      </c>
      <c r="V368" s="1074">
        <f t="shared" si="395"/>
        <v>0</v>
      </c>
      <c r="W368" s="1073">
        <f t="shared" si="420"/>
        <v>0.16440804038871851</v>
      </c>
      <c r="X368" s="1076">
        <v>800</v>
      </c>
      <c r="Y368" s="1016">
        <v>585.9</v>
      </c>
      <c r="Z368" s="1016">
        <v>640</v>
      </c>
      <c r="AA368" s="1077">
        <v>0.90600000000000003</v>
      </c>
      <c r="AB368" s="1016">
        <v>73170</v>
      </c>
      <c r="AC368" s="1074">
        <f t="shared" si="374"/>
        <v>191097.144</v>
      </c>
      <c r="AD368" s="1074">
        <f t="shared" si="375"/>
        <v>229316.57279999999</v>
      </c>
      <c r="AE368" s="1074">
        <f t="shared" si="396"/>
        <v>0</v>
      </c>
      <c r="AF368" s="1073">
        <f t="shared" si="421"/>
        <v>0.1914471312035935</v>
      </c>
      <c r="AG368" s="1076">
        <v>800</v>
      </c>
      <c r="AH368" s="1016">
        <v>587.70000000000005</v>
      </c>
      <c r="AI368" s="1016">
        <v>640</v>
      </c>
      <c r="AJ368" s="1077">
        <v>0.89729999999999999</v>
      </c>
      <c r="AK368" s="1016">
        <v>75210</v>
      </c>
      <c r="AL368" s="1074">
        <f t="shared" si="376"/>
        <v>196171.67412000001</v>
      </c>
      <c r="AM368" s="1074">
        <f t="shared" si="377"/>
        <v>235406.008944</v>
      </c>
      <c r="AN368" s="1074">
        <f t="shared" si="397"/>
        <v>0</v>
      </c>
      <c r="AO368" s="1073">
        <f t="shared" si="422"/>
        <v>0.19169434205366814</v>
      </c>
      <c r="AP368" s="1076">
        <v>800</v>
      </c>
      <c r="AQ368" s="1016">
        <v>587.70000000000005</v>
      </c>
      <c r="AR368" s="1016">
        <v>640</v>
      </c>
      <c r="AS368" s="1077">
        <v>0.88200000000000001</v>
      </c>
      <c r="AT368" s="1074">
        <v>61440</v>
      </c>
      <c r="AU368" s="1074">
        <f t="shared" si="378"/>
        <v>192826.72080000001</v>
      </c>
      <c r="AV368" s="1074">
        <f t="shared" si="379"/>
        <v>231392.06496000002</v>
      </c>
      <c r="AW368" s="1074">
        <f t="shared" si="398"/>
        <v>0</v>
      </c>
      <c r="AX368" s="1073">
        <f t="shared" si="423"/>
        <v>0.15931401971961553</v>
      </c>
      <c r="AY368" s="1076">
        <v>800</v>
      </c>
      <c r="AZ368" s="1016">
        <v>579</v>
      </c>
      <c r="BA368" s="1016">
        <v>640</v>
      </c>
      <c r="BB368" s="1077">
        <v>0.89529999999999998</v>
      </c>
      <c r="BC368" s="1074">
        <v>47730</v>
      </c>
      <c r="BD368" s="1074">
        <f t="shared" si="380"/>
        <v>186616.33199999999</v>
      </c>
      <c r="BE368" s="1074">
        <f t="shared" si="381"/>
        <v>223939.59839999999</v>
      </c>
      <c r="BF368" s="1074">
        <f t="shared" si="399"/>
        <v>0</v>
      </c>
      <c r="BG368" s="1073">
        <f t="shared" si="424"/>
        <v>0.12788269785519094</v>
      </c>
      <c r="BH368" s="1076">
        <v>800</v>
      </c>
      <c r="BI368" s="1016">
        <v>582</v>
      </c>
      <c r="BJ368" s="1016">
        <v>640</v>
      </c>
      <c r="BK368" s="1077">
        <v>0.90669999999999995</v>
      </c>
      <c r="BL368" s="1016">
        <v>27270</v>
      </c>
      <c r="BM368" s="1074">
        <f t="shared" si="382"/>
        <v>196304.17679999999</v>
      </c>
      <c r="BN368" s="1074">
        <f t="shared" si="383"/>
        <v>235565.01215999998</v>
      </c>
      <c r="BO368" s="1074">
        <f t="shared" si="400"/>
        <v>0</v>
      </c>
      <c r="BP368" s="1073">
        <f t="shared" si="425"/>
        <v>6.9458532275101348E-2</v>
      </c>
      <c r="BQ368" s="1076">
        <v>800</v>
      </c>
      <c r="BR368" s="1016">
        <v>640</v>
      </c>
      <c r="BS368" s="1016">
        <v>640</v>
      </c>
      <c r="BT368" s="1077">
        <v>0.90359999999999996</v>
      </c>
      <c r="BU368" s="1016">
        <v>35715</v>
      </c>
      <c r="BV368" s="1074">
        <f t="shared" si="384"/>
        <v>208189.44</v>
      </c>
      <c r="BW368" s="1074">
        <f t="shared" si="385"/>
        <v>249827.32799999998</v>
      </c>
      <c r="BX368" s="1074">
        <f t="shared" si="401"/>
        <v>0</v>
      </c>
      <c r="BY368" s="1073">
        <f t="shared" si="426"/>
        <v>8.5775243931680678E-2</v>
      </c>
      <c r="BZ368" s="1076">
        <v>800</v>
      </c>
      <c r="CA368" s="1016">
        <v>640</v>
      </c>
      <c r="CB368" s="1016">
        <v>640</v>
      </c>
      <c r="CC368" s="1077">
        <v>0.91959999999999997</v>
      </c>
      <c r="CD368" s="1016">
        <v>74070</v>
      </c>
      <c r="CE368" s="1074">
        <f t="shared" si="386"/>
        <v>218938.36800000002</v>
      </c>
      <c r="CF368" s="1074">
        <f t="shared" si="387"/>
        <v>262726.0416</v>
      </c>
      <c r="CG368" s="1074">
        <f t="shared" si="402"/>
        <v>0</v>
      </c>
      <c r="CH368" s="1073">
        <f t="shared" si="427"/>
        <v>0.1691571940464999</v>
      </c>
      <c r="CI368" s="1076">
        <v>800</v>
      </c>
      <c r="CJ368" s="1016">
        <v>576</v>
      </c>
      <c r="CK368" s="1016">
        <v>640</v>
      </c>
      <c r="CL368" s="1077">
        <v>0.9234</v>
      </c>
      <c r="CM368" s="1016">
        <v>111675</v>
      </c>
      <c r="CN368" s="1074">
        <f t="shared" si="388"/>
        <v>197858.7648</v>
      </c>
      <c r="CO368" s="1074">
        <f t="shared" si="389"/>
        <v>237430.51775999999</v>
      </c>
      <c r="CP368" s="1074">
        <f t="shared" si="403"/>
        <v>0</v>
      </c>
      <c r="CQ368" s="1073">
        <f t="shared" si="428"/>
        <v>0.2822088779157283</v>
      </c>
      <c r="CR368" s="1076">
        <v>800</v>
      </c>
      <c r="CS368" s="1016">
        <v>575.70000000000005</v>
      </c>
      <c r="CT368" s="1016">
        <v>640</v>
      </c>
      <c r="CU368" s="1077">
        <v>0.92359999999999998</v>
      </c>
      <c r="CV368" s="1016">
        <v>99420</v>
      </c>
      <c r="CW368" s="1074">
        <f t="shared" si="390"/>
        <v>178656.75072000001</v>
      </c>
      <c r="CX368" s="1074">
        <f t="shared" si="391"/>
        <v>214388.10086400001</v>
      </c>
      <c r="CY368" s="1074">
        <f t="shared" si="404"/>
        <v>0</v>
      </c>
      <c r="CZ368" s="1073">
        <f t="shared" si="431"/>
        <v>0.27824305434675711</v>
      </c>
      <c r="DA368" s="1076">
        <v>800</v>
      </c>
      <c r="DB368" s="1025">
        <v>563.4</v>
      </c>
      <c r="DC368" s="1025">
        <v>640</v>
      </c>
      <c r="DD368" s="1075">
        <v>0.90580000000000005</v>
      </c>
      <c r="DE368" s="1025">
        <v>69225</v>
      </c>
      <c r="DF368" s="1074">
        <f t="shared" si="392"/>
        <v>189841.91183999999</v>
      </c>
      <c r="DG368" s="1074">
        <f t="shared" si="393"/>
        <v>227810.29420799998</v>
      </c>
      <c r="DH368" s="1074">
        <f t="shared" si="405"/>
        <v>0</v>
      </c>
      <c r="DI368" s="1073">
        <f t="shared" si="432"/>
        <v>0.18232275299235104</v>
      </c>
    </row>
    <row r="369" spans="1:113">
      <c r="A369" s="1015">
        <v>363</v>
      </c>
      <c r="B369" s="1016" t="s">
        <v>1967</v>
      </c>
      <c r="C369" s="1016" t="s">
        <v>2457</v>
      </c>
      <c r="D369" s="1016" t="s">
        <v>2456</v>
      </c>
      <c r="E369" s="1016">
        <v>33</v>
      </c>
      <c r="F369" s="1076">
        <v>121.5</v>
      </c>
      <c r="G369" s="1016">
        <v>126.4</v>
      </c>
      <c r="H369" s="1016">
        <v>126.4</v>
      </c>
      <c r="I369" s="1077">
        <v>0.70760000000000001</v>
      </c>
      <c r="J369" s="1074">
        <v>21560</v>
      </c>
      <c r="K369" s="1074">
        <f t="shared" si="370"/>
        <v>32198.630400000002</v>
      </c>
      <c r="L369" s="1074">
        <f t="shared" si="371"/>
        <v>38638.356480000002</v>
      </c>
      <c r="M369" s="1074">
        <f t="shared" si="394"/>
        <v>0</v>
      </c>
      <c r="N369" s="1073">
        <f t="shared" si="419"/>
        <v>0.33479684899889406</v>
      </c>
      <c r="O369" s="1076">
        <v>121.5</v>
      </c>
      <c r="P369" s="1016">
        <v>134</v>
      </c>
      <c r="Q369" s="1016">
        <v>134</v>
      </c>
      <c r="R369" s="1077">
        <v>0.72989999999999999</v>
      </c>
      <c r="S369" s="1074">
        <v>33813</v>
      </c>
      <c r="T369" s="1074">
        <f t="shared" si="372"/>
        <v>36384.055200000003</v>
      </c>
      <c r="U369" s="1074">
        <f t="shared" si="373"/>
        <v>43660.866240000003</v>
      </c>
      <c r="V369" s="1074">
        <f t="shared" si="395"/>
        <v>0</v>
      </c>
      <c r="W369" s="1073">
        <f t="shared" si="420"/>
        <v>0.46466783064906958</v>
      </c>
      <c r="X369" s="1076">
        <v>121.5</v>
      </c>
      <c r="Y369" s="1016">
        <v>122.8</v>
      </c>
      <c r="Z369" s="1016">
        <v>122.8</v>
      </c>
      <c r="AA369" s="1077">
        <v>0.72899999999999998</v>
      </c>
      <c r="AB369" s="1016">
        <v>20194</v>
      </c>
      <c r="AC369" s="1074">
        <f t="shared" si="374"/>
        <v>32227.631999999998</v>
      </c>
      <c r="AD369" s="1074">
        <f t="shared" si="375"/>
        <v>38673.158399999993</v>
      </c>
      <c r="AE369" s="1074">
        <f t="shared" si="396"/>
        <v>0</v>
      </c>
      <c r="AF369" s="1073">
        <f t="shared" si="421"/>
        <v>0.31330257215298973</v>
      </c>
      <c r="AG369" s="1076">
        <v>121.5</v>
      </c>
      <c r="AH369" s="1016">
        <v>134</v>
      </c>
      <c r="AI369" s="1016">
        <v>134</v>
      </c>
      <c r="AJ369" s="1077">
        <v>0.72319999999999995</v>
      </c>
      <c r="AK369" s="1016">
        <v>25189</v>
      </c>
      <c r="AL369" s="1074">
        <f t="shared" si="376"/>
        <v>36050.073599999996</v>
      </c>
      <c r="AM369" s="1074">
        <f t="shared" si="377"/>
        <v>43260.088319999995</v>
      </c>
      <c r="AN369" s="1074">
        <f t="shared" si="397"/>
        <v>0</v>
      </c>
      <c r="AO369" s="1073">
        <f t="shared" si="422"/>
        <v>0.34936128396697647</v>
      </c>
      <c r="AP369" s="1076">
        <v>121.5</v>
      </c>
      <c r="AQ369" s="1016">
        <v>134</v>
      </c>
      <c r="AR369" s="1016">
        <v>134</v>
      </c>
      <c r="AS369" s="1077">
        <v>0.72319999999999995</v>
      </c>
      <c r="AT369" s="1074">
        <v>25189</v>
      </c>
      <c r="AU369" s="1074">
        <f t="shared" si="378"/>
        <v>36050.073599999996</v>
      </c>
      <c r="AV369" s="1074">
        <f t="shared" si="379"/>
        <v>43260.088319999995</v>
      </c>
      <c r="AW369" s="1074">
        <f t="shared" si="398"/>
        <v>0</v>
      </c>
      <c r="AX369" s="1073">
        <f t="shared" si="423"/>
        <v>0.34936128396697647</v>
      </c>
      <c r="AY369" s="1076">
        <v>803</v>
      </c>
      <c r="AZ369" s="1016">
        <v>324</v>
      </c>
      <c r="BA369" s="1016">
        <v>642.4</v>
      </c>
      <c r="BB369" s="1077">
        <v>0.9869</v>
      </c>
      <c r="BC369" s="1074">
        <v>93989</v>
      </c>
      <c r="BD369" s="1074">
        <f t="shared" si="380"/>
        <v>115112.016</v>
      </c>
      <c r="BE369" s="1074">
        <f t="shared" si="381"/>
        <v>138134.4192</v>
      </c>
      <c r="BF369" s="1074">
        <f t="shared" si="399"/>
        <v>0</v>
      </c>
      <c r="BG369" s="1073">
        <f t="shared" si="424"/>
        <v>0.40825016912222262</v>
      </c>
      <c r="BH369" s="1076">
        <v>803</v>
      </c>
      <c r="BI369" s="1016">
        <v>348</v>
      </c>
      <c r="BJ369" s="1016">
        <v>642.4</v>
      </c>
      <c r="BK369" s="1077">
        <v>0.99650000000000005</v>
      </c>
      <c r="BL369" s="1016">
        <v>200880</v>
      </c>
      <c r="BM369" s="1074">
        <f t="shared" si="382"/>
        <v>129002.90400000001</v>
      </c>
      <c r="BN369" s="1074">
        <f t="shared" si="383"/>
        <v>154803.48480000001</v>
      </c>
      <c r="BO369" s="1074">
        <f t="shared" si="400"/>
        <v>46076.515199999994</v>
      </c>
      <c r="BP369" s="1073">
        <f t="shared" si="425"/>
        <v>0.77858712389916429</v>
      </c>
      <c r="BQ369" s="1076">
        <v>803</v>
      </c>
      <c r="BR369" s="1016">
        <v>336</v>
      </c>
      <c r="BS369" s="1016">
        <v>642.4</v>
      </c>
      <c r="BT369" s="1077">
        <v>0.99850000000000005</v>
      </c>
      <c r="BU369" s="1016">
        <v>184560</v>
      </c>
      <c r="BV369" s="1074">
        <f t="shared" si="384"/>
        <v>120778.56000000001</v>
      </c>
      <c r="BW369" s="1074">
        <f t="shared" si="385"/>
        <v>144934.272</v>
      </c>
      <c r="BX369" s="1074">
        <f t="shared" si="401"/>
        <v>39625.728000000003</v>
      </c>
      <c r="BY369" s="1073">
        <f t="shared" si="426"/>
        <v>0.76404288973142243</v>
      </c>
      <c r="BZ369" s="1076">
        <v>803</v>
      </c>
      <c r="CA369" s="1016">
        <v>363</v>
      </c>
      <c r="CB369" s="1016">
        <v>642.4</v>
      </c>
      <c r="CC369" s="1077">
        <v>0.99880000000000002</v>
      </c>
      <c r="CD369" s="1016">
        <v>203370</v>
      </c>
      <c r="CE369" s="1074">
        <f t="shared" si="386"/>
        <v>134873.95680000001</v>
      </c>
      <c r="CF369" s="1074">
        <f t="shared" si="387"/>
        <v>161848.74816000002</v>
      </c>
      <c r="CG369" s="1074">
        <f t="shared" si="402"/>
        <v>41521.251839999983</v>
      </c>
      <c r="CH369" s="1073">
        <f t="shared" si="427"/>
        <v>0.75392612786459001</v>
      </c>
      <c r="CI369" s="1076">
        <v>803</v>
      </c>
      <c r="CJ369" s="1016">
        <v>351</v>
      </c>
      <c r="CK369" s="1016">
        <v>642.4</v>
      </c>
      <c r="CL369" s="1077">
        <v>0.99870000000000003</v>
      </c>
      <c r="CM369" s="1016">
        <v>202605</v>
      </c>
      <c r="CN369" s="1074">
        <f t="shared" si="388"/>
        <v>130402.25640000001</v>
      </c>
      <c r="CO369" s="1074">
        <f t="shared" si="389"/>
        <v>156482.70767999999</v>
      </c>
      <c r="CP369" s="1074">
        <f t="shared" si="403"/>
        <v>46122.292320000008</v>
      </c>
      <c r="CQ369" s="1073">
        <f t="shared" si="428"/>
        <v>0.77684622027751971</v>
      </c>
      <c r="CR369" s="1076">
        <v>803</v>
      </c>
      <c r="CS369" s="1016">
        <v>408</v>
      </c>
      <c r="CT369" s="1016">
        <v>642.4</v>
      </c>
      <c r="CU369" s="1077">
        <v>0.99919999999999998</v>
      </c>
      <c r="CV369" s="1016">
        <v>213345</v>
      </c>
      <c r="CW369" s="1074">
        <f t="shared" si="390"/>
        <v>136978.3296</v>
      </c>
      <c r="CX369" s="1074">
        <f t="shared" si="391"/>
        <v>164373.99552</v>
      </c>
      <c r="CY369" s="1074">
        <f t="shared" si="404"/>
        <v>48971.004480000003</v>
      </c>
      <c r="CZ369" s="1073">
        <f t="shared" si="431"/>
        <v>0.7787545687810753</v>
      </c>
      <c r="DA369" s="1076">
        <v>803</v>
      </c>
      <c r="DB369" s="1025">
        <v>444</v>
      </c>
      <c r="DC369" s="1025">
        <v>642.4</v>
      </c>
      <c r="DD369" s="1075">
        <v>0.99939999999999996</v>
      </c>
      <c r="DE369" s="1025">
        <v>224880</v>
      </c>
      <c r="DF369" s="1074">
        <f t="shared" si="392"/>
        <v>165068.89919999999</v>
      </c>
      <c r="DG369" s="1074">
        <f t="shared" si="393"/>
        <v>198082.67903999999</v>
      </c>
      <c r="DH369" s="1074">
        <f t="shared" si="405"/>
        <v>26797.320960000012</v>
      </c>
      <c r="DI369" s="1073">
        <f t="shared" si="432"/>
        <v>0.68117010863303806</v>
      </c>
    </row>
    <row r="370" spans="1:113">
      <c r="A370" s="1015">
        <v>364</v>
      </c>
      <c r="B370" s="1016" t="s">
        <v>721</v>
      </c>
      <c r="C370" s="1016" t="s">
        <v>2457</v>
      </c>
      <c r="D370" s="1016" t="s">
        <v>1603</v>
      </c>
      <c r="E370" s="1016">
        <v>11</v>
      </c>
      <c r="F370" s="1076">
        <v>810</v>
      </c>
      <c r="G370" s="1016">
        <v>286</v>
      </c>
      <c r="H370" s="1016">
        <v>729</v>
      </c>
      <c r="I370" s="1077">
        <v>0.93179999999999996</v>
      </c>
      <c r="J370" s="1074">
        <v>110290</v>
      </c>
      <c r="K370" s="1074">
        <f t="shared" si="370"/>
        <v>95938.127999999997</v>
      </c>
      <c r="L370" s="1074">
        <f t="shared" si="371"/>
        <v>115125.7536</v>
      </c>
      <c r="M370" s="1074">
        <f t="shared" si="394"/>
        <v>0</v>
      </c>
      <c r="N370" s="1073">
        <f t="shared" si="419"/>
        <v>0.57479754034808772</v>
      </c>
      <c r="O370" s="1076">
        <v>810</v>
      </c>
      <c r="P370" s="1016">
        <v>318</v>
      </c>
      <c r="Q370" s="1016">
        <v>729</v>
      </c>
      <c r="R370" s="1077">
        <v>0.93179999999999996</v>
      </c>
      <c r="S370" s="1074">
        <v>122900</v>
      </c>
      <c r="T370" s="1074">
        <f t="shared" si="372"/>
        <v>110228.21279999999</v>
      </c>
      <c r="U370" s="1074">
        <f t="shared" si="373"/>
        <v>132273.85535999999</v>
      </c>
      <c r="V370" s="1074">
        <f t="shared" si="395"/>
        <v>0</v>
      </c>
      <c r="W370" s="1073">
        <f t="shared" si="420"/>
        <v>0.55747978161903033</v>
      </c>
      <c r="X370" s="1076">
        <v>810</v>
      </c>
      <c r="Y370" s="1016">
        <v>316</v>
      </c>
      <c r="Z370" s="1016">
        <v>729</v>
      </c>
      <c r="AA370" s="1077">
        <v>0.92889999999999995</v>
      </c>
      <c r="AB370" s="1016">
        <v>118550</v>
      </c>
      <c r="AC370" s="1074">
        <f t="shared" si="374"/>
        <v>105671.664</v>
      </c>
      <c r="AD370" s="1074">
        <f t="shared" si="375"/>
        <v>126805.99679999998</v>
      </c>
      <c r="AE370" s="1074">
        <f t="shared" si="396"/>
        <v>0</v>
      </c>
      <c r="AF370" s="1073">
        <f t="shared" si="421"/>
        <v>0.56093561657172353</v>
      </c>
      <c r="AG370" s="1076">
        <v>810</v>
      </c>
      <c r="AH370" s="1016">
        <v>322</v>
      </c>
      <c r="AI370" s="1016">
        <v>729</v>
      </c>
      <c r="AJ370" s="1077">
        <v>0.92910000000000004</v>
      </c>
      <c r="AK370" s="1016">
        <v>127700</v>
      </c>
      <c r="AL370" s="1074">
        <f t="shared" si="376"/>
        <v>111291.3144</v>
      </c>
      <c r="AM370" s="1074">
        <f t="shared" si="377"/>
        <v>133549.57728</v>
      </c>
      <c r="AN370" s="1074">
        <f t="shared" si="397"/>
        <v>0</v>
      </c>
      <c r="AO370" s="1073">
        <f t="shared" si="422"/>
        <v>0.57371952469275533</v>
      </c>
      <c r="AP370" s="1076">
        <v>810</v>
      </c>
      <c r="AQ370" s="1016">
        <v>294</v>
      </c>
      <c r="AR370" s="1016">
        <v>729</v>
      </c>
      <c r="AS370" s="1077">
        <v>0.93689999999999996</v>
      </c>
      <c r="AT370" s="1074">
        <v>117650</v>
      </c>
      <c r="AU370" s="1074">
        <f t="shared" si="378"/>
        <v>102466.8792</v>
      </c>
      <c r="AV370" s="1074">
        <f t="shared" si="379"/>
        <v>122960.25503999999</v>
      </c>
      <c r="AW370" s="1074">
        <f t="shared" si="398"/>
        <v>0</v>
      </c>
      <c r="AX370" s="1073">
        <f t="shared" si="423"/>
        <v>0.57408794392168827</v>
      </c>
      <c r="AY370" s="1076">
        <v>810</v>
      </c>
      <c r="AZ370" s="1016">
        <v>282</v>
      </c>
      <c r="BA370" s="1016">
        <v>729</v>
      </c>
      <c r="BB370" s="1077">
        <v>0.93789999999999996</v>
      </c>
      <c r="BC370" s="1074">
        <v>116500</v>
      </c>
      <c r="BD370" s="1074">
        <f t="shared" si="380"/>
        <v>95215.608000000007</v>
      </c>
      <c r="BE370" s="1074">
        <f t="shared" si="381"/>
        <v>114258.72959999999</v>
      </c>
      <c r="BF370" s="1074">
        <f t="shared" si="399"/>
        <v>2241.2704000000085</v>
      </c>
      <c r="BG370" s="1073">
        <f t="shared" si="424"/>
        <v>0.61176944855511506</v>
      </c>
      <c r="BH370" s="1076">
        <v>810</v>
      </c>
      <c r="BI370" s="1016">
        <v>280</v>
      </c>
      <c r="BJ370" s="1016">
        <v>729</v>
      </c>
      <c r="BK370" s="1077">
        <v>0.93410000000000004</v>
      </c>
      <c r="BL370" s="1016">
        <v>97340</v>
      </c>
      <c r="BM370" s="1074">
        <f t="shared" si="382"/>
        <v>97295.856</v>
      </c>
      <c r="BN370" s="1074">
        <f t="shared" si="383"/>
        <v>116755.0272</v>
      </c>
      <c r="BO370" s="1074">
        <f t="shared" si="400"/>
        <v>0</v>
      </c>
      <c r="BP370" s="1073">
        <f t="shared" si="425"/>
        <v>0.50022685447158199</v>
      </c>
      <c r="BQ370" s="1076">
        <v>810</v>
      </c>
      <c r="BR370" s="1016">
        <v>278</v>
      </c>
      <c r="BS370" s="1016">
        <v>729</v>
      </c>
      <c r="BT370" s="1077">
        <v>0.91469999999999996</v>
      </c>
      <c r="BU370" s="1016">
        <v>91540</v>
      </c>
      <c r="BV370" s="1074">
        <f t="shared" si="384"/>
        <v>91543.175999999992</v>
      </c>
      <c r="BW370" s="1074">
        <f t="shared" si="385"/>
        <v>109851.81119999998</v>
      </c>
      <c r="BX370" s="1074">
        <f t="shared" si="401"/>
        <v>0</v>
      </c>
      <c r="BY370" s="1073">
        <f t="shared" si="426"/>
        <v>0.49998265299425493</v>
      </c>
      <c r="BZ370" s="1076">
        <v>810</v>
      </c>
      <c r="CA370" s="1016">
        <v>290</v>
      </c>
      <c r="CB370" s="1016">
        <v>729</v>
      </c>
      <c r="CC370" s="1077">
        <v>0.91339999999999999</v>
      </c>
      <c r="CD370" s="1016">
        <v>87960</v>
      </c>
      <c r="CE370" s="1074">
        <f t="shared" si="386"/>
        <v>98537.592000000004</v>
      </c>
      <c r="CF370" s="1074">
        <f t="shared" si="387"/>
        <v>118245.11040000001</v>
      </c>
      <c r="CG370" s="1074">
        <f t="shared" si="402"/>
        <v>0</v>
      </c>
      <c r="CH370" s="1073">
        <f t="shared" si="427"/>
        <v>0.4463271235611278</v>
      </c>
      <c r="CI370" s="1076">
        <v>810</v>
      </c>
      <c r="CJ370" s="1016">
        <v>284</v>
      </c>
      <c r="CK370" s="1016">
        <v>729</v>
      </c>
      <c r="CL370" s="1077">
        <v>0.90349999999999997</v>
      </c>
      <c r="CM370" s="1016">
        <v>110710</v>
      </c>
      <c r="CN370" s="1074">
        <f t="shared" si="388"/>
        <v>95452.967999999993</v>
      </c>
      <c r="CO370" s="1074">
        <f t="shared" si="389"/>
        <v>114543.56159999999</v>
      </c>
      <c r="CP370" s="1074">
        <f t="shared" si="403"/>
        <v>0</v>
      </c>
      <c r="CQ370" s="1073">
        <f t="shared" si="428"/>
        <v>0.57991910738700136</v>
      </c>
      <c r="CR370" s="1076">
        <v>810</v>
      </c>
      <c r="CS370" s="1016">
        <v>290</v>
      </c>
      <c r="CT370" s="1016">
        <v>729</v>
      </c>
      <c r="CU370" s="1077">
        <v>0.90990000000000004</v>
      </c>
      <c r="CV370" s="1016">
        <v>79610</v>
      </c>
      <c r="CW370" s="1074">
        <f t="shared" si="390"/>
        <v>88660.656000000003</v>
      </c>
      <c r="CX370" s="1074">
        <f t="shared" si="391"/>
        <v>106392.78720000001</v>
      </c>
      <c r="CY370" s="1074">
        <f t="shared" si="404"/>
        <v>0</v>
      </c>
      <c r="CZ370" s="1073">
        <f t="shared" si="431"/>
        <v>0.44895900612330231</v>
      </c>
      <c r="DA370" s="1076">
        <v>810</v>
      </c>
      <c r="DB370" s="1025">
        <v>298</v>
      </c>
      <c r="DC370" s="1025">
        <v>729</v>
      </c>
      <c r="DD370" s="1075">
        <v>0.91620000000000001</v>
      </c>
      <c r="DE370" s="1025">
        <v>100400</v>
      </c>
      <c r="DF370" s="1074">
        <f t="shared" si="392"/>
        <v>101566.26719999999</v>
      </c>
      <c r="DG370" s="1074">
        <f t="shared" si="393"/>
        <v>121879.52064</v>
      </c>
      <c r="DH370" s="1074">
        <f t="shared" si="405"/>
        <v>0</v>
      </c>
      <c r="DI370" s="1073">
        <f t="shared" si="432"/>
        <v>0.49425858982439791</v>
      </c>
    </row>
    <row r="371" spans="1:113">
      <c r="A371" s="1015">
        <v>365</v>
      </c>
      <c r="B371" s="1016" t="s">
        <v>248</v>
      </c>
      <c r="C371" s="1016" t="s">
        <v>2457</v>
      </c>
      <c r="D371" s="1016" t="s">
        <v>2456</v>
      </c>
      <c r="E371" s="1016">
        <v>33</v>
      </c>
      <c r="F371" s="1076">
        <v>825</v>
      </c>
      <c r="G371" s="1016">
        <v>408</v>
      </c>
      <c r="H371" s="1016">
        <v>660</v>
      </c>
      <c r="I371" s="1077">
        <v>0.96020000000000005</v>
      </c>
      <c r="J371" s="1074">
        <v>39405</v>
      </c>
      <c r="K371" s="1074">
        <f t="shared" si="370"/>
        <v>141034.17600000001</v>
      </c>
      <c r="L371" s="1074">
        <f t="shared" si="371"/>
        <v>169241.01120000001</v>
      </c>
      <c r="M371" s="1074">
        <f t="shared" si="394"/>
        <v>0</v>
      </c>
      <c r="N371" s="1073">
        <f t="shared" si="419"/>
        <v>0.13970018160704537</v>
      </c>
      <c r="O371" s="1076">
        <v>825</v>
      </c>
      <c r="P371" s="1016">
        <v>447</v>
      </c>
      <c r="Q371" s="1016">
        <v>660</v>
      </c>
      <c r="R371" s="1077">
        <v>0.95269999999999999</v>
      </c>
      <c r="S371" s="1074">
        <v>84945</v>
      </c>
      <c r="T371" s="1074">
        <f t="shared" si="372"/>
        <v>158418.76680000001</v>
      </c>
      <c r="U371" s="1074">
        <f t="shared" si="373"/>
        <v>190102.52016000001</v>
      </c>
      <c r="V371" s="1074">
        <f t="shared" si="395"/>
        <v>0</v>
      </c>
      <c r="W371" s="1073">
        <f t="shared" si="420"/>
        <v>0.26810270561959704</v>
      </c>
      <c r="X371" s="1076">
        <v>825</v>
      </c>
      <c r="Y371" s="1016">
        <v>519</v>
      </c>
      <c r="Z371" s="1016">
        <v>660</v>
      </c>
      <c r="AA371" s="1077">
        <v>0.9466</v>
      </c>
      <c r="AB371" s="1016">
        <v>83805</v>
      </c>
      <c r="AC371" s="1074">
        <f t="shared" si="374"/>
        <v>176862.74400000001</v>
      </c>
      <c r="AD371" s="1074">
        <f t="shared" si="375"/>
        <v>212235.2928</v>
      </c>
      <c r="AE371" s="1074">
        <f t="shared" si="396"/>
        <v>0</v>
      </c>
      <c r="AF371" s="1073">
        <f t="shared" si="421"/>
        <v>0.23692101034008609</v>
      </c>
      <c r="AG371" s="1076">
        <v>825</v>
      </c>
      <c r="AH371" s="1016">
        <v>579</v>
      </c>
      <c r="AI371" s="1016">
        <v>660</v>
      </c>
      <c r="AJ371" s="1077">
        <v>0.92100000000000004</v>
      </c>
      <c r="AK371" s="1016">
        <v>97290</v>
      </c>
      <c r="AL371" s="1074">
        <f t="shared" si="376"/>
        <v>198372.34800000003</v>
      </c>
      <c r="AM371" s="1074">
        <f t="shared" si="377"/>
        <v>238046.81759999998</v>
      </c>
      <c r="AN371" s="1074">
        <f t="shared" si="397"/>
        <v>0</v>
      </c>
      <c r="AO371" s="1073">
        <f t="shared" si="422"/>
        <v>0.24522066956630467</v>
      </c>
      <c r="AP371" s="1076">
        <v>825</v>
      </c>
      <c r="AQ371" s="1016">
        <v>603</v>
      </c>
      <c r="AR371" s="1016">
        <v>660</v>
      </c>
      <c r="AS371" s="1077">
        <v>0.9143</v>
      </c>
      <c r="AT371" s="1074">
        <v>112845</v>
      </c>
      <c r="AU371" s="1074">
        <f t="shared" si="378"/>
        <v>205092.1188</v>
      </c>
      <c r="AV371" s="1074">
        <f t="shared" si="379"/>
        <v>246110.54255999997</v>
      </c>
      <c r="AW371" s="1074">
        <f t="shared" si="398"/>
        <v>0</v>
      </c>
      <c r="AX371" s="1073">
        <f t="shared" si="423"/>
        <v>0.27510808474811077</v>
      </c>
      <c r="AY371" s="1076">
        <v>825</v>
      </c>
      <c r="AZ371" s="1016">
        <v>582</v>
      </c>
      <c r="BA371" s="1016">
        <v>660</v>
      </c>
      <c r="BB371" s="1077">
        <v>0.94779999999999998</v>
      </c>
      <c r="BC371" s="1074">
        <v>90345</v>
      </c>
      <c r="BD371" s="1074">
        <f t="shared" si="380"/>
        <v>198583.05599999998</v>
      </c>
      <c r="BE371" s="1074">
        <f t="shared" si="381"/>
        <v>238299.66719999997</v>
      </c>
      <c r="BF371" s="1074">
        <f t="shared" si="399"/>
        <v>0</v>
      </c>
      <c r="BG371" s="1073">
        <f t="shared" si="424"/>
        <v>0.22747409023658094</v>
      </c>
      <c r="BH371" s="1076">
        <v>825</v>
      </c>
      <c r="BI371" s="1016">
        <v>594</v>
      </c>
      <c r="BJ371" s="1016">
        <v>660</v>
      </c>
      <c r="BK371" s="1077">
        <v>0.93789999999999996</v>
      </c>
      <c r="BL371" s="1016">
        <v>82695</v>
      </c>
      <c r="BM371" s="1074">
        <f t="shared" si="382"/>
        <v>207245.8872</v>
      </c>
      <c r="BN371" s="1074">
        <f t="shared" si="383"/>
        <v>248695.06464</v>
      </c>
      <c r="BO371" s="1074">
        <f t="shared" si="400"/>
        <v>0</v>
      </c>
      <c r="BP371" s="1073">
        <f t="shared" si="425"/>
        <v>0.19950938741717042</v>
      </c>
      <c r="BQ371" s="1076">
        <v>825</v>
      </c>
      <c r="BR371" s="1016">
        <v>618</v>
      </c>
      <c r="BS371" s="1016">
        <v>660</v>
      </c>
      <c r="BT371" s="1077">
        <v>0.92420000000000002</v>
      </c>
      <c r="BU371" s="1016">
        <v>143205</v>
      </c>
      <c r="BV371" s="1074">
        <f t="shared" si="384"/>
        <v>205616.016</v>
      </c>
      <c r="BW371" s="1074">
        <f t="shared" si="385"/>
        <v>246739.21919999999</v>
      </c>
      <c r="BX371" s="1074">
        <f t="shared" si="401"/>
        <v>0</v>
      </c>
      <c r="BY371" s="1073">
        <f t="shared" si="426"/>
        <v>0.34823405974367289</v>
      </c>
      <c r="BZ371" s="1076">
        <v>825</v>
      </c>
      <c r="CA371" s="1016">
        <v>564</v>
      </c>
      <c r="CB371" s="1016">
        <v>660</v>
      </c>
      <c r="CC371" s="1077">
        <v>0.91749999999999998</v>
      </c>
      <c r="CD371" s="1016">
        <v>117015</v>
      </c>
      <c r="CE371" s="1074">
        <f t="shared" si="386"/>
        <v>192498.84</v>
      </c>
      <c r="CF371" s="1074">
        <f t="shared" si="387"/>
        <v>230998.60799999998</v>
      </c>
      <c r="CG371" s="1074">
        <f t="shared" si="402"/>
        <v>0</v>
      </c>
      <c r="CH371" s="1073">
        <f t="shared" si="427"/>
        <v>0.30393689645090849</v>
      </c>
      <c r="CI371" s="1076">
        <v>825</v>
      </c>
      <c r="CJ371" s="1016">
        <v>693</v>
      </c>
      <c r="CK371" s="1016">
        <v>693</v>
      </c>
      <c r="CL371" s="1077">
        <v>0.92889999999999995</v>
      </c>
      <c r="CM371" s="1016">
        <v>102840</v>
      </c>
      <c r="CN371" s="1074">
        <f t="shared" si="388"/>
        <v>239466.70439999999</v>
      </c>
      <c r="CO371" s="1074">
        <f t="shared" si="389"/>
        <v>287360.04527999996</v>
      </c>
      <c r="CP371" s="1074">
        <f t="shared" si="403"/>
        <v>0</v>
      </c>
      <c r="CQ371" s="1073">
        <f t="shared" si="428"/>
        <v>0.21472713765713811</v>
      </c>
      <c r="CR371" s="1076">
        <v>825</v>
      </c>
      <c r="CS371" s="1016">
        <v>510</v>
      </c>
      <c r="CT371" s="1016">
        <v>660</v>
      </c>
      <c r="CU371" s="1077">
        <v>0.89219999999999999</v>
      </c>
      <c r="CV371" s="1016">
        <v>71025</v>
      </c>
      <c r="CW371" s="1074">
        <f t="shared" si="390"/>
        <v>152887.39199999999</v>
      </c>
      <c r="CX371" s="1074">
        <f t="shared" si="391"/>
        <v>183464.87039999999</v>
      </c>
      <c r="CY371" s="1074">
        <f t="shared" si="404"/>
        <v>0</v>
      </c>
      <c r="CZ371" s="1073">
        <f t="shared" si="431"/>
        <v>0.23227880033430096</v>
      </c>
      <c r="DA371" s="1076">
        <v>825</v>
      </c>
      <c r="DB371" s="1025">
        <v>450</v>
      </c>
      <c r="DC371" s="1025">
        <v>660</v>
      </c>
      <c r="DD371" s="1075">
        <v>0.92630000000000001</v>
      </c>
      <c r="DE371" s="1025">
        <v>44865</v>
      </c>
      <c r="DF371" s="1074">
        <f t="shared" si="392"/>
        <v>155062.62</v>
      </c>
      <c r="DG371" s="1074">
        <f t="shared" si="393"/>
        <v>186075.144</v>
      </c>
      <c r="DH371" s="1074">
        <f t="shared" si="405"/>
        <v>0</v>
      </c>
      <c r="DI371" s="1073">
        <f t="shared" si="432"/>
        <v>0.14466736083783444</v>
      </c>
    </row>
    <row r="372" spans="1:113">
      <c r="A372" s="1015">
        <v>366</v>
      </c>
      <c r="B372" s="1016" t="s">
        <v>1317</v>
      </c>
      <c r="C372" s="1016" t="s">
        <v>2457</v>
      </c>
      <c r="D372" s="1016" t="s">
        <v>2456</v>
      </c>
      <c r="E372" s="1016">
        <v>11</v>
      </c>
      <c r="F372" s="1076">
        <v>834</v>
      </c>
      <c r="G372" s="1016">
        <v>594</v>
      </c>
      <c r="H372" s="1016">
        <v>667.2</v>
      </c>
      <c r="I372" s="1077">
        <v>0.93540000000000001</v>
      </c>
      <c r="J372" s="1074">
        <v>281650</v>
      </c>
      <c r="K372" s="1074">
        <f t="shared" si="370"/>
        <v>200025.93600000002</v>
      </c>
      <c r="L372" s="1074">
        <f t="shared" si="371"/>
        <v>240031.1232</v>
      </c>
      <c r="M372" s="1074">
        <f t="shared" si="394"/>
        <v>41618.876799999998</v>
      </c>
      <c r="N372" s="1073">
        <f t="shared" si="419"/>
        <v>0.70403370090966599</v>
      </c>
      <c r="O372" s="1076">
        <v>834</v>
      </c>
      <c r="P372" s="1016">
        <v>610</v>
      </c>
      <c r="Q372" s="1016">
        <v>667.2</v>
      </c>
      <c r="R372" s="1077">
        <v>0.93779999999999997</v>
      </c>
      <c r="S372" s="1074">
        <v>262780</v>
      </c>
      <c r="T372" s="1074">
        <f t="shared" si="372"/>
        <v>212805.576</v>
      </c>
      <c r="U372" s="1074">
        <f t="shared" si="373"/>
        <v>255366.6912</v>
      </c>
      <c r="V372" s="1074">
        <f t="shared" si="395"/>
        <v>7413.3087999999989</v>
      </c>
      <c r="W372" s="1073">
        <f t="shared" si="420"/>
        <v>0.61741803231697279</v>
      </c>
      <c r="X372" s="1076">
        <v>834</v>
      </c>
      <c r="Y372" s="1016">
        <v>626</v>
      </c>
      <c r="Z372" s="1016">
        <v>667.2</v>
      </c>
      <c r="AA372" s="1077">
        <v>0.92159999999999997</v>
      </c>
      <c r="AB372" s="1016">
        <v>200440</v>
      </c>
      <c r="AC372" s="1074">
        <f t="shared" si="374"/>
        <v>207691.77600000001</v>
      </c>
      <c r="AD372" s="1074">
        <f t="shared" si="375"/>
        <v>249230.13119999997</v>
      </c>
      <c r="AE372" s="1074">
        <f t="shared" si="396"/>
        <v>0</v>
      </c>
      <c r="AF372" s="1073">
        <f t="shared" si="421"/>
        <v>0.48254197604819948</v>
      </c>
      <c r="AG372" s="1076">
        <v>834</v>
      </c>
      <c r="AH372" s="1016">
        <v>358</v>
      </c>
      <c r="AI372" s="1016">
        <v>667.2</v>
      </c>
      <c r="AJ372" s="1077">
        <v>0.93320000000000003</v>
      </c>
      <c r="AK372" s="1016">
        <v>116220</v>
      </c>
      <c r="AL372" s="1074">
        <f t="shared" si="376"/>
        <v>124279.8432</v>
      </c>
      <c r="AM372" s="1074">
        <f t="shared" si="377"/>
        <v>149135.81184000001</v>
      </c>
      <c r="AN372" s="1074">
        <f t="shared" si="397"/>
        <v>0</v>
      </c>
      <c r="AO372" s="1073">
        <f t="shared" si="422"/>
        <v>0.46757381167986539</v>
      </c>
      <c r="AP372" s="1076">
        <v>834</v>
      </c>
      <c r="AQ372" s="1016">
        <v>510</v>
      </c>
      <c r="AR372" s="1016">
        <v>667.2</v>
      </c>
      <c r="AS372" s="1077">
        <v>0.90980000000000005</v>
      </c>
      <c r="AT372" s="1074">
        <v>139540</v>
      </c>
      <c r="AU372" s="1074">
        <f t="shared" si="378"/>
        <v>172607.25599999999</v>
      </c>
      <c r="AV372" s="1074">
        <f t="shared" si="379"/>
        <v>207128.70720000003</v>
      </c>
      <c r="AW372" s="1074">
        <f t="shared" si="398"/>
        <v>0</v>
      </c>
      <c r="AX372" s="1073">
        <f t="shared" si="423"/>
        <v>0.40421243936581663</v>
      </c>
      <c r="AY372" s="1076">
        <v>834</v>
      </c>
      <c r="AZ372" s="1016">
        <v>536</v>
      </c>
      <c r="BA372" s="1016">
        <v>667.2</v>
      </c>
      <c r="BB372" s="1077">
        <v>0.9375</v>
      </c>
      <c r="BC372" s="1074">
        <v>210900</v>
      </c>
      <c r="BD372" s="1074">
        <f t="shared" si="380"/>
        <v>180900</v>
      </c>
      <c r="BE372" s="1074">
        <f t="shared" si="381"/>
        <v>217080</v>
      </c>
      <c r="BF372" s="1074">
        <f t="shared" si="399"/>
        <v>0</v>
      </c>
      <c r="BG372" s="1073">
        <f t="shared" si="424"/>
        <v>0.5829187396351575</v>
      </c>
      <c r="BH372" s="1076">
        <v>834</v>
      </c>
      <c r="BI372" s="1016">
        <v>554</v>
      </c>
      <c r="BJ372" s="1016">
        <v>667.2</v>
      </c>
      <c r="BK372" s="1077">
        <v>0.94059999999999999</v>
      </c>
      <c r="BL372" s="1016">
        <v>251390</v>
      </c>
      <c r="BM372" s="1074">
        <f t="shared" si="382"/>
        <v>193846.37279999998</v>
      </c>
      <c r="BN372" s="1074">
        <f t="shared" si="383"/>
        <v>232615.64736</v>
      </c>
      <c r="BO372" s="1074">
        <f t="shared" si="400"/>
        <v>18774.352639999997</v>
      </c>
      <c r="BP372" s="1073">
        <f t="shared" si="425"/>
        <v>0.6484258548891455</v>
      </c>
      <c r="BQ372" s="1076">
        <v>834</v>
      </c>
      <c r="BR372" s="1016">
        <v>566</v>
      </c>
      <c r="BS372" s="1016">
        <v>667.2</v>
      </c>
      <c r="BT372" s="1077">
        <v>0.93740000000000001</v>
      </c>
      <c r="BU372" s="1016">
        <v>279790</v>
      </c>
      <c r="BV372" s="1074">
        <f t="shared" si="384"/>
        <v>191004.62400000001</v>
      </c>
      <c r="BW372" s="1074">
        <f t="shared" si="385"/>
        <v>229205.54880000002</v>
      </c>
      <c r="BX372" s="1074">
        <f t="shared" si="401"/>
        <v>50584.451199999981</v>
      </c>
      <c r="BY372" s="1073">
        <f t="shared" si="426"/>
        <v>0.73241682358433369</v>
      </c>
      <c r="BZ372" s="1076">
        <v>834</v>
      </c>
      <c r="CA372" s="1016">
        <v>568</v>
      </c>
      <c r="CB372" s="1016">
        <v>667.2</v>
      </c>
      <c r="CC372" s="1077">
        <v>0.9466</v>
      </c>
      <c r="CD372" s="1016">
        <v>260090</v>
      </c>
      <c r="CE372" s="1074">
        <f t="shared" si="386"/>
        <v>200012.7936</v>
      </c>
      <c r="CF372" s="1074">
        <f t="shared" si="387"/>
        <v>240015.35232000001</v>
      </c>
      <c r="CG372" s="1074">
        <f t="shared" si="402"/>
        <v>20074.647679999995</v>
      </c>
      <c r="CH372" s="1073">
        <f t="shared" si="427"/>
        <v>0.65018340906768879</v>
      </c>
      <c r="CI372" s="1076">
        <v>834</v>
      </c>
      <c r="CJ372" s="1016">
        <v>588</v>
      </c>
      <c r="CK372" s="1016">
        <v>667.2</v>
      </c>
      <c r="CL372" s="1077">
        <v>0.94520000000000004</v>
      </c>
      <c r="CM372" s="1016">
        <v>266650</v>
      </c>
      <c r="CN372" s="1074">
        <f t="shared" si="388"/>
        <v>206749.2672</v>
      </c>
      <c r="CO372" s="1074">
        <f t="shared" si="389"/>
        <v>248099.12063999998</v>
      </c>
      <c r="CP372" s="1074">
        <f t="shared" si="403"/>
        <v>18550.879360000021</v>
      </c>
      <c r="CQ372" s="1073">
        <f t="shared" si="428"/>
        <v>0.64486322880664604</v>
      </c>
      <c r="CR372" s="1076">
        <v>834</v>
      </c>
      <c r="CS372" s="1016">
        <v>594</v>
      </c>
      <c r="CT372" s="1016">
        <v>667.2</v>
      </c>
      <c r="CU372" s="1077">
        <v>0.94</v>
      </c>
      <c r="CV372" s="1016">
        <v>242530</v>
      </c>
      <c r="CW372" s="1074">
        <f t="shared" si="390"/>
        <v>187608.95999999999</v>
      </c>
      <c r="CX372" s="1074">
        <f t="shared" si="391"/>
        <v>225130.75199999998</v>
      </c>
      <c r="CY372" s="1074">
        <f t="shared" si="404"/>
        <v>17399.248000000021</v>
      </c>
      <c r="CZ372" s="1073">
        <f t="shared" si="431"/>
        <v>0.64637104752352981</v>
      </c>
      <c r="DA372" s="1076">
        <v>834</v>
      </c>
      <c r="DB372" s="1025">
        <v>620</v>
      </c>
      <c r="DC372" s="1025">
        <v>667.2</v>
      </c>
      <c r="DD372" s="1075">
        <v>0.9446</v>
      </c>
      <c r="DE372" s="1025">
        <v>306940</v>
      </c>
      <c r="DF372" s="1074">
        <f t="shared" si="392"/>
        <v>217862.54400000002</v>
      </c>
      <c r="DG372" s="1074">
        <f t="shared" si="393"/>
        <v>261435.05279999998</v>
      </c>
      <c r="DH372" s="1074">
        <f t="shared" si="405"/>
        <v>45504.947200000024</v>
      </c>
      <c r="DI372" s="1073">
        <f t="shared" si="432"/>
        <v>0.70443499457162317</v>
      </c>
    </row>
    <row r="373" spans="1:113">
      <c r="A373" s="1015">
        <v>367</v>
      </c>
      <c r="B373" s="1016" t="s">
        <v>2605</v>
      </c>
      <c r="C373" s="1016" t="s">
        <v>2459</v>
      </c>
      <c r="D373" s="1016" t="s">
        <v>2456</v>
      </c>
      <c r="E373" s="1016">
        <v>33</v>
      </c>
      <c r="F373" s="1076">
        <v>850</v>
      </c>
      <c r="G373" s="1016">
        <v>12</v>
      </c>
      <c r="H373" s="1016">
        <v>680</v>
      </c>
      <c r="I373" s="1077">
        <v>1</v>
      </c>
      <c r="J373" s="1074">
        <v>3000</v>
      </c>
      <c r="K373" s="1074">
        <f t="shared" si="370"/>
        <v>4320</v>
      </c>
      <c r="L373" s="1074">
        <f t="shared" si="371"/>
        <v>5184</v>
      </c>
      <c r="M373" s="1074">
        <f t="shared" si="394"/>
        <v>0</v>
      </c>
      <c r="N373" s="1073">
        <f t="shared" si="419"/>
        <v>0.34722222222222221</v>
      </c>
      <c r="O373" s="1076">
        <v>850</v>
      </c>
      <c r="P373" s="1016">
        <v>42</v>
      </c>
      <c r="Q373" s="1016">
        <v>680</v>
      </c>
      <c r="R373" s="1077">
        <v>0.85160000000000002</v>
      </c>
      <c r="S373" s="1074">
        <v>3270</v>
      </c>
      <c r="T373" s="1074">
        <f t="shared" si="372"/>
        <v>13305.398400000002</v>
      </c>
      <c r="U373" s="1074">
        <f t="shared" si="373"/>
        <v>15966.478079999999</v>
      </c>
      <c r="V373" s="1074">
        <f t="shared" si="395"/>
        <v>0</v>
      </c>
      <c r="W373" s="1073">
        <f t="shared" si="420"/>
        <v>0.12288245348594748</v>
      </c>
      <c r="X373" s="1076">
        <v>850</v>
      </c>
      <c r="Y373" s="1016">
        <v>12</v>
      </c>
      <c r="Z373" s="1016">
        <v>680</v>
      </c>
      <c r="AA373" s="1077">
        <v>0.87670000000000003</v>
      </c>
      <c r="AB373" s="1016">
        <v>1920</v>
      </c>
      <c r="AC373" s="1074">
        <f t="shared" si="374"/>
        <v>3787.3440000000001</v>
      </c>
      <c r="AD373" s="1074">
        <f t="shared" si="375"/>
        <v>4544.8127999999997</v>
      </c>
      <c r="AE373" s="1074">
        <f t="shared" si="396"/>
        <v>0</v>
      </c>
      <c r="AF373" s="1073">
        <f t="shared" si="421"/>
        <v>0.25347578672547305</v>
      </c>
      <c r="AG373" s="1076">
        <v>850</v>
      </c>
      <c r="AH373" s="1016">
        <v>15</v>
      </c>
      <c r="AI373" s="1016">
        <v>680</v>
      </c>
      <c r="AJ373" s="1077">
        <v>0.91759999999999997</v>
      </c>
      <c r="AK373" s="1016">
        <v>2340</v>
      </c>
      <c r="AL373" s="1074">
        <f t="shared" si="376"/>
        <v>5120.2079999999996</v>
      </c>
      <c r="AM373" s="1074">
        <f t="shared" si="377"/>
        <v>6144.2495999999992</v>
      </c>
      <c r="AN373" s="1074">
        <f t="shared" si="397"/>
        <v>0</v>
      </c>
      <c r="AO373" s="1073">
        <f t="shared" si="422"/>
        <v>0.22850634192985911</v>
      </c>
      <c r="AP373" s="1076">
        <v>850</v>
      </c>
      <c r="AQ373" s="1016">
        <v>48</v>
      </c>
      <c r="AR373" s="1016">
        <v>680</v>
      </c>
      <c r="AS373" s="1077">
        <v>0.80289999999999995</v>
      </c>
      <c r="AT373" s="1074">
        <v>3300</v>
      </c>
      <c r="AU373" s="1074">
        <f t="shared" si="378"/>
        <v>14336.582399999999</v>
      </c>
      <c r="AV373" s="1074">
        <f t="shared" si="379"/>
        <v>17203.898879999997</v>
      </c>
      <c r="AW373" s="1074">
        <f t="shared" si="398"/>
        <v>0</v>
      </c>
      <c r="AX373" s="1073">
        <f t="shared" si="423"/>
        <v>0.1150901905324382</v>
      </c>
      <c r="AY373" s="1076">
        <v>850</v>
      </c>
      <c r="AZ373" s="1016">
        <v>0</v>
      </c>
      <c r="BA373" s="1016">
        <v>0</v>
      </c>
      <c r="BB373" s="1077"/>
      <c r="BC373" s="1074">
        <v>0</v>
      </c>
      <c r="BD373" s="1074">
        <f t="shared" si="380"/>
        <v>0</v>
      </c>
      <c r="BE373" s="1074">
        <f t="shared" si="381"/>
        <v>0</v>
      </c>
      <c r="BF373" s="1074">
        <f t="shared" si="399"/>
        <v>0</v>
      </c>
      <c r="BG373" s="1073">
        <v>0</v>
      </c>
      <c r="BH373" s="1076">
        <v>850</v>
      </c>
      <c r="BI373" s="1016">
        <v>21</v>
      </c>
      <c r="BJ373" s="1016">
        <v>21</v>
      </c>
      <c r="BK373" s="1077"/>
      <c r="BL373" s="1016">
        <v>0</v>
      </c>
      <c r="BM373" s="1074">
        <f t="shared" si="382"/>
        <v>0</v>
      </c>
      <c r="BN373" s="1074">
        <f t="shared" si="383"/>
        <v>0</v>
      </c>
      <c r="BO373" s="1074">
        <f t="shared" si="400"/>
        <v>0</v>
      </c>
      <c r="BP373" s="1073">
        <v>0</v>
      </c>
      <c r="BQ373" s="1076">
        <v>850</v>
      </c>
      <c r="BR373" s="1016">
        <v>9</v>
      </c>
      <c r="BS373" s="1016">
        <v>9</v>
      </c>
      <c r="BT373" s="1077"/>
      <c r="BU373" s="1016">
        <v>0</v>
      </c>
      <c r="BV373" s="1074">
        <f t="shared" si="384"/>
        <v>0</v>
      </c>
      <c r="BW373" s="1074">
        <f t="shared" si="385"/>
        <v>0</v>
      </c>
      <c r="BX373" s="1074">
        <f t="shared" si="401"/>
        <v>0</v>
      </c>
      <c r="BY373" s="1073">
        <v>0</v>
      </c>
      <c r="BZ373" s="1076">
        <v>850</v>
      </c>
      <c r="CA373" s="1016">
        <v>9</v>
      </c>
      <c r="CB373" s="1016">
        <v>9</v>
      </c>
      <c r="CC373" s="1077"/>
      <c r="CD373" s="1016">
        <v>0</v>
      </c>
      <c r="CE373" s="1074">
        <f t="shared" si="386"/>
        <v>0</v>
      </c>
      <c r="CF373" s="1074">
        <f t="shared" si="387"/>
        <v>0</v>
      </c>
      <c r="CG373" s="1074">
        <f t="shared" si="402"/>
        <v>0</v>
      </c>
      <c r="CH373" s="1073">
        <v>0</v>
      </c>
      <c r="CI373" s="1076">
        <v>850</v>
      </c>
      <c r="CJ373" s="1016">
        <v>9</v>
      </c>
      <c r="CK373" s="1016">
        <v>9</v>
      </c>
      <c r="CL373" s="1077"/>
      <c r="CM373" s="1016">
        <v>0</v>
      </c>
      <c r="CN373" s="1074">
        <f t="shared" si="388"/>
        <v>0</v>
      </c>
      <c r="CO373" s="1074">
        <f t="shared" si="389"/>
        <v>0</v>
      </c>
      <c r="CP373" s="1074">
        <f t="shared" si="403"/>
        <v>0</v>
      </c>
      <c r="CQ373" s="1073">
        <v>0</v>
      </c>
      <c r="CR373" s="1076">
        <v>850</v>
      </c>
      <c r="CS373" s="1016">
        <v>18</v>
      </c>
      <c r="CT373" s="1016">
        <v>18</v>
      </c>
      <c r="CU373" s="1077"/>
      <c r="CV373" s="1016">
        <v>0</v>
      </c>
      <c r="CW373" s="1074">
        <f t="shared" si="390"/>
        <v>0</v>
      </c>
      <c r="CX373" s="1074">
        <f t="shared" si="391"/>
        <v>0</v>
      </c>
      <c r="CY373" s="1074">
        <f t="shared" si="404"/>
        <v>0</v>
      </c>
      <c r="CZ373" s="1073">
        <v>0</v>
      </c>
      <c r="DA373" s="1076">
        <v>850</v>
      </c>
      <c r="DB373" s="1025">
        <v>21</v>
      </c>
      <c r="DC373" s="1025">
        <v>21</v>
      </c>
      <c r="DD373" s="1075"/>
      <c r="DE373" s="1025">
        <v>0</v>
      </c>
      <c r="DF373" s="1074">
        <f t="shared" si="392"/>
        <v>0</v>
      </c>
      <c r="DG373" s="1074">
        <f t="shared" si="393"/>
        <v>0</v>
      </c>
      <c r="DH373" s="1074">
        <f t="shared" si="405"/>
        <v>0</v>
      </c>
      <c r="DI373" s="1073">
        <v>0</v>
      </c>
    </row>
    <row r="374" spans="1:113">
      <c r="A374" s="1015">
        <v>368</v>
      </c>
      <c r="B374" s="1016" t="s">
        <v>55</v>
      </c>
      <c r="C374" s="1016" t="s">
        <v>2457</v>
      </c>
      <c r="D374" s="1016" t="s">
        <v>2456</v>
      </c>
      <c r="E374" s="1016">
        <v>33</v>
      </c>
      <c r="F374" s="1076">
        <v>850</v>
      </c>
      <c r="G374" s="1016">
        <v>47.7</v>
      </c>
      <c r="H374" s="1016">
        <v>680</v>
      </c>
      <c r="I374" s="1077">
        <v>0.8417</v>
      </c>
      <c r="J374" s="1074">
        <v>10050</v>
      </c>
      <c r="K374" s="1074">
        <f t="shared" si="370"/>
        <v>14453.672400000001</v>
      </c>
      <c r="L374" s="1074">
        <f t="shared" si="371"/>
        <v>17344.406879999999</v>
      </c>
      <c r="M374" s="1074">
        <f t="shared" si="394"/>
        <v>0</v>
      </c>
      <c r="N374" s="1073">
        <f t="shared" si="419"/>
        <v>0.34766250824946054</v>
      </c>
      <c r="O374" s="1076">
        <v>850</v>
      </c>
      <c r="P374" s="1016">
        <v>705.9</v>
      </c>
      <c r="Q374" s="1016">
        <v>705.9</v>
      </c>
      <c r="R374" s="1077">
        <v>0.97929999999999995</v>
      </c>
      <c r="S374" s="1074">
        <v>72330</v>
      </c>
      <c r="T374" s="1074">
        <f t="shared" si="372"/>
        <v>257159.08763999998</v>
      </c>
      <c r="U374" s="1074">
        <f t="shared" si="373"/>
        <v>308590.90516799997</v>
      </c>
      <c r="V374" s="1074">
        <f t="shared" si="395"/>
        <v>0</v>
      </c>
      <c r="W374" s="1073">
        <f t="shared" si="420"/>
        <v>0.1406327901218401</v>
      </c>
      <c r="X374" s="1076">
        <v>850</v>
      </c>
      <c r="Y374" s="1016">
        <v>777.3</v>
      </c>
      <c r="Z374" s="1016">
        <v>777.3</v>
      </c>
      <c r="AA374" s="1077">
        <v>0.98809999999999998</v>
      </c>
      <c r="AB374" s="1016">
        <v>341910</v>
      </c>
      <c r="AC374" s="1074">
        <f t="shared" si="374"/>
        <v>276498.04680000001</v>
      </c>
      <c r="AD374" s="1074">
        <f t="shared" si="375"/>
        <v>331797.65616000001</v>
      </c>
      <c r="AE374" s="1074">
        <f t="shared" si="396"/>
        <v>10112.343839999987</v>
      </c>
      <c r="AF374" s="1073">
        <f t="shared" si="421"/>
        <v>0.61828646523372111</v>
      </c>
      <c r="AG374" s="1076">
        <v>850</v>
      </c>
      <c r="AH374" s="1016">
        <v>840.9</v>
      </c>
      <c r="AI374" s="1016">
        <v>840.9</v>
      </c>
      <c r="AJ374" s="1077">
        <v>0.99099999999999999</v>
      </c>
      <c r="AK374" s="1016">
        <v>447900</v>
      </c>
      <c r="AL374" s="1074">
        <f t="shared" si="376"/>
        <v>309999.46679999999</v>
      </c>
      <c r="AM374" s="1074">
        <f t="shared" si="377"/>
        <v>371999.36015999998</v>
      </c>
      <c r="AN374" s="1074">
        <f t="shared" si="397"/>
        <v>75900.639840000018</v>
      </c>
      <c r="AO374" s="1073">
        <f t="shared" si="422"/>
        <v>0.72242059740213727</v>
      </c>
      <c r="AP374" s="1076">
        <v>850</v>
      </c>
      <c r="AQ374" s="1016">
        <v>840</v>
      </c>
      <c r="AR374" s="1016">
        <v>840</v>
      </c>
      <c r="AS374" s="1077">
        <v>0.98909999999999998</v>
      </c>
      <c r="AT374" s="1074">
        <v>453810</v>
      </c>
      <c r="AU374" s="1074">
        <f t="shared" si="378"/>
        <v>309073.96799999999</v>
      </c>
      <c r="AV374" s="1074">
        <f t="shared" si="379"/>
        <v>370888.76159999997</v>
      </c>
      <c r="AW374" s="1074">
        <f t="shared" si="398"/>
        <v>82921.238400000031</v>
      </c>
      <c r="AX374" s="1073">
        <f t="shared" si="423"/>
        <v>0.73414464980111171</v>
      </c>
      <c r="AY374" s="1076">
        <v>850</v>
      </c>
      <c r="AZ374" s="1016">
        <v>816</v>
      </c>
      <c r="BA374" s="1016">
        <v>816</v>
      </c>
      <c r="BB374" s="1077">
        <v>0.98640000000000005</v>
      </c>
      <c r="BC374" s="1074">
        <v>366840</v>
      </c>
      <c r="BD374" s="1074">
        <f t="shared" si="380"/>
        <v>289764.86400000006</v>
      </c>
      <c r="BE374" s="1074">
        <f t="shared" si="381"/>
        <v>347717.83679999999</v>
      </c>
      <c r="BF374" s="1074">
        <f t="shared" si="399"/>
        <v>19122.16320000001</v>
      </c>
      <c r="BG374" s="1073">
        <f t="shared" ref="BG374:BG384" si="433">+BC374/(24*30*AZ374*BB374)</f>
        <v>0.63299600050888161</v>
      </c>
      <c r="BH374" s="1076">
        <v>850</v>
      </c>
      <c r="BI374" s="1016">
        <v>837</v>
      </c>
      <c r="BJ374" s="1016">
        <v>837</v>
      </c>
      <c r="BK374" s="1077">
        <v>0.98540000000000005</v>
      </c>
      <c r="BL374" s="1016">
        <v>362910</v>
      </c>
      <c r="BM374" s="1074">
        <f t="shared" si="382"/>
        <v>306818.08559999999</v>
      </c>
      <c r="BN374" s="1074">
        <f t="shared" si="383"/>
        <v>368181.70272</v>
      </c>
      <c r="BO374" s="1074">
        <f t="shared" si="400"/>
        <v>0</v>
      </c>
      <c r="BP374" s="1073">
        <f t="shared" ref="BP374:BP384" si="434">+BL374/(24*31*BI374*BK374)</f>
        <v>0.59140907435477463</v>
      </c>
      <c r="BQ374" s="1076">
        <v>850</v>
      </c>
      <c r="BR374" s="1016">
        <v>798</v>
      </c>
      <c r="BS374" s="1016">
        <v>798</v>
      </c>
      <c r="BT374" s="1077">
        <v>0.98599999999999999</v>
      </c>
      <c r="BU374" s="1016">
        <v>385710</v>
      </c>
      <c r="BV374" s="1074">
        <f t="shared" si="384"/>
        <v>283258.07999999996</v>
      </c>
      <c r="BW374" s="1074">
        <f t="shared" si="385"/>
        <v>339909.696</v>
      </c>
      <c r="BX374" s="1074">
        <f t="shared" si="401"/>
        <v>45800.304000000004</v>
      </c>
      <c r="BY374" s="1073">
        <f t="shared" ref="BY374:BY384" si="435">+BU374/(24*30*BR374*BT374)</f>
        <v>0.68084553845736717</v>
      </c>
      <c r="BZ374" s="1076">
        <v>850</v>
      </c>
      <c r="CA374" s="1016">
        <v>837</v>
      </c>
      <c r="CB374" s="1016">
        <v>837</v>
      </c>
      <c r="CC374" s="1077">
        <v>0.96819999999999995</v>
      </c>
      <c r="CD374" s="1016">
        <v>435600</v>
      </c>
      <c r="CE374" s="1074">
        <f t="shared" si="386"/>
        <v>301462.62479999999</v>
      </c>
      <c r="CF374" s="1074">
        <f t="shared" si="387"/>
        <v>361755.14976</v>
      </c>
      <c r="CG374" s="1074">
        <f t="shared" si="402"/>
        <v>73844.85024</v>
      </c>
      <c r="CH374" s="1073">
        <f t="shared" ref="CH374:CH384" si="436">+CD374/(24*31*CA374*CC374)</f>
        <v>0.72247762104670699</v>
      </c>
      <c r="CI374" s="1076">
        <v>850</v>
      </c>
      <c r="CJ374" s="1016">
        <v>843</v>
      </c>
      <c r="CK374" s="1016">
        <v>843</v>
      </c>
      <c r="CL374" s="1077">
        <v>0.98350000000000004</v>
      </c>
      <c r="CM374" s="1016">
        <v>414180</v>
      </c>
      <c r="CN374" s="1074">
        <f t="shared" si="388"/>
        <v>308421.66600000003</v>
      </c>
      <c r="CO374" s="1074">
        <f t="shared" si="389"/>
        <v>370105.99920000002</v>
      </c>
      <c r="CP374" s="1074">
        <f t="shared" si="403"/>
        <v>44074.00079999998</v>
      </c>
      <c r="CQ374" s="1073">
        <f t="shared" ref="CQ374:CQ384" si="437">+CM374/(24*31*CJ374*CL374)</f>
        <v>0.67145088309068401</v>
      </c>
      <c r="CR374" s="1076">
        <v>850</v>
      </c>
      <c r="CS374" s="1016">
        <v>900</v>
      </c>
      <c r="CT374" s="1016">
        <v>900</v>
      </c>
      <c r="CU374" s="1077">
        <v>0.98760000000000003</v>
      </c>
      <c r="CV374" s="1016">
        <v>380430</v>
      </c>
      <c r="CW374" s="1074">
        <f t="shared" si="390"/>
        <v>298650.23999999999</v>
      </c>
      <c r="CX374" s="1074">
        <f t="shared" si="391"/>
        <v>358380.288</v>
      </c>
      <c r="CY374" s="1074">
        <f t="shared" si="404"/>
        <v>22049.712</v>
      </c>
      <c r="CZ374" s="1073">
        <f t="shared" ref="CZ374:CZ384" si="438">+CV374/(24*28*CS374*CU374)</f>
        <v>0.63691561071573222</v>
      </c>
      <c r="DA374" s="1076">
        <v>850</v>
      </c>
      <c r="DB374" s="1025">
        <v>872.7</v>
      </c>
      <c r="DC374" s="1025">
        <v>872.7</v>
      </c>
      <c r="DD374" s="1075">
        <v>0.98970000000000002</v>
      </c>
      <c r="DE374" s="1025">
        <v>457260</v>
      </c>
      <c r="DF374" s="1074">
        <f t="shared" si="392"/>
        <v>321300.56268000003</v>
      </c>
      <c r="DG374" s="1074">
        <f t="shared" si="393"/>
        <v>385560.675216</v>
      </c>
      <c r="DH374" s="1074">
        <f t="shared" si="405"/>
        <v>71699.324783999997</v>
      </c>
      <c r="DI374" s="1073">
        <f t="shared" ref="DI374:DI383" si="439">+DE374/(24*31*DB374*DD374)</f>
        <v>0.71157671836293834</v>
      </c>
    </row>
    <row r="375" spans="1:113">
      <c r="A375" s="1015">
        <v>369</v>
      </c>
      <c r="B375" s="1016" t="s">
        <v>1327</v>
      </c>
      <c r="C375" s="1016" t="s">
        <v>2457</v>
      </c>
      <c r="D375" s="1016" t="s">
        <v>2456</v>
      </c>
      <c r="E375" s="1016">
        <v>11</v>
      </c>
      <c r="F375" s="1076">
        <v>850</v>
      </c>
      <c r="G375" s="1016">
        <v>581.6</v>
      </c>
      <c r="H375" s="1016">
        <v>680</v>
      </c>
      <c r="I375" s="1077">
        <v>0.99709999999999999</v>
      </c>
      <c r="J375" s="1074">
        <v>103660</v>
      </c>
      <c r="K375" s="1074">
        <f t="shared" si="370"/>
        <v>208768.80960000001</v>
      </c>
      <c r="L375" s="1074">
        <f t="shared" si="371"/>
        <v>250522.57152</v>
      </c>
      <c r="M375" s="1074">
        <f t="shared" si="394"/>
        <v>0</v>
      </c>
      <c r="N375" s="1073">
        <f t="shared" si="419"/>
        <v>0.24826505501135931</v>
      </c>
      <c r="O375" s="1076">
        <v>850</v>
      </c>
      <c r="P375" s="1016">
        <v>558.79999999999995</v>
      </c>
      <c r="Q375" s="1016">
        <v>680</v>
      </c>
      <c r="R375" s="1077">
        <v>0.99739999999999995</v>
      </c>
      <c r="S375" s="1074">
        <v>88990</v>
      </c>
      <c r="T375" s="1074">
        <f t="shared" si="372"/>
        <v>207333.12863999998</v>
      </c>
      <c r="U375" s="1074">
        <f t="shared" si="373"/>
        <v>248799.75436799997</v>
      </c>
      <c r="V375" s="1074">
        <f t="shared" si="395"/>
        <v>0</v>
      </c>
      <c r="W375" s="1073">
        <f t="shared" si="420"/>
        <v>0.21460632119847223</v>
      </c>
      <c r="X375" s="1076">
        <v>850</v>
      </c>
      <c r="Y375" s="1016">
        <v>525.29999999999995</v>
      </c>
      <c r="Z375" s="1016">
        <v>680</v>
      </c>
      <c r="AA375" s="1077">
        <v>0.99760000000000004</v>
      </c>
      <c r="AB375" s="1016">
        <v>74610</v>
      </c>
      <c r="AC375" s="1074">
        <f t="shared" si="374"/>
        <v>188654.14079999999</v>
      </c>
      <c r="AD375" s="1074">
        <f t="shared" si="375"/>
        <v>226384.96895999994</v>
      </c>
      <c r="AE375" s="1074">
        <f t="shared" si="396"/>
        <v>0</v>
      </c>
      <c r="AF375" s="1073">
        <f t="shared" si="421"/>
        <v>0.19774281042443997</v>
      </c>
      <c r="AG375" s="1076">
        <v>850</v>
      </c>
      <c r="AH375" s="1016">
        <v>534.4</v>
      </c>
      <c r="AI375" s="1016">
        <v>680</v>
      </c>
      <c r="AJ375" s="1077">
        <v>0.99360000000000004</v>
      </c>
      <c r="AK375" s="1016">
        <v>80750</v>
      </c>
      <c r="AL375" s="1074">
        <f t="shared" si="376"/>
        <v>197524.50048000002</v>
      </c>
      <c r="AM375" s="1074">
        <f t="shared" si="377"/>
        <v>237029.40057599999</v>
      </c>
      <c r="AN375" s="1074">
        <f t="shared" si="397"/>
        <v>0</v>
      </c>
      <c r="AO375" s="1073">
        <f t="shared" si="422"/>
        <v>0.2044050226776202</v>
      </c>
      <c r="AP375" s="1076">
        <v>850</v>
      </c>
      <c r="AQ375" s="1016">
        <v>513</v>
      </c>
      <c r="AR375" s="1016">
        <v>680</v>
      </c>
      <c r="AS375" s="1077">
        <v>0.99870000000000003</v>
      </c>
      <c r="AT375" s="1074">
        <v>46400</v>
      </c>
      <c r="AU375" s="1074">
        <f t="shared" si="378"/>
        <v>190587.91320000001</v>
      </c>
      <c r="AV375" s="1074">
        <f t="shared" si="379"/>
        <v>228705.49584000002</v>
      </c>
      <c r="AW375" s="1074">
        <f t="shared" si="398"/>
        <v>0</v>
      </c>
      <c r="AX375" s="1073">
        <f t="shared" si="423"/>
        <v>0.12172860078306372</v>
      </c>
      <c r="AY375" s="1076">
        <v>850</v>
      </c>
      <c r="AZ375" s="1016">
        <v>463</v>
      </c>
      <c r="BA375" s="1016">
        <v>680</v>
      </c>
      <c r="BB375" s="1077">
        <v>0.99890000000000001</v>
      </c>
      <c r="BC375" s="1074">
        <v>72400</v>
      </c>
      <c r="BD375" s="1074">
        <f t="shared" si="380"/>
        <v>166496.652</v>
      </c>
      <c r="BE375" s="1074">
        <f t="shared" si="381"/>
        <v>199795.98240000001</v>
      </c>
      <c r="BF375" s="1074">
        <f t="shared" si="399"/>
        <v>0</v>
      </c>
      <c r="BG375" s="1073">
        <f t="shared" si="433"/>
        <v>0.2174217893582629</v>
      </c>
      <c r="BH375" s="1076">
        <v>850</v>
      </c>
      <c r="BI375" s="1016">
        <v>450</v>
      </c>
      <c r="BJ375" s="1016">
        <v>680</v>
      </c>
      <c r="BK375" s="1077">
        <v>0.99819999999999998</v>
      </c>
      <c r="BL375" s="1016">
        <v>56010</v>
      </c>
      <c r="BM375" s="1074">
        <f t="shared" si="382"/>
        <v>167098.68</v>
      </c>
      <c r="BN375" s="1074">
        <f t="shared" si="383"/>
        <v>200518.416</v>
      </c>
      <c r="BO375" s="1074">
        <f t="shared" si="400"/>
        <v>0</v>
      </c>
      <c r="BP375" s="1073">
        <f t="shared" si="434"/>
        <v>0.16759557885196941</v>
      </c>
      <c r="BQ375" s="1076">
        <v>850</v>
      </c>
      <c r="BR375" s="1016">
        <v>490</v>
      </c>
      <c r="BS375" s="1016">
        <v>680</v>
      </c>
      <c r="BT375" s="1077">
        <v>0.99780000000000002</v>
      </c>
      <c r="BU375" s="1016">
        <v>110910</v>
      </c>
      <c r="BV375" s="1074">
        <f t="shared" si="384"/>
        <v>176011.92</v>
      </c>
      <c r="BW375" s="1074">
        <f t="shared" si="385"/>
        <v>211214.304</v>
      </c>
      <c r="BX375" s="1074">
        <f t="shared" si="401"/>
        <v>0</v>
      </c>
      <c r="BY375" s="1073">
        <f t="shared" si="435"/>
        <v>0.31506388885480024</v>
      </c>
      <c r="BZ375" s="1076">
        <v>850</v>
      </c>
      <c r="CA375" s="1016">
        <v>530</v>
      </c>
      <c r="CB375" s="1016">
        <v>680</v>
      </c>
      <c r="CC375" s="1077">
        <v>0.99660000000000004</v>
      </c>
      <c r="CD375" s="1016">
        <v>114280</v>
      </c>
      <c r="CE375" s="1074">
        <f t="shared" si="386"/>
        <v>196489.65600000002</v>
      </c>
      <c r="CF375" s="1074">
        <f t="shared" si="387"/>
        <v>235787.58720000001</v>
      </c>
      <c r="CG375" s="1074">
        <f t="shared" si="402"/>
        <v>0</v>
      </c>
      <c r="CH375" s="1073">
        <f t="shared" si="436"/>
        <v>0.29080411235490178</v>
      </c>
      <c r="CI375" s="1076">
        <v>850</v>
      </c>
      <c r="CJ375" s="1016">
        <v>475</v>
      </c>
      <c r="CK375" s="1016">
        <v>680</v>
      </c>
      <c r="CL375" s="1077">
        <v>0.99750000000000005</v>
      </c>
      <c r="CM375" s="1016">
        <v>78990</v>
      </c>
      <c r="CN375" s="1074">
        <f t="shared" si="388"/>
        <v>176258.25</v>
      </c>
      <c r="CO375" s="1074">
        <f t="shared" si="389"/>
        <v>211509.9</v>
      </c>
      <c r="CP375" s="1074">
        <f t="shared" si="403"/>
        <v>0</v>
      </c>
      <c r="CQ375" s="1073">
        <f t="shared" si="437"/>
        <v>0.22407461778384841</v>
      </c>
      <c r="CR375" s="1076">
        <v>850</v>
      </c>
      <c r="CS375" s="1016">
        <v>498</v>
      </c>
      <c r="CT375" s="1016">
        <v>680</v>
      </c>
      <c r="CU375" s="1077">
        <v>0.99739999999999995</v>
      </c>
      <c r="CV375" s="1016">
        <v>102300</v>
      </c>
      <c r="CW375" s="1074">
        <f t="shared" si="390"/>
        <v>166892.9472</v>
      </c>
      <c r="CX375" s="1074">
        <f t="shared" si="391"/>
        <v>200271.53663999998</v>
      </c>
      <c r="CY375" s="1074">
        <f t="shared" si="404"/>
        <v>0</v>
      </c>
      <c r="CZ375" s="1073">
        <f t="shared" si="438"/>
        <v>0.30648389196880332</v>
      </c>
      <c r="DA375" s="1076">
        <v>850</v>
      </c>
      <c r="DB375" s="1025">
        <v>435</v>
      </c>
      <c r="DC375" s="1025">
        <v>680</v>
      </c>
      <c r="DD375" s="1075">
        <v>0.99919999999999998</v>
      </c>
      <c r="DE375" s="1025">
        <v>65400</v>
      </c>
      <c r="DF375" s="1074">
        <f t="shared" si="392"/>
        <v>161690.54399999999</v>
      </c>
      <c r="DG375" s="1074">
        <f t="shared" si="393"/>
        <v>194028.65279999998</v>
      </c>
      <c r="DH375" s="1074">
        <f t="shared" si="405"/>
        <v>0</v>
      </c>
      <c r="DI375" s="1073">
        <f t="shared" si="439"/>
        <v>0.20223817170161787</v>
      </c>
    </row>
    <row r="376" spans="1:113">
      <c r="A376" s="1015">
        <v>370</v>
      </c>
      <c r="B376" s="1016" t="s">
        <v>1514</v>
      </c>
      <c r="C376" s="1016" t="s">
        <v>2457</v>
      </c>
      <c r="D376" s="1016" t="s">
        <v>2456</v>
      </c>
      <c r="E376" s="1016">
        <v>33</v>
      </c>
      <c r="F376" s="1076">
        <v>850</v>
      </c>
      <c r="G376" s="1016">
        <v>524.1</v>
      </c>
      <c r="H376" s="1016">
        <v>680</v>
      </c>
      <c r="I376" s="1077">
        <v>0.99680000000000002</v>
      </c>
      <c r="J376" s="1074">
        <v>234705</v>
      </c>
      <c r="K376" s="1074">
        <f t="shared" si="370"/>
        <v>188072.23680000001</v>
      </c>
      <c r="L376" s="1074">
        <f t="shared" si="371"/>
        <v>225686.68416</v>
      </c>
      <c r="M376" s="1074">
        <f t="shared" si="394"/>
        <v>9018.3158399999957</v>
      </c>
      <c r="N376" s="1073">
        <f t="shared" si="419"/>
        <v>0.62397567018249023</v>
      </c>
      <c r="O376" s="1076">
        <v>850</v>
      </c>
      <c r="P376" s="1016">
        <v>494.1</v>
      </c>
      <c r="Q376" s="1016">
        <v>680</v>
      </c>
      <c r="R376" s="1077">
        <v>0.99680000000000002</v>
      </c>
      <c r="S376" s="1074">
        <v>249510</v>
      </c>
      <c r="T376" s="1074">
        <f t="shared" si="372"/>
        <v>183217.02335999999</v>
      </c>
      <c r="U376" s="1074">
        <f t="shared" si="373"/>
        <v>219860.42803200003</v>
      </c>
      <c r="V376" s="1074">
        <f t="shared" si="395"/>
        <v>29649.571967999975</v>
      </c>
      <c r="W376" s="1073">
        <f t="shared" si="420"/>
        <v>0.68091380217912945</v>
      </c>
      <c r="X376" s="1076">
        <v>850</v>
      </c>
      <c r="Y376" s="1016">
        <v>560.1</v>
      </c>
      <c r="Z376" s="1016">
        <v>680</v>
      </c>
      <c r="AA376" s="1077">
        <v>0.99580000000000002</v>
      </c>
      <c r="AB376" s="1016">
        <v>244290</v>
      </c>
      <c r="AC376" s="1074">
        <f t="shared" si="374"/>
        <v>200789.12880000001</v>
      </c>
      <c r="AD376" s="1074">
        <f t="shared" si="375"/>
        <v>240946.95455999998</v>
      </c>
      <c r="AE376" s="1074">
        <f t="shared" si="396"/>
        <v>3343.0454400000162</v>
      </c>
      <c r="AF376" s="1073">
        <f t="shared" si="421"/>
        <v>0.60832476703290517</v>
      </c>
      <c r="AG376" s="1076">
        <v>850</v>
      </c>
      <c r="AH376" s="1016">
        <v>516.15</v>
      </c>
      <c r="AI376" s="1016">
        <v>680</v>
      </c>
      <c r="AJ376" s="1077">
        <v>0.99609999999999999</v>
      </c>
      <c r="AK376" s="1016">
        <v>161340</v>
      </c>
      <c r="AL376" s="1074">
        <f t="shared" si="376"/>
        <v>191258.96957999998</v>
      </c>
      <c r="AM376" s="1074">
        <f t="shared" si="377"/>
        <v>229510.76349599997</v>
      </c>
      <c r="AN376" s="1074">
        <f t="shared" si="397"/>
        <v>0</v>
      </c>
      <c r="AO376" s="1073">
        <f t="shared" si="422"/>
        <v>0.42178413999170522</v>
      </c>
      <c r="AP376" s="1076">
        <v>850</v>
      </c>
      <c r="AQ376" s="1016">
        <v>431.25</v>
      </c>
      <c r="AR376" s="1016">
        <v>680</v>
      </c>
      <c r="AS376" s="1077">
        <v>0.9919</v>
      </c>
      <c r="AT376" s="1074">
        <v>109020</v>
      </c>
      <c r="AU376" s="1074">
        <f t="shared" si="378"/>
        <v>159125.5575</v>
      </c>
      <c r="AV376" s="1074">
        <f t="shared" si="379"/>
        <v>190950.66899999999</v>
      </c>
      <c r="AW376" s="1074">
        <f t="shared" si="398"/>
        <v>0</v>
      </c>
      <c r="AX376" s="1073">
        <f t="shared" si="423"/>
        <v>0.34255967964165657</v>
      </c>
      <c r="AY376" s="1076">
        <v>850</v>
      </c>
      <c r="AZ376" s="1016">
        <v>267.60000000000002</v>
      </c>
      <c r="BA376" s="1016">
        <v>680</v>
      </c>
      <c r="BB376" s="1077">
        <v>0.99719999999999998</v>
      </c>
      <c r="BC376" s="1074">
        <v>32505</v>
      </c>
      <c r="BD376" s="1074">
        <f t="shared" si="380"/>
        <v>96066.259200000015</v>
      </c>
      <c r="BE376" s="1074">
        <f t="shared" si="381"/>
        <v>115279.51104000001</v>
      </c>
      <c r="BF376" s="1074">
        <f t="shared" si="399"/>
        <v>0</v>
      </c>
      <c r="BG376" s="1073">
        <f t="shared" si="433"/>
        <v>0.16918010689022434</v>
      </c>
      <c r="BH376" s="1076">
        <v>850</v>
      </c>
      <c r="BI376" s="1016">
        <v>91.95</v>
      </c>
      <c r="BJ376" s="1016">
        <v>680</v>
      </c>
      <c r="BK376" s="1077">
        <v>0.99439999999999995</v>
      </c>
      <c r="BL376" s="1016">
        <v>18660</v>
      </c>
      <c r="BM376" s="1074">
        <f t="shared" si="382"/>
        <v>34013.849759999997</v>
      </c>
      <c r="BN376" s="1074">
        <f t="shared" si="383"/>
        <v>40816.619711999992</v>
      </c>
      <c r="BO376" s="1074">
        <f t="shared" si="400"/>
        <v>0</v>
      </c>
      <c r="BP376" s="1073">
        <f t="shared" si="434"/>
        <v>0.27430002971824735</v>
      </c>
      <c r="BQ376" s="1076">
        <v>850</v>
      </c>
      <c r="BR376" s="1016">
        <v>94.65</v>
      </c>
      <c r="BS376" s="1016">
        <v>680</v>
      </c>
      <c r="BT376" s="1077">
        <v>0.99129999999999996</v>
      </c>
      <c r="BU376" s="1016">
        <v>18780</v>
      </c>
      <c r="BV376" s="1074">
        <f t="shared" si="384"/>
        <v>33777.556199999999</v>
      </c>
      <c r="BW376" s="1074">
        <f t="shared" si="385"/>
        <v>40533.067439999999</v>
      </c>
      <c r="BX376" s="1074">
        <f t="shared" si="401"/>
        <v>0</v>
      </c>
      <c r="BY376" s="1073">
        <f t="shared" si="435"/>
        <v>0.27799524466485825</v>
      </c>
      <c r="BZ376" s="1076">
        <v>850</v>
      </c>
      <c r="CA376" s="1016">
        <v>52.95</v>
      </c>
      <c r="CB376" s="1016">
        <v>680</v>
      </c>
      <c r="CC376" s="1077">
        <v>0.99370000000000003</v>
      </c>
      <c r="CD376" s="1016">
        <v>19020</v>
      </c>
      <c r="CE376" s="1074">
        <f t="shared" si="386"/>
        <v>19573.306380000002</v>
      </c>
      <c r="CF376" s="1074">
        <f t="shared" si="387"/>
        <v>23487.967656000001</v>
      </c>
      <c r="CG376" s="1074">
        <f t="shared" si="402"/>
        <v>0</v>
      </c>
      <c r="CH376" s="1073">
        <f t="shared" si="436"/>
        <v>0.48586579167418109</v>
      </c>
      <c r="CI376" s="1076">
        <v>850</v>
      </c>
      <c r="CJ376" s="1016">
        <v>181.95</v>
      </c>
      <c r="CK376" s="1016">
        <v>680</v>
      </c>
      <c r="CL376" s="1077">
        <v>0.99529999999999996</v>
      </c>
      <c r="CM376" s="1016">
        <v>18990</v>
      </c>
      <c r="CN376" s="1074">
        <f t="shared" si="388"/>
        <v>67367.278619999997</v>
      </c>
      <c r="CO376" s="1074">
        <f t="shared" si="389"/>
        <v>80840.734343999997</v>
      </c>
      <c r="CP376" s="1074">
        <f t="shared" si="403"/>
        <v>0</v>
      </c>
      <c r="CQ376" s="1073">
        <f t="shared" si="437"/>
        <v>0.14094379637269663</v>
      </c>
      <c r="CR376" s="1076">
        <v>850</v>
      </c>
      <c r="CS376" s="1016">
        <v>116.25</v>
      </c>
      <c r="CT376" s="1016">
        <v>680</v>
      </c>
      <c r="CU376" s="1077">
        <v>0.99719999999999998</v>
      </c>
      <c r="CV376" s="1016">
        <v>16140</v>
      </c>
      <c r="CW376" s="1074">
        <f t="shared" si="390"/>
        <v>38950.631999999998</v>
      </c>
      <c r="CX376" s="1074">
        <f t="shared" si="391"/>
        <v>46740.758399999999</v>
      </c>
      <c r="CY376" s="1074">
        <f t="shared" si="404"/>
        <v>0</v>
      </c>
      <c r="CZ376" s="1073">
        <f t="shared" si="438"/>
        <v>0.20718534169098979</v>
      </c>
      <c r="DA376" s="1076">
        <v>850</v>
      </c>
      <c r="DB376" s="1025">
        <v>486.15</v>
      </c>
      <c r="DC376" s="1025">
        <v>680</v>
      </c>
      <c r="DD376" s="1075">
        <v>0.99229999999999996</v>
      </c>
      <c r="DE376" s="1025">
        <v>143580</v>
      </c>
      <c r="DF376" s="1074">
        <f t="shared" si="392"/>
        <v>179455.27194000001</v>
      </c>
      <c r="DG376" s="1074">
        <f t="shared" si="393"/>
        <v>215346.32632799997</v>
      </c>
      <c r="DH376" s="1074">
        <f t="shared" si="405"/>
        <v>0</v>
      </c>
      <c r="DI376" s="1073">
        <f t="shared" si="439"/>
        <v>0.40004397320800167</v>
      </c>
    </row>
    <row r="377" spans="1:113">
      <c r="A377" s="1015">
        <v>371</v>
      </c>
      <c r="B377" s="1016" t="s">
        <v>29</v>
      </c>
      <c r="C377" s="1016" t="s">
        <v>2457</v>
      </c>
      <c r="D377" s="1016" t="s">
        <v>2456</v>
      </c>
      <c r="E377" s="1016">
        <v>11</v>
      </c>
      <c r="F377" s="1076">
        <v>860</v>
      </c>
      <c r="G377" s="1016">
        <v>698</v>
      </c>
      <c r="H377" s="1016">
        <v>698</v>
      </c>
      <c r="I377" s="1077">
        <v>0.99960000000000004</v>
      </c>
      <c r="J377" s="1074">
        <v>409170</v>
      </c>
      <c r="K377" s="1074">
        <f t="shared" si="370"/>
        <v>251179.48799999998</v>
      </c>
      <c r="L377" s="1074">
        <f t="shared" si="371"/>
        <v>301415.38559999998</v>
      </c>
      <c r="M377" s="1074">
        <f t="shared" si="394"/>
        <v>107754.61440000002</v>
      </c>
      <c r="N377" s="1073">
        <f t="shared" si="419"/>
        <v>0.81449724111229971</v>
      </c>
      <c r="O377" s="1076">
        <v>860</v>
      </c>
      <c r="P377" s="1016">
        <v>714</v>
      </c>
      <c r="Q377" s="1016">
        <v>714</v>
      </c>
      <c r="R377" s="1077">
        <v>0.99839999999999995</v>
      </c>
      <c r="S377" s="1074">
        <v>387740</v>
      </c>
      <c r="T377" s="1074">
        <f t="shared" si="372"/>
        <v>265183.02719999995</v>
      </c>
      <c r="U377" s="1074">
        <f t="shared" si="373"/>
        <v>318219.63264000003</v>
      </c>
      <c r="V377" s="1074">
        <f t="shared" si="395"/>
        <v>69520.367359999975</v>
      </c>
      <c r="W377" s="1073">
        <f t="shared" si="420"/>
        <v>0.73107997162195448</v>
      </c>
      <c r="X377" s="1076">
        <v>860</v>
      </c>
      <c r="Y377" s="1016">
        <v>674</v>
      </c>
      <c r="Z377" s="1016">
        <v>688</v>
      </c>
      <c r="AA377" s="1077">
        <v>0.99919999999999998</v>
      </c>
      <c r="AB377" s="1016">
        <v>387270</v>
      </c>
      <c r="AC377" s="1074">
        <f t="shared" si="374"/>
        <v>242445.88800000001</v>
      </c>
      <c r="AD377" s="1074">
        <f t="shared" si="375"/>
        <v>290935.06559999997</v>
      </c>
      <c r="AE377" s="1074">
        <f t="shared" si="396"/>
        <v>96334.934400000027</v>
      </c>
      <c r="AF377" s="1073">
        <f t="shared" si="421"/>
        <v>0.79867306307954378</v>
      </c>
      <c r="AG377" s="1076">
        <v>860</v>
      </c>
      <c r="AH377" s="1016">
        <v>674</v>
      </c>
      <c r="AI377" s="1016">
        <v>688</v>
      </c>
      <c r="AJ377" s="1077">
        <v>0.99919999999999998</v>
      </c>
      <c r="AK377" s="1016">
        <v>377050</v>
      </c>
      <c r="AL377" s="1074">
        <f t="shared" si="376"/>
        <v>250527.41760000002</v>
      </c>
      <c r="AM377" s="1074">
        <f t="shared" si="377"/>
        <v>300632.90111999999</v>
      </c>
      <c r="AN377" s="1074">
        <f t="shared" si="397"/>
        <v>76417.098880000005</v>
      </c>
      <c r="AO377" s="1073">
        <f t="shared" si="422"/>
        <v>0.75251244676542739</v>
      </c>
      <c r="AP377" s="1076">
        <v>860</v>
      </c>
      <c r="AQ377" s="1016">
        <v>684</v>
      </c>
      <c r="AR377" s="1016">
        <v>688</v>
      </c>
      <c r="AS377" s="1077">
        <v>0.99760000000000004</v>
      </c>
      <c r="AT377" s="1074">
        <v>389250</v>
      </c>
      <c r="AU377" s="1074">
        <f t="shared" si="378"/>
        <v>253837.32480000003</v>
      </c>
      <c r="AV377" s="1074">
        <f t="shared" si="379"/>
        <v>304604.78976000001</v>
      </c>
      <c r="AW377" s="1074">
        <f t="shared" si="398"/>
        <v>84645.210239999986</v>
      </c>
      <c r="AX377" s="1073">
        <f t="shared" si="423"/>
        <v>0.76673121320257465</v>
      </c>
      <c r="AY377" s="1076">
        <v>860</v>
      </c>
      <c r="AZ377" s="1016">
        <v>698</v>
      </c>
      <c r="BA377" s="1016">
        <v>698</v>
      </c>
      <c r="BB377" s="1077">
        <v>1</v>
      </c>
      <c r="BC377" s="1074">
        <v>396540</v>
      </c>
      <c r="BD377" s="1074">
        <f t="shared" si="380"/>
        <v>251280</v>
      </c>
      <c r="BE377" s="1074">
        <f t="shared" si="381"/>
        <v>301536</v>
      </c>
      <c r="BF377" s="1074">
        <f t="shared" si="399"/>
        <v>95004</v>
      </c>
      <c r="BG377" s="1073">
        <f t="shared" si="433"/>
        <v>0.78904011461318047</v>
      </c>
      <c r="BH377" s="1076">
        <v>860</v>
      </c>
      <c r="BI377" s="1016">
        <v>710</v>
      </c>
      <c r="BJ377" s="1016">
        <v>710</v>
      </c>
      <c r="BK377" s="1077">
        <v>0.99890000000000001</v>
      </c>
      <c r="BL377" s="1016">
        <v>379350</v>
      </c>
      <c r="BM377" s="1074">
        <f t="shared" si="382"/>
        <v>263829.46799999999</v>
      </c>
      <c r="BN377" s="1074">
        <f t="shared" si="383"/>
        <v>316595.3616</v>
      </c>
      <c r="BO377" s="1074">
        <f t="shared" si="400"/>
        <v>62754.638399999996</v>
      </c>
      <c r="BP377" s="1073">
        <f t="shared" si="434"/>
        <v>0.7189303053895405</v>
      </c>
      <c r="BQ377" s="1076">
        <v>860</v>
      </c>
      <c r="BR377" s="1016">
        <v>708</v>
      </c>
      <c r="BS377" s="1016">
        <v>708</v>
      </c>
      <c r="BT377" s="1077">
        <v>0.99939999999999996</v>
      </c>
      <c r="BU377" s="1016">
        <v>389260</v>
      </c>
      <c r="BV377" s="1074">
        <f t="shared" si="384"/>
        <v>254727.07199999999</v>
      </c>
      <c r="BW377" s="1074">
        <f t="shared" si="385"/>
        <v>305672.48639999999</v>
      </c>
      <c r="BX377" s="1074">
        <f t="shared" si="401"/>
        <v>83587.513600000006</v>
      </c>
      <c r="BY377" s="1073">
        <f t="shared" si="435"/>
        <v>0.76407269345913897</v>
      </c>
      <c r="BZ377" s="1076">
        <v>860</v>
      </c>
      <c r="CA377" s="1016">
        <v>754</v>
      </c>
      <c r="CB377" s="1016">
        <v>754</v>
      </c>
      <c r="CC377" s="1077">
        <v>0.99929999999999997</v>
      </c>
      <c r="CD377" s="1016">
        <v>435370</v>
      </c>
      <c r="CE377" s="1074">
        <f t="shared" si="386"/>
        <v>280291.65840000001</v>
      </c>
      <c r="CF377" s="1074">
        <f t="shared" si="387"/>
        <v>336349.99008000002</v>
      </c>
      <c r="CG377" s="1074">
        <f t="shared" si="402"/>
        <v>99020.009919999982</v>
      </c>
      <c r="CH377" s="1073">
        <f t="shared" si="436"/>
        <v>0.77663745415264906</v>
      </c>
      <c r="CI377" s="1076">
        <v>860</v>
      </c>
      <c r="CJ377" s="1016">
        <v>772</v>
      </c>
      <c r="CK377" s="1016">
        <v>772</v>
      </c>
      <c r="CL377" s="1077">
        <v>0.99890000000000001</v>
      </c>
      <c r="CM377" s="1016">
        <v>389680</v>
      </c>
      <c r="CN377" s="1074">
        <f t="shared" si="388"/>
        <v>286868.09759999998</v>
      </c>
      <c r="CO377" s="1074">
        <f t="shared" si="389"/>
        <v>344241.71711999999</v>
      </c>
      <c r="CP377" s="1074">
        <f t="shared" si="403"/>
        <v>45438.282880000013</v>
      </c>
      <c r="CQ377" s="1073">
        <f t="shared" si="437"/>
        <v>0.67919716981453571</v>
      </c>
      <c r="CR377" s="1076">
        <v>860</v>
      </c>
      <c r="CS377" s="1016">
        <v>768</v>
      </c>
      <c r="CT377" s="1016">
        <v>768</v>
      </c>
      <c r="CU377" s="1077">
        <v>0.99970000000000003</v>
      </c>
      <c r="CV377" s="1016">
        <v>365360</v>
      </c>
      <c r="CW377" s="1074">
        <f t="shared" si="390"/>
        <v>257970.58559999999</v>
      </c>
      <c r="CX377" s="1074">
        <f t="shared" si="391"/>
        <v>309564.70272</v>
      </c>
      <c r="CY377" s="1074">
        <f t="shared" si="404"/>
        <v>55795.297279999999</v>
      </c>
      <c r="CZ377" s="1073">
        <f t="shared" si="438"/>
        <v>0.70814275036479191</v>
      </c>
      <c r="DA377" s="1076">
        <v>860</v>
      </c>
      <c r="DB377" s="1025">
        <v>742</v>
      </c>
      <c r="DC377" s="1025">
        <v>742</v>
      </c>
      <c r="DD377" s="1075">
        <v>0.99970000000000003</v>
      </c>
      <c r="DE377" s="1025">
        <v>399880</v>
      </c>
      <c r="DF377" s="1074">
        <f t="shared" si="392"/>
        <v>275941.19280000002</v>
      </c>
      <c r="DG377" s="1074">
        <f t="shared" si="393"/>
        <v>331129.43135999999</v>
      </c>
      <c r="DH377" s="1074">
        <f t="shared" si="405"/>
        <v>68750.568640000012</v>
      </c>
      <c r="DI377" s="1073">
        <f t="shared" si="439"/>
        <v>0.72457467466597103</v>
      </c>
    </row>
    <row r="378" spans="1:113">
      <c r="A378" s="1015">
        <v>372</v>
      </c>
      <c r="B378" s="1016" t="s">
        <v>1723</v>
      </c>
      <c r="C378" s="1016" t="s">
        <v>2457</v>
      </c>
      <c r="D378" s="1016" t="s">
        <v>2456</v>
      </c>
      <c r="E378" s="1016">
        <v>33</v>
      </c>
      <c r="F378" s="1076">
        <v>889</v>
      </c>
      <c r="G378" s="1016">
        <v>847.2</v>
      </c>
      <c r="H378" s="1016">
        <v>847.2</v>
      </c>
      <c r="I378" s="1077">
        <v>0.88700000000000001</v>
      </c>
      <c r="J378" s="1074">
        <v>19032</v>
      </c>
      <c r="K378" s="1074">
        <f t="shared" si="370"/>
        <v>270527.90399999998</v>
      </c>
      <c r="L378" s="1074">
        <f t="shared" si="371"/>
        <v>324633.48479999998</v>
      </c>
      <c r="M378" s="1074">
        <f t="shared" si="394"/>
        <v>0</v>
      </c>
      <c r="N378" s="1073">
        <f t="shared" si="419"/>
        <v>3.5175668976461669E-2</v>
      </c>
      <c r="O378" s="1076">
        <v>889</v>
      </c>
      <c r="P378" s="1016">
        <v>841.2</v>
      </c>
      <c r="Q378" s="1016">
        <v>841.2</v>
      </c>
      <c r="R378" s="1077">
        <v>0.93440000000000001</v>
      </c>
      <c r="S378" s="1074">
        <v>46524</v>
      </c>
      <c r="T378" s="1074">
        <f t="shared" si="372"/>
        <v>292398.42816000007</v>
      </c>
      <c r="U378" s="1074">
        <f t="shared" si="373"/>
        <v>350878.11379199999</v>
      </c>
      <c r="V378" s="1074">
        <f t="shared" si="395"/>
        <v>0</v>
      </c>
      <c r="W378" s="1073">
        <f t="shared" si="420"/>
        <v>7.9555831221059317E-2</v>
      </c>
      <c r="X378" s="1076">
        <v>889</v>
      </c>
      <c r="Y378" s="1016">
        <v>871.2</v>
      </c>
      <c r="Z378" s="1016">
        <v>871.2</v>
      </c>
      <c r="AA378" s="1077">
        <v>0.95340000000000003</v>
      </c>
      <c r="AB378" s="1016">
        <v>228228</v>
      </c>
      <c r="AC378" s="1074">
        <f t="shared" si="374"/>
        <v>299016.7488</v>
      </c>
      <c r="AD378" s="1074">
        <f t="shared" si="375"/>
        <v>358820.09856000001</v>
      </c>
      <c r="AE378" s="1074">
        <f t="shared" si="396"/>
        <v>0</v>
      </c>
      <c r="AF378" s="1073">
        <f t="shared" si="421"/>
        <v>0.38163079646192716</v>
      </c>
      <c r="AG378" s="1076">
        <v>889</v>
      </c>
      <c r="AH378" s="1016">
        <v>890.4</v>
      </c>
      <c r="AI378" s="1016">
        <v>890.4</v>
      </c>
      <c r="AJ378" s="1077">
        <v>0.93730000000000002</v>
      </c>
      <c r="AK378" s="1016">
        <v>263148</v>
      </c>
      <c r="AL378" s="1074">
        <f t="shared" si="376"/>
        <v>310460.75424000004</v>
      </c>
      <c r="AM378" s="1074">
        <f t="shared" si="377"/>
        <v>372552.90508799994</v>
      </c>
      <c r="AN378" s="1074">
        <f t="shared" si="397"/>
        <v>0</v>
      </c>
      <c r="AO378" s="1073">
        <f t="shared" si="422"/>
        <v>0.42380235892323909</v>
      </c>
      <c r="AP378" s="1076">
        <v>889</v>
      </c>
      <c r="AQ378" s="1016">
        <v>908.4</v>
      </c>
      <c r="AR378" s="1016">
        <v>908.4</v>
      </c>
      <c r="AS378" s="1077">
        <v>0.91490000000000005</v>
      </c>
      <c r="AT378" s="1074">
        <v>244020</v>
      </c>
      <c r="AU378" s="1074">
        <f t="shared" si="378"/>
        <v>309167.39951999998</v>
      </c>
      <c r="AV378" s="1074">
        <f t="shared" si="379"/>
        <v>371000.87942399998</v>
      </c>
      <c r="AW378" s="1074">
        <f t="shared" si="398"/>
        <v>0</v>
      </c>
      <c r="AX378" s="1073">
        <f t="shared" si="423"/>
        <v>0.39464057397198893</v>
      </c>
      <c r="AY378" s="1076">
        <v>889</v>
      </c>
      <c r="AZ378" s="1016">
        <v>908.4</v>
      </c>
      <c r="BA378" s="1016">
        <v>908.4</v>
      </c>
      <c r="BB378" s="1077">
        <v>0.95709999999999995</v>
      </c>
      <c r="BC378" s="1074">
        <v>292200</v>
      </c>
      <c r="BD378" s="1074">
        <f t="shared" si="380"/>
        <v>312994.6704</v>
      </c>
      <c r="BE378" s="1074">
        <f t="shared" si="381"/>
        <v>375593.60447999998</v>
      </c>
      <c r="BF378" s="1074">
        <f t="shared" si="399"/>
        <v>0</v>
      </c>
      <c r="BG378" s="1073">
        <f t="shared" si="433"/>
        <v>0.46678111104348058</v>
      </c>
      <c r="BH378" s="1076">
        <v>889</v>
      </c>
      <c r="BI378" s="1016">
        <v>908.4</v>
      </c>
      <c r="BJ378" s="1016">
        <v>908.4</v>
      </c>
      <c r="BK378" s="1077">
        <v>0.94320000000000004</v>
      </c>
      <c r="BL378" s="1016">
        <v>194940</v>
      </c>
      <c r="BM378" s="1074">
        <f t="shared" si="382"/>
        <v>318730.67136000004</v>
      </c>
      <c r="BN378" s="1074">
        <f t="shared" si="383"/>
        <v>382476.80563199997</v>
      </c>
      <c r="BO378" s="1074">
        <f t="shared" si="400"/>
        <v>0</v>
      </c>
      <c r="BP378" s="1073">
        <f t="shared" si="434"/>
        <v>0.3058067790718188</v>
      </c>
      <c r="BQ378" s="1076">
        <v>889</v>
      </c>
      <c r="BR378" s="1016">
        <v>884.4</v>
      </c>
      <c r="BS378" s="1016">
        <v>884.4</v>
      </c>
      <c r="BT378" s="1077">
        <v>0.93899999999999995</v>
      </c>
      <c r="BU378" s="1016">
        <v>293220</v>
      </c>
      <c r="BV378" s="1074">
        <f t="shared" si="384"/>
        <v>298962.57599999994</v>
      </c>
      <c r="BW378" s="1074">
        <f t="shared" si="385"/>
        <v>358755.09119999997</v>
      </c>
      <c r="BX378" s="1074">
        <f t="shared" si="401"/>
        <v>0</v>
      </c>
      <c r="BY378" s="1073">
        <f t="shared" si="435"/>
        <v>0.49039582800490722</v>
      </c>
      <c r="BZ378" s="1076">
        <v>889</v>
      </c>
      <c r="CA378" s="1016">
        <v>866.4</v>
      </c>
      <c r="CB378" s="1016">
        <v>866.4</v>
      </c>
      <c r="CC378" s="1077">
        <v>0.92379999999999995</v>
      </c>
      <c r="CD378" s="1016">
        <v>250332</v>
      </c>
      <c r="CE378" s="1074">
        <f t="shared" si="386"/>
        <v>297741.47904000001</v>
      </c>
      <c r="CF378" s="1074">
        <f t="shared" si="387"/>
        <v>357289.77484799991</v>
      </c>
      <c r="CG378" s="1074">
        <f t="shared" si="402"/>
        <v>0</v>
      </c>
      <c r="CH378" s="1073">
        <f t="shared" si="436"/>
        <v>0.42038482647284969</v>
      </c>
      <c r="CI378" s="1076">
        <v>889</v>
      </c>
      <c r="CJ378" s="1016">
        <v>888</v>
      </c>
      <c r="CK378" s="1016">
        <v>888</v>
      </c>
      <c r="CL378" s="1077">
        <v>0.94620000000000004</v>
      </c>
      <c r="CM378" s="1016">
        <v>247740</v>
      </c>
      <c r="CN378" s="1074">
        <f t="shared" si="388"/>
        <v>312563.92320000002</v>
      </c>
      <c r="CO378" s="1074">
        <f t="shared" si="389"/>
        <v>375076.70783999999</v>
      </c>
      <c r="CP378" s="1074">
        <f t="shared" si="403"/>
        <v>0</v>
      </c>
      <c r="CQ378" s="1073">
        <f t="shared" si="437"/>
        <v>0.3963029345544124</v>
      </c>
      <c r="CR378" s="1076">
        <v>889</v>
      </c>
      <c r="CS378" s="1016">
        <v>888</v>
      </c>
      <c r="CT378" s="1016">
        <v>888</v>
      </c>
      <c r="CU378" s="1077">
        <v>0.95469999999999999</v>
      </c>
      <c r="CV378" s="1016">
        <v>380196</v>
      </c>
      <c r="CW378" s="1074">
        <f t="shared" si="390"/>
        <v>284851.92959999997</v>
      </c>
      <c r="CX378" s="1074">
        <f t="shared" si="391"/>
        <v>341822.31551999995</v>
      </c>
      <c r="CY378" s="1074">
        <f t="shared" si="404"/>
        <v>38373.684480000054</v>
      </c>
      <c r="CZ378" s="1073">
        <f t="shared" si="438"/>
        <v>0.66735724861314061</v>
      </c>
      <c r="DA378" s="1076">
        <v>889</v>
      </c>
      <c r="DB378" s="1025">
        <v>825</v>
      </c>
      <c r="DC378" s="1025">
        <v>825</v>
      </c>
      <c r="DD378" s="1075">
        <v>0.95650000000000002</v>
      </c>
      <c r="DE378" s="1025">
        <v>289716</v>
      </c>
      <c r="DF378" s="1074">
        <f t="shared" si="392"/>
        <v>293549.84999999998</v>
      </c>
      <c r="DG378" s="1074">
        <f t="shared" si="393"/>
        <v>352259.81999999995</v>
      </c>
      <c r="DH378" s="1074">
        <f t="shared" si="405"/>
        <v>0</v>
      </c>
      <c r="DI378" s="1073">
        <f t="shared" si="439"/>
        <v>0.49346984847718373</v>
      </c>
    </row>
    <row r="379" spans="1:113">
      <c r="A379" s="1015">
        <v>373</v>
      </c>
      <c r="B379" s="1016" t="s">
        <v>1857</v>
      </c>
      <c r="C379" s="1016" t="s">
        <v>2457</v>
      </c>
      <c r="D379" s="1016" t="s">
        <v>2456</v>
      </c>
      <c r="E379" s="1016">
        <v>33</v>
      </c>
      <c r="F379" s="1076">
        <v>900</v>
      </c>
      <c r="G379" s="1016">
        <v>633</v>
      </c>
      <c r="H379" s="1016">
        <v>720</v>
      </c>
      <c r="I379" s="1077">
        <v>0.92510000000000003</v>
      </c>
      <c r="J379" s="1074">
        <v>179880</v>
      </c>
      <c r="K379" s="1074">
        <f t="shared" si="370"/>
        <v>210811.788</v>
      </c>
      <c r="L379" s="1074">
        <f t="shared" si="371"/>
        <v>252974.14559999999</v>
      </c>
      <c r="M379" s="1074">
        <f t="shared" si="394"/>
        <v>0</v>
      </c>
      <c r="N379" s="1073">
        <f t="shared" si="419"/>
        <v>0.42663648391426762</v>
      </c>
      <c r="O379" s="1076">
        <v>900</v>
      </c>
      <c r="P379" s="1016">
        <v>543</v>
      </c>
      <c r="Q379" s="1016">
        <v>720</v>
      </c>
      <c r="R379" s="1077">
        <v>0.97909999999999997</v>
      </c>
      <c r="S379" s="1074">
        <v>173475</v>
      </c>
      <c r="T379" s="1074">
        <f t="shared" si="372"/>
        <v>197774.2836</v>
      </c>
      <c r="U379" s="1074">
        <f t="shared" si="373"/>
        <v>237329.14031999998</v>
      </c>
      <c r="V379" s="1074">
        <f t="shared" si="395"/>
        <v>0</v>
      </c>
      <c r="W379" s="1073">
        <f t="shared" si="420"/>
        <v>0.43856814152555473</v>
      </c>
      <c r="X379" s="1076">
        <v>900</v>
      </c>
      <c r="Y379" s="1016">
        <v>600</v>
      </c>
      <c r="Z379" s="1016">
        <v>720</v>
      </c>
      <c r="AA379" s="1077">
        <v>0.99060000000000004</v>
      </c>
      <c r="AB379" s="1016">
        <v>231075</v>
      </c>
      <c r="AC379" s="1074">
        <f t="shared" si="374"/>
        <v>213969.59999999998</v>
      </c>
      <c r="AD379" s="1074">
        <f t="shared" si="375"/>
        <v>256763.51999999999</v>
      </c>
      <c r="AE379" s="1074">
        <f t="shared" si="396"/>
        <v>0</v>
      </c>
      <c r="AF379" s="1073">
        <f t="shared" si="421"/>
        <v>0.53997156605424323</v>
      </c>
      <c r="AG379" s="1076">
        <v>900</v>
      </c>
      <c r="AH379" s="1016">
        <v>621</v>
      </c>
      <c r="AI379" s="1016">
        <v>720</v>
      </c>
      <c r="AJ379" s="1077">
        <v>0.98929999999999996</v>
      </c>
      <c r="AK379" s="1016">
        <v>263235</v>
      </c>
      <c r="AL379" s="1074">
        <f t="shared" si="376"/>
        <v>228540.17159999997</v>
      </c>
      <c r="AM379" s="1074">
        <f t="shared" si="377"/>
        <v>274248.20591999998</v>
      </c>
      <c r="AN379" s="1074">
        <f t="shared" si="397"/>
        <v>0</v>
      </c>
      <c r="AO379" s="1073">
        <f t="shared" si="422"/>
        <v>0.57590531712018722</v>
      </c>
      <c r="AP379" s="1076">
        <v>900</v>
      </c>
      <c r="AQ379" s="1016">
        <v>594</v>
      </c>
      <c r="AR379" s="1016">
        <v>720</v>
      </c>
      <c r="AS379" s="1077">
        <v>0.98</v>
      </c>
      <c r="AT379" s="1074">
        <v>145020</v>
      </c>
      <c r="AU379" s="1074">
        <f t="shared" si="378"/>
        <v>216548.64</v>
      </c>
      <c r="AV379" s="1074">
        <f t="shared" si="379"/>
        <v>259858.36799999996</v>
      </c>
      <c r="AW379" s="1074">
        <f t="shared" si="398"/>
        <v>0</v>
      </c>
      <c r="AX379" s="1073">
        <f t="shared" si="423"/>
        <v>0.33484394083472424</v>
      </c>
      <c r="AY379" s="1076">
        <v>900</v>
      </c>
      <c r="AZ379" s="1016">
        <v>639</v>
      </c>
      <c r="BA379" s="1016">
        <v>720</v>
      </c>
      <c r="BB379" s="1077">
        <v>0.98550000000000004</v>
      </c>
      <c r="BC379" s="1074">
        <v>284325</v>
      </c>
      <c r="BD379" s="1074">
        <f t="shared" si="380"/>
        <v>226704.42</v>
      </c>
      <c r="BE379" s="1074">
        <f t="shared" si="381"/>
        <v>272045.304</v>
      </c>
      <c r="BF379" s="1074">
        <f t="shared" si="399"/>
        <v>12279.695999999996</v>
      </c>
      <c r="BG379" s="1073">
        <f t="shared" si="433"/>
        <v>0.6270830537843064</v>
      </c>
      <c r="BH379" s="1076">
        <v>900</v>
      </c>
      <c r="BI379" s="1016">
        <v>630</v>
      </c>
      <c r="BJ379" s="1016">
        <v>720</v>
      </c>
      <c r="BK379" s="1077">
        <v>1</v>
      </c>
      <c r="BL379" s="1016">
        <v>150645</v>
      </c>
      <c r="BM379" s="1074">
        <f t="shared" si="382"/>
        <v>234360</v>
      </c>
      <c r="BN379" s="1074">
        <f t="shared" si="383"/>
        <v>281232</v>
      </c>
      <c r="BO379" s="1074">
        <f t="shared" si="400"/>
        <v>0</v>
      </c>
      <c r="BP379" s="1073">
        <f t="shared" si="434"/>
        <v>0.32139656938044037</v>
      </c>
      <c r="BQ379" s="1076">
        <v>900</v>
      </c>
      <c r="BR379" s="1016">
        <v>615</v>
      </c>
      <c r="BS379" s="1016">
        <v>720</v>
      </c>
      <c r="BT379" s="1077">
        <v>0.78969999999999996</v>
      </c>
      <c r="BU379" s="1016">
        <v>125790</v>
      </c>
      <c r="BV379" s="1074">
        <f t="shared" si="384"/>
        <v>174839.58</v>
      </c>
      <c r="BW379" s="1074">
        <f t="shared" si="385"/>
        <v>209807.49599999998</v>
      </c>
      <c r="BX379" s="1074">
        <f t="shared" si="401"/>
        <v>0</v>
      </c>
      <c r="BY379" s="1073">
        <f t="shared" si="435"/>
        <v>0.35972975913119903</v>
      </c>
      <c r="BZ379" s="1076">
        <v>900</v>
      </c>
      <c r="CA379" s="1016">
        <v>723</v>
      </c>
      <c r="CB379" s="1016">
        <v>723</v>
      </c>
      <c r="CC379" s="1077">
        <v>0.98509999999999998</v>
      </c>
      <c r="CD379" s="1016">
        <v>308220</v>
      </c>
      <c r="CE379" s="1074">
        <f t="shared" si="386"/>
        <v>264948.55560000002</v>
      </c>
      <c r="CF379" s="1074">
        <f t="shared" si="387"/>
        <v>317938.26672000001</v>
      </c>
      <c r="CG379" s="1074">
        <f t="shared" si="402"/>
        <v>0</v>
      </c>
      <c r="CH379" s="1073">
        <f t="shared" si="436"/>
        <v>0.5816600873743355</v>
      </c>
      <c r="CI379" s="1076">
        <v>900</v>
      </c>
      <c r="CJ379" s="1016">
        <v>711</v>
      </c>
      <c r="CK379" s="1016">
        <v>720</v>
      </c>
      <c r="CL379" s="1077">
        <v>0.98319999999999996</v>
      </c>
      <c r="CM379" s="1016">
        <v>225345</v>
      </c>
      <c r="CN379" s="1074">
        <f t="shared" si="388"/>
        <v>260048.5344</v>
      </c>
      <c r="CO379" s="1074">
        <f t="shared" si="389"/>
        <v>312058.24128000002</v>
      </c>
      <c r="CP379" s="1074">
        <f t="shared" si="403"/>
        <v>0</v>
      </c>
      <c r="CQ379" s="1073">
        <f t="shared" si="437"/>
        <v>0.43327488947386278</v>
      </c>
      <c r="CR379" s="1076">
        <v>900</v>
      </c>
      <c r="CS379" s="1016">
        <v>696</v>
      </c>
      <c r="CT379" s="1016">
        <v>720</v>
      </c>
      <c r="CU379" s="1077">
        <v>0.98170000000000002</v>
      </c>
      <c r="CV379" s="1016">
        <v>304620</v>
      </c>
      <c r="CW379" s="1074">
        <f t="shared" si="390"/>
        <v>229576.43520000001</v>
      </c>
      <c r="CX379" s="1074">
        <f t="shared" si="391"/>
        <v>275491.72223999997</v>
      </c>
      <c r="CY379" s="1074">
        <f t="shared" si="404"/>
        <v>29128.277760000026</v>
      </c>
      <c r="CZ379" s="1073">
        <f t="shared" si="438"/>
        <v>0.66343917165240485</v>
      </c>
      <c r="DA379" s="1076">
        <v>900</v>
      </c>
      <c r="DB379" s="1025">
        <v>699</v>
      </c>
      <c r="DC379" s="1025">
        <v>720</v>
      </c>
      <c r="DD379" s="1075">
        <v>0.98760000000000003</v>
      </c>
      <c r="DE379" s="1025">
        <v>354990</v>
      </c>
      <c r="DF379" s="1074">
        <f t="shared" si="392"/>
        <v>256803.65280000001</v>
      </c>
      <c r="DG379" s="1074">
        <f t="shared" si="393"/>
        <v>308164.38335999998</v>
      </c>
      <c r="DH379" s="1074">
        <f t="shared" si="405"/>
        <v>46825.616640000022</v>
      </c>
      <c r="DI379" s="1073">
        <f t="shared" si="439"/>
        <v>0.6911700751322023</v>
      </c>
    </row>
    <row r="380" spans="1:113">
      <c r="A380" s="1015">
        <v>374</v>
      </c>
      <c r="B380" s="1016" t="s">
        <v>863</v>
      </c>
      <c r="C380" s="1016" t="s">
        <v>2457</v>
      </c>
      <c r="D380" s="1016" t="s">
        <v>2456</v>
      </c>
      <c r="E380" s="1016">
        <v>11</v>
      </c>
      <c r="F380" s="1076">
        <v>900</v>
      </c>
      <c r="G380" s="1016">
        <v>820</v>
      </c>
      <c r="H380" s="1016">
        <v>820</v>
      </c>
      <c r="I380" s="1077">
        <v>0.99129999999999996</v>
      </c>
      <c r="J380" s="1074">
        <v>200920</v>
      </c>
      <c r="K380" s="1074">
        <f t="shared" si="370"/>
        <v>292631.76</v>
      </c>
      <c r="L380" s="1074">
        <f t="shared" si="371"/>
        <v>351158.11200000002</v>
      </c>
      <c r="M380" s="1074">
        <f t="shared" si="394"/>
        <v>0</v>
      </c>
      <c r="N380" s="1073">
        <f t="shared" si="419"/>
        <v>0.3432983487506619</v>
      </c>
      <c r="O380" s="1076">
        <v>900</v>
      </c>
      <c r="P380" s="1016">
        <v>876</v>
      </c>
      <c r="Q380" s="1016">
        <v>876</v>
      </c>
      <c r="R380" s="1077">
        <v>0.99329999999999996</v>
      </c>
      <c r="S380" s="1074">
        <v>165560</v>
      </c>
      <c r="T380" s="1074">
        <f t="shared" si="372"/>
        <v>323688.65759999998</v>
      </c>
      <c r="U380" s="1074">
        <f t="shared" si="373"/>
        <v>388426.38911999995</v>
      </c>
      <c r="V380" s="1074">
        <f t="shared" si="395"/>
        <v>0</v>
      </c>
      <c r="W380" s="1073">
        <f t="shared" si="420"/>
        <v>0.25573957584357448</v>
      </c>
      <c r="X380" s="1076">
        <v>900</v>
      </c>
      <c r="Y380" s="1016">
        <v>816</v>
      </c>
      <c r="Z380" s="1016">
        <v>816</v>
      </c>
      <c r="AA380" s="1077">
        <v>0.99109999999999998</v>
      </c>
      <c r="AB380" s="1016">
        <v>256960</v>
      </c>
      <c r="AC380" s="1074">
        <f t="shared" si="374"/>
        <v>291145.53600000002</v>
      </c>
      <c r="AD380" s="1074">
        <f t="shared" si="375"/>
        <v>349374.64319999999</v>
      </c>
      <c r="AE380" s="1074">
        <f t="shared" si="396"/>
        <v>0</v>
      </c>
      <c r="AF380" s="1073">
        <f t="shared" si="421"/>
        <v>0.44129132723504988</v>
      </c>
      <c r="AG380" s="1076">
        <v>900</v>
      </c>
      <c r="AH380" s="1016">
        <v>824</v>
      </c>
      <c r="AI380" s="1016">
        <v>824</v>
      </c>
      <c r="AJ380" s="1077">
        <v>0.98599999999999999</v>
      </c>
      <c r="AK380" s="1016">
        <v>227760</v>
      </c>
      <c r="AL380" s="1074">
        <f t="shared" si="376"/>
        <v>302236.60799999995</v>
      </c>
      <c r="AM380" s="1074">
        <f t="shared" si="377"/>
        <v>362683.92959999997</v>
      </c>
      <c r="AN380" s="1074">
        <f t="shared" si="397"/>
        <v>0</v>
      </c>
      <c r="AO380" s="1073">
        <f t="shared" si="422"/>
        <v>0.37679088828312945</v>
      </c>
      <c r="AP380" s="1076">
        <v>900</v>
      </c>
      <c r="AQ380" s="1016">
        <v>900</v>
      </c>
      <c r="AR380" s="1016">
        <v>900</v>
      </c>
      <c r="AS380" s="1077">
        <v>0.99219999999999997</v>
      </c>
      <c r="AT380" s="1074">
        <v>213960</v>
      </c>
      <c r="AU380" s="1074">
        <f t="shared" si="378"/>
        <v>332188.56</v>
      </c>
      <c r="AV380" s="1074">
        <f t="shared" si="379"/>
        <v>398626.272</v>
      </c>
      <c r="AW380" s="1074">
        <f t="shared" si="398"/>
        <v>0</v>
      </c>
      <c r="AX380" s="1073">
        <f t="shared" si="423"/>
        <v>0.32204600904979991</v>
      </c>
      <c r="AY380" s="1076">
        <v>900</v>
      </c>
      <c r="AZ380" s="1016">
        <v>940</v>
      </c>
      <c r="BA380" s="1016">
        <v>940</v>
      </c>
      <c r="BB380" s="1077">
        <v>0.98929999999999996</v>
      </c>
      <c r="BC380" s="1074">
        <v>210480</v>
      </c>
      <c r="BD380" s="1074">
        <f t="shared" si="380"/>
        <v>334779.12</v>
      </c>
      <c r="BE380" s="1074">
        <f t="shared" si="381"/>
        <v>401734.94399999996</v>
      </c>
      <c r="BF380" s="1074">
        <f t="shared" si="399"/>
        <v>0</v>
      </c>
      <c r="BG380" s="1073">
        <f t="shared" si="433"/>
        <v>0.31435652259316532</v>
      </c>
      <c r="BH380" s="1076">
        <v>900</v>
      </c>
      <c r="BI380" s="1016">
        <v>1012</v>
      </c>
      <c r="BJ380" s="1016">
        <v>1012</v>
      </c>
      <c r="BK380" s="1077">
        <v>0.99429999999999996</v>
      </c>
      <c r="BL380" s="1016">
        <v>200720</v>
      </c>
      <c r="BM380" s="1074">
        <f t="shared" si="382"/>
        <v>374318.15519999998</v>
      </c>
      <c r="BN380" s="1074">
        <f t="shared" si="383"/>
        <v>449181.78623999999</v>
      </c>
      <c r="BO380" s="1074">
        <f t="shared" si="400"/>
        <v>0</v>
      </c>
      <c r="BP380" s="1073">
        <f t="shared" si="434"/>
        <v>0.26811416599971533</v>
      </c>
      <c r="BQ380" s="1076">
        <v>900</v>
      </c>
      <c r="BR380" s="1016">
        <v>940</v>
      </c>
      <c r="BS380" s="1016">
        <v>940</v>
      </c>
      <c r="BT380" s="1077">
        <v>0.99560000000000004</v>
      </c>
      <c r="BU380" s="1016">
        <v>281120</v>
      </c>
      <c r="BV380" s="1074">
        <f t="shared" si="384"/>
        <v>336911.04</v>
      </c>
      <c r="BW380" s="1074">
        <f t="shared" si="385"/>
        <v>404293.24800000002</v>
      </c>
      <c r="BX380" s="1074">
        <f t="shared" si="401"/>
        <v>0</v>
      </c>
      <c r="BY380" s="1073">
        <f t="shared" si="435"/>
        <v>0.41720211958622661</v>
      </c>
      <c r="BZ380" s="1076">
        <v>900</v>
      </c>
      <c r="CA380" s="1016">
        <v>892</v>
      </c>
      <c r="CB380" s="1016">
        <v>892</v>
      </c>
      <c r="CC380" s="1077">
        <v>0.99529999999999996</v>
      </c>
      <c r="CD380" s="1016">
        <v>229520</v>
      </c>
      <c r="CE380" s="1074">
        <f t="shared" si="386"/>
        <v>330264.42719999998</v>
      </c>
      <c r="CF380" s="1074">
        <f t="shared" si="387"/>
        <v>396317.31263999996</v>
      </c>
      <c r="CG380" s="1074">
        <f t="shared" si="402"/>
        <v>0</v>
      </c>
      <c r="CH380" s="1073">
        <f t="shared" si="436"/>
        <v>0.34747914261593843</v>
      </c>
      <c r="CI380" s="1076">
        <v>900</v>
      </c>
      <c r="CJ380" s="1016">
        <v>880</v>
      </c>
      <c r="CK380" s="1016">
        <v>880</v>
      </c>
      <c r="CL380" s="1077">
        <v>0.99390000000000001</v>
      </c>
      <c r="CM380" s="1016">
        <v>183600</v>
      </c>
      <c r="CN380" s="1074">
        <f t="shared" si="388"/>
        <v>325363.10399999999</v>
      </c>
      <c r="CO380" s="1074">
        <f t="shared" si="389"/>
        <v>390435.72479999997</v>
      </c>
      <c r="CP380" s="1074">
        <f t="shared" si="403"/>
        <v>0</v>
      </c>
      <c r="CQ380" s="1073">
        <f t="shared" si="437"/>
        <v>0.28214631244727739</v>
      </c>
      <c r="CR380" s="1076">
        <v>900</v>
      </c>
      <c r="CS380" s="1016">
        <v>820</v>
      </c>
      <c r="CT380" s="1016">
        <v>820</v>
      </c>
      <c r="CU380" s="1077">
        <v>0.99470000000000003</v>
      </c>
      <c r="CV380" s="1016">
        <v>247760</v>
      </c>
      <c r="CW380" s="1074">
        <f t="shared" si="390"/>
        <v>274059.74400000001</v>
      </c>
      <c r="CX380" s="1074">
        <f t="shared" si="391"/>
        <v>328871.69280000002</v>
      </c>
      <c r="CY380" s="1074">
        <f t="shared" si="404"/>
        <v>0</v>
      </c>
      <c r="CZ380" s="1073">
        <f t="shared" si="438"/>
        <v>0.45201822855092499</v>
      </c>
      <c r="DA380" s="1076">
        <v>900</v>
      </c>
      <c r="DB380" s="1025">
        <v>828</v>
      </c>
      <c r="DC380" s="1025">
        <v>828</v>
      </c>
      <c r="DD380" s="1075">
        <v>0.98629999999999995</v>
      </c>
      <c r="DE380" s="1025">
        <v>236720</v>
      </c>
      <c r="DF380" s="1074">
        <f t="shared" si="392"/>
        <v>303796.18079999997</v>
      </c>
      <c r="DG380" s="1074">
        <f t="shared" si="393"/>
        <v>364555.41695999994</v>
      </c>
      <c r="DH380" s="1074">
        <f t="shared" si="405"/>
        <v>0</v>
      </c>
      <c r="DI380" s="1073">
        <f t="shared" si="439"/>
        <v>0.38960331788344854</v>
      </c>
    </row>
    <row r="381" spans="1:113">
      <c r="A381" s="1015">
        <v>375</v>
      </c>
      <c r="B381" s="1016" t="s">
        <v>1621</v>
      </c>
      <c r="C381" s="1016" t="s">
        <v>2457</v>
      </c>
      <c r="D381" s="1016" t="s">
        <v>2456</v>
      </c>
      <c r="E381" s="1016">
        <v>132</v>
      </c>
      <c r="F381" s="1076">
        <v>16667</v>
      </c>
      <c r="G381" s="1016">
        <v>384</v>
      </c>
      <c r="H381" s="1016">
        <v>13333.6</v>
      </c>
      <c r="I381" s="1077">
        <v>0.5786</v>
      </c>
      <c r="J381" s="1074">
        <v>55680</v>
      </c>
      <c r="K381" s="1074">
        <f t="shared" si="370"/>
        <v>79985.66399999999</v>
      </c>
      <c r="L381" s="1074">
        <f t="shared" si="371"/>
        <v>95982.796799999996</v>
      </c>
      <c r="M381" s="1074">
        <f t="shared" si="394"/>
        <v>0</v>
      </c>
      <c r="N381" s="1073">
        <f t="shared" si="419"/>
        <v>0.34806237277720165</v>
      </c>
      <c r="O381" s="1076">
        <v>16667</v>
      </c>
      <c r="P381" s="1016">
        <v>384</v>
      </c>
      <c r="Q381" s="1016">
        <v>13333.6</v>
      </c>
      <c r="R381" s="1077">
        <v>0.55130000000000001</v>
      </c>
      <c r="S381" s="1074">
        <v>55440</v>
      </c>
      <c r="T381" s="1074">
        <f t="shared" si="372"/>
        <v>78752.102400000003</v>
      </c>
      <c r="U381" s="1074">
        <f t="shared" si="373"/>
        <v>94502.522880000004</v>
      </c>
      <c r="V381" s="1074">
        <f t="shared" si="395"/>
        <v>0</v>
      </c>
      <c r="W381" s="1073">
        <f t="shared" si="420"/>
        <v>0.35199060285659117</v>
      </c>
      <c r="X381" s="1076">
        <v>16667</v>
      </c>
      <c r="Y381" s="1016">
        <v>336</v>
      </c>
      <c r="Z381" s="1016">
        <v>13333.6</v>
      </c>
      <c r="AA381" s="1077">
        <v>0.51929999999999998</v>
      </c>
      <c r="AB381" s="1016">
        <v>48480</v>
      </c>
      <c r="AC381" s="1074">
        <f t="shared" si="374"/>
        <v>62814.528000000006</v>
      </c>
      <c r="AD381" s="1074">
        <f t="shared" si="375"/>
        <v>75377.433599999989</v>
      </c>
      <c r="AE381" s="1074">
        <f t="shared" si="396"/>
        <v>0</v>
      </c>
      <c r="AF381" s="1073">
        <f t="shared" si="421"/>
        <v>0.38589798843987178</v>
      </c>
      <c r="AG381" s="1076">
        <v>16667</v>
      </c>
      <c r="AH381" s="1016">
        <v>336</v>
      </c>
      <c r="AI381" s="1016">
        <v>13333.6</v>
      </c>
      <c r="AJ381" s="1077">
        <v>0.65</v>
      </c>
      <c r="AK381" s="1016">
        <v>49920</v>
      </c>
      <c r="AL381" s="1074">
        <f t="shared" si="376"/>
        <v>81244.800000000003</v>
      </c>
      <c r="AM381" s="1074">
        <f t="shared" si="377"/>
        <v>97493.759999999995</v>
      </c>
      <c r="AN381" s="1074">
        <f t="shared" si="397"/>
        <v>0</v>
      </c>
      <c r="AO381" s="1073">
        <f t="shared" si="422"/>
        <v>0.3072196620583717</v>
      </c>
      <c r="AP381" s="1076">
        <v>16667</v>
      </c>
      <c r="AQ381" s="1016">
        <v>240</v>
      </c>
      <c r="AR381" s="1016">
        <v>13333.6</v>
      </c>
      <c r="AS381" s="1077">
        <v>0.97409999999999997</v>
      </c>
      <c r="AT381" s="1074">
        <v>45120</v>
      </c>
      <c r="AU381" s="1074">
        <f t="shared" si="378"/>
        <v>86967.647999999986</v>
      </c>
      <c r="AV381" s="1074">
        <f t="shared" si="379"/>
        <v>104361.1776</v>
      </c>
      <c r="AW381" s="1074">
        <f t="shared" si="398"/>
        <v>0</v>
      </c>
      <c r="AX381" s="1073">
        <f t="shared" si="423"/>
        <v>0.25940680838005414</v>
      </c>
      <c r="AY381" s="1076">
        <v>16667</v>
      </c>
      <c r="AZ381" s="1016">
        <v>240</v>
      </c>
      <c r="BA381" s="1016">
        <v>13333.6</v>
      </c>
      <c r="BB381" s="1077">
        <v>0.99029999999999996</v>
      </c>
      <c r="BC381" s="1074">
        <v>24480</v>
      </c>
      <c r="BD381" s="1074">
        <f t="shared" si="380"/>
        <v>85561.919999999998</v>
      </c>
      <c r="BE381" s="1074">
        <f t="shared" si="381"/>
        <v>102674.30399999999</v>
      </c>
      <c r="BF381" s="1074">
        <f t="shared" si="399"/>
        <v>0</v>
      </c>
      <c r="BG381" s="1073">
        <f t="shared" si="433"/>
        <v>0.14305429331179104</v>
      </c>
      <c r="BH381" s="1076">
        <v>16667</v>
      </c>
      <c r="BI381" s="1016">
        <v>192</v>
      </c>
      <c r="BJ381" s="1016">
        <v>13333.6</v>
      </c>
      <c r="BK381" s="1077">
        <v>0.91249999999999998</v>
      </c>
      <c r="BL381" s="1016">
        <v>48000</v>
      </c>
      <c r="BM381" s="1074">
        <f t="shared" si="382"/>
        <v>65174.399999999994</v>
      </c>
      <c r="BN381" s="1074">
        <f t="shared" si="383"/>
        <v>78209.279999999999</v>
      </c>
      <c r="BO381" s="1074">
        <f t="shared" si="400"/>
        <v>0</v>
      </c>
      <c r="BP381" s="1073">
        <f t="shared" si="434"/>
        <v>0.36824274561791132</v>
      </c>
      <c r="BQ381" s="1076">
        <v>16667</v>
      </c>
      <c r="BR381" s="1016">
        <v>209.38</v>
      </c>
      <c r="BS381" s="1016">
        <v>13333.6</v>
      </c>
      <c r="BT381" s="1077">
        <v>0.92400000000000004</v>
      </c>
      <c r="BU381" s="1016">
        <v>45000</v>
      </c>
      <c r="BV381" s="1074">
        <f t="shared" si="384"/>
        <v>69648.16320000001</v>
      </c>
      <c r="BW381" s="1074">
        <f t="shared" si="385"/>
        <v>83577.795840000006</v>
      </c>
      <c r="BX381" s="1074">
        <f t="shared" si="401"/>
        <v>0</v>
      </c>
      <c r="BY381" s="1073">
        <f t="shared" si="435"/>
        <v>0.32305230987053507</v>
      </c>
      <c r="BZ381" s="1076">
        <v>16667</v>
      </c>
      <c r="CA381" s="1016">
        <v>143.75</v>
      </c>
      <c r="CB381" s="1016">
        <v>13333.6</v>
      </c>
      <c r="CC381" s="1077">
        <v>0.89529999999999998</v>
      </c>
      <c r="CD381" s="1016">
        <v>43600</v>
      </c>
      <c r="CE381" s="1074">
        <f t="shared" si="386"/>
        <v>47876.167500000003</v>
      </c>
      <c r="CF381" s="1074">
        <f t="shared" si="387"/>
        <v>57451.400999999991</v>
      </c>
      <c r="CG381" s="1074">
        <f t="shared" si="402"/>
        <v>0</v>
      </c>
      <c r="CH381" s="1073">
        <f t="shared" si="436"/>
        <v>0.4553413762703542</v>
      </c>
      <c r="CI381" s="1076">
        <v>1000</v>
      </c>
      <c r="CJ381" s="1016">
        <v>218.75</v>
      </c>
      <c r="CK381" s="1016">
        <v>800</v>
      </c>
      <c r="CL381" s="1077">
        <v>0.89610000000000001</v>
      </c>
      <c r="CM381" s="1016">
        <v>41400</v>
      </c>
      <c r="CN381" s="1074">
        <f t="shared" si="388"/>
        <v>72920.137499999997</v>
      </c>
      <c r="CO381" s="1074">
        <f t="shared" si="389"/>
        <v>87504.164999999994</v>
      </c>
      <c r="CP381" s="1074">
        <f t="shared" si="403"/>
        <v>0</v>
      </c>
      <c r="CQ381" s="1073">
        <f t="shared" si="437"/>
        <v>0.28387220196890056</v>
      </c>
      <c r="CR381" s="1076">
        <v>1000</v>
      </c>
      <c r="CS381" s="1016">
        <v>234.38</v>
      </c>
      <c r="CT381" s="1016">
        <v>800</v>
      </c>
      <c r="CU381" s="1077">
        <v>0.90669999999999995</v>
      </c>
      <c r="CV381" s="1016">
        <v>37900</v>
      </c>
      <c r="CW381" s="1074">
        <f t="shared" si="390"/>
        <v>71404.148255999986</v>
      </c>
      <c r="CX381" s="1074">
        <f t="shared" si="391"/>
        <v>85684.97790719998</v>
      </c>
      <c r="CY381" s="1074">
        <f t="shared" si="404"/>
        <v>0</v>
      </c>
      <c r="CZ381" s="1073">
        <f t="shared" si="438"/>
        <v>0.26539074357500875</v>
      </c>
      <c r="DA381" s="1076">
        <v>1000</v>
      </c>
      <c r="DB381" s="1025">
        <v>137.5</v>
      </c>
      <c r="DC381" s="1025">
        <v>800</v>
      </c>
      <c r="DD381" s="1075">
        <v>0.93240000000000001</v>
      </c>
      <c r="DE381" s="1025">
        <v>45500</v>
      </c>
      <c r="DF381" s="1074">
        <f t="shared" si="392"/>
        <v>47692.26</v>
      </c>
      <c r="DG381" s="1074">
        <f t="shared" si="393"/>
        <v>57230.712</v>
      </c>
      <c r="DH381" s="1074">
        <f t="shared" si="405"/>
        <v>0</v>
      </c>
      <c r="DI381" s="1073">
        <f t="shared" si="439"/>
        <v>0.47701660604886409</v>
      </c>
    </row>
    <row r="382" spans="1:113">
      <c r="A382" s="1015">
        <v>376</v>
      </c>
      <c r="B382" s="1016" t="s">
        <v>1623</v>
      </c>
      <c r="C382" s="1016" t="s">
        <v>2457</v>
      </c>
      <c r="D382" s="1016" t="s">
        <v>2456</v>
      </c>
      <c r="E382" s="1016">
        <v>33</v>
      </c>
      <c r="F382" s="1076">
        <v>1000</v>
      </c>
      <c r="G382" s="1016">
        <v>742.5</v>
      </c>
      <c r="H382" s="1016">
        <v>800</v>
      </c>
      <c r="I382" s="1077">
        <v>0.97829999999999995</v>
      </c>
      <c r="J382" s="1074">
        <v>328230</v>
      </c>
      <c r="K382" s="1074">
        <f t="shared" si="370"/>
        <v>261499.59</v>
      </c>
      <c r="L382" s="1074">
        <f t="shared" si="371"/>
        <v>313799.50799999997</v>
      </c>
      <c r="M382" s="1074">
        <f t="shared" si="394"/>
        <v>14430.492000000027</v>
      </c>
      <c r="N382" s="1073">
        <f t="shared" si="419"/>
        <v>0.62759180616688537</v>
      </c>
      <c r="O382" s="1076">
        <v>1000</v>
      </c>
      <c r="P382" s="1016">
        <v>709.65</v>
      </c>
      <c r="Q382" s="1016">
        <v>800</v>
      </c>
      <c r="R382" s="1077">
        <v>0.98260000000000003</v>
      </c>
      <c r="S382" s="1074">
        <v>243795</v>
      </c>
      <c r="T382" s="1074">
        <f t="shared" si="372"/>
        <v>259396.37748</v>
      </c>
      <c r="U382" s="1074">
        <f t="shared" si="373"/>
        <v>311275.65297599998</v>
      </c>
      <c r="V382" s="1074">
        <f t="shared" si="395"/>
        <v>0</v>
      </c>
      <c r="W382" s="1073">
        <f t="shared" si="420"/>
        <v>0.46992753400882997</v>
      </c>
      <c r="X382" s="1076">
        <v>1000</v>
      </c>
      <c r="Y382" s="1016">
        <v>702.15</v>
      </c>
      <c r="Z382" s="1016">
        <v>800</v>
      </c>
      <c r="AA382" s="1077">
        <v>0.98380000000000001</v>
      </c>
      <c r="AB382" s="1016">
        <v>326700</v>
      </c>
      <c r="AC382" s="1074">
        <f t="shared" si="374"/>
        <v>248679.0612</v>
      </c>
      <c r="AD382" s="1074">
        <f t="shared" si="375"/>
        <v>298414.87344</v>
      </c>
      <c r="AE382" s="1074">
        <f t="shared" si="396"/>
        <v>28285.126560000004</v>
      </c>
      <c r="AF382" s="1073">
        <f t="shared" si="421"/>
        <v>0.65687074421044989</v>
      </c>
      <c r="AG382" s="1076">
        <v>1000</v>
      </c>
      <c r="AH382" s="1016">
        <v>706.95</v>
      </c>
      <c r="AI382" s="1016">
        <v>800</v>
      </c>
      <c r="AJ382" s="1077">
        <v>0.98299999999999998</v>
      </c>
      <c r="AK382" s="1016">
        <v>220005</v>
      </c>
      <c r="AL382" s="1074">
        <f t="shared" si="376"/>
        <v>258514.6482</v>
      </c>
      <c r="AM382" s="1074">
        <f t="shared" si="377"/>
        <v>310217.57784000004</v>
      </c>
      <c r="AN382" s="1074">
        <f t="shared" si="397"/>
        <v>0</v>
      </c>
      <c r="AO382" s="1073">
        <f t="shared" si="422"/>
        <v>0.42551747363614184</v>
      </c>
      <c r="AP382" s="1076">
        <v>1000</v>
      </c>
      <c r="AQ382" s="1016">
        <v>694.65</v>
      </c>
      <c r="AR382" s="1016">
        <v>800</v>
      </c>
      <c r="AS382" s="1077">
        <v>0.98080000000000001</v>
      </c>
      <c r="AT382" s="1074">
        <v>101220</v>
      </c>
      <c r="AU382" s="1074">
        <f t="shared" si="378"/>
        <v>253448.33184</v>
      </c>
      <c r="AV382" s="1074">
        <f t="shared" si="379"/>
        <v>304137.99820799998</v>
      </c>
      <c r="AW382" s="1074">
        <f t="shared" si="398"/>
        <v>0</v>
      </c>
      <c r="AX382" s="1073">
        <f t="shared" si="423"/>
        <v>0.19968567018207761</v>
      </c>
      <c r="AY382" s="1076">
        <v>1000</v>
      </c>
      <c r="AZ382" s="1016">
        <v>601.35</v>
      </c>
      <c r="BA382" s="1016">
        <v>800</v>
      </c>
      <c r="BB382" s="1077">
        <v>0.98309999999999997</v>
      </c>
      <c r="BC382" s="1074">
        <v>112275</v>
      </c>
      <c r="BD382" s="1074">
        <f t="shared" si="380"/>
        <v>212827.3866</v>
      </c>
      <c r="BE382" s="1074">
        <f t="shared" si="381"/>
        <v>255392.86391999997</v>
      </c>
      <c r="BF382" s="1074">
        <f t="shared" si="399"/>
        <v>0</v>
      </c>
      <c r="BG382" s="1073">
        <f t="shared" si="433"/>
        <v>0.2637700950841822</v>
      </c>
      <c r="BH382" s="1076">
        <v>1000</v>
      </c>
      <c r="BI382" s="1016">
        <v>719.55</v>
      </c>
      <c r="BJ382" s="1016">
        <v>800</v>
      </c>
      <c r="BK382" s="1077">
        <v>0.97289999999999999</v>
      </c>
      <c r="BL382" s="1016">
        <v>243510</v>
      </c>
      <c r="BM382" s="1074">
        <f t="shared" si="382"/>
        <v>260418.67253999997</v>
      </c>
      <c r="BN382" s="1074">
        <f t="shared" si="383"/>
        <v>312502.40704799996</v>
      </c>
      <c r="BO382" s="1074">
        <f t="shared" si="400"/>
        <v>0</v>
      </c>
      <c r="BP382" s="1073">
        <f t="shared" si="434"/>
        <v>0.46753559878199052</v>
      </c>
      <c r="BQ382" s="1076">
        <v>1000</v>
      </c>
      <c r="BR382" s="1016">
        <v>735</v>
      </c>
      <c r="BS382" s="1016">
        <v>800</v>
      </c>
      <c r="BT382" s="1077">
        <v>0.98750000000000004</v>
      </c>
      <c r="BU382" s="1016">
        <v>314265</v>
      </c>
      <c r="BV382" s="1074">
        <f t="shared" si="384"/>
        <v>261292.5</v>
      </c>
      <c r="BW382" s="1074">
        <f t="shared" si="385"/>
        <v>313551</v>
      </c>
      <c r="BX382" s="1074">
        <f t="shared" si="401"/>
        <v>714</v>
      </c>
      <c r="BY382" s="1073">
        <f t="shared" si="435"/>
        <v>0.60136628491058874</v>
      </c>
      <c r="BZ382" s="1076">
        <v>1000</v>
      </c>
      <c r="CA382" s="1016">
        <v>757.5</v>
      </c>
      <c r="CB382" s="1016">
        <v>800</v>
      </c>
      <c r="CC382" s="1077">
        <v>0.99360000000000004</v>
      </c>
      <c r="CD382" s="1016">
        <v>372810</v>
      </c>
      <c r="CE382" s="1074">
        <f t="shared" si="386"/>
        <v>279986.54400000005</v>
      </c>
      <c r="CF382" s="1074">
        <f t="shared" si="387"/>
        <v>335983.85279999999</v>
      </c>
      <c r="CG382" s="1074">
        <f t="shared" si="402"/>
        <v>36826.147200000007</v>
      </c>
      <c r="CH382" s="1073">
        <f t="shared" si="436"/>
        <v>0.66576413757941166</v>
      </c>
      <c r="CI382" s="1076">
        <v>1000</v>
      </c>
      <c r="CJ382" s="1016">
        <v>802.5</v>
      </c>
      <c r="CK382" s="1016">
        <v>802.5</v>
      </c>
      <c r="CL382" s="1077">
        <v>0.99370000000000003</v>
      </c>
      <c r="CM382" s="1016">
        <v>375315</v>
      </c>
      <c r="CN382" s="1074">
        <f t="shared" si="388"/>
        <v>296649.261</v>
      </c>
      <c r="CO382" s="1074">
        <f t="shared" si="389"/>
        <v>355979.11319999996</v>
      </c>
      <c r="CP382" s="1074">
        <f t="shared" si="403"/>
        <v>19335.886800000037</v>
      </c>
      <c r="CQ382" s="1073">
        <f t="shared" si="437"/>
        <v>0.63259048536783646</v>
      </c>
      <c r="CR382" s="1076">
        <v>1000</v>
      </c>
      <c r="CS382" s="1016">
        <v>720</v>
      </c>
      <c r="CT382" s="1016">
        <v>800</v>
      </c>
      <c r="CU382" s="1077">
        <v>0.99719999999999998</v>
      </c>
      <c r="CV382" s="1016">
        <v>328440</v>
      </c>
      <c r="CW382" s="1074">
        <f t="shared" si="390"/>
        <v>241242.62399999998</v>
      </c>
      <c r="CX382" s="1074">
        <f t="shared" si="391"/>
        <v>289491.14879999997</v>
      </c>
      <c r="CY382" s="1074">
        <f t="shared" si="404"/>
        <v>38948.851200000034</v>
      </c>
      <c r="CZ382" s="1073">
        <f t="shared" si="438"/>
        <v>0.68072547577661902</v>
      </c>
      <c r="DA382" s="1076">
        <v>1000</v>
      </c>
      <c r="DB382" s="1025">
        <v>694.5</v>
      </c>
      <c r="DC382" s="1025">
        <v>800</v>
      </c>
      <c r="DD382" s="1075">
        <v>0.997</v>
      </c>
      <c r="DE382" s="1025">
        <v>302190</v>
      </c>
      <c r="DF382" s="1074">
        <f t="shared" si="392"/>
        <v>257578.93800000002</v>
      </c>
      <c r="DG382" s="1074">
        <f t="shared" si="393"/>
        <v>309094.72560000001</v>
      </c>
      <c r="DH382" s="1074">
        <f t="shared" si="405"/>
        <v>0</v>
      </c>
      <c r="DI382" s="1073">
        <f t="shared" si="439"/>
        <v>0.58659687462489651</v>
      </c>
    </row>
    <row r="383" spans="1:113">
      <c r="A383" s="1015">
        <v>377</v>
      </c>
      <c r="B383" s="1016" t="s">
        <v>66</v>
      </c>
      <c r="C383" s="1016" t="s">
        <v>2457</v>
      </c>
      <c r="D383" s="1016" t="s">
        <v>2456</v>
      </c>
      <c r="E383" s="1016">
        <v>33</v>
      </c>
      <c r="F383" s="1076">
        <v>1000</v>
      </c>
      <c r="G383" s="1016">
        <v>205.8</v>
      </c>
      <c r="H383" s="1016">
        <v>800</v>
      </c>
      <c r="I383" s="1077">
        <v>0.96730000000000005</v>
      </c>
      <c r="J383" s="1074">
        <v>55035</v>
      </c>
      <c r="K383" s="1074">
        <f t="shared" si="370"/>
        <v>71665.322400000005</v>
      </c>
      <c r="L383" s="1074">
        <f t="shared" si="371"/>
        <v>85998.386880000005</v>
      </c>
      <c r="M383" s="1074">
        <f t="shared" si="394"/>
        <v>0</v>
      </c>
      <c r="N383" s="1073">
        <f t="shared" si="419"/>
        <v>0.38397231852821467</v>
      </c>
      <c r="O383" s="1076">
        <v>1000</v>
      </c>
      <c r="P383" s="1016">
        <v>139.65</v>
      </c>
      <c r="Q383" s="1016">
        <v>800</v>
      </c>
      <c r="R383" s="1077">
        <v>0.92259999999999998</v>
      </c>
      <c r="S383" s="1074">
        <v>33420</v>
      </c>
      <c r="T383" s="1074">
        <f t="shared" si="372"/>
        <v>47928.885480000004</v>
      </c>
      <c r="U383" s="1074">
        <f t="shared" si="373"/>
        <v>57514.662576000002</v>
      </c>
      <c r="V383" s="1074">
        <f t="shared" si="395"/>
        <v>0</v>
      </c>
      <c r="W383" s="1073">
        <f t="shared" si="420"/>
        <v>0.34864153073145898</v>
      </c>
      <c r="X383" s="1076">
        <v>1000</v>
      </c>
      <c r="Y383" s="1016">
        <v>75.45</v>
      </c>
      <c r="Z383" s="1016">
        <v>800</v>
      </c>
      <c r="AA383" s="1077">
        <v>0.86519999999999997</v>
      </c>
      <c r="AB383" s="1016">
        <v>25230</v>
      </c>
      <c r="AC383" s="1074">
        <f t="shared" si="374"/>
        <v>23500.562399999999</v>
      </c>
      <c r="AD383" s="1074">
        <f t="shared" si="375"/>
        <v>28200.674879999999</v>
      </c>
      <c r="AE383" s="1074">
        <f t="shared" si="396"/>
        <v>0</v>
      </c>
      <c r="AF383" s="1073">
        <f t="shared" si="421"/>
        <v>0.53679566409014967</v>
      </c>
      <c r="AG383" s="1076">
        <v>1000</v>
      </c>
      <c r="AH383" s="1016">
        <v>75</v>
      </c>
      <c r="AI383" s="1016">
        <v>800</v>
      </c>
      <c r="AJ383" s="1077">
        <v>0.83430000000000004</v>
      </c>
      <c r="AK383" s="1016">
        <v>27030</v>
      </c>
      <c r="AL383" s="1074">
        <f t="shared" si="376"/>
        <v>23276.97</v>
      </c>
      <c r="AM383" s="1074">
        <f t="shared" si="377"/>
        <v>27932.364000000001</v>
      </c>
      <c r="AN383" s="1074">
        <f t="shared" si="397"/>
        <v>0</v>
      </c>
      <c r="AO383" s="1073">
        <f t="shared" si="422"/>
        <v>0.5806168070844272</v>
      </c>
      <c r="AP383" s="1076">
        <v>1000</v>
      </c>
      <c r="AQ383" s="1016">
        <v>71.25</v>
      </c>
      <c r="AR383" s="1016">
        <v>800</v>
      </c>
      <c r="AS383" s="1077">
        <v>0.82369999999999999</v>
      </c>
      <c r="AT383" s="1074">
        <v>21300</v>
      </c>
      <c r="AU383" s="1074">
        <f t="shared" si="378"/>
        <v>21832.1685</v>
      </c>
      <c r="AV383" s="1074">
        <f t="shared" si="379"/>
        <v>26198.602199999998</v>
      </c>
      <c r="AW383" s="1074">
        <f t="shared" si="398"/>
        <v>0</v>
      </c>
      <c r="AX383" s="1073">
        <f t="shared" si="423"/>
        <v>0.48781228488594708</v>
      </c>
      <c r="AY383" s="1076">
        <v>1000</v>
      </c>
      <c r="AZ383" s="1016">
        <v>66</v>
      </c>
      <c r="BA383" s="1016">
        <v>800</v>
      </c>
      <c r="BB383" s="1077">
        <v>0.84599999999999997</v>
      </c>
      <c r="BC383" s="1074">
        <v>21585</v>
      </c>
      <c r="BD383" s="1074">
        <f t="shared" si="380"/>
        <v>20100.96</v>
      </c>
      <c r="BE383" s="1074">
        <f t="shared" si="381"/>
        <v>24121.151999999998</v>
      </c>
      <c r="BF383" s="1074">
        <f t="shared" si="399"/>
        <v>0</v>
      </c>
      <c r="BG383" s="1073">
        <f t="shared" si="433"/>
        <v>0.53691465482245626</v>
      </c>
      <c r="BH383" s="1076">
        <v>1000</v>
      </c>
      <c r="BI383" s="1016">
        <v>99</v>
      </c>
      <c r="BJ383" s="1016">
        <v>800</v>
      </c>
      <c r="BK383" s="1077">
        <v>0.74709999999999999</v>
      </c>
      <c r="BL383" s="1016">
        <v>22815</v>
      </c>
      <c r="BM383" s="1074">
        <f t="shared" si="382"/>
        <v>27514.198799999998</v>
      </c>
      <c r="BN383" s="1074">
        <f t="shared" si="383"/>
        <v>33017.038559999994</v>
      </c>
      <c r="BO383" s="1074">
        <f t="shared" si="400"/>
        <v>0</v>
      </c>
      <c r="BP383" s="1073">
        <f t="shared" si="434"/>
        <v>0.4146041134223396</v>
      </c>
      <c r="BQ383" s="1076">
        <v>1000</v>
      </c>
      <c r="BR383" s="1016">
        <v>84</v>
      </c>
      <c r="BS383" s="1016">
        <v>800</v>
      </c>
      <c r="BT383" s="1077">
        <v>0.77959999999999996</v>
      </c>
      <c r="BU383" s="1016">
        <v>26850</v>
      </c>
      <c r="BV383" s="1074">
        <f t="shared" si="384"/>
        <v>23575.103999999999</v>
      </c>
      <c r="BW383" s="1074">
        <f t="shared" si="385"/>
        <v>28290.124799999998</v>
      </c>
      <c r="BX383" s="1074">
        <f t="shared" si="401"/>
        <v>0</v>
      </c>
      <c r="BY383" s="1073">
        <f t="shared" si="435"/>
        <v>0.56945666072141188</v>
      </c>
      <c r="BZ383" s="1076">
        <v>1000</v>
      </c>
      <c r="CA383" s="1016">
        <v>81</v>
      </c>
      <c r="CB383" s="1016">
        <v>800</v>
      </c>
      <c r="CC383" s="1077">
        <v>0.84909999999999997</v>
      </c>
      <c r="CD383" s="1016">
        <v>25995</v>
      </c>
      <c r="CE383" s="1074">
        <f t="shared" si="386"/>
        <v>25585.081199999997</v>
      </c>
      <c r="CF383" s="1074">
        <f t="shared" si="387"/>
        <v>30702.097439999998</v>
      </c>
      <c r="CG383" s="1074">
        <f t="shared" si="402"/>
        <v>0</v>
      </c>
      <c r="CH383" s="1073">
        <f t="shared" si="436"/>
        <v>0.5080108950367529</v>
      </c>
      <c r="CI383" s="1076">
        <v>1000</v>
      </c>
      <c r="CJ383" s="1016">
        <v>67.5</v>
      </c>
      <c r="CK383" s="1016">
        <v>800</v>
      </c>
      <c r="CL383" s="1077">
        <v>0.86609999999999998</v>
      </c>
      <c r="CM383" s="1016">
        <v>24645</v>
      </c>
      <c r="CN383" s="1074">
        <f t="shared" si="388"/>
        <v>21747.770999999997</v>
      </c>
      <c r="CO383" s="1074">
        <f t="shared" si="389"/>
        <v>26097.325199999999</v>
      </c>
      <c r="CP383" s="1074">
        <f t="shared" si="403"/>
        <v>0</v>
      </c>
      <c r="CQ383" s="1073">
        <f t="shared" si="437"/>
        <v>0.56660979187246363</v>
      </c>
      <c r="CR383" s="1076">
        <v>1000</v>
      </c>
      <c r="CS383" s="1016">
        <v>70.349999999999994</v>
      </c>
      <c r="CT383" s="1016">
        <v>800</v>
      </c>
      <c r="CU383" s="1077">
        <v>0.84019999999999995</v>
      </c>
      <c r="CV383" s="1016">
        <v>21930</v>
      </c>
      <c r="CW383" s="1074">
        <f t="shared" si="390"/>
        <v>19860.311519999996</v>
      </c>
      <c r="CX383" s="1074">
        <f t="shared" si="391"/>
        <v>23832.373823999998</v>
      </c>
      <c r="CY383" s="1074">
        <f t="shared" si="404"/>
        <v>0</v>
      </c>
      <c r="CZ383" s="1073">
        <f t="shared" si="438"/>
        <v>0.55210614339849995</v>
      </c>
      <c r="DA383" s="1076">
        <v>1000</v>
      </c>
      <c r="DB383" s="1025">
        <v>66.150000000000006</v>
      </c>
      <c r="DC383" s="1025">
        <v>800</v>
      </c>
      <c r="DD383" s="1075">
        <v>0.88670000000000004</v>
      </c>
      <c r="DE383" s="1025">
        <v>20535</v>
      </c>
      <c r="DF383" s="1074">
        <f t="shared" si="392"/>
        <v>21819.736260000001</v>
      </c>
      <c r="DG383" s="1074">
        <f t="shared" si="393"/>
        <v>26183.683512000007</v>
      </c>
      <c r="DH383" s="1074">
        <f t="shared" si="405"/>
        <v>0</v>
      </c>
      <c r="DI383" s="1073">
        <f t="shared" si="439"/>
        <v>0.47056022481914261</v>
      </c>
    </row>
    <row r="384" spans="1:113">
      <c r="A384" s="1015">
        <v>378</v>
      </c>
      <c r="B384" s="1016" t="s">
        <v>1659</v>
      </c>
      <c r="C384" s="1016" t="s">
        <v>2457</v>
      </c>
      <c r="D384" s="1016" t="s">
        <v>2456</v>
      </c>
      <c r="E384" s="1016">
        <v>33</v>
      </c>
      <c r="F384" s="1076">
        <v>1000</v>
      </c>
      <c r="G384" s="1016">
        <v>942</v>
      </c>
      <c r="H384" s="1016">
        <v>942</v>
      </c>
      <c r="I384" s="1077">
        <v>0.92</v>
      </c>
      <c r="J384" s="1074">
        <v>251160</v>
      </c>
      <c r="K384" s="1074">
        <f t="shared" si="370"/>
        <v>311990.39999999997</v>
      </c>
      <c r="L384" s="1074">
        <f t="shared" si="371"/>
        <v>374388.48000000004</v>
      </c>
      <c r="M384" s="1074">
        <f t="shared" si="394"/>
        <v>0</v>
      </c>
      <c r="N384" s="1073">
        <f t="shared" si="419"/>
        <v>0.40251238499646141</v>
      </c>
      <c r="O384" s="1076">
        <v>1000</v>
      </c>
      <c r="P384" s="1016">
        <v>1314</v>
      </c>
      <c r="Q384" s="1016">
        <v>1314</v>
      </c>
      <c r="R384" s="1077">
        <v>0.95609999999999995</v>
      </c>
      <c r="S384" s="1074">
        <v>351720</v>
      </c>
      <c r="T384" s="1074">
        <f t="shared" si="372"/>
        <v>467349.32879999996</v>
      </c>
      <c r="U384" s="1074">
        <f t="shared" si="373"/>
        <v>560819.19455999997</v>
      </c>
      <c r="V384" s="1074">
        <f t="shared" si="395"/>
        <v>0</v>
      </c>
      <c r="W384" s="1073">
        <f t="shared" si="420"/>
        <v>0.37629239877491832</v>
      </c>
      <c r="X384" s="1076">
        <v>1000</v>
      </c>
      <c r="Y384" s="1016">
        <v>1140</v>
      </c>
      <c r="Z384" s="1016">
        <v>1140</v>
      </c>
      <c r="AA384" s="1077">
        <v>0.93669999999999998</v>
      </c>
      <c r="AB384" s="1016">
        <v>267420</v>
      </c>
      <c r="AC384" s="1074">
        <f t="shared" si="374"/>
        <v>384421.68</v>
      </c>
      <c r="AD384" s="1074">
        <f t="shared" si="375"/>
        <v>461306.016</v>
      </c>
      <c r="AE384" s="1074">
        <f t="shared" si="396"/>
        <v>0</v>
      </c>
      <c r="AF384" s="1073">
        <f t="shared" si="421"/>
        <v>0.34782117387344025</v>
      </c>
      <c r="AG384" s="1076">
        <v>1000</v>
      </c>
      <c r="AH384" s="1016">
        <v>2046</v>
      </c>
      <c r="AI384" s="1016">
        <v>2046</v>
      </c>
      <c r="AJ384" s="1077">
        <v>0.90129999999999999</v>
      </c>
      <c r="AK384" s="1016">
        <v>264720</v>
      </c>
      <c r="AL384" s="1074">
        <f t="shared" si="376"/>
        <v>685990.24559999991</v>
      </c>
      <c r="AM384" s="1074">
        <f t="shared" si="377"/>
        <v>823188.29472000001</v>
      </c>
      <c r="AN384" s="1074">
        <f t="shared" si="397"/>
        <v>0</v>
      </c>
      <c r="AO384" s="1073">
        <f t="shared" si="422"/>
        <v>0.19294734997905341</v>
      </c>
      <c r="AP384" s="1076">
        <v>1000</v>
      </c>
      <c r="AQ384" s="1016">
        <v>1086</v>
      </c>
      <c r="AR384" s="1016">
        <v>1086</v>
      </c>
      <c r="AS384" s="1077">
        <v>0.88370000000000004</v>
      </c>
      <c r="AT384" s="1074">
        <v>142200</v>
      </c>
      <c r="AU384" s="1074">
        <f t="shared" si="378"/>
        <v>357007.7304</v>
      </c>
      <c r="AV384" s="1074">
        <f t="shared" si="379"/>
        <v>428409.27648</v>
      </c>
      <c r="AW384" s="1074">
        <f t="shared" si="398"/>
        <v>0</v>
      </c>
      <c r="AX384" s="1073">
        <f t="shared" si="423"/>
        <v>0.19915535139907994</v>
      </c>
      <c r="AY384" s="1076">
        <v>1000</v>
      </c>
      <c r="AZ384" s="1016">
        <v>840</v>
      </c>
      <c r="BA384" s="1016">
        <v>840</v>
      </c>
      <c r="BB384" s="1077">
        <v>0.88539999999999996</v>
      </c>
      <c r="BC384" s="1074">
        <v>150600</v>
      </c>
      <c r="BD384" s="1074">
        <f t="shared" si="380"/>
        <v>267744.95999999996</v>
      </c>
      <c r="BE384" s="1074">
        <f t="shared" si="381"/>
        <v>321293.95199999993</v>
      </c>
      <c r="BF384" s="1074">
        <f t="shared" si="399"/>
        <v>0</v>
      </c>
      <c r="BG384" s="1073">
        <f t="shared" si="433"/>
        <v>0.28123778688495205</v>
      </c>
      <c r="BH384" s="1076">
        <v>1000</v>
      </c>
      <c r="BI384" s="1016">
        <v>864</v>
      </c>
      <c r="BJ384" s="1016">
        <v>864</v>
      </c>
      <c r="BK384" s="1077">
        <v>0.88370000000000004</v>
      </c>
      <c r="BL384" s="1016">
        <v>2280</v>
      </c>
      <c r="BM384" s="1074">
        <f t="shared" si="382"/>
        <v>284028.24959999998</v>
      </c>
      <c r="BN384" s="1074">
        <f t="shared" si="383"/>
        <v>340833.89952000004</v>
      </c>
      <c r="BO384" s="1074">
        <f t="shared" si="400"/>
        <v>0</v>
      </c>
      <c r="BP384" s="1073">
        <f t="shared" si="434"/>
        <v>4.0136852640731127E-3</v>
      </c>
      <c r="BQ384" s="1076">
        <v>1000</v>
      </c>
      <c r="BR384" s="1016">
        <v>798</v>
      </c>
      <c r="BS384" s="1016">
        <v>800</v>
      </c>
      <c r="BT384" s="1077">
        <v>0.88890000000000002</v>
      </c>
      <c r="BU384" s="1016">
        <v>50400</v>
      </c>
      <c r="BV384" s="1074">
        <f t="shared" si="384"/>
        <v>255363.19200000001</v>
      </c>
      <c r="BW384" s="1074">
        <f t="shared" si="385"/>
        <v>306435.83039999998</v>
      </c>
      <c r="BX384" s="1074">
        <f t="shared" si="401"/>
        <v>0</v>
      </c>
      <c r="BY384" s="1073">
        <f t="shared" si="435"/>
        <v>9.8682976989103416E-2</v>
      </c>
      <c r="BZ384" s="1076">
        <v>1000</v>
      </c>
      <c r="CA384" s="1016">
        <v>738</v>
      </c>
      <c r="CB384" s="1016">
        <v>800</v>
      </c>
      <c r="CC384" s="1077">
        <v>0.83330000000000004</v>
      </c>
      <c r="CD384" s="1016">
        <v>300</v>
      </c>
      <c r="CE384" s="1074">
        <f t="shared" si="386"/>
        <v>228770.84880000004</v>
      </c>
      <c r="CF384" s="1074">
        <f t="shared" si="387"/>
        <v>274525.01856</v>
      </c>
      <c r="CG384" s="1074">
        <f t="shared" si="402"/>
        <v>0</v>
      </c>
      <c r="CH384" s="1073">
        <f t="shared" si="436"/>
        <v>6.5567794492529764E-4</v>
      </c>
      <c r="CI384" s="1076">
        <v>1000</v>
      </c>
      <c r="CJ384" s="1016">
        <v>846</v>
      </c>
      <c r="CK384" s="1016">
        <v>846</v>
      </c>
      <c r="CL384" s="1077">
        <v>0.86799999999999999</v>
      </c>
      <c r="CM384" s="1016">
        <v>44580</v>
      </c>
      <c r="CN384" s="1074">
        <f t="shared" si="388"/>
        <v>273170.016</v>
      </c>
      <c r="CO384" s="1074">
        <f t="shared" si="389"/>
        <v>327804.01919999998</v>
      </c>
      <c r="CP384" s="1074">
        <f t="shared" si="403"/>
        <v>0</v>
      </c>
      <c r="CQ384" s="1073">
        <f t="shared" si="437"/>
        <v>8.1597535214113684E-2</v>
      </c>
      <c r="CR384" s="1076">
        <v>1000</v>
      </c>
      <c r="CS384" s="1016">
        <v>834</v>
      </c>
      <c r="CT384" s="1016">
        <v>834</v>
      </c>
      <c r="CU384" s="1077">
        <v>0.8569</v>
      </c>
      <c r="CV384" s="1016">
        <v>28740</v>
      </c>
      <c r="CW384" s="1074">
        <f t="shared" si="390"/>
        <v>240123.94560000001</v>
      </c>
      <c r="CX384" s="1074">
        <f t="shared" si="391"/>
        <v>288148.73472000001</v>
      </c>
      <c r="CY384" s="1074">
        <f t="shared" si="404"/>
        <v>0</v>
      </c>
      <c r="CZ384" s="1073">
        <f t="shared" si="438"/>
        <v>5.984409411603471E-2</v>
      </c>
      <c r="DA384" s="1076">
        <v>1000</v>
      </c>
      <c r="DB384" s="1025">
        <v>0</v>
      </c>
      <c r="DC384" s="1025">
        <v>800</v>
      </c>
      <c r="DD384" s="1075"/>
      <c r="DE384" s="1025">
        <v>0</v>
      </c>
      <c r="DF384" s="1074">
        <f t="shared" si="392"/>
        <v>0</v>
      </c>
      <c r="DG384" s="1074">
        <f t="shared" si="393"/>
        <v>0</v>
      </c>
      <c r="DH384" s="1074">
        <f t="shared" si="405"/>
        <v>0</v>
      </c>
      <c r="DI384" s="1073">
        <v>0</v>
      </c>
    </row>
    <row r="385" spans="1:113">
      <c r="A385" s="1015">
        <v>379</v>
      </c>
      <c r="B385" s="1016" t="s">
        <v>1488</v>
      </c>
      <c r="C385" s="1016" t="s">
        <v>2459</v>
      </c>
      <c r="D385" s="1016" t="s">
        <v>2456</v>
      </c>
      <c r="E385" s="1016">
        <v>33</v>
      </c>
      <c r="F385" s="1076">
        <v>1000</v>
      </c>
      <c r="G385" s="1016">
        <v>72</v>
      </c>
      <c r="H385" s="1016">
        <v>800</v>
      </c>
      <c r="I385" s="1077">
        <v>0.83730000000000004</v>
      </c>
      <c r="J385" s="1074">
        <v>12660</v>
      </c>
      <c r="K385" s="1074">
        <f t="shared" si="370"/>
        <v>21702.815999999999</v>
      </c>
      <c r="L385" s="1074">
        <f t="shared" si="371"/>
        <v>26043.379200000003</v>
      </c>
      <c r="M385" s="1074">
        <f t="shared" si="394"/>
        <v>0</v>
      </c>
      <c r="N385" s="1073">
        <f t="shared" si="419"/>
        <v>0.29166721959030567</v>
      </c>
      <c r="O385" s="1076">
        <v>1000</v>
      </c>
      <c r="P385" s="1016">
        <v>324</v>
      </c>
      <c r="Q385" s="1016">
        <v>800</v>
      </c>
      <c r="R385" s="1077">
        <v>0.99429999999999996</v>
      </c>
      <c r="S385" s="1074">
        <v>104760</v>
      </c>
      <c r="T385" s="1074">
        <f t="shared" si="372"/>
        <v>119840.9904</v>
      </c>
      <c r="U385" s="1074">
        <f t="shared" si="373"/>
        <v>143809.18847999998</v>
      </c>
      <c r="V385" s="1074">
        <f t="shared" si="395"/>
        <v>0</v>
      </c>
      <c r="W385" s="1073">
        <f t="shared" si="420"/>
        <v>0.43707916485977238</v>
      </c>
      <c r="X385" s="1076">
        <v>1000</v>
      </c>
      <c r="Y385" s="1016">
        <v>360</v>
      </c>
      <c r="Z385" s="1016">
        <v>800</v>
      </c>
      <c r="AA385" s="1077">
        <v>0.97119999999999995</v>
      </c>
      <c r="AB385" s="1016">
        <v>66720</v>
      </c>
      <c r="AC385" s="1074">
        <f t="shared" si="374"/>
        <v>125867.52</v>
      </c>
      <c r="AD385" s="1074">
        <f t="shared" si="375"/>
        <v>151041.02399999998</v>
      </c>
      <c r="AE385" s="1074">
        <f t="shared" si="396"/>
        <v>0</v>
      </c>
      <c r="AF385" s="1073">
        <f t="shared" si="421"/>
        <v>0.26504057599609498</v>
      </c>
      <c r="AG385" s="1076">
        <v>1000</v>
      </c>
      <c r="AH385" s="1016">
        <v>276</v>
      </c>
      <c r="AI385" s="1016">
        <v>800</v>
      </c>
      <c r="AJ385" s="1077">
        <v>0.92969999999999997</v>
      </c>
      <c r="AK385" s="1016">
        <v>55560</v>
      </c>
      <c r="AL385" s="1074">
        <f t="shared" si="376"/>
        <v>95454.158399999986</v>
      </c>
      <c r="AM385" s="1074">
        <f t="shared" si="377"/>
        <v>114544.99008</v>
      </c>
      <c r="AN385" s="1074">
        <f t="shared" si="397"/>
        <v>0</v>
      </c>
      <c r="AO385" s="1073">
        <f t="shared" si="422"/>
        <v>0.29102975151263816</v>
      </c>
      <c r="AP385" s="1076">
        <v>1000</v>
      </c>
      <c r="AQ385" s="1016">
        <v>336</v>
      </c>
      <c r="AR385" s="1016">
        <v>800</v>
      </c>
      <c r="AS385" s="1077">
        <v>0.97270000000000001</v>
      </c>
      <c r="AT385" s="1074">
        <v>106980</v>
      </c>
      <c r="AU385" s="1074">
        <f t="shared" si="378"/>
        <v>121579.7184</v>
      </c>
      <c r="AV385" s="1074">
        <f t="shared" si="379"/>
        <v>145895.66207999998</v>
      </c>
      <c r="AW385" s="1074">
        <f t="shared" si="398"/>
        <v>0</v>
      </c>
      <c r="AX385" s="1073">
        <f t="shared" si="423"/>
        <v>0.4399582488258173</v>
      </c>
      <c r="AY385" s="1076">
        <v>1000</v>
      </c>
      <c r="AZ385" s="1016">
        <v>0</v>
      </c>
      <c r="BA385" s="1016">
        <v>800</v>
      </c>
      <c r="BB385" s="1077"/>
      <c r="BC385" s="1074">
        <v>0</v>
      </c>
      <c r="BD385" s="1074">
        <f t="shared" si="380"/>
        <v>0</v>
      </c>
      <c r="BE385" s="1074">
        <f t="shared" si="381"/>
        <v>0</v>
      </c>
      <c r="BF385" s="1074">
        <f t="shared" si="399"/>
        <v>0</v>
      </c>
      <c r="BG385" s="1073">
        <v>0</v>
      </c>
      <c r="BH385" s="1076">
        <v>1000</v>
      </c>
      <c r="BI385" s="1016">
        <v>0</v>
      </c>
      <c r="BJ385" s="1016">
        <v>800</v>
      </c>
      <c r="BK385" s="1077"/>
      <c r="BL385" s="1016">
        <v>0</v>
      </c>
      <c r="BM385" s="1074">
        <f t="shared" si="382"/>
        <v>0</v>
      </c>
      <c r="BN385" s="1074">
        <f t="shared" si="383"/>
        <v>0</v>
      </c>
      <c r="BO385" s="1074">
        <f t="shared" si="400"/>
        <v>0</v>
      </c>
      <c r="BP385" s="1073">
        <v>0</v>
      </c>
      <c r="BQ385" s="1076">
        <v>1000</v>
      </c>
      <c r="BR385" s="1016">
        <v>0</v>
      </c>
      <c r="BS385" s="1016">
        <v>106.4</v>
      </c>
      <c r="BT385" s="1077"/>
      <c r="BU385" s="1016">
        <v>0</v>
      </c>
      <c r="BV385" s="1074">
        <f t="shared" si="384"/>
        <v>0</v>
      </c>
      <c r="BW385" s="1074">
        <f t="shared" si="385"/>
        <v>0</v>
      </c>
      <c r="BX385" s="1074">
        <f t="shared" si="401"/>
        <v>0</v>
      </c>
      <c r="BY385" s="1073">
        <v>0</v>
      </c>
      <c r="BZ385" s="1076">
        <v>1000</v>
      </c>
      <c r="CA385" s="1016">
        <v>0</v>
      </c>
      <c r="CB385" s="1016">
        <v>0</v>
      </c>
      <c r="CC385" s="1077"/>
      <c r="CD385" s="1016">
        <v>0</v>
      </c>
      <c r="CE385" s="1074">
        <f t="shared" si="386"/>
        <v>0</v>
      </c>
      <c r="CF385" s="1074">
        <f t="shared" si="387"/>
        <v>0</v>
      </c>
      <c r="CG385" s="1074">
        <f t="shared" si="402"/>
        <v>0</v>
      </c>
      <c r="CH385" s="1073">
        <v>0</v>
      </c>
      <c r="CI385" s="1076">
        <v>1000</v>
      </c>
      <c r="CJ385" s="1016">
        <v>0</v>
      </c>
      <c r="CK385" s="1016">
        <v>0</v>
      </c>
      <c r="CL385" s="1077"/>
      <c r="CM385" s="1016">
        <v>0</v>
      </c>
      <c r="CN385" s="1074">
        <f t="shared" si="388"/>
        <v>0</v>
      </c>
      <c r="CO385" s="1074">
        <f t="shared" si="389"/>
        <v>0</v>
      </c>
      <c r="CP385" s="1074">
        <f t="shared" si="403"/>
        <v>0</v>
      </c>
      <c r="CQ385" s="1073">
        <v>0</v>
      </c>
      <c r="CR385" s="1076">
        <v>1000</v>
      </c>
      <c r="CS385" s="1016">
        <v>0</v>
      </c>
      <c r="CT385" s="1016">
        <v>0</v>
      </c>
      <c r="CU385" s="1077"/>
      <c r="CV385" s="1016">
        <v>0</v>
      </c>
      <c r="CW385" s="1074">
        <f t="shared" si="390"/>
        <v>0</v>
      </c>
      <c r="CX385" s="1074">
        <f t="shared" si="391"/>
        <v>0</v>
      </c>
      <c r="CY385" s="1074">
        <f t="shared" si="404"/>
        <v>0</v>
      </c>
      <c r="CZ385" s="1073">
        <v>0</v>
      </c>
      <c r="DA385" s="1076">
        <v>1000</v>
      </c>
      <c r="DB385" s="1025">
        <v>0</v>
      </c>
      <c r="DC385" s="1025">
        <v>0</v>
      </c>
      <c r="DD385" s="1075"/>
      <c r="DE385" s="1025">
        <v>0</v>
      </c>
      <c r="DF385" s="1074">
        <f t="shared" si="392"/>
        <v>0</v>
      </c>
      <c r="DG385" s="1074">
        <f t="shared" si="393"/>
        <v>0</v>
      </c>
      <c r="DH385" s="1074">
        <f t="shared" si="405"/>
        <v>0</v>
      </c>
      <c r="DI385" s="1073">
        <v>0</v>
      </c>
    </row>
    <row r="386" spans="1:113">
      <c r="A386" s="1015">
        <v>380</v>
      </c>
      <c r="B386" s="1016" t="s">
        <v>859</v>
      </c>
      <c r="C386" s="1016" t="s">
        <v>2457</v>
      </c>
      <c r="D386" s="1016" t="s">
        <v>2456</v>
      </c>
      <c r="E386" s="1016">
        <v>33</v>
      </c>
      <c r="F386" s="1076">
        <v>1000</v>
      </c>
      <c r="G386" s="1016">
        <v>141</v>
      </c>
      <c r="H386" s="1016">
        <v>800</v>
      </c>
      <c r="I386" s="1077">
        <v>0.99950000000000006</v>
      </c>
      <c r="J386" s="1074">
        <v>55170</v>
      </c>
      <c r="K386" s="1074">
        <f t="shared" si="370"/>
        <v>50734.62</v>
      </c>
      <c r="L386" s="1074">
        <f t="shared" si="371"/>
        <v>60881.544000000002</v>
      </c>
      <c r="M386" s="1074">
        <f t="shared" si="394"/>
        <v>0</v>
      </c>
      <c r="N386" s="1073">
        <f t="shared" si="419"/>
        <v>0.54371157209810572</v>
      </c>
      <c r="O386" s="1076">
        <v>1000</v>
      </c>
      <c r="P386" s="1016">
        <v>135</v>
      </c>
      <c r="Q386" s="1016">
        <v>800</v>
      </c>
      <c r="R386" s="1077">
        <v>1</v>
      </c>
      <c r="S386" s="1074">
        <v>40920</v>
      </c>
      <c r="T386" s="1074">
        <f t="shared" si="372"/>
        <v>50220</v>
      </c>
      <c r="U386" s="1074">
        <f t="shared" si="373"/>
        <v>60264</v>
      </c>
      <c r="V386" s="1074">
        <f t="shared" si="395"/>
        <v>0</v>
      </c>
      <c r="W386" s="1073">
        <f t="shared" si="420"/>
        <v>0.40740740740740738</v>
      </c>
      <c r="X386" s="1076">
        <v>1000</v>
      </c>
      <c r="Y386" s="1016">
        <v>708</v>
      </c>
      <c r="Z386" s="1016">
        <v>800</v>
      </c>
      <c r="AA386" s="1077">
        <v>0.9304</v>
      </c>
      <c r="AB386" s="1016">
        <v>75000</v>
      </c>
      <c r="AC386" s="1074">
        <f t="shared" si="374"/>
        <v>237140.35200000001</v>
      </c>
      <c r="AD386" s="1074">
        <f t="shared" si="375"/>
        <v>284568.42239999998</v>
      </c>
      <c r="AE386" s="1074">
        <f t="shared" si="396"/>
        <v>0</v>
      </c>
      <c r="AF386" s="1073">
        <f t="shared" si="421"/>
        <v>0.15813420062731456</v>
      </c>
      <c r="AG386" s="1076">
        <v>1000</v>
      </c>
      <c r="AH386" s="1016">
        <v>84</v>
      </c>
      <c r="AI386" s="1016">
        <v>800</v>
      </c>
      <c r="AJ386" s="1077">
        <v>0.99880000000000002</v>
      </c>
      <c r="AK386" s="1016">
        <v>24330</v>
      </c>
      <c r="AL386" s="1074">
        <f t="shared" si="376"/>
        <v>31210.502400000001</v>
      </c>
      <c r="AM386" s="1074">
        <f t="shared" si="377"/>
        <v>37452.602879999999</v>
      </c>
      <c r="AN386" s="1074">
        <f t="shared" si="397"/>
        <v>0</v>
      </c>
      <c r="AO386" s="1073">
        <f t="shared" si="422"/>
        <v>0.38977264268581591</v>
      </c>
      <c r="AP386" s="1076">
        <v>1000</v>
      </c>
      <c r="AQ386" s="1016">
        <v>72</v>
      </c>
      <c r="AR386" s="1016">
        <v>800</v>
      </c>
      <c r="AS386" s="1077">
        <v>1</v>
      </c>
      <c r="AT386" s="1074">
        <v>22350</v>
      </c>
      <c r="AU386" s="1074">
        <f t="shared" si="378"/>
        <v>26784</v>
      </c>
      <c r="AV386" s="1074">
        <f t="shared" si="379"/>
        <v>32140.799999999999</v>
      </c>
      <c r="AW386" s="1074">
        <f t="shared" si="398"/>
        <v>0</v>
      </c>
      <c r="AX386" s="1073">
        <f t="shared" si="423"/>
        <v>0.4172267025089606</v>
      </c>
      <c r="AY386" s="1076">
        <v>1000</v>
      </c>
      <c r="AZ386" s="1016">
        <v>75</v>
      </c>
      <c r="BA386" s="1016">
        <v>800</v>
      </c>
      <c r="BB386" s="1077">
        <v>1</v>
      </c>
      <c r="BC386" s="1074">
        <v>24000</v>
      </c>
      <c r="BD386" s="1074">
        <f t="shared" si="380"/>
        <v>27000</v>
      </c>
      <c r="BE386" s="1074">
        <f t="shared" si="381"/>
        <v>32400</v>
      </c>
      <c r="BF386" s="1074">
        <f t="shared" si="399"/>
        <v>0</v>
      </c>
      <c r="BG386" s="1073">
        <f>+BC386/(24*30*AZ386*BB386)</f>
        <v>0.44444444444444442</v>
      </c>
      <c r="BH386" s="1076">
        <v>1000</v>
      </c>
      <c r="BI386" s="1016">
        <v>90</v>
      </c>
      <c r="BJ386" s="1016">
        <v>800</v>
      </c>
      <c r="BK386" s="1077">
        <v>0.99870000000000003</v>
      </c>
      <c r="BL386" s="1016">
        <v>22710</v>
      </c>
      <c r="BM386" s="1074">
        <f t="shared" si="382"/>
        <v>33436.476000000002</v>
      </c>
      <c r="BN386" s="1074">
        <f t="shared" si="383"/>
        <v>40123.771200000003</v>
      </c>
      <c r="BO386" s="1074">
        <f t="shared" si="400"/>
        <v>0</v>
      </c>
      <c r="BP386" s="1073">
        <f>+BL386/(24*31*BI386*BK386)</f>
        <v>0.33959918503373382</v>
      </c>
      <c r="BQ386" s="1076">
        <v>1000</v>
      </c>
      <c r="BR386" s="1016">
        <v>243</v>
      </c>
      <c r="BS386" s="1016">
        <v>800</v>
      </c>
      <c r="BT386" s="1077">
        <v>0.997</v>
      </c>
      <c r="BU386" s="1016">
        <v>19860</v>
      </c>
      <c r="BV386" s="1074">
        <f t="shared" si="384"/>
        <v>87217.56</v>
      </c>
      <c r="BW386" s="1074">
        <f t="shared" si="385"/>
        <v>104661.072</v>
      </c>
      <c r="BX386" s="1074">
        <f t="shared" si="401"/>
        <v>0</v>
      </c>
      <c r="BY386" s="1073">
        <f>+BU386/(24*30*BR386*BT386)</f>
        <v>0.11385321946635517</v>
      </c>
      <c r="BZ386" s="1076">
        <v>1000</v>
      </c>
      <c r="CA386" s="1016">
        <v>102</v>
      </c>
      <c r="CB386" s="1016">
        <v>800</v>
      </c>
      <c r="CC386" s="1077">
        <v>0.99770000000000003</v>
      </c>
      <c r="CD386" s="1016">
        <v>25830</v>
      </c>
      <c r="CE386" s="1074">
        <f t="shared" si="386"/>
        <v>37856.728800000004</v>
      </c>
      <c r="CF386" s="1074">
        <f t="shared" si="387"/>
        <v>45428.074560000001</v>
      </c>
      <c r="CG386" s="1074">
        <f t="shared" si="402"/>
        <v>0</v>
      </c>
      <c r="CH386" s="1073">
        <f>+CD386/(24*31*CA386*CC386)</f>
        <v>0.34115467472720462</v>
      </c>
      <c r="CI386" s="1076">
        <v>1000</v>
      </c>
      <c r="CJ386" s="1016">
        <v>120</v>
      </c>
      <c r="CK386" s="1016">
        <v>800</v>
      </c>
      <c r="CL386" s="1077">
        <v>0.99850000000000005</v>
      </c>
      <c r="CM386" s="1016">
        <v>20250</v>
      </c>
      <c r="CN386" s="1074">
        <f t="shared" si="388"/>
        <v>44573.04</v>
      </c>
      <c r="CO386" s="1074">
        <f t="shared" si="389"/>
        <v>53487.648000000001</v>
      </c>
      <c r="CP386" s="1074">
        <f t="shared" si="403"/>
        <v>0</v>
      </c>
      <c r="CQ386" s="1073">
        <f>+CM386/(24*31*CJ386*CL386)</f>
        <v>0.22715524900253606</v>
      </c>
      <c r="CR386" s="1076">
        <v>1000</v>
      </c>
      <c r="CS386" s="1016">
        <v>132</v>
      </c>
      <c r="CT386" s="1016">
        <v>800</v>
      </c>
      <c r="CU386" s="1077">
        <v>0.98729999999999996</v>
      </c>
      <c r="CV386" s="1016">
        <v>18660</v>
      </c>
      <c r="CW386" s="1074">
        <f t="shared" si="390"/>
        <v>43788.729599999999</v>
      </c>
      <c r="CX386" s="1074">
        <f t="shared" si="391"/>
        <v>52546.47552</v>
      </c>
      <c r="CY386" s="1074">
        <f t="shared" si="404"/>
        <v>0</v>
      </c>
      <c r="CZ386" s="1073">
        <f>+CV386/(24*28*CS386*CU386)</f>
        <v>0.21306852437207952</v>
      </c>
      <c r="DA386" s="1076">
        <v>1000</v>
      </c>
      <c r="DB386" s="1025">
        <v>147</v>
      </c>
      <c r="DC386" s="1025">
        <v>800</v>
      </c>
      <c r="DD386" s="1075">
        <v>0.9929</v>
      </c>
      <c r="DE386" s="1025">
        <v>29430</v>
      </c>
      <c r="DF386" s="1074">
        <f t="shared" si="392"/>
        <v>54295.743599999994</v>
      </c>
      <c r="DG386" s="1074">
        <f t="shared" si="393"/>
        <v>65154.892319999999</v>
      </c>
      <c r="DH386" s="1074">
        <f t="shared" si="405"/>
        <v>0</v>
      </c>
      <c r="DI386" s="1073">
        <f>+DE386/(24*31*DB386*DD386)</f>
        <v>0.27101571917692641</v>
      </c>
    </row>
    <row r="387" spans="1:113" s="1008" customFormat="1">
      <c r="A387" s="1010">
        <f>+A386</f>
        <v>380</v>
      </c>
      <c r="B387" s="1012" t="s">
        <v>2550</v>
      </c>
      <c r="C387" s="1012"/>
      <c r="D387" s="1012"/>
      <c r="E387" s="1012"/>
      <c r="F387" s="1072">
        <f>SUM(F7:F386)</f>
        <v>117656.81000000001</v>
      </c>
      <c r="G387" s="1012">
        <f>SUM(G7:G386)</f>
        <v>57817.36</v>
      </c>
      <c r="H387" s="1012">
        <f>SUM(H7:H386)</f>
        <v>101154.56000000004</v>
      </c>
      <c r="I387" s="1071">
        <f>AVERAGE(I7:I386)</f>
        <v>0.88217302052785895</v>
      </c>
      <c r="J387" s="1012">
        <f>SUM(J7:J386)</f>
        <v>13116084</v>
      </c>
      <c r="K387" s="1012">
        <f>SUM(K7:K386)</f>
        <v>18600677.765280005</v>
      </c>
      <c r="L387" s="1012">
        <f>SUM(L7:L386)</f>
        <v>22320813.31833601</v>
      </c>
      <c r="M387" s="1012">
        <f>SUM(M7:M386)</f>
        <v>346726.63913600013</v>
      </c>
      <c r="N387" s="1069">
        <f t="shared" si="419"/>
        <v>0.35715740912407468</v>
      </c>
      <c r="O387" s="1072">
        <f>SUM(O7:O386)</f>
        <v>117768.81000000001</v>
      </c>
      <c r="P387" s="1012">
        <f>SUM(P7:P386)</f>
        <v>59537.169999999991</v>
      </c>
      <c r="Q387" s="1012">
        <f>SUM(Q7:Q386)</f>
        <v>101925.87000000002</v>
      </c>
      <c r="R387" s="1071">
        <f>AVERAGE(R7:R386)</f>
        <v>0.88468775510204067</v>
      </c>
      <c r="S387" s="1012">
        <f>SUM(S7:S386)</f>
        <v>13607858</v>
      </c>
      <c r="T387" s="1012">
        <f>SUM(T7:T386)</f>
        <v>20104193.999604013</v>
      </c>
      <c r="U387" s="1012">
        <f>SUM(U7:U386)</f>
        <v>24125032.799524795</v>
      </c>
      <c r="V387" s="1012">
        <f>SUM(V7:V386)</f>
        <v>272862.70472319995</v>
      </c>
      <c r="W387" s="1069">
        <f t="shared" si="420"/>
        <v>0.3472471016672028</v>
      </c>
      <c r="X387" s="1072">
        <f>SUM(X7:X386)</f>
        <v>118391.31000000001</v>
      </c>
      <c r="Y387" s="1012">
        <f>SUM(Y7:Y386)</f>
        <v>59826.689999999988</v>
      </c>
      <c r="Z387" s="1012">
        <f>SUM(Z7:Z386)</f>
        <v>102068.02000000002</v>
      </c>
      <c r="AA387" s="1071">
        <f>AVERAGE(AA7:AA386)</f>
        <v>0.88149537572254277</v>
      </c>
      <c r="AB387" s="1012">
        <f>SUM(AB7:AB386)</f>
        <v>13726210</v>
      </c>
      <c r="AC387" s="1012">
        <f>SUM(AC7:AC386)</f>
        <v>19479836.150279999</v>
      </c>
      <c r="AD387" s="1012">
        <f>SUM(AD7:AD386)</f>
        <v>23375803.380336005</v>
      </c>
      <c r="AE387" s="1012">
        <f>SUM(AE7:AE386)</f>
        <v>242000.36534400011</v>
      </c>
      <c r="AF387" s="1069">
        <f t="shared" si="421"/>
        <v>0.36149569411893145</v>
      </c>
      <c r="AG387" s="1072">
        <f>SUM(AG7:AG386)</f>
        <v>118421.31000000001</v>
      </c>
      <c r="AH387" s="1012">
        <f>SUM(AH7:AH386)</f>
        <v>60454.110000000008</v>
      </c>
      <c r="AI387" s="1012">
        <f>SUM(AI7:AI386)</f>
        <v>103424.90000000001</v>
      </c>
      <c r="AJ387" s="1071">
        <f>AVERAGE(AJ7:AJ386)</f>
        <v>0.8889994152046784</v>
      </c>
      <c r="AK387" s="1012">
        <f>SUM(AK7:AK386)</f>
        <v>14168941</v>
      </c>
      <c r="AL387" s="1012">
        <f>SUM(AL7:AL386)</f>
        <v>20389656.659627996</v>
      </c>
      <c r="AM387" s="1012">
        <f>SUM(AM7:AM386)</f>
        <v>24467587.991553612</v>
      </c>
      <c r="AN387" s="1012">
        <f>SUM(AN7:AN386)</f>
        <v>365351.95074240019</v>
      </c>
      <c r="AO387" s="1069">
        <f t="shared" si="422"/>
        <v>0.35435384467768827</v>
      </c>
      <c r="AP387" s="1072">
        <f>SUM(AP7:AP386)</f>
        <v>118681.91</v>
      </c>
      <c r="AQ387" s="1012">
        <f>SUM(AQ7:AQ386)</f>
        <v>57856.419999999984</v>
      </c>
      <c r="AR387" s="1012">
        <f>SUM(AR7:AR386)</f>
        <v>101991.49000000003</v>
      </c>
      <c r="AS387" s="1071">
        <f>AVERAGE(AS7:AS386)</f>
        <v>0.8890908554572271</v>
      </c>
      <c r="AT387" s="1012">
        <f>SUM(AT7:AT386)</f>
        <v>13377280</v>
      </c>
      <c r="AU387" s="1012">
        <f>SUM(AU7:AU386)</f>
        <v>19479135.495119993</v>
      </c>
      <c r="AV387" s="1012">
        <f>SUM(AV7:AV386)</f>
        <v>23374962.59414402</v>
      </c>
      <c r="AW387" s="1012">
        <f>SUM(AW7:AW386)</f>
        <v>329429.17246400018</v>
      </c>
      <c r="AX387" s="1069">
        <f t="shared" si="423"/>
        <v>0.34954024092635538</v>
      </c>
      <c r="AY387" s="1072">
        <f>SUM(AY7:AY386)</f>
        <v>119912.94</v>
      </c>
      <c r="AZ387" s="1012">
        <f>SUM(AZ7:AZ386)</f>
        <v>58529.419999999984</v>
      </c>
      <c r="BA387" s="1012">
        <f>SUM(BA7:BA386)</f>
        <v>102475.85000000002</v>
      </c>
      <c r="BB387" s="1071">
        <f>AVERAGE(BB7:BB386)</f>
        <v>0.89393550295857971</v>
      </c>
      <c r="BC387" s="1012">
        <f>SUM(BC7:BC386)</f>
        <v>13595251</v>
      </c>
      <c r="BD387" s="1012">
        <f>SUM(BD7:BD386)</f>
        <v>19228611.835440006</v>
      </c>
      <c r="BE387" s="1012">
        <f>SUM(BE7:BE386)</f>
        <v>23074334.202527992</v>
      </c>
      <c r="BF387" s="1012">
        <f>SUM(BF7:BF386)</f>
        <v>377972.07315200003</v>
      </c>
      <c r="BG387" s="1069">
        <f>+BC387/(24*30*AZ387*BB387)</f>
        <v>0.36088956719456527</v>
      </c>
      <c r="BH387" s="1072">
        <f>SUM(BH7:BH386)</f>
        <v>119416.94</v>
      </c>
      <c r="BI387" s="1012">
        <f>SUM(BI7:BI386)</f>
        <v>56641.249999999978</v>
      </c>
      <c r="BJ387" s="1012">
        <f>SUM(BJ7:BJ386)</f>
        <v>101852.01000000001</v>
      </c>
      <c r="BK387" s="1071">
        <f>AVERAGE(BK7:BK386)</f>
        <v>0.86948580060422964</v>
      </c>
      <c r="BL387" s="1012">
        <f>SUM(BL7:BL386)</f>
        <v>11685420</v>
      </c>
      <c r="BM387" s="1012">
        <f>SUM(BM7:BM386)</f>
        <v>18901296.242592003</v>
      </c>
      <c r="BN387" s="1012">
        <f>SUM(BN7:BN386)</f>
        <v>22681555.491110392</v>
      </c>
      <c r="BO387" s="1012">
        <f>SUM(BO7:BO386)</f>
        <v>265253.6557280001</v>
      </c>
      <c r="BP387" s="1069">
        <f>+BL387/(24*31*BI387*BK387)</f>
        <v>0.31891582340611629</v>
      </c>
      <c r="BQ387" s="1072">
        <f>SUM(BQ7:BQ386)</f>
        <v>119769.94</v>
      </c>
      <c r="BR387" s="1012">
        <f>SUM(BR7:BR386)</f>
        <v>54947.040000000015</v>
      </c>
      <c r="BS387" s="1012">
        <f>SUM(BS7:BS386)</f>
        <v>99975.62</v>
      </c>
      <c r="BT387" s="1071">
        <f>AVERAGE(BT7:BT386)</f>
        <v>0.86337035928143735</v>
      </c>
      <c r="BU387" s="1012">
        <f>SUM(BU7:BU386)</f>
        <v>12756505</v>
      </c>
      <c r="BV387" s="1012">
        <f>SUM(BV7:BV386)</f>
        <v>17600358.709079992</v>
      </c>
      <c r="BW387" s="1012">
        <f>SUM(BW7:BW386)</f>
        <v>21120430.450895999</v>
      </c>
      <c r="BX387" s="1012">
        <f>SUM(BX7:BX386)</f>
        <v>517313.09222399996</v>
      </c>
      <c r="BY387" s="1069">
        <f>+BU387/(24*30*BR387*BT387)</f>
        <v>0.37347176199841764</v>
      </c>
      <c r="BZ387" s="1072">
        <f>SUM(BZ7:BZ386)</f>
        <v>120452.16</v>
      </c>
      <c r="CA387" s="1012">
        <f>SUM(CA7:CA386)</f>
        <v>55310.64999999998</v>
      </c>
      <c r="CB387" s="1012">
        <f>SUM(CB7:CB386)</f>
        <v>100016.69</v>
      </c>
      <c r="CC387" s="1071">
        <f>AVERAGE(CC7:CC386)</f>
        <v>0.86482403560830912</v>
      </c>
      <c r="CD387" s="1012">
        <f>SUM(CD7:CD386)</f>
        <v>12906613</v>
      </c>
      <c r="CE387" s="1012">
        <f>SUM(CE7:CE386)</f>
        <v>18342551.402987994</v>
      </c>
      <c r="CF387" s="1012">
        <f>SUM(CF7:CF386)</f>
        <v>22011061.683585621</v>
      </c>
      <c r="CG387" s="1012">
        <f>SUM(CG7:CG386)</f>
        <v>454483.99528800009</v>
      </c>
      <c r="CH387" s="1069">
        <f>+CD387/(24*31*CA387*CC387)</f>
        <v>0.36266265703267903</v>
      </c>
      <c r="CI387" s="1072">
        <f>SUM(CI7:CI386)</f>
        <v>104916.16</v>
      </c>
      <c r="CJ387" s="1012">
        <f>SUM(CJ7:CJ386)</f>
        <v>56097.779999999962</v>
      </c>
      <c r="CK387" s="1012">
        <f>SUM(CK7:CK386)</f>
        <v>87664.910000000018</v>
      </c>
      <c r="CL387" s="1071">
        <f>AVERAGE(CL7:CL386)</f>
        <v>0.8771030030030027</v>
      </c>
      <c r="CM387" s="1012">
        <f>SUM(CM7:CM386)</f>
        <v>12963998</v>
      </c>
      <c r="CN387" s="1012">
        <f>SUM(CN7:CN386)</f>
        <v>18922031.006256003</v>
      </c>
      <c r="CO387" s="1012">
        <f>SUM(CO7:CO386)</f>
        <v>22706437.207507193</v>
      </c>
      <c r="CP387" s="1012">
        <f>SUM(CP7:CP386)</f>
        <v>338914.13046720013</v>
      </c>
      <c r="CQ387" s="1069">
        <f>+CM387/(24*31*CJ387*CL387)</f>
        <v>0.35413573039002311</v>
      </c>
      <c r="CR387" s="1072">
        <f>SUM(CR7:CR386)</f>
        <v>106245.96</v>
      </c>
      <c r="CS387" s="1012">
        <f>SUM(CS7:CS386)</f>
        <v>56145.570000000007</v>
      </c>
      <c r="CT387" s="1012">
        <f>SUM(CT7:CT386)</f>
        <v>86993.319999999978</v>
      </c>
      <c r="CU387" s="1071">
        <f>AVERAGE(CU7:CU386)</f>
        <v>0.88175192878338293</v>
      </c>
      <c r="CV387" s="1012">
        <f>SUM(CV7:CV386)</f>
        <v>12729106</v>
      </c>
      <c r="CW387" s="1012">
        <f>SUM(CW7:CW386)</f>
        <v>17105312.169456005</v>
      </c>
      <c r="CX387" s="1012">
        <f>SUM(CX7:CX386)</f>
        <v>20526374.603347193</v>
      </c>
      <c r="CY387" s="1012">
        <f>SUM(CY7:CY386)</f>
        <v>486618.75680000026</v>
      </c>
      <c r="CZ387" s="1069">
        <f>+CV387/(24*28*CS387*CU387)</f>
        <v>0.38261916219422892</v>
      </c>
      <c r="DA387" s="1072">
        <f>SUM(DA7:DA386)</f>
        <v>107716.16</v>
      </c>
      <c r="DB387" s="1012">
        <f>SUM(DB7:DB386)</f>
        <v>56447.709999999992</v>
      </c>
      <c r="DC387" s="1012">
        <f>SUM(DC7:DC386)</f>
        <v>87624.910000000018</v>
      </c>
      <c r="DD387" s="1071">
        <f>AVERAGE(DD7:DD386)</f>
        <v>0.88641415929203571</v>
      </c>
      <c r="DE387" s="1012">
        <f>SUM(DE7:DE386)</f>
        <v>13668054</v>
      </c>
      <c r="DF387" s="1012">
        <f>SUM(DF7:DF386)</f>
        <v>19071250.096247993</v>
      </c>
      <c r="DG387" s="1012">
        <f>SUM(DG7:DG386)</f>
        <v>22885500.115497589</v>
      </c>
      <c r="DH387" s="1012">
        <f>SUM(DH7:DH386)</f>
        <v>440250.09208000015</v>
      </c>
      <c r="DI387" s="1069">
        <f>+DE387/(24*31*DB387*DD387)</f>
        <v>0.36715609128915322</v>
      </c>
    </row>
    <row r="388" spans="1:113" s="1017" customFormat="1" ht="30">
      <c r="A388" s="1019"/>
      <c r="B388" s="1021" t="s">
        <v>2626</v>
      </c>
      <c r="C388" s="1020"/>
      <c r="D388" s="1020"/>
      <c r="E388" s="1020"/>
      <c r="F388" s="1080"/>
      <c r="G388" s="1020"/>
      <c r="H388" s="1020"/>
      <c r="I388" s="1079"/>
      <c r="J388" s="1020"/>
      <c r="K388" s="1020"/>
      <c r="L388" s="1020"/>
      <c r="M388" s="1020"/>
      <c r="N388" s="1078"/>
      <c r="O388" s="1080"/>
      <c r="P388" s="1020"/>
      <c r="Q388" s="1020"/>
      <c r="R388" s="1079"/>
      <c r="S388" s="1020"/>
      <c r="T388" s="1020"/>
      <c r="U388" s="1020"/>
      <c r="V388" s="1020"/>
      <c r="W388" s="1078"/>
      <c r="X388" s="1080"/>
      <c r="Y388" s="1020"/>
      <c r="Z388" s="1020"/>
      <c r="AA388" s="1079"/>
      <c r="AB388" s="1020"/>
      <c r="AC388" s="1020"/>
      <c r="AD388" s="1020"/>
      <c r="AE388" s="1020"/>
      <c r="AF388" s="1078"/>
      <c r="AG388" s="1080"/>
      <c r="AH388" s="1020"/>
      <c r="AI388" s="1020"/>
      <c r="AJ388" s="1079"/>
      <c r="AK388" s="1020"/>
      <c r="AL388" s="1020"/>
      <c r="AM388" s="1020"/>
      <c r="AN388" s="1020"/>
      <c r="AO388" s="1078"/>
      <c r="AP388" s="1080"/>
      <c r="AQ388" s="1020"/>
      <c r="AR388" s="1020"/>
      <c r="AS388" s="1079"/>
      <c r="AT388" s="1020"/>
      <c r="AU388" s="1020"/>
      <c r="AV388" s="1020"/>
      <c r="AW388" s="1020"/>
      <c r="AX388" s="1078"/>
      <c r="AY388" s="1080"/>
      <c r="AZ388" s="1020"/>
      <c r="BA388" s="1020"/>
      <c r="BB388" s="1079"/>
      <c r="BC388" s="1020"/>
      <c r="BD388" s="1020"/>
      <c r="BE388" s="1020"/>
      <c r="BF388" s="1020"/>
      <c r="BG388" s="1078"/>
      <c r="BH388" s="1080"/>
      <c r="BI388" s="1020"/>
      <c r="BJ388" s="1020"/>
      <c r="BK388" s="1079"/>
      <c r="BL388" s="1020"/>
      <c r="BM388" s="1020"/>
      <c r="BN388" s="1020"/>
      <c r="BO388" s="1020"/>
      <c r="BP388" s="1078"/>
      <c r="BQ388" s="1080"/>
      <c r="BR388" s="1020"/>
      <c r="BS388" s="1020"/>
      <c r="BT388" s="1079"/>
      <c r="BU388" s="1020"/>
      <c r="BV388" s="1020"/>
      <c r="BW388" s="1020"/>
      <c r="BX388" s="1020"/>
      <c r="BY388" s="1078"/>
      <c r="BZ388" s="1080"/>
      <c r="CA388" s="1020"/>
      <c r="CB388" s="1020"/>
      <c r="CC388" s="1079"/>
      <c r="CD388" s="1020"/>
      <c r="CE388" s="1020"/>
      <c r="CF388" s="1020"/>
      <c r="CG388" s="1020"/>
      <c r="CH388" s="1078"/>
      <c r="CI388" s="1080"/>
      <c r="CJ388" s="1020"/>
      <c r="CK388" s="1020"/>
      <c r="CL388" s="1079"/>
      <c r="CM388" s="1020"/>
      <c r="CN388" s="1020"/>
      <c r="CO388" s="1020"/>
      <c r="CP388" s="1020"/>
      <c r="CQ388" s="1078"/>
      <c r="CR388" s="1080"/>
      <c r="CS388" s="1020"/>
      <c r="CT388" s="1020"/>
      <c r="CU388" s="1079"/>
      <c r="CV388" s="1020"/>
      <c r="CW388" s="1020"/>
      <c r="CX388" s="1020"/>
      <c r="CY388" s="1020"/>
      <c r="CZ388" s="1078"/>
      <c r="DA388" s="1080"/>
      <c r="DB388" s="1020"/>
      <c r="DC388" s="1020"/>
      <c r="DD388" s="1079"/>
      <c r="DE388" s="1020"/>
      <c r="DF388" s="1020"/>
      <c r="DG388" s="1020"/>
      <c r="DH388" s="1020"/>
      <c r="DI388" s="1078"/>
    </row>
    <row r="389" spans="1:113">
      <c r="A389" s="1015">
        <v>1</v>
      </c>
      <c r="B389" s="1016" t="s">
        <v>1489</v>
      </c>
      <c r="C389" s="1016" t="s">
        <v>2457</v>
      </c>
      <c r="D389" s="1016" t="s">
        <v>2456</v>
      </c>
      <c r="E389" s="1016">
        <v>11</v>
      </c>
      <c r="F389" s="1076">
        <v>350</v>
      </c>
      <c r="G389" s="1016">
        <v>173</v>
      </c>
      <c r="H389" s="1016">
        <v>280</v>
      </c>
      <c r="I389" s="1077">
        <v>0.86950000000000005</v>
      </c>
      <c r="J389" s="1074">
        <v>25985</v>
      </c>
      <c r="K389" s="1074">
        <f t="shared" ref="K389:K421" si="440">24*30*I389*G389*0.5</f>
        <v>54152.460000000006</v>
      </c>
      <c r="L389" s="1074">
        <f t="shared" ref="L389:L421" si="441">24*30*G389*I389*0.6</f>
        <v>64982.952000000005</v>
      </c>
      <c r="M389" s="1074">
        <f t="shared" ref="M389:M421" si="442">+MAX((J389-L389),0)</f>
        <v>0</v>
      </c>
      <c r="N389" s="1073">
        <f t="shared" ref="N389:N405" si="443">+J389/(24*30*G389*I389)</f>
        <v>0.2399244651120189</v>
      </c>
      <c r="O389" s="1076">
        <v>350</v>
      </c>
      <c r="P389" s="1016">
        <v>114.5</v>
      </c>
      <c r="Q389" s="1016">
        <v>280</v>
      </c>
      <c r="R389" s="1077">
        <v>0.95499999999999996</v>
      </c>
      <c r="S389" s="1074">
        <v>27475</v>
      </c>
      <c r="T389" s="1074">
        <f t="shared" ref="T389:T421" si="444">24*31*R389*P389*0.5</f>
        <v>40677.269999999997</v>
      </c>
      <c r="U389" s="1074">
        <f t="shared" ref="U389:U421" si="445">24*31*P389*R389*0.6</f>
        <v>48812.723999999995</v>
      </c>
      <c r="V389" s="1074">
        <f t="shared" ref="V389:V421" si="446">+MAX((S389-U389),0)</f>
        <v>0</v>
      </c>
      <c r="W389" s="1073">
        <f t="shared" ref="W389:W405" si="447">+S389/(24*31*P389*R389)</f>
        <v>0.33771932088854539</v>
      </c>
      <c r="X389" s="1076">
        <v>350</v>
      </c>
      <c r="Y389" s="1016">
        <v>127</v>
      </c>
      <c r="Z389" s="1016">
        <v>280</v>
      </c>
      <c r="AA389" s="1077">
        <v>0.92179999999999995</v>
      </c>
      <c r="AB389" s="1016">
        <v>23990</v>
      </c>
      <c r="AC389" s="1074">
        <f t="shared" ref="AC389:AC421" si="448">24*30*AA389*Y389*0.5</f>
        <v>42144.695999999996</v>
      </c>
      <c r="AD389" s="1074">
        <f t="shared" ref="AD389:AD421" si="449">24*30*Y389*AA389*0.6</f>
        <v>50573.635199999997</v>
      </c>
      <c r="AE389" s="1074">
        <f t="shared" ref="AE389:AE421" si="450">+MAX((AB389-AD389),0)</f>
        <v>0</v>
      </c>
      <c r="AF389" s="1073">
        <f t="shared" ref="AF389:AF405" si="451">+AB389/(24*30*Y389*AA389)</f>
        <v>0.28461469979520082</v>
      </c>
      <c r="AG389" s="1076">
        <v>350</v>
      </c>
      <c r="AH389" s="1016">
        <v>111.5</v>
      </c>
      <c r="AI389" s="1016">
        <v>280</v>
      </c>
      <c r="AJ389" s="1077">
        <v>0.97529999999999994</v>
      </c>
      <c r="AK389" s="1016">
        <v>22110</v>
      </c>
      <c r="AL389" s="1074">
        <f t="shared" ref="AL389:AL421" si="452">24*31*AJ389*AH389*0.5</f>
        <v>40453.493399999999</v>
      </c>
      <c r="AM389" s="1074">
        <f t="shared" ref="AM389:AM421" si="453">24*31*AH389*AJ389*0.6</f>
        <v>48544.192080000001</v>
      </c>
      <c r="AN389" s="1074">
        <f t="shared" ref="AN389:AN421" si="454">+MAX((AK389-AM389),0)</f>
        <v>0</v>
      </c>
      <c r="AO389" s="1073">
        <f t="shared" ref="AO389:AO405" si="455">+AK389/(24*31*AH389*AJ389)</f>
        <v>0.27327676971403414</v>
      </c>
      <c r="AP389" s="1076">
        <v>350</v>
      </c>
      <c r="AQ389" s="1016">
        <v>117.5</v>
      </c>
      <c r="AR389" s="1016">
        <v>280</v>
      </c>
      <c r="AS389" s="1077">
        <v>0.97289999999999999</v>
      </c>
      <c r="AT389" s="1074">
        <v>20300</v>
      </c>
      <c r="AU389" s="1074">
        <f t="shared" ref="AU389:AU421" si="456">24*31*AS389*AQ389*0.5</f>
        <v>42525.458999999995</v>
      </c>
      <c r="AV389" s="1074">
        <f t="shared" ref="AV389:AV421" si="457">24*31*AQ389*AS389*0.6</f>
        <v>51030.550800000005</v>
      </c>
      <c r="AW389" s="1074">
        <f t="shared" ref="AW389:AW421" si="458">+MAX((AT389-AV389),0)</f>
        <v>0</v>
      </c>
      <c r="AX389" s="1073">
        <f t="shared" ref="AX389:AX405" si="459">+AT389/(24*31*AQ389*AS389)</f>
        <v>0.23868055133749408</v>
      </c>
      <c r="AY389" s="1076">
        <v>1100</v>
      </c>
      <c r="AZ389" s="1016">
        <v>538</v>
      </c>
      <c r="BA389" s="1016">
        <v>880</v>
      </c>
      <c r="BB389" s="1077">
        <v>0.96640000000000004</v>
      </c>
      <c r="BC389" s="1074">
        <v>36215</v>
      </c>
      <c r="BD389" s="1074">
        <f t="shared" ref="BD389:BD421" si="460">24*30*BB389*AZ389*0.5</f>
        <v>187172.35199999998</v>
      </c>
      <c r="BE389" s="1074">
        <f t="shared" ref="BE389:BE421" si="461">24*30*AZ389*BB389*0.6</f>
        <v>224606.8224</v>
      </c>
      <c r="BF389" s="1074">
        <f t="shared" ref="BF389:BF421" si="462">+MAX((BC389-BE389),0)</f>
        <v>0</v>
      </c>
      <c r="BG389" s="1073">
        <f t="shared" ref="BG389:BG405" si="463">+BC389/(24*30*AZ389*BB389)</f>
        <v>9.6742386396896904E-2</v>
      </c>
      <c r="BH389" s="1076">
        <v>1100</v>
      </c>
      <c r="BI389" s="1016">
        <v>544</v>
      </c>
      <c r="BJ389" s="1016">
        <v>880</v>
      </c>
      <c r="BK389" s="1077">
        <v>0.95340000000000003</v>
      </c>
      <c r="BL389" s="1016">
        <v>66660</v>
      </c>
      <c r="BM389" s="1074">
        <f t="shared" ref="BM389:BM421" si="464">24*31*BK389*BI389*0.5</f>
        <v>192937.65120000002</v>
      </c>
      <c r="BN389" s="1074">
        <f t="shared" ref="BN389:BN421" si="465">24*31*BI389*BK389*0.6</f>
        <v>231525.18143999999</v>
      </c>
      <c r="BO389" s="1074">
        <f t="shared" ref="BO389:BO421" si="466">+MAX((BL389-BN389),0)</f>
        <v>0</v>
      </c>
      <c r="BP389" s="1073">
        <f t="shared" ref="BP389:BP396" si="467">+BL389/(24*31*BI389*BK389)</f>
        <v>0.17275010757464845</v>
      </c>
      <c r="BQ389" s="1076">
        <v>1100</v>
      </c>
      <c r="BR389" s="1016">
        <v>540</v>
      </c>
      <c r="BS389" s="1016">
        <v>880</v>
      </c>
      <c r="BT389" s="1077">
        <v>0.95269999999999999</v>
      </c>
      <c r="BU389" s="1016">
        <v>107520</v>
      </c>
      <c r="BV389" s="1074">
        <f t="shared" ref="BV389:BV421" si="468">24*30*BT389*BR389*0.5</f>
        <v>185204.87999999998</v>
      </c>
      <c r="BW389" s="1074">
        <f t="shared" ref="BW389:BW421" si="469">24*30*BR389*BT389*0.6</f>
        <v>222245.856</v>
      </c>
      <c r="BX389" s="1074">
        <f t="shared" ref="BX389:BX421" si="470">+MAX((BU389-BW389),0)</f>
        <v>0</v>
      </c>
      <c r="BY389" s="1073">
        <f t="shared" ref="BY389:BY405" si="471">+BU389/(24*30*BR389*BT389)</f>
        <v>0.29027312887219819</v>
      </c>
      <c r="BZ389" s="1076">
        <v>1100</v>
      </c>
      <c r="CA389" s="1016">
        <v>464</v>
      </c>
      <c r="CB389" s="1016">
        <v>880</v>
      </c>
      <c r="CC389" s="1077">
        <v>0.83520000000000005</v>
      </c>
      <c r="CD389" s="1016">
        <v>107680</v>
      </c>
      <c r="CE389" s="1074">
        <f t="shared" ref="CE389:CE421" si="472">24*31*CC389*CA389*0.5</f>
        <v>144162.2016</v>
      </c>
      <c r="CF389" s="1074">
        <f t="shared" ref="CF389:CF421" si="473">24*31*CA389*CC389*0.6</f>
        <v>172994.64191999999</v>
      </c>
      <c r="CG389" s="1074">
        <f t="shared" ref="CG389:CG421" si="474">+MAX((CD389-CF389),0)</f>
        <v>0</v>
      </c>
      <c r="CH389" s="1073">
        <f t="shared" ref="CH389:CH405" si="475">+CD389/(24*31*CA389*CC389)</f>
        <v>0.37346821429231003</v>
      </c>
      <c r="CI389" s="1076">
        <v>1100</v>
      </c>
      <c r="CJ389" s="1016">
        <v>404</v>
      </c>
      <c r="CK389" s="1016">
        <v>880</v>
      </c>
      <c r="CL389" s="1077">
        <v>0.93359999999999999</v>
      </c>
      <c r="CM389" s="1016">
        <v>79300</v>
      </c>
      <c r="CN389" s="1074">
        <f t="shared" ref="CN389:CN421" si="476">24*31*CL389*CJ389*0.5</f>
        <v>140308.8768</v>
      </c>
      <c r="CO389" s="1074">
        <f t="shared" ref="CO389:CO421" si="477">24*31*CJ389*CL389*0.6</f>
        <v>168370.65216</v>
      </c>
      <c r="CP389" s="1074">
        <f t="shared" ref="CP389:CP421" si="478">+MAX((CM389-CO389),0)</f>
        <v>0</v>
      </c>
      <c r="CQ389" s="1073">
        <f t="shared" ref="CQ389:CQ399" si="479">+CM389/(24*31*CJ389*CL389)</f>
        <v>0.2825908160929701</v>
      </c>
      <c r="CR389" s="1076">
        <v>1100</v>
      </c>
      <c r="CS389" s="1016">
        <v>430</v>
      </c>
      <c r="CT389" s="1016">
        <v>880</v>
      </c>
      <c r="CU389" s="1077">
        <v>0.95020000000000004</v>
      </c>
      <c r="CV389" s="1016">
        <v>118400</v>
      </c>
      <c r="CW389" s="1074">
        <f t="shared" ref="CW389:CW421" si="480">24*28*CU389*CS389*0.5</f>
        <v>137284.89600000001</v>
      </c>
      <c r="CX389" s="1074">
        <f t="shared" ref="CX389:CX421" si="481">24*28*CS389*CU389*0.6</f>
        <v>164741.87520000001</v>
      </c>
      <c r="CY389" s="1074">
        <f t="shared" ref="CY389:CY421" si="482">+MAX((CV389-CX389),0)</f>
        <v>0</v>
      </c>
      <c r="CZ389" s="1073">
        <f t="shared" ref="CZ389:CZ405" si="483">+CV389/(24*28*CS389*CU389)</f>
        <v>0.43122005205874941</v>
      </c>
      <c r="DA389" s="1076">
        <v>1100</v>
      </c>
      <c r="DB389" s="1025">
        <v>460</v>
      </c>
      <c r="DC389" s="1025">
        <v>880</v>
      </c>
      <c r="DD389" s="1075">
        <v>0.92020000000000002</v>
      </c>
      <c r="DE389" s="1025">
        <v>107280</v>
      </c>
      <c r="DF389" s="1074">
        <f t="shared" ref="DF389:DF421" si="484">24*31*DD389*DB389*0.5</f>
        <v>157464.62400000001</v>
      </c>
      <c r="DG389" s="1074">
        <f t="shared" ref="DG389:DG421" si="485">24*31*DB389*DD389*0.6</f>
        <v>188957.54880000002</v>
      </c>
      <c r="DH389" s="1074">
        <f t="shared" ref="DH389:DH421" si="486">+MAX((DE389-DG389),0)</f>
        <v>0</v>
      </c>
      <c r="DI389" s="1073">
        <f t="shared" ref="DI389:DI405" si="487">+DE389/(24*31*DB389*DD389)</f>
        <v>0.34064794134332038</v>
      </c>
    </row>
    <row r="390" spans="1:113">
      <c r="A390" s="1015">
        <v>2</v>
      </c>
      <c r="B390" s="1016" t="s">
        <v>1850</v>
      </c>
      <c r="C390" s="1016" t="s">
        <v>2457</v>
      </c>
      <c r="D390" s="1016" t="s">
        <v>2456</v>
      </c>
      <c r="E390" s="1016">
        <v>33</v>
      </c>
      <c r="F390" s="1076">
        <v>1111</v>
      </c>
      <c r="G390" s="1016">
        <v>1224</v>
      </c>
      <c r="H390" s="1016">
        <v>1224</v>
      </c>
      <c r="I390" s="1077">
        <v>0.97270000000000001</v>
      </c>
      <c r="J390" s="1074">
        <v>473160</v>
      </c>
      <c r="K390" s="1074">
        <f t="shared" si="440"/>
        <v>428610.52800000005</v>
      </c>
      <c r="L390" s="1074">
        <f t="shared" si="441"/>
        <v>514332.63359999994</v>
      </c>
      <c r="M390" s="1074">
        <f t="shared" si="442"/>
        <v>0</v>
      </c>
      <c r="N390" s="1073">
        <f t="shared" si="443"/>
        <v>0.55196964270555671</v>
      </c>
      <c r="O390" s="1076">
        <v>1111</v>
      </c>
      <c r="P390" s="1016">
        <v>1230</v>
      </c>
      <c r="Q390" s="1016">
        <v>1230</v>
      </c>
      <c r="R390" s="1077">
        <v>0.96450000000000002</v>
      </c>
      <c r="S390" s="1074">
        <v>512700</v>
      </c>
      <c r="T390" s="1074">
        <f t="shared" si="444"/>
        <v>441316.62</v>
      </c>
      <c r="U390" s="1074">
        <f t="shared" si="445"/>
        <v>529579.94400000002</v>
      </c>
      <c r="V390" s="1074">
        <f t="shared" si="446"/>
        <v>0</v>
      </c>
      <c r="W390" s="1073">
        <f t="shared" si="447"/>
        <v>0.58087547212701851</v>
      </c>
      <c r="X390" s="1076">
        <v>1111</v>
      </c>
      <c r="Y390" s="1016">
        <v>1248</v>
      </c>
      <c r="Z390" s="1016">
        <v>1248</v>
      </c>
      <c r="AA390" s="1077">
        <v>0.96189999999999998</v>
      </c>
      <c r="AB390" s="1016">
        <v>496110</v>
      </c>
      <c r="AC390" s="1074">
        <f t="shared" si="448"/>
        <v>432162.43199999997</v>
      </c>
      <c r="AD390" s="1074">
        <f t="shared" si="449"/>
        <v>518594.91839999997</v>
      </c>
      <c r="AE390" s="1074">
        <f t="shared" si="450"/>
        <v>0</v>
      </c>
      <c r="AF390" s="1073">
        <f t="shared" si="451"/>
        <v>0.57398557031445074</v>
      </c>
      <c r="AG390" s="1076">
        <v>1111</v>
      </c>
      <c r="AH390" s="1016">
        <v>1260</v>
      </c>
      <c r="AI390" s="1016">
        <v>1260</v>
      </c>
      <c r="AJ390" s="1077">
        <v>0.9728</v>
      </c>
      <c r="AK390" s="1016">
        <v>502650</v>
      </c>
      <c r="AL390" s="1074">
        <f t="shared" si="452"/>
        <v>455970.81599999999</v>
      </c>
      <c r="AM390" s="1074">
        <f t="shared" si="453"/>
        <v>547164.97919999994</v>
      </c>
      <c r="AN390" s="1074">
        <f t="shared" si="454"/>
        <v>0</v>
      </c>
      <c r="AO390" s="1073">
        <f t="shared" si="455"/>
        <v>0.55118659173134454</v>
      </c>
      <c r="AP390" s="1076">
        <v>1111</v>
      </c>
      <c r="AQ390" s="1016">
        <v>1302</v>
      </c>
      <c r="AR390" s="1016">
        <v>1302</v>
      </c>
      <c r="AS390" s="1077">
        <v>0.97250000000000003</v>
      </c>
      <c r="AT390" s="1074">
        <v>475350</v>
      </c>
      <c r="AU390" s="1074">
        <f t="shared" si="456"/>
        <v>471024.54000000004</v>
      </c>
      <c r="AV390" s="1074">
        <f t="shared" si="457"/>
        <v>565229.44799999997</v>
      </c>
      <c r="AW390" s="1074">
        <f t="shared" si="458"/>
        <v>0</v>
      </c>
      <c r="AX390" s="1073">
        <f t="shared" si="459"/>
        <v>0.5045915442112634</v>
      </c>
      <c r="AY390" s="1076">
        <v>1111</v>
      </c>
      <c r="AZ390" s="1016">
        <v>1242</v>
      </c>
      <c r="BA390" s="1016">
        <v>1242</v>
      </c>
      <c r="BB390" s="1077">
        <v>0.96550000000000002</v>
      </c>
      <c r="BC390" s="1074">
        <v>432240</v>
      </c>
      <c r="BD390" s="1074">
        <f t="shared" si="460"/>
        <v>431694.36</v>
      </c>
      <c r="BE390" s="1074">
        <f t="shared" si="461"/>
        <v>518033.23199999996</v>
      </c>
      <c r="BF390" s="1074">
        <f t="shared" si="462"/>
        <v>0</v>
      </c>
      <c r="BG390" s="1073">
        <f t="shared" si="463"/>
        <v>0.50063197490001954</v>
      </c>
      <c r="BH390" s="1076">
        <v>1111</v>
      </c>
      <c r="BI390" s="1016">
        <v>1356</v>
      </c>
      <c r="BJ390" s="1016">
        <v>1356</v>
      </c>
      <c r="BK390" s="1077">
        <v>0.96860000000000002</v>
      </c>
      <c r="BL390" s="1016">
        <v>475350</v>
      </c>
      <c r="BM390" s="1074">
        <f t="shared" si="464"/>
        <v>488592.83520000003</v>
      </c>
      <c r="BN390" s="1074">
        <f t="shared" si="465"/>
        <v>586311.40223999997</v>
      </c>
      <c r="BO390" s="1074">
        <f t="shared" si="466"/>
        <v>0</v>
      </c>
      <c r="BP390" s="1073">
        <f t="shared" si="467"/>
        <v>0.48644798465517897</v>
      </c>
      <c r="BQ390" s="1076">
        <v>1111</v>
      </c>
      <c r="BR390" s="1016">
        <v>1344</v>
      </c>
      <c r="BS390" s="1016">
        <v>1344</v>
      </c>
      <c r="BT390" s="1077">
        <v>0.97019999999999995</v>
      </c>
      <c r="BU390" s="1016">
        <v>454560</v>
      </c>
      <c r="BV390" s="1074">
        <f t="shared" si="468"/>
        <v>469421.56799999997</v>
      </c>
      <c r="BW390" s="1074">
        <f t="shared" si="469"/>
        <v>563305.88159999996</v>
      </c>
      <c r="BX390" s="1074">
        <f t="shared" si="470"/>
        <v>0</v>
      </c>
      <c r="BY390" s="1073">
        <f t="shared" si="471"/>
        <v>0.48417033961251649</v>
      </c>
      <c r="BZ390" s="1076">
        <v>1111</v>
      </c>
      <c r="CA390" s="1016">
        <v>1464</v>
      </c>
      <c r="CB390" s="1016">
        <v>1464</v>
      </c>
      <c r="CC390" s="1077">
        <v>0.96750000000000003</v>
      </c>
      <c r="CD390" s="1016">
        <v>537510</v>
      </c>
      <c r="CE390" s="1074">
        <f t="shared" si="472"/>
        <v>526908.24</v>
      </c>
      <c r="CF390" s="1074">
        <f t="shared" si="473"/>
        <v>632289.88799999992</v>
      </c>
      <c r="CG390" s="1074">
        <f t="shared" si="474"/>
        <v>0</v>
      </c>
      <c r="CH390" s="1073">
        <f t="shared" si="475"/>
        <v>0.51006034750946394</v>
      </c>
      <c r="CI390" s="1076">
        <v>1111</v>
      </c>
      <c r="CJ390" s="1016">
        <v>1380</v>
      </c>
      <c r="CK390" s="1016">
        <v>1380</v>
      </c>
      <c r="CL390" s="1077">
        <v>0.96899999999999997</v>
      </c>
      <c r="CM390" s="1016">
        <v>523770</v>
      </c>
      <c r="CN390" s="1074">
        <f t="shared" si="476"/>
        <v>497445.84</v>
      </c>
      <c r="CO390" s="1074">
        <f t="shared" si="477"/>
        <v>596935.00799999991</v>
      </c>
      <c r="CP390" s="1074">
        <f t="shared" si="478"/>
        <v>0</v>
      </c>
      <c r="CQ390" s="1073">
        <f t="shared" si="479"/>
        <v>0.52645932268726991</v>
      </c>
      <c r="CR390" s="1076">
        <v>1111</v>
      </c>
      <c r="CS390" s="1016">
        <v>1290</v>
      </c>
      <c r="CT390" s="1016">
        <v>1290</v>
      </c>
      <c r="CU390" s="1077">
        <v>0.95589999999999997</v>
      </c>
      <c r="CV390" s="1016">
        <v>437970</v>
      </c>
      <c r="CW390" s="1074">
        <f t="shared" si="480"/>
        <v>414325.29599999997</v>
      </c>
      <c r="CX390" s="1074">
        <f t="shared" si="481"/>
        <v>497190.35519999993</v>
      </c>
      <c r="CY390" s="1074">
        <f t="shared" si="482"/>
        <v>0</v>
      </c>
      <c r="CZ390" s="1073">
        <f t="shared" si="483"/>
        <v>0.52853398552812481</v>
      </c>
      <c r="DA390" s="1076">
        <v>1111</v>
      </c>
      <c r="DB390" s="1025">
        <v>1296</v>
      </c>
      <c r="DC390" s="1025">
        <v>1296</v>
      </c>
      <c r="DD390" s="1075">
        <v>0.94740000000000002</v>
      </c>
      <c r="DE390" s="1025">
        <v>502350</v>
      </c>
      <c r="DF390" s="1074">
        <f t="shared" si="484"/>
        <v>456752.90879999998</v>
      </c>
      <c r="DG390" s="1074">
        <f t="shared" si="485"/>
        <v>548103.49056000006</v>
      </c>
      <c r="DH390" s="1074">
        <f t="shared" si="486"/>
        <v>0</v>
      </c>
      <c r="DI390" s="1073">
        <f t="shared" si="487"/>
        <v>0.54991439607882797</v>
      </c>
    </row>
    <row r="391" spans="1:113">
      <c r="A391" s="1015">
        <v>3</v>
      </c>
      <c r="B391" s="1016" t="s">
        <v>1379</v>
      </c>
      <c r="C391" s="1016" t="s">
        <v>2457</v>
      </c>
      <c r="D391" s="1016" t="s">
        <v>1603</v>
      </c>
      <c r="E391" s="1016">
        <v>33</v>
      </c>
      <c r="F391" s="1076">
        <v>888.89</v>
      </c>
      <c r="G391" s="1016">
        <v>1080</v>
      </c>
      <c r="H391" s="1016">
        <v>800</v>
      </c>
      <c r="I391" s="1077">
        <v>0.94330000000000003</v>
      </c>
      <c r="J391" s="1074">
        <v>375180</v>
      </c>
      <c r="K391" s="1074">
        <f t="shared" si="440"/>
        <v>366755.04000000004</v>
      </c>
      <c r="L391" s="1074">
        <f t="shared" si="441"/>
        <v>440106.04800000001</v>
      </c>
      <c r="M391" s="1074">
        <f t="shared" si="442"/>
        <v>0</v>
      </c>
      <c r="N391" s="1073">
        <f t="shared" si="443"/>
        <v>0.51148581352828848</v>
      </c>
      <c r="O391" s="1076">
        <v>888.89</v>
      </c>
      <c r="P391" s="1016">
        <v>1036.8</v>
      </c>
      <c r="Q391" s="1016">
        <v>800</v>
      </c>
      <c r="R391" s="1077">
        <v>0.94310000000000005</v>
      </c>
      <c r="S391" s="1074">
        <v>348180</v>
      </c>
      <c r="T391" s="1074">
        <f t="shared" si="444"/>
        <v>363743.86176</v>
      </c>
      <c r="U391" s="1074">
        <f t="shared" si="445"/>
        <v>436492.634112</v>
      </c>
      <c r="V391" s="1074">
        <f t="shared" si="446"/>
        <v>0</v>
      </c>
      <c r="W391" s="1073">
        <f t="shared" si="447"/>
        <v>0.47860601456655077</v>
      </c>
      <c r="X391" s="1076">
        <v>888.89</v>
      </c>
      <c r="Y391" s="1016">
        <v>1008.6</v>
      </c>
      <c r="Z391" s="1016">
        <v>800</v>
      </c>
      <c r="AA391" s="1077">
        <v>0.94330000000000003</v>
      </c>
      <c r="AB391" s="1016">
        <v>326700</v>
      </c>
      <c r="AC391" s="1074">
        <f t="shared" si="448"/>
        <v>342508.45680000004</v>
      </c>
      <c r="AD391" s="1074">
        <f t="shared" si="449"/>
        <v>411010.14815999998</v>
      </c>
      <c r="AE391" s="1074">
        <f t="shared" si="450"/>
        <v>0</v>
      </c>
      <c r="AF391" s="1073">
        <f t="shared" si="451"/>
        <v>0.47692253069063495</v>
      </c>
      <c r="AG391" s="1076">
        <v>888.89</v>
      </c>
      <c r="AH391" s="1016">
        <v>1074.5999999999999</v>
      </c>
      <c r="AI391" s="1016">
        <v>800</v>
      </c>
      <c r="AJ391" s="1077">
        <v>0.9476</v>
      </c>
      <c r="AK391" s="1016">
        <v>411600</v>
      </c>
      <c r="AL391" s="1074">
        <f t="shared" si="452"/>
        <v>378804.23712000001</v>
      </c>
      <c r="AM391" s="1074">
        <f t="shared" si="453"/>
        <v>454565.08454399992</v>
      </c>
      <c r="AN391" s="1074">
        <f t="shared" si="454"/>
        <v>0</v>
      </c>
      <c r="AO391" s="1073">
        <f t="shared" si="455"/>
        <v>0.54328853754295625</v>
      </c>
      <c r="AP391" s="1076">
        <v>888.89</v>
      </c>
      <c r="AQ391" s="1016">
        <v>1132.8</v>
      </c>
      <c r="AR391" s="1016">
        <v>800</v>
      </c>
      <c r="AS391" s="1077">
        <v>0.95230000000000004</v>
      </c>
      <c r="AT391" s="1074">
        <v>433320</v>
      </c>
      <c r="AU391" s="1074">
        <f t="shared" si="456"/>
        <v>401300.74368000001</v>
      </c>
      <c r="AV391" s="1074">
        <f t="shared" si="457"/>
        <v>481560.89241600002</v>
      </c>
      <c r="AW391" s="1074">
        <f t="shared" si="458"/>
        <v>0</v>
      </c>
      <c r="AX391" s="1073">
        <f t="shared" si="459"/>
        <v>0.5398943396246636</v>
      </c>
      <c r="AY391" s="1076">
        <v>888.89</v>
      </c>
      <c r="AZ391" s="1016">
        <v>1061.4000000000001</v>
      </c>
      <c r="BA391" s="1016">
        <v>800</v>
      </c>
      <c r="BB391" s="1077">
        <v>0.95389999999999997</v>
      </c>
      <c r="BC391" s="1074">
        <v>412080</v>
      </c>
      <c r="BD391" s="1074">
        <f t="shared" si="460"/>
        <v>364489.00560000003</v>
      </c>
      <c r="BE391" s="1074">
        <f t="shared" si="461"/>
        <v>437386.80672000005</v>
      </c>
      <c r="BF391" s="1074">
        <f t="shared" si="462"/>
        <v>0</v>
      </c>
      <c r="BG391" s="1073">
        <f t="shared" si="463"/>
        <v>0.56528454036858877</v>
      </c>
      <c r="BH391" s="1076">
        <v>888.89</v>
      </c>
      <c r="BI391" s="1016">
        <v>1188.5999999999999</v>
      </c>
      <c r="BJ391" s="1016">
        <v>800</v>
      </c>
      <c r="BK391" s="1077">
        <v>0.94189999999999996</v>
      </c>
      <c r="BL391" s="1016">
        <v>355080</v>
      </c>
      <c r="BM391" s="1074">
        <f t="shared" si="464"/>
        <v>416469.75047999999</v>
      </c>
      <c r="BN391" s="1074">
        <f t="shared" si="465"/>
        <v>499763.70057599992</v>
      </c>
      <c r="BO391" s="1074">
        <f t="shared" si="466"/>
        <v>0</v>
      </c>
      <c r="BP391" s="1073">
        <f t="shared" si="467"/>
        <v>0.42629746769213667</v>
      </c>
      <c r="BQ391" s="1076">
        <v>888.89</v>
      </c>
      <c r="BR391" s="1016">
        <v>1050</v>
      </c>
      <c r="BS391" s="1016">
        <v>800</v>
      </c>
      <c r="BT391" s="1077">
        <v>0.94720000000000004</v>
      </c>
      <c r="BU391" s="1016">
        <v>426180</v>
      </c>
      <c r="BV391" s="1074">
        <f t="shared" si="468"/>
        <v>358041.60000000003</v>
      </c>
      <c r="BW391" s="1074">
        <f t="shared" si="469"/>
        <v>429649.92000000004</v>
      </c>
      <c r="BX391" s="1074">
        <f t="shared" si="470"/>
        <v>0</v>
      </c>
      <c r="BY391" s="1073">
        <f t="shared" si="471"/>
        <v>0.59515430609180608</v>
      </c>
      <c r="BZ391" s="1076">
        <v>1236</v>
      </c>
      <c r="CA391" s="1016">
        <v>1151.4000000000001</v>
      </c>
      <c r="CB391" s="1016">
        <v>1236</v>
      </c>
      <c r="CC391" s="1077">
        <v>0.95150000000000001</v>
      </c>
      <c r="CD391" s="1016">
        <v>443940</v>
      </c>
      <c r="CE391" s="1074">
        <f t="shared" si="472"/>
        <v>407547.24120000005</v>
      </c>
      <c r="CF391" s="1074">
        <f t="shared" si="473"/>
        <v>489056.68944000005</v>
      </c>
      <c r="CG391" s="1074">
        <f t="shared" si="474"/>
        <v>0</v>
      </c>
      <c r="CH391" s="1073">
        <f t="shared" si="475"/>
        <v>0.54464851570684603</v>
      </c>
      <c r="CI391" s="1076">
        <v>1236</v>
      </c>
      <c r="CJ391" s="1016">
        <v>1149.5999999999999</v>
      </c>
      <c r="CK391" s="1016">
        <v>1236</v>
      </c>
      <c r="CL391" s="1077">
        <v>0.95499999999999996</v>
      </c>
      <c r="CM391" s="1016">
        <v>444180</v>
      </c>
      <c r="CN391" s="1074">
        <f t="shared" si="476"/>
        <v>408406.89599999995</v>
      </c>
      <c r="CO391" s="1074">
        <f t="shared" si="477"/>
        <v>490088.27519999992</v>
      </c>
      <c r="CP391" s="1074">
        <f t="shared" si="478"/>
        <v>0</v>
      </c>
      <c r="CQ391" s="1073">
        <f t="shared" si="479"/>
        <v>0.54379591083104539</v>
      </c>
      <c r="CR391" s="1076">
        <v>1236</v>
      </c>
      <c r="CS391" s="1016">
        <v>1126.8</v>
      </c>
      <c r="CT391" s="1016">
        <v>1236</v>
      </c>
      <c r="CU391" s="1077">
        <v>0.95230000000000004</v>
      </c>
      <c r="CV391" s="1016">
        <v>403440</v>
      </c>
      <c r="CW391" s="1074">
        <f t="shared" si="480"/>
        <v>360545.35103999998</v>
      </c>
      <c r="CX391" s="1074">
        <f t="shared" si="481"/>
        <v>432654.42124799994</v>
      </c>
      <c r="CY391" s="1074">
        <f t="shared" si="482"/>
        <v>0</v>
      </c>
      <c r="CZ391" s="1073">
        <f t="shared" si="483"/>
        <v>0.55948578845389296</v>
      </c>
      <c r="DA391" s="1076">
        <v>1236</v>
      </c>
      <c r="DB391" s="1025">
        <v>1063.2</v>
      </c>
      <c r="DC391" s="1025">
        <v>1236</v>
      </c>
      <c r="DD391" s="1075">
        <v>0.95440000000000003</v>
      </c>
      <c r="DE391" s="1025">
        <v>421620</v>
      </c>
      <c r="DF391" s="1074">
        <f t="shared" si="484"/>
        <v>377475.12576000002</v>
      </c>
      <c r="DG391" s="1074">
        <f t="shared" si="485"/>
        <v>452970.15091200004</v>
      </c>
      <c r="DH391" s="1074">
        <f t="shared" si="486"/>
        <v>0</v>
      </c>
      <c r="DI391" s="1073">
        <f t="shared" si="487"/>
        <v>0.55847388506874418</v>
      </c>
    </row>
    <row r="392" spans="1:113">
      <c r="A392" s="1015">
        <v>4</v>
      </c>
      <c r="B392" s="1016" t="s">
        <v>37</v>
      </c>
      <c r="C392" s="1016" t="s">
        <v>2457</v>
      </c>
      <c r="D392" s="1016" t="s">
        <v>1603</v>
      </c>
      <c r="E392" s="1016">
        <v>11</v>
      </c>
      <c r="F392" s="1076">
        <v>1292.22</v>
      </c>
      <c r="G392" s="1016">
        <v>1012</v>
      </c>
      <c r="H392" s="1016">
        <v>1163</v>
      </c>
      <c r="I392" s="1077">
        <v>0.92420000000000002</v>
      </c>
      <c r="J392" s="1074">
        <v>326320</v>
      </c>
      <c r="K392" s="1074">
        <f t="shared" si="440"/>
        <v>336704.54399999999</v>
      </c>
      <c r="L392" s="1074">
        <f t="shared" si="441"/>
        <v>404045.45279999997</v>
      </c>
      <c r="M392" s="1074">
        <f t="shared" si="442"/>
        <v>0</v>
      </c>
      <c r="N392" s="1073">
        <f t="shared" si="443"/>
        <v>0.48457914485407122</v>
      </c>
      <c r="O392" s="1076">
        <v>1292.22</v>
      </c>
      <c r="P392" s="1016">
        <v>904</v>
      </c>
      <c r="Q392" s="1016">
        <v>1163</v>
      </c>
      <c r="R392" s="1077">
        <v>0.92920000000000003</v>
      </c>
      <c r="S392" s="1074">
        <v>328740</v>
      </c>
      <c r="T392" s="1074">
        <f t="shared" si="444"/>
        <v>312478.80959999998</v>
      </c>
      <c r="U392" s="1074">
        <f t="shared" si="445"/>
        <v>374974.57152000006</v>
      </c>
      <c r="V392" s="1074">
        <f t="shared" si="446"/>
        <v>0</v>
      </c>
      <c r="W392" s="1073">
        <f t="shared" si="447"/>
        <v>0.52601966901502173</v>
      </c>
      <c r="X392" s="1076">
        <v>1292.22</v>
      </c>
      <c r="Y392" s="1016">
        <v>936</v>
      </c>
      <c r="Z392" s="1016">
        <v>1163</v>
      </c>
      <c r="AA392" s="1077">
        <v>0.9194</v>
      </c>
      <c r="AB392" s="1016">
        <v>334060</v>
      </c>
      <c r="AC392" s="1074">
        <f t="shared" si="448"/>
        <v>309801.02399999998</v>
      </c>
      <c r="AD392" s="1074">
        <f t="shared" si="449"/>
        <v>371761.22879999998</v>
      </c>
      <c r="AE392" s="1074">
        <f t="shared" si="450"/>
        <v>0</v>
      </c>
      <c r="AF392" s="1073">
        <f t="shared" si="451"/>
        <v>0.53915251100009276</v>
      </c>
      <c r="AG392" s="1076">
        <v>1292.22</v>
      </c>
      <c r="AH392" s="1016">
        <v>1044</v>
      </c>
      <c r="AI392" s="1016">
        <v>1163</v>
      </c>
      <c r="AJ392" s="1077">
        <v>0.91990000000000005</v>
      </c>
      <c r="AK392" s="1016">
        <v>356700</v>
      </c>
      <c r="AL392" s="1074">
        <f t="shared" si="452"/>
        <v>357259.72320000001</v>
      </c>
      <c r="AM392" s="1074">
        <f t="shared" si="453"/>
        <v>428711.66784000001</v>
      </c>
      <c r="AN392" s="1074">
        <f t="shared" si="454"/>
        <v>0</v>
      </c>
      <c r="AO392" s="1073">
        <f t="shared" si="455"/>
        <v>0.49921664385368364</v>
      </c>
      <c r="AP392" s="1076">
        <v>1292.22</v>
      </c>
      <c r="AQ392" s="1016">
        <v>1112</v>
      </c>
      <c r="AR392" s="1016">
        <v>1163</v>
      </c>
      <c r="AS392" s="1077">
        <v>0.92110000000000003</v>
      </c>
      <c r="AT392" s="1074">
        <v>351900</v>
      </c>
      <c r="AU392" s="1074">
        <f t="shared" si="456"/>
        <v>381025.91039999999</v>
      </c>
      <c r="AV392" s="1074">
        <f t="shared" si="457"/>
        <v>457231.09247999999</v>
      </c>
      <c r="AW392" s="1074">
        <f t="shared" si="458"/>
        <v>0</v>
      </c>
      <c r="AX392" s="1073">
        <f t="shared" si="459"/>
        <v>0.46177961969905973</v>
      </c>
      <c r="AY392" s="1076">
        <v>1292.22</v>
      </c>
      <c r="AZ392" s="1016">
        <v>972</v>
      </c>
      <c r="BA392" s="1016">
        <v>1163</v>
      </c>
      <c r="BB392" s="1077">
        <v>0.93730000000000002</v>
      </c>
      <c r="BC392" s="1074">
        <v>350820</v>
      </c>
      <c r="BD392" s="1074">
        <f t="shared" si="460"/>
        <v>327980.016</v>
      </c>
      <c r="BE392" s="1074">
        <f t="shared" si="461"/>
        <v>393576.01919999998</v>
      </c>
      <c r="BF392" s="1074">
        <f t="shared" si="462"/>
        <v>0</v>
      </c>
      <c r="BG392" s="1073">
        <f t="shared" si="463"/>
        <v>0.53481917020212599</v>
      </c>
      <c r="BH392" s="1076">
        <v>1292.22</v>
      </c>
      <c r="BI392" s="1016">
        <v>1040</v>
      </c>
      <c r="BJ392" s="1016">
        <v>1163</v>
      </c>
      <c r="BK392" s="1077">
        <v>0.93369999999999997</v>
      </c>
      <c r="BL392" s="1016">
        <v>362920</v>
      </c>
      <c r="BM392" s="1074">
        <f t="shared" si="464"/>
        <v>361229.85599999997</v>
      </c>
      <c r="BN392" s="1074">
        <f t="shared" si="465"/>
        <v>433475.82719999994</v>
      </c>
      <c r="BO392" s="1074">
        <f t="shared" si="466"/>
        <v>0</v>
      </c>
      <c r="BP392" s="1073">
        <f t="shared" si="467"/>
        <v>0.50233943010513504</v>
      </c>
      <c r="BQ392" s="1076">
        <v>1292.22</v>
      </c>
      <c r="BR392" s="1016">
        <v>1004</v>
      </c>
      <c r="BS392" s="1016">
        <v>1163</v>
      </c>
      <c r="BT392" s="1077">
        <v>0.93930000000000002</v>
      </c>
      <c r="BU392" s="1016">
        <v>351580</v>
      </c>
      <c r="BV392" s="1074">
        <f t="shared" si="468"/>
        <v>339500.592</v>
      </c>
      <c r="BW392" s="1074">
        <f t="shared" si="469"/>
        <v>407400.71039999998</v>
      </c>
      <c r="BX392" s="1074">
        <f t="shared" si="470"/>
        <v>0</v>
      </c>
      <c r="BY392" s="1073">
        <f t="shared" si="471"/>
        <v>0.51778996603340233</v>
      </c>
      <c r="BZ392" s="1076">
        <v>1292.22</v>
      </c>
      <c r="CA392" s="1016">
        <v>1052</v>
      </c>
      <c r="CB392" s="1016">
        <v>1163</v>
      </c>
      <c r="CC392" s="1077">
        <v>0.95450000000000002</v>
      </c>
      <c r="CD392" s="1016">
        <v>411300</v>
      </c>
      <c r="CE392" s="1074">
        <f t="shared" si="472"/>
        <v>373537.848</v>
      </c>
      <c r="CF392" s="1074">
        <f t="shared" si="473"/>
        <v>448245.41759999999</v>
      </c>
      <c r="CG392" s="1074">
        <f t="shared" si="474"/>
        <v>0</v>
      </c>
      <c r="CH392" s="1073">
        <f t="shared" si="475"/>
        <v>0.55054662091430162</v>
      </c>
      <c r="CI392" s="1076">
        <v>1292.22</v>
      </c>
      <c r="CJ392" s="1016">
        <v>1080</v>
      </c>
      <c r="CK392" s="1016">
        <v>1163</v>
      </c>
      <c r="CL392" s="1077">
        <v>0.9536</v>
      </c>
      <c r="CM392" s="1016">
        <v>411620</v>
      </c>
      <c r="CN392" s="1074">
        <f t="shared" si="476"/>
        <v>383118.33600000001</v>
      </c>
      <c r="CO392" s="1074">
        <f t="shared" si="477"/>
        <v>459742.00319999998</v>
      </c>
      <c r="CP392" s="1074">
        <f t="shared" si="478"/>
        <v>0</v>
      </c>
      <c r="CQ392" s="1073">
        <f t="shared" si="479"/>
        <v>0.53719694585434818</v>
      </c>
      <c r="CR392" s="1076">
        <v>1292.22</v>
      </c>
      <c r="CS392" s="1016">
        <v>1028</v>
      </c>
      <c r="CT392" s="1016">
        <v>1163</v>
      </c>
      <c r="CU392" s="1077">
        <v>0.94640000000000002</v>
      </c>
      <c r="CV392" s="1016">
        <v>336740</v>
      </c>
      <c r="CW392" s="1074">
        <f t="shared" si="480"/>
        <v>326894.1312</v>
      </c>
      <c r="CX392" s="1074">
        <f t="shared" si="481"/>
        <v>392272.95743999997</v>
      </c>
      <c r="CY392" s="1074">
        <f t="shared" si="482"/>
        <v>0</v>
      </c>
      <c r="CZ392" s="1073">
        <f t="shared" si="483"/>
        <v>0.51505972096203845</v>
      </c>
      <c r="DA392" s="1076">
        <v>1292.22</v>
      </c>
      <c r="DB392" s="1025">
        <v>964</v>
      </c>
      <c r="DC392" s="1025">
        <v>1163</v>
      </c>
      <c r="DD392" s="1075">
        <v>0.94210000000000005</v>
      </c>
      <c r="DE392" s="1025">
        <v>348520</v>
      </c>
      <c r="DF392" s="1074">
        <f t="shared" si="484"/>
        <v>337844.5968</v>
      </c>
      <c r="DG392" s="1074">
        <f t="shared" si="485"/>
        <v>405413.51616</v>
      </c>
      <c r="DH392" s="1074">
        <f t="shared" si="486"/>
        <v>0</v>
      </c>
      <c r="DI392" s="1073">
        <f t="shared" si="487"/>
        <v>0.51579928064724934</v>
      </c>
    </row>
    <row r="393" spans="1:113">
      <c r="A393" s="1015">
        <v>5</v>
      </c>
      <c r="B393" s="1016" t="s">
        <v>1249</v>
      </c>
      <c r="C393" s="1016" t="s">
        <v>2457</v>
      </c>
      <c r="D393" s="1016" t="s">
        <v>2456</v>
      </c>
      <c r="E393" s="1016">
        <v>33</v>
      </c>
      <c r="F393" s="1076">
        <v>1300</v>
      </c>
      <c r="G393" s="1016">
        <v>1263</v>
      </c>
      <c r="H393" s="1016">
        <v>1263</v>
      </c>
      <c r="I393" s="1077">
        <v>0.99119999999999997</v>
      </c>
      <c r="J393" s="1074">
        <v>568650</v>
      </c>
      <c r="K393" s="1074">
        <f t="shared" si="440"/>
        <v>450678.81599999999</v>
      </c>
      <c r="L393" s="1074">
        <f t="shared" si="441"/>
        <v>540814.57919999992</v>
      </c>
      <c r="M393" s="1074">
        <f t="shared" si="442"/>
        <v>27835.42080000008</v>
      </c>
      <c r="N393" s="1073">
        <f t="shared" si="443"/>
        <v>0.63088166096540021</v>
      </c>
      <c r="O393" s="1076">
        <v>1300</v>
      </c>
      <c r="P393" s="1016">
        <v>1248</v>
      </c>
      <c r="Q393" s="1016">
        <v>1248</v>
      </c>
      <c r="R393" s="1077">
        <v>0.99199999999999999</v>
      </c>
      <c r="S393" s="1074">
        <v>567585</v>
      </c>
      <c r="T393" s="1074">
        <f t="shared" si="444"/>
        <v>460541.95199999999</v>
      </c>
      <c r="U393" s="1074">
        <f t="shared" si="445"/>
        <v>552650.34239999996</v>
      </c>
      <c r="V393" s="1074">
        <f t="shared" si="446"/>
        <v>14934.657600000035</v>
      </c>
      <c r="W393" s="1073">
        <f t="shared" si="447"/>
        <v>0.61621422058852959</v>
      </c>
      <c r="X393" s="1076">
        <v>1300</v>
      </c>
      <c r="Y393" s="1016">
        <v>1272</v>
      </c>
      <c r="Z393" s="1016">
        <v>1272</v>
      </c>
      <c r="AA393" s="1077">
        <v>0.99329999999999996</v>
      </c>
      <c r="AB393" s="1016">
        <v>615315</v>
      </c>
      <c r="AC393" s="1074">
        <f t="shared" si="448"/>
        <v>454851.93599999993</v>
      </c>
      <c r="AD393" s="1074">
        <f t="shared" si="449"/>
        <v>545822.32319999998</v>
      </c>
      <c r="AE393" s="1074">
        <f t="shared" si="450"/>
        <v>69492.676800000016</v>
      </c>
      <c r="AF393" s="1073">
        <f t="shared" si="451"/>
        <v>0.67639043752470696</v>
      </c>
      <c r="AG393" s="1076">
        <v>1300</v>
      </c>
      <c r="AH393" s="1016">
        <v>1281</v>
      </c>
      <c r="AI393" s="1016">
        <v>1281</v>
      </c>
      <c r="AJ393" s="1077">
        <v>0.99550000000000005</v>
      </c>
      <c r="AK393" s="1016">
        <v>594600</v>
      </c>
      <c r="AL393" s="1074">
        <f t="shared" si="452"/>
        <v>474387.60600000003</v>
      </c>
      <c r="AM393" s="1074">
        <f t="shared" si="453"/>
        <v>569265.12719999999</v>
      </c>
      <c r="AN393" s="1074">
        <f t="shared" si="454"/>
        <v>25334.872800000012</v>
      </c>
      <c r="AO393" s="1073">
        <f t="shared" si="455"/>
        <v>0.62670271364551622</v>
      </c>
      <c r="AP393" s="1076">
        <v>1300</v>
      </c>
      <c r="AQ393" s="1016">
        <v>1155</v>
      </c>
      <c r="AR393" s="1016">
        <v>1155</v>
      </c>
      <c r="AS393" s="1077">
        <v>0.99639999999999995</v>
      </c>
      <c r="AT393" s="1074">
        <v>424515</v>
      </c>
      <c r="AU393" s="1074">
        <f t="shared" si="456"/>
        <v>428113.22399999999</v>
      </c>
      <c r="AV393" s="1074">
        <f t="shared" si="457"/>
        <v>513735.86879999994</v>
      </c>
      <c r="AW393" s="1074">
        <f t="shared" si="458"/>
        <v>0</v>
      </c>
      <c r="AX393" s="1073">
        <f t="shared" si="459"/>
        <v>0.49579757900680965</v>
      </c>
      <c r="AY393" s="1076">
        <v>1300</v>
      </c>
      <c r="AZ393" s="1016">
        <v>792</v>
      </c>
      <c r="BA393" s="1016">
        <v>1040</v>
      </c>
      <c r="BB393" s="1077">
        <v>0.99719999999999998</v>
      </c>
      <c r="BC393" s="1074">
        <v>292635</v>
      </c>
      <c r="BD393" s="1074">
        <f t="shared" si="460"/>
        <v>284321.66399999999</v>
      </c>
      <c r="BE393" s="1074">
        <f t="shared" si="461"/>
        <v>341185.99679999996</v>
      </c>
      <c r="BF393" s="1074">
        <f t="shared" si="462"/>
        <v>0</v>
      </c>
      <c r="BG393" s="1073">
        <f t="shared" si="463"/>
        <v>0.51461959648632338</v>
      </c>
      <c r="BH393" s="1076">
        <v>1300</v>
      </c>
      <c r="BI393" s="1016">
        <v>1077</v>
      </c>
      <c r="BJ393" s="1016">
        <v>1077</v>
      </c>
      <c r="BK393" s="1077">
        <v>0.99509999999999998</v>
      </c>
      <c r="BL393" s="1016">
        <v>417615</v>
      </c>
      <c r="BM393" s="1074">
        <f t="shared" si="464"/>
        <v>398680.84439999994</v>
      </c>
      <c r="BN393" s="1074">
        <f t="shared" si="465"/>
        <v>478417.01327999996</v>
      </c>
      <c r="BO393" s="1074">
        <f t="shared" si="466"/>
        <v>0</v>
      </c>
      <c r="BP393" s="1073">
        <f t="shared" si="467"/>
        <v>0.52374600619261658</v>
      </c>
      <c r="BQ393" s="1076">
        <v>1300</v>
      </c>
      <c r="BR393" s="1016">
        <v>1071</v>
      </c>
      <c r="BS393" s="1016">
        <v>1071</v>
      </c>
      <c r="BT393" s="1077">
        <v>0.99470000000000003</v>
      </c>
      <c r="BU393" s="1016">
        <v>441360</v>
      </c>
      <c r="BV393" s="1074">
        <f t="shared" si="468"/>
        <v>383516.53200000001</v>
      </c>
      <c r="BW393" s="1074">
        <f t="shared" si="469"/>
        <v>460219.83840000001</v>
      </c>
      <c r="BX393" s="1074">
        <f t="shared" si="470"/>
        <v>0</v>
      </c>
      <c r="BY393" s="1073">
        <f t="shared" si="471"/>
        <v>0.57541196164133024</v>
      </c>
      <c r="BZ393" s="1076">
        <v>1300</v>
      </c>
      <c r="CA393" s="1016">
        <v>1215</v>
      </c>
      <c r="CB393" s="1016">
        <v>1215</v>
      </c>
      <c r="CC393" s="1077">
        <v>0.99439999999999995</v>
      </c>
      <c r="CD393" s="1016">
        <v>611685</v>
      </c>
      <c r="CE393" s="1074">
        <f t="shared" si="472"/>
        <v>449448.91199999995</v>
      </c>
      <c r="CF393" s="1074">
        <f t="shared" si="473"/>
        <v>539338.69439999992</v>
      </c>
      <c r="CG393" s="1074">
        <f t="shared" si="474"/>
        <v>72346.30560000008</v>
      </c>
      <c r="CH393" s="1073">
        <f t="shared" si="475"/>
        <v>0.68048334712622471</v>
      </c>
      <c r="CI393" s="1076">
        <v>1300</v>
      </c>
      <c r="CJ393" s="1016">
        <v>1122</v>
      </c>
      <c r="CK393" s="1016">
        <v>1122</v>
      </c>
      <c r="CL393" s="1077">
        <v>0.99550000000000005</v>
      </c>
      <c r="CM393" s="1016">
        <v>542055</v>
      </c>
      <c r="CN393" s="1074">
        <f t="shared" si="476"/>
        <v>415505.772</v>
      </c>
      <c r="CO393" s="1074">
        <f t="shared" si="477"/>
        <v>498606.9264</v>
      </c>
      <c r="CP393" s="1074">
        <f t="shared" si="478"/>
        <v>43448.073600000003</v>
      </c>
      <c r="CQ393" s="1073">
        <f t="shared" si="479"/>
        <v>0.65228335744996579</v>
      </c>
      <c r="CR393" s="1076">
        <v>1300</v>
      </c>
      <c r="CS393" s="1016">
        <v>1185</v>
      </c>
      <c r="CT393" s="1016">
        <v>1185</v>
      </c>
      <c r="CU393" s="1077">
        <v>0.99529999999999996</v>
      </c>
      <c r="CV393" s="1016">
        <v>531540</v>
      </c>
      <c r="CW393" s="1074">
        <f t="shared" si="480"/>
        <v>396288.64799999999</v>
      </c>
      <c r="CX393" s="1074">
        <f t="shared" si="481"/>
        <v>475546.37759999995</v>
      </c>
      <c r="CY393" s="1074">
        <f t="shared" si="482"/>
        <v>55993.622400000051</v>
      </c>
      <c r="CZ393" s="1073">
        <f t="shared" si="483"/>
        <v>0.67064752256037374</v>
      </c>
      <c r="DA393" s="1076">
        <v>1300</v>
      </c>
      <c r="DB393" s="1025">
        <v>1236</v>
      </c>
      <c r="DC393" s="1025">
        <v>1236</v>
      </c>
      <c r="DD393" s="1075">
        <v>0.99470000000000003</v>
      </c>
      <c r="DE393" s="1025">
        <v>605280</v>
      </c>
      <c r="DF393" s="1074">
        <f t="shared" si="484"/>
        <v>457355.10240000003</v>
      </c>
      <c r="DG393" s="1074">
        <f t="shared" si="485"/>
        <v>548826.12288000004</v>
      </c>
      <c r="DH393" s="1074">
        <f t="shared" si="486"/>
        <v>56453.877119999961</v>
      </c>
      <c r="DI393" s="1073">
        <f t="shared" si="487"/>
        <v>0.66171777337101378</v>
      </c>
    </row>
    <row r="394" spans="1:113">
      <c r="A394" s="1015">
        <v>6</v>
      </c>
      <c r="B394" s="1016" t="s">
        <v>861</v>
      </c>
      <c r="C394" s="1016" t="s">
        <v>2457</v>
      </c>
      <c r="D394" s="1016" t="s">
        <v>2456</v>
      </c>
      <c r="E394" s="1016">
        <v>33</v>
      </c>
      <c r="F394" s="1076">
        <v>1300</v>
      </c>
      <c r="G394" s="1016">
        <v>406.5</v>
      </c>
      <c r="H394" s="1016">
        <v>1040</v>
      </c>
      <c r="I394" s="1077">
        <v>0.90010000000000001</v>
      </c>
      <c r="J394" s="1074">
        <v>37695</v>
      </c>
      <c r="K394" s="1074">
        <f t="shared" si="440"/>
        <v>131720.63399999999</v>
      </c>
      <c r="L394" s="1074">
        <f t="shared" si="441"/>
        <v>158064.76079999999</v>
      </c>
      <c r="M394" s="1074">
        <f t="shared" si="442"/>
        <v>0</v>
      </c>
      <c r="N394" s="1073">
        <f t="shared" si="443"/>
        <v>0.14308692137026915</v>
      </c>
      <c r="O394" s="1076">
        <v>1300</v>
      </c>
      <c r="P394" s="1016">
        <v>408</v>
      </c>
      <c r="Q394" s="1016">
        <v>1040</v>
      </c>
      <c r="R394" s="1077">
        <v>0.91830000000000001</v>
      </c>
      <c r="S394" s="1074">
        <v>35250</v>
      </c>
      <c r="T394" s="1074">
        <f t="shared" si="444"/>
        <v>139375.9008</v>
      </c>
      <c r="U394" s="1074">
        <f t="shared" si="445"/>
        <v>167251.08095999999</v>
      </c>
      <c r="V394" s="1074">
        <f t="shared" si="446"/>
        <v>0</v>
      </c>
      <c r="W394" s="1073">
        <f t="shared" si="447"/>
        <v>0.12645658179667169</v>
      </c>
      <c r="X394" s="1076">
        <v>1300</v>
      </c>
      <c r="Y394" s="1016">
        <v>490.5</v>
      </c>
      <c r="Z394" s="1016">
        <v>1040</v>
      </c>
      <c r="AA394" s="1077">
        <v>0.85489999999999999</v>
      </c>
      <c r="AB394" s="1016">
        <v>52395</v>
      </c>
      <c r="AC394" s="1074">
        <f t="shared" si="448"/>
        <v>150958.242</v>
      </c>
      <c r="AD394" s="1074">
        <f t="shared" si="449"/>
        <v>181149.8904</v>
      </c>
      <c r="AE394" s="1074">
        <f t="shared" si="450"/>
        <v>0</v>
      </c>
      <c r="AF394" s="1073">
        <f t="shared" si="451"/>
        <v>0.17354136914233539</v>
      </c>
      <c r="AG394" s="1076">
        <v>1300</v>
      </c>
      <c r="AH394" s="1016">
        <v>540</v>
      </c>
      <c r="AI394" s="1016">
        <v>1040</v>
      </c>
      <c r="AJ394" s="1077">
        <v>0.90259999999999996</v>
      </c>
      <c r="AK394" s="1016">
        <v>74205</v>
      </c>
      <c r="AL394" s="1074">
        <f t="shared" si="452"/>
        <v>181314.288</v>
      </c>
      <c r="AM394" s="1074">
        <f t="shared" si="453"/>
        <v>217577.14559999999</v>
      </c>
      <c r="AN394" s="1074">
        <f t="shared" si="454"/>
        <v>0</v>
      </c>
      <c r="AO394" s="1073">
        <f t="shared" si="455"/>
        <v>0.20463086725961718</v>
      </c>
      <c r="AP394" s="1076">
        <v>1300</v>
      </c>
      <c r="AQ394" s="1016">
        <v>484.5</v>
      </c>
      <c r="AR394" s="1016">
        <v>1040</v>
      </c>
      <c r="AS394" s="1077">
        <v>0.90880000000000005</v>
      </c>
      <c r="AT394" s="1074">
        <v>87630</v>
      </c>
      <c r="AU394" s="1074">
        <f t="shared" si="456"/>
        <v>163796.65919999999</v>
      </c>
      <c r="AV394" s="1074">
        <f t="shared" si="457"/>
        <v>196555.99104000002</v>
      </c>
      <c r="AW394" s="1074">
        <f t="shared" si="458"/>
        <v>0</v>
      </c>
      <c r="AX394" s="1073">
        <f t="shared" si="459"/>
        <v>0.26749629823951865</v>
      </c>
      <c r="AY394" s="1076">
        <v>1300</v>
      </c>
      <c r="AZ394" s="1016">
        <v>573</v>
      </c>
      <c r="BA394" s="1016">
        <v>1040</v>
      </c>
      <c r="BB394" s="1077">
        <v>0.92549999999999999</v>
      </c>
      <c r="BC394" s="1074">
        <v>80115</v>
      </c>
      <c r="BD394" s="1074">
        <f t="shared" si="460"/>
        <v>190912.14</v>
      </c>
      <c r="BE394" s="1074">
        <f t="shared" si="461"/>
        <v>229094.56799999997</v>
      </c>
      <c r="BF394" s="1074">
        <f t="shared" si="462"/>
        <v>0</v>
      </c>
      <c r="BG394" s="1073">
        <f t="shared" si="463"/>
        <v>0.2098216488485227</v>
      </c>
      <c r="BH394" s="1076">
        <v>1300</v>
      </c>
      <c r="BI394" s="1016">
        <v>594</v>
      </c>
      <c r="BJ394" s="1016">
        <v>1040</v>
      </c>
      <c r="BK394" s="1077">
        <v>0.92220000000000002</v>
      </c>
      <c r="BL394" s="1016">
        <v>106380</v>
      </c>
      <c r="BM394" s="1074">
        <f t="shared" si="464"/>
        <v>203776.68960000001</v>
      </c>
      <c r="BN394" s="1074">
        <f t="shared" si="465"/>
        <v>244532.02752</v>
      </c>
      <c r="BO394" s="1074">
        <f t="shared" si="466"/>
        <v>0</v>
      </c>
      <c r="BP394" s="1073">
        <f t="shared" si="467"/>
        <v>0.26102102308369229</v>
      </c>
      <c r="BQ394" s="1076">
        <v>1300</v>
      </c>
      <c r="BR394" s="1016">
        <v>541.5</v>
      </c>
      <c r="BS394" s="1016">
        <v>1040</v>
      </c>
      <c r="BT394" s="1077">
        <v>0.93420000000000003</v>
      </c>
      <c r="BU394" s="1016">
        <v>100275</v>
      </c>
      <c r="BV394" s="1074">
        <f t="shared" si="468"/>
        <v>182112.948</v>
      </c>
      <c r="BW394" s="1074">
        <f t="shared" si="469"/>
        <v>218535.53760000001</v>
      </c>
      <c r="BX394" s="1074">
        <f t="shared" si="470"/>
        <v>0</v>
      </c>
      <c r="BY394" s="1073">
        <f t="shared" si="471"/>
        <v>0.27530991371354879</v>
      </c>
      <c r="BZ394" s="1076">
        <v>1300</v>
      </c>
      <c r="CA394" s="1016">
        <v>528</v>
      </c>
      <c r="CB394" s="1016">
        <v>1040</v>
      </c>
      <c r="CC394" s="1077">
        <v>0.9304</v>
      </c>
      <c r="CD394" s="1016">
        <v>82275</v>
      </c>
      <c r="CE394" s="1074">
        <f t="shared" si="472"/>
        <v>182745.44639999999</v>
      </c>
      <c r="CF394" s="1074">
        <f t="shared" si="473"/>
        <v>219294.53568</v>
      </c>
      <c r="CG394" s="1074">
        <f t="shared" si="474"/>
        <v>0</v>
      </c>
      <c r="CH394" s="1073">
        <f t="shared" si="475"/>
        <v>0.22510820822291086</v>
      </c>
      <c r="CI394" s="1076">
        <v>1300</v>
      </c>
      <c r="CJ394" s="1016">
        <v>529.5</v>
      </c>
      <c r="CK394" s="1016">
        <v>1040</v>
      </c>
      <c r="CL394" s="1077">
        <v>0.97719999999999996</v>
      </c>
      <c r="CM394" s="1016">
        <v>57765</v>
      </c>
      <c r="CN394" s="1074">
        <f t="shared" si="476"/>
        <v>192482.99279999998</v>
      </c>
      <c r="CO394" s="1074">
        <f t="shared" si="477"/>
        <v>230979.59135999996</v>
      </c>
      <c r="CP394" s="1074">
        <f t="shared" si="478"/>
        <v>0</v>
      </c>
      <c r="CQ394" s="1073">
        <f t="shared" si="479"/>
        <v>0.15005221801601165</v>
      </c>
      <c r="CR394" s="1076">
        <v>1300</v>
      </c>
      <c r="CS394" s="1016">
        <v>520.5</v>
      </c>
      <c r="CT394" s="1016">
        <v>1040</v>
      </c>
      <c r="CU394" s="1077">
        <v>0.98829999999999996</v>
      </c>
      <c r="CV394" s="1016">
        <v>54420</v>
      </c>
      <c r="CW394" s="1074">
        <f t="shared" si="480"/>
        <v>172841.81040000002</v>
      </c>
      <c r="CX394" s="1074">
        <f t="shared" si="481"/>
        <v>207410.17247999998</v>
      </c>
      <c r="CY394" s="1074">
        <f t="shared" si="482"/>
        <v>0</v>
      </c>
      <c r="CZ394" s="1073">
        <f t="shared" si="483"/>
        <v>0.15742718695800006</v>
      </c>
      <c r="DA394" s="1076">
        <v>1300</v>
      </c>
      <c r="DB394" s="1025">
        <v>522</v>
      </c>
      <c r="DC394" s="1025">
        <v>1040</v>
      </c>
      <c r="DD394" s="1075">
        <v>0.98560000000000003</v>
      </c>
      <c r="DE394" s="1025">
        <v>50160</v>
      </c>
      <c r="DF394" s="1074">
        <f t="shared" si="484"/>
        <v>191387.75040000002</v>
      </c>
      <c r="DG394" s="1074">
        <f t="shared" si="485"/>
        <v>229665.30048000001</v>
      </c>
      <c r="DH394" s="1074">
        <f t="shared" si="486"/>
        <v>0</v>
      </c>
      <c r="DI394" s="1073">
        <f t="shared" si="487"/>
        <v>0.13104286950226882</v>
      </c>
    </row>
    <row r="395" spans="1:113">
      <c r="A395" s="1015">
        <v>7</v>
      </c>
      <c r="B395" s="1016" t="s">
        <v>23</v>
      </c>
      <c r="C395" s="1016" t="s">
        <v>2457</v>
      </c>
      <c r="D395" s="1016" t="s">
        <v>2456</v>
      </c>
      <c r="E395" s="1016">
        <v>11</v>
      </c>
      <c r="F395" s="1076">
        <v>1300</v>
      </c>
      <c r="G395" s="1016">
        <v>1280</v>
      </c>
      <c r="H395" s="1016">
        <v>1280</v>
      </c>
      <c r="I395" s="1077">
        <v>0.95450000000000002</v>
      </c>
      <c r="J395" s="1074">
        <v>587160</v>
      </c>
      <c r="K395" s="1074">
        <f t="shared" si="440"/>
        <v>439833.59999999998</v>
      </c>
      <c r="L395" s="1074">
        <f t="shared" si="441"/>
        <v>527800.32000000007</v>
      </c>
      <c r="M395" s="1074">
        <f t="shared" si="442"/>
        <v>59359.679999999935</v>
      </c>
      <c r="N395" s="1073">
        <f t="shared" si="443"/>
        <v>0.66747970141435298</v>
      </c>
      <c r="O395" s="1076">
        <v>1300</v>
      </c>
      <c r="P395" s="1016">
        <v>1272</v>
      </c>
      <c r="Q395" s="1016">
        <v>1272</v>
      </c>
      <c r="R395" s="1077">
        <v>0.95169999999999999</v>
      </c>
      <c r="S395" s="1074">
        <v>586000</v>
      </c>
      <c r="T395" s="1074">
        <f t="shared" si="444"/>
        <v>450329.21279999998</v>
      </c>
      <c r="U395" s="1074">
        <f t="shared" si="445"/>
        <v>540395.05536</v>
      </c>
      <c r="V395" s="1074">
        <f t="shared" si="446"/>
        <v>45604.944640000002</v>
      </c>
      <c r="W395" s="1073">
        <f t="shared" si="447"/>
        <v>0.65063511686977105</v>
      </c>
      <c r="X395" s="1076">
        <v>1300</v>
      </c>
      <c r="Y395" s="1016">
        <v>1312</v>
      </c>
      <c r="Z395" s="1016">
        <v>1312</v>
      </c>
      <c r="AA395" s="1077">
        <v>0.9526</v>
      </c>
      <c r="AB395" s="1016">
        <v>566240</v>
      </c>
      <c r="AC395" s="1074">
        <f t="shared" si="448"/>
        <v>449932.03199999995</v>
      </c>
      <c r="AD395" s="1074">
        <f t="shared" si="449"/>
        <v>539918.43839999998</v>
      </c>
      <c r="AE395" s="1074">
        <f t="shared" si="450"/>
        <v>26321.561600000015</v>
      </c>
      <c r="AF395" s="1073">
        <f t="shared" si="451"/>
        <v>0.62925059756581192</v>
      </c>
      <c r="AG395" s="1076">
        <v>1300</v>
      </c>
      <c r="AH395" s="1016">
        <v>1360</v>
      </c>
      <c r="AI395" s="1016">
        <v>1360</v>
      </c>
      <c r="AJ395" s="1077">
        <v>0.95650000000000002</v>
      </c>
      <c r="AK395" s="1016">
        <v>623600</v>
      </c>
      <c r="AL395" s="1074">
        <f t="shared" si="452"/>
        <v>483912.48</v>
      </c>
      <c r="AM395" s="1074">
        <f t="shared" si="453"/>
        <v>580694.97599999991</v>
      </c>
      <c r="AN395" s="1074">
        <f t="shared" si="454"/>
        <v>42905.024000000092</v>
      </c>
      <c r="AO395" s="1073">
        <f t="shared" si="455"/>
        <v>0.64433138818821123</v>
      </c>
      <c r="AP395" s="1076">
        <v>1300</v>
      </c>
      <c r="AQ395" s="1016">
        <v>1328</v>
      </c>
      <c r="AR395" s="1016">
        <v>1328</v>
      </c>
      <c r="AS395" s="1077">
        <v>0.95709999999999995</v>
      </c>
      <c r="AT395" s="1074">
        <v>486840</v>
      </c>
      <c r="AU395" s="1074">
        <f t="shared" si="456"/>
        <v>472822.71360000002</v>
      </c>
      <c r="AV395" s="1074">
        <f t="shared" si="457"/>
        <v>567387.25631999993</v>
      </c>
      <c r="AW395" s="1074">
        <f t="shared" si="458"/>
        <v>0</v>
      </c>
      <c r="AX395" s="1073">
        <f t="shared" si="459"/>
        <v>0.51482298332632392</v>
      </c>
      <c r="AY395" s="1076">
        <v>1300</v>
      </c>
      <c r="AZ395" s="1016">
        <v>1304</v>
      </c>
      <c r="BA395" s="1016">
        <v>1304</v>
      </c>
      <c r="BB395" s="1077">
        <v>0.95940000000000003</v>
      </c>
      <c r="BC395" s="1074">
        <v>591360</v>
      </c>
      <c r="BD395" s="1074">
        <f t="shared" si="460"/>
        <v>450380.73600000003</v>
      </c>
      <c r="BE395" s="1074">
        <f t="shared" si="461"/>
        <v>540456.88320000004</v>
      </c>
      <c r="BF395" s="1074">
        <f t="shared" si="462"/>
        <v>50903.11679999996</v>
      </c>
      <c r="BG395" s="1073">
        <f t="shared" si="463"/>
        <v>0.65651120566577692</v>
      </c>
      <c r="BH395" s="1076">
        <v>1300</v>
      </c>
      <c r="BI395" s="1016">
        <v>1368</v>
      </c>
      <c r="BJ395" s="1016">
        <v>1368</v>
      </c>
      <c r="BK395" s="1077">
        <v>0.95469999999999999</v>
      </c>
      <c r="BL395" s="1016">
        <v>606000</v>
      </c>
      <c r="BM395" s="1074">
        <f t="shared" si="464"/>
        <v>485843.01119999995</v>
      </c>
      <c r="BN395" s="1074">
        <f t="shared" si="465"/>
        <v>583011.61343999999</v>
      </c>
      <c r="BO395" s="1074">
        <f t="shared" si="466"/>
        <v>22988.386560000014</v>
      </c>
      <c r="BP395" s="1073">
        <f t="shared" si="467"/>
        <v>0.62365824559585636</v>
      </c>
      <c r="BQ395" s="1076">
        <v>1300</v>
      </c>
      <c r="BR395" s="1016">
        <v>1288</v>
      </c>
      <c r="BS395" s="1016">
        <v>1288</v>
      </c>
      <c r="BT395" s="1077">
        <v>0.95660000000000001</v>
      </c>
      <c r="BU395" s="1016">
        <v>539600</v>
      </c>
      <c r="BV395" s="1074">
        <f t="shared" si="468"/>
        <v>443556.28799999994</v>
      </c>
      <c r="BW395" s="1074">
        <f t="shared" si="469"/>
        <v>532267.54559999995</v>
      </c>
      <c r="BX395" s="1074">
        <f t="shared" si="470"/>
        <v>7332.454400000046</v>
      </c>
      <c r="BY395" s="1073">
        <f t="shared" si="471"/>
        <v>0.60826552863568017</v>
      </c>
      <c r="BZ395" s="1076">
        <v>1300</v>
      </c>
      <c r="CA395" s="1016">
        <v>1312</v>
      </c>
      <c r="CB395" s="1016">
        <v>1312</v>
      </c>
      <c r="CC395" s="1077">
        <v>0.95920000000000005</v>
      </c>
      <c r="CD395" s="1016">
        <v>620040</v>
      </c>
      <c r="CE395" s="1074">
        <f t="shared" si="472"/>
        <v>468150.98880000005</v>
      </c>
      <c r="CF395" s="1074">
        <f t="shared" si="473"/>
        <v>561781.18656000006</v>
      </c>
      <c r="CG395" s="1074">
        <f t="shared" si="474"/>
        <v>58258.81343999994</v>
      </c>
      <c r="CH395" s="1073">
        <f t="shared" si="475"/>
        <v>0.66222224755877723</v>
      </c>
      <c r="CI395" s="1076">
        <v>1300</v>
      </c>
      <c r="CJ395" s="1016">
        <v>1336</v>
      </c>
      <c r="CK395" s="1016">
        <v>1336</v>
      </c>
      <c r="CL395" s="1077">
        <v>0.95550000000000002</v>
      </c>
      <c r="CM395" s="1016">
        <v>711040</v>
      </c>
      <c r="CN395" s="1074">
        <f t="shared" si="476"/>
        <v>474875.85600000003</v>
      </c>
      <c r="CO395" s="1074">
        <f t="shared" si="477"/>
        <v>569851.02720000001</v>
      </c>
      <c r="CP395" s="1074">
        <f t="shared" si="478"/>
        <v>141188.97279999999</v>
      </c>
      <c r="CQ395" s="1073">
        <f t="shared" si="479"/>
        <v>0.7486588242127854</v>
      </c>
      <c r="CR395" s="1076">
        <v>1300</v>
      </c>
      <c r="CS395" s="1016">
        <v>1552</v>
      </c>
      <c r="CT395" s="1016">
        <v>1552</v>
      </c>
      <c r="CU395" s="1077">
        <v>0.95520000000000005</v>
      </c>
      <c r="CV395" s="1016">
        <v>658520</v>
      </c>
      <c r="CW395" s="1074">
        <f t="shared" si="480"/>
        <v>498110.05440000002</v>
      </c>
      <c r="CX395" s="1074">
        <f t="shared" si="481"/>
        <v>597732.06527999998</v>
      </c>
      <c r="CY395" s="1074">
        <f t="shared" si="482"/>
        <v>60787.934720000019</v>
      </c>
      <c r="CZ395" s="1073">
        <f t="shared" si="483"/>
        <v>0.6610185783071798</v>
      </c>
      <c r="DA395" s="1076">
        <v>1300</v>
      </c>
      <c r="DB395" s="1025">
        <v>1464</v>
      </c>
      <c r="DC395" s="1025">
        <v>1464</v>
      </c>
      <c r="DD395" s="1075">
        <v>0.95199999999999996</v>
      </c>
      <c r="DE395" s="1025">
        <v>767680</v>
      </c>
      <c r="DF395" s="1074">
        <f t="shared" si="484"/>
        <v>518466.81599999999</v>
      </c>
      <c r="DG395" s="1074">
        <f t="shared" si="485"/>
        <v>622160.17920000001</v>
      </c>
      <c r="DH395" s="1074">
        <f t="shared" si="486"/>
        <v>145519.82079999999</v>
      </c>
      <c r="DI395" s="1073">
        <f t="shared" si="487"/>
        <v>0.7403366775936534</v>
      </c>
    </row>
    <row r="396" spans="1:113">
      <c r="A396" s="1015">
        <v>8</v>
      </c>
      <c r="B396" s="1016" t="s">
        <v>1445</v>
      </c>
      <c r="C396" s="1016" t="s">
        <v>2457</v>
      </c>
      <c r="D396" s="1016" t="s">
        <v>1546</v>
      </c>
      <c r="E396" s="1016">
        <v>33</v>
      </c>
      <c r="F396" s="1076">
        <v>1350</v>
      </c>
      <c r="G396" s="1016">
        <v>463.2</v>
      </c>
      <c r="H396" s="1016">
        <v>1080</v>
      </c>
      <c r="I396" s="1077">
        <v>0.98070000000000002</v>
      </c>
      <c r="J396" s="1074">
        <v>205920</v>
      </c>
      <c r="K396" s="1074">
        <f t="shared" si="440"/>
        <v>163533.68640000001</v>
      </c>
      <c r="L396" s="1074">
        <f t="shared" si="441"/>
        <v>196240.42368000001</v>
      </c>
      <c r="M396" s="1074">
        <f t="shared" si="442"/>
        <v>9679.5763199999928</v>
      </c>
      <c r="N396" s="1073">
        <f t="shared" si="443"/>
        <v>0.62959505326726373</v>
      </c>
      <c r="O396" s="1076">
        <v>1350</v>
      </c>
      <c r="P396" s="1016">
        <v>434.55</v>
      </c>
      <c r="Q396" s="1016">
        <v>1080</v>
      </c>
      <c r="R396" s="1077">
        <v>0.97740000000000005</v>
      </c>
      <c r="S396" s="1074">
        <v>193095</v>
      </c>
      <c r="T396" s="1074">
        <f t="shared" si="444"/>
        <v>157999.25124000001</v>
      </c>
      <c r="U396" s="1074">
        <f t="shared" si="445"/>
        <v>189599.10148800001</v>
      </c>
      <c r="V396" s="1074">
        <f t="shared" si="446"/>
        <v>3495.8985119999852</v>
      </c>
      <c r="W396" s="1073">
        <f t="shared" si="447"/>
        <v>0.61106302240220667</v>
      </c>
      <c r="X396" s="1076">
        <v>1350</v>
      </c>
      <c r="Y396" s="1016">
        <v>500.7</v>
      </c>
      <c r="Z396" s="1016">
        <v>1080</v>
      </c>
      <c r="AA396" s="1077">
        <v>0.97399999999999998</v>
      </c>
      <c r="AB396" s="1016">
        <v>191280</v>
      </c>
      <c r="AC396" s="1074">
        <f t="shared" si="448"/>
        <v>175565.44799999997</v>
      </c>
      <c r="AD396" s="1074">
        <f t="shared" si="449"/>
        <v>210678.53760000001</v>
      </c>
      <c r="AE396" s="1074">
        <f t="shared" si="450"/>
        <v>0</v>
      </c>
      <c r="AF396" s="1073">
        <f t="shared" si="451"/>
        <v>0.54475411357706327</v>
      </c>
      <c r="AG396" s="1076">
        <v>1350</v>
      </c>
      <c r="AH396" s="1016">
        <v>411.15</v>
      </c>
      <c r="AI396" s="1016">
        <v>1080</v>
      </c>
      <c r="AJ396" s="1077">
        <v>0.97150000000000003</v>
      </c>
      <c r="AK396" s="1016">
        <v>158265</v>
      </c>
      <c r="AL396" s="1074">
        <f t="shared" si="452"/>
        <v>148588.78770000002</v>
      </c>
      <c r="AM396" s="1074">
        <f t="shared" si="453"/>
        <v>178306.54523999998</v>
      </c>
      <c r="AN396" s="1074">
        <f t="shared" si="454"/>
        <v>0</v>
      </c>
      <c r="AO396" s="1073">
        <f t="shared" si="455"/>
        <v>0.5325603716463998</v>
      </c>
      <c r="AP396" s="1076">
        <v>1350</v>
      </c>
      <c r="AQ396" s="1016">
        <v>131.25</v>
      </c>
      <c r="AR396" s="1016">
        <v>1080</v>
      </c>
      <c r="AS396" s="1077">
        <v>0.81469999999999998</v>
      </c>
      <c r="AT396" s="1074">
        <v>27960</v>
      </c>
      <c r="AU396" s="1074">
        <f t="shared" si="456"/>
        <v>39777.727500000001</v>
      </c>
      <c r="AV396" s="1074">
        <f t="shared" si="457"/>
        <v>47733.273000000001</v>
      </c>
      <c r="AW396" s="1074">
        <f t="shared" si="458"/>
        <v>0</v>
      </c>
      <c r="AX396" s="1073">
        <f t="shared" si="459"/>
        <v>0.35145295819123906</v>
      </c>
      <c r="AY396" s="1076">
        <v>1350</v>
      </c>
      <c r="AZ396" s="1016">
        <v>99.9</v>
      </c>
      <c r="BA396" s="1016">
        <v>1080</v>
      </c>
      <c r="BB396" s="1077">
        <v>0.82220000000000004</v>
      </c>
      <c r="BC396" s="1074">
        <v>25950</v>
      </c>
      <c r="BD396" s="1074">
        <f t="shared" si="460"/>
        <v>29569.600800000004</v>
      </c>
      <c r="BE396" s="1074">
        <f t="shared" si="461"/>
        <v>35483.520960000002</v>
      </c>
      <c r="BF396" s="1074">
        <f t="shared" si="462"/>
        <v>0</v>
      </c>
      <c r="BG396" s="1073">
        <f t="shared" si="463"/>
        <v>0.43879523730330511</v>
      </c>
      <c r="BH396" s="1076">
        <v>1350</v>
      </c>
      <c r="BI396" s="1016">
        <v>55.5</v>
      </c>
      <c r="BJ396" s="1016">
        <v>1080</v>
      </c>
      <c r="BK396" s="1077">
        <v>0.97240000000000004</v>
      </c>
      <c r="BL396" s="1016">
        <v>7920</v>
      </c>
      <c r="BM396" s="1074">
        <f t="shared" si="464"/>
        <v>20076.170399999999</v>
      </c>
      <c r="BN396" s="1074">
        <f t="shared" si="465"/>
        <v>24091.404479999997</v>
      </c>
      <c r="BO396" s="1074">
        <f t="shared" si="466"/>
        <v>0</v>
      </c>
      <c r="BP396" s="1073">
        <f t="shared" si="467"/>
        <v>0.19724877409886898</v>
      </c>
      <c r="BQ396" s="1076">
        <v>1350</v>
      </c>
      <c r="BR396" s="1016">
        <v>105.9</v>
      </c>
      <c r="BS396" s="1016">
        <v>1080</v>
      </c>
      <c r="BT396" s="1077">
        <v>0.89319999999999999</v>
      </c>
      <c r="BU396" s="1016">
        <v>25080</v>
      </c>
      <c r="BV396" s="1074">
        <f t="shared" si="468"/>
        <v>34052.356800000001</v>
      </c>
      <c r="BW396" s="1074">
        <f t="shared" si="469"/>
        <v>40862.828159999997</v>
      </c>
      <c r="BX396" s="1074">
        <f t="shared" si="470"/>
        <v>0</v>
      </c>
      <c r="BY396" s="1073">
        <f t="shared" si="471"/>
        <v>0.36825644913952033</v>
      </c>
      <c r="BZ396" s="1076">
        <v>1350</v>
      </c>
      <c r="CA396" s="1016">
        <v>150.44999999999999</v>
      </c>
      <c r="CB396" s="1016">
        <v>1080</v>
      </c>
      <c r="CC396" s="1077">
        <v>0.89570000000000005</v>
      </c>
      <c r="CD396" s="1016">
        <v>42360</v>
      </c>
      <c r="CE396" s="1074">
        <f t="shared" si="472"/>
        <v>50130.000179999995</v>
      </c>
      <c r="CF396" s="1074">
        <f t="shared" si="473"/>
        <v>60156.000215999993</v>
      </c>
      <c r="CG396" s="1074">
        <f t="shared" si="474"/>
        <v>0</v>
      </c>
      <c r="CH396" s="1073">
        <f t="shared" si="475"/>
        <v>0.4225014945930527</v>
      </c>
      <c r="CI396" s="1076">
        <v>1350</v>
      </c>
      <c r="CJ396" s="1016">
        <v>300</v>
      </c>
      <c r="CK396" s="1016">
        <v>1080</v>
      </c>
      <c r="CL396" s="1077">
        <v>0.94289999999999996</v>
      </c>
      <c r="CM396" s="1016">
        <v>76560</v>
      </c>
      <c r="CN396" s="1074">
        <f t="shared" si="476"/>
        <v>105227.64</v>
      </c>
      <c r="CO396" s="1074">
        <f t="shared" si="477"/>
        <v>126273.16799999999</v>
      </c>
      <c r="CP396" s="1074">
        <f t="shared" si="478"/>
        <v>0</v>
      </c>
      <c r="CQ396" s="1073">
        <f t="shared" si="479"/>
        <v>0.36378274757468665</v>
      </c>
      <c r="CR396" s="1076">
        <v>1350</v>
      </c>
      <c r="CS396" s="1016">
        <v>397.5</v>
      </c>
      <c r="CT396" s="1016">
        <v>1080</v>
      </c>
      <c r="CU396" s="1077">
        <v>0.96789999999999998</v>
      </c>
      <c r="CV396" s="1016">
        <v>148845</v>
      </c>
      <c r="CW396" s="1074">
        <f t="shared" si="480"/>
        <v>129272.724</v>
      </c>
      <c r="CX396" s="1074">
        <f t="shared" si="481"/>
        <v>155127.26879999999</v>
      </c>
      <c r="CY396" s="1074">
        <f t="shared" si="482"/>
        <v>0</v>
      </c>
      <c r="CZ396" s="1073">
        <f t="shared" si="483"/>
        <v>0.57570149136797022</v>
      </c>
      <c r="DA396" s="1076">
        <v>1350</v>
      </c>
      <c r="DB396" s="1025">
        <v>424.65</v>
      </c>
      <c r="DC396" s="1025">
        <v>1080</v>
      </c>
      <c r="DD396" s="1075">
        <v>0.97789999999999999</v>
      </c>
      <c r="DE396" s="1025">
        <v>206160</v>
      </c>
      <c r="DF396" s="1074">
        <f t="shared" si="484"/>
        <v>154478.66741999998</v>
      </c>
      <c r="DG396" s="1074">
        <f t="shared" si="485"/>
        <v>185374.40090399998</v>
      </c>
      <c r="DH396" s="1074">
        <f t="shared" si="486"/>
        <v>20785.59909600002</v>
      </c>
      <c r="DI396" s="1073">
        <f t="shared" si="487"/>
        <v>0.66727660020359858</v>
      </c>
    </row>
    <row r="397" spans="1:113">
      <c r="A397" s="1015">
        <v>9</v>
      </c>
      <c r="B397" s="1016" t="s">
        <v>58</v>
      </c>
      <c r="C397" s="1016" t="s">
        <v>2457</v>
      </c>
      <c r="D397" s="1016" t="s">
        <v>2456</v>
      </c>
      <c r="E397" s="1016">
        <v>33</v>
      </c>
      <c r="F397" s="1076">
        <v>1100</v>
      </c>
      <c r="G397" s="1016">
        <v>1394.4</v>
      </c>
      <c r="H397" s="1016">
        <v>1394.4</v>
      </c>
      <c r="I397" s="1077">
        <v>0.94299999999999995</v>
      </c>
      <c r="J397" s="1074">
        <v>265608</v>
      </c>
      <c r="K397" s="1074">
        <f t="shared" si="440"/>
        <v>473370.91199999995</v>
      </c>
      <c r="L397" s="1074">
        <f t="shared" si="441"/>
        <v>568045.09439999994</v>
      </c>
      <c r="M397" s="1074">
        <f t="shared" si="442"/>
        <v>0</v>
      </c>
      <c r="N397" s="1073">
        <f t="shared" si="443"/>
        <v>0.28054955772187368</v>
      </c>
      <c r="O397" s="1076">
        <v>1100</v>
      </c>
      <c r="P397" s="1016">
        <v>1362</v>
      </c>
      <c r="Q397" s="1016">
        <v>1362</v>
      </c>
      <c r="R397" s="1077">
        <v>0.96850000000000003</v>
      </c>
      <c r="S397" s="1074">
        <v>347316</v>
      </c>
      <c r="T397" s="1074">
        <f t="shared" si="444"/>
        <v>490704.08399999997</v>
      </c>
      <c r="U397" s="1074">
        <f t="shared" si="445"/>
        <v>588844.90080000006</v>
      </c>
      <c r="V397" s="1074">
        <f t="shared" si="446"/>
        <v>0</v>
      </c>
      <c r="W397" s="1073">
        <f t="shared" si="447"/>
        <v>0.35389556692582974</v>
      </c>
      <c r="X397" s="1076">
        <v>1100</v>
      </c>
      <c r="Y397" s="1016">
        <v>1402.8</v>
      </c>
      <c r="Z397" s="1016">
        <v>1402.8</v>
      </c>
      <c r="AA397" s="1077">
        <v>0.94220000000000004</v>
      </c>
      <c r="AB397" s="1016">
        <v>319992</v>
      </c>
      <c r="AC397" s="1074">
        <f t="shared" si="448"/>
        <v>475818.53759999998</v>
      </c>
      <c r="AD397" s="1074">
        <f t="shared" si="449"/>
        <v>570982.24511999998</v>
      </c>
      <c r="AE397" s="1074">
        <f t="shared" si="450"/>
        <v>0</v>
      </c>
      <c r="AF397" s="1073">
        <f t="shared" si="451"/>
        <v>0.33625423844772873</v>
      </c>
      <c r="AG397" s="1076">
        <v>1383</v>
      </c>
      <c r="AH397" s="1016">
        <v>1396.8</v>
      </c>
      <c r="AI397" s="1016">
        <v>1396.8</v>
      </c>
      <c r="AJ397" s="1077">
        <v>0.91139999999999999</v>
      </c>
      <c r="AK397" s="1016">
        <v>214392</v>
      </c>
      <c r="AL397" s="1074">
        <f t="shared" si="452"/>
        <v>473572.18943999999</v>
      </c>
      <c r="AM397" s="1074">
        <f t="shared" si="453"/>
        <v>568286.62732799991</v>
      </c>
      <c r="AN397" s="1074">
        <f t="shared" si="454"/>
        <v>0</v>
      </c>
      <c r="AO397" s="1073">
        <f t="shared" si="455"/>
        <v>0.22635619740838134</v>
      </c>
      <c r="AP397" s="1076">
        <v>1383</v>
      </c>
      <c r="AQ397" s="1016">
        <v>1375.2</v>
      </c>
      <c r="AR397" s="1016">
        <v>1375.2</v>
      </c>
      <c r="AS397" s="1077">
        <v>0.92490000000000006</v>
      </c>
      <c r="AT397" s="1074">
        <v>252888</v>
      </c>
      <c r="AU397" s="1074">
        <f t="shared" si="456"/>
        <v>473155.16256000008</v>
      </c>
      <c r="AV397" s="1074">
        <f t="shared" si="457"/>
        <v>567786.19507200003</v>
      </c>
      <c r="AW397" s="1074">
        <f t="shared" si="458"/>
        <v>0</v>
      </c>
      <c r="AX397" s="1073">
        <f t="shared" si="459"/>
        <v>0.26723580340088932</v>
      </c>
      <c r="AY397" s="1076">
        <v>1383</v>
      </c>
      <c r="AZ397" s="1016">
        <v>507.6</v>
      </c>
      <c r="BA397" s="1016">
        <v>1269</v>
      </c>
      <c r="BB397" s="1077">
        <v>0.95579999999999998</v>
      </c>
      <c r="BC397" s="1074">
        <v>170760</v>
      </c>
      <c r="BD397" s="1074">
        <f t="shared" si="460"/>
        <v>174659.06879999998</v>
      </c>
      <c r="BE397" s="1074">
        <f t="shared" si="461"/>
        <v>209590.88256</v>
      </c>
      <c r="BF397" s="1074">
        <f t="shared" si="462"/>
        <v>0</v>
      </c>
      <c r="BG397" s="1073">
        <f t="shared" si="463"/>
        <v>0.48883805797549285</v>
      </c>
      <c r="BH397" s="1076">
        <v>1383</v>
      </c>
      <c r="BI397" s="1016">
        <v>0</v>
      </c>
      <c r="BJ397" s="1016">
        <v>1106.4000000000001</v>
      </c>
      <c r="BK397" s="1077"/>
      <c r="BL397" s="1016">
        <v>0</v>
      </c>
      <c r="BM397" s="1074">
        <f t="shared" si="464"/>
        <v>0</v>
      </c>
      <c r="BN397" s="1074">
        <f t="shared" si="465"/>
        <v>0</v>
      </c>
      <c r="BO397" s="1074">
        <f t="shared" si="466"/>
        <v>0</v>
      </c>
      <c r="BP397" s="1073">
        <v>0</v>
      </c>
      <c r="BQ397" s="1076">
        <v>1383</v>
      </c>
      <c r="BR397" s="1016">
        <v>63.6</v>
      </c>
      <c r="BS397" s="1016">
        <v>1106.4000000000001</v>
      </c>
      <c r="BT397" s="1077">
        <v>1</v>
      </c>
      <c r="BU397" s="1016">
        <v>612</v>
      </c>
      <c r="BV397" s="1074">
        <f t="shared" si="468"/>
        <v>22896</v>
      </c>
      <c r="BW397" s="1074">
        <f t="shared" si="469"/>
        <v>27475.200000000001</v>
      </c>
      <c r="BX397" s="1074">
        <f t="shared" si="470"/>
        <v>0</v>
      </c>
      <c r="BY397" s="1073">
        <f t="shared" si="471"/>
        <v>1.3364779874213837E-2</v>
      </c>
      <c r="BZ397" s="1076">
        <v>1383</v>
      </c>
      <c r="CA397" s="1016">
        <v>465.6</v>
      </c>
      <c r="CB397" s="1016">
        <v>1106.4000000000001</v>
      </c>
      <c r="CC397" s="1077">
        <v>0.71430000000000005</v>
      </c>
      <c r="CD397" s="1016">
        <v>40692</v>
      </c>
      <c r="CE397" s="1074">
        <f t="shared" si="472"/>
        <v>123719.04576000001</v>
      </c>
      <c r="CF397" s="1074">
        <f t="shared" si="473"/>
        <v>148462.85491200001</v>
      </c>
      <c r="CG397" s="1074">
        <f t="shared" si="474"/>
        <v>0</v>
      </c>
      <c r="CH397" s="1073">
        <f t="shared" si="475"/>
        <v>0.16445325677235481</v>
      </c>
      <c r="CI397" s="1076">
        <v>1383</v>
      </c>
      <c r="CJ397" s="1016">
        <v>507.6</v>
      </c>
      <c r="CK397" s="1016">
        <v>1106.4000000000001</v>
      </c>
      <c r="CL397" s="1077">
        <v>0.86880000000000002</v>
      </c>
      <c r="CM397" s="1016">
        <v>65304</v>
      </c>
      <c r="CN397" s="1074">
        <f t="shared" si="476"/>
        <v>164053.07136</v>
      </c>
      <c r="CO397" s="1074">
        <f t="shared" si="477"/>
        <v>196863.68563200001</v>
      </c>
      <c r="CP397" s="1074">
        <f t="shared" si="478"/>
        <v>0</v>
      </c>
      <c r="CQ397" s="1073">
        <f t="shared" si="479"/>
        <v>0.19903315268232963</v>
      </c>
      <c r="CR397" s="1076">
        <v>1383</v>
      </c>
      <c r="CS397" s="1016">
        <v>457.2</v>
      </c>
      <c r="CT397" s="1016">
        <v>1106.4000000000001</v>
      </c>
      <c r="CU397" s="1077">
        <v>0.98280000000000001</v>
      </c>
      <c r="CV397" s="1016">
        <v>73932</v>
      </c>
      <c r="CW397" s="1074">
        <f t="shared" si="480"/>
        <v>150976.94975999999</v>
      </c>
      <c r="CX397" s="1074">
        <f t="shared" si="481"/>
        <v>181172.33971199999</v>
      </c>
      <c r="CY397" s="1074">
        <f t="shared" si="482"/>
        <v>0</v>
      </c>
      <c r="CZ397" s="1073">
        <f t="shared" si="483"/>
        <v>0.24484532280432794</v>
      </c>
      <c r="DA397" s="1076">
        <v>1383</v>
      </c>
      <c r="DB397" s="1025">
        <v>441.6</v>
      </c>
      <c r="DC397" s="1025">
        <v>1106.4000000000001</v>
      </c>
      <c r="DD397" s="1075">
        <v>0.99480000000000002</v>
      </c>
      <c r="DE397" s="1025">
        <v>101808</v>
      </c>
      <c r="DF397" s="1074">
        <f t="shared" si="484"/>
        <v>163420.96896000003</v>
      </c>
      <c r="DG397" s="1074">
        <f t="shared" si="485"/>
        <v>196105.16275200003</v>
      </c>
      <c r="DH397" s="1074">
        <f t="shared" si="486"/>
        <v>0</v>
      </c>
      <c r="DI397" s="1073">
        <f t="shared" si="487"/>
        <v>0.31149001455535119</v>
      </c>
    </row>
    <row r="398" spans="1:113">
      <c r="A398" s="1015">
        <v>10</v>
      </c>
      <c r="B398" s="1016" t="s">
        <v>591</v>
      </c>
      <c r="C398" s="1016" t="s">
        <v>2457</v>
      </c>
      <c r="D398" s="1016" t="s">
        <v>2456</v>
      </c>
      <c r="E398" s="1016">
        <v>33</v>
      </c>
      <c r="F398" s="1076">
        <v>1500</v>
      </c>
      <c r="G398" s="1016">
        <v>108</v>
      </c>
      <c r="H398" s="1016">
        <v>1200</v>
      </c>
      <c r="I398" s="1077">
        <v>0.97450000000000003</v>
      </c>
      <c r="J398" s="1074">
        <v>22395</v>
      </c>
      <c r="K398" s="1074">
        <f t="shared" si="440"/>
        <v>37888.559999999998</v>
      </c>
      <c r="L398" s="1074">
        <f t="shared" si="441"/>
        <v>45466.271999999997</v>
      </c>
      <c r="M398" s="1074">
        <f t="shared" si="442"/>
        <v>0</v>
      </c>
      <c r="N398" s="1073">
        <f t="shared" si="443"/>
        <v>0.29553775598755933</v>
      </c>
      <c r="O398" s="1076">
        <v>1500</v>
      </c>
      <c r="P398" s="1016">
        <v>102</v>
      </c>
      <c r="Q398" s="1016">
        <v>1200</v>
      </c>
      <c r="R398" s="1077">
        <v>0.97599999999999998</v>
      </c>
      <c r="S398" s="1074">
        <v>23190</v>
      </c>
      <c r="T398" s="1074">
        <f t="shared" si="444"/>
        <v>37033.343999999997</v>
      </c>
      <c r="U398" s="1074">
        <f t="shared" si="445"/>
        <v>44440.012799999997</v>
      </c>
      <c r="V398" s="1074">
        <f t="shared" si="446"/>
        <v>0</v>
      </c>
      <c r="W398" s="1073">
        <f t="shared" si="447"/>
        <v>0.31309621945023386</v>
      </c>
      <c r="X398" s="1076">
        <v>1500</v>
      </c>
      <c r="Y398" s="1016">
        <v>90</v>
      </c>
      <c r="Z398" s="1016">
        <v>1200</v>
      </c>
      <c r="AA398" s="1077">
        <v>0.98009999999999997</v>
      </c>
      <c r="AB398" s="1016">
        <v>19230</v>
      </c>
      <c r="AC398" s="1074">
        <f t="shared" si="448"/>
        <v>31755.24</v>
      </c>
      <c r="AD398" s="1074">
        <f t="shared" si="449"/>
        <v>38106.287999999993</v>
      </c>
      <c r="AE398" s="1074">
        <f t="shared" si="450"/>
        <v>0</v>
      </c>
      <c r="AF398" s="1073">
        <f t="shared" si="451"/>
        <v>0.3027846742773791</v>
      </c>
      <c r="AG398" s="1076">
        <v>1500</v>
      </c>
      <c r="AH398" s="1016">
        <v>75</v>
      </c>
      <c r="AI398" s="1016">
        <v>1200</v>
      </c>
      <c r="AJ398" s="1077">
        <v>0.96479999999999999</v>
      </c>
      <c r="AK398" s="1016">
        <v>22170</v>
      </c>
      <c r="AL398" s="1074">
        <f t="shared" si="452"/>
        <v>26917.919999999998</v>
      </c>
      <c r="AM398" s="1074">
        <f t="shared" si="453"/>
        <v>32301.503999999997</v>
      </c>
      <c r="AN398" s="1074">
        <f t="shared" si="454"/>
        <v>0</v>
      </c>
      <c r="AO398" s="1073">
        <f t="shared" si="455"/>
        <v>0.41180745020417625</v>
      </c>
      <c r="AP398" s="1076">
        <v>1500</v>
      </c>
      <c r="AQ398" s="1016">
        <v>120</v>
      </c>
      <c r="AR398" s="1016">
        <v>1200</v>
      </c>
      <c r="AS398" s="1077">
        <v>0.98160000000000003</v>
      </c>
      <c r="AT398" s="1074">
        <v>24045</v>
      </c>
      <c r="AU398" s="1074">
        <f t="shared" si="456"/>
        <v>43818.624000000003</v>
      </c>
      <c r="AV398" s="1074">
        <f t="shared" si="457"/>
        <v>52582.3488</v>
      </c>
      <c r="AW398" s="1074">
        <f t="shared" si="458"/>
        <v>0</v>
      </c>
      <c r="AX398" s="1073">
        <f t="shared" si="459"/>
        <v>0.27436963789643415</v>
      </c>
      <c r="AY398" s="1076">
        <v>1500</v>
      </c>
      <c r="AZ398" s="1016">
        <v>51</v>
      </c>
      <c r="BA398" s="1016">
        <v>1200</v>
      </c>
      <c r="BB398" s="1077">
        <v>0.98719999999999997</v>
      </c>
      <c r="BC398" s="1074">
        <v>22020</v>
      </c>
      <c r="BD398" s="1074">
        <f t="shared" si="460"/>
        <v>18124.991999999998</v>
      </c>
      <c r="BE398" s="1074">
        <f t="shared" si="461"/>
        <v>21749.990399999999</v>
      </c>
      <c r="BF398" s="1074">
        <f t="shared" si="462"/>
        <v>270.00960000000123</v>
      </c>
      <c r="BG398" s="1073">
        <f t="shared" si="463"/>
        <v>0.60744854397728842</v>
      </c>
      <c r="BH398" s="1076">
        <v>1500</v>
      </c>
      <c r="BI398" s="1016">
        <v>75</v>
      </c>
      <c r="BJ398" s="1016">
        <v>1200</v>
      </c>
      <c r="BK398" s="1077">
        <v>0.94779999999999998</v>
      </c>
      <c r="BL398" s="1016">
        <v>17970</v>
      </c>
      <c r="BM398" s="1074">
        <f t="shared" si="464"/>
        <v>26443.62</v>
      </c>
      <c r="BN398" s="1074">
        <f t="shared" si="465"/>
        <v>31732.343999999997</v>
      </c>
      <c r="BO398" s="1074">
        <f t="shared" si="466"/>
        <v>0</v>
      </c>
      <c r="BP398" s="1073">
        <f t="shared" ref="BP398:BP405" si="488">+BL398/(24*31*BI398*BK398)</f>
        <v>0.33977950068863494</v>
      </c>
      <c r="BQ398" s="1076">
        <v>1500</v>
      </c>
      <c r="BR398" s="1016">
        <v>63</v>
      </c>
      <c r="BS398" s="1016">
        <v>1200</v>
      </c>
      <c r="BT398" s="1077">
        <v>0.86019999999999996</v>
      </c>
      <c r="BU398" s="1016">
        <v>17070</v>
      </c>
      <c r="BV398" s="1074">
        <f t="shared" si="468"/>
        <v>19509.335999999999</v>
      </c>
      <c r="BW398" s="1074">
        <f t="shared" si="469"/>
        <v>23411.2032</v>
      </c>
      <c r="BX398" s="1074">
        <f t="shared" si="470"/>
        <v>0</v>
      </c>
      <c r="BY398" s="1073">
        <f t="shared" si="471"/>
        <v>0.43748285436264978</v>
      </c>
      <c r="BZ398" s="1076">
        <v>1500</v>
      </c>
      <c r="CA398" s="1016">
        <v>63</v>
      </c>
      <c r="CB398" s="1016">
        <v>1200</v>
      </c>
      <c r="CC398" s="1077">
        <v>0.93859999999999999</v>
      </c>
      <c r="CD398" s="1016">
        <v>21105</v>
      </c>
      <c r="CE398" s="1074">
        <f t="shared" si="472"/>
        <v>21997.029600000002</v>
      </c>
      <c r="CF398" s="1074">
        <f t="shared" si="473"/>
        <v>26396.435519999995</v>
      </c>
      <c r="CG398" s="1074">
        <f t="shared" si="474"/>
        <v>0</v>
      </c>
      <c r="CH398" s="1073">
        <f t="shared" si="475"/>
        <v>0.4797238623527606</v>
      </c>
      <c r="CI398" s="1076">
        <v>1500</v>
      </c>
      <c r="CJ398" s="1016">
        <v>120</v>
      </c>
      <c r="CK398" s="1016">
        <v>1200</v>
      </c>
      <c r="CL398" s="1077">
        <v>0.98719999999999997</v>
      </c>
      <c r="CM398" s="1016">
        <v>22065</v>
      </c>
      <c r="CN398" s="1074">
        <f t="shared" si="476"/>
        <v>44068.608</v>
      </c>
      <c r="CO398" s="1074">
        <f t="shared" si="477"/>
        <v>52882.329599999997</v>
      </c>
      <c r="CP398" s="1074">
        <f t="shared" si="478"/>
        <v>0</v>
      </c>
      <c r="CQ398" s="1073">
        <f t="shared" si="479"/>
        <v>0.25034827512591273</v>
      </c>
      <c r="CR398" s="1076">
        <v>1500</v>
      </c>
      <c r="CS398" s="1016">
        <v>768</v>
      </c>
      <c r="CT398" s="1016">
        <v>1200</v>
      </c>
      <c r="CU398" s="1077">
        <v>0.99299999999999999</v>
      </c>
      <c r="CV398" s="1016">
        <v>265350</v>
      </c>
      <c r="CW398" s="1074">
        <f t="shared" si="480"/>
        <v>256241.66400000002</v>
      </c>
      <c r="CX398" s="1074">
        <f t="shared" si="481"/>
        <v>307489.99679999996</v>
      </c>
      <c r="CY398" s="1074">
        <f t="shared" si="482"/>
        <v>0</v>
      </c>
      <c r="CZ398" s="1073">
        <f t="shared" si="483"/>
        <v>0.51777294109360761</v>
      </c>
      <c r="DA398" s="1076">
        <v>1500</v>
      </c>
      <c r="DB398" s="1025">
        <v>1200</v>
      </c>
      <c r="DC398" s="1025">
        <v>1200</v>
      </c>
      <c r="DD398" s="1075">
        <v>0.98599999999999999</v>
      </c>
      <c r="DE398" s="1025">
        <v>269760</v>
      </c>
      <c r="DF398" s="1074">
        <f t="shared" si="484"/>
        <v>440150.39999999997</v>
      </c>
      <c r="DG398" s="1074">
        <f t="shared" si="485"/>
        <v>528180.47999999998</v>
      </c>
      <c r="DH398" s="1074">
        <f t="shared" si="486"/>
        <v>0</v>
      </c>
      <c r="DI398" s="1073">
        <f t="shared" si="487"/>
        <v>0.30644070753996816</v>
      </c>
    </row>
    <row r="399" spans="1:113">
      <c r="A399" s="1015">
        <v>11</v>
      </c>
      <c r="B399" s="1016" t="s">
        <v>739</v>
      </c>
      <c r="C399" s="1016" t="s">
        <v>2457</v>
      </c>
      <c r="D399" s="1016" t="s">
        <v>2456</v>
      </c>
      <c r="E399" s="1016">
        <v>33</v>
      </c>
      <c r="F399" s="1076">
        <v>1500</v>
      </c>
      <c r="G399" s="1016">
        <v>1092</v>
      </c>
      <c r="H399" s="1016">
        <v>1200</v>
      </c>
      <c r="I399" s="1077">
        <v>0.83330000000000004</v>
      </c>
      <c r="J399" s="1074">
        <v>1200</v>
      </c>
      <c r="K399" s="1074">
        <f t="shared" si="440"/>
        <v>327586.89600000001</v>
      </c>
      <c r="L399" s="1074">
        <f t="shared" si="441"/>
        <v>393104.27519999997</v>
      </c>
      <c r="M399" s="1074">
        <f t="shared" si="442"/>
        <v>0</v>
      </c>
      <c r="N399" s="1073">
        <f t="shared" si="443"/>
        <v>1.8315750945056117E-3</v>
      </c>
      <c r="O399" s="1076">
        <v>1500</v>
      </c>
      <c r="P399" s="1016">
        <v>1116</v>
      </c>
      <c r="Q399" s="1016">
        <v>1200</v>
      </c>
      <c r="R399" s="1077">
        <v>0.86709999999999998</v>
      </c>
      <c r="S399" s="1074">
        <v>61080</v>
      </c>
      <c r="T399" s="1074">
        <f t="shared" si="444"/>
        <v>359978.29920000001</v>
      </c>
      <c r="U399" s="1074">
        <f t="shared" si="445"/>
        <v>431973.95903999999</v>
      </c>
      <c r="V399" s="1074">
        <f t="shared" si="446"/>
        <v>0</v>
      </c>
      <c r="W399" s="1073">
        <f t="shared" si="447"/>
        <v>8.4838447394942298E-2</v>
      </c>
      <c r="X399" s="1076">
        <v>1500</v>
      </c>
      <c r="Y399" s="1016">
        <v>1344</v>
      </c>
      <c r="Z399" s="1016">
        <v>1344</v>
      </c>
      <c r="AA399" s="1077">
        <v>0.77780000000000005</v>
      </c>
      <c r="AB399" s="1016">
        <v>2520</v>
      </c>
      <c r="AC399" s="1074">
        <f t="shared" si="448"/>
        <v>376330.75200000004</v>
      </c>
      <c r="AD399" s="1074">
        <f t="shared" si="449"/>
        <v>451596.90240000002</v>
      </c>
      <c r="AE399" s="1074">
        <f t="shared" si="450"/>
        <v>0</v>
      </c>
      <c r="AF399" s="1073">
        <f t="shared" si="451"/>
        <v>3.3481186251821372E-3</v>
      </c>
      <c r="AG399" s="1076">
        <v>1500</v>
      </c>
      <c r="AH399" s="1016">
        <v>1488</v>
      </c>
      <c r="AI399" s="1016">
        <v>1488</v>
      </c>
      <c r="AJ399" s="1077">
        <v>0.84719999999999995</v>
      </c>
      <c r="AK399" s="1016">
        <v>115800</v>
      </c>
      <c r="AL399" s="1074">
        <f t="shared" si="452"/>
        <v>468955.69919999997</v>
      </c>
      <c r="AM399" s="1074">
        <f t="shared" si="453"/>
        <v>562746.83903999999</v>
      </c>
      <c r="AN399" s="1074">
        <f t="shared" si="454"/>
        <v>0</v>
      </c>
      <c r="AO399" s="1073">
        <f t="shared" si="455"/>
        <v>0.12346582011642605</v>
      </c>
      <c r="AP399" s="1076">
        <v>1500</v>
      </c>
      <c r="AQ399" s="1016">
        <v>1392</v>
      </c>
      <c r="AR399" s="1016">
        <v>1392</v>
      </c>
      <c r="AS399" s="1077">
        <v>0.88619999999999999</v>
      </c>
      <c r="AT399" s="1074">
        <v>48600</v>
      </c>
      <c r="AU399" s="1074">
        <f t="shared" si="456"/>
        <v>458895.62880000001</v>
      </c>
      <c r="AV399" s="1074">
        <f t="shared" si="457"/>
        <v>550674.75456000003</v>
      </c>
      <c r="AW399" s="1074">
        <f t="shared" si="458"/>
        <v>0</v>
      </c>
      <c r="AX399" s="1073">
        <f t="shared" si="459"/>
        <v>5.295321740924807E-2</v>
      </c>
      <c r="AY399" s="1076">
        <v>1500</v>
      </c>
      <c r="AZ399" s="1016">
        <v>1440</v>
      </c>
      <c r="BA399" s="1016">
        <v>1440</v>
      </c>
      <c r="BB399" s="1077">
        <v>0.91349999999999998</v>
      </c>
      <c r="BC399" s="1074">
        <v>68400</v>
      </c>
      <c r="BD399" s="1074">
        <f t="shared" si="460"/>
        <v>473558.4</v>
      </c>
      <c r="BE399" s="1074">
        <f t="shared" si="461"/>
        <v>568270.07999999996</v>
      </c>
      <c r="BF399" s="1074">
        <f t="shared" si="462"/>
        <v>0</v>
      </c>
      <c r="BG399" s="1073">
        <f t="shared" si="463"/>
        <v>7.2219181414583722E-2</v>
      </c>
      <c r="BH399" s="1076">
        <v>1500</v>
      </c>
      <c r="BI399" s="1016">
        <v>1500</v>
      </c>
      <c r="BJ399" s="1016">
        <v>1500</v>
      </c>
      <c r="BK399" s="1077">
        <v>0.83220000000000005</v>
      </c>
      <c r="BL399" s="1016">
        <v>101760</v>
      </c>
      <c r="BM399" s="1074">
        <f t="shared" si="464"/>
        <v>464367.60000000009</v>
      </c>
      <c r="BN399" s="1074">
        <f t="shared" si="465"/>
        <v>557241.12</v>
      </c>
      <c r="BO399" s="1074">
        <f t="shared" si="466"/>
        <v>0</v>
      </c>
      <c r="BP399" s="1073">
        <f t="shared" si="488"/>
        <v>0.10956836781894343</v>
      </c>
      <c r="BQ399" s="1076">
        <v>1500</v>
      </c>
      <c r="BR399" s="1016">
        <v>1020</v>
      </c>
      <c r="BS399" s="1016">
        <v>1200</v>
      </c>
      <c r="BT399" s="1077">
        <v>0.86270000000000002</v>
      </c>
      <c r="BU399" s="1016">
        <v>5280</v>
      </c>
      <c r="BV399" s="1074">
        <f t="shared" si="468"/>
        <v>316783.44</v>
      </c>
      <c r="BW399" s="1074">
        <f t="shared" si="469"/>
        <v>380140.12799999997</v>
      </c>
      <c r="BX399" s="1074">
        <f t="shared" si="470"/>
        <v>0</v>
      </c>
      <c r="BY399" s="1073">
        <f t="shared" si="471"/>
        <v>8.3337689621654464E-3</v>
      </c>
      <c r="BZ399" s="1076">
        <v>1500</v>
      </c>
      <c r="CA399" s="1016">
        <v>1320</v>
      </c>
      <c r="CB399" s="1016">
        <v>1320</v>
      </c>
      <c r="CC399" s="1077">
        <v>0.8407</v>
      </c>
      <c r="CD399" s="1016">
        <v>11400</v>
      </c>
      <c r="CE399" s="1074">
        <f t="shared" si="472"/>
        <v>412817.32800000004</v>
      </c>
      <c r="CF399" s="1074">
        <f t="shared" si="473"/>
        <v>495380.79359999998</v>
      </c>
      <c r="CG399" s="1074">
        <f t="shared" si="474"/>
        <v>0</v>
      </c>
      <c r="CH399" s="1073">
        <f t="shared" si="475"/>
        <v>1.3807559938472351E-2</v>
      </c>
      <c r="CI399" s="1076">
        <v>1500</v>
      </c>
      <c r="CJ399" s="1016">
        <v>144</v>
      </c>
      <c r="CK399" s="1016">
        <v>1200</v>
      </c>
      <c r="CL399" s="1077">
        <v>0.91669999999999996</v>
      </c>
      <c r="CM399" s="1016">
        <v>1320</v>
      </c>
      <c r="CN399" s="1074">
        <f t="shared" si="476"/>
        <v>49105.785599999996</v>
      </c>
      <c r="CO399" s="1074">
        <f t="shared" si="477"/>
        <v>58926.942719999992</v>
      </c>
      <c r="CP399" s="1074">
        <f t="shared" si="478"/>
        <v>0</v>
      </c>
      <c r="CQ399" s="1073">
        <f t="shared" si="479"/>
        <v>1.3440371474272883E-2</v>
      </c>
      <c r="CR399" s="1076">
        <v>1500</v>
      </c>
      <c r="CS399" s="1016">
        <v>1020</v>
      </c>
      <c r="CT399" s="1016">
        <v>1200</v>
      </c>
      <c r="CU399" s="1077">
        <v>0.76190000000000002</v>
      </c>
      <c r="CV399" s="1016">
        <v>1920</v>
      </c>
      <c r="CW399" s="1074">
        <f t="shared" si="480"/>
        <v>261118.36800000002</v>
      </c>
      <c r="CX399" s="1074">
        <f t="shared" si="481"/>
        <v>313342.0416</v>
      </c>
      <c r="CY399" s="1074">
        <f t="shared" si="482"/>
        <v>0</v>
      </c>
      <c r="CZ399" s="1073">
        <f t="shared" si="483"/>
        <v>3.6764935663200836E-3</v>
      </c>
      <c r="DA399" s="1076">
        <v>1500</v>
      </c>
      <c r="DB399" s="1025">
        <v>912</v>
      </c>
      <c r="DC399" s="1025">
        <v>1200</v>
      </c>
      <c r="DD399" s="1075">
        <v>0.82140000000000002</v>
      </c>
      <c r="DE399" s="1025">
        <v>2760</v>
      </c>
      <c r="DF399" s="1074">
        <f t="shared" si="484"/>
        <v>278671.44960000005</v>
      </c>
      <c r="DG399" s="1074">
        <f t="shared" si="485"/>
        <v>334405.73952</v>
      </c>
      <c r="DH399" s="1074">
        <f t="shared" si="486"/>
        <v>0</v>
      </c>
      <c r="DI399" s="1073">
        <f t="shared" si="487"/>
        <v>4.9520681145514807E-3</v>
      </c>
    </row>
    <row r="400" spans="1:113">
      <c r="A400" s="1015">
        <v>12</v>
      </c>
      <c r="B400" s="1016" t="s">
        <v>1316</v>
      </c>
      <c r="C400" s="1016" t="s">
        <v>2457</v>
      </c>
      <c r="D400" s="1016" t="s">
        <v>625</v>
      </c>
      <c r="E400" s="1016">
        <v>33</v>
      </c>
      <c r="F400" s="1076">
        <v>1600</v>
      </c>
      <c r="G400" s="1016">
        <v>1482</v>
      </c>
      <c r="H400" s="1016">
        <v>1482</v>
      </c>
      <c r="I400" s="1077">
        <v>0.94389999999999996</v>
      </c>
      <c r="J400" s="1074">
        <v>583170</v>
      </c>
      <c r="K400" s="1074">
        <f t="shared" si="440"/>
        <v>503589.52799999993</v>
      </c>
      <c r="L400" s="1074">
        <f t="shared" si="441"/>
        <v>604307.43359999999</v>
      </c>
      <c r="M400" s="1074">
        <f t="shared" si="442"/>
        <v>0</v>
      </c>
      <c r="N400" s="1073">
        <f t="shared" si="443"/>
        <v>0.57901323158570528</v>
      </c>
      <c r="O400" s="1076">
        <v>1600</v>
      </c>
      <c r="P400" s="1016">
        <v>1392</v>
      </c>
      <c r="Q400" s="1016">
        <v>1392</v>
      </c>
      <c r="R400" s="1077">
        <v>0.96930000000000005</v>
      </c>
      <c r="S400" s="1074">
        <v>71130</v>
      </c>
      <c r="T400" s="1074">
        <f t="shared" si="444"/>
        <v>501926.80320000002</v>
      </c>
      <c r="U400" s="1074">
        <f t="shared" si="445"/>
        <v>602312.16384000005</v>
      </c>
      <c r="V400" s="1074">
        <f t="shared" si="446"/>
        <v>0</v>
      </c>
      <c r="W400" s="1073">
        <f t="shared" si="447"/>
        <v>7.0856945222406487E-2</v>
      </c>
      <c r="X400" s="1076">
        <v>1600</v>
      </c>
      <c r="Y400" s="1016">
        <v>1269</v>
      </c>
      <c r="Z400" s="1016">
        <v>1280</v>
      </c>
      <c r="AA400" s="1077">
        <v>0.93940000000000001</v>
      </c>
      <c r="AB400" s="1016">
        <v>75750</v>
      </c>
      <c r="AC400" s="1074">
        <f t="shared" si="448"/>
        <v>429155.49600000004</v>
      </c>
      <c r="AD400" s="1074">
        <f t="shared" si="449"/>
        <v>514986.59519999998</v>
      </c>
      <c r="AE400" s="1074">
        <f t="shared" si="450"/>
        <v>0</v>
      </c>
      <c r="AF400" s="1073">
        <f t="shared" si="451"/>
        <v>8.8254724343551222E-2</v>
      </c>
      <c r="AG400" s="1076">
        <v>1600</v>
      </c>
      <c r="AH400" s="1016">
        <v>1716</v>
      </c>
      <c r="AI400" s="1016">
        <v>1716</v>
      </c>
      <c r="AJ400" s="1077">
        <v>0.88990000000000002</v>
      </c>
      <c r="AK400" s="1016">
        <v>98250</v>
      </c>
      <c r="AL400" s="1074">
        <f t="shared" si="452"/>
        <v>568069.44480000006</v>
      </c>
      <c r="AM400" s="1074">
        <f t="shared" si="453"/>
        <v>681683.33376000007</v>
      </c>
      <c r="AN400" s="1074">
        <f t="shared" si="454"/>
        <v>0</v>
      </c>
      <c r="AO400" s="1073">
        <f t="shared" si="455"/>
        <v>8.6477103195183147E-2</v>
      </c>
      <c r="AP400" s="1076">
        <v>1600</v>
      </c>
      <c r="AQ400" s="1016">
        <v>1470</v>
      </c>
      <c r="AR400" s="1016">
        <v>1470</v>
      </c>
      <c r="AS400" s="1077">
        <v>0.93600000000000005</v>
      </c>
      <c r="AT400" s="1074">
        <v>125130</v>
      </c>
      <c r="AU400" s="1074">
        <f t="shared" si="456"/>
        <v>511842.24</v>
      </c>
      <c r="AV400" s="1074">
        <f t="shared" si="457"/>
        <v>614210.68800000008</v>
      </c>
      <c r="AW400" s="1074">
        <f t="shared" si="458"/>
        <v>0</v>
      </c>
      <c r="AX400" s="1073">
        <f t="shared" si="459"/>
        <v>0.12223492926257902</v>
      </c>
      <c r="AY400" s="1076">
        <v>1600</v>
      </c>
      <c r="AZ400" s="1016">
        <v>1470</v>
      </c>
      <c r="BA400" s="1016">
        <v>1470</v>
      </c>
      <c r="BB400" s="1077">
        <v>0.88890000000000002</v>
      </c>
      <c r="BC400" s="1074">
        <v>5040</v>
      </c>
      <c r="BD400" s="1074">
        <f t="shared" si="460"/>
        <v>470405.88</v>
      </c>
      <c r="BE400" s="1074">
        <f t="shared" si="461"/>
        <v>564487.05599999998</v>
      </c>
      <c r="BF400" s="1074">
        <f t="shared" si="462"/>
        <v>0</v>
      </c>
      <c r="BG400" s="1073">
        <f t="shared" si="463"/>
        <v>5.3570758936941857E-3</v>
      </c>
      <c r="BH400" s="1076">
        <v>1600</v>
      </c>
      <c r="BI400" s="1016">
        <v>1767</v>
      </c>
      <c r="BJ400" s="1016">
        <v>1767</v>
      </c>
      <c r="BK400" s="1077">
        <v>0.80349999999999999</v>
      </c>
      <c r="BL400" s="1016">
        <v>71880</v>
      </c>
      <c r="BM400" s="1074">
        <f t="shared" si="464"/>
        <v>528159.83400000003</v>
      </c>
      <c r="BN400" s="1074">
        <f t="shared" si="465"/>
        <v>633791.80079999997</v>
      </c>
      <c r="BO400" s="1074">
        <f t="shared" si="466"/>
        <v>0</v>
      </c>
      <c r="BP400" s="1073">
        <f t="shared" si="488"/>
        <v>6.8047582732313566E-2</v>
      </c>
      <c r="BQ400" s="1076">
        <v>1600</v>
      </c>
      <c r="BR400" s="1016">
        <v>1536</v>
      </c>
      <c r="BS400" s="1016">
        <v>1536</v>
      </c>
      <c r="BT400" s="1077">
        <v>0.83130000000000004</v>
      </c>
      <c r="BU400" s="1016">
        <v>4140</v>
      </c>
      <c r="BV400" s="1074">
        <f t="shared" si="468"/>
        <v>459675.64800000004</v>
      </c>
      <c r="BW400" s="1074">
        <f t="shared" si="469"/>
        <v>551610.77760000003</v>
      </c>
      <c r="BX400" s="1074">
        <f t="shared" si="470"/>
        <v>0</v>
      </c>
      <c r="BY400" s="1073">
        <f t="shared" si="471"/>
        <v>4.5031752476041541E-3</v>
      </c>
      <c r="BZ400" s="1076">
        <v>1600</v>
      </c>
      <c r="CA400" s="1016">
        <v>1737</v>
      </c>
      <c r="CB400" s="1016">
        <v>1737</v>
      </c>
      <c r="CC400" s="1077">
        <v>0.92069999999999996</v>
      </c>
      <c r="CD400" s="1016">
        <v>4530</v>
      </c>
      <c r="CE400" s="1074">
        <f t="shared" si="472"/>
        <v>594923.19480000006</v>
      </c>
      <c r="CF400" s="1074">
        <f t="shared" si="473"/>
        <v>713907.83375999995</v>
      </c>
      <c r="CG400" s="1074">
        <f t="shared" si="474"/>
        <v>0</v>
      </c>
      <c r="CH400" s="1073">
        <f t="shared" si="475"/>
        <v>3.8072141409135059E-3</v>
      </c>
      <c r="CI400" s="1076">
        <v>1600</v>
      </c>
      <c r="CJ400" s="1016">
        <v>0</v>
      </c>
      <c r="CK400" s="1016">
        <v>1280</v>
      </c>
      <c r="CL400" s="1077"/>
      <c r="CM400" s="1016">
        <v>0</v>
      </c>
      <c r="CN400" s="1074">
        <f t="shared" si="476"/>
        <v>0</v>
      </c>
      <c r="CO400" s="1074">
        <f t="shared" si="477"/>
        <v>0</v>
      </c>
      <c r="CP400" s="1074">
        <f t="shared" si="478"/>
        <v>0</v>
      </c>
      <c r="CQ400" s="1073">
        <v>0</v>
      </c>
      <c r="CR400" s="1076">
        <v>1600</v>
      </c>
      <c r="CS400" s="1016">
        <v>1269</v>
      </c>
      <c r="CT400" s="1016">
        <v>0</v>
      </c>
      <c r="CU400" s="1077">
        <v>0.8</v>
      </c>
      <c r="CV400" s="1016">
        <v>2040</v>
      </c>
      <c r="CW400" s="1074">
        <f t="shared" si="480"/>
        <v>341107.20000000001</v>
      </c>
      <c r="CX400" s="1074">
        <f t="shared" si="481"/>
        <v>409328.64000000001</v>
      </c>
      <c r="CY400" s="1074">
        <f t="shared" si="482"/>
        <v>0</v>
      </c>
      <c r="CZ400" s="1073">
        <f t="shared" si="483"/>
        <v>2.990262298772937E-3</v>
      </c>
      <c r="DA400" s="1076">
        <v>1600</v>
      </c>
      <c r="DB400" s="1025">
        <v>2088</v>
      </c>
      <c r="DC400" s="1025">
        <v>0</v>
      </c>
      <c r="DD400" s="1075">
        <v>0.875</v>
      </c>
      <c r="DE400" s="1025">
        <v>25830</v>
      </c>
      <c r="DF400" s="1074">
        <f t="shared" si="484"/>
        <v>679644</v>
      </c>
      <c r="DG400" s="1074">
        <f t="shared" si="485"/>
        <v>815572.79999999993</v>
      </c>
      <c r="DH400" s="1074">
        <f t="shared" si="486"/>
        <v>0</v>
      </c>
      <c r="DI400" s="1073">
        <f t="shared" si="487"/>
        <v>1.900259547645532E-2</v>
      </c>
    </row>
    <row r="401" spans="1:113">
      <c r="A401" s="1015">
        <v>13</v>
      </c>
      <c r="B401" s="1016" t="s">
        <v>519</v>
      </c>
      <c r="C401" s="1016" t="s">
        <v>2457</v>
      </c>
      <c r="D401" s="1016" t="s">
        <v>2456</v>
      </c>
      <c r="E401" s="1016">
        <v>33</v>
      </c>
      <c r="F401" s="1076">
        <v>1750</v>
      </c>
      <c r="G401" s="1016">
        <v>1458.6</v>
      </c>
      <c r="H401" s="1016">
        <v>1458.6</v>
      </c>
      <c r="I401" s="1077">
        <v>0.97799999999999998</v>
      </c>
      <c r="J401" s="1074">
        <v>316920</v>
      </c>
      <c r="K401" s="1074">
        <f t="shared" si="440"/>
        <v>513543.88799999992</v>
      </c>
      <c r="L401" s="1074">
        <f t="shared" si="441"/>
        <v>616252.66559999995</v>
      </c>
      <c r="M401" s="1074">
        <f t="shared" si="442"/>
        <v>0</v>
      </c>
      <c r="N401" s="1073">
        <f t="shared" si="443"/>
        <v>0.30856174847513718</v>
      </c>
      <c r="O401" s="1076">
        <v>1750</v>
      </c>
      <c r="P401" s="1016">
        <v>1668.6</v>
      </c>
      <c r="Q401" s="1016">
        <v>1668.6</v>
      </c>
      <c r="R401" s="1077">
        <v>0.89839999999999998</v>
      </c>
      <c r="S401" s="1074">
        <v>317700</v>
      </c>
      <c r="T401" s="1074">
        <f t="shared" si="444"/>
        <v>557654.12927999988</v>
      </c>
      <c r="U401" s="1074">
        <f t="shared" si="445"/>
        <v>669184.95513599995</v>
      </c>
      <c r="V401" s="1074">
        <f t="shared" si="446"/>
        <v>0</v>
      </c>
      <c r="W401" s="1073">
        <f t="shared" si="447"/>
        <v>0.28485398324781502</v>
      </c>
      <c r="X401" s="1076">
        <v>1750</v>
      </c>
      <c r="Y401" s="1016">
        <v>1674</v>
      </c>
      <c r="Z401" s="1016">
        <v>1674</v>
      </c>
      <c r="AA401" s="1077">
        <v>0.89900000000000002</v>
      </c>
      <c r="AB401" s="1016">
        <v>222240</v>
      </c>
      <c r="AC401" s="1074">
        <f t="shared" si="448"/>
        <v>541773.36</v>
      </c>
      <c r="AD401" s="1074">
        <f t="shared" si="449"/>
        <v>650128.03200000001</v>
      </c>
      <c r="AE401" s="1074">
        <f t="shared" si="450"/>
        <v>0</v>
      </c>
      <c r="AF401" s="1073">
        <f t="shared" si="451"/>
        <v>0.20510421553396424</v>
      </c>
      <c r="AG401" s="1076">
        <v>1750</v>
      </c>
      <c r="AH401" s="1016">
        <v>1455</v>
      </c>
      <c r="AI401" s="1016">
        <v>1455</v>
      </c>
      <c r="AJ401" s="1077">
        <v>0.9556</v>
      </c>
      <c r="AK401" s="1016">
        <v>252060</v>
      </c>
      <c r="AL401" s="1074">
        <f t="shared" si="452"/>
        <v>517228.05600000004</v>
      </c>
      <c r="AM401" s="1074">
        <f t="shared" si="453"/>
        <v>620673.66719999991</v>
      </c>
      <c r="AN401" s="1074">
        <f t="shared" si="454"/>
        <v>0</v>
      </c>
      <c r="AO401" s="1073">
        <f t="shared" si="455"/>
        <v>0.24366427640189728</v>
      </c>
      <c r="AP401" s="1076">
        <v>1750</v>
      </c>
      <c r="AQ401" s="1016">
        <v>1430.4</v>
      </c>
      <c r="AR401" s="1016">
        <v>1430.4</v>
      </c>
      <c r="AS401" s="1077">
        <v>0.98760000000000003</v>
      </c>
      <c r="AT401" s="1074">
        <v>220620</v>
      </c>
      <c r="AU401" s="1074">
        <f t="shared" si="456"/>
        <v>525510.65088000009</v>
      </c>
      <c r="AV401" s="1074">
        <f t="shared" si="457"/>
        <v>630612.78105600004</v>
      </c>
      <c r="AW401" s="1074">
        <f t="shared" si="458"/>
        <v>0</v>
      </c>
      <c r="AX401" s="1073">
        <f t="shared" si="459"/>
        <v>0.20991011279272662</v>
      </c>
      <c r="AY401" s="1076">
        <v>1750</v>
      </c>
      <c r="AZ401" s="1016">
        <v>1428</v>
      </c>
      <c r="BA401" s="1016">
        <v>1428</v>
      </c>
      <c r="BB401" s="1077">
        <v>0.9677</v>
      </c>
      <c r="BC401" s="1074">
        <v>233520</v>
      </c>
      <c r="BD401" s="1074">
        <f t="shared" si="460"/>
        <v>497475.21600000001</v>
      </c>
      <c r="BE401" s="1074">
        <f t="shared" si="461"/>
        <v>596970.25919999997</v>
      </c>
      <c r="BF401" s="1074">
        <f t="shared" si="462"/>
        <v>0</v>
      </c>
      <c r="BG401" s="1073">
        <f t="shared" si="463"/>
        <v>0.23470515966367256</v>
      </c>
      <c r="BH401" s="1076">
        <v>1750</v>
      </c>
      <c r="BI401" s="1016">
        <v>1422</v>
      </c>
      <c r="BJ401" s="1016">
        <v>1422</v>
      </c>
      <c r="BK401" s="1077">
        <v>0.97889999999999999</v>
      </c>
      <c r="BL401" s="1016">
        <v>208380</v>
      </c>
      <c r="BM401" s="1074">
        <f t="shared" si="464"/>
        <v>517822.4376</v>
      </c>
      <c r="BN401" s="1074">
        <f t="shared" si="465"/>
        <v>621386.92512000003</v>
      </c>
      <c r="BO401" s="1074">
        <f t="shared" si="466"/>
        <v>0</v>
      </c>
      <c r="BP401" s="1073">
        <f t="shared" si="488"/>
        <v>0.20120796712266684</v>
      </c>
      <c r="BQ401" s="1076">
        <v>1750</v>
      </c>
      <c r="BR401" s="1016">
        <v>1470</v>
      </c>
      <c r="BS401" s="1016">
        <v>1470</v>
      </c>
      <c r="BT401" s="1077">
        <v>0.96379999999999999</v>
      </c>
      <c r="BU401" s="1016">
        <v>244500</v>
      </c>
      <c r="BV401" s="1074">
        <f t="shared" si="468"/>
        <v>510042.96</v>
      </c>
      <c r="BW401" s="1074">
        <f t="shared" si="469"/>
        <v>612051.55200000003</v>
      </c>
      <c r="BX401" s="1074">
        <f t="shared" si="470"/>
        <v>0</v>
      </c>
      <c r="BY401" s="1073">
        <f t="shared" si="471"/>
        <v>0.2396856923581496</v>
      </c>
      <c r="BZ401" s="1076">
        <v>1750</v>
      </c>
      <c r="CA401" s="1016">
        <v>1470</v>
      </c>
      <c r="CB401" s="1016">
        <v>1470</v>
      </c>
      <c r="CC401" s="1077">
        <v>0.98129999999999995</v>
      </c>
      <c r="CD401" s="1016">
        <v>252540</v>
      </c>
      <c r="CE401" s="1074">
        <f t="shared" si="472"/>
        <v>536614.09199999995</v>
      </c>
      <c r="CF401" s="1074">
        <f t="shared" si="473"/>
        <v>643936.91039999994</v>
      </c>
      <c r="CG401" s="1074">
        <f t="shared" si="474"/>
        <v>0</v>
      </c>
      <c r="CH401" s="1073">
        <f t="shared" si="475"/>
        <v>0.23530876636016487</v>
      </c>
      <c r="CI401" s="1076">
        <v>1750</v>
      </c>
      <c r="CJ401" s="1016">
        <v>1452</v>
      </c>
      <c r="CK401" s="1016">
        <v>1452</v>
      </c>
      <c r="CL401" s="1077">
        <v>0.98</v>
      </c>
      <c r="CM401" s="1016">
        <v>276960</v>
      </c>
      <c r="CN401" s="1074">
        <f t="shared" si="476"/>
        <v>529341.12</v>
      </c>
      <c r="CO401" s="1074">
        <f t="shared" si="477"/>
        <v>635209.34399999992</v>
      </c>
      <c r="CP401" s="1074">
        <f t="shared" si="478"/>
        <v>0</v>
      </c>
      <c r="CQ401" s="1073">
        <f>+CM401/(24*31*CJ401*CL401)</f>
        <v>0.26160824233719082</v>
      </c>
      <c r="CR401" s="1076">
        <v>1750</v>
      </c>
      <c r="CS401" s="1016">
        <v>1458.6</v>
      </c>
      <c r="CT401" s="1016">
        <v>1458.6</v>
      </c>
      <c r="CU401" s="1077">
        <v>0.97430000000000005</v>
      </c>
      <c r="CV401" s="1016">
        <v>243780</v>
      </c>
      <c r="CW401" s="1074">
        <f t="shared" si="480"/>
        <v>477494.29728</v>
      </c>
      <c r="CX401" s="1074">
        <f t="shared" si="481"/>
        <v>572993.15673599998</v>
      </c>
      <c r="CY401" s="1074">
        <f t="shared" si="482"/>
        <v>0</v>
      </c>
      <c r="CZ401" s="1073">
        <f t="shared" si="483"/>
        <v>0.25527006436377264</v>
      </c>
      <c r="DA401" s="1076">
        <v>1750</v>
      </c>
      <c r="DB401" s="1025">
        <v>1443.6</v>
      </c>
      <c r="DC401" s="1025">
        <v>1443.6</v>
      </c>
      <c r="DD401" s="1075">
        <v>0.98060000000000003</v>
      </c>
      <c r="DE401" s="1025">
        <v>239460</v>
      </c>
      <c r="DF401" s="1074">
        <f t="shared" si="484"/>
        <v>526601.02752</v>
      </c>
      <c r="DG401" s="1074">
        <f t="shared" si="485"/>
        <v>631921.23302399996</v>
      </c>
      <c r="DH401" s="1074">
        <f t="shared" si="486"/>
        <v>0</v>
      </c>
      <c r="DI401" s="1073">
        <f t="shared" si="487"/>
        <v>0.22736377967939442</v>
      </c>
    </row>
    <row r="402" spans="1:113">
      <c r="A402" s="1015">
        <v>14</v>
      </c>
      <c r="B402" s="1016" t="s">
        <v>792</v>
      </c>
      <c r="C402" s="1016" t="s">
        <v>2457</v>
      </c>
      <c r="D402" s="1016" t="s">
        <v>2456</v>
      </c>
      <c r="E402" s="1016">
        <v>11</v>
      </c>
      <c r="F402" s="1076">
        <v>1950</v>
      </c>
      <c r="G402" s="1016">
        <v>164</v>
      </c>
      <c r="H402" s="1016">
        <v>1560</v>
      </c>
      <c r="I402" s="1077">
        <v>0.99919999999999998</v>
      </c>
      <c r="J402" s="1074">
        <v>49880</v>
      </c>
      <c r="K402" s="1074">
        <f t="shared" si="440"/>
        <v>58992.767999999996</v>
      </c>
      <c r="L402" s="1074">
        <f t="shared" si="441"/>
        <v>70791.321599999996</v>
      </c>
      <c r="M402" s="1074">
        <f t="shared" si="442"/>
        <v>0</v>
      </c>
      <c r="N402" s="1073">
        <f t="shared" si="443"/>
        <v>0.42276368520290492</v>
      </c>
      <c r="O402" s="1076">
        <v>1950</v>
      </c>
      <c r="P402" s="1016">
        <v>1348</v>
      </c>
      <c r="Q402" s="1016">
        <v>1560</v>
      </c>
      <c r="R402" s="1077">
        <v>0.99239999999999995</v>
      </c>
      <c r="S402" s="1074">
        <v>692200</v>
      </c>
      <c r="T402" s="1074">
        <f t="shared" si="444"/>
        <v>497644.93439999997</v>
      </c>
      <c r="U402" s="1074">
        <f t="shared" si="445"/>
        <v>597173.92127999989</v>
      </c>
      <c r="V402" s="1074">
        <f t="shared" si="446"/>
        <v>95026.078720000107</v>
      </c>
      <c r="W402" s="1073">
        <f t="shared" si="447"/>
        <v>0.69547578218049277</v>
      </c>
      <c r="X402" s="1076">
        <v>1950</v>
      </c>
      <c r="Y402" s="1016">
        <v>1356</v>
      </c>
      <c r="Z402" s="1016">
        <v>1560</v>
      </c>
      <c r="AA402" s="1077">
        <v>0.99460000000000004</v>
      </c>
      <c r="AB402" s="1016">
        <v>258560</v>
      </c>
      <c r="AC402" s="1074">
        <f t="shared" si="448"/>
        <v>485523.93600000005</v>
      </c>
      <c r="AD402" s="1074">
        <f t="shared" si="449"/>
        <v>582628.72320000001</v>
      </c>
      <c r="AE402" s="1074">
        <f t="shared" si="450"/>
        <v>0</v>
      </c>
      <c r="AF402" s="1073">
        <f t="shared" si="451"/>
        <v>0.26626905578554211</v>
      </c>
      <c r="AG402" s="1076">
        <v>1950</v>
      </c>
      <c r="AH402" s="1016">
        <v>192</v>
      </c>
      <c r="AI402" s="1016">
        <v>1560</v>
      </c>
      <c r="AJ402" s="1077">
        <v>0.99909999999999999</v>
      </c>
      <c r="AK402" s="1016">
        <v>45960</v>
      </c>
      <c r="AL402" s="1074">
        <f t="shared" si="452"/>
        <v>71359.718399999998</v>
      </c>
      <c r="AM402" s="1074">
        <f t="shared" si="453"/>
        <v>85631.662079999995</v>
      </c>
      <c r="AN402" s="1074">
        <f t="shared" si="454"/>
        <v>0</v>
      </c>
      <c r="AO402" s="1073">
        <f t="shared" si="455"/>
        <v>0.32203041877474675</v>
      </c>
      <c r="AP402" s="1076">
        <v>1950</v>
      </c>
      <c r="AQ402" s="1016">
        <v>192</v>
      </c>
      <c r="AR402" s="1016">
        <v>1560</v>
      </c>
      <c r="AS402" s="1077">
        <v>1</v>
      </c>
      <c r="AT402" s="1074">
        <v>47520</v>
      </c>
      <c r="AU402" s="1074">
        <f t="shared" si="456"/>
        <v>71424</v>
      </c>
      <c r="AV402" s="1074">
        <f t="shared" si="457"/>
        <v>85708.800000000003</v>
      </c>
      <c r="AW402" s="1074">
        <f t="shared" si="458"/>
        <v>0</v>
      </c>
      <c r="AX402" s="1073">
        <f t="shared" si="459"/>
        <v>0.33266129032258063</v>
      </c>
      <c r="AY402" s="1076">
        <v>1950</v>
      </c>
      <c r="AZ402" s="1016">
        <v>132</v>
      </c>
      <c r="BA402" s="1016">
        <v>1560</v>
      </c>
      <c r="BB402" s="1077">
        <v>0.999</v>
      </c>
      <c r="BC402" s="1074">
        <v>39200</v>
      </c>
      <c r="BD402" s="1074">
        <f t="shared" si="460"/>
        <v>47472.479999999996</v>
      </c>
      <c r="BE402" s="1074">
        <f t="shared" si="461"/>
        <v>56966.976000000002</v>
      </c>
      <c r="BF402" s="1074">
        <f t="shared" si="462"/>
        <v>0</v>
      </c>
      <c r="BG402" s="1073">
        <f t="shared" si="463"/>
        <v>0.41287078324115356</v>
      </c>
      <c r="BH402" s="1076">
        <v>1950</v>
      </c>
      <c r="BI402" s="1016">
        <v>1112</v>
      </c>
      <c r="BJ402" s="1016">
        <v>1560</v>
      </c>
      <c r="BK402" s="1077">
        <v>0.98850000000000005</v>
      </c>
      <c r="BL402" s="1016">
        <v>407200</v>
      </c>
      <c r="BM402" s="1074">
        <f t="shared" si="464"/>
        <v>408906.86400000006</v>
      </c>
      <c r="BN402" s="1074">
        <f t="shared" si="465"/>
        <v>490688.23679999996</v>
      </c>
      <c r="BO402" s="1074">
        <f t="shared" si="466"/>
        <v>0</v>
      </c>
      <c r="BP402" s="1073">
        <f t="shared" si="488"/>
        <v>0.497912893924911</v>
      </c>
      <c r="BQ402" s="1076">
        <v>1950</v>
      </c>
      <c r="BR402" s="1016">
        <v>1076</v>
      </c>
      <c r="BS402" s="1016">
        <v>1560</v>
      </c>
      <c r="BT402" s="1077">
        <v>0.9889</v>
      </c>
      <c r="BU402" s="1016">
        <v>466440</v>
      </c>
      <c r="BV402" s="1074">
        <f t="shared" si="468"/>
        <v>383060.304</v>
      </c>
      <c r="BW402" s="1074">
        <f t="shared" si="469"/>
        <v>459672.36479999998</v>
      </c>
      <c r="BX402" s="1074">
        <f t="shared" si="470"/>
        <v>6767.6352000000188</v>
      </c>
      <c r="BY402" s="1073">
        <f t="shared" si="471"/>
        <v>0.60883364202624346</v>
      </c>
      <c r="BZ402" s="1076">
        <v>1950</v>
      </c>
      <c r="CA402" s="1016">
        <v>1344</v>
      </c>
      <c r="CB402" s="1016">
        <v>1560</v>
      </c>
      <c r="CC402" s="1077">
        <v>0.9849</v>
      </c>
      <c r="CD402" s="1016">
        <v>530680</v>
      </c>
      <c r="CE402" s="1074">
        <f t="shared" si="472"/>
        <v>492418.48319999996</v>
      </c>
      <c r="CF402" s="1074">
        <f t="shared" si="473"/>
        <v>590902.17984</v>
      </c>
      <c r="CG402" s="1074">
        <f t="shared" si="474"/>
        <v>0</v>
      </c>
      <c r="CH402" s="1073">
        <f t="shared" si="475"/>
        <v>0.53885060990334488</v>
      </c>
      <c r="CI402" s="1076">
        <v>1950</v>
      </c>
      <c r="CJ402" s="1016">
        <v>1380</v>
      </c>
      <c r="CK402" s="1016">
        <v>1560</v>
      </c>
      <c r="CL402" s="1077">
        <v>0.98460000000000003</v>
      </c>
      <c r="CM402" s="1016">
        <v>666120</v>
      </c>
      <c r="CN402" s="1074">
        <f t="shared" si="476"/>
        <v>505454.25600000005</v>
      </c>
      <c r="CO402" s="1074">
        <f t="shared" si="477"/>
        <v>606545.10719999997</v>
      </c>
      <c r="CP402" s="1074">
        <f t="shared" si="478"/>
        <v>59574.892800000031</v>
      </c>
      <c r="CQ402" s="1073">
        <f>+CM402/(24*31*CJ402*CL402)</f>
        <v>0.65893203202150896</v>
      </c>
      <c r="CR402" s="1076">
        <v>1950</v>
      </c>
      <c r="CS402" s="1016">
        <v>1376</v>
      </c>
      <c r="CT402" s="1016">
        <v>1560</v>
      </c>
      <c r="CU402" s="1077">
        <v>0.98480000000000001</v>
      </c>
      <c r="CV402" s="1016">
        <v>462720</v>
      </c>
      <c r="CW402" s="1074">
        <f t="shared" si="480"/>
        <v>455308.49280000001</v>
      </c>
      <c r="CX402" s="1074">
        <f t="shared" si="481"/>
        <v>546370.19135999994</v>
      </c>
      <c r="CY402" s="1074">
        <f t="shared" si="482"/>
        <v>0</v>
      </c>
      <c r="CZ402" s="1073">
        <f t="shared" si="483"/>
        <v>0.50813899511781735</v>
      </c>
      <c r="DA402" s="1076">
        <v>1950</v>
      </c>
      <c r="DB402" s="1025">
        <v>1356</v>
      </c>
      <c r="DC402" s="1025">
        <v>1560</v>
      </c>
      <c r="DD402" s="1075">
        <v>0.99260000000000004</v>
      </c>
      <c r="DE402" s="1025">
        <v>689240</v>
      </c>
      <c r="DF402" s="1074">
        <f t="shared" si="484"/>
        <v>500699.20320000005</v>
      </c>
      <c r="DG402" s="1074">
        <f t="shared" si="485"/>
        <v>600839.04384000006</v>
      </c>
      <c r="DH402" s="1074">
        <f t="shared" si="486"/>
        <v>88400.956159999943</v>
      </c>
      <c r="DI402" s="1073">
        <f t="shared" si="487"/>
        <v>0.68827750832737888</v>
      </c>
    </row>
    <row r="403" spans="1:113">
      <c r="A403" s="1015">
        <v>15</v>
      </c>
      <c r="B403" s="1016" t="s">
        <v>709</v>
      </c>
      <c r="C403" s="1016" t="s">
        <v>2457</v>
      </c>
      <c r="D403" s="1016" t="s">
        <v>2456</v>
      </c>
      <c r="E403" s="1016">
        <v>33</v>
      </c>
      <c r="F403" s="1076">
        <v>2000</v>
      </c>
      <c r="G403" s="1016">
        <v>1014.3</v>
      </c>
      <c r="H403" s="1016">
        <v>1600</v>
      </c>
      <c r="I403" s="1077">
        <v>0.97360000000000002</v>
      </c>
      <c r="J403" s="1074">
        <v>127230</v>
      </c>
      <c r="K403" s="1074">
        <f t="shared" si="440"/>
        <v>355508.09279999998</v>
      </c>
      <c r="L403" s="1074">
        <f t="shared" si="441"/>
        <v>426609.71135999996</v>
      </c>
      <c r="M403" s="1074">
        <f t="shared" si="442"/>
        <v>0</v>
      </c>
      <c r="N403" s="1073">
        <f t="shared" si="443"/>
        <v>0.17894107416504923</v>
      </c>
      <c r="O403" s="1076">
        <v>2000</v>
      </c>
      <c r="P403" s="1016">
        <v>675</v>
      </c>
      <c r="Q403" s="1016">
        <v>1600</v>
      </c>
      <c r="R403" s="1077">
        <v>0.95669999999999999</v>
      </c>
      <c r="S403" s="1074">
        <v>127830</v>
      </c>
      <c r="T403" s="1074">
        <f t="shared" si="444"/>
        <v>240227.37</v>
      </c>
      <c r="U403" s="1074">
        <f t="shared" si="445"/>
        <v>288272.84399999998</v>
      </c>
      <c r="V403" s="1074">
        <f t="shared" si="446"/>
        <v>0</v>
      </c>
      <c r="W403" s="1073">
        <f t="shared" si="447"/>
        <v>0.26606044098971737</v>
      </c>
      <c r="X403" s="1076">
        <v>2000</v>
      </c>
      <c r="Y403" s="1016">
        <v>998.4</v>
      </c>
      <c r="Z403" s="1016">
        <v>1600</v>
      </c>
      <c r="AA403" s="1077">
        <v>0.96079999999999999</v>
      </c>
      <c r="AB403" s="1016">
        <v>146460</v>
      </c>
      <c r="AC403" s="1074">
        <f t="shared" si="448"/>
        <v>345334.57919999998</v>
      </c>
      <c r="AD403" s="1074">
        <f t="shared" si="449"/>
        <v>414401.49503999995</v>
      </c>
      <c r="AE403" s="1074">
        <f t="shared" si="450"/>
        <v>0</v>
      </c>
      <c r="AF403" s="1073">
        <f t="shared" si="451"/>
        <v>0.21205521951970224</v>
      </c>
      <c r="AG403" s="1076">
        <v>2000</v>
      </c>
      <c r="AH403" s="1016">
        <v>380.7</v>
      </c>
      <c r="AI403" s="1016">
        <v>1600</v>
      </c>
      <c r="AJ403" s="1077">
        <v>0.95140000000000002</v>
      </c>
      <c r="AK403" s="1016">
        <v>94650</v>
      </c>
      <c r="AL403" s="1074">
        <f t="shared" si="452"/>
        <v>134737.64856</v>
      </c>
      <c r="AM403" s="1074">
        <f t="shared" si="453"/>
        <v>161685.17827199999</v>
      </c>
      <c r="AN403" s="1074">
        <f t="shared" si="454"/>
        <v>0</v>
      </c>
      <c r="AO403" s="1073">
        <f t="shared" si="455"/>
        <v>0.35123813207208904</v>
      </c>
      <c r="AP403" s="1076">
        <v>2000</v>
      </c>
      <c r="AQ403" s="1016">
        <v>532.5</v>
      </c>
      <c r="AR403" s="1016">
        <v>1600</v>
      </c>
      <c r="AS403" s="1077">
        <v>0.95630000000000004</v>
      </c>
      <c r="AT403" s="1074">
        <v>99900</v>
      </c>
      <c r="AU403" s="1074">
        <f t="shared" si="456"/>
        <v>189433.467</v>
      </c>
      <c r="AV403" s="1074">
        <f t="shared" si="457"/>
        <v>227320.16039999999</v>
      </c>
      <c r="AW403" s="1074">
        <f t="shared" si="458"/>
        <v>0</v>
      </c>
      <c r="AX403" s="1073">
        <f t="shared" si="459"/>
        <v>0.2636809682631211</v>
      </c>
      <c r="AY403" s="1076">
        <v>2000</v>
      </c>
      <c r="AZ403" s="1016">
        <v>540</v>
      </c>
      <c r="BA403" s="1016">
        <v>1600</v>
      </c>
      <c r="BB403" s="1077">
        <v>0.97440000000000004</v>
      </c>
      <c r="BC403" s="1074">
        <v>116430</v>
      </c>
      <c r="BD403" s="1074">
        <f t="shared" si="460"/>
        <v>189423.35999999999</v>
      </c>
      <c r="BE403" s="1074">
        <f t="shared" si="461"/>
        <v>227308.03200000001</v>
      </c>
      <c r="BF403" s="1074">
        <f t="shared" si="462"/>
        <v>0</v>
      </c>
      <c r="BG403" s="1073">
        <f t="shared" si="463"/>
        <v>0.30732745950657825</v>
      </c>
      <c r="BH403" s="1076">
        <v>2000</v>
      </c>
      <c r="BI403" s="1016">
        <v>441</v>
      </c>
      <c r="BJ403" s="1016">
        <v>1600</v>
      </c>
      <c r="BK403" s="1077">
        <v>0.85050000000000003</v>
      </c>
      <c r="BL403" s="1016">
        <v>59910</v>
      </c>
      <c r="BM403" s="1074">
        <f t="shared" si="464"/>
        <v>139526.22600000002</v>
      </c>
      <c r="BN403" s="1074">
        <f t="shared" si="465"/>
        <v>167431.4712</v>
      </c>
      <c r="BO403" s="1074">
        <f t="shared" si="466"/>
        <v>0</v>
      </c>
      <c r="BP403" s="1073">
        <f t="shared" si="488"/>
        <v>0.21469082092136571</v>
      </c>
      <c r="BQ403" s="1076">
        <v>2000</v>
      </c>
      <c r="BR403" s="1016">
        <v>372</v>
      </c>
      <c r="BS403" s="1016">
        <v>1600</v>
      </c>
      <c r="BT403" s="1077">
        <v>0.91639999999999999</v>
      </c>
      <c r="BU403" s="1016">
        <v>97350</v>
      </c>
      <c r="BV403" s="1074">
        <f t="shared" si="468"/>
        <v>122724.288</v>
      </c>
      <c r="BW403" s="1074">
        <f t="shared" si="469"/>
        <v>147269.14559999999</v>
      </c>
      <c r="BX403" s="1074">
        <f t="shared" si="470"/>
        <v>0</v>
      </c>
      <c r="BY403" s="1073">
        <f t="shared" si="471"/>
        <v>0.39662075692791959</v>
      </c>
      <c r="BZ403" s="1076">
        <v>2000</v>
      </c>
      <c r="CA403" s="1016">
        <v>420</v>
      </c>
      <c r="CB403" s="1016">
        <v>1600</v>
      </c>
      <c r="CC403" s="1077">
        <v>0.9607</v>
      </c>
      <c r="CD403" s="1016">
        <v>103470</v>
      </c>
      <c r="CE403" s="1074">
        <f t="shared" si="472"/>
        <v>150099.76800000001</v>
      </c>
      <c r="CF403" s="1074">
        <f t="shared" si="473"/>
        <v>180119.72160000002</v>
      </c>
      <c r="CG403" s="1074">
        <f t="shared" si="474"/>
        <v>0</v>
      </c>
      <c r="CH403" s="1073">
        <f t="shared" si="475"/>
        <v>0.34467075258903795</v>
      </c>
      <c r="CI403" s="1076">
        <v>2000</v>
      </c>
      <c r="CJ403" s="1016">
        <v>555</v>
      </c>
      <c r="CK403" s="1016">
        <v>1600</v>
      </c>
      <c r="CL403" s="1077">
        <v>0.90300000000000002</v>
      </c>
      <c r="CM403" s="1016">
        <v>126450</v>
      </c>
      <c r="CN403" s="1074">
        <f t="shared" si="476"/>
        <v>186433.38</v>
      </c>
      <c r="CO403" s="1074">
        <f t="shared" si="477"/>
        <v>223720.05600000001</v>
      </c>
      <c r="CP403" s="1074">
        <f t="shared" si="478"/>
        <v>0</v>
      </c>
      <c r="CQ403" s="1073">
        <f>+CM403/(24*31*CJ403*CL403)</f>
        <v>0.33912918384036161</v>
      </c>
      <c r="CR403" s="1076">
        <v>2000</v>
      </c>
      <c r="CS403" s="1016">
        <v>642</v>
      </c>
      <c r="CT403" s="1016">
        <v>1600</v>
      </c>
      <c r="CU403" s="1077">
        <v>0.9022</v>
      </c>
      <c r="CV403" s="1016">
        <v>103230</v>
      </c>
      <c r="CW403" s="1074">
        <f t="shared" si="480"/>
        <v>194615.3664</v>
      </c>
      <c r="CX403" s="1074">
        <f t="shared" si="481"/>
        <v>233538.43967999998</v>
      </c>
      <c r="CY403" s="1074">
        <f t="shared" si="482"/>
        <v>0</v>
      </c>
      <c r="CZ403" s="1073">
        <f t="shared" si="483"/>
        <v>0.26521543984308937</v>
      </c>
      <c r="DA403" s="1076">
        <v>2000</v>
      </c>
      <c r="DB403" s="1025">
        <v>665.7</v>
      </c>
      <c r="DC403" s="1025">
        <v>1600</v>
      </c>
      <c r="DD403" s="1075">
        <v>0.9304</v>
      </c>
      <c r="DE403" s="1025">
        <v>176580</v>
      </c>
      <c r="DF403" s="1074">
        <f t="shared" si="484"/>
        <v>230404.62815999999</v>
      </c>
      <c r="DG403" s="1074">
        <f t="shared" si="485"/>
        <v>276485.55379199999</v>
      </c>
      <c r="DH403" s="1074">
        <f t="shared" si="486"/>
        <v>0</v>
      </c>
      <c r="DI403" s="1073">
        <f t="shared" si="487"/>
        <v>0.38319542756184882</v>
      </c>
    </row>
    <row r="404" spans="1:113">
      <c r="A404" s="1015">
        <v>16</v>
      </c>
      <c r="B404" s="1016" t="s">
        <v>1043</v>
      </c>
      <c r="C404" s="1016" t="s">
        <v>2457</v>
      </c>
      <c r="D404" s="1016" t="s">
        <v>1546</v>
      </c>
      <c r="E404" s="1016">
        <v>33</v>
      </c>
      <c r="F404" s="1076">
        <v>2000</v>
      </c>
      <c r="G404" s="1016">
        <v>639</v>
      </c>
      <c r="H404" s="1016">
        <v>1600</v>
      </c>
      <c r="I404" s="1077">
        <v>0.93859999999999999</v>
      </c>
      <c r="J404" s="1074">
        <v>293460</v>
      </c>
      <c r="K404" s="1074">
        <f t="shared" si="440"/>
        <v>215915.54400000002</v>
      </c>
      <c r="L404" s="1074">
        <f t="shared" si="441"/>
        <v>259098.65279999998</v>
      </c>
      <c r="M404" s="1074">
        <f t="shared" si="442"/>
        <v>34361.347200000018</v>
      </c>
      <c r="N404" s="1073">
        <f t="shared" si="443"/>
        <v>0.67957126792131284</v>
      </c>
      <c r="O404" s="1076">
        <v>2000</v>
      </c>
      <c r="P404" s="1016">
        <v>639</v>
      </c>
      <c r="Q404" s="1016">
        <v>1600</v>
      </c>
      <c r="R404" s="1077">
        <v>0.93759999999999999</v>
      </c>
      <c r="S404" s="1074">
        <v>250140</v>
      </c>
      <c r="T404" s="1074">
        <f t="shared" si="444"/>
        <v>222875.0208</v>
      </c>
      <c r="U404" s="1074">
        <f t="shared" si="445"/>
        <v>267450.02496000001</v>
      </c>
      <c r="V404" s="1074">
        <f t="shared" si="446"/>
        <v>0</v>
      </c>
      <c r="W404" s="1073">
        <f t="shared" si="447"/>
        <v>0.56116652081990515</v>
      </c>
      <c r="X404" s="1076">
        <v>2000</v>
      </c>
      <c r="Y404" s="1016">
        <v>645</v>
      </c>
      <c r="Z404" s="1016">
        <v>1600</v>
      </c>
      <c r="AA404" s="1077">
        <v>0.93689999999999996</v>
      </c>
      <c r="AB404" s="1016">
        <v>264750</v>
      </c>
      <c r="AC404" s="1074">
        <f t="shared" si="448"/>
        <v>217548.18</v>
      </c>
      <c r="AD404" s="1074">
        <f t="shared" si="449"/>
        <v>261057.81599999999</v>
      </c>
      <c r="AE404" s="1074">
        <f t="shared" si="450"/>
        <v>3692.1840000000084</v>
      </c>
      <c r="AF404" s="1073">
        <f t="shared" si="451"/>
        <v>0.60848589953728871</v>
      </c>
      <c r="AG404" s="1076">
        <v>2000</v>
      </c>
      <c r="AH404" s="1016">
        <v>666</v>
      </c>
      <c r="AI404" s="1016">
        <v>1600</v>
      </c>
      <c r="AJ404" s="1077">
        <v>0.93430000000000002</v>
      </c>
      <c r="AK404" s="1016">
        <v>279270</v>
      </c>
      <c r="AL404" s="1074">
        <f t="shared" si="452"/>
        <v>231474.6936</v>
      </c>
      <c r="AM404" s="1074">
        <f t="shared" si="453"/>
        <v>277769.63231999998</v>
      </c>
      <c r="AN404" s="1074">
        <f t="shared" si="454"/>
        <v>1500.3676800000248</v>
      </c>
      <c r="AO404" s="1073">
        <f t="shared" si="455"/>
        <v>0.60324088922349484</v>
      </c>
      <c r="AP404" s="1076">
        <v>2000</v>
      </c>
      <c r="AQ404" s="1016">
        <v>636</v>
      </c>
      <c r="AR404" s="1016">
        <v>1600</v>
      </c>
      <c r="AS404" s="1077">
        <v>0.93799999999999994</v>
      </c>
      <c r="AT404" s="1074">
        <v>313620</v>
      </c>
      <c r="AU404" s="1074">
        <f t="shared" si="456"/>
        <v>221923.29599999997</v>
      </c>
      <c r="AV404" s="1074">
        <f t="shared" si="457"/>
        <v>266307.95519999997</v>
      </c>
      <c r="AW404" s="1074">
        <f t="shared" si="458"/>
        <v>47312.044800000032</v>
      </c>
      <c r="AX404" s="1073">
        <f t="shared" si="459"/>
        <v>0.70659548964161034</v>
      </c>
      <c r="AY404" s="1076">
        <v>2000</v>
      </c>
      <c r="AZ404" s="1016">
        <v>627</v>
      </c>
      <c r="BA404" s="1016">
        <v>1600</v>
      </c>
      <c r="BB404" s="1077">
        <v>0.9405</v>
      </c>
      <c r="BC404" s="1074">
        <v>288720</v>
      </c>
      <c r="BD404" s="1074">
        <f t="shared" si="460"/>
        <v>212289.66</v>
      </c>
      <c r="BE404" s="1074">
        <f t="shared" si="461"/>
        <v>254747.592</v>
      </c>
      <c r="BF404" s="1074">
        <f t="shared" si="462"/>
        <v>33972.407999999996</v>
      </c>
      <c r="BG404" s="1073">
        <f t="shared" si="463"/>
        <v>0.6800142786040545</v>
      </c>
      <c r="BH404" s="1076">
        <v>2000</v>
      </c>
      <c r="BI404" s="1016">
        <v>651</v>
      </c>
      <c r="BJ404" s="1016">
        <v>1600</v>
      </c>
      <c r="BK404" s="1077">
        <v>0.93320000000000003</v>
      </c>
      <c r="BL404" s="1016">
        <v>293190</v>
      </c>
      <c r="BM404" s="1074">
        <f t="shared" si="464"/>
        <v>225994.91039999999</v>
      </c>
      <c r="BN404" s="1074">
        <f t="shared" si="465"/>
        <v>271193.89247999998</v>
      </c>
      <c r="BO404" s="1074">
        <f t="shared" si="466"/>
        <v>21996.10752000002</v>
      </c>
      <c r="BP404" s="1073">
        <f t="shared" si="488"/>
        <v>0.64866505064443258</v>
      </c>
      <c r="BQ404" s="1076">
        <v>2000</v>
      </c>
      <c r="BR404" s="1016">
        <v>675</v>
      </c>
      <c r="BS404" s="1016">
        <v>1600</v>
      </c>
      <c r="BT404" s="1077">
        <v>0.92769999999999997</v>
      </c>
      <c r="BU404" s="1016">
        <v>317460</v>
      </c>
      <c r="BV404" s="1074">
        <f t="shared" si="468"/>
        <v>225431.09999999998</v>
      </c>
      <c r="BW404" s="1074">
        <f t="shared" si="469"/>
        <v>270517.32</v>
      </c>
      <c r="BX404" s="1074">
        <f t="shared" si="470"/>
        <v>46942.679999999993</v>
      </c>
      <c r="BY404" s="1073">
        <f t="shared" si="471"/>
        <v>0.70411757738839054</v>
      </c>
      <c r="BZ404" s="1076">
        <v>2000</v>
      </c>
      <c r="CA404" s="1016">
        <v>690</v>
      </c>
      <c r="CB404" s="1016">
        <v>1600</v>
      </c>
      <c r="CC404" s="1077">
        <v>0.93049999999999999</v>
      </c>
      <c r="CD404" s="1016">
        <v>310530</v>
      </c>
      <c r="CE404" s="1074">
        <f t="shared" si="472"/>
        <v>238840.74000000002</v>
      </c>
      <c r="CF404" s="1074">
        <f t="shared" si="473"/>
        <v>286608.88799999998</v>
      </c>
      <c r="CG404" s="1074">
        <f t="shared" si="474"/>
        <v>23921.112000000023</v>
      </c>
      <c r="CH404" s="1073">
        <f t="shared" si="475"/>
        <v>0.65007753702320636</v>
      </c>
      <c r="CI404" s="1076">
        <v>2000</v>
      </c>
      <c r="CJ404" s="1016">
        <v>678</v>
      </c>
      <c r="CK404" s="1016">
        <v>1600</v>
      </c>
      <c r="CL404" s="1077">
        <v>0.93520000000000003</v>
      </c>
      <c r="CM404" s="1016">
        <v>256860</v>
      </c>
      <c r="CN404" s="1074">
        <f t="shared" si="476"/>
        <v>235872.4032</v>
      </c>
      <c r="CO404" s="1074">
        <f t="shared" si="477"/>
        <v>283046.88383999997</v>
      </c>
      <c r="CP404" s="1074">
        <f t="shared" si="478"/>
        <v>0</v>
      </c>
      <c r="CQ404" s="1073">
        <f>+CM404/(24*31*CJ404*CL404)</f>
        <v>0.54448930123928974</v>
      </c>
      <c r="CR404" s="1076">
        <v>2000</v>
      </c>
      <c r="CS404" s="1016">
        <v>600</v>
      </c>
      <c r="CT404" s="1016">
        <v>1600</v>
      </c>
      <c r="CU404" s="1077">
        <v>0.94359999999999999</v>
      </c>
      <c r="CV404" s="1016">
        <v>269430</v>
      </c>
      <c r="CW404" s="1074">
        <f t="shared" si="480"/>
        <v>190229.76000000001</v>
      </c>
      <c r="CX404" s="1074">
        <f t="shared" si="481"/>
        <v>228275.712</v>
      </c>
      <c r="CY404" s="1074">
        <f t="shared" si="482"/>
        <v>41154.288</v>
      </c>
      <c r="CZ404" s="1073">
        <f t="shared" si="483"/>
        <v>0.70816995195704391</v>
      </c>
      <c r="DA404" s="1076">
        <v>2000</v>
      </c>
      <c r="DB404" s="1025">
        <v>600</v>
      </c>
      <c r="DC404" s="1025">
        <v>1600</v>
      </c>
      <c r="DD404" s="1075">
        <v>0.95220000000000005</v>
      </c>
      <c r="DE404" s="1025">
        <v>232650</v>
      </c>
      <c r="DF404" s="1074">
        <f t="shared" si="484"/>
        <v>212531.04</v>
      </c>
      <c r="DG404" s="1074">
        <f t="shared" si="485"/>
        <v>255037.24799999999</v>
      </c>
      <c r="DH404" s="1074">
        <f t="shared" si="486"/>
        <v>0</v>
      </c>
      <c r="DI404" s="1073">
        <f t="shared" si="487"/>
        <v>0.54733181562561406</v>
      </c>
    </row>
    <row r="405" spans="1:113">
      <c r="A405" s="1015">
        <v>17</v>
      </c>
      <c r="B405" s="1016" t="s">
        <v>1318</v>
      </c>
      <c r="C405" s="1016" t="s">
        <v>2457</v>
      </c>
      <c r="D405" s="1016" t="s">
        <v>2456</v>
      </c>
      <c r="E405" s="1016">
        <v>33</v>
      </c>
      <c r="F405" s="1076">
        <v>2000</v>
      </c>
      <c r="G405" s="1016">
        <v>695.7</v>
      </c>
      <c r="H405" s="1016">
        <v>1600</v>
      </c>
      <c r="I405" s="1077">
        <v>0.98950000000000005</v>
      </c>
      <c r="J405" s="1074">
        <v>104250</v>
      </c>
      <c r="K405" s="1074">
        <f t="shared" si="440"/>
        <v>247822.25400000004</v>
      </c>
      <c r="L405" s="1074">
        <f t="shared" si="441"/>
        <v>297386.70480000007</v>
      </c>
      <c r="M405" s="1074">
        <f t="shared" si="442"/>
        <v>0</v>
      </c>
      <c r="N405" s="1073">
        <f t="shared" si="443"/>
        <v>0.2103322004326536</v>
      </c>
      <c r="O405" s="1076">
        <v>2000</v>
      </c>
      <c r="P405" s="1016">
        <v>774.3</v>
      </c>
      <c r="Q405" s="1016">
        <v>1600</v>
      </c>
      <c r="R405" s="1077">
        <v>0.96579999999999999</v>
      </c>
      <c r="S405" s="1074">
        <v>257040</v>
      </c>
      <c r="T405" s="1074">
        <f t="shared" si="444"/>
        <v>278188.64568000002</v>
      </c>
      <c r="U405" s="1074">
        <f t="shared" si="445"/>
        <v>333826.37481599994</v>
      </c>
      <c r="V405" s="1074">
        <f t="shared" si="446"/>
        <v>0</v>
      </c>
      <c r="W405" s="1073">
        <f t="shared" si="447"/>
        <v>0.46198866127640736</v>
      </c>
      <c r="X405" s="1076">
        <v>2000</v>
      </c>
      <c r="Y405" s="1016">
        <v>703.2</v>
      </c>
      <c r="Z405" s="1016">
        <v>1600</v>
      </c>
      <c r="AA405" s="1077">
        <v>0.96819999999999995</v>
      </c>
      <c r="AB405" s="1016">
        <v>304230</v>
      </c>
      <c r="AC405" s="1074">
        <f t="shared" si="448"/>
        <v>245101.76639999999</v>
      </c>
      <c r="AD405" s="1074">
        <f t="shared" si="449"/>
        <v>294122.11968</v>
      </c>
      <c r="AE405" s="1074">
        <f t="shared" si="450"/>
        <v>10107.880319999997</v>
      </c>
      <c r="AF405" s="1073">
        <f t="shared" si="451"/>
        <v>0.62061976228988935</v>
      </c>
      <c r="AG405" s="1076">
        <v>2000</v>
      </c>
      <c r="AH405" s="1016">
        <v>465</v>
      </c>
      <c r="AI405" s="1016">
        <v>1600</v>
      </c>
      <c r="AJ405" s="1077">
        <v>0.96970000000000001</v>
      </c>
      <c r="AK405" s="1016">
        <v>46020</v>
      </c>
      <c r="AL405" s="1074">
        <f t="shared" si="452"/>
        <v>167738.70600000001</v>
      </c>
      <c r="AM405" s="1074">
        <f t="shared" si="453"/>
        <v>201286.4472</v>
      </c>
      <c r="AN405" s="1074">
        <f t="shared" si="454"/>
        <v>0</v>
      </c>
      <c r="AO405" s="1073">
        <f t="shared" si="455"/>
        <v>0.13717764103891442</v>
      </c>
      <c r="AP405" s="1076">
        <v>2000</v>
      </c>
      <c r="AQ405" s="1016">
        <v>56.4</v>
      </c>
      <c r="AR405" s="1016">
        <v>1600</v>
      </c>
      <c r="AS405" s="1077">
        <v>0.99270000000000003</v>
      </c>
      <c r="AT405" s="1074">
        <v>20430</v>
      </c>
      <c r="AU405" s="1074">
        <f t="shared" si="456"/>
        <v>20827.640159999999</v>
      </c>
      <c r="AV405" s="1074">
        <f t="shared" si="457"/>
        <v>24993.168191999997</v>
      </c>
      <c r="AW405" s="1074">
        <f t="shared" si="458"/>
        <v>0</v>
      </c>
      <c r="AX405" s="1073">
        <f t="shared" si="459"/>
        <v>0.49045402750995098</v>
      </c>
      <c r="AY405" s="1076">
        <v>2000</v>
      </c>
      <c r="AZ405" s="1016">
        <v>114</v>
      </c>
      <c r="BA405" s="1016">
        <v>1600</v>
      </c>
      <c r="BB405" s="1077">
        <v>0.99619999999999997</v>
      </c>
      <c r="BC405" s="1074">
        <v>31320</v>
      </c>
      <c r="BD405" s="1074">
        <f t="shared" si="460"/>
        <v>40884.048000000003</v>
      </c>
      <c r="BE405" s="1074">
        <f t="shared" si="461"/>
        <v>49060.857600000003</v>
      </c>
      <c r="BF405" s="1074">
        <f t="shared" si="462"/>
        <v>0</v>
      </c>
      <c r="BG405" s="1073">
        <f t="shared" si="463"/>
        <v>0.3830344783862889</v>
      </c>
      <c r="BH405" s="1076">
        <v>2000</v>
      </c>
      <c r="BI405" s="1016">
        <v>504</v>
      </c>
      <c r="BJ405" s="1016">
        <v>1600</v>
      </c>
      <c r="BK405" s="1077">
        <v>0.9819</v>
      </c>
      <c r="BL405" s="1016">
        <v>217590</v>
      </c>
      <c r="BM405" s="1074">
        <f t="shared" si="464"/>
        <v>184094.46719999998</v>
      </c>
      <c r="BN405" s="1074">
        <f t="shared" si="465"/>
        <v>220913.36063999997</v>
      </c>
      <c r="BO405" s="1074">
        <f t="shared" si="466"/>
        <v>0</v>
      </c>
      <c r="BP405" s="1073">
        <f t="shared" si="488"/>
        <v>0.59097376284429703</v>
      </c>
      <c r="BQ405" s="1076">
        <v>2000</v>
      </c>
      <c r="BR405" s="1016">
        <v>750</v>
      </c>
      <c r="BS405" s="1016">
        <v>1600</v>
      </c>
      <c r="BT405" s="1077">
        <v>0.95979999999999999</v>
      </c>
      <c r="BU405" s="1016">
        <v>281460</v>
      </c>
      <c r="BV405" s="1074">
        <f t="shared" si="468"/>
        <v>259146.00000000003</v>
      </c>
      <c r="BW405" s="1074">
        <f t="shared" si="469"/>
        <v>310975.2</v>
      </c>
      <c r="BX405" s="1074">
        <f t="shared" si="470"/>
        <v>0</v>
      </c>
      <c r="BY405" s="1073">
        <f t="shared" si="471"/>
        <v>0.54305295084624117</v>
      </c>
      <c r="BZ405" s="1076">
        <v>2000</v>
      </c>
      <c r="CA405" s="1016">
        <v>768</v>
      </c>
      <c r="CB405" s="1016">
        <v>1600</v>
      </c>
      <c r="CC405" s="1077">
        <v>0.96160000000000001</v>
      </c>
      <c r="CD405" s="1016">
        <v>312930</v>
      </c>
      <c r="CE405" s="1074">
        <f t="shared" si="472"/>
        <v>274725.27359999996</v>
      </c>
      <c r="CF405" s="1074">
        <f t="shared" si="473"/>
        <v>329670.32832000003</v>
      </c>
      <c r="CG405" s="1074">
        <f t="shared" si="474"/>
        <v>0</v>
      </c>
      <c r="CH405" s="1073">
        <f t="shared" si="475"/>
        <v>0.56953260233280556</v>
      </c>
      <c r="CI405" s="1076">
        <v>2000</v>
      </c>
      <c r="CJ405" s="1016">
        <v>678</v>
      </c>
      <c r="CK405" s="1016">
        <v>1600</v>
      </c>
      <c r="CL405" s="1077">
        <v>0.96189999999999998</v>
      </c>
      <c r="CM405" s="1016">
        <v>310050</v>
      </c>
      <c r="CN405" s="1074">
        <f t="shared" si="476"/>
        <v>242606.5704</v>
      </c>
      <c r="CO405" s="1074">
        <f t="shared" si="477"/>
        <v>291127.88448000001</v>
      </c>
      <c r="CP405" s="1074">
        <f t="shared" si="478"/>
        <v>18922.115519999992</v>
      </c>
      <c r="CQ405" s="1073">
        <f>+CM405/(24*31*CJ405*CL405)</f>
        <v>0.63899753310226093</v>
      </c>
      <c r="CR405" s="1076">
        <v>2000</v>
      </c>
      <c r="CS405" s="1016">
        <v>661.8</v>
      </c>
      <c r="CT405" s="1016">
        <v>1600</v>
      </c>
      <c r="CU405" s="1077">
        <v>0.98109999999999997</v>
      </c>
      <c r="CV405" s="1016">
        <v>244650</v>
      </c>
      <c r="CW405" s="1074">
        <f t="shared" si="480"/>
        <v>218162.10527999996</v>
      </c>
      <c r="CX405" s="1074">
        <f t="shared" si="481"/>
        <v>261794.52633599998</v>
      </c>
      <c r="CY405" s="1074">
        <f t="shared" si="482"/>
        <v>0</v>
      </c>
      <c r="CZ405" s="1073">
        <f t="shared" si="483"/>
        <v>0.56070691031791275</v>
      </c>
      <c r="DA405" s="1076">
        <v>2000</v>
      </c>
      <c r="DB405" s="1025">
        <v>570.9</v>
      </c>
      <c r="DC405" s="1025">
        <v>1600</v>
      </c>
      <c r="DD405" s="1075">
        <v>0.97860000000000003</v>
      </c>
      <c r="DE405" s="1025">
        <v>283170</v>
      </c>
      <c r="DF405" s="1074">
        <f t="shared" si="484"/>
        <v>207829.97928</v>
      </c>
      <c r="DG405" s="1074">
        <f t="shared" si="485"/>
        <v>249395.97513599999</v>
      </c>
      <c r="DH405" s="1074">
        <f t="shared" si="486"/>
        <v>33774.024864000006</v>
      </c>
      <c r="DI405" s="1073">
        <f t="shared" si="487"/>
        <v>0.68125397736410731</v>
      </c>
    </row>
    <row r="406" spans="1:113">
      <c r="A406" s="1015">
        <v>18</v>
      </c>
      <c r="B406" s="1016" t="s">
        <v>592</v>
      </c>
      <c r="C406" s="1016" t="s">
        <v>622</v>
      </c>
      <c r="D406" s="1016" t="s">
        <v>2456</v>
      </c>
      <c r="E406" s="1016">
        <v>33</v>
      </c>
      <c r="F406" s="1076">
        <v>2100</v>
      </c>
      <c r="G406" s="1016">
        <v>0</v>
      </c>
      <c r="H406" s="1016">
        <v>1680</v>
      </c>
      <c r="I406" s="1077"/>
      <c r="J406" s="1074">
        <v>0</v>
      </c>
      <c r="K406" s="1074">
        <f t="shared" si="440"/>
        <v>0</v>
      </c>
      <c r="L406" s="1074">
        <f t="shared" si="441"/>
        <v>0</v>
      </c>
      <c r="M406" s="1074">
        <f t="shared" si="442"/>
        <v>0</v>
      </c>
      <c r="N406" s="1073">
        <v>0</v>
      </c>
      <c r="O406" s="1076">
        <v>2100</v>
      </c>
      <c r="P406" s="1016">
        <v>0</v>
      </c>
      <c r="Q406" s="1016">
        <v>1680</v>
      </c>
      <c r="R406" s="1077"/>
      <c r="S406" s="1074">
        <v>0</v>
      </c>
      <c r="T406" s="1074">
        <f t="shared" si="444"/>
        <v>0</v>
      </c>
      <c r="U406" s="1074">
        <f t="shared" si="445"/>
        <v>0</v>
      </c>
      <c r="V406" s="1074">
        <f t="shared" si="446"/>
        <v>0</v>
      </c>
      <c r="W406" s="1073">
        <v>0</v>
      </c>
      <c r="X406" s="1076">
        <v>2100</v>
      </c>
      <c r="Y406" s="1016">
        <v>0</v>
      </c>
      <c r="Z406" s="1016">
        <v>1680</v>
      </c>
      <c r="AA406" s="1077"/>
      <c r="AB406" s="1016">
        <v>0</v>
      </c>
      <c r="AC406" s="1074">
        <f t="shared" si="448"/>
        <v>0</v>
      </c>
      <c r="AD406" s="1074">
        <f t="shared" si="449"/>
        <v>0</v>
      </c>
      <c r="AE406" s="1074">
        <f t="shared" si="450"/>
        <v>0</v>
      </c>
      <c r="AF406" s="1073">
        <v>0</v>
      </c>
      <c r="AG406" s="1076">
        <v>2100</v>
      </c>
      <c r="AH406" s="1016">
        <v>0</v>
      </c>
      <c r="AI406" s="1016">
        <v>1680</v>
      </c>
      <c r="AJ406" s="1077"/>
      <c r="AK406" s="1016">
        <v>0</v>
      </c>
      <c r="AL406" s="1074">
        <f t="shared" si="452"/>
        <v>0</v>
      </c>
      <c r="AM406" s="1074">
        <f t="shared" si="453"/>
        <v>0</v>
      </c>
      <c r="AN406" s="1074">
        <f t="shared" si="454"/>
        <v>0</v>
      </c>
      <c r="AO406" s="1073">
        <v>0</v>
      </c>
      <c r="AP406" s="1076">
        <v>2100</v>
      </c>
      <c r="AQ406" s="1016">
        <v>0</v>
      </c>
      <c r="AR406" s="1016">
        <v>1680</v>
      </c>
      <c r="AS406" s="1077"/>
      <c r="AT406" s="1074">
        <v>0</v>
      </c>
      <c r="AU406" s="1074">
        <f t="shared" si="456"/>
        <v>0</v>
      </c>
      <c r="AV406" s="1074">
        <f t="shared" si="457"/>
        <v>0</v>
      </c>
      <c r="AW406" s="1074">
        <f t="shared" si="458"/>
        <v>0</v>
      </c>
      <c r="AX406" s="1073">
        <v>0</v>
      </c>
      <c r="AY406" s="1076">
        <v>2100</v>
      </c>
      <c r="AZ406" s="1016">
        <v>0</v>
      </c>
      <c r="BA406" s="1016">
        <v>1680</v>
      </c>
      <c r="BB406" s="1077"/>
      <c r="BC406" s="1074">
        <v>0</v>
      </c>
      <c r="BD406" s="1074">
        <f t="shared" si="460"/>
        <v>0</v>
      </c>
      <c r="BE406" s="1074">
        <f t="shared" si="461"/>
        <v>0</v>
      </c>
      <c r="BF406" s="1074">
        <f t="shared" si="462"/>
        <v>0</v>
      </c>
      <c r="BG406" s="1073">
        <v>0</v>
      </c>
      <c r="BH406" s="1076">
        <v>2100</v>
      </c>
      <c r="BI406" s="1016">
        <v>0</v>
      </c>
      <c r="BJ406" s="1016">
        <v>1680</v>
      </c>
      <c r="BK406" s="1077"/>
      <c r="BL406" s="1016">
        <v>0</v>
      </c>
      <c r="BM406" s="1074">
        <f t="shared" si="464"/>
        <v>0</v>
      </c>
      <c r="BN406" s="1074">
        <f t="shared" si="465"/>
        <v>0</v>
      </c>
      <c r="BO406" s="1074">
        <f t="shared" si="466"/>
        <v>0</v>
      </c>
      <c r="BP406" s="1073">
        <v>0</v>
      </c>
      <c r="BQ406" s="1076">
        <v>2100</v>
      </c>
      <c r="BR406" s="1016">
        <v>0</v>
      </c>
      <c r="BS406" s="1016">
        <v>1680</v>
      </c>
      <c r="BT406" s="1077"/>
      <c r="BU406" s="1016">
        <v>0</v>
      </c>
      <c r="BV406" s="1074">
        <f t="shared" si="468"/>
        <v>0</v>
      </c>
      <c r="BW406" s="1074">
        <f t="shared" si="469"/>
        <v>0</v>
      </c>
      <c r="BX406" s="1074">
        <f t="shared" si="470"/>
        <v>0</v>
      </c>
      <c r="BY406" s="1073">
        <v>0</v>
      </c>
      <c r="BZ406" s="1076">
        <v>2100</v>
      </c>
      <c r="CA406" s="1016">
        <v>0</v>
      </c>
      <c r="CB406" s="1016">
        <v>1680</v>
      </c>
      <c r="CC406" s="1077"/>
      <c r="CD406" s="1016">
        <v>0</v>
      </c>
      <c r="CE406" s="1074">
        <f t="shared" si="472"/>
        <v>0</v>
      </c>
      <c r="CF406" s="1074">
        <f t="shared" si="473"/>
        <v>0</v>
      </c>
      <c r="CG406" s="1074">
        <f t="shared" si="474"/>
        <v>0</v>
      </c>
      <c r="CH406" s="1073">
        <v>0</v>
      </c>
      <c r="CI406" s="1076">
        <v>2100</v>
      </c>
      <c r="CJ406" s="1016">
        <v>0</v>
      </c>
      <c r="CK406" s="1016">
        <v>1680</v>
      </c>
      <c r="CL406" s="1077"/>
      <c r="CM406" s="1016">
        <v>0</v>
      </c>
      <c r="CN406" s="1074">
        <f t="shared" si="476"/>
        <v>0</v>
      </c>
      <c r="CO406" s="1074">
        <f t="shared" si="477"/>
        <v>0</v>
      </c>
      <c r="CP406" s="1074">
        <f t="shared" si="478"/>
        <v>0</v>
      </c>
      <c r="CQ406" s="1073">
        <v>0</v>
      </c>
      <c r="CR406" s="1076">
        <v>2100</v>
      </c>
      <c r="CS406" s="1016">
        <v>0</v>
      </c>
      <c r="CT406" s="1016">
        <v>1680</v>
      </c>
      <c r="CU406" s="1077"/>
      <c r="CV406" s="1016">
        <v>0</v>
      </c>
      <c r="CW406" s="1074">
        <f t="shared" si="480"/>
        <v>0</v>
      </c>
      <c r="CX406" s="1074">
        <f t="shared" si="481"/>
        <v>0</v>
      </c>
      <c r="CY406" s="1074">
        <f t="shared" si="482"/>
        <v>0</v>
      </c>
      <c r="CZ406" s="1073">
        <v>0</v>
      </c>
      <c r="DA406" s="1076">
        <v>2100</v>
      </c>
      <c r="DB406" s="1025">
        <v>0</v>
      </c>
      <c r="DC406" s="1025">
        <v>1680</v>
      </c>
      <c r="DD406" s="1075"/>
      <c r="DE406" s="1025">
        <v>0</v>
      </c>
      <c r="DF406" s="1074">
        <f t="shared" si="484"/>
        <v>0</v>
      </c>
      <c r="DG406" s="1074">
        <f t="shared" si="485"/>
        <v>0</v>
      </c>
      <c r="DH406" s="1074">
        <f t="shared" si="486"/>
        <v>0</v>
      </c>
      <c r="DI406" s="1073">
        <v>0</v>
      </c>
    </row>
    <row r="407" spans="1:113">
      <c r="A407" s="1015">
        <v>19</v>
      </c>
      <c r="B407" s="1016" t="s">
        <v>105</v>
      </c>
      <c r="C407" s="1016" t="s">
        <v>2457</v>
      </c>
      <c r="D407" s="1016" t="s">
        <v>2456</v>
      </c>
      <c r="E407" s="1016">
        <v>11</v>
      </c>
      <c r="F407" s="1076">
        <v>2100</v>
      </c>
      <c r="G407" s="1016">
        <v>1696</v>
      </c>
      <c r="H407" s="1016">
        <v>1696</v>
      </c>
      <c r="I407" s="1077">
        <v>0.89710000000000001</v>
      </c>
      <c r="J407" s="1074">
        <v>488920</v>
      </c>
      <c r="K407" s="1074">
        <f t="shared" si="440"/>
        <v>547733.37600000005</v>
      </c>
      <c r="L407" s="1074">
        <f t="shared" si="441"/>
        <v>657280.05119999999</v>
      </c>
      <c r="M407" s="1074">
        <f t="shared" si="442"/>
        <v>0</v>
      </c>
      <c r="N407" s="1073">
        <f t="shared" ref="N407:N413" si="489">+J407/(24*30*G407*I407)</f>
        <v>0.44631203923567364</v>
      </c>
      <c r="O407" s="1076">
        <v>2100</v>
      </c>
      <c r="P407" s="1016">
        <v>1680</v>
      </c>
      <c r="Q407" s="1016">
        <v>1680</v>
      </c>
      <c r="R407" s="1077">
        <v>0.89990000000000003</v>
      </c>
      <c r="S407" s="1074">
        <v>340000</v>
      </c>
      <c r="T407" s="1074">
        <f t="shared" si="444"/>
        <v>562401.50400000007</v>
      </c>
      <c r="U407" s="1074">
        <f t="shared" si="445"/>
        <v>674881.80480000004</v>
      </c>
      <c r="V407" s="1074">
        <f t="shared" si="446"/>
        <v>0</v>
      </c>
      <c r="W407" s="1073">
        <f t="shared" ref="W407:W413" si="490">+S407/(24*31*P407*R407)</f>
        <v>0.30227515181040482</v>
      </c>
      <c r="X407" s="1076">
        <v>2100</v>
      </c>
      <c r="Y407" s="1016">
        <v>1824</v>
      </c>
      <c r="Z407" s="1016">
        <v>1824</v>
      </c>
      <c r="AA407" s="1077">
        <v>0.76070000000000004</v>
      </c>
      <c r="AB407" s="1016">
        <v>437400</v>
      </c>
      <c r="AC407" s="1074">
        <f t="shared" si="448"/>
        <v>499506.04800000007</v>
      </c>
      <c r="AD407" s="1074">
        <f t="shared" si="449"/>
        <v>599407.25760000001</v>
      </c>
      <c r="AE407" s="1074">
        <f t="shared" si="450"/>
        <v>0</v>
      </c>
      <c r="AF407" s="1073">
        <f t="shared" ref="AF407:AF413" si="491">+AB407/(24*30*Y407*AA407)</f>
        <v>0.43783253651415249</v>
      </c>
      <c r="AG407" s="1076">
        <v>2100</v>
      </c>
      <c r="AH407" s="1016">
        <v>1040</v>
      </c>
      <c r="AI407" s="1016">
        <v>1680</v>
      </c>
      <c r="AJ407" s="1077">
        <v>0.70660000000000001</v>
      </c>
      <c r="AK407" s="1016">
        <v>349440</v>
      </c>
      <c r="AL407" s="1074">
        <f t="shared" si="452"/>
        <v>273369.40800000005</v>
      </c>
      <c r="AM407" s="1074">
        <f t="shared" si="453"/>
        <v>328043.28959999996</v>
      </c>
      <c r="AN407" s="1074">
        <f t="shared" si="454"/>
        <v>21396.71040000004</v>
      </c>
      <c r="AO407" s="1073">
        <f t="shared" ref="AO407:AO413" si="492">+AK407/(24*31*AH407*AJ407)</f>
        <v>0.63913515882508698</v>
      </c>
      <c r="AP407" s="1076">
        <v>2100</v>
      </c>
      <c r="AQ407" s="1016">
        <v>936</v>
      </c>
      <c r="AR407" s="1016">
        <v>1680</v>
      </c>
      <c r="AS407" s="1077">
        <v>0.67759999999999998</v>
      </c>
      <c r="AT407" s="1074">
        <v>302360</v>
      </c>
      <c r="AU407" s="1074">
        <f t="shared" si="456"/>
        <v>235934.89919999999</v>
      </c>
      <c r="AV407" s="1074">
        <f t="shared" si="457"/>
        <v>283121.87903999997</v>
      </c>
      <c r="AW407" s="1074">
        <f t="shared" si="458"/>
        <v>19238.120960000029</v>
      </c>
      <c r="AX407" s="1073">
        <f t="shared" ref="AX407:AX413" si="493">+AT407/(24*31*AQ407*AS407)</f>
        <v>0.64076997728024121</v>
      </c>
      <c r="AY407" s="1076">
        <v>2100</v>
      </c>
      <c r="AZ407" s="1016">
        <v>800</v>
      </c>
      <c r="BA407" s="1016">
        <v>1680</v>
      </c>
      <c r="BB407" s="1077">
        <v>0.7379</v>
      </c>
      <c r="BC407" s="1074">
        <v>289800</v>
      </c>
      <c r="BD407" s="1074">
        <f t="shared" si="460"/>
        <v>212515.20000000001</v>
      </c>
      <c r="BE407" s="1074">
        <f t="shared" si="461"/>
        <v>255018.23999999999</v>
      </c>
      <c r="BF407" s="1074">
        <f t="shared" si="462"/>
        <v>34781.760000000009</v>
      </c>
      <c r="BG407" s="1073">
        <f t="shared" ref="BG407:BG413" si="494">+BC407/(24*30*AZ407*BB407)</f>
        <v>0.68183358178614983</v>
      </c>
      <c r="BH407" s="1076">
        <v>2100</v>
      </c>
      <c r="BI407" s="1016">
        <v>2072</v>
      </c>
      <c r="BJ407" s="1016">
        <v>2072</v>
      </c>
      <c r="BK407" s="1077">
        <v>0.7591</v>
      </c>
      <c r="BL407" s="1016">
        <v>410000</v>
      </c>
      <c r="BM407" s="1074">
        <f t="shared" si="464"/>
        <v>585102.13439999998</v>
      </c>
      <c r="BN407" s="1074">
        <f t="shared" si="465"/>
        <v>702122.56127999991</v>
      </c>
      <c r="BO407" s="1074">
        <f t="shared" si="466"/>
        <v>0</v>
      </c>
      <c r="BP407" s="1073">
        <f t="shared" ref="BP407:BP413" si="495">+BL407/(24*31*BI407*BK407)</f>
        <v>0.35036618044509393</v>
      </c>
      <c r="BQ407" s="1076">
        <v>2100</v>
      </c>
      <c r="BR407" s="1016">
        <v>2092</v>
      </c>
      <c r="BS407" s="1016">
        <v>2092</v>
      </c>
      <c r="BT407" s="1077">
        <v>0.85470000000000002</v>
      </c>
      <c r="BU407" s="1016">
        <v>557000</v>
      </c>
      <c r="BV407" s="1074">
        <f t="shared" si="468"/>
        <v>643691.66399999999</v>
      </c>
      <c r="BW407" s="1074">
        <f t="shared" si="469"/>
        <v>772429.99679999996</v>
      </c>
      <c r="BX407" s="1074">
        <f t="shared" si="470"/>
        <v>0</v>
      </c>
      <c r="BY407" s="1073">
        <f>+BU407/(24*30*BR407*BT407)</f>
        <v>0.43266056650377877</v>
      </c>
      <c r="BZ407" s="1076">
        <v>2100</v>
      </c>
      <c r="CA407" s="1016">
        <v>2204</v>
      </c>
      <c r="CB407" s="1016">
        <v>2204</v>
      </c>
      <c r="CC407" s="1077">
        <v>0.88519999999999999</v>
      </c>
      <c r="CD407" s="1016">
        <v>620680</v>
      </c>
      <c r="CE407" s="1074">
        <f t="shared" si="472"/>
        <v>725764.85759999999</v>
      </c>
      <c r="CF407" s="1074">
        <f t="shared" si="473"/>
        <v>870917.82912000001</v>
      </c>
      <c r="CG407" s="1074">
        <f t="shared" si="474"/>
        <v>0</v>
      </c>
      <c r="CH407" s="1073">
        <f>+CD407/(24*31*CA407*CC407)</f>
        <v>0.42760406039257637</v>
      </c>
      <c r="CI407" s="1076">
        <v>2100</v>
      </c>
      <c r="CJ407" s="1016">
        <v>1804</v>
      </c>
      <c r="CK407" s="1016">
        <v>1804</v>
      </c>
      <c r="CL407" s="1077">
        <v>0.876</v>
      </c>
      <c r="CM407" s="1016">
        <v>512800</v>
      </c>
      <c r="CN407" s="1074">
        <f t="shared" si="476"/>
        <v>587873.08799999999</v>
      </c>
      <c r="CO407" s="1074">
        <f t="shared" si="477"/>
        <v>705447.70559999999</v>
      </c>
      <c r="CP407" s="1074">
        <f t="shared" si="478"/>
        <v>0</v>
      </c>
      <c r="CQ407" s="1073">
        <f>+CM407/(24*31*CJ407*CL407)</f>
        <v>0.43614855864944785</v>
      </c>
      <c r="CR407" s="1076">
        <v>2100</v>
      </c>
      <c r="CS407" s="1016">
        <v>1796</v>
      </c>
      <c r="CT407" s="1016">
        <v>1796</v>
      </c>
      <c r="CU407" s="1077">
        <v>0.85460000000000003</v>
      </c>
      <c r="CV407" s="1016">
        <v>426040</v>
      </c>
      <c r="CW407" s="1074">
        <f t="shared" si="480"/>
        <v>515713.4976</v>
      </c>
      <c r="CX407" s="1074">
        <f t="shared" si="481"/>
        <v>618856.19712000003</v>
      </c>
      <c r="CY407" s="1074">
        <f t="shared" si="482"/>
        <v>0</v>
      </c>
      <c r="CZ407" s="1073">
        <f>+CV407/(24*28*CS407*CU407)</f>
        <v>0.41305880298138625</v>
      </c>
      <c r="DA407" s="1076">
        <v>2100</v>
      </c>
      <c r="DB407" s="1025">
        <v>712</v>
      </c>
      <c r="DC407" s="1025">
        <v>1680</v>
      </c>
      <c r="DD407" s="1075">
        <v>0.7994</v>
      </c>
      <c r="DE407" s="1025">
        <v>278720</v>
      </c>
      <c r="DF407" s="1074">
        <f t="shared" si="484"/>
        <v>211732.28159999999</v>
      </c>
      <c r="DG407" s="1074">
        <f t="shared" si="485"/>
        <v>254078.73791999999</v>
      </c>
      <c r="DH407" s="1074">
        <f t="shared" si="486"/>
        <v>24641.262080000015</v>
      </c>
      <c r="DI407" s="1073">
        <f>+DE407/(24*31*DB407*DD407)</f>
        <v>0.65818966738041329</v>
      </c>
    </row>
    <row r="408" spans="1:113">
      <c r="A408" s="1015">
        <v>20</v>
      </c>
      <c r="B408" s="1016" t="s">
        <v>593</v>
      </c>
      <c r="C408" s="1016" t="s">
        <v>2457</v>
      </c>
      <c r="D408" s="1016" t="s">
        <v>2456</v>
      </c>
      <c r="E408" s="1016">
        <v>11</v>
      </c>
      <c r="F408" s="1076">
        <v>667</v>
      </c>
      <c r="G408" s="1016">
        <v>320</v>
      </c>
      <c r="H408" s="1016">
        <v>533.6</v>
      </c>
      <c r="I408" s="1077">
        <v>0.96860000000000002</v>
      </c>
      <c r="J408" s="1074">
        <v>47440</v>
      </c>
      <c r="K408" s="1074">
        <f t="shared" si="440"/>
        <v>111582.72</v>
      </c>
      <c r="L408" s="1074">
        <f t="shared" si="441"/>
        <v>133899.264</v>
      </c>
      <c r="M408" s="1074">
        <f t="shared" si="442"/>
        <v>0</v>
      </c>
      <c r="N408" s="1073">
        <f t="shared" si="489"/>
        <v>0.21257771812696447</v>
      </c>
      <c r="O408" s="1076">
        <v>667</v>
      </c>
      <c r="P408" s="1016">
        <v>366</v>
      </c>
      <c r="Q408" s="1016">
        <v>533.6</v>
      </c>
      <c r="R408" s="1077">
        <v>0.97250000000000003</v>
      </c>
      <c r="S408" s="1074">
        <v>83130</v>
      </c>
      <c r="T408" s="1074">
        <f t="shared" si="444"/>
        <v>132407.82</v>
      </c>
      <c r="U408" s="1074">
        <f t="shared" si="445"/>
        <v>158889.38399999999</v>
      </c>
      <c r="V408" s="1074">
        <f t="shared" si="446"/>
        <v>0</v>
      </c>
      <c r="W408" s="1073">
        <f t="shared" si="490"/>
        <v>0.31391650432731238</v>
      </c>
      <c r="X408" s="1076">
        <v>667</v>
      </c>
      <c r="Y408" s="1016">
        <v>294</v>
      </c>
      <c r="Z408" s="1016">
        <v>533.6</v>
      </c>
      <c r="AA408" s="1077">
        <v>0.97089999999999999</v>
      </c>
      <c r="AB408" s="1016">
        <v>42390</v>
      </c>
      <c r="AC408" s="1074">
        <f t="shared" si="448"/>
        <v>102760.056</v>
      </c>
      <c r="AD408" s="1074">
        <f t="shared" si="449"/>
        <v>123312.06719999999</v>
      </c>
      <c r="AE408" s="1074">
        <f t="shared" si="450"/>
        <v>0</v>
      </c>
      <c r="AF408" s="1073">
        <f t="shared" si="491"/>
        <v>0.20625718615801455</v>
      </c>
      <c r="AG408" s="1076">
        <v>2100</v>
      </c>
      <c r="AH408" s="1016">
        <v>304</v>
      </c>
      <c r="AI408" s="1016">
        <v>1680</v>
      </c>
      <c r="AJ408" s="1077">
        <v>0.96840000000000004</v>
      </c>
      <c r="AK408" s="1016">
        <v>42620</v>
      </c>
      <c r="AL408" s="1074">
        <f t="shared" si="452"/>
        <v>109514.4192</v>
      </c>
      <c r="AM408" s="1074">
        <f t="shared" si="453"/>
        <v>131417.30304</v>
      </c>
      <c r="AN408" s="1074">
        <f t="shared" si="454"/>
        <v>0</v>
      </c>
      <c r="AO408" s="1073">
        <f t="shared" si="492"/>
        <v>0.19458624860241233</v>
      </c>
      <c r="AP408" s="1076">
        <v>2100</v>
      </c>
      <c r="AQ408" s="1016">
        <v>840</v>
      </c>
      <c r="AR408" s="1016">
        <v>1680</v>
      </c>
      <c r="AS408" s="1077">
        <v>0.92869999999999997</v>
      </c>
      <c r="AT408" s="1074">
        <v>61480</v>
      </c>
      <c r="AU408" s="1074">
        <f t="shared" si="456"/>
        <v>290200.17600000004</v>
      </c>
      <c r="AV408" s="1074">
        <f t="shared" si="457"/>
        <v>348240.21119999996</v>
      </c>
      <c r="AW408" s="1074">
        <f t="shared" si="458"/>
        <v>0</v>
      </c>
      <c r="AX408" s="1073">
        <f t="shared" si="493"/>
        <v>0.1059268826907948</v>
      </c>
      <c r="AY408" s="1076">
        <v>2100</v>
      </c>
      <c r="AZ408" s="1016">
        <v>1016</v>
      </c>
      <c r="BA408" s="1016">
        <v>1680</v>
      </c>
      <c r="BB408" s="1077">
        <v>0.91339999999999999</v>
      </c>
      <c r="BC408" s="1074">
        <v>109720</v>
      </c>
      <c r="BD408" s="1074">
        <f t="shared" si="460"/>
        <v>334085.18400000001</v>
      </c>
      <c r="BE408" s="1074">
        <f t="shared" si="461"/>
        <v>400902.22080000001</v>
      </c>
      <c r="BF408" s="1074">
        <f t="shared" si="462"/>
        <v>0</v>
      </c>
      <c r="BG408" s="1073">
        <f t="shared" si="494"/>
        <v>0.16420961667069917</v>
      </c>
      <c r="BH408" s="1076">
        <v>2100</v>
      </c>
      <c r="BI408" s="1016">
        <v>1192</v>
      </c>
      <c r="BJ408" s="1016">
        <v>1680</v>
      </c>
      <c r="BK408" s="1077">
        <v>0.89859999999999995</v>
      </c>
      <c r="BL408" s="1016">
        <v>210520</v>
      </c>
      <c r="BM408" s="1074">
        <f t="shared" si="464"/>
        <v>398460.8064</v>
      </c>
      <c r="BN408" s="1074">
        <f t="shared" si="465"/>
        <v>478152.96768</v>
      </c>
      <c r="BO408" s="1074">
        <f t="shared" si="466"/>
        <v>0</v>
      </c>
      <c r="BP408" s="1073">
        <f t="shared" si="495"/>
        <v>0.2641665084980363</v>
      </c>
      <c r="BQ408" s="1076">
        <v>2100</v>
      </c>
      <c r="BR408" s="1016">
        <v>1224</v>
      </c>
      <c r="BS408" s="1016">
        <v>1680</v>
      </c>
      <c r="BT408" s="1077">
        <v>0.91049999999999998</v>
      </c>
      <c r="BU408" s="1016">
        <v>252960</v>
      </c>
      <c r="BV408" s="1074">
        <f t="shared" si="468"/>
        <v>401202.72</v>
      </c>
      <c r="BW408" s="1074">
        <f t="shared" si="469"/>
        <v>481443.26399999997</v>
      </c>
      <c r="BX408" s="1074">
        <f t="shared" si="470"/>
        <v>0</v>
      </c>
      <c r="BY408" s="1073">
        <f>+BU408/(24*30*BR408*BT408)</f>
        <v>0.31525209998576281</v>
      </c>
      <c r="BZ408" s="1076">
        <v>2100</v>
      </c>
      <c r="CA408" s="1016">
        <v>1168</v>
      </c>
      <c r="CB408" s="1016">
        <v>1680</v>
      </c>
      <c r="CC408" s="1077">
        <v>0.89610000000000001</v>
      </c>
      <c r="CD408" s="1016">
        <v>202120</v>
      </c>
      <c r="CE408" s="1074">
        <f t="shared" si="472"/>
        <v>389351.86560000002</v>
      </c>
      <c r="CF408" s="1074">
        <f t="shared" si="473"/>
        <v>467222.23872000002</v>
      </c>
      <c r="CG408" s="1074">
        <f t="shared" si="474"/>
        <v>0</v>
      </c>
      <c r="CH408" s="1073">
        <f>+CD408/(24*31*CA408*CC408)</f>
        <v>0.25955956277303116</v>
      </c>
      <c r="CI408" s="1076">
        <v>2100</v>
      </c>
      <c r="CJ408" s="1016">
        <v>1128</v>
      </c>
      <c r="CK408" s="1016">
        <v>1680</v>
      </c>
      <c r="CL408" s="1077">
        <v>0.9224</v>
      </c>
      <c r="CM408" s="1016">
        <v>203880</v>
      </c>
      <c r="CN408" s="1074">
        <f t="shared" si="476"/>
        <v>387053.79839999997</v>
      </c>
      <c r="CO408" s="1074">
        <f t="shared" si="477"/>
        <v>464464.55807999993</v>
      </c>
      <c r="CP408" s="1074">
        <f t="shared" si="478"/>
        <v>0</v>
      </c>
      <c r="CQ408" s="1073">
        <f>+CM408/(24*31*CJ408*CL408)</f>
        <v>0.26337424001882631</v>
      </c>
      <c r="CR408" s="1076">
        <v>2100</v>
      </c>
      <c r="CS408" s="1016">
        <v>1144</v>
      </c>
      <c r="CT408" s="1016">
        <v>1680</v>
      </c>
      <c r="CU408" s="1077">
        <v>0.93789999999999996</v>
      </c>
      <c r="CV408" s="1016">
        <v>242440</v>
      </c>
      <c r="CW408" s="1074">
        <f t="shared" si="480"/>
        <v>360513.75359999994</v>
      </c>
      <c r="CX408" s="1074">
        <f t="shared" si="481"/>
        <v>432616.50432000001</v>
      </c>
      <c r="CY408" s="1074">
        <f t="shared" si="482"/>
        <v>0</v>
      </c>
      <c r="CZ408" s="1073">
        <f>+CV408/(24*28*CS408*CU408)</f>
        <v>0.33624237297336773</v>
      </c>
      <c r="DA408" s="1076">
        <v>2100</v>
      </c>
      <c r="DB408" s="1025">
        <v>1104</v>
      </c>
      <c r="DC408" s="1025">
        <v>1680</v>
      </c>
      <c r="DD408" s="1075">
        <v>0.93589999999999995</v>
      </c>
      <c r="DE408" s="1025">
        <v>160080</v>
      </c>
      <c r="DF408" s="1074">
        <f t="shared" si="484"/>
        <v>384362.89919999999</v>
      </c>
      <c r="DG408" s="1074">
        <f t="shared" si="485"/>
        <v>461235.47903999995</v>
      </c>
      <c r="DH408" s="1074">
        <f t="shared" si="486"/>
        <v>0</v>
      </c>
      <c r="DI408" s="1073">
        <f>+DE408/(24*31*DB408*DD408)</f>
        <v>0.20824070212445728</v>
      </c>
    </row>
    <row r="409" spans="1:113">
      <c r="A409" s="1015">
        <v>21</v>
      </c>
      <c r="B409" s="1016" t="s">
        <v>67</v>
      </c>
      <c r="C409" s="1016" t="s">
        <v>2457</v>
      </c>
      <c r="D409" s="1016" t="s">
        <v>2456</v>
      </c>
      <c r="E409" s="1016">
        <v>33</v>
      </c>
      <c r="F409" s="1076">
        <v>2200</v>
      </c>
      <c r="G409" s="1016">
        <v>1516.8</v>
      </c>
      <c r="H409" s="1016">
        <v>1760</v>
      </c>
      <c r="I409" s="1077">
        <v>0.99170000000000003</v>
      </c>
      <c r="J409" s="1074">
        <v>414600</v>
      </c>
      <c r="K409" s="1074">
        <f t="shared" si="440"/>
        <v>541515.80160000001</v>
      </c>
      <c r="L409" s="1074">
        <f t="shared" si="441"/>
        <v>649818.96192000003</v>
      </c>
      <c r="M409" s="1074">
        <f t="shared" si="442"/>
        <v>0</v>
      </c>
      <c r="N409" s="1073">
        <f t="shared" si="489"/>
        <v>0.38281431379748676</v>
      </c>
      <c r="O409" s="1076">
        <v>2200</v>
      </c>
      <c r="P409" s="1016">
        <v>1687.8</v>
      </c>
      <c r="Q409" s="1016">
        <v>1760</v>
      </c>
      <c r="R409" s="1077">
        <v>0.99070000000000003</v>
      </c>
      <c r="S409" s="1074">
        <v>637860</v>
      </c>
      <c r="T409" s="1074">
        <f t="shared" si="444"/>
        <v>622022.48712000006</v>
      </c>
      <c r="U409" s="1074">
        <f t="shared" si="445"/>
        <v>746426.98454399989</v>
      </c>
      <c r="V409" s="1074">
        <f t="shared" si="446"/>
        <v>0</v>
      </c>
      <c r="W409" s="1073">
        <f t="shared" si="490"/>
        <v>0.51273065942786789</v>
      </c>
      <c r="X409" s="1076">
        <v>2200</v>
      </c>
      <c r="Y409" s="1016">
        <v>1608</v>
      </c>
      <c r="Z409" s="1016">
        <v>1760</v>
      </c>
      <c r="AA409" s="1077">
        <v>0.97199999999999998</v>
      </c>
      <c r="AB409" s="1016">
        <v>524760</v>
      </c>
      <c r="AC409" s="1074">
        <f t="shared" si="448"/>
        <v>562671.35999999999</v>
      </c>
      <c r="AD409" s="1074">
        <f t="shared" si="449"/>
        <v>675205.63199999998</v>
      </c>
      <c r="AE409" s="1074">
        <f t="shared" si="450"/>
        <v>0</v>
      </c>
      <c r="AF409" s="1073">
        <f t="shared" si="491"/>
        <v>0.46631127626613161</v>
      </c>
      <c r="AG409" s="1076">
        <v>2200</v>
      </c>
      <c r="AH409" s="1016">
        <v>1734</v>
      </c>
      <c r="AI409" s="1016">
        <v>1760</v>
      </c>
      <c r="AJ409" s="1077">
        <v>0.94340000000000002</v>
      </c>
      <c r="AK409" s="1016">
        <v>564900</v>
      </c>
      <c r="AL409" s="1074">
        <f t="shared" si="452"/>
        <v>608538.28319999995</v>
      </c>
      <c r="AM409" s="1074">
        <f t="shared" si="453"/>
        <v>730245.93984000001</v>
      </c>
      <c r="AN409" s="1074">
        <f t="shared" si="454"/>
        <v>0</v>
      </c>
      <c r="AO409" s="1073">
        <f t="shared" si="492"/>
        <v>0.46414499760760486</v>
      </c>
      <c r="AP409" s="1076">
        <v>2200</v>
      </c>
      <c r="AQ409" s="1016">
        <v>1614</v>
      </c>
      <c r="AR409" s="1016">
        <v>1760</v>
      </c>
      <c r="AS409" s="1077">
        <v>0.93569999999999998</v>
      </c>
      <c r="AT409" s="1074">
        <v>566280</v>
      </c>
      <c r="AU409" s="1074">
        <f t="shared" si="456"/>
        <v>561801.76560000004</v>
      </c>
      <c r="AV409" s="1074">
        <f t="shared" si="457"/>
        <v>674162.11872000003</v>
      </c>
      <c r="AW409" s="1074">
        <f t="shared" si="458"/>
        <v>0</v>
      </c>
      <c r="AX409" s="1073">
        <f t="shared" si="493"/>
        <v>0.50398560014778282</v>
      </c>
      <c r="AY409" s="1076">
        <v>2200</v>
      </c>
      <c r="AZ409" s="1016">
        <v>1680</v>
      </c>
      <c r="BA409" s="1016">
        <v>1760</v>
      </c>
      <c r="BB409" s="1077">
        <v>0.96050000000000002</v>
      </c>
      <c r="BC409" s="1074">
        <v>617280</v>
      </c>
      <c r="BD409" s="1074">
        <f t="shared" si="460"/>
        <v>580910.4</v>
      </c>
      <c r="BE409" s="1074">
        <f t="shared" si="461"/>
        <v>697092.48</v>
      </c>
      <c r="BF409" s="1074">
        <f t="shared" si="462"/>
        <v>0</v>
      </c>
      <c r="BG409" s="1073">
        <f t="shared" si="494"/>
        <v>0.53130396701453442</v>
      </c>
      <c r="BH409" s="1076">
        <v>2200</v>
      </c>
      <c r="BI409" s="1016">
        <v>1806</v>
      </c>
      <c r="BJ409" s="1016">
        <v>1806</v>
      </c>
      <c r="BK409" s="1077">
        <v>0.96450000000000002</v>
      </c>
      <c r="BL409" s="1016">
        <v>538200</v>
      </c>
      <c r="BM409" s="1074">
        <f t="shared" si="464"/>
        <v>647981.96399999992</v>
      </c>
      <c r="BN409" s="1074">
        <f t="shared" si="465"/>
        <v>777578.35680000007</v>
      </c>
      <c r="BO409" s="1074">
        <f t="shared" si="466"/>
        <v>0</v>
      </c>
      <c r="BP409" s="1073">
        <f t="shared" si="495"/>
        <v>0.41528933666431489</v>
      </c>
      <c r="BQ409" s="1076">
        <v>2200</v>
      </c>
      <c r="BR409" s="1016">
        <v>1674</v>
      </c>
      <c r="BS409" s="1016">
        <v>1760</v>
      </c>
      <c r="BT409" s="1077">
        <v>0.93159999999999998</v>
      </c>
      <c r="BU409" s="1016">
        <v>641820</v>
      </c>
      <c r="BV409" s="1074">
        <f t="shared" si="468"/>
        <v>561419.424</v>
      </c>
      <c r="BW409" s="1074">
        <f t="shared" si="469"/>
        <v>673703.3088</v>
      </c>
      <c r="BX409" s="1074">
        <f t="shared" si="470"/>
        <v>0</v>
      </c>
      <c r="BY409" s="1073">
        <f>+BU409/(24*30*BR409*BT409)</f>
        <v>0.57160473307742199</v>
      </c>
      <c r="BZ409" s="1076">
        <v>2200</v>
      </c>
      <c r="CA409" s="1016">
        <v>1764</v>
      </c>
      <c r="CB409" s="1016">
        <v>1764</v>
      </c>
      <c r="CC409" s="1077">
        <v>0.94130000000000003</v>
      </c>
      <c r="CD409" s="1016">
        <v>528840</v>
      </c>
      <c r="CE409" s="1074">
        <f t="shared" si="472"/>
        <v>617688.5904000001</v>
      </c>
      <c r="CF409" s="1074">
        <f t="shared" si="473"/>
        <v>741226.30848000001</v>
      </c>
      <c r="CG409" s="1074">
        <f t="shared" si="474"/>
        <v>0</v>
      </c>
      <c r="CH409" s="1073">
        <f>+CD409/(24*31*CA409*CC409)</f>
        <v>0.42807978665878882</v>
      </c>
      <c r="CI409" s="1076">
        <v>2200</v>
      </c>
      <c r="CJ409" s="1016">
        <v>1656</v>
      </c>
      <c r="CK409" s="1016">
        <v>1760</v>
      </c>
      <c r="CL409" s="1077">
        <v>0.91559999999999997</v>
      </c>
      <c r="CM409" s="1016">
        <v>391380</v>
      </c>
      <c r="CN409" s="1074">
        <f t="shared" si="476"/>
        <v>564038.89919999999</v>
      </c>
      <c r="CO409" s="1074">
        <f t="shared" si="477"/>
        <v>676846.67903999996</v>
      </c>
      <c r="CP409" s="1074">
        <f t="shared" si="478"/>
        <v>0</v>
      </c>
      <c r="CQ409" s="1073">
        <f>+CM409/(24*31*CJ409*CL409)</f>
        <v>0.34694415629410547</v>
      </c>
      <c r="CR409" s="1076">
        <v>2200</v>
      </c>
      <c r="CS409" s="1016">
        <v>546</v>
      </c>
      <c r="CT409" s="1016">
        <v>1760</v>
      </c>
      <c r="CU409" s="1077">
        <v>0.99319999999999997</v>
      </c>
      <c r="CV409" s="1016">
        <v>255360</v>
      </c>
      <c r="CW409" s="1074">
        <f t="shared" si="480"/>
        <v>182208.49919999999</v>
      </c>
      <c r="CX409" s="1074">
        <f t="shared" si="481"/>
        <v>218650.19903999998</v>
      </c>
      <c r="CY409" s="1074">
        <f t="shared" si="482"/>
        <v>36709.800960000022</v>
      </c>
      <c r="CZ409" s="1073">
        <f>+CV409/(24*28*CS409*CU409)</f>
        <v>0.7007356987220057</v>
      </c>
      <c r="DA409" s="1076">
        <v>2200</v>
      </c>
      <c r="DB409" s="1025">
        <v>516</v>
      </c>
      <c r="DC409" s="1025">
        <v>1760</v>
      </c>
      <c r="DD409" s="1075">
        <v>0.99970000000000003</v>
      </c>
      <c r="DE409" s="1025">
        <v>228780</v>
      </c>
      <c r="DF409" s="1074">
        <f t="shared" si="484"/>
        <v>191894.41440000001</v>
      </c>
      <c r="DG409" s="1074">
        <f t="shared" si="485"/>
        <v>230273.29728</v>
      </c>
      <c r="DH409" s="1074">
        <f t="shared" si="486"/>
        <v>0</v>
      </c>
      <c r="DI409" s="1073">
        <f>+DE409/(24*31*DB409*DD409)</f>
        <v>0.59610906527772278</v>
      </c>
    </row>
    <row r="410" spans="1:113">
      <c r="A410" s="1015">
        <v>22</v>
      </c>
      <c r="B410" s="1016" t="s">
        <v>1965</v>
      </c>
      <c r="C410" s="1016" t="s">
        <v>2457</v>
      </c>
      <c r="D410" s="1016" t="s">
        <v>2456</v>
      </c>
      <c r="E410" s="1016">
        <v>33</v>
      </c>
      <c r="F410" s="1076">
        <v>2500</v>
      </c>
      <c r="G410" s="1016">
        <v>17.7</v>
      </c>
      <c r="H410" s="1016">
        <v>2000</v>
      </c>
      <c r="I410" s="1077">
        <v>0.93579999999999997</v>
      </c>
      <c r="J410" s="1074">
        <v>5250</v>
      </c>
      <c r="K410" s="1074">
        <f t="shared" si="440"/>
        <v>5962.9175999999998</v>
      </c>
      <c r="L410" s="1074">
        <f t="shared" si="441"/>
        <v>7155.5011199999999</v>
      </c>
      <c r="M410" s="1074">
        <f t="shared" si="442"/>
        <v>0</v>
      </c>
      <c r="N410" s="1073">
        <f t="shared" si="489"/>
        <v>0.44022074026312225</v>
      </c>
      <c r="O410" s="1076">
        <v>2500</v>
      </c>
      <c r="P410" s="1016">
        <v>2280.9</v>
      </c>
      <c r="Q410" s="1016">
        <v>2280.9</v>
      </c>
      <c r="R410" s="1077">
        <v>0.94059999999999999</v>
      </c>
      <c r="S410" s="1074">
        <v>434580</v>
      </c>
      <c r="T410" s="1074">
        <f t="shared" si="444"/>
        <v>798094.20887999993</v>
      </c>
      <c r="U410" s="1074">
        <f t="shared" si="445"/>
        <v>957713.05065600004</v>
      </c>
      <c r="V410" s="1074">
        <f t="shared" si="446"/>
        <v>0</v>
      </c>
      <c r="W410" s="1073">
        <f t="shared" si="490"/>
        <v>0.27226109096184575</v>
      </c>
      <c r="X410" s="1076">
        <v>2500</v>
      </c>
      <c r="Y410" s="1016">
        <v>2655</v>
      </c>
      <c r="Z410" s="1016">
        <v>2655</v>
      </c>
      <c r="AA410" s="1077">
        <v>0.81469999999999998</v>
      </c>
      <c r="AB410" s="1016">
        <v>806760</v>
      </c>
      <c r="AC410" s="1074">
        <f t="shared" si="448"/>
        <v>778690.25999999989</v>
      </c>
      <c r="AD410" s="1074">
        <f t="shared" si="449"/>
        <v>934428.31200000003</v>
      </c>
      <c r="AE410" s="1074">
        <f t="shared" si="450"/>
        <v>0</v>
      </c>
      <c r="AF410" s="1073">
        <f t="shared" si="491"/>
        <v>0.51802368762131423</v>
      </c>
      <c r="AG410" s="1076">
        <v>2500</v>
      </c>
      <c r="AH410" s="1016">
        <v>2430</v>
      </c>
      <c r="AI410" s="1016">
        <v>2430</v>
      </c>
      <c r="AJ410" s="1077">
        <v>0.80089999999999995</v>
      </c>
      <c r="AK410" s="1016">
        <v>715350</v>
      </c>
      <c r="AL410" s="1074">
        <f t="shared" si="452"/>
        <v>723981.56400000001</v>
      </c>
      <c r="AM410" s="1074">
        <f t="shared" si="453"/>
        <v>868777.87679999985</v>
      </c>
      <c r="AN410" s="1074">
        <f t="shared" si="454"/>
        <v>0</v>
      </c>
      <c r="AO410" s="1073">
        <f t="shared" si="492"/>
        <v>0.49403882334219223</v>
      </c>
      <c r="AP410" s="1076">
        <v>2500</v>
      </c>
      <c r="AQ410" s="1016">
        <v>2395.1999999999998</v>
      </c>
      <c r="AR410" s="1016">
        <v>2395.1999999999998</v>
      </c>
      <c r="AS410" s="1077">
        <v>0.90959999999999996</v>
      </c>
      <c r="AT410" s="1074">
        <v>938490</v>
      </c>
      <c r="AU410" s="1074">
        <f t="shared" si="456"/>
        <v>810466.69823999994</v>
      </c>
      <c r="AV410" s="1074">
        <f t="shared" si="457"/>
        <v>972560.0378879999</v>
      </c>
      <c r="AW410" s="1074">
        <f t="shared" si="458"/>
        <v>0</v>
      </c>
      <c r="AX410" s="1073">
        <f t="shared" si="493"/>
        <v>0.5789812228176765</v>
      </c>
      <c r="AY410" s="1076">
        <v>2500</v>
      </c>
      <c r="AZ410" s="1016">
        <v>2375.6999999999998</v>
      </c>
      <c r="BA410" s="1016">
        <v>2375.6999999999998</v>
      </c>
      <c r="BB410" s="1077">
        <v>0.93169999999999997</v>
      </c>
      <c r="BC410" s="1074">
        <v>794820</v>
      </c>
      <c r="BD410" s="1074">
        <f t="shared" si="460"/>
        <v>796838.28839999984</v>
      </c>
      <c r="BE410" s="1074">
        <f t="shared" si="461"/>
        <v>956205.94607999979</v>
      </c>
      <c r="BF410" s="1074">
        <f t="shared" si="462"/>
        <v>0</v>
      </c>
      <c r="BG410" s="1073">
        <f t="shared" si="494"/>
        <v>0.49873356462071344</v>
      </c>
      <c r="BH410" s="1076">
        <v>2500</v>
      </c>
      <c r="BI410" s="1016">
        <v>2774.1</v>
      </c>
      <c r="BJ410" s="1016">
        <v>2774.1</v>
      </c>
      <c r="BK410" s="1077">
        <v>0.93600000000000005</v>
      </c>
      <c r="BL410" s="1016">
        <v>927360</v>
      </c>
      <c r="BM410" s="1074">
        <f t="shared" si="464"/>
        <v>965919.42720000003</v>
      </c>
      <c r="BN410" s="1074">
        <f t="shared" si="465"/>
        <v>1159103.3126399999</v>
      </c>
      <c r="BO410" s="1074">
        <f t="shared" si="466"/>
        <v>0</v>
      </c>
      <c r="BP410" s="1073">
        <f t="shared" si="495"/>
        <v>0.48004003951355662</v>
      </c>
      <c r="BQ410" s="1076">
        <v>2500</v>
      </c>
      <c r="BR410" s="1016">
        <v>2400</v>
      </c>
      <c r="BS410" s="1016">
        <v>2400</v>
      </c>
      <c r="BT410" s="1077">
        <v>0.92230000000000001</v>
      </c>
      <c r="BU410" s="1016">
        <v>596034</v>
      </c>
      <c r="BV410" s="1074">
        <f t="shared" si="468"/>
        <v>796867.20000000007</v>
      </c>
      <c r="BW410" s="1074">
        <f t="shared" si="469"/>
        <v>956240.6399999999</v>
      </c>
      <c r="BX410" s="1074">
        <f t="shared" si="470"/>
        <v>0</v>
      </c>
      <c r="BY410" s="1073">
        <f>+BU410/(24*30*BR410*BT410)</f>
        <v>0.37398577830785357</v>
      </c>
      <c r="BZ410" s="1076">
        <v>2500</v>
      </c>
      <c r="CA410" s="1016">
        <v>39</v>
      </c>
      <c r="CB410" s="1016">
        <v>2000</v>
      </c>
      <c r="CC410" s="1077">
        <v>0.87719999999999998</v>
      </c>
      <c r="CD410" s="1016">
        <v>3000</v>
      </c>
      <c r="CE410" s="1074">
        <f t="shared" si="472"/>
        <v>12726.417600000001</v>
      </c>
      <c r="CF410" s="1074">
        <f t="shared" si="473"/>
        <v>15271.701119999998</v>
      </c>
      <c r="CG410" s="1074">
        <f t="shared" si="474"/>
        <v>0</v>
      </c>
      <c r="CH410" s="1073">
        <f>+CD410/(24*31*CA410*CC410)</f>
        <v>0.11786506204228282</v>
      </c>
      <c r="CI410" s="1076">
        <v>2500</v>
      </c>
      <c r="CJ410" s="1016">
        <v>0</v>
      </c>
      <c r="CK410" s="1016">
        <v>2000</v>
      </c>
      <c r="CL410" s="1077"/>
      <c r="CM410" s="1016">
        <v>0</v>
      </c>
      <c r="CN410" s="1074">
        <f t="shared" si="476"/>
        <v>0</v>
      </c>
      <c r="CO410" s="1074">
        <f t="shared" si="477"/>
        <v>0</v>
      </c>
      <c r="CP410" s="1074">
        <f t="shared" si="478"/>
        <v>0</v>
      </c>
      <c r="CQ410" s="1073">
        <v>0</v>
      </c>
      <c r="CR410" s="1076">
        <v>2500</v>
      </c>
      <c r="CS410" s="1016">
        <v>450</v>
      </c>
      <c r="CT410" s="1016">
        <v>2000</v>
      </c>
      <c r="CU410" s="1077">
        <v>0.90949999999999998</v>
      </c>
      <c r="CV410" s="1016">
        <v>8701</v>
      </c>
      <c r="CW410" s="1074">
        <f t="shared" si="480"/>
        <v>137516.4</v>
      </c>
      <c r="CX410" s="1074">
        <f t="shared" si="481"/>
        <v>165019.68</v>
      </c>
      <c r="CY410" s="1074">
        <f t="shared" si="482"/>
        <v>0</v>
      </c>
      <c r="CZ410" s="1073">
        <f>+CV410/(24*28*CS410*CU410)</f>
        <v>3.1636226660965529E-2</v>
      </c>
      <c r="DA410" s="1076">
        <v>2500</v>
      </c>
      <c r="DB410" s="1025">
        <v>2443.1999999999998</v>
      </c>
      <c r="DC410" s="1025">
        <v>2443.1999999999998</v>
      </c>
      <c r="DD410" s="1075">
        <v>0.87890000000000001</v>
      </c>
      <c r="DE410" s="1025">
        <v>1055040</v>
      </c>
      <c r="DF410" s="1074">
        <f t="shared" si="484"/>
        <v>798806.19455999997</v>
      </c>
      <c r="DG410" s="1074">
        <f t="shared" si="485"/>
        <v>958567.43347199995</v>
      </c>
      <c r="DH410" s="1074">
        <f t="shared" si="486"/>
        <v>96472.566528000054</v>
      </c>
      <c r="DI410" s="1073">
        <f>+DE410/(24*31*DB410*DD410)</f>
        <v>0.66038546470032022</v>
      </c>
    </row>
    <row r="411" spans="1:113">
      <c r="A411" s="1015">
        <v>23</v>
      </c>
      <c r="B411" s="1016" t="s">
        <v>1320</v>
      </c>
      <c r="C411" s="1016" t="s">
        <v>2459</v>
      </c>
      <c r="D411" s="1016" t="s">
        <v>2456</v>
      </c>
      <c r="E411" s="1016">
        <v>33</v>
      </c>
      <c r="F411" s="1076">
        <v>2500</v>
      </c>
      <c r="G411" s="1016">
        <v>2520</v>
      </c>
      <c r="H411" s="1016">
        <v>2520</v>
      </c>
      <c r="I411" s="1077">
        <v>0.82369999999999999</v>
      </c>
      <c r="J411" s="1074">
        <v>236640</v>
      </c>
      <c r="K411" s="1074">
        <f t="shared" si="440"/>
        <v>747260.6399999999</v>
      </c>
      <c r="L411" s="1074">
        <f t="shared" si="441"/>
        <v>896712.76800000004</v>
      </c>
      <c r="M411" s="1074">
        <f t="shared" si="442"/>
        <v>0</v>
      </c>
      <c r="N411" s="1073">
        <f t="shared" si="489"/>
        <v>0.15833832757470004</v>
      </c>
      <c r="O411" s="1076">
        <v>2500</v>
      </c>
      <c r="P411" s="1016">
        <v>3816</v>
      </c>
      <c r="Q411" s="1016">
        <v>3816</v>
      </c>
      <c r="R411" s="1077">
        <v>0.72230000000000005</v>
      </c>
      <c r="S411" s="1074">
        <v>173520</v>
      </c>
      <c r="T411" s="1074">
        <f t="shared" si="444"/>
        <v>1025342.4096</v>
      </c>
      <c r="U411" s="1074">
        <f t="shared" si="445"/>
        <v>1230410.8915200001</v>
      </c>
      <c r="V411" s="1074">
        <f t="shared" si="446"/>
        <v>0</v>
      </c>
      <c r="W411" s="1073">
        <f t="shared" si="490"/>
        <v>8.4615635896545277E-2</v>
      </c>
      <c r="X411" s="1076">
        <v>2500</v>
      </c>
      <c r="Y411" s="1016">
        <v>3048</v>
      </c>
      <c r="Z411" s="1016">
        <v>3048</v>
      </c>
      <c r="AA411" s="1077">
        <v>0.85829999999999995</v>
      </c>
      <c r="AB411" s="1016">
        <v>198480</v>
      </c>
      <c r="AC411" s="1074">
        <f t="shared" si="448"/>
        <v>941795.424</v>
      </c>
      <c r="AD411" s="1074">
        <f t="shared" si="449"/>
        <v>1130154.5088</v>
      </c>
      <c r="AE411" s="1074">
        <f t="shared" si="450"/>
        <v>0</v>
      </c>
      <c r="AF411" s="1073">
        <f t="shared" si="491"/>
        <v>0.10537320257780314</v>
      </c>
      <c r="AG411" s="1076">
        <v>2500</v>
      </c>
      <c r="AH411" s="1016">
        <v>9984</v>
      </c>
      <c r="AI411" s="1016">
        <v>9984</v>
      </c>
      <c r="AJ411" s="1077">
        <v>0.77629999999999999</v>
      </c>
      <c r="AK411" s="1016">
        <v>280320</v>
      </c>
      <c r="AL411" s="1074">
        <f t="shared" si="452"/>
        <v>2883215.4623999996</v>
      </c>
      <c r="AM411" s="1074">
        <f t="shared" si="453"/>
        <v>3459858.5548800002</v>
      </c>
      <c r="AN411" s="1074">
        <f t="shared" si="454"/>
        <v>0</v>
      </c>
      <c r="AO411" s="1073">
        <f t="shared" si="492"/>
        <v>4.861239190335441E-2</v>
      </c>
      <c r="AP411" s="1076">
        <v>2500</v>
      </c>
      <c r="AQ411" s="1016">
        <v>3720</v>
      </c>
      <c r="AR411" s="1016">
        <v>3720</v>
      </c>
      <c r="AS411" s="1077">
        <v>0.77439999999999998</v>
      </c>
      <c r="AT411" s="1074">
        <v>114480</v>
      </c>
      <c r="AU411" s="1074">
        <f t="shared" si="456"/>
        <v>1071645.696</v>
      </c>
      <c r="AV411" s="1074">
        <f t="shared" si="457"/>
        <v>1285974.8351999999</v>
      </c>
      <c r="AW411" s="1074">
        <f t="shared" si="458"/>
        <v>0</v>
      </c>
      <c r="AX411" s="1073">
        <f t="shared" si="493"/>
        <v>5.3413175841281038E-2</v>
      </c>
      <c r="AY411" s="1076">
        <v>2500</v>
      </c>
      <c r="AZ411" s="1016">
        <v>3528</v>
      </c>
      <c r="BA411" s="1016">
        <v>3528</v>
      </c>
      <c r="BB411" s="1077">
        <v>0.86280000000000001</v>
      </c>
      <c r="BC411" s="1074">
        <v>77760</v>
      </c>
      <c r="BD411" s="1074">
        <f t="shared" si="460"/>
        <v>1095825.024</v>
      </c>
      <c r="BE411" s="1074">
        <f t="shared" si="461"/>
        <v>1314990.0288</v>
      </c>
      <c r="BF411" s="1074">
        <f t="shared" si="462"/>
        <v>0</v>
      </c>
      <c r="BG411" s="1073">
        <f t="shared" si="494"/>
        <v>3.5480116942465445E-2</v>
      </c>
      <c r="BH411" s="1076">
        <v>2500</v>
      </c>
      <c r="BI411" s="1016">
        <v>216</v>
      </c>
      <c r="BJ411" s="1016">
        <v>2000</v>
      </c>
      <c r="BK411" s="1077">
        <v>0.81420000000000003</v>
      </c>
      <c r="BL411" s="1016">
        <v>11040</v>
      </c>
      <c r="BM411" s="1074">
        <f t="shared" si="464"/>
        <v>65422.598400000003</v>
      </c>
      <c r="BN411" s="1074">
        <f t="shared" si="465"/>
        <v>78507.11808</v>
      </c>
      <c r="BO411" s="1074">
        <f t="shared" si="466"/>
        <v>0</v>
      </c>
      <c r="BP411" s="1073">
        <f t="shared" si="495"/>
        <v>8.4374514846539628E-2</v>
      </c>
      <c r="BQ411" s="1076">
        <v>2500</v>
      </c>
      <c r="BR411" s="1016">
        <v>0</v>
      </c>
      <c r="BS411" s="1016">
        <v>2000</v>
      </c>
      <c r="BT411" s="1077"/>
      <c r="BU411" s="1016">
        <v>0</v>
      </c>
      <c r="BV411" s="1074">
        <f t="shared" si="468"/>
        <v>0</v>
      </c>
      <c r="BW411" s="1074">
        <f t="shared" si="469"/>
        <v>0</v>
      </c>
      <c r="BX411" s="1074">
        <f t="shared" si="470"/>
        <v>0</v>
      </c>
      <c r="BY411" s="1073">
        <v>0</v>
      </c>
      <c r="BZ411" s="1076">
        <v>2500</v>
      </c>
      <c r="CA411" s="1016">
        <v>0</v>
      </c>
      <c r="CB411" s="1016">
        <v>130</v>
      </c>
      <c r="CC411" s="1077"/>
      <c r="CD411" s="1016">
        <v>0</v>
      </c>
      <c r="CE411" s="1074">
        <f t="shared" si="472"/>
        <v>0</v>
      </c>
      <c r="CF411" s="1074">
        <f t="shared" si="473"/>
        <v>0</v>
      </c>
      <c r="CG411" s="1074">
        <f t="shared" si="474"/>
        <v>0</v>
      </c>
      <c r="CH411" s="1073">
        <v>0</v>
      </c>
      <c r="CI411" s="1076">
        <v>2500</v>
      </c>
      <c r="CJ411" s="1016">
        <v>0</v>
      </c>
      <c r="CK411" s="1016">
        <v>0</v>
      </c>
      <c r="CL411" s="1077"/>
      <c r="CM411" s="1016">
        <v>0</v>
      </c>
      <c r="CN411" s="1074">
        <f t="shared" si="476"/>
        <v>0</v>
      </c>
      <c r="CO411" s="1074">
        <f t="shared" si="477"/>
        <v>0</v>
      </c>
      <c r="CP411" s="1074">
        <f t="shared" si="478"/>
        <v>0</v>
      </c>
      <c r="CQ411" s="1073">
        <v>0</v>
      </c>
      <c r="CR411" s="1076">
        <v>2500</v>
      </c>
      <c r="CS411" s="1016">
        <v>0</v>
      </c>
      <c r="CT411" s="1016">
        <v>0</v>
      </c>
      <c r="CU411" s="1077"/>
      <c r="CV411" s="1016">
        <v>0</v>
      </c>
      <c r="CW411" s="1074">
        <f t="shared" si="480"/>
        <v>0</v>
      </c>
      <c r="CX411" s="1074">
        <f t="shared" si="481"/>
        <v>0</v>
      </c>
      <c r="CY411" s="1074">
        <f t="shared" si="482"/>
        <v>0</v>
      </c>
      <c r="CZ411" s="1073">
        <v>0</v>
      </c>
      <c r="DA411" s="1076">
        <v>2500</v>
      </c>
      <c r="DB411" s="1025">
        <v>0</v>
      </c>
      <c r="DC411" s="1025">
        <v>0</v>
      </c>
      <c r="DD411" s="1075"/>
      <c r="DE411" s="1025">
        <v>0</v>
      </c>
      <c r="DF411" s="1074">
        <f t="shared" si="484"/>
        <v>0</v>
      </c>
      <c r="DG411" s="1074">
        <f t="shared" si="485"/>
        <v>0</v>
      </c>
      <c r="DH411" s="1074">
        <f t="shared" si="486"/>
        <v>0</v>
      </c>
      <c r="DI411" s="1073">
        <v>0</v>
      </c>
    </row>
    <row r="412" spans="1:113">
      <c r="A412" s="1015">
        <v>24</v>
      </c>
      <c r="B412" s="1016" t="s">
        <v>971</v>
      </c>
      <c r="C412" s="1016" t="s">
        <v>2457</v>
      </c>
      <c r="D412" s="1016" t="s">
        <v>1546</v>
      </c>
      <c r="E412" s="1016">
        <v>33</v>
      </c>
      <c r="F412" s="1076">
        <v>3000</v>
      </c>
      <c r="G412" s="1016">
        <v>2964</v>
      </c>
      <c r="H412" s="1016">
        <v>2964</v>
      </c>
      <c r="I412" s="1077">
        <v>0.89859999999999995</v>
      </c>
      <c r="J412" s="1074">
        <v>839700</v>
      </c>
      <c r="K412" s="1074">
        <f t="shared" si="440"/>
        <v>958842.14399999997</v>
      </c>
      <c r="L412" s="1074">
        <f t="shared" si="441"/>
        <v>1150610.5728</v>
      </c>
      <c r="M412" s="1074">
        <f t="shared" si="442"/>
        <v>0</v>
      </c>
      <c r="N412" s="1073">
        <f t="shared" si="489"/>
        <v>0.43787186725910121</v>
      </c>
      <c r="O412" s="1076">
        <v>3000</v>
      </c>
      <c r="P412" s="1016">
        <v>3156</v>
      </c>
      <c r="Q412" s="1016">
        <v>3156</v>
      </c>
      <c r="R412" s="1077">
        <v>0.90580000000000005</v>
      </c>
      <c r="S412" s="1074">
        <v>960300</v>
      </c>
      <c r="T412" s="1074">
        <f t="shared" si="444"/>
        <v>1063438.1856</v>
      </c>
      <c r="U412" s="1074">
        <f t="shared" si="445"/>
        <v>1276125.8227199998</v>
      </c>
      <c r="V412" s="1074">
        <f t="shared" si="446"/>
        <v>0</v>
      </c>
      <c r="W412" s="1073">
        <f t="shared" si="490"/>
        <v>0.45150720230071079</v>
      </c>
      <c r="X412" s="1076">
        <v>3000</v>
      </c>
      <c r="Y412" s="1016">
        <v>2976</v>
      </c>
      <c r="Z412" s="1016">
        <v>2976</v>
      </c>
      <c r="AA412" s="1077">
        <v>0.91410000000000002</v>
      </c>
      <c r="AB412" s="1016">
        <v>755040</v>
      </c>
      <c r="AC412" s="1074">
        <f t="shared" si="448"/>
        <v>979330.17600000009</v>
      </c>
      <c r="AD412" s="1074">
        <f t="shared" si="449"/>
        <v>1175196.2112</v>
      </c>
      <c r="AE412" s="1074">
        <f t="shared" si="450"/>
        <v>0</v>
      </c>
      <c r="AF412" s="1073">
        <f t="shared" si="491"/>
        <v>0.38548796846223188</v>
      </c>
      <c r="AG412" s="1076">
        <v>3000</v>
      </c>
      <c r="AH412" s="1016">
        <v>3000</v>
      </c>
      <c r="AI412" s="1016">
        <v>3000</v>
      </c>
      <c r="AJ412" s="1077">
        <v>0.91769999999999996</v>
      </c>
      <c r="AK412" s="1016">
        <v>929280</v>
      </c>
      <c r="AL412" s="1074">
        <f t="shared" si="452"/>
        <v>1024153.2</v>
      </c>
      <c r="AM412" s="1074">
        <f t="shared" si="453"/>
        <v>1228983.8399999999</v>
      </c>
      <c r="AN412" s="1074">
        <f t="shared" si="454"/>
        <v>0</v>
      </c>
      <c r="AO412" s="1073">
        <f t="shared" si="492"/>
        <v>0.45368212490084492</v>
      </c>
      <c r="AP412" s="1076">
        <v>3000</v>
      </c>
      <c r="AQ412" s="1016">
        <v>3120</v>
      </c>
      <c r="AR412" s="1016">
        <v>3120</v>
      </c>
      <c r="AS412" s="1077">
        <v>0.9073</v>
      </c>
      <c r="AT412" s="1074">
        <v>847080</v>
      </c>
      <c r="AU412" s="1074">
        <f t="shared" si="456"/>
        <v>1053048.672</v>
      </c>
      <c r="AV412" s="1074">
        <f t="shared" si="457"/>
        <v>1263658.4064</v>
      </c>
      <c r="AW412" s="1074">
        <f t="shared" si="458"/>
        <v>0</v>
      </c>
      <c r="AX412" s="1073">
        <f t="shared" si="493"/>
        <v>0.4022036314765895</v>
      </c>
      <c r="AY412" s="1076">
        <v>3000</v>
      </c>
      <c r="AZ412" s="1016">
        <v>3216</v>
      </c>
      <c r="BA412" s="1016">
        <v>3216</v>
      </c>
      <c r="BB412" s="1077">
        <v>0.90529999999999999</v>
      </c>
      <c r="BC412" s="1074">
        <v>908040</v>
      </c>
      <c r="BD412" s="1074">
        <f t="shared" si="460"/>
        <v>1048120.128</v>
      </c>
      <c r="BE412" s="1074">
        <f t="shared" si="461"/>
        <v>1257744.1536000001</v>
      </c>
      <c r="BF412" s="1074">
        <f t="shared" si="462"/>
        <v>0</v>
      </c>
      <c r="BG412" s="1073">
        <f t="shared" si="494"/>
        <v>0.43317553768035261</v>
      </c>
      <c r="BH412" s="1076">
        <v>3000</v>
      </c>
      <c r="BI412" s="1016">
        <v>2784</v>
      </c>
      <c r="BJ412" s="1016">
        <v>2784</v>
      </c>
      <c r="BK412" s="1077">
        <v>0.89929999999999999</v>
      </c>
      <c r="BL412" s="1016">
        <v>746580</v>
      </c>
      <c r="BM412" s="1074">
        <f t="shared" si="464"/>
        <v>931358.24640000006</v>
      </c>
      <c r="BN412" s="1074">
        <f t="shared" si="465"/>
        <v>1117629.8956799998</v>
      </c>
      <c r="BO412" s="1074">
        <f t="shared" si="466"/>
        <v>0</v>
      </c>
      <c r="BP412" s="1073">
        <f t="shared" si="495"/>
        <v>0.40080173385792872</v>
      </c>
      <c r="BQ412" s="1076">
        <v>3000</v>
      </c>
      <c r="BR412" s="1016">
        <v>2004</v>
      </c>
      <c r="BS412" s="1016">
        <v>2400</v>
      </c>
      <c r="BT412" s="1077">
        <v>0.87839999999999996</v>
      </c>
      <c r="BU412" s="1016">
        <v>577380</v>
      </c>
      <c r="BV412" s="1074">
        <f t="shared" si="468"/>
        <v>633712.89599999995</v>
      </c>
      <c r="BW412" s="1074">
        <f t="shared" si="469"/>
        <v>760455.47519999987</v>
      </c>
      <c r="BX412" s="1074">
        <f t="shared" si="470"/>
        <v>0</v>
      </c>
      <c r="BY412" s="1073">
        <f>+BU412/(24*30*BR412*BT412)</f>
        <v>0.45555329838198533</v>
      </c>
      <c r="BZ412" s="1076">
        <v>3000</v>
      </c>
      <c r="CA412" s="1016">
        <v>1632</v>
      </c>
      <c r="CB412" s="1016">
        <v>2400</v>
      </c>
      <c r="CC412" s="1077">
        <v>0.87670000000000003</v>
      </c>
      <c r="CD412" s="1016">
        <v>582540</v>
      </c>
      <c r="CE412" s="1074">
        <f t="shared" si="472"/>
        <v>532248.07680000004</v>
      </c>
      <c r="CF412" s="1074">
        <f t="shared" si="473"/>
        <v>638697.69215999998</v>
      </c>
      <c r="CG412" s="1074">
        <f t="shared" si="474"/>
        <v>0</v>
      </c>
      <c r="CH412" s="1073">
        <f>+CD412/(24*31*CA412*CC412)</f>
        <v>0.5472448143940386</v>
      </c>
      <c r="CI412" s="1076">
        <v>3000</v>
      </c>
      <c r="CJ412" s="1016">
        <v>1536</v>
      </c>
      <c r="CK412" s="1016">
        <v>2400</v>
      </c>
      <c r="CL412" s="1077">
        <v>0.88970000000000005</v>
      </c>
      <c r="CM412" s="1016">
        <v>635160</v>
      </c>
      <c r="CN412" s="1074">
        <f t="shared" si="476"/>
        <v>508367.46240000008</v>
      </c>
      <c r="CO412" s="1074">
        <f t="shared" si="477"/>
        <v>610040.95487999998</v>
      </c>
      <c r="CP412" s="1074">
        <f t="shared" si="478"/>
        <v>25119.045120000024</v>
      </c>
      <c r="CQ412" s="1073">
        <f>+CM412/(24*31*CJ412*CL412)</f>
        <v>0.62470559878224019</v>
      </c>
      <c r="CR412" s="1076">
        <v>3000</v>
      </c>
      <c r="CS412" s="1016">
        <v>1776</v>
      </c>
      <c r="CT412" s="1016">
        <v>2400</v>
      </c>
      <c r="CU412" s="1077">
        <v>0.88080000000000003</v>
      </c>
      <c r="CV412" s="1016">
        <v>568020</v>
      </c>
      <c r="CW412" s="1074">
        <f t="shared" si="480"/>
        <v>525605.06880000001</v>
      </c>
      <c r="CX412" s="1074">
        <f t="shared" si="481"/>
        <v>630726.08256000001</v>
      </c>
      <c r="CY412" s="1074">
        <f t="shared" si="482"/>
        <v>0</v>
      </c>
      <c r="CZ412" s="1073">
        <f>+CV412/(24*28*CS412*CU412)</f>
        <v>0.54034867024478739</v>
      </c>
      <c r="DA412" s="1076">
        <v>3000</v>
      </c>
      <c r="DB412" s="1025">
        <v>2904</v>
      </c>
      <c r="DC412" s="1025">
        <v>2904</v>
      </c>
      <c r="DD412" s="1075">
        <v>0.88370000000000004</v>
      </c>
      <c r="DE412" s="1025">
        <v>776520</v>
      </c>
      <c r="DF412" s="1074">
        <f t="shared" si="484"/>
        <v>954650.50560000003</v>
      </c>
      <c r="DG412" s="1074">
        <f t="shared" si="485"/>
        <v>1145580.60672</v>
      </c>
      <c r="DH412" s="1074">
        <f t="shared" si="486"/>
        <v>0</v>
      </c>
      <c r="DI412" s="1073">
        <f>+DE412/(24*31*DB412*DD412)</f>
        <v>0.4067038122563793</v>
      </c>
    </row>
    <row r="413" spans="1:113">
      <c r="A413" s="1015">
        <v>25</v>
      </c>
      <c r="B413" s="1016" t="s">
        <v>1722</v>
      </c>
      <c r="C413" s="1016" t="s">
        <v>2457</v>
      </c>
      <c r="D413" s="1016" t="s">
        <v>2456</v>
      </c>
      <c r="E413" s="1016">
        <v>33</v>
      </c>
      <c r="F413" s="1076">
        <v>3000</v>
      </c>
      <c r="G413" s="1016">
        <v>3031.8</v>
      </c>
      <c r="H413" s="1016">
        <v>3031.8</v>
      </c>
      <c r="I413" s="1077">
        <v>0.97699999999999998</v>
      </c>
      <c r="J413" s="1074">
        <v>642000</v>
      </c>
      <c r="K413" s="1074">
        <f t="shared" si="440"/>
        <v>1066344.696</v>
      </c>
      <c r="L413" s="1074">
        <f t="shared" si="441"/>
        <v>1279613.6351999999</v>
      </c>
      <c r="M413" s="1074">
        <f t="shared" si="442"/>
        <v>0</v>
      </c>
      <c r="N413" s="1073">
        <f t="shared" si="489"/>
        <v>0.3010283646593015</v>
      </c>
      <c r="O413" s="1076">
        <v>3000</v>
      </c>
      <c r="P413" s="1016">
        <v>2712</v>
      </c>
      <c r="Q413" s="1016">
        <v>2724</v>
      </c>
      <c r="R413" s="1077">
        <v>0.96930000000000005</v>
      </c>
      <c r="S413" s="1074">
        <v>607860</v>
      </c>
      <c r="T413" s="1074">
        <f t="shared" si="444"/>
        <v>977891.87520000013</v>
      </c>
      <c r="U413" s="1074">
        <f t="shared" si="445"/>
        <v>1173470.25024</v>
      </c>
      <c r="V413" s="1074">
        <f t="shared" si="446"/>
        <v>0</v>
      </c>
      <c r="W413" s="1073">
        <f t="shared" si="490"/>
        <v>0.31080123243465924</v>
      </c>
      <c r="X413" s="1076">
        <v>3000</v>
      </c>
      <c r="Y413" s="1016">
        <v>2760</v>
      </c>
      <c r="Z413" s="1016">
        <v>2760</v>
      </c>
      <c r="AA413" s="1077">
        <v>0.97709999999999997</v>
      </c>
      <c r="AB413" s="1016">
        <v>634620</v>
      </c>
      <c r="AC413" s="1074">
        <f t="shared" si="448"/>
        <v>970846.55999999994</v>
      </c>
      <c r="AD413" s="1074">
        <f t="shared" si="449"/>
        <v>1165015.872</v>
      </c>
      <c r="AE413" s="1074">
        <f t="shared" si="450"/>
        <v>0</v>
      </c>
      <c r="AF413" s="1073">
        <f t="shared" si="491"/>
        <v>0.32683846559645846</v>
      </c>
      <c r="AG413" s="1076">
        <v>3000</v>
      </c>
      <c r="AH413" s="1016">
        <v>2784</v>
      </c>
      <c r="AI413" s="1016">
        <v>2784</v>
      </c>
      <c r="AJ413" s="1077">
        <v>0.97729999999999995</v>
      </c>
      <c r="AK413" s="1016">
        <v>646980</v>
      </c>
      <c r="AL413" s="1074">
        <f t="shared" si="452"/>
        <v>1012138.7903999999</v>
      </c>
      <c r="AM413" s="1074">
        <f t="shared" si="453"/>
        <v>1214566.5484799999</v>
      </c>
      <c r="AN413" s="1074">
        <f t="shared" si="454"/>
        <v>0</v>
      </c>
      <c r="AO413" s="1073">
        <f t="shared" si="492"/>
        <v>0.31961031734803474</v>
      </c>
      <c r="AP413" s="1076">
        <v>3000</v>
      </c>
      <c r="AQ413" s="1016">
        <v>2772</v>
      </c>
      <c r="AR413" s="1016">
        <v>2772</v>
      </c>
      <c r="AS413" s="1077">
        <v>0.97240000000000004</v>
      </c>
      <c r="AT413" s="1074">
        <v>564300</v>
      </c>
      <c r="AU413" s="1074">
        <f t="shared" si="456"/>
        <v>1002723.3216</v>
      </c>
      <c r="AV413" s="1074">
        <f t="shared" si="457"/>
        <v>1203267.9859199999</v>
      </c>
      <c r="AW413" s="1074">
        <f t="shared" si="458"/>
        <v>0</v>
      </c>
      <c r="AX413" s="1073">
        <f t="shared" si="493"/>
        <v>0.28138370168730698</v>
      </c>
      <c r="AY413" s="1076">
        <v>3000</v>
      </c>
      <c r="AZ413" s="1016">
        <v>2688</v>
      </c>
      <c r="BA413" s="1016">
        <v>2688</v>
      </c>
      <c r="BB413" s="1077">
        <v>0.98329999999999995</v>
      </c>
      <c r="BC413" s="1074">
        <v>598680</v>
      </c>
      <c r="BD413" s="1074">
        <f t="shared" si="460"/>
        <v>951519.74399999995</v>
      </c>
      <c r="BE413" s="1074">
        <f t="shared" si="461"/>
        <v>1141823.6927999998</v>
      </c>
      <c r="BF413" s="1074">
        <f t="shared" si="462"/>
        <v>0</v>
      </c>
      <c r="BG413" s="1073">
        <f t="shared" si="494"/>
        <v>0.31459147525581982</v>
      </c>
      <c r="BH413" s="1076">
        <v>3000</v>
      </c>
      <c r="BI413" s="1016">
        <v>2724</v>
      </c>
      <c r="BJ413" s="1016">
        <v>2724</v>
      </c>
      <c r="BK413" s="1077">
        <v>0.97299999999999998</v>
      </c>
      <c r="BL413" s="1016">
        <v>452580</v>
      </c>
      <c r="BM413" s="1074">
        <f t="shared" si="464"/>
        <v>985968.14400000009</v>
      </c>
      <c r="BN413" s="1074">
        <f t="shared" si="465"/>
        <v>1183161.7727999999</v>
      </c>
      <c r="BO413" s="1074">
        <f t="shared" si="466"/>
        <v>0</v>
      </c>
      <c r="BP413" s="1073">
        <f t="shared" si="495"/>
        <v>0.22951045769284004</v>
      </c>
      <c r="BQ413" s="1076">
        <v>3000</v>
      </c>
      <c r="BR413" s="1016">
        <v>2700</v>
      </c>
      <c r="BS413" s="1016">
        <v>2700</v>
      </c>
      <c r="BT413" s="1077">
        <v>0.97240000000000004</v>
      </c>
      <c r="BU413" s="1016">
        <v>497580</v>
      </c>
      <c r="BV413" s="1074">
        <f t="shared" si="468"/>
        <v>945172.8</v>
      </c>
      <c r="BW413" s="1074">
        <f t="shared" si="469"/>
        <v>1134207.3600000001</v>
      </c>
      <c r="BX413" s="1074">
        <f t="shared" si="470"/>
        <v>0</v>
      </c>
      <c r="BY413" s="1073">
        <f>+BU413/(24*30*BR413*BT413)</f>
        <v>0.26322170930014066</v>
      </c>
      <c r="BZ413" s="1076">
        <v>3000</v>
      </c>
      <c r="CA413" s="1016">
        <v>2688</v>
      </c>
      <c r="CB413" s="1016">
        <v>2688</v>
      </c>
      <c r="CC413" s="1077">
        <v>0.97330000000000005</v>
      </c>
      <c r="CD413" s="1016">
        <v>627540</v>
      </c>
      <c r="CE413" s="1074">
        <f t="shared" si="472"/>
        <v>973237.70880000002</v>
      </c>
      <c r="CF413" s="1074">
        <f t="shared" si="473"/>
        <v>1167885.2505600001</v>
      </c>
      <c r="CG413" s="1074">
        <f t="shared" si="474"/>
        <v>0</v>
      </c>
      <c r="CH413" s="1073">
        <f>+CD413/(24*31*CA413*CC413)</f>
        <v>0.32239811215995495</v>
      </c>
      <c r="CI413" s="1076">
        <v>3000</v>
      </c>
      <c r="CJ413" s="1016">
        <v>2640</v>
      </c>
      <c r="CK413" s="1016">
        <v>2640</v>
      </c>
      <c r="CL413" s="1077">
        <v>0.97099999999999997</v>
      </c>
      <c r="CM413" s="1016">
        <v>664560</v>
      </c>
      <c r="CN413" s="1074">
        <f t="shared" si="476"/>
        <v>953599.67999999993</v>
      </c>
      <c r="CO413" s="1074">
        <f t="shared" si="477"/>
        <v>1144319.6159999999</v>
      </c>
      <c r="CP413" s="1074">
        <f t="shared" si="478"/>
        <v>0</v>
      </c>
      <c r="CQ413" s="1073">
        <f>+CM413/(24*31*CJ413*CL413)</f>
        <v>0.34844810350607502</v>
      </c>
      <c r="CR413" s="1076">
        <v>3000</v>
      </c>
      <c r="CS413" s="1016">
        <v>2628</v>
      </c>
      <c r="CT413" s="1016">
        <v>2628</v>
      </c>
      <c r="CU413" s="1077">
        <v>0.97450000000000003</v>
      </c>
      <c r="CV413" s="1016">
        <v>676200</v>
      </c>
      <c r="CW413" s="1074">
        <f t="shared" si="480"/>
        <v>860491.29600000009</v>
      </c>
      <c r="CX413" s="1074">
        <f t="shared" si="481"/>
        <v>1032589.5551999999</v>
      </c>
      <c r="CY413" s="1074">
        <f t="shared" si="482"/>
        <v>0</v>
      </c>
      <c r="CZ413" s="1073">
        <f>+CV413/(24*28*CS413*CU413)</f>
        <v>0.39291507255408659</v>
      </c>
      <c r="DA413" s="1076">
        <v>3000</v>
      </c>
      <c r="DB413" s="1025">
        <v>2580</v>
      </c>
      <c r="DC413" s="1025">
        <v>2580</v>
      </c>
      <c r="DD413" s="1075">
        <v>0.97570000000000001</v>
      </c>
      <c r="DE413" s="1025">
        <v>807840</v>
      </c>
      <c r="DF413" s="1074">
        <f t="shared" si="484"/>
        <v>936437.83199999994</v>
      </c>
      <c r="DG413" s="1074">
        <f t="shared" si="485"/>
        <v>1123725.3984000001</v>
      </c>
      <c r="DH413" s="1074">
        <f t="shared" si="486"/>
        <v>0</v>
      </c>
      <c r="DI413" s="1073">
        <f>+DE413/(24*31*DB413*DD413)</f>
        <v>0.43133669550420295</v>
      </c>
    </row>
    <row r="414" spans="1:113">
      <c r="A414" s="1015">
        <v>26</v>
      </c>
      <c r="B414" s="1016" t="s">
        <v>1677</v>
      </c>
      <c r="C414" s="1016" t="s">
        <v>622</v>
      </c>
      <c r="D414" s="1016" t="s">
        <v>2456</v>
      </c>
      <c r="E414" s="1016">
        <v>33</v>
      </c>
      <c r="F414" s="1076">
        <v>3000</v>
      </c>
      <c r="G414" s="1016">
        <v>0</v>
      </c>
      <c r="H414" s="1016">
        <v>2400</v>
      </c>
      <c r="I414" s="1077"/>
      <c r="J414" s="1074">
        <v>0</v>
      </c>
      <c r="K414" s="1074">
        <f t="shared" si="440"/>
        <v>0</v>
      </c>
      <c r="L414" s="1074">
        <f t="shared" si="441"/>
        <v>0</v>
      </c>
      <c r="M414" s="1074">
        <f t="shared" si="442"/>
        <v>0</v>
      </c>
      <c r="N414" s="1073">
        <v>0</v>
      </c>
      <c r="O414" s="1076">
        <v>3000</v>
      </c>
      <c r="P414" s="1016">
        <v>0</v>
      </c>
      <c r="Q414" s="1016">
        <v>2400</v>
      </c>
      <c r="R414" s="1077"/>
      <c r="S414" s="1074">
        <v>0</v>
      </c>
      <c r="T414" s="1074">
        <f t="shared" si="444"/>
        <v>0</v>
      </c>
      <c r="U414" s="1074">
        <f t="shared" si="445"/>
        <v>0</v>
      </c>
      <c r="V414" s="1074">
        <f t="shared" si="446"/>
        <v>0</v>
      </c>
      <c r="W414" s="1073">
        <v>0</v>
      </c>
      <c r="X414" s="1076">
        <v>3000</v>
      </c>
      <c r="Y414" s="1016">
        <v>0</v>
      </c>
      <c r="Z414" s="1016">
        <v>2400</v>
      </c>
      <c r="AA414" s="1077"/>
      <c r="AB414" s="1016">
        <v>0</v>
      </c>
      <c r="AC414" s="1074">
        <f t="shared" si="448"/>
        <v>0</v>
      </c>
      <c r="AD414" s="1074">
        <f t="shared" si="449"/>
        <v>0</v>
      </c>
      <c r="AE414" s="1074">
        <f t="shared" si="450"/>
        <v>0</v>
      </c>
      <c r="AF414" s="1073">
        <v>0</v>
      </c>
      <c r="AG414" s="1076">
        <v>3000</v>
      </c>
      <c r="AH414" s="1016">
        <v>0</v>
      </c>
      <c r="AI414" s="1016">
        <v>2400</v>
      </c>
      <c r="AJ414" s="1077"/>
      <c r="AK414" s="1016">
        <v>0</v>
      </c>
      <c r="AL414" s="1074">
        <f t="shared" si="452"/>
        <v>0</v>
      </c>
      <c r="AM414" s="1074">
        <f t="shared" si="453"/>
        <v>0</v>
      </c>
      <c r="AN414" s="1074">
        <f t="shared" si="454"/>
        <v>0</v>
      </c>
      <c r="AO414" s="1073">
        <v>0</v>
      </c>
      <c r="AP414" s="1076">
        <v>3000</v>
      </c>
      <c r="AQ414" s="1016">
        <v>0</v>
      </c>
      <c r="AR414" s="1016">
        <v>2400</v>
      </c>
      <c r="AS414" s="1077"/>
      <c r="AT414" s="1074">
        <v>0</v>
      </c>
      <c r="AU414" s="1074">
        <f t="shared" si="456"/>
        <v>0</v>
      </c>
      <c r="AV414" s="1074">
        <f t="shared" si="457"/>
        <v>0</v>
      </c>
      <c r="AW414" s="1074">
        <f t="shared" si="458"/>
        <v>0</v>
      </c>
      <c r="AX414" s="1073">
        <v>0</v>
      </c>
      <c r="AY414" s="1076">
        <v>3000</v>
      </c>
      <c r="AZ414" s="1016">
        <v>0</v>
      </c>
      <c r="BA414" s="1016">
        <v>2400</v>
      </c>
      <c r="BB414" s="1077"/>
      <c r="BC414" s="1074">
        <v>0</v>
      </c>
      <c r="BD414" s="1074">
        <f t="shared" si="460"/>
        <v>0</v>
      </c>
      <c r="BE414" s="1074">
        <f t="shared" si="461"/>
        <v>0</v>
      </c>
      <c r="BF414" s="1074">
        <f t="shared" si="462"/>
        <v>0</v>
      </c>
      <c r="BG414" s="1073">
        <v>0</v>
      </c>
      <c r="BH414" s="1076">
        <v>3000</v>
      </c>
      <c r="BI414" s="1016">
        <v>0</v>
      </c>
      <c r="BJ414" s="1016">
        <v>2400</v>
      </c>
      <c r="BK414" s="1077"/>
      <c r="BL414" s="1016">
        <v>0</v>
      </c>
      <c r="BM414" s="1074">
        <f t="shared" si="464"/>
        <v>0</v>
      </c>
      <c r="BN414" s="1074">
        <f t="shared" si="465"/>
        <v>0</v>
      </c>
      <c r="BO414" s="1074">
        <f t="shared" si="466"/>
        <v>0</v>
      </c>
      <c r="BP414" s="1073">
        <v>0</v>
      </c>
      <c r="BQ414" s="1076">
        <v>3000</v>
      </c>
      <c r="BR414" s="1016">
        <v>0</v>
      </c>
      <c r="BS414" s="1016">
        <v>2400</v>
      </c>
      <c r="BT414" s="1077"/>
      <c r="BU414" s="1016">
        <v>0</v>
      </c>
      <c r="BV414" s="1074">
        <f t="shared" si="468"/>
        <v>0</v>
      </c>
      <c r="BW414" s="1074">
        <f t="shared" si="469"/>
        <v>0</v>
      </c>
      <c r="BX414" s="1074">
        <f t="shared" si="470"/>
        <v>0</v>
      </c>
      <c r="BY414" s="1073">
        <v>0</v>
      </c>
      <c r="BZ414" s="1076">
        <v>3000</v>
      </c>
      <c r="CA414" s="1016">
        <v>0</v>
      </c>
      <c r="CB414" s="1016">
        <v>2400</v>
      </c>
      <c r="CC414" s="1077"/>
      <c r="CD414" s="1016">
        <v>0</v>
      </c>
      <c r="CE414" s="1074">
        <f t="shared" si="472"/>
        <v>0</v>
      </c>
      <c r="CF414" s="1074">
        <f t="shared" si="473"/>
        <v>0</v>
      </c>
      <c r="CG414" s="1074">
        <f t="shared" si="474"/>
        <v>0</v>
      </c>
      <c r="CH414" s="1073">
        <v>0</v>
      </c>
      <c r="CI414" s="1076">
        <v>3000</v>
      </c>
      <c r="CJ414" s="1016">
        <v>0</v>
      </c>
      <c r="CK414" s="1016">
        <v>2400</v>
      </c>
      <c r="CL414" s="1077"/>
      <c r="CM414" s="1016">
        <v>0</v>
      </c>
      <c r="CN414" s="1074">
        <f t="shared" si="476"/>
        <v>0</v>
      </c>
      <c r="CO414" s="1074">
        <f t="shared" si="477"/>
        <v>0</v>
      </c>
      <c r="CP414" s="1074">
        <f t="shared" si="478"/>
        <v>0</v>
      </c>
      <c r="CQ414" s="1073">
        <v>0</v>
      </c>
      <c r="CR414" s="1076">
        <v>3000</v>
      </c>
      <c r="CS414" s="1016">
        <v>0</v>
      </c>
      <c r="CT414" s="1016">
        <v>2400</v>
      </c>
      <c r="CU414" s="1077"/>
      <c r="CV414" s="1016">
        <v>0</v>
      </c>
      <c r="CW414" s="1074">
        <f t="shared" si="480"/>
        <v>0</v>
      </c>
      <c r="CX414" s="1074">
        <f t="shared" si="481"/>
        <v>0</v>
      </c>
      <c r="CY414" s="1074">
        <f t="shared" si="482"/>
        <v>0</v>
      </c>
      <c r="CZ414" s="1073">
        <v>0</v>
      </c>
      <c r="DA414" s="1076">
        <v>3000</v>
      </c>
      <c r="DB414" s="1025">
        <v>0</v>
      </c>
      <c r="DC414" s="1025">
        <v>2400</v>
      </c>
      <c r="DD414" s="1075"/>
      <c r="DE414" s="1025">
        <v>0</v>
      </c>
      <c r="DF414" s="1074">
        <f t="shared" si="484"/>
        <v>0</v>
      </c>
      <c r="DG414" s="1074">
        <f t="shared" si="485"/>
        <v>0</v>
      </c>
      <c r="DH414" s="1074">
        <f t="shared" si="486"/>
        <v>0</v>
      </c>
      <c r="DI414" s="1073">
        <v>0</v>
      </c>
    </row>
    <row r="415" spans="1:113">
      <c r="A415" s="1015">
        <v>27</v>
      </c>
      <c r="B415" s="1016" t="s">
        <v>2604</v>
      </c>
      <c r="C415" s="1016" t="s">
        <v>2459</v>
      </c>
      <c r="D415" s="1016" t="s">
        <v>2456</v>
      </c>
      <c r="E415" s="1016">
        <v>33</v>
      </c>
      <c r="F415" s="1076">
        <v>3400</v>
      </c>
      <c r="G415" s="1016">
        <v>3292.8</v>
      </c>
      <c r="H415" s="1016">
        <v>3292.8</v>
      </c>
      <c r="I415" s="1077">
        <v>0.97209999999999996</v>
      </c>
      <c r="J415" s="1074">
        <v>1981620</v>
      </c>
      <c r="K415" s="1074">
        <f t="shared" si="440"/>
        <v>1152335.1168</v>
      </c>
      <c r="L415" s="1074">
        <f t="shared" si="441"/>
        <v>1382802.14016</v>
      </c>
      <c r="M415" s="1074">
        <f t="shared" si="442"/>
        <v>598817.85984000005</v>
      </c>
      <c r="N415" s="1073">
        <f>+J415/(24*30*G415*I415)</f>
        <v>0.85982800103449908</v>
      </c>
      <c r="O415" s="1076">
        <v>3400</v>
      </c>
      <c r="P415" s="1016">
        <v>3292.8</v>
      </c>
      <c r="Q415" s="1016">
        <v>3292.8</v>
      </c>
      <c r="R415" s="1077">
        <v>0.97030000000000005</v>
      </c>
      <c r="S415" s="1074">
        <v>2008320</v>
      </c>
      <c r="T415" s="1074">
        <f t="shared" si="444"/>
        <v>1188541.4284800002</v>
      </c>
      <c r="U415" s="1074">
        <f t="shared" si="445"/>
        <v>1426249.7141760003</v>
      </c>
      <c r="V415" s="1074">
        <f t="shared" si="446"/>
        <v>582070.28582399967</v>
      </c>
      <c r="W415" s="1073">
        <f>+S415/(24*31*P415*R415)</f>
        <v>0.84486747869125467</v>
      </c>
      <c r="X415" s="1076">
        <v>3400</v>
      </c>
      <c r="Y415" s="1016">
        <v>2559.6</v>
      </c>
      <c r="Z415" s="1016">
        <v>2720</v>
      </c>
      <c r="AA415" s="1077">
        <v>0.98740000000000006</v>
      </c>
      <c r="AB415" s="1016">
        <v>75480</v>
      </c>
      <c r="AC415" s="1074">
        <f t="shared" si="448"/>
        <v>909845.6544</v>
      </c>
      <c r="AD415" s="1074">
        <f t="shared" si="449"/>
        <v>1091814.78528</v>
      </c>
      <c r="AE415" s="1074">
        <f t="shared" si="450"/>
        <v>0</v>
      </c>
      <c r="AF415" s="1073">
        <f>+AB415/(24*30*Y415*AA415)</f>
        <v>4.147956284397241E-2</v>
      </c>
      <c r="AG415" s="1076">
        <v>3400</v>
      </c>
      <c r="AH415" s="1016">
        <v>0</v>
      </c>
      <c r="AI415" s="1016">
        <v>2720</v>
      </c>
      <c r="AJ415" s="1077"/>
      <c r="AK415" s="1016">
        <v>0</v>
      </c>
      <c r="AL415" s="1074">
        <f t="shared" si="452"/>
        <v>0</v>
      </c>
      <c r="AM415" s="1074">
        <f t="shared" si="453"/>
        <v>0</v>
      </c>
      <c r="AN415" s="1074">
        <f t="shared" si="454"/>
        <v>0</v>
      </c>
      <c r="AO415" s="1073">
        <v>0</v>
      </c>
      <c r="AP415" s="1076">
        <v>3400</v>
      </c>
      <c r="AQ415" s="1016">
        <v>0</v>
      </c>
      <c r="AR415" s="1016">
        <v>0</v>
      </c>
      <c r="AS415" s="1077"/>
      <c r="AT415" s="1074">
        <v>0</v>
      </c>
      <c r="AU415" s="1074">
        <f t="shared" si="456"/>
        <v>0</v>
      </c>
      <c r="AV415" s="1074">
        <f t="shared" si="457"/>
        <v>0</v>
      </c>
      <c r="AW415" s="1074">
        <f t="shared" si="458"/>
        <v>0</v>
      </c>
      <c r="AX415" s="1073">
        <v>0</v>
      </c>
      <c r="AY415" s="1076">
        <v>3400</v>
      </c>
      <c r="AZ415" s="1016">
        <v>0</v>
      </c>
      <c r="BA415" s="1016">
        <v>0</v>
      </c>
      <c r="BB415" s="1077"/>
      <c r="BC415" s="1074">
        <v>0</v>
      </c>
      <c r="BD415" s="1074">
        <f t="shared" si="460"/>
        <v>0</v>
      </c>
      <c r="BE415" s="1074">
        <f t="shared" si="461"/>
        <v>0</v>
      </c>
      <c r="BF415" s="1074">
        <f t="shared" si="462"/>
        <v>0</v>
      </c>
      <c r="BG415" s="1073">
        <v>0</v>
      </c>
      <c r="BH415" s="1076">
        <v>3400</v>
      </c>
      <c r="BI415" s="1016">
        <v>0</v>
      </c>
      <c r="BJ415" s="1016">
        <v>0</v>
      </c>
      <c r="BK415" s="1077"/>
      <c r="BL415" s="1016">
        <v>0</v>
      </c>
      <c r="BM415" s="1074">
        <f t="shared" si="464"/>
        <v>0</v>
      </c>
      <c r="BN415" s="1074">
        <f t="shared" si="465"/>
        <v>0</v>
      </c>
      <c r="BO415" s="1074">
        <f t="shared" si="466"/>
        <v>0</v>
      </c>
      <c r="BP415" s="1073">
        <v>0</v>
      </c>
      <c r="BQ415" s="1076">
        <v>3400</v>
      </c>
      <c r="BR415" s="1016">
        <v>0</v>
      </c>
      <c r="BS415" s="1016">
        <v>0</v>
      </c>
      <c r="BT415" s="1077"/>
      <c r="BU415" s="1016">
        <v>0</v>
      </c>
      <c r="BV415" s="1074">
        <f t="shared" si="468"/>
        <v>0</v>
      </c>
      <c r="BW415" s="1074">
        <f t="shared" si="469"/>
        <v>0</v>
      </c>
      <c r="BX415" s="1074">
        <f t="shared" si="470"/>
        <v>0</v>
      </c>
      <c r="BY415" s="1073">
        <v>0</v>
      </c>
      <c r="BZ415" s="1076">
        <v>3400</v>
      </c>
      <c r="CA415" s="1016">
        <v>0</v>
      </c>
      <c r="CB415" s="1016">
        <v>0</v>
      </c>
      <c r="CC415" s="1077"/>
      <c r="CD415" s="1016">
        <v>0</v>
      </c>
      <c r="CE415" s="1074">
        <f t="shared" si="472"/>
        <v>0</v>
      </c>
      <c r="CF415" s="1074">
        <f t="shared" si="473"/>
        <v>0</v>
      </c>
      <c r="CG415" s="1074">
        <f t="shared" si="474"/>
        <v>0</v>
      </c>
      <c r="CH415" s="1073">
        <v>0</v>
      </c>
      <c r="CI415" s="1076">
        <v>3400</v>
      </c>
      <c r="CJ415" s="1016">
        <v>0</v>
      </c>
      <c r="CK415" s="1016">
        <v>0</v>
      </c>
      <c r="CL415" s="1077"/>
      <c r="CM415" s="1016">
        <v>0</v>
      </c>
      <c r="CN415" s="1074">
        <f t="shared" si="476"/>
        <v>0</v>
      </c>
      <c r="CO415" s="1074">
        <f t="shared" si="477"/>
        <v>0</v>
      </c>
      <c r="CP415" s="1074">
        <f t="shared" si="478"/>
        <v>0</v>
      </c>
      <c r="CQ415" s="1073">
        <v>0</v>
      </c>
      <c r="CR415" s="1076">
        <v>3400</v>
      </c>
      <c r="CS415" s="1016">
        <v>0</v>
      </c>
      <c r="CT415" s="1016">
        <v>0</v>
      </c>
      <c r="CU415" s="1077"/>
      <c r="CV415" s="1016">
        <v>0</v>
      </c>
      <c r="CW415" s="1074">
        <f t="shared" si="480"/>
        <v>0</v>
      </c>
      <c r="CX415" s="1074">
        <f t="shared" si="481"/>
        <v>0</v>
      </c>
      <c r="CY415" s="1074">
        <f t="shared" si="482"/>
        <v>0</v>
      </c>
      <c r="CZ415" s="1073">
        <v>0</v>
      </c>
      <c r="DA415" s="1076">
        <v>3400</v>
      </c>
      <c r="DB415" s="1025">
        <v>0</v>
      </c>
      <c r="DC415" s="1025">
        <v>0</v>
      </c>
      <c r="DD415" s="1075"/>
      <c r="DE415" s="1025">
        <v>0</v>
      </c>
      <c r="DF415" s="1074">
        <f t="shared" si="484"/>
        <v>0</v>
      </c>
      <c r="DG415" s="1074">
        <f t="shared" si="485"/>
        <v>0</v>
      </c>
      <c r="DH415" s="1074">
        <f t="shared" si="486"/>
        <v>0</v>
      </c>
      <c r="DI415" s="1073">
        <v>0</v>
      </c>
    </row>
    <row r="416" spans="1:113">
      <c r="A416" s="1015">
        <v>28</v>
      </c>
      <c r="B416" s="1016" t="s">
        <v>590</v>
      </c>
      <c r="C416" s="1016" t="s">
        <v>622</v>
      </c>
      <c r="D416" s="1016" t="s">
        <v>2456</v>
      </c>
      <c r="E416" s="1016">
        <v>33</v>
      </c>
      <c r="F416" s="1076">
        <v>4000</v>
      </c>
      <c r="G416" s="1016">
        <v>1985.4</v>
      </c>
      <c r="H416" s="1016">
        <v>3200</v>
      </c>
      <c r="I416" s="1077">
        <v>0.93169999999999997</v>
      </c>
      <c r="J416" s="1074">
        <v>100620</v>
      </c>
      <c r="K416" s="1074">
        <f t="shared" si="440"/>
        <v>665926.98479999998</v>
      </c>
      <c r="L416" s="1074">
        <f t="shared" si="441"/>
        <v>799112.3817599999</v>
      </c>
      <c r="M416" s="1074">
        <f t="shared" si="442"/>
        <v>0</v>
      </c>
      <c r="N416" s="1073">
        <f>+J416/(24*30*G416*I416)</f>
        <v>7.5548823141788984E-2</v>
      </c>
      <c r="O416" s="1076">
        <v>4000</v>
      </c>
      <c r="P416" s="1016">
        <v>90</v>
      </c>
      <c r="Q416" s="1016">
        <v>3200</v>
      </c>
      <c r="R416" s="1077">
        <v>0.79749999999999999</v>
      </c>
      <c r="S416" s="1074">
        <v>7560</v>
      </c>
      <c r="T416" s="1074">
        <f t="shared" si="444"/>
        <v>26700.300000000003</v>
      </c>
      <c r="U416" s="1074">
        <f t="shared" si="445"/>
        <v>32040.359999999997</v>
      </c>
      <c r="V416" s="1074">
        <f t="shared" si="446"/>
        <v>0</v>
      </c>
      <c r="W416" s="1073">
        <f>+S416/(24*31*P416*R416)</f>
        <v>0.14157144301749419</v>
      </c>
      <c r="X416" s="1076">
        <v>4000</v>
      </c>
      <c r="Y416" s="1016">
        <v>27.6</v>
      </c>
      <c r="Z416" s="1016">
        <v>3200</v>
      </c>
      <c r="AA416" s="1077">
        <v>0.55710000000000004</v>
      </c>
      <c r="AB416" s="1016">
        <v>2340</v>
      </c>
      <c r="AC416" s="1074">
        <f t="shared" si="448"/>
        <v>5535.3456000000006</v>
      </c>
      <c r="AD416" s="1074">
        <f t="shared" si="449"/>
        <v>6642.4147200000007</v>
      </c>
      <c r="AE416" s="1074">
        <f t="shared" si="450"/>
        <v>0</v>
      </c>
      <c r="AF416" s="1073">
        <f>+AB416/(24*30*Y416*AA416)</f>
        <v>0.21136891615222722</v>
      </c>
      <c r="AG416" s="1076">
        <v>4000</v>
      </c>
      <c r="AH416" s="1016">
        <v>1363.2</v>
      </c>
      <c r="AI416" s="1016">
        <v>3200</v>
      </c>
      <c r="AJ416" s="1077">
        <v>0.87890000000000001</v>
      </c>
      <c r="AK416" s="1016">
        <v>23940</v>
      </c>
      <c r="AL416" s="1074">
        <f t="shared" si="452"/>
        <v>445699.33056000003</v>
      </c>
      <c r="AM416" s="1074">
        <f t="shared" si="453"/>
        <v>534839.19667199999</v>
      </c>
      <c r="AN416" s="1074">
        <f t="shared" si="454"/>
        <v>0</v>
      </c>
      <c r="AO416" s="1073">
        <f>+AK416/(24*31*AH416*AJ416)</f>
        <v>2.685667035882747E-2</v>
      </c>
      <c r="AP416" s="1076">
        <v>4000</v>
      </c>
      <c r="AQ416" s="1016">
        <v>1704</v>
      </c>
      <c r="AR416" s="1016">
        <v>3200</v>
      </c>
      <c r="AS416" s="1077">
        <v>0.96350000000000002</v>
      </c>
      <c r="AT416" s="1074">
        <v>84480</v>
      </c>
      <c r="AU416" s="1074">
        <f t="shared" si="456"/>
        <v>610751.08799999999</v>
      </c>
      <c r="AV416" s="1074">
        <f t="shared" si="457"/>
        <v>732901.30559999996</v>
      </c>
      <c r="AW416" s="1074">
        <f t="shared" si="458"/>
        <v>0</v>
      </c>
      <c r="AX416" s="1073">
        <f>+AT416/(24*31*AQ416*AS416)</f>
        <v>6.9160744581432496E-2</v>
      </c>
      <c r="AY416" s="1076">
        <v>4000</v>
      </c>
      <c r="AZ416" s="1016">
        <v>1044</v>
      </c>
      <c r="BA416" s="1016">
        <v>3200</v>
      </c>
      <c r="BB416" s="1077">
        <v>0.86919999999999997</v>
      </c>
      <c r="BC416" s="1074">
        <v>22440</v>
      </c>
      <c r="BD416" s="1074">
        <f t="shared" si="460"/>
        <v>326680.12799999997</v>
      </c>
      <c r="BE416" s="1074">
        <f t="shared" si="461"/>
        <v>392016.15359999996</v>
      </c>
      <c r="BF416" s="1074">
        <f t="shared" si="462"/>
        <v>0</v>
      </c>
      <c r="BG416" s="1073">
        <f>+BC416/(24*30*AZ416*BB416)</f>
        <v>3.434552345957205E-2</v>
      </c>
      <c r="BH416" s="1076">
        <v>4000</v>
      </c>
      <c r="BI416" s="1016">
        <v>36</v>
      </c>
      <c r="BJ416" s="1016">
        <v>3200</v>
      </c>
      <c r="BK416" s="1077">
        <v>0.7248</v>
      </c>
      <c r="BL416" s="1016">
        <v>5700</v>
      </c>
      <c r="BM416" s="1074">
        <f t="shared" si="464"/>
        <v>9706.5216</v>
      </c>
      <c r="BN416" s="1074">
        <f t="shared" si="465"/>
        <v>11647.825919999999</v>
      </c>
      <c r="BO416" s="1074">
        <f t="shared" si="466"/>
        <v>0</v>
      </c>
      <c r="BP416" s="1073">
        <f>+BL416/(24*31*BI416*BK416)</f>
        <v>0.29361702548521607</v>
      </c>
      <c r="BQ416" s="1076">
        <v>4000</v>
      </c>
      <c r="BR416" s="1016">
        <v>24</v>
      </c>
      <c r="BS416" s="1016">
        <v>3200</v>
      </c>
      <c r="BT416" s="1077">
        <v>0.64</v>
      </c>
      <c r="BU416" s="1016">
        <v>960</v>
      </c>
      <c r="BV416" s="1074">
        <f t="shared" si="468"/>
        <v>5529.6</v>
      </c>
      <c r="BW416" s="1074">
        <f t="shared" si="469"/>
        <v>6635.52</v>
      </c>
      <c r="BX416" s="1074">
        <f t="shared" si="470"/>
        <v>0</v>
      </c>
      <c r="BY416" s="1073">
        <f>+BU416/(24*30*BR416*BT416)</f>
        <v>8.6805555555555552E-2</v>
      </c>
      <c r="BZ416" s="1076">
        <v>4000</v>
      </c>
      <c r="CA416" s="1016">
        <v>0</v>
      </c>
      <c r="CB416" s="1016">
        <v>3200</v>
      </c>
      <c r="CC416" s="1077"/>
      <c r="CD416" s="1016">
        <v>0</v>
      </c>
      <c r="CE416" s="1074">
        <f t="shared" si="472"/>
        <v>0</v>
      </c>
      <c r="CF416" s="1074">
        <f t="shared" si="473"/>
        <v>0</v>
      </c>
      <c r="CG416" s="1074">
        <f t="shared" si="474"/>
        <v>0</v>
      </c>
      <c r="CH416" s="1073">
        <v>0</v>
      </c>
      <c r="CI416" s="1076">
        <v>4000</v>
      </c>
      <c r="CJ416" s="1016">
        <v>0</v>
      </c>
      <c r="CK416" s="1016">
        <v>3200</v>
      </c>
      <c r="CL416" s="1077"/>
      <c r="CM416" s="1016">
        <v>0</v>
      </c>
      <c r="CN416" s="1074">
        <f t="shared" si="476"/>
        <v>0</v>
      </c>
      <c r="CO416" s="1074">
        <f t="shared" si="477"/>
        <v>0</v>
      </c>
      <c r="CP416" s="1074">
        <f t="shared" si="478"/>
        <v>0</v>
      </c>
      <c r="CQ416" s="1073">
        <v>0</v>
      </c>
      <c r="CR416" s="1076">
        <v>4000</v>
      </c>
      <c r="CS416" s="1016">
        <v>0</v>
      </c>
      <c r="CT416" s="1016">
        <v>3200</v>
      </c>
      <c r="CU416" s="1077"/>
      <c r="CV416" s="1016">
        <v>0</v>
      </c>
      <c r="CW416" s="1074">
        <f t="shared" si="480"/>
        <v>0</v>
      </c>
      <c r="CX416" s="1074">
        <f t="shared" si="481"/>
        <v>0</v>
      </c>
      <c r="CY416" s="1074">
        <f t="shared" si="482"/>
        <v>0</v>
      </c>
      <c r="CZ416" s="1073">
        <v>0</v>
      </c>
      <c r="DA416" s="1076">
        <v>4000</v>
      </c>
      <c r="DB416" s="1025">
        <v>0</v>
      </c>
      <c r="DC416" s="1025">
        <v>3200</v>
      </c>
      <c r="DD416" s="1075"/>
      <c r="DE416" s="1025">
        <v>0</v>
      </c>
      <c r="DF416" s="1074">
        <f t="shared" si="484"/>
        <v>0</v>
      </c>
      <c r="DG416" s="1074">
        <f t="shared" si="485"/>
        <v>0</v>
      </c>
      <c r="DH416" s="1074">
        <f t="shared" si="486"/>
        <v>0</v>
      </c>
      <c r="DI416" s="1073">
        <v>0</v>
      </c>
    </row>
    <row r="417" spans="1:113">
      <c r="A417" s="1015">
        <v>29</v>
      </c>
      <c r="B417" s="1016" t="s">
        <v>1963</v>
      </c>
      <c r="C417" s="1016" t="s">
        <v>2457</v>
      </c>
      <c r="D417" s="1016" t="s">
        <v>2456</v>
      </c>
      <c r="E417" s="1016">
        <v>33</v>
      </c>
      <c r="F417" s="1076">
        <v>4800</v>
      </c>
      <c r="G417" s="1016">
        <v>3480</v>
      </c>
      <c r="H417" s="1016">
        <v>3840</v>
      </c>
      <c r="I417" s="1077">
        <v>0.98729999999999996</v>
      </c>
      <c r="J417" s="1074">
        <v>1368348</v>
      </c>
      <c r="K417" s="1074">
        <f t="shared" si="440"/>
        <v>1236889.44</v>
      </c>
      <c r="L417" s="1074">
        <f t="shared" si="441"/>
        <v>1484267.328</v>
      </c>
      <c r="M417" s="1074">
        <f t="shared" si="442"/>
        <v>0</v>
      </c>
      <c r="N417" s="1073">
        <f>+J417/(24*30*G417*I417)</f>
        <v>0.55314078839576808</v>
      </c>
      <c r="O417" s="1076">
        <v>4800</v>
      </c>
      <c r="P417" s="1016">
        <v>3840</v>
      </c>
      <c r="Q417" s="1016">
        <v>3840</v>
      </c>
      <c r="R417" s="1077">
        <v>0.97419999999999995</v>
      </c>
      <c r="S417" s="1074">
        <v>2233080</v>
      </c>
      <c r="T417" s="1074">
        <f t="shared" si="444"/>
        <v>1391625.216</v>
      </c>
      <c r="U417" s="1074">
        <f t="shared" si="445"/>
        <v>1669950.2592</v>
      </c>
      <c r="V417" s="1074">
        <f t="shared" si="446"/>
        <v>563129.74080000003</v>
      </c>
      <c r="W417" s="1073">
        <f>+S417/(24*31*P417*R417)</f>
        <v>0.80232808888682861</v>
      </c>
      <c r="X417" s="1076">
        <v>4800</v>
      </c>
      <c r="Y417" s="1016">
        <v>3780</v>
      </c>
      <c r="Z417" s="1016">
        <v>3840</v>
      </c>
      <c r="AA417" s="1077">
        <v>0.97540000000000004</v>
      </c>
      <c r="AB417" s="1016">
        <v>2133840</v>
      </c>
      <c r="AC417" s="1074">
        <f t="shared" si="448"/>
        <v>1327324.32</v>
      </c>
      <c r="AD417" s="1074">
        <f t="shared" si="449"/>
        <v>1592789.1840000001</v>
      </c>
      <c r="AE417" s="1074">
        <f t="shared" si="450"/>
        <v>541050.81599999988</v>
      </c>
      <c r="AF417" s="1073">
        <f>+AB417/(24*30*Y417*AA417)</f>
        <v>0.80381259043004649</v>
      </c>
      <c r="AG417" s="1076">
        <v>4800</v>
      </c>
      <c r="AH417" s="1016">
        <v>3696</v>
      </c>
      <c r="AI417" s="1016">
        <v>3840</v>
      </c>
      <c r="AJ417" s="1077">
        <v>0.97729999999999995</v>
      </c>
      <c r="AK417" s="1016">
        <v>2214480</v>
      </c>
      <c r="AL417" s="1074">
        <f t="shared" si="452"/>
        <v>1343701.4975999999</v>
      </c>
      <c r="AM417" s="1074">
        <f t="shared" si="453"/>
        <v>1612441.7971199998</v>
      </c>
      <c r="AN417" s="1074">
        <f t="shared" si="454"/>
        <v>602038.20288000023</v>
      </c>
      <c r="AO417" s="1073">
        <f>+AK417/(24*31*AH417*AJ417)</f>
        <v>0.82402230106735286</v>
      </c>
      <c r="AP417" s="1076">
        <v>4800</v>
      </c>
      <c r="AQ417" s="1016">
        <v>3720</v>
      </c>
      <c r="AR417" s="1016">
        <v>3840</v>
      </c>
      <c r="AS417" s="1077">
        <v>0.97629999999999995</v>
      </c>
      <c r="AT417" s="1074">
        <v>1534620</v>
      </c>
      <c r="AU417" s="1074">
        <f t="shared" si="456"/>
        <v>1351042.9919999999</v>
      </c>
      <c r="AV417" s="1074">
        <f t="shared" si="457"/>
        <v>1621251.5903999999</v>
      </c>
      <c r="AW417" s="1074">
        <f t="shared" si="458"/>
        <v>0</v>
      </c>
      <c r="AX417" s="1073">
        <f>+AT417/(24*31*AQ417*AS417)</f>
        <v>0.56793899568223372</v>
      </c>
      <c r="AY417" s="1076">
        <v>4800</v>
      </c>
      <c r="AZ417" s="1016">
        <v>3996</v>
      </c>
      <c r="BA417" s="1016">
        <v>3996</v>
      </c>
      <c r="BB417" s="1077">
        <v>0.97689999999999999</v>
      </c>
      <c r="BC417" s="1074">
        <v>2549640</v>
      </c>
      <c r="BD417" s="1074">
        <f t="shared" si="460"/>
        <v>1405329.264</v>
      </c>
      <c r="BE417" s="1074">
        <f t="shared" si="461"/>
        <v>1686395.1168</v>
      </c>
      <c r="BF417" s="1074">
        <f t="shared" si="462"/>
        <v>863244.88320000004</v>
      </c>
      <c r="BG417" s="1073">
        <f>+BC417/(24*30*AZ417*BB417)</f>
        <v>0.90713260775020765</v>
      </c>
      <c r="BH417" s="1076">
        <v>4800</v>
      </c>
      <c r="BI417" s="1016">
        <v>4536</v>
      </c>
      <c r="BJ417" s="1016">
        <v>4536</v>
      </c>
      <c r="BK417" s="1077">
        <v>0.95489999999999997</v>
      </c>
      <c r="BL417" s="1016">
        <v>1986960</v>
      </c>
      <c r="BM417" s="1074">
        <f t="shared" si="464"/>
        <v>1611290.6207999999</v>
      </c>
      <c r="BN417" s="1074">
        <f t="shared" si="465"/>
        <v>1933548.7449599998</v>
      </c>
      <c r="BO417" s="1074">
        <f t="shared" si="466"/>
        <v>53411.255040000193</v>
      </c>
      <c r="BP417" s="1073">
        <f>+BL417/(24*31*BI417*BK417)</f>
        <v>0.61657406005798066</v>
      </c>
      <c r="BQ417" s="1076">
        <v>4800</v>
      </c>
      <c r="BR417" s="1016">
        <v>4140</v>
      </c>
      <c r="BS417" s="1016">
        <v>4140</v>
      </c>
      <c r="BT417" s="1077">
        <v>0.98309999999999997</v>
      </c>
      <c r="BU417" s="1016">
        <v>2503560</v>
      </c>
      <c r="BV417" s="1074">
        <f t="shared" si="468"/>
        <v>1465212.24</v>
      </c>
      <c r="BW417" s="1074">
        <f t="shared" si="469"/>
        <v>1758254.6879999998</v>
      </c>
      <c r="BX417" s="1074">
        <f t="shared" si="470"/>
        <v>745305.31200000015</v>
      </c>
      <c r="BY417" s="1073">
        <f>+BU417/(24*30*BR417*BT417)</f>
        <v>0.8543335674018121</v>
      </c>
      <c r="BZ417" s="1076">
        <v>4800</v>
      </c>
      <c r="CA417" s="1016">
        <v>4116</v>
      </c>
      <c r="CB417" s="1016">
        <v>4116</v>
      </c>
      <c r="CC417" s="1077">
        <v>0.98009999999999997</v>
      </c>
      <c r="CD417" s="1016">
        <v>2508420</v>
      </c>
      <c r="CE417" s="1074">
        <f t="shared" si="472"/>
        <v>1500682.0751999998</v>
      </c>
      <c r="CF417" s="1074">
        <f t="shared" si="473"/>
        <v>1800818.4902399997</v>
      </c>
      <c r="CG417" s="1074">
        <f t="shared" si="474"/>
        <v>707601.50976000028</v>
      </c>
      <c r="CH417" s="1073">
        <f t="shared" ref="CH417:CH422" si="496">+CD417/(24*31*CA417*CC417)</f>
        <v>0.83575996590273671</v>
      </c>
      <c r="CI417" s="1076">
        <v>4800</v>
      </c>
      <c r="CJ417" s="1016">
        <v>4032</v>
      </c>
      <c r="CK417" s="1016">
        <v>4032</v>
      </c>
      <c r="CL417" s="1077">
        <v>0.9849</v>
      </c>
      <c r="CM417" s="1016">
        <v>1989480</v>
      </c>
      <c r="CN417" s="1074">
        <f t="shared" si="476"/>
        <v>1477255.4495999999</v>
      </c>
      <c r="CO417" s="1074">
        <f t="shared" si="477"/>
        <v>1772706.5395199999</v>
      </c>
      <c r="CP417" s="1074">
        <f t="shared" si="478"/>
        <v>216773.46048000013</v>
      </c>
      <c r="CQ417" s="1073">
        <f>+CM417/(24*31*CJ417*CL417)</f>
        <v>0.6733703370458699</v>
      </c>
      <c r="CR417" s="1076">
        <v>4800</v>
      </c>
      <c r="CS417" s="1016">
        <v>4068</v>
      </c>
      <c r="CT417" s="1016">
        <v>4068</v>
      </c>
      <c r="CU417" s="1077">
        <v>0.97250000000000003</v>
      </c>
      <c r="CV417" s="1016">
        <v>1888500</v>
      </c>
      <c r="CW417" s="1074">
        <f t="shared" si="480"/>
        <v>1329259.68</v>
      </c>
      <c r="CX417" s="1074">
        <f t="shared" si="481"/>
        <v>1595111.6159999999</v>
      </c>
      <c r="CY417" s="1074">
        <f t="shared" si="482"/>
        <v>293388.38400000008</v>
      </c>
      <c r="CZ417" s="1073">
        <f>+CV417/(24*28*CS417*CU417)</f>
        <v>0.71035781360644301</v>
      </c>
      <c r="DA417" s="1076">
        <v>4800</v>
      </c>
      <c r="DB417" s="1025">
        <v>3936</v>
      </c>
      <c r="DC417" s="1025">
        <v>3936</v>
      </c>
      <c r="DD417" s="1075">
        <v>0.94589999999999996</v>
      </c>
      <c r="DE417" s="1025">
        <v>1667580</v>
      </c>
      <c r="DF417" s="1074">
        <f t="shared" si="484"/>
        <v>1384979.2127999999</v>
      </c>
      <c r="DG417" s="1074">
        <f t="shared" si="485"/>
        <v>1661975.0553599999</v>
      </c>
      <c r="DH417" s="1074">
        <f t="shared" si="486"/>
        <v>5604.9446400001179</v>
      </c>
      <c r="DI417" s="1073">
        <f>+DE417/(24*31*DB417*DD417)</f>
        <v>0.60202347608837703</v>
      </c>
    </row>
    <row r="418" spans="1:113">
      <c r="A418" s="1015">
        <v>30</v>
      </c>
      <c r="B418" s="1016" t="s">
        <v>715</v>
      </c>
      <c r="C418" s="1016" t="s">
        <v>2457</v>
      </c>
      <c r="D418" s="1016" t="s">
        <v>2456</v>
      </c>
      <c r="E418" s="1016">
        <v>33</v>
      </c>
      <c r="F418" s="1076">
        <v>5000</v>
      </c>
      <c r="G418" s="1016">
        <v>922.8</v>
      </c>
      <c r="H418" s="1016">
        <v>4000</v>
      </c>
      <c r="I418" s="1077">
        <v>0.99129999999999996</v>
      </c>
      <c r="J418" s="1074">
        <v>233160</v>
      </c>
      <c r="K418" s="1074">
        <f t="shared" si="440"/>
        <v>329317.7904</v>
      </c>
      <c r="L418" s="1074">
        <f t="shared" si="441"/>
        <v>395181.34847999999</v>
      </c>
      <c r="M418" s="1074">
        <f t="shared" si="442"/>
        <v>0</v>
      </c>
      <c r="N418" s="1073">
        <f>+J418/(24*30*G418*I418)</f>
        <v>0.35400456154645693</v>
      </c>
      <c r="O418" s="1076">
        <v>5000</v>
      </c>
      <c r="P418" s="1016">
        <v>926.4</v>
      </c>
      <c r="Q418" s="1016">
        <v>4000</v>
      </c>
      <c r="R418" s="1077">
        <v>0.98240000000000005</v>
      </c>
      <c r="S418" s="1074">
        <v>401400</v>
      </c>
      <c r="T418" s="1074">
        <f t="shared" si="444"/>
        <v>338555.47392000002</v>
      </c>
      <c r="U418" s="1074">
        <f t="shared" si="445"/>
        <v>406266.56870400003</v>
      </c>
      <c r="V418" s="1074">
        <f t="shared" si="446"/>
        <v>0</v>
      </c>
      <c r="W418" s="1073">
        <f>+S418/(24*31*P418*R418)</f>
        <v>0.59281274550422725</v>
      </c>
      <c r="X418" s="1076">
        <v>5000</v>
      </c>
      <c r="Y418" s="1016">
        <v>855.6</v>
      </c>
      <c r="Z418" s="1016">
        <v>4000</v>
      </c>
      <c r="AA418" s="1077">
        <v>0.98029999999999995</v>
      </c>
      <c r="AB418" s="1016">
        <v>369360</v>
      </c>
      <c r="AC418" s="1074">
        <f t="shared" si="448"/>
        <v>301948.08479999995</v>
      </c>
      <c r="AD418" s="1074">
        <f t="shared" si="449"/>
        <v>362337.70176000003</v>
      </c>
      <c r="AE418" s="1074">
        <f t="shared" si="450"/>
        <v>7022.2982399999746</v>
      </c>
      <c r="AF418" s="1073">
        <f>+AB418/(24*30*Y418*AA418)</f>
        <v>0.61162832055161287</v>
      </c>
      <c r="AG418" s="1076">
        <v>5000</v>
      </c>
      <c r="AH418" s="1016">
        <v>945.6</v>
      </c>
      <c r="AI418" s="1016">
        <v>4000</v>
      </c>
      <c r="AJ418" s="1077">
        <v>0.97150000000000003</v>
      </c>
      <c r="AK418" s="1016">
        <v>502680</v>
      </c>
      <c r="AL418" s="1074">
        <f t="shared" si="452"/>
        <v>341737.94880000001</v>
      </c>
      <c r="AM418" s="1074">
        <f t="shared" si="453"/>
        <v>410085.53856000002</v>
      </c>
      <c r="AN418" s="1074">
        <f t="shared" si="454"/>
        <v>92594.461439999985</v>
      </c>
      <c r="AO418" s="1073">
        <f>+AK418/(24*31*AH418*AJ418)</f>
        <v>0.7354758255048085</v>
      </c>
      <c r="AP418" s="1076">
        <v>5000</v>
      </c>
      <c r="AQ418" s="1016">
        <v>960</v>
      </c>
      <c r="AR418" s="1016">
        <v>4000</v>
      </c>
      <c r="AS418" s="1077">
        <v>0.9506</v>
      </c>
      <c r="AT418" s="1074">
        <v>415680</v>
      </c>
      <c r="AU418" s="1074">
        <f t="shared" si="456"/>
        <v>339478.272</v>
      </c>
      <c r="AV418" s="1074">
        <f t="shared" si="457"/>
        <v>407373.9264</v>
      </c>
      <c r="AW418" s="1074">
        <f t="shared" si="458"/>
        <v>8306.0736000000034</v>
      </c>
      <c r="AX418" s="1073">
        <f>+AT418/(24*31*AQ418*AS418)</f>
        <v>0.61223358648414472</v>
      </c>
      <c r="AY418" s="1076">
        <v>5000</v>
      </c>
      <c r="AZ418" s="1016">
        <v>1155.5999999999999</v>
      </c>
      <c r="BA418" s="1016">
        <v>4000</v>
      </c>
      <c r="BB418" s="1077">
        <v>0.95140000000000002</v>
      </c>
      <c r="BC418" s="1074">
        <v>521760</v>
      </c>
      <c r="BD418" s="1074">
        <f t="shared" si="460"/>
        <v>395797.62239999999</v>
      </c>
      <c r="BE418" s="1074">
        <f t="shared" si="461"/>
        <v>474957.1468799999</v>
      </c>
      <c r="BF418" s="1074">
        <f t="shared" si="462"/>
        <v>46802.853120000102</v>
      </c>
      <c r="BG418" s="1073">
        <f>+BC418/(24*30*AZ418*BB418)</f>
        <v>0.65912472747587691</v>
      </c>
      <c r="BH418" s="1076">
        <v>5000</v>
      </c>
      <c r="BI418" s="1016">
        <v>1023.6</v>
      </c>
      <c r="BJ418" s="1016">
        <v>4000</v>
      </c>
      <c r="BK418" s="1077">
        <v>0.96189999999999998</v>
      </c>
      <c r="BL418" s="1016">
        <v>387360</v>
      </c>
      <c r="BM418" s="1074">
        <f t="shared" si="464"/>
        <v>366271.51247999998</v>
      </c>
      <c r="BN418" s="1074">
        <f t="shared" si="465"/>
        <v>439525.81497599994</v>
      </c>
      <c r="BO418" s="1074">
        <f t="shared" si="466"/>
        <v>0</v>
      </c>
      <c r="BP418" s="1073">
        <f>+BL418/(24*31*BI418*BK418)</f>
        <v>0.52878805312650623</v>
      </c>
      <c r="BQ418" s="1076">
        <v>5000</v>
      </c>
      <c r="BR418" s="1016">
        <v>1053.5999999999999</v>
      </c>
      <c r="BS418" s="1016">
        <v>4000</v>
      </c>
      <c r="BT418" s="1077">
        <v>0.95020000000000004</v>
      </c>
      <c r="BU418" s="1016">
        <v>485640</v>
      </c>
      <c r="BV418" s="1074">
        <f t="shared" si="468"/>
        <v>360407.05919999996</v>
      </c>
      <c r="BW418" s="1074">
        <f t="shared" si="469"/>
        <v>432488.47103999992</v>
      </c>
      <c r="BX418" s="1074">
        <f t="shared" si="470"/>
        <v>53151.528960000083</v>
      </c>
      <c r="BY418" s="1073">
        <f>+BU418/(24*30*BR418*BT418)</f>
        <v>0.67373819075295194</v>
      </c>
      <c r="BZ418" s="1076">
        <v>5000</v>
      </c>
      <c r="CA418" s="1016">
        <v>1279.2</v>
      </c>
      <c r="CB418" s="1016">
        <v>4000</v>
      </c>
      <c r="CC418" s="1077">
        <v>0.94989999999999997</v>
      </c>
      <c r="CD418" s="1016">
        <v>475680</v>
      </c>
      <c r="CE418" s="1074">
        <f t="shared" si="472"/>
        <v>452021.69375999999</v>
      </c>
      <c r="CF418" s="1074">
        <f t="shared" si="473"/>
        <v>542426.03251199995</v>
      </c>
      <c r="CG418" s="1074">
        <f t="shared" si="474"/>
        <v>0</v>
      </c>
      <c r="CH418" s="1073">
        <f t="shared" si="496"/>
        <v>0.52616943674008854</v>
      </c>
      <c r="CI418" s="1076">
        <v>5000</v>
      </c>
      <c r="CJ418" s="1016">
        <v>1060.8</v>
      </c>
      <c r="CK418" s="1016">
        <v>4000</v>
      </c>
      <c r="CL418" s="1077">
        <v>0.96599999999999997</v>
      </c>
      <c r="CM418" s="1016">
        <v>491400</v>
      </c>
      <c r="CN418" s="1074">
        <f t="shared" si="476"/>
        <v>381200.60159999994</v>
      </c>
      <c r="CO418" s="1074">
        <f t="shared" si="477"/>
        <v>457440.72191999998</v>
      </c>
      <c r="CP418" s="1074">
        <f t="shared" si="478"/>
        <v>33959.278080000018</v>
      </c>
      <c r="CQ418" s="1073">
        <f>+CM418/(24*31*CJ418*CL418)</f>
        <v>0.64454252949426616</v>
      </c>
      <c r="CR418" s="1076">
        <v>5000</v>
      </c>
      <c r="CS418" s="1016">
        <v>979.2</v>
      </c>
      <c r="CT418" s="1016">
        <v>4000</v>
      </c>
      <c r="CU418" s="1077">
        <v>0.96789999999999998</v>
      </c>
      <c r="CV418" s="1016">
        <v>419400</v>
      </c>
      <c r="CW418" s="1074">
        <f t="shared" si="480"/>
        <v>318449.94048000005</v>
      </c>
      <c r="CX418" s="1074">
        <f t="shared" si="481"/>
        <v>382139.92857599998</v>
      </c>
      <c r="CY418" s="1074">
        <f t="shared" si="482"/>
        <v>37260.071424000023</v>
      </c>
      <c r="CZ418" s="1073">
        <f>+CV418/(24*28*CS418*CU418)</f>
        <v>0.65850224271959024</v>
      </c>
      <c r="DA418" s="1076">
        <v>5000</v>
      </c>
      <c r="DB418" s="1025">
        <v>1275.5999999999999</v>
      </c>
      <c r="DC418" s="1025">
        <v>4000</v>
      </c>
      <c r="DD418" s="1075">
        <v>0.97919999999999996</v>
      </c>
      <c r="DE418" s="1025">
        <v>486480</v>
      </c>
      <c r="DF418" s="1074">
        <f t="shared" si="484"/>
        <v>464653.11743999989</v>
      </c>
      <c r="DG418" s="1074">
        <f t="shared" si="485"/>
        <v>557583.74092799996</v>
      </c>
      <c r="DH418" s="1074">
        <f t="shared" si="486"/>
        <v>0</v>
      </c>
      <c r="DI418" s="1073">
        <f>+DE418/(24*31*DB418*DD418)</f>
        <v>0.5234872873341031</v>
      </c>
    </row>
    <row r="419" spans="1:113">
      <c r="A419" s="1015">
        <v>31</v>
      </c>
      <c r="B419" s="1016" t="s">
        <v>587</v>
      </c>
      <c r="C419" s="1016" t="s">
        <v>2457</v>
      </c>
      <c r="D419" s="1016" t="s">
        <v>2456</v>
      </c>
      <c r="E419" s="1016">
        <v>132</v>
      </c>
      <c r="F419" s="1076">
        <v>5000</v>
      </c>
      <c r="G419" s="1016">
        <v>3432</v>
      </c>
      <c r="H419" s="1016">
        <v>4000</v>
      </c>
      <c r="I419" s="1077">
        <v>0.99939999999999996</v>
      </c>
      <c r="J419" s="1074">
        <v>2136600</v>
      </c>
      <c r="K419" s="1074">
        <f t="shared" si="440"/>
        <v>1234778.6880000001</v>
      </c>
      <c r="L419" s="1074">
        <f t="shared" si="441"/>
        <v>1481734.4255999997</v>
      </c>
      <c r="M419" s="1074">
        <f t="shared" si="442"/>
        <v>654865.57440000027</v>
      </c>
      <c r="N419" s="1073">
        <f>+J419/(24*30*G419*I419)</f>
        <v>0.86517528232557261</v>
      </c>
      <c r="O419" s="1076">
        <v>5000</v>
      </c>
      <c r="P419" s="1016">
        <v>3432</v>
      </c>
      <c r="Q419" s="1016">
        <v>4000</v>
      </c>
      <c r="R419" s="1077">
        <v>0.99960000000000004</v>
      </c>
      <c r="S419" s="1074">
        <v>2175960</v>
      </c>
      <c r="T419" s="1074">
        <f t="shared" si="444"/>
        <v>1276193.3184</v>
      </c>
      <c r="U419" s="1074">
        <f t="shared" si="445"/>
        <v>1531431.98208</v>
      </c>
      <c r="V419" s="1074">
        <f t="shared" si="446"/>
        <v>644528.01792000001</v>
      </c>
      <c r="W419" s="1073">
        <f>+S419/(24*31*P419*R419)</f>
        <v>0.8525197431405076</v>
      </c>
      <c r="X419" s="1076">
        <v>5000</v>
      </c>
      <c r="Y419" s="1016">
        <v>3384</v>
      </c>
      <c r="Z419" s="1016">
        <v>4000</v>
      </c>
      <c r="AA419" s="1077">
        <v>0.99929999999999997</v>
      </c>
      <c r="AB419" s="1016">
        <v>1995120</v>
      </c>
      <c r="AC419" s="1074">
        <f t="shared" si="448"/>
        <v>1217387.2320000001</v>
      </c>
      <c r="AD419" s="1074">
        <f t="shared" si="449"/>
        <v>1460864.6783999999</v>
      </c>
      <c r="AE419" s="1074">
        <f t="shared" si="450"/>
        <v>534255.32160000014</v>
      </c>
      <c r="AF419" s="1073">
        <f>+AB419/(24*30*Y419*AA419)</f>
        <v>0.81942702681475155</v>
      </c>
      <c r="AG419" s="1076">
        <v>5000</v>
      </c>
      <c r="AH419" s="1016">
        <v>3432</v>
      </c>
      <c r="AI419" s="1016">
        <v>4000</v>
      </c>
      <c r="AJ419" s="1077">
        <v>0.99890000000000001</v>
      </c>
      <c r="AK419" s="1016">
        <v>1998240</v>
      </c>
      <c r="AL419" s="1074">
        <f t="shared" si="452"/>
        <v>1275299.6255999999</v>
      </c>
      <c r="AM419" s="1074">
        <f t="shared" si="453"/>
        <v>1530359.5507199999</v>
      </c>
      <c r="AN419" s="1074">
        <f t="shared" si="454"/>
        <v>467880.44928000006</v>
      </c>
      <c r="AO419" s="1073">
        <f>+AK419/(24*31*AH419*AJ419)</f>
        <v>0.78343942077920425</v>
      </c>
      <c r="AP419" s="1076">
        <v>5000</v>
      </c>
      <c r="AQ419" s="1016">
        <v>3456</v>
      </c>
      <c r="AR419" s="1016">
        <v>4000</v>
      </c>
      <c r="AS419" s="1077">
        <v>0.99980000000000002</v>
      </c>
      <c r="AT419" s="1074">
        <v>2312040</v>
      </c>
      <c r="AU419" s="1074">
        <f t="shared" si="456"/>
        <v>1285374.8736</v>
      </c>
      <c r="AV419" s="1074">
        <f t="shared" si="457"/>
        <v>1542449.8483200001</v>
      </c>
      <c r="AW419" s="1074">
        <f t="shared" si="458"/>
        <v>769590.15167999989</v>
      </c>
      <c r="AX419" s="1073">
        <f>+AT419/(24*31*AQ419*AS419)</f>
        <v>0.89936408727384665</v>
      </c>
      <c r="AY419" s="1076">
        <v>5000</v>
      </c>
      <c r="AZ419" s="1016">
        <v>3456</v>
      </c>
      <c r="BA419" s="1016">
        <v>4000</v>
      </c>
      <c r="BB419" s="1077">
        <v>0.99990000000000001</v>
      </c>
      <c r="BC419" s="1074">
        <v>2200800</v>
      </c>
      <c r="BD419" s="1074">
        <f t="shared" si="460"/>
        <v>1244035.584</v>
      </c>
      <c r="BE419" s="1074">
        <f t="shared" si="461"/>
        <v>1492842.7008</v>
      </c>
      <c r="BF419" s="1074">
        <f t="shared" si="462"/>
        <v>707957.29920000001</v>
      </c>
      <c r="BG419" s="1073">
        <f>+BC419/(24*30*AZ419*BB419)</f>
        <v>0.88454061455528266</v>
      </c>
      <c r="BH419" s="1076">
        <v>5000</v>
      </c>
      <c r="BI419" s="1016">
        <v>3408</v>
      </c>
      <c r="BJ419" s="1016">
        <v>4000</v>
      </c>
      <c r="BK419" s="1077">
        <v>0.99980000000000002</v>
      </c>
      <c r="BL419" s="1016">
        <v>568200</v>
      </c>
      <c r="BM419" s="1074">
        <f t="shared" si="464"/>
        <v>1267522.4448000002</v>
      </c>
      <c r="BN419" s="1074">
        <f t="shared" si="465"/>
        <v>1521026.9337599999</v>
      </c>
      <c r="BO419" s="1074">
        <f t="shared" si="466"/>
        <v>0</v>
      </c>
      <c r="BP419" s="1073">
        <f>+BL419/(24*31*BI419*BK419)</f>
        <v>0.22413804281377253</v>
      </c>
      <c r="BQ419" s="1076">
        <v>5000</v>
      </c>
      <c r="BR419" s="1016">
        <v>48</v>
      </c>
      <c r="BS419" s="1016">
        <v>4000</v>
      </c>
      <c r="BT419" s="1077">
        <v>1</v>
      </c>
      <c r="BU419" s="1016">
        <v>18240</v>
      </c>
      <c r="BV419" s="1074">
        <f t="shared" si="468"/>
        <v>17280</v>
      </c>
      <c r="BW419" s="1074">
        <f t="shared" si="469"/>
        <v>20736</v>
      </c>
      <c r="BX419" s="1074">
        <f t="shared" si="470"/>
        <v>0</v>
      </c>
      <c r="BY419" s="1073">
        <f>+BU419/(24*30*BR419*BT419)</f>
        <v>0.52777777777777779</v>
      </c>
      <c r="BZ419" s="1076">
        <v>5000</v>
      </c>
      <c r="CA419" s="1016">
        <v>48</v>
      </c>
      <c r="CB419" s="1016">
        <v>4000</v>
      </c>
      <c r="CC419" s="1077">
        <v>1</v>
      </c>
      <c r="CD419" s="1016">
        <v>20760</v>
      </c>
      <c r="CE419" s="1074">
        <f t="shared" si="472"/>
        <v>17856</v>
      </c>
      <c r="CF419" s="1074">
        <f t="shared" si="473"/>
        <v>21427.200000000001</v>
      </c>
      <c r="CG419" s="1074">
        <f t="shared" si="474"/>
        <v>0</v>
      </c>
      <c r="CH419" s="1073">
        <f t="shared" si="496"/>
        <v>0.58131720430107525</v>
      </c>
      <c r="CI419" s="1076">
        <v>5000</v>
      </c>
      <c r="CJ419" s="1016">
        <v>48</v>
      </c>
      <c r="CK419" s="1016">
        <v>4000</v>
      </c>
      <c r="CL419" s="1077">
        <v>0.99470000000000003</v>
      </c>
      <c r="CM419" s="1016">
        <v>22320</v>
      </c>
      <c r="CN419" s="1074">
        <f t="shared" si="476"/>
        <v>17761.3632</v>
      </c>
      <c r="CO419" s="1074">
        <f t="shared" si="477"/>
        <v>21313.635839999999</v>
      </c>
      <c r="CP419" s="1074">
        <f t="shared" si="478"/>
        <v>1006.364160000001</v>
      </c>
      <c r="CQ419" s="1073">
        <f>+CM419/(24*31*CJ419*CL419)</f>
        <v>0.62833014979390767</v>
      </c>
      <c r="CR419" s="1076">
        <v>5000</v>
      </c>
      <c r="CS419" s="1016">
        <v>72</v>
      </c>
      <c r="CT419" s="1016">
        <v>4000</v>
      </c>
      <c r="CU419" s="1077">
        <v>1</v>
      </c>
      <c r="CV419" s="1016">
        <v>20280</v>
      </c>
      <c r="CW419" s="1074">
        <f t="shared" si="480"/>
        <v>24192</v>
      </c>
      <c r="CX419" s="1074">
        <f t="shared" si="481"/>
        <v>29030.399999999998</v>
      </c>
      <c r="CY419" s="1074">
        <f t="shared" si="482"/>
        <v>0</v>
      </c>
      <c r="CZ419" s="1073">
        <f>+CV419/(24*28*CS419*CU419)</f>
        <v>0.41914682539682541</v>
      </c>
      <c r="DA419" s="1076">
        <v>5000</v>
      </c>
      <c r="DB419" s="1025">
        <v>72</v>
      </c>
      <c r="DC419" s="1025">
        <v>4000</v>
      </c>
      <c r="DD419" s="1075">
        <v>1</v>
      </c>
      <c r="DE419" s="1025">
        <v>20040</v>
      </c>
      <c r="DF419" s="1074">
        <f t="shared" si="484"/>
        <v>26784</v>
      </c>
      <c r="DG419" s="1074">
        <f t="shared" si="485"/>
        <v>32140.799999999999</v>
      </c>
      <c r="DH419" s="1074">
        <f t="shared" si="486"/>
        <v>0</v>
      </c>
      <c r="DI419" s="1073">
        <f>+DE419/(24*31*DB419*DD419)</f>
        <v>0.37410394265232977</v>
      </c>
    </row>
    <row r="420" spans="1:113">
      <c r="A420" s="1015">
        <v>32</v>
      </c>
      <c r="B420" s="1016" t="s">
        <v>2468</v>
      </c>
      <c r="C420" s="1016" t="s">
        <v>2457</v>
      </c>
      <c r="D420" s="1016" t="s">
        <v>2466</v>
      </c>
      <c r="E420" s="1016">
        <v>132</v>
      </c>
      <c r="F420" s="1076">
        <v>0</v>
      </c>
      <c r="G420" s="1016">
        <v>0</v>
      </c>
      <c r="H420" s="1016">
        <v>0</v>
      </c>
      <c r="I420" s="1077"/>
      <c r="J420" s="1074">
        <v>0</v>
      </c>
      <c r="K420" s="1074">
        <f t="shared" si="440"/>
        <v>0</v>
      </c>
      <c r="L420" s="1074">
        <f t="shared" si="441"/>
        <v>0</v>
      </c>
      <c r="M420" s="1074">
        <f t="shared" si="442"/>
        <v>0</v>
      </c>
      <c r="N420" s="1073">
        <v>0</v>
      </c>
      <c r="O420" s="1076">
        <v>0</v>
      </c>
      <c r="P420" s="1016">
        <v>0</v>
      </c>
      <c r="Q420" s="1016">
        <v>0</v>
      </c>
      <c r="R420" s="1077"/>
      <c r="S420" s="1074">
        <v>0</v>
      </c>
      <c r="T420" s="1074">
        <f t="shared" si="444"/>
        <v>0</v>
      </c>
      <c r="U420" s="1074">
        <f t="shared" si="445"/>
        <v>0</v>
      </c>
      <c r="V420" s="1074">
        <f t="shared" si="446"/>
        <v>0</v>
      </c>
      <c r="W420" s="1073">
        <v>0</v>
      </c>
      <c r="X420" s="1076">
        <v>0</v>
      </c>
      <c r="Y420" s="1016">
        <v>0</v>
      </c>
      <c r="Z420" s="1016">
        <v>0</v>
      </c>
      <c r="AA420" s="1077"/>
      <c r="AB420" s="1016">
        <v>0</v>
      </c>
      <c r="AC420" s="1074">
        <f t="shared" si="448"/>
        <v>0</v>
      </c>
      <c r="AD420" s="1074">
        <f t="shared" si="449"/>
        <v>0</v>
      </c>
      <c r="AE420" s="1074">
        <f t="shared" si="450"/>
        <v>0</v>
      </c>
      <c r="AF420" s="1073">
        <v>0</v>
      </c>
      <c r="AG420" s="1076">
        <v>0</v>
      </c>
      <c r="AH420" s="1016">
        <v>0</v>
      </c>
      <c r="AI420" s="1016">
        <v>0</v>
      </c>
      <c r="AJ420" s="1077"/>
      <c r="AK420" s="1016">
        <v>0</v>
      </c>
      <c r="AL420" s="1074">
        <f t="shared" si="452"/>
        <v>0</v>
      </c>
      <c r="AM420" s="1074">
        <f t="shared" si="453"/>
        <v>0</v>
      </c>
      <c r="AN420" s="1074">
        <f t="shared" si="454"/>
        <v>0</v>
      </c>
      <c r="AO420" s="1073">
        <v>0</v>
      </c>
      <c r="AP420" s="1076">
        <v>0</v>
      </c>
      <c r="AQ420" s="1016">
        <v>0</v>
      </c>
      <c r="AR420" s="1016">
        <v>0</v>
      </c>
      <c r="AS420" s="1077"/>
      <c r="AT420" s="1074">
        <v>0</v>
      </c>
      <c r="AU420" s="1074">
        <f t="shared" si="456"/>
        <v>0</v>
      </c>
      <c r="AV420" s="1074">
        <f t="shared" si="457"/>
        <v>0</v>
      </c>
      <c r="AW420" s="1074">
        <f t="shared" si="458"/>
        <v>0</v>
      </c>
      <c r="AX420" s="1073">
        <v>0</v>
      </c>
      <c r="AY420" s="1076">
        <v>0</v>
      </c>
      <c r="AZ420" s="1016">
        <v>0</v>
      </c>
      <c r="BA420" s="1016">
        <v>0</v>
      </c>
      <c r="BB420" s="1077"/>
      <c r="BC420" s="1074">
        <v>0</v>
      </c>
      <c r="BD420" s="1074">
        <f t="shared" si="460"/>
        <v>0</v>
      </c>
      <c r="BE420" s="1074">
        <f t="shared" si="461"/>
        <v>0</v>
      </c>
      <c r="BF420" s="1074">
        <f t="shared" si="462"/>
        <v>0</v>
      </c>
      <c r="BG420" s="1073">
        <v>0</v>
      </c>
      <c r="BH420" s="1076">
        <v>0</v>
      </c>
      <c r="BI420" s="1016">
        <v>0</v>
      </c>
      <c r="BJ420" s="1016">
        <v>0</v>
      </c>
      <c r="BK420" s="1077"/>
      <c r="BL420" s="1016">
        <v>0</v>
      </c>
      <c r="BM420" s="1074">
        <f t="shared" si="464"/>
        <v>0</v>
      </c>
      <c r="BN420" s="1074">
        <f t="shared" si="465"/>
        <v>0</v>
      </c>
      <c r="BO420" s="1074">
        <f t="shared" si="466"/>
        <v>0</v>
      </c>
      <c r="BP420" s="1073">
        <v>0</v>
      </c>
      <c r="BQ420" s="1076">
        <v>0</v>
      </c>
      <c r="BR420" s="1016">
        <v>0</v>
      </c>
      <c r="BS420" s="1016">
        <v>0</v>
      </c>
      <c r="BT420" s="1077"/>
      <c r="BU420" s="1016">
        <v>0</v>
      </c>
      <c r="BV420" s="1074">
        <f t="shared" si="468"/>
        <v>0</v>
      </c>
      <c r="BW420" s="1074">
        <f t="shared" si="469"/>
        <v>0</v>
      </c>
      <c r="BX420" s="1074">
        <f t="shared" si="470"/>
        <v>0</v>
      </c>
      <c r="BY420" s="1073">
        <v>0</v>
      </c>
      <c r="BZ420" s="1076">
        <v>5000</v>
      </c>
      <c r="CA420" s="1016">
        <v>11664</v>
      </c>
      <c r="CB420" s="1016">
        <v>8653.99</v>
      </c>
      <c r="CC420" s="1077">
        <v>0.6845</v>
      </c>
      <c r="CD420" s="1016">
        <v>904080</v>
      </c>
      <c r="CE420" s="1074">
        <f t="shared" si="472"/>
        <v>2970050.9759999998</v>
      </c>
      <c r="CF420" s="1074">
        <f t="shared" si="473"/>
        <v>3564061.1711999997</v>
      </c>
      <c r="CG420" s="1074">
        <f t="shared" si="474"/>
        <v>0</v>
      </c>
      <c r="CH420" s="1073">
        <f t="shared" si="496"/>
        <v>0.15219940790672815</v>
      </c>
      <c r="CI420" s="1076">
        <v>5000</v>
      </c>
      <c r="CJ420" s="1016">
        <v>14040</v>
      </c>
      <c r="CK420" s="1016">
        <v>14040</v>
      </c>
      <c r="CL420" s="1077">
        <v>0.4884</v>
      </c>
      <c r="CM420" s="1016">
        <v>1298890</v>
      </c>
      <c r="CN420" s="1074">
        <f t="shared" si="476"/>
        <v>2550854.5919999997</v>
      </c>
      <c r="CO420" s="1074">
        <f t="shared" si="477"/>
        <v>3061025.5104</v>
      </c>
      <c r="CP420" s="1074">
        <f t="shared" si="478"/>
        <v>0</v>
      </c>
      <c r="CQ420" s="1073">
        <f>+CM420/(24*31*CJ420*CL420)</f>
        <v>0.25459898891798532</v>
      </c>
      <c r="CR420" s="1076">
        <v>5000</v>
      </c>
      <c r="CS420" s="1016">
        <v>11400</v>
      </c>
      <c r="CT420" s="1016">
        <v>11400</v>
      </c>
      <c r="CU420" s="1077">
        <v>0.51759999999999995</v>
      </c>
      <c r="CV420" s="1016">
        <v>1170370</v>
      </c>
      <c r="CW420" s="1074">
        <f t="shared" si="480"/>
        <v>1982615.0399999998</v>
      </c>
      <c r="CX420" s="1074">
        <f t="shared" si="481"/>
        <v>2379138.0479999995</v>
      </c>
      <c r="CY420" s="1074">
        <f t="shared" si="482"/>
        <v>0</v>
      </c>
      <c r="CZ420" s="1073">
        <f>+CV420/(24*28*CS420*CU420)</f>
        <v>0.29515815637109261</v>
      </c>
      <c r="DA420" s="1076">
        <v>5000</v>
      </c>
      <c r="DB420" s="1025">
        <v>13040</v>
      </c>
      <c r="DC420" s="1025">
        <v>13040</v>
      </c>
      <c r="DD420" s="1075">
        <v>0.56120000000000003</v>
      </c>
      <c r="DE420" s="1025">
        <v>1458910</v>
      </c>
      <c r="DF420" s="1074">
        <f t="shared" si="484"/>
        <v>2722313.8560000001</v>
      </c>
      <c r="DG420" s="1074">
        <f t="shared" si="485"/>
        <v>3266776.6272</v>
      </c>
      <c r="DH420" s="1074">
        <f t="shared" si="486"/>
        <v>0</v>
      </c>
      <c r="DI420" s="1073">
        <f>+DE420/(24*31*DB420*DD420)</f>
        <v>0.26795404151959762</v>
      </c>
    </row>
    <row r="421" spans="1:113">
      <c r="A421" s="1015">
        <v>33</v>
      </c>
      <c r="B421" s="1016" t="s">
        <v>1309</v>
      </c>
      <c r="C421" s="1016" t="s">
        <v>622</v>
      </c>
      <c r="D421" s="1016" t="s">
        <v>2456</v>
      </c>
      <c r="E421" s="1016">
        <v>33</v>
      </c>
      <c r="F421" s="1076">
        <v>5000</v>
      </c>
      <c r="G421" s="1016">
        <v>108</v>
      </c>
      <c r="H421" s="1016">
        <v>4000</v>
      </c>
      <c r="I421" s="1077">
        <v>0.96509999999999996</v>
      </c>
      <c r="J421" s="1074">
        <v>4980</v>
      </c>
      <c r="K421" s="1074">
        <f t="shared" si="440"/>
        <v>37523.087999999996</v>
      </c>
      <c r="L421" s="1074">
        <f t="shared" si="441"/>
        <v>45027.705599999994</v>
      </c>
      <c r="M421" s="1074">
        <f t="shared" si="442"/>
        <v>0</v>
      </c>
      <c r="N421" s="1073">
        <f>+J421/(24*30*G421*I421)</f>
        <v>6.6359144002220719E-2</v>
      </c>
      <c r="O421" s="1076">
        <v>5000</v>
      </c>
      <c r="P421" s="1016">
        <v>24</v>
      </c>
      <c r="Q421" s="1016">
        <v>4000</v>
      </c>
      <c r="R421" s="1077">
        <v>0.95450000000000002</v>
      </c>
      <c r="S421" s="1074">
        <v>5040</v>
      </c>
      <c r="T421" s="1074">
        <f t="shared" si="444"/>
        <v>8521.7759999999998</v>
      </c>
      <c r="U421" s="1074">
        <f t="shared" si="445"/>
        <v>10226.1312</v>
      </c>
      <c r="V421" s="1074">
        <f t="shared" si="446"/>
        <v>0</v>
      </c>
      <c r="W421" s="1073">
        <f>+S421/(24*31*P421*R421)</f>
        <v>0.29571300630291153</v>
      </c>
      <c r="X421" s="1076">
        <v>5000</v>
      </c>
      <c r="Y421" s="1016">
        <v>72</v>
      </c>
      <c r="Z421" s="1016">
        <v>4000</v>
      </c>
      <c r="AA421" s="1077">
        <v>0.93589999999999995</v>
      </c>
      <c r="AB421" s="1016">
        <v>4380</v>
      </c>
      <c r="AC421" s="1074">
        <f t="shared" si="448"/>
        <v>24258.527999999998</v>
      </c>
      <c r="AD421" s="1074">
        <f t="shared" si="449"/>
        <v>29110.233599999996</v>
      </c>
      <c r="AE421" s="1074">
        <f t="shared" si="450"/>
        <v>0</v>
      </c>
      <c r="AF421" s="1073">
        <f>+AB421/(24*30*Y421*AA421)</f>
        <v>9.0277530442077938E-2</v>
      </c>
      <c r="AG421" s="1076">
        <v>5000</v>
      </c>
      <c r="AH421" s="1016">
        <v>4080</v>
      </c>
      <c r="AI421" s="1016">
        <v>4080</v>
      </c>
      <c r="AJ421" s="1077">
        <v>0.90710000000000002</v>
      </c>
      <c r="AK421" s="1016">
        <v>421020</v>
      </c>
      <c r="AL421" s="1074">
        <f t="shared" si="452"/>
        <v>1376760.0959999999</v>
      </c>
      <c r="AM421" s="1074">
        <f t="shared" si="453"/>
        <v>1652112.1152000001</v>
      </c>
      <c r="AN421" s="1074">
        <f t="shared" si="454"/>
        <v>0</v>
      </c>
      <c r="AO421" s="1073">
        <f>+AK421/(24*31*AH421*AJ421)</f>
        <v>0.15290245599913144</v>
      </c>
      <c r="AP421" s="1076">
        <v>5000</v>
      </c>
      <c r="AQ421" s="1016">
        <v>4380</v>
      </c>
      <c r="AR421" s="1016">
        <v>4380</v>
      </c>
      <c r="AS421" s="1077">
        <v>0.80300000000000005</v>
      </c>
      <c r="AT421" s="1074">
        <v>910500</v>
      </c>
      <c r="AU421" s="1074">
        <f t="shared" si="456"/>
        <v>1308376.08</v>
      </c>
      <c r="AV421" s="1074">
        <f t="shared" si="457"/>
        <v>1570051.2960000001</v>
      </c>
      <c r="AW421" s="1074">
        <f t="shared" si="458"/>
        <v>0</v>
      </c>
      <c r="AX421" s="1073">
        <f>+AT421/(24*31*AQ421*AS421)</f>
        <v>0.34795041499077234</v>
      </c>
      <c r="AY421" s="1076">
        <v>5000</v>
      </c>
      <c r="AZ421" s="1016">
        <v>4272</v>
      </c>
      <c r="BA421" s="1016">
        <v>4272</v>
      </c>
      <c r="BB421" s="1077">
        <v>0.84130000000000005</v>
      </c>
      <c r="BC421" s="1074">
        <v>1439760</v>
      </c>
      <c r="BD421" s="1074">
        <f t="shared" si="460"/>
        <v>1293852.0959999999</v>
      </c>
      <c r="BE421" s="1074">
        <f t="shared" si="461"/>
        <v>1552622.5152</v>
      </c>
      <c r="BF421" s="1074">
        <f t="shared" si="462"/>
        <v>0</v>
      </c>
      <c r="BG421" s="1073">
        <f>+BC421/(24*30*AZ421*BB421)</f>
        <v>0.55638507849972973</v>
      </c>
      <c r="BH421" s="1076">
        <v>5000</v>
      </c>
      <c r="BI421" s="1016">
        <v>3948</v>
      </c>
      <c r="BJ421" s="1016">
        <v>4000</v>
      </c>
      <c r="BK421" s="1077">
        <v>0.8367</v>
      </c>
      <c r="BL421" s="1016">
        <v>203220</v>
      </c>
      <c r="BM421" s="1074">
        <f t="shared" si="464"/>
        <v>1228824.4752</v>
      </c>
      <c r="BN421" s="1074">
        <f t="shared" si="465"/>
        <v>1474589.3702399998</v>
      </c>
      <c r="BO421" s="1074">
        <f t="shared" si="466"/>
        <v>0</v>
      </c>
      <c r="BP421" s="1073">
        <f>+BL421/(24*31*BI421*BK421)</f>
        <v>8.2688782694910312E-2</v>
      </c>
      <c r="BQ421" s="1076">
        <v>5000</v>
      </c>
      <c r="BR421" s="1016">
        <v>24</v>
      </c>
      <c r="BS421" s="1016">
        <v>4000</v>
      </c>
      <c r="BT421" s="1077">
        <v>0.89770000000000005</v>
      </c>
      <c r="BU421" s="1016">
        <v>4740</v>
      </c>
      <c r="BV421" s="1074">
        <f t="shared" si="468"/>
        <v>7756.1280000000006</v>
      </c>
      <c r="BW421" s="1074">
        <f t="shared" si="469"/>
        <v>9307.3536000000004</v>
      </c>
      <c r="BX421" s="1074">
        <f t="shared" si="470"/>
        <v>0</v>
      </c>
      <c r="BY421" s="1073">
        <f>+BU421/(24*30*BR421*BT421)</f>
        <v>0.30556483853799216</v>
      </c>
      <c r="BZ421" s="1076">
        <v>5000</v>
      </c>
      <c r="CA421" s="1016">
        <v>60</v>
      </c>
      <c r="CB421" s="1016">
        <v>4000</v>
      </c>
      <c r="CC421" s="1077">
        <v>0.9012</v>
      </c>
      <c r="CD421" s="1016">
        <v>4380</v>
      </c>
      <c r="CE421" s="1074">
        <f t="shared" si="472"/>
        <v>20114.784</v>
      </c>
      <c r="CF421" s="1074">
        <f t="shared" si="473"/>
        <v>24137.7408</v>
      </c>
      <c r="CG421" s="1074">
        <f t="shared" si="474"/>
        <v>0</v>
      </c>
      <c r="CH421" s="1073">
        <f t="shared" si="496"/>
        <v>0.1088751437748474</v>
      </c>
      <c r="CI421" s="1076">
        <v>5000</v>
      </c>
      <c r="CJ421" s="1016">
        <v>0</v>
      </c>
      <c r="CK421" s="1016">
        <v>4000</v>
      </c>
      <c r="CL421" s="1077"/>
      <c r="CM421" s="1016">
        <v>0</v>
      </c>
      <c r="CN421" s="1074">
        <f t="shared" si="476"/>
        <v>0</v>
      </c>
      <c r="CO421" s="1074">
        <f t="shared" si="477"/>
        <v>0</v>
      </c>
      <c r="CP421" s="1074">
        <f t="shared" si="478"/>
        <v>0</v>
      </c>
      <c r="CQ421" s="1073">
        <v>0</v>
      </c>
      <c r="CR421" s="1076">
        <v>5000</v>
      </c>
      <c r="CS421" s="1016">
        <v>0</v>
      </c>
      <c r="CT421" s="1016">
        <v>4000</v>
      </c>
      <c r="CU421" s="1077"/>
      <c r="CV421" s="1016">
        <v>0</v>
      </c>
      <c r="CW421" s="1074">
        <f t="shared" si="480"/>
        <v>0</v>
      </c>
      <c r="CX421" s="1074">
        <f t="shared" si="481"/>
        <v>0</v>
      </c>
      <c r="CY421" s="1074">
        <f t="shared" si="482"/>
        <v>0</v>
      </c>
      <c r="CZ421" s="1073">
        <v>0</v>
      </c>
      <c r="DA421" s="1076">
        <v>5000</v>
      </c>
      <c r="DB421" s="1025">
        <v>0</v>
      </c>
      <c r="DC421" s="1025">
        <v>388</v>
      </c>
      <c r="DD421" s="1075"/>
      <c r="DE421" s="1025">
        <v>0</v>
      </c>
      <c r="DF421" s="1074">
        <f t="shared" si="484"/>
        <v>0</v>
      </c>
      <c r="DG421" s="1074">
        <f t="shared" si="485"/>
        <v>0</v>
      </c>
      <c r="DH421" s="1074">
        <f t="shared" si="486"/>
        <v>0</v>
      </c>
      <c r="DI421" s="1073">
        <v>0</v>
      </c>
    </row>
    <row r="422" spans="1:113" s="1008" customFormat="1">
      <c r="A422" s="1010">
        <f>+A421</f>
        <v>33</v>
      </c>
      <c r="B422" s="1012" t="s">
        <v>2548</v>
      </c>
      <c r="C422" s="1012"/>
      <c r="D422" s="1012"/>
      <c r="E422" s="1012"/>
      <c r="F422" s="1072">
        <f>SUM(F389:F421)</f>
        <v>72559.11</v>
      </c>
      <c r="G422" s="1012">
        <f>SUM(G389:G421)</f>
        <v>40237</v>
      </c>
      <c r="H422" s="1012">
        <f>SUM(H389:H421)</f>
        <v>62143.200000000004</v>
      </c>
      <c r="I422" s="1071">
        <f>AVERAGE(I389:I421)</f>
        <v>0.94830666666666674</v>
      </c>
      <c r="J422" s="1012">
        <f>SUM(J389:J421)</f>
        <v>12864061</v>
      </c>
      <c r="K422" s="1012">
        <f>SUM(K389:K421)</f>
        <v>13742221.154399998</v>
      </c>
      <c r="L422" s="1012">
        <f>SUM(L389:L421)</f>
        <v>16490665.385279998</v>
      </c>
      <c r="M422" s="1012">
        <f>SUM(M389:M421)</f>
        <v>1384919.4585600004</v>
      </c>
      <c r="N422" s="1069">
        <f>+J422/(24*30*G422*I422)</f>
        <v>0.46824289653068207</v>
      </c>
      <c r="O422" s="1072">
        <f>SUM(O389:O421)</f>
        <v>72559.11</v>
      </c>
      <c r="P422" s="1012">
        <f>SUM(P389:P421)</f>
        <v>43028.65</v>
      </c>
      <c r="Q422" s="1012">
        <f>SUM(Q389:Q421)</f>
        <v>63658.9</v>
      </c>
      <c r="R422" s="1071">
        <f>AVERAGE(R389:R421)</f>
        <v>0.94142000000000015</v>
      </c>
      <c r="S422" s="1012">
        <f>SUM(S389:S421)</f>
        <v>14815261</v>
      </c>
      <c r="T422" s="1012">
        <f>SUM(T389:T421)</f>
        <v>14964431.51196</v>
      </c>
      <c r="U422" s="1012">
        <f>SUM(U389:U421)</f>
        <v>17957317.814352002</v>
      </c>
      <c r="V422" s="1012">
        <f>SUM(V389:V421)</f>
        <v>1948789.624016</v>
      </c>
      <c r="W422" s="1069">
        <f>+S422/(24*31*P422*R422)</f>
        <v>0.49158116027174525</v>
      </c>
      <c r="X422" s="1072">
        <f>SUM(X389:X421)</f>
        <v>72559.11</v>
      </c>
      <c r="Y422" s="1012">
        <f>SUM(Y389:Y421)</f>
        <v>42221</v>
      </c>
      <c r="Z422" s="1012">
        <f>SUM(Z389:Z421)</f>
        <v>62852.399999999994</v>
      </c>
      <c r="AA422" s="1071">
        <f>AVERAGE(AA389:AA421)</f>
        <v>0.92078000000000015</v>
      </c>
      <c r="AB422" s="1012">
        <f>SUM(AB389:AB421)</f>
        <v>12199792</v>
      </c>
      <c r="AC422" s="1012">
        <f>SUM(AC389:AC421)</f>
        <v>14128165.162800003</v>
      </c>
      <c r="AD422" s="1012">
        <f>SUM(AD389:AD421)</f>
        <v>16953798.195360005</v>
      </c>
      <c r="AE422" s="1012">
        <f>SUM(AE389:AE421)</f>
        <v>1191942.73856</v>
      </c>
      <c r="AF422" s="1069">
        <f>+AB422/(24*30*Y422*AA422)</f>
        <v>0.43584848122532821</v>
      </c>
      <c r="AG422" s="1072">
        <f>SUM(AG389:AG421)</f>
        <v>74275.11</v>
      </c>
      <c r="AH422" s="1012">
        <f>SUM(AH389:AH421)</f>
        <v>49709.549999999996</v>
      </c>
      <c r="AI422" s="1012">
        <f>SUM(AI389:AI421)</f>
        <v>71117.8</v>
      </c>
      <c r="AJ422" s="1071">
        <f>AVERAGE(AJ389:AJ421)</f>
        <v>0.92722068965517235</v>
      </c>
      <c r="AK422" s="1012">
        <f>SUM(AK389:AK421)</f>
        <v>12601552</v>
      </c>
      <c r="AL422" s="1012">
        <f>SUM(AL389:AL421)</f>
        <v>16598855.13318</v>
      </c>
      <c r="AM422" s="1012">
        <f>SUM(AM389:AM421)</f>
        <v>19918626.159816001</v>
      </c>
      <c r="AN422" s="1012">
        <f>SUM(AN389:AN421)</f>
        <v>1253650.0884800004</v>
      </c>
      <c r="AO422" s="1069">
        <f>+AK422/(24*31*AH422*AJ422)</f>
        <v>0.36747530151317287</v>
      </c>
      <c r="AP422" s="1072">
        <f>SUM(AP389:AP421)</f>
        <v>74275.11</v>
      </c>
      <c r="AQ422" s="1012">
        <f>SUM(AQ389:AQ421)</f>
        <v>43584.75</v>
      </c>
      <c r="AR422" s="1012">
        <f>SUM(AR389:AR421)</f>
        <v>62002.8</v>
      </c>
      <c r="AS422" s="1071">
        <f>AVERAGE(AS389:AS421)</f>
        <v>0.92751724137931058</v>
      </c>
      <c r="AT422" s="1012">
        <f>SUM(AT389:AT421)</f>
        <v>12112358</v>
      </c>
      <c r="AU422" s="1012">
        <f>SUM(AU389:AU421)</f>
        <v>14838062.22102</v>
      </c>
      <c r="AV422" s="1012">
        <f>SUM(AV389:AV421)</f>
        <v>17805674.665224001</v>
      </c>
      <c r="AW422" s="1012">
        <f>SUM(AW389:AW421)</f>
        <v>844446.3910399999</v>
      </c>
      <c r="AX422" s="1069">
        <f>+AT422/(24*31*AQ422*AS422)</f>
        <v>0.40271630406321146</v>
      </c>
      <c r="AY422" s="1072">
        <f>SUM(AY389:AY421)</f>
        <v>75025.11</v>
      </c>
      <c r="AZ422" s="1012">
        <f>SUM(AZ389:AZ421)</f>
        <v>42119.200000000004</v>
      </c>
      <c r="BA422" s="1012">
        <f>SUM(BA389:BA421)</f>
        <v>62191.7</v>
      </c>
      <c r="BB422" s="1071">
        <f>AVERAGE(BB389:BB421)</f>
        <v>0.93393793103448275</v>
      </c>
      <c r="BC422" s="1012">
        <f>SUM(BC389:BC421)</f>
        <v>13327325</v>
      </c>
      <c r="BD422" s="1012">
        <f>SUM(BD389:BD421)</f>
        <v>14076321.642000001</v>
      </c>
      <c r="BE422" s="1012">
        <f>SUM(BE389:BE421)</f>
        <v>16891585.970399998</v>
      </c>
      <c r="BF422" s="1012">
        <f>SUM(BF389:BF421)</f>
        <v>1737932.3299200002</v>
      </c>
      <c r="BG422" s="1069">
        <f>+BC422/(24*30*AZ422*BB422)</f>
        <v>0.47055713630102253</v>
      </c>
      <c r="BH422" s="1072">
        <f>SUM(BH389:BH421)</f>
        <v>75025.11</v>
      </c>
      <c r="BI422" s="1012">
        <f>SUM(BI389:BI421)</f>
        <v>41214.799999999996</v>
      </c>
      <c r="BJ422" s="1012">
        <f>SUM(BJ389:BJ421)</f>
        <v>61775.5</v>
      </c>
      <c r="BK422" s="1071">
        <f>AVERAGE(BK389:BK421)</f>
        <v>0.9171892857142856</v>
      </c>
      <c r="BL422" s="1012">
        <f>SUM(BL389:BL421)</f>
        <v>10223525</v>
      </c>
      <c r="BM422" s="1012">
        <f>SUM(BM389:BM421)</f>
        <v>14126751.663359998</v>
      </c>
      <c r="BN422" s="1012">
        <f>SUM(BN389:BN421)</f>
        <v>16952101.996032</v>
      </c>
      <c r="BO422" s="1012">
        <f>SUM(BO389:BO421)</f>
        <v>98395.749120000226</v>
      </c>
      <c r="BP422" s="1069">
        <f>+BL422/(24*31*BI422*BK422)</f>
        <v>0.36350932674182868</v>
      </c>
      <c r="BQ422" s="1072">
        <f>SUM(BQ389:BQ421)</f>
        <v>75025.11</v>
      </c>
      <c r="BR422" s="1012">
        <f>SUM(BR389:BR421)</f>
        <v>31353.599999999999</v>
      </c>
      <c r="BS422" s="1012">
        <f>SUM(BS389:BS421)</f>
        <v>59990.400000000001</v>
      </c>
      <c r="BT422" s="1071">
        <f>AVERAGE(BT389:BT421)</f>
        <v>0.92284999999999984</v>
      </c>
      <c r="BU422" s="1012">
        <f>SUM(BU389:BU421)</f>
        <v>10016381</v>
      </c>
      <c r="BV422" s="1012">
        <f>SUM(BV389:BV421)</f>
        <v>10552927.571999999</v>
      </c>
      <c r="BW422" s="1012">
        <f>SUM(BW389:BW421)</f>
        <v>12663513.086399995</v>
      </c>
      <c r="BX422" s="1012">
        <f>SUM(BX389:BX421)</f>
        <v>859499.61056000018</v>
      </c>
      <c r="BY422" s="1069">
        <f>+BU422/(24*30*BR422*BT422)</f>
        <v>0.48079485244409365</v>
      </c>
      <c r="BZ422" s="1072">
        <f>SUM(BZ389:BZ421)</f>
        <v>80372.22</v>
      </c>
      <c r="CA422" s="1012">
        <f>SUM(CA389:CA421)</f>
        <v>42276.65</v>
      </c>
      <c r="CB422" s="1012">
        <f>SUM(CB389:CB421)</f>
        <v>67499.39</v>
      </c>
      <c r="CC422" s="1071">
        <f>AVERAGE(CC389:CC421)</f>
        <v>0.91739999999999977</v>
      </c>
      <c r="CD422" s="1012">
        <f>SUM(CD389:CD421)</f>
        <v>10922707</v>
      </c>
      <c r="CE422" s="1012">
        <f>SUM(CE389:CE421)</f>
        <v>13660528.878900001</v>
      </c>
      <c r="CF422" s="1012">
        <f>SUM(CF389:CF421)</f>
        <v>16392634.654679999</v>
      </c>
      <c r="CG422" s="1012">
        <f>SUM(CG389:CG421)</f>
        <v>862127.74080000026</v>
      </c>
      <c r="CH422" s="1069">
        <f t="shared" si="496"/>
        <v>0.37852803133202578</v>
      </c>
      <c r="CI422" s="1072">
        <f>SUM(CI389:CI421)</f>
        <v>80372.22</v>
      </c>
      <c r="CJ422" s="1012">
        <f>SUM(CJ389:CJ421)</f>
        <v>40760.5</v>
      </c>
      <c r="CK422" s="1012">
        <f>SUM(CK389:CK421)</f>
        <v>71471.399999999994</v>
      </c>
      <c r="CL422" s="1071">
        <f>AVERAGE(CL389:CL421)</f>
        <v>0.92913600000000018</v>
      </c>
      <c r="CM422" s="1012">
        <f>SUM(CM389:CM421)</f>
        <v>10781289</v>
      </c>
      <c r="CN422" s="1012">
        <f>SUM(CN389:CN421)</f>
        <v>12002312.33856</v>
      </c>
      <c r="CO422" s="1012">
        <f>SUM(CO389:CO421)</f>
        <v>14402774.806272</v>
      </c>
      <c r="CP422" s="1012">
        <f>SUM(CP389:CP421)</f>
        <v>539992.20256000024</v>
      </c>
      <c r="CQ422" s="1069">
        <f>+CM422/(24*31*CJ422*CL422)</f>
        <v>0.38262995088776375</v>
      </c>
      <c r="CR422" s="1072">
        <f>SUM(CR389:CR421)</f>
        <v>80372.22</v>
      </c>
      <c r="CS422" s="1012">
        <f>SUM(CS389:CS421)</f>
        <v>40641.600000000006</v>
      </c>
      <c r="CT422" s="1012">
        <f>SUM(CT389:CT421)</f>
        <v>67763</v>
      </c>
      <c r="CU422" s="1071">
        <f>AVERAGE(CU389:CU421)</f>
        <v>0.92754444444444473</v>
      </c>
      <c r="CV422" s="1012">
        <f>SUM(CV389:CV421)</f>
        <v>10032238</v>
      </c>
      <c r="CW422" s="1012">
        <f>SUM(CW389:CW421)</f>
        <v>11217382.290239997</v>
      </c>
      <c r="CX422" s="1012">
        <f>SUM(CX389:CX421)</f>
        <v>13460858.748288002</v>
      </c>
      <c r="CY422" s="1012">
        <f>SUM(CY389:CY421)</f>
        <v>525294.10150400014</v>
      </c>
      <c r="CZ422" s="1069">
        <f>+CV422/(24*28*CS422*CU422)</f>
        <v>0.39602538774606189</v>
      </c>
      <c r="DA422" s="1072">
        <f>SUM(DA389:DA421)</f>
        <v>80372.22</v>
      </c>
      <c r="DB422" s="1012">
        <f>SUM(DB389:DB421)</f>
        <v>45290.45</v>
      </c>
      <c r="DC422" s="1012">
        <f>SUM(DC389:DC421)</f>
        <v>66396.2</v>
      </c>
      <c r="DD422" s="1071">
        <f>AVERAGE(DD389:DD421)</f>
        <v>0.93131481481481471</v>
      </c>
      <c r="DE422" s="1012">
        <f>SUM(DE389:DE421)</f>
        <v>11970298</v>
      </c>
      <c r="DF422" s="1012">
        <f>SUM(DF389:DF421)</f>
        <v>13967792.601900002</v>
      </c>
      <c r="DG422" s="1012">
        <f>SUM(DG389:DG421)</f>
        <v>16761351.12228</v>
      </c>
      <c r="DH422" s="1012">
        <f>SUM(DH389:DH421)</f>
        <v>471653.05128800008</v>
      </c>
      <c r="DI422" s="1069">
        <f>+DE422/(24*31*DB422*DD422)</f>
        <v>0.38144232371999792</v>
      </c>
    </row>
    <row r="423" spans="1:113" s="1017" customFormat="1">
      <c r="A423" s="1019"/>
      <c r="B423" s="1021" t="s">
        <v>2625</v>
      </c>
      <c r="C423" s="1020"/>
      <c r="D423" s="1020"/>
      <c r="E423" s="1020"/>
      <c r="F423" s="1080"/>
      <c r="G423" s="1020"/>
      <c r="H423" s="1020"/>
      <c r="I423" s="1079"/>
      <c r="J423" s="1020"/>
      <c r="K423" s="1020"/>
      <c r="L423" s="1020"/>
      <c r="M423" s="1020"/>
      <c r="N423" s="1078"/>
      <c r="O423" s="1080"/>
      <c r="P423" s="1020"/>
      <c r="Q423" s="1020"/>
      <c r="R423" s="1079"/>
      <c r="S423" s="1020"/>
      <c r="T423" s="1020"/>
      <c r="U423" s="1020"/>
      <c r="V423" s="1020"/>
      <c r="W423" s="1078"/>
      <c r="X423" s="1080"/>
      <c r="Y423" s="1020"/>
      <c r="Z423" s="1020"/>
      <c r="AA423" s="1079"/>
      <c r="AB423" s="1020"/>
      <c r="AC423" s="1020"/>
      <c r="AD423" s="1020"/>
      <c r="AE423" s="1020"/>
      <c r="AF423" s="1078"/>
      <c r="AG423" s="1080"/>
      <c r="AH423" s="1020"/>
      <c r="AI423" s="1020"/>
      <c r="AJ423" s="1079"/>
      <c r="AK423" s="1020"/>
      <c r="AL423" s="1020"/>
      <c r="AM423" s="1020"/>
      <c r="AN423" s="1020"/>
      <c r="AO423" s="1078"/>
      <c r="AP423" s="1080"/>
      <c r="AQ423" s="1020"/>
      <c r="AR423" s="1020"/>
      <c r="AS423" s="1079"/>
      <c r="AT423" s="1020"/>
      <c r="AU423" s="1020"/>
      <c r="AV423" s="1020"/>
      <c r="AW423" s="1020"/>
      <c r="AX423" s="1078"/>
      <c r="AY423" s="1080"/>
      <c r="AZ423" s="1020"/>
      <c r="BA423" s="1020"/>
      <c r="BB423" s="1079"/>
      <c r="BC423" s="1020"/>
      <c r="BD423" s="1020"/>
      <c r="BE423" s="1020"/>
      <c r="BF423" s="1020"/>
      <c r="BG423" s="1078"/>
      <c r="BH423" s="1080"/>
      <c r="BI423" s="1020"/>
      <c r="BJ423" s="1020"/>
      <c r="BK423" s="1079"/>
      <c r="BL423" s="1020"/>
      <c r="BM423" s="1020"/>
      <c r="BN423" s="1020"/>
      <c r="BO423" s="1020"/>
      <c r="BP423" s="1078"/>
      <c r="BQ423" s="1080"/>
      <c r="BR423" s="1020"/>
      <c r="BS423" s="1020"/>
      <c r="BT423" s="1079"/>
      <c r="BU423" s="1020"/>
      <c r="BV423" s="1020"/>
      <c r="BW423" s="1020"/>
      <c r="BX423" s="1020"/>
      <c r="BY423" s="1078"/>
      <c r="BZ423" s="1080"/>
      <c r="CA423" s="1020"/>
      <c r="CB423" s="1020"/>
      <c r="CC423" s="1079"/>
      <c r="CD423" s="1020"/>
      <c r="CE423" s="1020"/>
      <c r="CF423" s="1020"/>
      <c r="CG423" s="1020"/>
      <c r="CH423" s="1078"/>
      <c r="CI423" s="1080"/>
      <c r="CJ423" s="1020"/>
      <c r="CK423" s="1020"/>
      <c r="CL423" s="1079"/>
      <c r="CM423" s="1020"/>
      <c r="CN423" s="1020"/>
      <c r="CO423" s="1020"/>
      <c r="CP423" s="1020"/>
      <c r="CQ423" s="1078"/>
      <c r="CR423" s="1080"/>
      <c r="CS423" s="1020"/>
      <c r="CT423" s="1020"/>
      <c r="CU423" s="1079"/>
      <c r="CV423" s="1020"/>
      <c r="CW423" s="1020"/>
      <c r="CX423" s="1020"/>
      <c r="CY423" s="1020"/>
      <c r="CZ423" s="1078"/>
      <c r="DA423" s="1080"/>
      <c r="DB423" s="1020"/>
      <c r="DC423" s="1020"/>
      <c r="DD423" s="1079"/>
      <c r="DE423" s="1020"/>
      <c r="DF423" s="1020"/>
      <c r="DG423" s="1020"/>
      <c r="DH423" s="1020"/>
      <c r="DI423" s="1078"/>
    </row>
    <row r="424" spans="1:113">
      <c r="A424" s="1015">
        <v>1</v>
      </c>
      <c r="B424" s="1016" t="s">
        <v>713</v>
      </c>
      <c r="C424" s="1016" t="s">
        <v>2457</v>
      </c>
      <c r="D424" s="1016" t="s">
        <v>2456</v>
      </c>
      <c r="E424" s="1016">
        <v>132</v>
      </c>
      <c r="F424" s="1076">
        <v>5500</v>
      </c>
      <c r="G424" s="1016">
        <v>4704</v>
      </c>
      <c r="H424" s="1016">
        <v>4704</v>
      </c>
      <c r="I424" s="1077">
        <v>0.97709999999999997</v>
      </c>
      <c r="J424" s="1074">
        <v>1382160</v>
      </c>
      <c r="K424" s="1074">
        <f t="shared" ref="K424:K461" si="497">24*30*I424*G424*0.5</f>
        <v>1654660.2239999999</v>
      </c>
      <c r="L424" s="1074">
        <f t="shared" ref="L424:L461" si="498">24*30*G424*I424*0.6</f>
        <v>1985592.2687999997</v>
      </c>
      <c r="M424" s="1074">
        <f t="shared" ref="M424:M461" si="499">+MAX((J424-L424),0)</f>
        <v>0</v>
      </c>
      <c r="N424" s="1073">
        <f t="shared" ref="N424:N430" si="500">+J424/(24*30*G424*I424)</f>
        <v>0.41765674304382144</v>
      </c>
      <c r="O424" s="1076">
        <v>5500</v>
      </c>
      <c r="P424" s="1016">
        <v>4320</v>
      </c>
      <c r="Q424" s="1016">
        <v>4400</v>
      </c>
      <c r="R424" s="1077">
        <v>0.96150000000000002</v>
      </c>
      <c r="S424" s="1074">
        <v>1041600</v>
      </c>
      <c r="T424" s="1074">
        <f t="shared" ref="T424:T461" si="501">24*31*R424*P424*0.5</f>
        <v>1545168.96</v>
      </c>
      <c r="U424" s="1074">
        <f t="shared" ref="U424:U461" si="502">24*31*P424*R424*0.6</f>
        <v>1854202.7519999999</v>
      </c>
      <c r="V424" s="1074">
        <f t="shared" ref="V424:V461" si="503">+MAX((S424-U424),0)</f>
        <v>0</v>
      </c>
      <c r="W424" s="1073">
        <f t="shared" ref="W424:W430" si="504">+S424/(24*31*P424*R424)</f>
        <v>0.33705051905779937</v>
      </c>
      <c r="X424" s="1076">
        <v>5500</v>
      </c>
      <c r="Y424" s="1016">
        <v>3216</v>
      </c>
      <c r="Z424" s="1016">
        <v>4400</v>
      </c>
      <c r="AA424" s="1077">
        <v>0.96960000000000002</v>
      </c>
      <c r="AB424" s="1016">
        <v>1117680</v>
      </c>
      <c r="AC424" s="1074">
        <f t="shared" ref="AC424:AC461" si="505">24*30*AA424*Y424*0.5</f>
        <v>1122564.0959999999</v>
      </c>
      <c r="AD424" s="1074">
        <f t="shared" ref="AD424:AD461" si="506">24*30*Y424*AA424*0.6</f>
        <v>1347076.9152000002</v>
      </c>
      <c r="AE424" s="1074">
        <f t="shared" ref="AE424:AE461" si="507">+MAX((AB424-AD424),0)</f>
        <v>0</v>
      </c>
      <c r="AF424" s="1073">
        <f>+AB424/(24*30*Y424*AA424)</f>
        <v>0.49782458034360644</v>
      </c>
      <c r="AG424" s="1076">
        <v>5500</v>
      </c>
      <c r="AH424" s="1016">
        <v>3024</v>
      </c>
      <c r="AI424" s="1016">
        <v>4400</v>
      </c>
      <c r="AJ424" s="1077">
        <v>0.97370000000000001</v>
      </c>
      <c r="AK424" s="1016">
        <v>1317600</v>
      </c>
      <c r="AL424" s="1074">
        <f t="shared" ref="AL424:AL461" si="508">24*31*AJ424*AH424*0.5</f>
        <v>1095342.3936000001</v>
      </c>
      <c r="AM424" s="1074">
        <f t="shared" ref="AM424:AM461" si="509">24*31*AH424*AJ424*0.6</f>
        <v>1314410.8723200001</v>
      </c>
      <c r="AN424" s="1074">
        <f t="shared" ref="AN424:AN461" si="510">+MAX((AK424-AM424),0)</f>
        <v>3189.1276799999177</v>
      </c>
      <c r="AO424" s="1073">
        <f>+AK424/(24*31*AH424*AJ424)</f>
        <v>0.60145576748358953</v>
      </c>
      <c r="AP424" s="1076">
        <v>5500</v>
      </c>
      <c r="AQ424" s="1016">
        <v>2928</v>
      </c>
      <c r="AR424" s="1016">
        <v>4400</v>
      </c>
      <c r="AS424" s="1077">
        <v>0.97399999999999998</v>
      </c>
      <c r="AT424" s="1074">
        <v>1358400</v>
      </c>
      <c r="AU424" s="1074">
        <f t="shared" ref="AU424:AU461" si="511">24*31*AS424*AQ424*0.5</f>
        <v>1060896.3839999998</v>
      </c>
      <c r="AV424" s="1074">
        <f t="shared" ref="AV424:AV461" si="512">24*31*AQ424*AS424*0.6</f>
        <v>1273075.6608</v>
      </c>
      <c r="AW424" s="1074">
        <f t="shared" ref="AW424:AW461" si="513">+MAX((AT424-AV424),0)</f>
        <v>85324.339200000046</v>
      </c>
      <c r="AX424" s="1073">
        <f>+AT424/(24*31*AQ424*AS424)</f>
        <v>0.6402133236039006</v>
      </c>
      <c r="AY424" s="1076">
        <v>5500</v>
      </c>
      <c r="AZ424" s="1016">
        <v>4512</v>
      </c>
      <c r="BA424" s="1016">
        <v>4512</v>
      </c>
      <c r="BB424" s="1077">
        <v>0.9597</v>
      </c>
      <c r="BC424" s="1074">
        <v>932160</v>
      </c>
      <c r="BD424" s="1074">
        <f t="shared" ref="BD424:BD461" si="514">24*30*BB424*AZ424*0.5</f>
        <v>1558859.9040000001</v>
      </c>
      <c r="BE424" s="1074">
        <f t="shared" ref="BE424:BE461" si="515">24*30*AZ424*BB424*0.6</f>
        <v>1870631.8848000001</v>
      </c>
      <c r="BF424" s="1074">
        <f t="shared" ref="BF424:BF461" si="516">+MAX((BC424-BE424),0)</f>
        <v>0</v>
      </c>
      <c r="BG424" s="1073">
        <f>+BC424/(24*30*AZ424*BB424)</f>
        <v>0.29898774020939856</v>
      </c>
      <c r="BH424" s="1076">
        <v>5500</v>
      </c>
      <c r="BI424" s="1016">
        <v>2784</v>
      </c>
      <c r="BJ424" s="1016">
        <v>4400</v>
      </c>
      <c r="BK424" s="1077">
        <v>0.93689999999999996</v>
      </c>
      <c r="BL424" s="1016">
        <v>951600</v>
      </c>
      <c r="BM424" s="1074">
        <f t="shared" ref="BM424:BM461" si="517">24*31*BK424*BI424*0.5</f>
        <v>970298.61119999993</v>
      </c>
      <c r="BN424" s="1074">
        <f t="shared" ref="BN424:BN461" si="518">24*31*BI424*BK424*0.6</f>
        <v>1164358.33344</v>
      </c>
      <c r="BO424" s="1074">
        <f t="shared" ref="BO424:BO461" si="519">+MAX((BL424-BN424),0)</f>
        <v>0</v>
      </c>
      <c r="BP424" s="1073">
        <f>+BL424/(24*31*BI424*BK424)</f>
        <v>0.49036450687233557</v>
      </c>
      <c r="BQ424" s="1076">
        <v>5500</v>
      </c>
      <c r="BR424" s="1016">
        <v>4512</v>
      </c>
      <c r="BS424" s="1016">
        <v>4512</v>
      </c>
      <c r="BT424" s="1077">
        <v>0.94230000000000003</v>
      </c>
      <c r="BU424" s="1016">
        <v>830160</v>
      </c>
      <c r="BV424" s="1074">
        <f t="shared" ref="BV424:BV461" si="520">24*30*BT424*BR424*0.5</f>
        <v>1530596.736</v>
      </c>
      <c r="BW424" s="1074">
        <f t="shared" ref="BW424:BW461" si="521">24*30*BR424*BT424*0.6</f>
        <v>1836716.0832</v>
      </c>
      <c r="BX424" s="1074">
        <f t="shared" ref="BX424:BX461" si="522">+MAX((BU424-BW424),0)</f>
        <v>0</v>
      </c>
      <c r="BY424" s="1073">
        <f>+BU424/(24*30*BR424*BT424)</f>
        <v>0.27118834781051043</v>
      </c>
      <c r="BZ424" s="1076">
        <v>5500</v>
      </c>
      <c r="CA424" s="1016">
        <v>4704</v>
      </c>
      <c r="CB424" s="1016">
        <v>4704</v>
      </c>
      <c r="CC424" s="1077">
        <v>0.97240000000000004</v>
      </c>
      <c r="CD424" s="1016">
        <v>1414320</v>
      </c>
      <c r="CE424" s="1074">
        <f t="shared" ref="CE424:CE461" si="523">24*31*CC424*CA424*0.5</f>
        <v>1701591.0911999999</v>
      </c>
      <c r="CF424" s="1074">
        <f t="shared" ref="CF424:CF461" si="524">24*31*CA424*CC424*0.6</f>
        <v>2041909.30944</v>
      </c>
      <c r="CG424" s="1074">
        <f t="shared" ref="CG424:CG461" si="525">+MAX((CD424-CF424),0)</f>
        <v>0</v>
      </c>
      <c r="CH424" s="1073">
        <f>+CD424/(24*31*CA424*CC424)</f>
        <v>0.41558750727902255</v>
      </c>
      <c r="CI424" s="1076">
        <v>5500</v>
      </c>
      <c r="CJ424" s="1016">
        <v>4848</v>
      </c>
      <c r="CK424" s="1016">
        <v>4848</v>
      </c>
      <c r="CL424" s="1077">
        <v>0.97819999999999996</v>
      </c>
      <c r="CM424" s="1016">
        <v>1637520</v>
      </c>
      <c r="CN424" s="1074">
        <f t="shared" ref="CN424:CN461" si="526">24*31*CL424*CJ424*0.5</f>
        <v>1764140.6592000001</v>
      </c>
      <c r="CO424" s="1074">
        <f t="shared" ref="CO424:CO461" si="527">24*31*CJ424*CL424*0.6</f>
        <v>2116968.7910399996</v>
      </c>
      <c r="CP424" s="1074">
        <f t="shared" ref="CP424:CP461" si="528">+MAX((CM424-CO424),0)</f>
        <v>0</v>
      </c>
      <c r="CQ424" s="1073">
        <f>+CM424/(24*31*CJ424*CL424)</f>
        <v>0.46411265208936919</v>
      </c>
      <c r="CR424" s="1076">
        <v>5500</v>
      </c>
      <c r="CS424" s="1016">
        <v>5088</v>
      </c>
      <c r="CT424" s="1016">
        <v>5088</v>
      </c>
      <c r="CU424" s="1077">
        <v>0.97609999999999997</v>
      </c>
      <c r="CV424" s="1016">
        <v>1372560</v>
      </c>
      <c r="CW424" s="1074">
        <f t="shared" ref="CW424:CW461" si="529">24*28*CU424*CS424*0.5</f>
        <v>1668709.3248000001</v>
      </c>
      <c r="CX424" s="1074">
        <f t="shared" ref="CX424:CX461" si="530">24*28*CS424*CU424*0.6</f>
        <v>2002451.18976</v>
      </c>
      <c r="CY424" s="1074">
        <f t="shared" ref="CY424:CY461" si="531">+MAX((CV424-CX424),0)</f>
        <v>0</v>
      </c>
      <c r="CZ424" s="1073">
        <f>+CV424/(24*28*CS424*CU424)</f>
        <v>0.41126395699997226</v>
      </c>
      <c r="DA424" s="1076">
        <v>5500</v>
      </c>
      <c r="DB424" s="1025">
        <v>6144</v>
      </c>
      <c r="DC424" s="1025">
        <v>6144</v>
      </c>
      <c r="DD424" s="1075">
        <v>0.96750000000000003</v>
      </c>
      <c r="DE424" s="1025">
        <v>2712720</v>
      </c>
      <c r="DF424" s="1074">
        <f t="shared" ref="DF424:DF461" si="532">24*31*DD424*DB424*0.5</f>
        <v>2211287.04</v>
      </c>
      <c r="DG424" s="1074">
        <f t="shared" ref="DG424:DG461" si="533">24*31*DB424*DD424*0.6</f>
        <v>2653544.4479999999</v>
      </c>
      <c r="DH424" s="1074">
        <f t="shared" ref="DH424:DH461" si="534">+MAX((DE424-DG424),0)</f>
        <v>59175.552000000142</v>
      </c>
      <c r="DI424" s="1073">
        <f>+DE424/(24*31*DB424*DD424)</f>
        <v>0.61338034161318111</v>
      </c>
    </row>
    <row r="425" spans="1:113">
      <c r="A425" s="1015">
        <v>2</v>
      </c>
      <c r="B425" s="1016" t="s">
        <v>68</v>
      </c>
      <c r="C425" s="1016" t="s">
        <v>2457</v>
      </c>
      <c r="D425" s="1016" t="s">
        <v>2456</v>
      </c>
      <c r="E425" s="1016">
        <v>132</v>
      </c>
      <c r="F425" s="1076">
        <v>5550</v>
      </c>
      <c r="G425" s="1016">
        <v>4968</v>
      </c>
      <c r="H425" s="1016">
        <v>4968</v>
      </c>
      <c r="I425" s="1077">
        <v>0.9254</v>
      </c>
      <c r="J425" s="1074">
        <v>1809720</v>
      </c>
      <c r="K425" s="1074">
        <f t="shared" si="497"/>
        <v>1655059.392</v>
      </c>
      <c r="L425" s="1074">
        <f t="shared" si="498"/>
        <v>1986071.2703999998</v>
      </c>
      <c r="M425" s="1074">
        <f t="shared" si="499"/>
        <v>0</v>
      </c>
      <c r="N425" s="1073">
        <f t="shared" si="500"/>
        <v>0.5467235824731056</v>
      </c>
      <c r="O425" s="1076">
        <v>5550</v>
      </c>
      <c r="P425" s="1016">
        <v>5256</v>
      </c>
      <c r="Q425" s="1016">
        <v>5256</v>
      </c>
      <c r="R425" s="1077">
        <v>0.93920000000000003</v>
      </c>
      <c r="S425" s="1074">
        <v>1957320</v>
      </c>
      <c r="T425" s="1074">
        <f t="shared" si="501"/>
        <v>1836353.8944000001</v>
      </c>
      <c r="U425" s="1074">
        <f t="shared" si="502"/>
        <v>2203624.6732800002</v>
      </c>
      <c r="V425" s="1074">
        <f t="shared" si="503"/>
        <v>0</v>
      </c>
      <c r="W425" s="1073">
        <f t="shared" si="504"/>
        <v>0.53293649061024906</v>
      </c>
      <c r="X425" s="1076">
        <v>5550</v>
      </c>
      <c r="Y425" s="1016">
        <v>5400</v>
      </c>
      <c r="Z425" s="1016">
        <v>5400</v>
      </c>
      <c r="AA425" s="1077">
        <v>0.96619999999999995</v>
      </c>
      <c r="AB425" s="1016">
        <v>2002560</v>
      </c>
      <c r="AC425" s="1074">
        <f t="shared" si="505"/>
        <v>1878292.8</v>
      </c>
      <c r="AD425" s="1074">
        <f t="shared" si="506"/>
        <v>2253951.36</v>
      </c>
      <c r="AE425" s="1074">
        <f t="shared" si="507"/>
        <v>0</v>
      </c>
      <c r="AF425" s="1073">
        <f>+AB425/(24*30*Y425*AA425)</f>
        <v>0.53307982653183794</v>
      </c>
      <c r="AG425" s="1076">
        <v>5550</v>
      </c>
      <c r="AH425" s="1016">
        <v>5040</v>
      </c>
      <c r="AI425" s="1016">
        <v>5040</v>
      </c>
      <c r="AJ425" s="1077">
        <v>0.97860000000000003</v>
      </c>
      <c r="AK425" s="1016">
        <v>2082000</v>
      </c>
      <c r="AL425" s="1074">
        <f t="shared" si="508"/>
        <v>1834757.568</v>
      </c>
      <c r="AM425" s="1074">
        <f t="shared" si="509"/>
        <v>2201709.0815999997</v>
      </c>
      <c r="AN425" s="1074">
        <f t="shared" si="510"/>
        <v>0</v>
      </c>
      <c r="AO425" s="1073">
        <f>+AK425/(24*31*AH425*AJ425)</f>
        <v>0.56737741168428857</v>
      </c>
      <c r="AP425" s="1076">
        <v>5550</v>
      </c>
      <c r="AQ425" s="1016">
        <v>4848</v>
      </c>
      <c r="AR425" s="1016">
        <v>4848</v>
      </c>
      <c r="AS425" s="1077">
        <v>0.99470000000000003</v>
      </c>
      <c r="AT425" s="1074">
        <v>2472600</v>
      </c>
      <c r="AU425" s="1074">
        <f t="shared" si="511"/>
        <v>1793897.6832000001</v>
      </c>
      <c r="AV425" s="1074">
        <f t="shared" si="512"/>
        <v>2152677.2198399999</v>
      </c>
      <c r="AW425" s="1074">
        <f t="shared" si="513"/>
        <v>319922.78016000008</v>
      </c>
      <c r="AX425" s="1073">
        <f>+AT425/(24*31*AQ425*AS425)</f>
        <v>0.68916974004596332</v>
      </c>
      <c r="AY425" s="1076">
        <v>5550</v>
      </c>
      <c r="AZ425" s="1016">
        <v>4368</v>
      </c>
      <c r="BA425" s="1016">
        <v>4440</v>
      </c>
      <c r="BB425" s="1077">
        <v>0.99880000000000002</v>
      </c>
      <c r="BC425" s="1074">
        <v>2128560</v>
      </c>
      <c r="BD425" s="1074">
        <f t="shared" si="514"/>
        <v>1570593.024</v>
      </c>
      <c r="BE425" s="1074">
        <f t="shared" si="515"/>
        <v>1884711.6287999998</v>
      </c>
      <c r="BF425" s="1074">
        <f t="shared" si="516"/>
        <v>243848.37120000017</v>
      </c>
      <c r="BG425" s="1073">
        <f>+BC425/(24*30*AZ425*BB425)</f>
        <v>0.67762939458974703</v>
      </c>
      <c r="BH425" s="1076">
        <v>5550</v>
      </c>
      <c r="BI425" s="1016">
        <v>4536</v>
      </c>
      <c r="BJ425" s="1016">
        <v>4536</v>
      </c>
      <c r="BK425" s="1077">
        <v>0.99960000000000004</v>
      </c>
      <c r="BL425" s="1016">
        <v>2154960</v>
      </c>
      <c r="BM425" s="1074">
        <f t="shared" si="517"/>
        <v>1686717.0432</v>
      </c>
      <c r="BN425" s="1074">
        <f t="shared" si="518"/>
        <v>2024060.4518400002</v>
      </c>
      <c r="BO425" s="1074">
        <f t="shared" si="519"/>
        <v>130899.54815999977</v>
      </c>
      <c r="BP425" s="1073">
        <f>+BL425/(24*31*BI425*BK425)</f>
        <v>0.63880305493079625</v>
      </c>
      <c r="BQ425" s="1076">
        <v>5550</v>
      </c>
      <c r="BR425" s="1016">
        <v>5880</v>
      </c>
      <c r="BS425" s="1016">
        <v>5880</v>
      </c>
      <c r="BT425" s="1077">
        <v>0.98929999999999996</v>
      </c>
      <c r="BU425" s="1016">
        <v>2888640</v>
      </c>
      <c r="BV425" s="1074">
        <f t="shared" si="520"/>
        <v>2094150.2399999998</v>
      </c>
      <c r="BW425" s="1074">
        <f t="shared" si="521"/>
        <v>2512980.2879999997</v>
      </c>
      <c r="BX425" s="1074">
        <f t="shared" si="522"/>
        <v>375659.71200000029</v>
      </c>
      <c r="BY425" s="1073">
        <f>+BU425/(24*30*BR425*BT425)</f>
        <v>0.68969263637932687</v>
      </c>
      <c r="BZ425" s="1076">
        <v>5550</v>
      </c>
      <c r="CA425" s="1016">
        <v>5880</v>
      </c>
      <c r="CB425" s="1016">
        <v>5880</v>
      </c>
      <c r="CC425" s="1077">
        <v>0.98380000000000001</v>
      </c>
      <c r="CD425" s="1016">
        <v>2832720</v>
      </c>
      <c r="CE425" s="1074">
        <f t="shared" si="523"/>
        <v>2151924.7679999997</v>
      </c>
      <c r="CF425" s="1074">
        <f t="shared" si="524"/>
        <v>2582309.7216000003</v>
      </c>
      <c r="CG425" s="1074">
        <f t="shared" si="525"/>
        <v>250410.27839999972</v>
      </c>
      <c r="CH425" s="1073">
        <f>+CD425/(24*31*CA425*CC425)</f>
        <v>0.65818286078670196</v>
      </c>
      <c r="CI425" s="1076">
        <v>5550</v>
      </c>
      <c r="CJ425" s="1016">
        <v>6432</v>
      </c>
      <c r="CK425" s="1016">
        <v>6432</v>
      </c>
      <c r="CL425" s="1077">
        <v>0.97770000000000001</v>
      </c>
      <c r="CM425" s="1016">
        <v>3218760</v>
      </c>
      <c r="CN425" s="1074">
        <f t="shared" si="526"/>
        <v>2339346.7008000002</v>
      </c>
      <c r="CO425" s="1074">
        <f t="shared" si="527"/>
        <v>2807216.0409600004</v>
      </c>
      <c r="CP425" s="1074">
        <f t="shared" si="528"/>
        <v>411543.95903999964</v>
      </c>
      <c r="CQ425" s="1073">
        <f>+CM425/(24*31*CJ425*CL425)</f>
        <v>0.68796130109728104</v>
      </c>
      <c r="CR425" s="1076">
        <v>5550</v>
      </c>
      <c r="CS425" s="1016">
        <v>6552</v>
      </c>
      <c r="CT425" s="1016">
        <v>6552</v>
      </c>
      <c r="CU425" s="1077">
        <v>0.96919999999999995</v>
      </c>
      <c r="CV425" s="1016">
        <v>2862240</v>
      </c>
      <c r="CW425" s="1074">
        <f t="shared" si="529"/>
        <v>2133666.6623999998</v>
      </c>
      <c r="CX425" s="1074">
        <f t="shared" si="530"/>
        <v>2560399.9948799997</v>
      </c>
      <c r="CY425" s="1074">
        <f t="shared" si="531"/>
        <v>301840.00512000034</v>
      </c>
      <c r="CZ425" s="1073">
        <f>+CV425/(24*28*CS425*CU425)</f>
        <v>0.67073269935719093</v>
      </c>
      <c r="DA425" s="1076">
        <v>5550</v>
      </c>
      <c r="DB425" s="1025">
        <v>6648</v>
      </c>
      <c r="DC425" s="1025">
        <v>6648</v>
      </c>
      <c r="DD425" s="1075">
        <v>0.97140000000000004</v>
      </c>
      <c r="DE425" s="1025">
        <v>3371280</v>
      </c>
      <c r="DF425" s="1074">
        <f t="shared" si="532"/>
        <v>2402326.5984000005</v>
      </c>
      <c r="DG425" s="1074">
        <f t="shared" si="533"/>
        <v>2882791.9180799997</v>
      </c>
      <c r="DH425" s="1074">
        <f t="shared" si="534"/>
        <v>488488.08192000026</v>
      </c>
      <c r="DI425" s="1073">
        <f>+DE425/(24*31*DB425*DD425)</f>
        <v>0.70166979007878094</v>
      </c>
    </row>
    <row r="426" spans="1:113">
      <c r="A426" s="1015">
        <v>3</v>
      </c>
      <c r="B426" s="1016" t="s">
        <v>1441</v>
      </c>
      <c r="C426" s="1016" t="s">
        <v>2457</v>
      </c>
      <c r="D426" s="1016" t="s">
        <v>625</v>
      </c>
      <c r="E426" s="1016">
        <v>132</v>
      </c>
      <c r="F426" s="1076">
        <v>5555</v>
      </c>
      <c r="G426" s="1016">
        <v>4800</v>
      </c>
      <c r="H426" s="1016">
        <v>0</v>
      </c>
      <c r="I426" s="1077">
        <v>0.82050000000000001</v>
      </c>
      <c r="J426" s="1074">
        <v>30720</v>
      </c>
      <c r="K426" s="1074">
        <f t="shared" si="497"/>
        <v>1417824</v>
      </c>
      <c r="L426" s="1074">
        <f t="shared" si="498"/>
        <v>1701388.8</v>
      </c>
      <c r="M426" s="1074">
        <f t="shared" si="499"/>
        <v>0</v>
      </c>
      <c r="N426" s="1073">
        <f t="shared" si="500"/>
        <v>1.0833502606811565E-2</v>
      </c>
      <c r="O426" s="1076">
        <v>5555</v>
      </c>
      <c r="P426" s="1016">
        <v>4224</v>
      </c>
      <c r="Q426" s="1016">
        <v>0</v>
      </c>
      <c r="R426" s="1077">
        <v>0.82430000000000003</v>
      </c>
      <c r="S426" s="1074">
        <v>29280</v>
      </c>
      <c r="T426" s="1074">
        <f t="shared" si="501"/>
        <v>1295245.6704000002</v>
      </c>
      <c r="U426" s="1074">
        <f t="shared" si="502"/>
        <v>1554294.8044799999</v>
      </c>
      <c r="V426" s="1074">
        <f t="shared" si="503"/>
        <v>0</v>
      </c>
      <c r="W426" s="1073">
        <f t="shared" si="504"/>
        <v>1.1302875071938168E-2</v>
      </c>
      <c r="X426" s="1076">
        <v>5555</v>
      </c>
      <c r="Y426" s="1016">
        <v>192</v>
      </c>
      <c r="Z426" s="1016">
        <v>0</v>
      </c>
      <c r="AA426" s="1077"/>
      <c r="AB426" s="1016">
        <v>0</v>
      </c>
      <c r="AC426" s="1074">
        <f t="shared" si="505"/>
        <v>0</v>
      </c>
      <c r="AD426" s="1074">
        <f t="shared" si="506"/>
        <v>0</v>
      </c>
      <c r="AE426" s="1074">
        <f t="shared" si="507"/>
        <v>0</v>
      </c>
      <c r="AF426" s="1073">
        <v>0</v>
      </c>
      <c r="AG426" s="1076">
        <v>5555</v>
      </c>
      <c r="AH426" s="1016">
        <v>4896</v>
      </c>
      <c r="AI426" s="1016">
        <v>0</v>
      </c>
      <c r="AJ426" s="1077">
        <v>0.77780000000000005</v>
      </c>
      <c r="AK426" s="1016">
        <v>10080</v>
      </c>
      <c r="AL426" s="1074">
        <f t="shared" si="508"/>
        <v>1416616.4736000001</v>
      </c>
      <c r="AM426" s="1074">
        <f t="shared" si="509"/>
        <v>1699939.76832</v>
      </c>
      <c r="AN426" s="1074">
        <f t="shared" si="510"/>
        <v>0</v>
      </c>
      <c r="AO426" s="1073">
        <f>+AK426/(24*31*AH426*AJ426)</f>
        <v>3.5577731121480016E-3</v>
      </c>
      <c r="AP426" s="1076">
        <v>5555</v>
      </c>
      <c r="AQ426" s="1016">
        <v>4800</v>
      </c>
      <c r="AR426" s="1016">
        <v>0</v>
      </c>
      <c r="AS426" s="1077">
        <v>0.8125</v>
      </c>
      <c r="AT426" s="1074">
        <v>6240</v>
      </c>
      <c r="AU426" s="1074">
        <f t="shared" si="511"/>
        <v>1450800</v>
      </c>
      <c r="AV426" s="1074">
        <f t="shared" si="512"/>
        <v>1740960</v>
      </c>
      <c r="AW426" s="1074">
        <f t="shared" si="513"/>
        <v>0</v>
      </c>
      <c r="AX426" s="1073">
        <f>+AT426/(24*31*AQ426*AS426)</f>
        <v>2.1505376344086021E-3</v>
      </c>
      <c r="AY426" s="1076">
        <v>5555</v>
      </c>
      <c r="AZ426" s="1016">
        <v>3936</v>
      </c>
      <c r="BA426" s="1016">
        <v>0</v>
      </c>
      <c r="BB426" s="1077">
        <v>0.8</v>
      </c>
      <c r="BC426" s="1074">
        <v>5760</v>
      </c>
      <c r="BD426" s="1074">
        <f t="shared" si="514"/>
        <v>1133568</v>
      </c>
      <c r="BE426" s="1074">
        <f t="shared" si="515"/>
        <v>1360281.5999999999</v>
      </c>
      <c r="BF426" s="1074">
        <f t="shared" si="516"/>
        <v>0</v>
      </c>
      <c r="BG426" s="1073">
        <f>+BC426/(24*30*AZ426*BB426)</f>
        <v>2.540650406504065E-3</v>
      </c>
      <c r="BH426" s="1076">
        <v>5555</v>
      </c>
      <c r="BI426" s="1016">
        <v>4416</v>
      </c>
      <c r="BJ426" s="1016">
        <v>0</v>
      </c>
      <c r="BK426" s="1077">
        <v>0.80820000000000003</v>
      </c>
      <c r="BL426" s="1016">
        <v>28320</v>
      </c>
      <c r="BM426" s="1074">
        <f t="shared" si="517"/>
        <v>1327672.1664</v>
      </c>
      <c r="BN426" s="1074">
        <f t="shared" si="518"/>
        <v>1593206.59968</v>
      </c>
      <c r="BO426" s="1074">
        <f t="shared" si="519"/>
        <v>0</v>
      </c>
      <c r="BP426" s="1073">
        <f>+BL426/(24*31*BI426*BK426)</f>
        <v>1.0665283462554631E-2</v>
      </c>
      <c r="BQ426" s="1076">
        <v>5555</v>
      </c>
      <c r="BR426" s="1016">
        <v>96</v>
      </c>
      <c r="BS426" s="1016">
        <v>0</v>
      </c>
      <c r="BT426" s="1077"/>
      <c r="BU426" s="1016">
        <v>0</v>
      </c>
      <c r="BV426" s="1074">
        <f t="shared" si="520"/>
        <v>0</v>
      </c>
      <c r="BW426" s="1074">
        <f t="shared" si="521"/>
        <v>0</v>
      </c>
      <c r="BX426" s="1074">
        <f t="shared" si="522"/>
        <v>0</v>
      </c>
      <c r="BY426" s="1073">
        <v>0</v>
      </c>
      <c r="BZ426" s="1076">
        <v>5555</v>
      </c>
      <c r="CA426" s="1016">
        <v>3840</v>
      </c>
      <c r="CB426" s="1016">
        <v>0</v>
      </c>
      <c r="CC426" s="1077">
        <v>0.875</v>
      </c>
      <c r="CD426" s="1016">
        <v>3360</v>
      </c>
      <c r="CE426" s="1074">
        <f t="shared" si="523"/>
        <v>1249920</v>
      </c>
      <c r="CF426" s="1074">
        <f t="shared" si="524"/>
        <v>1499904</v>
      </c>
      <c r="CG426" s="1074">
        <f t="shared" si="525"/>
        <v>0</v>
      </c>
      <c r="CH426" s="1073">
        <f>+CD426/(24*31*CA426*CC426)</f>
        <v>1.3440860215053765E-3</v>
      </c>
      <c r="CI426" s="1076">
        <v>5555</v>
      </c>
      <c r="CJ426" s="1016">
        <v>0</v>
      </c>
      <c r="CK426" s="1016"/>
      <c r="CL426" s="1077"/>
      <c r="CM426" s="1016">
        <v>0</v>
      </c>
      <c r="CN426" s="1074">
        <f t="shared" si="526"/>
        <v>0</v>
      </c>
      <c r="CO426" s="1074">
        <f t="shared" si="527"/>
        <v>0</v>
      </c>
      <c r="CP426" s="1074">
        <f t="shared" si="528"/>
        <v>0</v>
      </c>
      <c r="CQ426" s="1073">
        <v>0</v>
      </c>
      <c r="CR426" s="1076">
        <v>5555</v>
      </c>
      <c r="CS426" s="1016">
        <v>96</v>
      </c>
      <c r="CT426" s="1016">
        <v>0</v>
      </c>
      <c r="CU426" s="1077"/>
      <c r="CV426" s="1016">
        <v>0</v>
      </c>
      <c r="CW426" s="1074">
        <f t="shared" si="529"/>
        <v>0</v>
      </c>
      <c r="CX426" s="1074">
        <f t="shared" si="530"/>
        <v>0</v>
      </c>
      <c r="CY426" s="1074">
        <f t="shared" si="531"/>
        <v>0</v>
      </c>
      <c r="CZ426" s="1073">
        <v>0</v>
      </c>
      <c r="DA426" s="1076">
        <v>5555</v>
      </c>
      <c r="DB426" s="1025">
        <v>3648</v>
      </c>
      <c r="DC426" s="1025">
        <v>0</v>
      </c>
      <c r="DD426" s="1075">
        <v>0.80769999999999997</v>
      </c>
      <c r="DE426" s="1025">
        <v>10080</v>
      </c>
      <c r="DF426" s="1074">
        <f t="shared" si="532"/>
        <v>1096094.1311999999</v>
      </c>
      <c r="DG426" s="1074">
        <f t="shared" si="533"/>
        <v>1315312.9574399998</v>
      </c>
      <c r="DH426" s="1074">
        <f t="shared" si="534"/>
        <v>0</v>
      </c>
      <c r="DI426" s="1073">
        <f>+DE426/(24*31*DB426*DD426)</f>
        <v>4.5981452290801209E-3</v>
      </c>
    </row>
    <row r="427" spans="1:113">
      <c r="A427" s="1015">
        <v>4</v>
      </c>
      <c r="B427" s="1016" t="s">
        <v>43</v>
      </c>
      <c r="C427" s="1016" t="s">
        <v>2457</v>
      </c>
      <c r="D427" s="1016" t="s">
        <v>2456</v>
      </c>
      <c r="E427" s="1016">
        <v>132</v>
      </c>
      <c r="F427" s="1076">
        <v>6000</v>
      </c>
      <c r="G427" s="1016">
        <v>6456</v>
      </c>
      <c r="H427" s="1016">
        <v>6456</v>
      </c>
      <c r="I427" s="1077">
        <v>0.98980000000000001</v>
      </c>
      <c r="J427" s="1074">
        <v>1374000</v>
      </c>
      <c r="K427" s="1074">
        <f t="shared" si="497"/>
        <v>2300453.568</v>
      </c>
      <c r="L427" s="1074">
        <f t="shared" si="498"/>
        <v>2760544.2815999999</v>
      </c>
      <c r="M427" s="1074">
        <f t="shared" si="499"/>
        <v>0</v>
      </c>
      <c r="N427" s="1073">
        <f t="shared" si="500"/>
        <v>0.29863675996611116</v>
      </c>
      <c r="O427" s="1076">
        <v>6000</v>
      </c>
      <c r="P427" s="1016">
        <v>5472</v>
      </c>
      <c r="Q427" s="1016">
        <v>5472</v>
      </c>
      <c r="R427" s="1077">
        <v>0.98260000000000003</v>
      </c>
      <c r="S427" s="1074">
        <v>1812600</v>
      </c>
      <c r="T427" s="1074">
        <f t="shared" si="501"/>
        <v>2000164.8384</v>
      </c>
      <c r="U427" s="1074">
        <f t="shared" si="502"/>
        <v>2400197.80608</v>
      </c>
      <c r="V427" s="1074">
        <f t="shared" si="503"/>
        <v>0</v>
      </c>
      <c r="W427" s="1073">
        <f t="shared" si="504"/>
        <v>0.45311265481748009</v>
      </c>
      <c r="X427" s="1076">
        <v>6000</v>
      </c>
      <c r="Y427" s="1016">
        <v>5808</v>
      </c>
      <c r="Z427" s="1016">
        <v>5808</v>
      </c>
      <c r="AA427" s="1077">
        <v>0.99160000000000004</v>
      </c>
      <c r="AB427" s="1016">
        <v>1470960</v>
      </c>
      <c r="AC427" s="1074">
        <f t="shared" si="505"/>
        <v>2073316.608</v>
      </c>
      <c r="AD427" s="1074">
        <f t="shared" si="506"/>
        <v>2487979.9295999999</v>
      </c>
      <c r="AE427" s="1074">
        <f t="shared" si="507"/>
        <v>0</v>
      </c>
      <c r="AF427" s="1073">
        <f>+AB427/(24*30*Y427*AA427)</f>
        <v>0.35473598058401312</v>
      </c>
      <c r="AG427" s="1076">
        <v>6000</v>
      </c>
      <c r="AH427" s="1016">
        <v>5424</v>
      </c>
      <c r="AI427" s="1016">
        <v>5424</v>
      </c>
      <c r="AJ427" s="1077">
        <v>0.9899</v>
      </c>
      <c r="AK427" s="1016">
        <v>1423680</v>
      </c>
      <c r="AL427" s="1074">
        <f t="shared" si="508"/>
        <v>1997348.9471999998</v>
      </c>
      <c r="AM427" s="1074">
        <f t="shared" si="509"/>
        <v>2396818.7366399998</v>
      </c>
      <c r="AN427" s="1074">
        <f t="shared" si="510"/>
        <v>0</v>
      </c>
      <c r="AO427" s="1073">
        <f>+AK427/(24*31*AH427*AJ427)</f>
        <v>0.35639240754496038</v>
      </c>
      <c r="AP427" s="1076">
        <v>6000</v>
      </c>
      <c r="AQ427" s="1016">
        <v>5208</v>
      </c>
      <c r="AR427" s="1016">
        <v>5208</v>
      </c>
      <c r="AS427" s="1077">
        <v>0.99460000000000004</v>
      </c>
      <c r="AT427" s="1074">
        <v>1837560</v>
      </c>
      <c r="AU427" s="1074">
        <f t="shared" si="511"/>
        <v>1926914.1695999999</v>
      </c>
      <c r="AV427" s="1074">
        <f t="shared" si="512"/>
        <v>2312297.0035200003</v>
      </c>
      <c r="AW427" s="1074">
        <f t="shared" si="513"/>
        <v>0</v>
      </c>
      <c r="AX427" s="1073">
        <f>+AT427/(24*31*AQ427*AS427)</f>
        <v>0.47681418015143123</v>
      </c>
      <c r="AY427" s="1076">
        <v>6000</v>
      </c>
      <c r="AZ427" s="1016">
        <v>4752</v>
      </c>
      <c r="BA427" s="1016">
        <v>4800</v>
      </c>
      <c r="BB427" s="1077">
        <v>0.99399999999999999</v>
      </c>
      <c r="BC427" s="1074">
        <v>1706160</v>
      </c>
      <c r="BD427" s="1074">
        <f t="shared" si="514"/>
        <v>1700455.68</v>
      </c>
      <c r="BE427" s="1074">
        <f t="shared" si="515"/>
        <v>2040546.8159999999</v>
      </c>
      <c r="BF427" s="1074">
        <f t="shared" si="516"/>
        <v>0</v>
      </c>
      <c r="BG427" s="1073">
        <f>+BC427/(24*30*AZ427*BB427)</f>
        <v>0.50167729158339491</v>
      </c>
      <c r="BH427" s="1076">
        <v>6000</v>
      </c>
      <c r="BI427" s="1016">
        <v>4440</v>
      </c>
      <c r="BJ427" s="1016">
        <v>4800</v>
      </c>
      <c r="BK427" s="1077">
        <v>0.99550000000000005</v>
      </c>
      <c r="BL427" s="1016">
        <v>687120</v>
      </c>
      <c r="BM427" s="1074">
        <f t="shared" si="517"/>
        <v>1644247.4400000002</v>
      </c>
      <c r="BN427" s="1074">
        <f t="shared" si="518"/>
        <v>1973096.9280000001</v>
      </c>
      <c r="BO427" s="1074">
        <f t="shared" si="519"/>
        <v>0</v>
      </c>
      <c r="BP427" s="1073">
        <f>+BL427/(24*31*BI427*BK427)</f>
        <v>0.20894665343070259</v>
      </c>
      <c r="BQ427" s="1076">
        <v>6000</v>
      </c>
      <c r="BR427" s="1016">
        <v>6192</v>
      </c>
      <c r="BS427" s="1016">
        <v>6192</v>
      </c>
      <c r="BT427" s="1077">
        <v>0.97430000000000005</v>
      </c>
      <c r="BU427" s="1016">
        <v>1114320</v>
      </c>
      <c r="BV427" s="1074">
        <f t="shared" si="520"/>
        <v>2171831.6160000004</v>
      </c>
      <c r="BW427" s="1074">
        <f t="shared" si="521"/>
        <v>2606197.9391999999</v>
      </c>
      <c r="BX427" s="1074">
        <f t="shared" si="522"/>
        <v>0</v>
      </c>
      <c r="BY427" s="1073">
        <f>+BU427/(24*30*BR427*BT427)</f>
        <v>0.25653922518457345</v>
      </c>
      <c r="BZ427" s="1076">
        <v>6000</v>
      </c>
      <c r="CA427" s="1016">
        <v>5184</v>
      </c>
      <c r="CB427" s="1016">
        <v>5184</v>
      </c>
      <c r="CC427" s="1077">
        <v>0.99719999999999998</v>
      </c>
      <c r="CD427" s="1016">
        <v>946080</v>
      </c>
      <c r="CE427" s="1074">
        <f t="shared" si="523"/>
        <v>1923048.3455999999</v>
      </c>
      <c r="CF427" s="1074">
        <f t="shared" si="524"/>
        <v>2307658.0147199999</v>
      </c>
      <c r="CG427" s="1074">
        <f t="shared" si="525"/>
        <v>0</v>
      </c>
      <c r="CH427" s="1073">
        <f>+CD427/(24*31*CA427*CC427)</f>
        <v>0.24598445539985078</v>
      </c>
      <c r="CI427" s="1076">
        <v>6000</v>
      </c>
      <c r="CJ427" s="1016">
        <v>5496</v>
      </c>
      <c r="CK427" s="1016">
        <v>5496</v>
      </c>
      <c r="CL427" s="1077">
        <v>0.97619999999999996</v>
      </c>
      <c r="CM427" s="1016">
        <v>1131840</v>
      </c>
      <c r="CN427" s="1074">
        <f t="shared" si="526"/>
        <v>1995852.6143999998</v>
      </c>
      <c r="CO427" s="1074">
        <f t="shared" si="527"/>
        <v>2395023.1372799999</v>
      </c>
      <c r="CP427" s="1074">
        <f t="shared" si="528"/>
        <v>0</v>
      </c>
      <c r="CQ427" s="1073">
        <f>+CM427/(24*31*CJ427*CL427)</f>
        <v>0.2835479914282793</v>
      </c>
      <c r="CR427" s="1076">
        <v>6000</v>
      </c>
      <c r="CS427" s="1016">
        <v>5016</v>
      </c>
      <c r="CT427" s="1016">
        <v>5016</v>
      </c>
      <c r="CU427" s="1077">
        <v>0.98750000000000004</v>
      </c>
      <c r="CV427" s="1016">
        <v>1242840</v>
      </c>
      <c r="CW427" s="1074">
        <f t="shared" si="529"/>
        <v>1664308.8</v>
      </c>
      <c r="CX427" s="1074">
        <f t="shared" si="530"/>
        <v>1997170.56</v>
      </c>
      <c r="CY427" s="1074">
        <f t="shared" si="531"/>
        <v>0</v>
      </c>
      <c r="CZ427" s="1073">
        <f>+CV427/(24*28*CS427*CU427)</f>
        <v>0.37338022847683072</v>
      </c>
      <c r="DA427" s="1076">
        <v>6000</v>
      </c>
      <c r="DB427" s="1025">
        <v>5352</v>
      </c>
      <c r="DC427" s="1025">
        <v>5352</v>
      </c>
      <c r="DD427" s="1075">
        <v>0.96330000000000005</v>
      </c>
      <c r="DE427" s="1025">
        <v>1427640</v>
      </c>
      <c r="DF427" s="1074">
        <f t="shared" si="532"/>
        <v>1917876.3552000001</v>
      </c>
      <c r="DG427" s="1074">
        <f t="shared" si="533"/>
        <v>2301451.6262400001</v>
      </c>
      <c r="DH427" s="1074">
        <f t="shared" si="534"/>
        <v>0</v>
      </c>
      <c r="DI427" s="1073">
        <f>+DE427/(24*31*DB427*DD427)</f>
        <v>0.37219291956157485</v>
      </c>
    </row>
    <row r="428" spans="1:113">
      <c r="A428" s="1015">
        <v>5</v>
      </c>
      <c r="B428" s="1016" t="s">
        <v>2603</v>
      </c>
      <c r="C428" s="1016" t="s">
        <v>2459</v>
      </c>
      <c r="D428" s="1016" t="s">
        <v>2456</v>
      </c>
      <c r="E428" s="1016">
        <v>33</v>
      </c>
      <c r="F428" s="1076">
        <v>6000</v>
      </c>
      <c r="G428" s="1016">
        <v>3492</v>
      </c>
      <c r="H428" s="1016">
        <v>4800</v>
      </c>
      <c r="I428" s="1077">
        <v>0.90110000000000001</v>
      </c>
      <c r="J428" s="1074">
        <v>752640</v>
      </c>
      <c r="K428" s="1074">
        <f t="shared" si="497"/>
        <v>1132790.8319999999</v>
      </c>
      <c r="L428" s="1074">
        <f t="shared" si="498"/>
        <v>1359348.9983999999</v>
      </c>
      <c r="M428" s="1074">
        <f t="shared" si="499"/>
        <v>0</v>
      </c>
      <c r="N428" s="1073">
        <f t="shared" si="500"/>
        <v>0.33220607844749933</v>
      </c>
      <c r="O428" s="1076">
        <v>6000</v>
      </c>
      <c r="P428" s="1016">
        <v>4800</v>
      </c>
      <c r="Q428" s="1016">
        <v>4800</v>
      </c>
      <c r="R428" s="1077">
        <v>0.32390000000000002</v>
      </c>
      <c r="S428" s="1074">
        <v>1380</v>
      </c>
      <c r="T428" s="1074">
        <f t="shared" si="501"/>
        <v>578355.84000000008</v>
      </c>
      <c r="U428" s="1074">
        <f t="shared" si="502"/>
        <v>694027.00800000003</v>
      </c>
      <c r="V428" s="1074">
        <f t="shared" si="503"/>
        <v>0</v>
      </c>
      <c r="W428" s="1073">
        <f t="shared" si="504"/>
        <v>1.1930371447446608E-3</v>
      </c>
      <c r="X428" s="1076">
        <v>6000</v>
      </c>
      <c r="Y428" s="1016">
        <v>0</v>
      </c>
      <c r="Z428" s="1016">
        <v>4800</v>
      </c>
      <c r="AA428" s="1077"/>
      <c r="AB428" s="1016">
        <v>0</v>
      </c>
      <c r="AC428" s="1074">
        <f t="shared" si="505"/>
        <v>0</v>
      </c>
      <c r="AD428" s="1074">
        <f t="shared" si="506"/>
        <v>0</v>
      </c>
      <c r="AE428" s="1074">
        <f t="shared" si="507"/>
        <v>0</v>
      </c>
      <c r="AF428" s="1073">
        <v>0</v>
      </c>
      <c r="AG428" s="1076">
        <v>6000</v>
      </c>
      <c r="AH428" s="1016">
        <v>0</v>
      </c>
      <c r="AI428" s="1016">
        <v>0</v>
      </c>
      <c r="AJ428" s="1077"/>
      <c r="AK428" s="1016">
        <v>0</v>
      </c>
      <c r="AL428" s="1074">
        <f t="shared" si="508"/>
        <v>0</v>
      </c>
      <c r="AM428" s="1074">
        <f t="shared" si="509"/>
        <v>0</v>
      </c>
      <c r="AN428" s="1074">
        <f t="shared" si="510"/>
        <v>0</v>
      </c>
      <c r="AO428" s="1073">
        <v>0</v>
      </c>
      <c r="AP428" s="1076">
        <v>6000</v>
      </c>
      <c r="AQ428" s="1016">
        <v>0</v>
      </c>
      <c r="AR428" s="1016">
        <v>0</v>
      </c>
      <c r="AS428" s="1077"/>
      <c r="AT428" s="1074">
        <v>0</v>
      </c>
      <c r="AU428" s="1074">
        <f t="shared" si="511"/>
        <v>0</v>
      </c>
      <c r="AV428" s="1074">
        <f t="shared" si="512"/>
        <v>0</v>
      </c>
      <c r="AW428" s="1074">
        <f t="shared" si="513"/>
        <v>0</v>
      </c>
      <c r="AX428" s="1073">
        <v>0</v>
      </c>
      <c r="AY428" s="1076">
        <v>6000</v>
      </c>
      <c r="AZ428" s="1016">
        <v>0</v>
      </c>
      <c r="BA428" s="1016">
        <v>0</v>
      </c>
      <c r="BB428" s="1077"/>
      <c r="BC428" s="1074">
        <v>0</v>
      </c>
      <c r="BD428" s="1074">
        <f t="shared" si="514"/>
        <v>0</v>
      </c>
      <c r="BE428" s="1074">
        <f t="shared" si="515"/>
        <v>0</v>
      </c>
      <c r="BF428" s="1074">
        <f t="shared" si="516"/>
        <v>0</v>
      </c>
      <c r="BG428" s="1073">
        <v>0</v>
      </c>
      <c r="BH428" s="1076">
        <v>6000</v>
      </c>
      <c r="BI428" s="1016">
        <v>0</v>
      </c>
      <c r="BJ428" s="1016">
        <v>0</v>
      </c>
      <c r="BK428" s="1077"/>
      <c r="BL428" s="1016">
        <v>0</v>
      </c>
      <c r="BM428" s="1074">
        <f t="shared" si="517"/>
        <v>0</v>
      </c>
      <c r="BN428" s="1074">
        <f t="shared" si="518"/>
        <v>0</v>
      </c>
      <c r="BO428" s="1074">
        <f t="shared" si="519"/>
        <v>0</v>
      </c>
      <c r="BP428" s="1073">
        <v>0</v>
      </c>
      <c r="BQ428" s="1076">
        <v>6000</v>
      </c>
      <c r="BR428" s="1016">
        <v>0</v>
      </c>
      <c r="BS428" s="1016">
        <v>0</v>
      </c>
      <c r="BT428" s="1077"/>
      <c r="BU428" s="1016">
        <v>0</v>
      </c>
      <c r="BV428" s="1074">
        <f t="shared" si="520"/>
        <v>0</v>
      </c>
      <c r="BW428" s="1074">
        <f t="shared" si="521"/>
        <v>0</v>
      </c>
      <c r="BX428" s="1074">
        <f t="shared" si="522"/>
        <v>0</v>
      </c>
      <c r="BY428" s="1073">
        <v>0</v>
      </c>
      <c r="BZ428" s="1076">
        <v>6000</v>
      </c>
      <c r="CA428" s="1016">
        <v>0</v>
      </c>
      <c r="CB428" s="1016">
        <v>0</v>
      </c>
      <c r="CC428" s="1077"/>
      <c r="CD428" s="1016">
        <v>0</v>
      </c>
      <c r="CE428" s="1074">
        <f t="shared" si="523"/>
        <v>0</v>
      </c>
      <c r="CF428" s="1074">
        <f t="shared" si="524"/>
        <v>0</v>
      </c>
      <c r="CG428" s="1074">
        <f t="shared" si="525"/>
        <v>0</v>
      </c>
      <c r="CH428" s="1073">
        <v>0</v>
      </c>
      <c r="CI428" s="1076">
        <v>6000</v>
      </c>
      <c r="CJ428" s="1016">
        <v>0</v>
      </c>
      <c r="CK428" s="1016">
        <v>0</v>
      </c>
      <c r="CL428" s="1077"/>
      <c r="CM428" s="1016">
        <v>0</v>
      </c>
      <c r="CN428" s="1074">
        <f t="shared" si="526"/>
        <v>0</v>
      </c>
      <c r="CO428" s="1074">
        <f t="shared" si="527"/>
        <v>0</v>
      </c>
      <c r="CP428" s="1074">
        <f t="shared" si="528"/>
        <v>0</v>
      </c>
      <c r="CQ428" s="1073">
        <v>0</v>
      </c>
      <c r="CR428" s="1076">
        <v>6000</v>
      </c>
      <c r="CS428" s="1016">
        <v>0</v>
      </c>
      <c r="CT428" s="1016">
        <v>0</v>
      </c>
      <c r="CU428" s="1077"/>
      <c r="CV428" s="1016">
        <v>0</v>
      </c>
      <c r="CW428" s="1074">
        <f t="shared" si="529"/>
        <v>0</v>
      </c>
      <c r="CX428" s="1074">
        <f t="shared" si="530"/>
        <v>0</v>
      </c>
      <c r="CY428" s="1074">
        <f t="shared" si="531"/>
        <v>0</v>
      </c>
      <c r="CZ428" s="1073">
        <v>0</v>
      </c>
      <c r="DA428" s="1076">
        <v>6000</v>
      </c>
      <c r="DB428" s="1025">
        <v>0</v>
      </c>
      <c r="DC428" s="1025">
        <v>0</v>
      </c>
      <c r="DD428" s="1075"/>
      <c r="DE428" s="1025">
        <v>0</v>
      </c>
      <c r="DF428" s="1074">
        <f t="shared" si="532"/>
        <v>0</v>
      </c>
      <c r="DG428" s="1074">
        <f t="shared" si="533"/>
        <v>0</v>
      </c>
      <c r="DH428" s="1074">
        <f t="shared" si="534"/>
        <v>0</v>
      </c>
      <c r="DI428" s="1073">
        <v>0</v>
      </c>
    </row>
    <row r="429" spans="1:113">
      <c r="A429" s="1015">
        <v>6</v>
      </c>
      <c r="B429" s="1016" t="s">
        <v>1162</v>
      </c>
      <c r="C429" s="1016" t="s">
        <v>2457</v>
      </c>
      <c r="D429" s="1016" t="s">
        <v>2456</v>
      </c>
      <c r="E429" s="1016">
        <v>132</v>
      </c>
      <c r="F429" s="1076">
        <v>6500</v>
      </c>
      <c r="G429" s="1016">
        <v>5055</v>
      </c>
      <c r="H429" s="1016">
        <v>5200</v>
      </c>
      <c r="I429" s="1077">
        <v>0.99329999999999996</v>
      </c>
      <c r="J429" s="1074">
        <v>1066800</v>
      </c>
      <c r="K429" s="1074">
        <f t="shared" si="497"/>
        <v>1807607.3399999999</v>
      </c>
      <c r="L429" s="1074">
        <f t="shared" si="498"/>
        <v>2169128.8079999997</v>
      </c>
      <c r="M429" s="1074">
        <f t="shared" si="499"/>
        <v>0</v>
      </c>
      <c r="N429" s="1073">
        <f t="shared" si="500"/>
        <v>0.29508621048197342</v>
      </c>
      <c r="O429" s="1076">
        <v>6500</v>
      </c>
      <c r="P429" s="1016">
        <v>4897.51</v>
      </c>
      <c r="Q429" s="1016">
        <v>5200</v>
      </c>
      <c r="R429" s="1077">
        <v>0.99109999999999998</v>
      </c>
      <c r="S429" s="1074">
        <v>1044240</v>
      </c>
      <c r="T429" s="1074">
        <f t="shared" si="501"/>
        <v>1805659.0438919999</v>
      </c>
      <c r="U429" s="1074">
        <f t="shared" si="502"/>
        <v>2166790.8526703999</v>
      </c>
      <c r="V429" s="1074">
        <f t="shared" si="503"/>
        <v>0</v>
      </c>
      <c r="W429" s="1073">
        <f t="shared" si="504"/>
        <v>0.28915758031183936</v>
      </c>
      <c r="X429" s="1076">
        <v>6500</v>
      </c>
      <c r="Y429" s="1016">
        <v>5227.2</v>
      </c>
      <c r="Z429" s="1016">
        <v>5227.2</v>
      </c>
      <c r="AA429" s="1077">
        <v>0.99109999999999998</v>
      </c>
      <c r="AB429" s="1016">
        <v>986640</v>
      </c>
      <c r="AC429" s="1074">
        <f t="shared" si="505"/>
        <v>1865044.0511999999</v>
      </c>
      <c r="AD429" s="1074">
        <f t="shared" si="506"/>
        <v>2238052.8614399997</v>
      </c>
      <c r="AE429" s="1074">
        <f t="shared" si="507"/>
        <v>0</v>
      </c>
      <c r="AF429" s="1073">
        <f>+AB429/(24*30*Y429*AA429)</f>
        <v>0.26450849763177969</v>
      </c>
      <c r="AG429" s="1076">
        <v>6500</v>
      </c>
      <c r="AH429" s="1016">
        <v>5055</v>
      </c>
      <c r="AI429" s="1016">
        <v>5200</v>
      </c>
      <c r="AJ429" s="1077">
        <v>0.99199999999999999</v>
      </c>
      <c r="AK429" s="1016">
        <v>1130880</v>
      </c>
      <c r="AL429" s="1074">
        <f t="shared" si="508"/>
        <v>1865416.32</v>
      </c>
      <c r="AM429" s="1074">
        <f t="shared" si="509"/>
        <v>2238499.5839999998</v>
      </c>
      <c r="AN429" s="1074">
        <f t="shared" si="510"/>
        <v>0</v>
      </c>
      <c r="AO429" s="1073">
        <f>+AK429/(24*31*AH429*AJ429)</f>
        <v>0.30311732235729555</v>
      </c>
      <c r="AP429" s="1076">
        <v>6500</v>
      </c>
      <c r="AQ429" s="1016">
        <v>5032.51</v>
      </c>
      <c r="AR429" s="1016">
        <v>5200</v>
      </c>
      <c r="AS429" s="1077">
        <v>0.98680000000000001</v>
      </c>
      <c r="AT429" s="1074">
        <v>1272240</v>
      </c>
      <c r="AU429" s="1074">
        <f t="shared" si="511"/>
        <v>1847382.0828960002</v>
      </c>
      <c r="AV429" s="1074">
        <f t="shared" si="512"/>
        <v>2216858.4994751997</v>
      </c>
      <c r="AW429" s="1074">
        <f t="shared" si="513"/>
        <v>0</v>
      </c>
      <c r="AX429" s="1073">
        <f>+AT429/(24*31*AQ429*AS429)</f>
        <v>0.34433591507112765</v>
      </c>
      <c r="AY429" s="1076">
        <v>6500</v>
      </c>
      <c r="AZ429" s="1016">
        <v>5227.51</v>
      </c>
      <c r="BA429" s="1016">
        <v>5227.51</v>
      </c>
      <c r="BB429" s="1077">
        <v>0.9788</v>
      </c>
      <c r="BC429" s="1074">
        <v>954240</v>
      </c>
      <c r="BD429" s="1074">
        <f t="shared" si="514"/>
        <v>1842007.2436800001</v>
      </c>
      <c r="BE429" s="1074">
        <f t="shared" si="515"/>
        <v>2210408.6924160002</v>
      </c>
      <c r="BF429" s="1074">
        <f t="shared" si="516"/>
        <v>0</v>
      </c>
      <c r="BG429" s="1073">
        <f t="shared" ref="BG429:BG454" si="535">+BC429/(24*30*AZ429*BB429)</f>
        <v>0.25902178269766185</v>
      </c>
      <c r="BH429" s="1076">
        <v>6500</v>
      </c>
      <c r="BI429" s="1016">
        <v>5130</v>
      </c>
      <c r="BJ429" s="1016">
        <v>5200</v>
      </c>
      <c r="BK429" s="1077">
        <v>0.97440000000000004</v>
      </c>
      <c r="BL429" s="1016">
        <v>1087920</v>
      </c>
      <c r="BM429" s="1074">
        <f t="shared" si="517"/>
        <v>1859505.9840000002</v>
      </c>
      <c r="BN429" s="1074">
        <f t="shared" si="518"/>
        <v>2231407.1808000002</v>
      </c>
      <c r="BO429" s="1074">
        <f t="shared" si="519"/>
        <v>0</v>
      </c>
      <c r="BP429" s="1073">
        <f t="shared" ref="BP429:BP454" si="536">+BL429/(24*31*BI429*BK429)</f>
        <v>0.29252930868761323</v>
      </c>
      <c r="BQ429" s="1076">
        <v>6500</v>
      </c>
      <c r="BR429" s="1016">
        <v>4942.51</v>
      </c>
      <c r="BS429" s="1016">
        <v>5200</v>
      </c>
      <c r="BT429" s="1077">
        <v>0.97770000000000001</v>
      </c>
      <c r="BU429" s="1016">
        <v>1136880</v>
      </c>
      <c r="BV429" s="1074">
        <f t="shared" si="520"/>
        <v>1739625.1297200001</v>
      </c>
      <c r="BW429" s="1074">
        <f t="shared" si="521"/>
        <v>2087550.155664</v>
      </c>
      <c r="BX429" s="1074">
        <f t="shared" si="522"/>
        <v>0</v>
      </c>
      <c r="BY429" s="1073">
        <f>+BU429/(24*30*BR429*BT429)</f>
        <v>0.32676005323715507</v>
      </c>
      <c r="BZ429" s="1076">
        <v>6500</v>
      </c>
      <c r="CA429" s="1016">
        <v>4755</v>
      </c>
      <c r="CB429" s="1016">
        <v>5200</v>
      </c>
      <c r="CC429" s="1077">
        <v>0.98040000000000005</v>
      </c>
      <c r="CD429" s="1016">
        <v>1165920</v>
      </c>
      <c r="CE429" s="1074">
        <f t="shared" si="523"/>
        <v>1734190.344</v>
      </c>
      <c r="CF429" s="1074">
        <f t="shared" si="524"/>
        <v>2081028.4128</v>
      </c>
      <c r="CG429" s="1074">
        <f t="shared" si="525"/>
        <v>0</v>
      </c>
      <c r="CH429" s="1073">
        <f>+CD429/(24*31*CA429*CC429)</f>
        <v>0.33615687113986142</v>
      </c>
      <c r="CI429" s="1076">
        <v>6500</v>
      </c>
      <c r="CJ429" s="1016">
        <v>5625</v>
      </c>
      <c r="CK429" s="1016">
        <v>5625</v>
      </c>
      <c r="CL429" s="1077">
        <v>0.98919999999999997</v>
      </c>
      <c r="CM429" s="1016">
        <v>1074720</v>
      </c>
      <c r="CN429" s="1074">
        <f t="shared" si="526"/>
        <v>2069901</v>
      </c>
      <c r="CO429" s="1074">
        <f t="shared" si="527"/>
        <v>2483881.1999999997</v>
      </c>
      <c r="CP429" s="1074">
        <f t="shared" si="528"/>
        <v>0</v>
      </c>
      <c r="CQ429" s="1073">
        <f>+CM429/(24*31*CJ429*CL429)</f>
        <v>0.25960661886727915</v>
      </c>
      <c r="CR429" s="1076">
        <v>6500</v>
      </c>
      <c r="CS429" s="1016">
        <v>4882.51</v>
      </c>
      <c r="CT429" s="1016">
        <v>5200</v>
      </c>
      <c r="CU429" s="1077">
        <v>0.99109999999999998</v>
      </c>
      <c r="CV429" s="1016">
        <v>1072080</v>
      </c>
      <c r="CW429" s="1074">
        <f t="shared" si="529"/>
        <v>1625922.7020959998</v>
      </c>
      <c r="CX429" s="1074">
        <f t="shared" si="530"/>
        <v>1951107.2425152001</v>
      </c>
      <c r="CY429" s="1074">
        <f t="shared" si="531"/>
        <v>0</v>
      </c>
      <c r="CZ429" s="1073">
        <f>+CV429/(24*28*CS429*CU429)</f>
        <v>0.32968356940276633</v>
      </c>
      <c r="DA429" s="1076">
        <v>6500</v>
      </c>
      <c r="DB429" s="1025">
        <v>5107.51</v>
      </c>
      <c r="DC429" s="1025">
        <v>5200</v>
      </c>
      <c r="DD429" s="1075">
        <v>0.99009999999999998</v>
      </c>
      <c r="DE429" s="1025">
        <v>1078320</v>
      </c>
      <c r="DF429" s="1074">
        <f t="shared" si="532"/>
        <v>1881183.782172</v>
      </c>
      <c r="DG429" s="1074">
        <f t="shared" si="533"/>
        <v>2257420.5386064001</v>
      </c>
      <c r="DH429" s="1074">
        <f t="shared" si="534"/>
        <v>0</v>
      </c>
      <c r="DI429" s="1073">
        <f t="shared" ref="DI429:DI463" si="537">+DE429/(24*31*DB429*DD429)</f>
        <v>0.28660676596812357</v>
      </c>
    </row>
    <row r="430" spans="1:113">
      <c r="A430" s="1015">
        <v>7</v>
      </c>
      <c r="B430" s="1016" t="s">
        <v>1176</v>
      </c>
      <c r="C430" s="1016" t="s">
        <v>2457</v>
      </c>
      <c r="D430" s="1016" t="s">
        <v>2456</v>
      </c>
      <c r="E430" s="1016">
        <v>132</v>
      </c>
      <c r="F430" s="1076">
        <v>550</v>
      </c>
      <c r="G430" s="1016">
        <v>406.95</v>
      </c>
      <c r="H430" s="1016">
        <v>440</v>
      </c>
      <c r="I430" s="1077">
        <v>0.73089999999999999</v>
      </c>
      <c r="J430" s="1074">
        <v>55890</v>
      </c>
      <c r="K430" s="1074">
        <f t="shared" si="497"/>
        <v>107078.31180000001</v>
      </c>
      <c r="L430" s="1074">
        <f t="shared" si="498"/>
        <v>128493.97415999998</v>
      </c>
      <c r="M430" s="1074">
        <f t="shared" si="499"/>
        <v>0</v>
      </c>
      <c r="N430" s="1073">
        <f t="shared" si="500"/>
        <v>0.26097721873123519</v>
      </c>
      <c r="O430" s="1076">
        <v>6500</v>
      </c>
      <c r="P430" s="1016">
        <v>1560</v>
      </c>
      <c r="Q430" s="1016">
        <v>5200</v>
      </c>
      <c r="R430" s="1077">
        <v>0.75609999999999999</v>
      </c>
      <c r="S430" s="1074">
        <v>140640</v>
      </c>
      <c r="T430" s="1074">
        <f t="shared" si="501"/>
        <v>438779.95199999999</v>
      </c>
      <c r="U430" s="1074">
        <f t="shared" si="502"/>
        <v>526535.94239999994</v>
      </c>
      <c r="V430" s="1074">
        <f t="shared" si="503"/>
        <v>0</v>
      </c>
      <c r="W430" s="1073">
        <f t="shared" si="504"/>
        <v>0.16026256368249023</v>
      </c>
      <c r="X430" s="1076">
        <v>6500</v>
      </c>
      <c r="Y430" s="1016">
        <v>3096</v>
      </c>
      <c r="Z430" s="1016">
        <v>5200</v>
      </c>
      <c r="AA430" s="1077">
        <v>0.84850000000000003</v>
      </c>
      <c r="AB430" s="1016">
        <v>254640</v>
      </c>
      <c r="AC430" s="1074">
        <f t="shared" si="505"/>
        <v>945704.16000000015</v>
      </c>
      <c r="AD430" s="1074">
        <f t="shared" si="506"/>
        <v>1134844.9920000001</v>
      </c>
      <c r="AE430" s="1074">
        <f t="shared" si="507"/>
        <v>0</v>
      </c>
      <c r="AF430" s="1073">
        <f>+AB430/(24*30*Y430*AA430)</f>
        <v>0.13462984026632599</v>
      </c>
      <c r="AG430" s="1076">
        <v>6500</v>
      </c>
      <c r="AH430" s="1016">
        <v>3480</v>
      </c>
      <c r="AI430" s="1016">
        <v>5200</v>
      </c>
      <c r="AJ430" s="1077">
        <v>0.8306</v>
      </c>
      <c r="AK430" s="1016">
        <v>284760</v>
      </c>
      <c r="AL430" s="1074">
        <f t="shared" si="508"/>
        <v>1075261.5360000001</v>
      </c>
      <c r="AM430" s="1074">
        <f t="shared" si="509"/>
        <v>1290313.8432</v>
      </c>
      <c r="AN430" s="1074">
        <f t="shared" si="510"/>
        <v>0</v>
      </c>
      <c r="AO430" s="1073">
        <f>+AK430/(24*31*AH430*AJ430)</f>
        <v>0.13241429664605803</v>
      </c>
      <c r="AP430" s="1076">
        <v>6500</v>
      </c>
      <c r="AQ430" s="1016">
        <v>3288</v>
      </c>
      <c r="AR430" s="1016">
        <v>5200</v>
      </c>
      <c r="AS430" s="1077">
        <v>0.90069999999999995</v>
      </c>
      <c r="AT430" s="1074">
        <v>456120</v>
      </c>
      <c r="AU430" s="1074">
        <f t="shared" si="511"/>
        <v>1101678.5951999999</v>
      </c>
      <c r="AV430" s="1074">
        <f t="shared" si="512"/>
        <v>1322014.3142399997</v>
      </c>
      <c r="AW430" s="1074">
        <f t="shared" si="513"/>
        <v>0</v>
      </c>
      <c r="AX430" s="1073">
        <f>+AT430/(24*31*AQ430*AS430)</f>
        <v>0.20701137427345381</v>
      </c>
      <c r="AY430" s="1076">
        <v>6500</v>
      </c>
      <c r="AZ430" s="1016">
        <v>3264</v>
      </c>
      <c r="BA430" s="1016">
        <v>5200</v>
      </c>
      <c r="BB430" s="1077">
        <v>0.87470000000000003</v>
      </c>
      <c r="BC430" s="1074">
        <v>324240</v>
      </c>
      <c r="BD430" s="1074">
        <f t="shared" si="514"/>
        <v>1027807.488</v>
      </c>
      <c r="BE430" s="1074">
        <f t="shared" si="515"/>
        <v>1233368.9856</v>
      </c>
      <c r="BF430" s="1074">
        <f t="shared" si="516"/>
        <v>0</v>
      </c>
      <c r="BG430" s="1073">
        <f t="shared" si="535"/>
        <v>0.15773381872851269</v>
      </c>
      <c r="BH430" s="1076">
        <v>6500</v>
      </c>
      <c r="BI430" s="1016">
        <v>3432</v>
      </c>
      <c r="BJ430" s="1016">
        <v>5200</v>
      </c>
      <c r="BK430" s="1077">
        <v>0.84819999999999995</v>
      </c>
      <c r="BL430" s="1016">
        <v>223200</v>
      </c>
      <c r="BM430" s="1074">
        <f t="shared" si="517"/>
        <v>1082900.3328</v>
      </c>
      <c r="BN430" s="1074">
        <f t="shared" si="518"/>
        <v>1299480.3993599999</v>
      </c>
      <c r="BO430" s="1074">
        <f t="shared" si="519"/>
        <v>0</v>
      </c>
      <c r="BP430" s="1073">
        <f t="shared" si="536"/>
        <v>0.10305657558663925</v>
      </c>
      <c r="BQ430" s="1076">
        <v>6500</v>
      </c>
      <c r="BR430" s="1016">
        <v>5016</v>
      </c>
      <c r="BS430" s="1016">
        <v>5200</v>
      </c>
      <c r="BT430" s="1077">
        <v>0.89829999999999999</v>
      </c>
      <c r="BU430" s="1016">
        <v>338280</v>
      </c>
      <c r="BV430" s="1074">
        <f t="shared" si="520"/>
        <v>1622114.2079999999</v>
      </c>
      <c r="BW430" s="1074">
        <f t="shared" si="521"/>
        <v>1946537.0495999998</v>
      </c>
      <c r="BX430" s="1074">
        <f t="shared" si="522"/>
        <v>0</v>
      </c>
      <c r="BY430" s="1073">
        <f>+BU430/(24*30*BR430*BT430)</f>
        <v>0.1042713263750662</v>
      </c>
      <c r="BZ430" s="1076">
        <v>6500</v>
      </c>
      <c r="CA430" s="1016">
        <v>5304</v>
      </c>
      <c r="CB430" s="1016">
        <v>5304</v>
      </c>
      <c r="CC430" s="1077">
        <v>0.88439999999999996</v>
      </c>
      <c r="CD430" s="1016">
        <v>431640</v>
      </c>
      <c r="CE430" s="1074">
        <f t="shared" si="523"/>
        <v>1744999.0272000001</v>
      </c>
      <c r="CF430" s="1074">
        <f t="shared" si="524"/>
        <v>2093998.8326399997</v>
      </c>
      <c r="CG430" s="1074">
        <f t="shared" si="525"/>
        <v>0</v>
      </c>
      <c r="CH430" s="1073">
        <f>+CD430/(24*31*CA430*CC430)</f>
        <v>0.12367915204302528</v>
      </c>
      <c r="CI430" s="1076">
        <v>6500</v>
      </c>
      <c r="CJ430" s="1016">
        <v>3504</v>
      </c>
      <c r="CK430" s="1016">
        <v>5200</v>
      </c>
      <c r="CL430" s="1077">
        <v>0.91800000000000004</v>
      </c>
      <c r="CM430" s="1016">
        <v>372240</v>
      </c>
      <c r="CN430" s="1074">
        <f t="shared" si="526"/>
        <v>1196601.9840000002</v>
      </c>
      <c r="CO430" s="1074">
        <f t="shared" si="527"/>
        <v>1435922.3807999999</v>
      </c>
      <c r="CP430" s="1074">
        <f t="shared" si="528"/>
        <v>0</v>
      </c>
      <c r="CQ430" s="1073">
        <f>+CM430/(24*31*CJ430*CL430)</f>
        <v>0.15554044075527793</v>
      </c>
      <c r="CR430" s="1076">
        <v>6500</v>
      </c>
      <c r="CS430" s="1016">
        <v>1488</v>
      </c>
      <c r="CT430" s="1016">
        <v>5200</v>
      </c>
      <c r="CU430" s="1077">
        <v>0.84899999999999998</v>
      </c>
      <c r="CV430" s="1016">
        <v>89760</v>
      </c>
      <c r="CW430" s="1074">
        <f t="shared" si="529"/>
        <v>424472.83199999999</v>
      </c>
      <c r="CX430" s="1074">
        <f t="shared" si="530"/>
        <v>509367.39839999995</v>
      </c>
      <c r="CY430" s="1074">
        <f t="shared" si="531"/>
        <v>0</v>
      </c>
      <c r="CZ430" s="1073">
        <f>+CV430/(24*28*CS430*CU430)</f>
        <v>0.1057311484189405</v>
      </c>
      <c r="DA430" s="1076">
        <v>6500</v>
      </c>
      <c r="DB430" s="1025">
        <v>3744</v>
      </c>
      <c r="DC430" s="1025">
        <v>5200</v>
      </c>
      <c r="DD430" s="1075">
        <v>0.91710000000000003</v>
      </c>
      <c r="DE430" s="1025">
        <v>345000</v>
      </c>
      <c r="DF430" s="1074">
        <f t="shared" si="532"/>
        <v>1277307.5327999999</v>
      </c>
      <c r="DG430" s="1074">
        <f t="shared" si="533"/>
        <v>1532769.0393599998</v>
      </c>
      <c r="DH430" s="1074">
        <f t="shared" si="534"/>
        <v>0</v>
      </c>
      <c r="DI430" s="1073">
        <f t="shared" si="537"/>
        <v>0.13504970069491476</v>
      </c>
    </row>
    <row r="431" spans="1:113">
      <c r="A431" s="1015">
        <v>8</v>
      </c>
      <c r="B431" s="1016" t="s">
        <v>1266</v>
      </c>
      <c r="C431" s="1016" t="s">
        <v>2457</v>
      </c>
      <c r="D431" s="1016" t="s">
        <v>625</v>
      </c>
      <c r="E431" s="1016">
        <v>220</v>
      </c>
      <c r="F431" s="1076">
        <v>7778</v>
      </c>
      <c r="G431" s="1016">
        <v>240</v>
      </c>
      <c r="H431" s="1016">
        <v>0</v>
      </c>
      <c r="I431" s="1077"/>
      <c r="J431" s="1074">
        <v>0</v>
      </c>
      <c r="K431" s="1074">
        <f t="shared" si="497"/>
        <v>0</v>
      </c>
      <c r="L431" s="1074">
        <f t="shared" si="498"/>
        <v>0</v>
      </c>
      <c r="M431" s="1074">
        <f t="shared" si="499"/>
        <v>0</v>
      </c>
      <c r="N431" s="1073">
        <v>0</v>
      </c>
      <c r="O431" s="1076">
        <v>7778</v>
      </c>
      <c r="P431" s="1016">
        <v>240</v>
      </c>
      <c r="Q431" s="1016">
        <v>0</v>
      </c>
      <c r="R431" s="1077"/>
      <c r="S431" s="1074">
        <v>0</v>
      </c>
      <c r="T431" s="1074">
        <f t="shared" si="501"/>
        <v>0</v>
      </c>
      <c r="U431" s="1074">
        <f t="shared" si="502"/>
        <v>0</v>
      </c>
      <c r="V431" s="1074">
        <f t="shared" si="503"/>
        <v>0</v>
      </c>
      <c r="W431" s="1073">
        <v>0</v>
      </c>
      <c r="X431" s="1076">
        <v>7778</v>
      </c>
      <c r="Y431" s="1016">
        <v>120</v>
      </c>
      <c r="Z431" s="1016">
        <v>0</v>
      </c>
      <c r="AA431" s="1077"/>
      <c r="AB431" s="1016">
        <v>0</v>
      </c>
      <c r="AC431" s="1074">
        <f t="shared" si="505"/>
        <v>0</v>
      </c>
      <c r="AD431" s="1074">
        <f t="shared" si="506"/>
        <v>0</v>
      </c>
      <c r="AE431" s="1074">
        <f t="shared" si="507"/>
        <v>0</v>
      </c>
      <c r="AF431" s="1073">
        <v>0</v>
      </c>
      <c r="AG431" s="1076">
        <v>7778</v>
      </c>
      <c r="AH431" s="1016">
        <v>480</v>
      </c>
      <c r="AI431" s="1016">
        <v>0</v>
      </c>
      <c r="AJ431" s="1077"/>
      <c r="AK431" s="1016">
        <v>600</v>
      </c>
      <c r="AL431" s="1074">
        <f t="shared" si="508"/>
        <v>0</v>
      </c>
      <c r="AM431" s="1074">
        <f t="shared" si="509"/>
        <v>0</v>
      </c>
      <c r="AN431" s="1074">
        <f t="shared" si="510"/>
        <v>600</v>
      </c>
      <c r="AO431" s="1073">
        <v>0</v>
      </c>
      <c r="AP431" s="1076">
        <v>7778</v>
      </c>
      <c r="AQ431" s="1016">
        <v>120</v>
      </c>
      <c r="AR431" s="1016">
        <v>0</v>
      </c>
      <c r="AS431" s="1077"/>
      <c r="AT431" s="1074">
        <v>0</v>
      </c>
      <c r="AU431" s="1074">
        <f t="shared" si="511"/>
        <v>0</v>
      </c>
      <c r="AV431" s="1074">
        <f t="shared" si="512"/>
        <v>0</v>
      </c>
      <c r="AW431" s="1074">
        <f t="shared" si="513"/>
        <v>0</v>
      </c>
      <c r="AX431" s="1073">
        <v>0</v>
      </c>
      <c r="AY431" s="1076">
        <v>7778</v>
      </c>
      <c r="AZ431" s="1016">
        <v>240</v>
      </c>
      <c r="BA431" s="1016">
        <v>0</v>
      </c>
      <c r="BB431" s="1077">
        <v>0.8</v>
      </c>
      <c r="BC431" s="1074">
        <v>2400</v>
      </c>
      <c r="BD431" s="1074">
        <f t="shared" si="514"/>
        <v>69120</v>
      </c>
      <c r="BE431" s="1074">
        <f t="shared" si="515"/>
        <v>82944</v>
      </c>
      <c r="BF431" s="1074">
        <f t="shared" si="516"/>
        <v>0</v>
      </c>
      <c r="BG431" s="1073">
        <f t="shared" si="535"/>
        <v>1.7361111111111112E-2</v>
      </c>
      <c r="BH431" s="1076">
        <v>7778</v>
      </c>
      <c r="BI431" s="1016">
        <v>3960</v>
      </c>
      <c r="BJ431" s="1016">
        <v>0</v>
      </c>
      <c r="BK431" s="1077">
        <v>0.88890000000000002</v>
      </c>
      <c r="BL431" s="1016">
        <v>9600</v>
      </c>
      <c r="BM431" s="1074">
        <f t="shared" si="517"/>
        <v>1309456.368</v>
      </c>
      <c r="BN431" s="1074">
        <f t="shared" si="518"/>
        <v>1571347.6416</v>
      </c>
      <c r="BO431" s="1074">
        <f t="shared" si="519"/>
        <v>0</v>
      </c>
      <c r="BP431" s="1073">
        <f t="shared" si="536"/>
        <v>3.6656433290185044E-3</v>
      </c>
      <c r="BQ431" s="1076">
        <v>7778</v>
      </c>
      <c r="BR431" s="1016">
        <v>240</v>
      </c>
      <c r="BS431" s="1016">
        <v>0</v>
      </c>
      <c r="BT431" s="1077"/>
      <c r="BU431" s="1016">
        <v>600</v>
      </c>
      <c r="BV431" s="1074">
        <f t="shared" si="520"/>
        <v>0</v>
      </c>
      <c r="BW431" s="1074">
        <f t="shared" si="521"/>
        <v>0</v>
      </c>
      <c r="BX431" s="1074">
        <f t="shared" si="522"/>
        <v>600</v>
      </c>
      <c r="BY431" s="1073">
        <v>0</v>
      </c>
      <c r="BZ431" s="1076">
        <v>7778</v>
      </c>
      <c r="CA431" s="1016">
        <v>0</v>
      </c>
      <c r="CB431" s="1016">
        <v>0</v>
      </c>
      <c r="CC431" s="1077"/>
      <c r="CD431" s="1016">
        <v>0</v>
      </c>
      <c r="CE431" s="1074">
        <f t="shared" si="523"/>
        <v>0</v>
      </c>
      <c r="CF431" s="1074">
        <f t="shared" si="524"/>
        <v>0</v>
      </c>
      <c r="CG431" s="1074">
        <f t="shared" si="525"/>
        <v>0</v>
      </c>
      <c r="CH431" s="1073">
        <v>0</v>
      </c>
      <c r="CI431" s="1076">
        <v>7778</v>
      </c>
      <c r="CJ431" s="1016">
        <v>120</v>
      </c>
      <c r="CK431" s="1016"/>
      <c r="CL431" s="1077"/>
      <c r="CM431" s="1016">
        <v>0</v>
      </c>
      <c r="CN431" s="1074">
        <f t="shared" si="526"/>
        <v>0</v>
      </c>
      <c r="CO431" s="1074">
        <f t="shared" si="527"/>
        <v>0</v>
      </c>
      <c r="CP431" s="1074">
        <f t="shared" si="528"/>
        <v>0</v>
      </c>
      <c r="CQ431" s="1073">
        <v>0</v>
      </c>
      <c r="CR431" s="1076">
        <v>7778</v>
      </c>
      <c r="CS431" s="1016">
        <v>120</v>
      </c>
      <c r="CT431" s="1016">
        <v>0</v>
      </c>
      <c r="CU431" s="1077"/>
      <c r="CV431" s="1016">
        <v>0</v>
      </c>
      <c r="CW431" s="1074">
        <f t="shared" si="529"/>
        <v>0</v>
      </c>
      <c r="CX431" s="1074">
        <f t="shared" si="530"/>
        <v>0</v>
      </c>
      <c r="CY431" s="1074">
        <f t="shared" si="531"/>
        <v>0</v>
      </c>
      <c r="CZ431" s="1073">
        <v>0</v>
      </c>
      <c r="DA431" s="1076">
        <v>7778</v>
      </c>
      <c r="DB431" s="1025">
        <v>1080</v>
      </c>
      <c r="DC431" s="1025">
        <v>0</v>
      </c>
      <c r="DD431" s="1075">
        <v>0.5</v>
      </c>
      <c r="DE431" s="1025">
        <v>600</v>
      </c>
      <c r="DF431" s="1074">
        <f t="shared" si="532"/>
        <v>200880</v>
      </c>
      <c r="DG431" s="1074">
        <f t="shared" si="533"/>
        <v>241056</v>
      </c>
      <c r="DH431" s="1074">
        <f t="shared" si="534"/>
        <v>0</v>
      </c>
      <c r="DI431" s="1073">
        <f t="shared" si="537"/>
        <v>1.4934289127837516E-3</v>
      </c>
    </row>
    <row r="432" spans="1:113">
      <c r="A432" s="1015">
        <v>9</v>
      </c>
      <c r="B432" s="1016" t="s">
        <v>880</v>
      </c>
      <c r="C432" s="1016" t="s">
        <v>2457</v>
      </c>
      <c r="D432" s="1016" t="s">
        <v>2456</v>
      </c>
      <c r="E432" s="1016">
        <v>132</v>
      </c>
      <c r="F432" s="1076">
        <v>7778</v>
      </c>
      <c r="G432" s="1016">
        <v>1080</v>
      </c>
      <c r="H432" s="1016">
        <v>6222.4</v>
      </c>
      <c r="I432" s="1077">
        <v>0.94410000000000005</v>
      </c>
      <c r="J432" s="1074">
        <v>210960</v>
      </c>
      <c r="K432" s="1074">
        <f t="shared" si="497"/>
        <v>367066.08</v>
      </c>
      <c r="L432" s="1074">
        <f t="shared" si="498"/>
        <v>440479.29600000003</v>
      </c>
      <c r="M432" s="1074">
        <f t="shared" si="499"/>
        <v>0</v>
      </c>
      <c r="N432" s="1073">
        <f t="shared" ref="N432:N454" si="538">+J432/(24*30*G432*I432)</f>
        <v>0.28735970373508768</v>
      </c>
      <c r="O432" s="1076">
        <v>7778</v>
      </c>
      <c r="P432" s="1016">
        <v>1080</v>
      </c>
      <c r="Q432" s="1016">
        <v>6222.4</v>
      </c>
      <c r="R432" s="1077">
        <v>0.95150000000000001</v>
      </c>
      <c r="S432" s="1074">
        <v>492360</v>
      </c>
      <c r="T432" s="1074">
        <f t="shared" si="501"/>
        <v>382274.64</v>
      </c>
      <c r="U432" s="1074">
        <f t="shared" si="502"/>
        <v>458729.56800000003</v>
      </c>
      <c r="V432" s="1074">
        <f t="shared" si="503"/>
        <v>33630.431999999972</v>
      </c>
      <c r="W432" s="1073">
        <f t="shared" ref="W432:W454" si="539">+S432/(24*31*P432*R432)</f>
        <v>0.64398726528131711</v>
      </c>
      <c r="X432" s="1076">
        <v>7778</v>
      </c>
      <c r="Y432" s="1016">
        <v>1104</v>
      </c>
      <c r="Z432" s="1016">
        <v>6222.4</v>
      </c>
      <c r="AA432" s="1077">
        <v>0.9466</v>
      </c>
      <c r="AB432" s="1016">
        <v>569760</v>
      </c>
      <c r="AC432" s="1074">
        <f t="shared" si="505"/>
        <v>376216.70400000003</v>
      </c>
      <c r="AD432" s="1074">
        <f t="shared" si="506"/>
        <v>451460.04480000003</v>
      </c>
      <c r="AE432" s="1074">
        <f t="shared" si="507"/>
        <v>118299.95519999997</v>
      </c>
      <c r="AF432" s="1073">
        <f t="shared" ref="AF432:AF454" si="540">+AB432/(24*30*Y432*AA432)</f>
        <v>0.75722315615204572</v>
      </c>
      <c r="AG432" s="1076">
        <v>7778</v>
      </c>
      <c r="AH432" s="1016">
        <v>1128</v>
      </c>
      <c r="AI432" s="1016">
        <v>6222.4</v>
      </c>
      <c r="AJ432" s="1077">
        <v>0.97640000000000005</v>
      </c>
      <c r="AK432" s="1016">
        <v>386640</v>
      </c>
      <c r="AL432" s="1074">
        <f t="shared" si="508"/>
        <v>409713.0624</v>
      </c>
      <c r="AM432" s="1074">
        <f t="shared" si="509"/>
        <v>491655.67487999995</v>
      </c>
      <c r="AN432" s="1074">
        <f t="shared" si="510"/>
        <v>0</v>
      </c>
      <c r="AO432" s="1073">
        <f t="shared" ref="AO432:AO454" si="541">+AK432/(24*31*AH432*AJ432)</f>
        <v>0.47184241299893687</v>
      </c>
      <c r="AP432" s="1076">
        <v>7778</v>
      </c>
      <c r="AQ432" s="1016">
        <v>1080</v>
      </c>
      <c r="AR432" s="1016">
        <v>6222.4</v>
      </c>
      <c r="AS432" s="1077">
        <v>0.9708</v>
      </c>
      <c r="AT432" s="1074">
        <v>478080</v>
      </c>
      <c r="AU432" s="1074">
        <f t="shared" si="511"/>
        <v>390028.60800000001</v>
      </c>
      <c r="AV432" s="1074">
        <f t="shared" si="512"/>
        <v>468034.3296</v>
      </c>
      <c r="AW432" s="1074">
        <f t="shared" si="513"/>
        <v>10045.670400000003</v>
      </c>
      <c r="AX432" s="1073">
        <f t="shared" ref="AX432:AX454" si="542">+AT432/(24*31*AQ432*AS432)</f>
        <v>0.61287811995575459</v>
      </c>
      <c r="AY432" s="1076">
        <v>7778</v>
      </c>
      <c r="AZ432" s="1016">
        <v>1032</v>
      </c>
      <c r="BA432" s="1016">
        <v>6222.4</v>
      </c>
      <c r="BB432" s="1077">
        <v>0.98119999999999996</v>
      </c>
      <c r="BC432" s="1074">
        <v>495840</v>
      </c>
      <c r="BD432" s="1074">
        <f t="shared" si="514"/>
        <v>364535.424</v>
      </c>
      <c r="BE432" s="1074">
        <f t="shared" si="515"/>
        <v>437442.50880000001</v>
      </c>
      <c r="BF432" s="1074">
        <f t="shared" si="516"/>
        <v>58397.491199999989</v>
      </c>
      <c r="BG432" s="1073">
        <f t="shared" si="535"/>
        <v>0.68009851355351403</v>
      </c>
      <c r="BH432" s="1076">
        <v>7778</v>
      </c>
      <c r="BI432" s="1016">
        <v>360</v>
      </c>
      <c r="BJ432" s="1016">
        <v>6222.4</v>
      </c>
      <c r="BK432" s="1077">
        <v>0.95509999999999995</v>
      </c>
      <c r="BL432" s="1016">
        <v>91800</v>
      </c>
      <c r="BM432" s="1074">
        <f t="shared" si="517"/>
        <v>127906.992</v>
      </c>
      <c r="BN432" s="1074">
        <f t="shared" si="518"/>
        <v>153488.3904</v>
      </c>
      <c r="BO432" s="1074">
        <f t="shared" si="519"/>
        <v>0</v>
      </c>
      <c r="BP432" s="1073">
        <f t="shared" si="536"/>
        <v>0.35885450265299024</v>
      </c>
      <c r="BQ432" s="1076">
        <v>7778</v>
      </c>
      <c r="BR432" s="1016">
        <v>432</v>
      </c>
      <c r="BS432" s="1016">
        <v>6222.4</v>
      </c>
      <c r="BT432" s="1077">
        <v>0.89949999999999997</v>
      </c>
      <c r="BU432" s="1016">
        <v>83760</v>
      </c>
      <c r="BV432" s="1074">
        <f t="shared" si="520"/>
        <v>139890.23999999999</v>
      </c>
      <c r="BW432" s="1074">
        <f t="shared" si="521"/>
        <v>167868.28799999997</v>
      </c>
      <c r="BX432" s="1074">
        <f t="shared" si="522"/>
        <v>0</v>
      </c>
      <c r="BY432" s="1073">
        <f t="shared" ref="BY432:BY454" si="543">+BU432/(24*30*BR432*BT432)</f>
        <v>0.29937756915707631</v>
      </c>
      <c r="BZ432" s="1076">
        <v>7778</v>
      </c>
      <c r="CA432" s="1016">
        <v>1080</v>
      </c>
      <c r="CB432" s="1016">
        <v>6222.4</v>
      </c>
      <c r="CC432" s="1077">
        <v>0.94620000000000004</v>
      </c>
      <c r="CD432" s="1016">
        <v>580200</v>
      </c>
      <c r="CE432" s="1074">
        <f t="shared" si="523"/>
        <v>380145.31199999998</v>
      </c>
      <c r="CF432" s="1074">
        <f t="shared" si="524"/>
        <v>456174.37440000003</v>
      </c>
      <c r="CG432" s="1074">
        <f t="shared" si="525"/>
        <v>124025.62559999997</v>
      </c>
      <c r="CH432" s="1073">
        <f t="shared" ref="CH432:CH454" si="544">+CD432/(24*31*CA432*CC432)</f>
        <v>0.763129232013257</v>
      </c>
      <c r="CI432" s="1076">
        <v>7778</v>
      </c>
      <c r="CJ432" s="1016">
        <v>1056</v>
      </c>
      <c r="CK432" s="1016">
        <v>6222.4</v>
      </c>
      <c r="CL432" s="1077">
        <v>0.96930000000000005</v>
      </c>
      <c r="CM432" s="1016">
        <v>579000</v>
      </c>
      <c r="CN432" s="1074">
        <f t="shared" si="526"/>
        <v>380772.05760000006</v>
      </c>
      <c r="CO432" s="1074">
        <f t="shared" si="527"/>
        <v>456926.46911999997</v>
      </c>
      <c r="CP432" s="1074">
        <f t="shared" si="528"/>
        <v>122073.53088000003</v>
      </c>
      <c r="CQ432" s="1073">
        <f t="shared" ref="CQ432:CQ454" si="545">+CM432/(24*31*CJ432*CL432)</f>
        <v>0.76029738585523776</v>
      </c>
      <c r="CR432" s="1076">
        <v>7778</v>
      </c>
      <c r="CS432" s="1016">
        <v>1032</v>
      </c>
      <c r="CT432" s="1016">
        <v>6222.4</v>
      </c>
      <c r="CU432" s="1077">
        <v>0.96250000000000002</v>
      </c>
      <c r="CV432" s="1016">
        <v>378840</v>
      </c>
      <c r="CW432" s="1074">
        <f t="shared" si="529"/>
        <v>333748.80000000005</v>
      </c>
      <c r="CX432" s="1074">
        <f t="shared" si="530"/>
        <v>400498.56</v>
      </c>
      <c r="CY432" s="1074">
        <f t="shared" si="531"/>
        <v>0</v>
      </c>
      <c r="CZ432" s="1073">
        <f t="shared" ref="CZ432:CZ463" si="546">+CV432/(24*28*CS432*CU432)</f>
        <v>0.56755260243632344</v>
      </c>
      <c r="DA432" s="1076">
        <v>7778</v>
      </c>
      <c r="DB432" s="1025">
        <v>1080</v>
      </c>
      <c r="DC432" s="1025">
        <v>6222.4</v>
      </c>
      <c r="DD432" s="1075">
        <v>0.97799999999999998</v>
      </c>
      <c r="DE432" s="1025">
        <v>608040</v>
      </c>
      <c r="DF432" s="1074">
        <f t="shared" si="532"/>
        <v>392921.27999999997</v>
      </c>
      <c r="DG432" s="1074">
        <f t="shared" si="533"/>
        <v>471505.53599999996</v>
      </c>
      <c r="DH432" s="1074">
        <f t="shared" si="534"/>
        <v>136534.46400000004</v>
      </c>
      <c r="DI432" s="1073">
        <f t="shared" si="537"/>
        <v>0.77374277107109091</v>
      </c>
    </row>
    <row r="433" spans="1:113">
      <c r="A433" s="1015">
        <v>10</v>
      </c>
      <c r="B433" s="1016" t="s">
        <v>1530</v>
      </c>
      <c r="C433" s="1016" t="s">
        <v>2457</v>
      </c>
      <c r="D433" s="1016" t="s">
        <v>2456</v>
      </c>
      <c r="E433" s="1016">
        <v>220</v>
      </c>
      <c r="F433" s="1076">
        <v>7000</v>
      </c>
      <c r="G433" s="1016">
        <v>9920</v>
      </c>
      <c r="H433" s="1016">
        <v>7000</v>
      </c>
      <c r="I433" s="1077">
        <v>0.77259999999999995</v>
      </c>
      <c r="J433" s="1074">
        <v>506800</v>
      </c>
      <c r="K433" s="1074">
        <f t="shared" si="497"/>
        <v>2759109.1199999996</v>
      </c>
      <c r="L433" s="1074">
        <f t="shared" si="498"/>
        <v>3310930.9439999997</v>
      </c>
      <c r="M433" s="1074">
        <f t="shared" si="499"/>
        <v>0</v>
      </c>
      <c r="N433" s="1073">
        <f t="shared" si="538"/>
        <v>9.1841238957595134E-2</v>
      </c>
      <c r="O433" s="1076">
        <v>15000</v>
      </c>
      <c r="P433" s="1016">
        <v>6200</v>
      </c>
      <c r="Q433" s="1016">
        <v>12000</v>
      </c>
      <c r="R433" s="1077">
        <v>0.80689999999999995</v>
      </c>
      <c r="S433" s="1074">
        <v>698000</v>
      </c>
      <c r="T433" s="1074">
        <f t="shared" si="501"/>
        <v>1861034.1599999997</v>
      </c>
      <c r="U433" s="1074">
        <f t="shared" si="502"/>
        <v>2233240.9919999996</v>
      </c>
      <c r="V433" s="1074">
        <f t="shared" si="503"/>
        <v>0</v>
      </c>
      <c r="W433" s="1073">
        <f t="shared" si="539"/>
        <v>0.18753014184328567</v>
      </c>
      <c r="X433" s="1076">
        <v>15000</v>
      </c>
      <c r="Y433" s="1016">
        <v>7160</v>
      </c>
      <c r="Z433" s="1016">
        <v>12000</v>
      </c>
      <c r="AA433" s="1077">
        <v>0.79969999999999997</v>
      </c>
      <c r="AB433" s="1016">
        <v>560400</v>
      </c>
      <c r="AC433" s="1074">
        <f t="shared" si="505"/>
        <v>2061306.72</v>
      </c>
      <c r="AD433" s="1074">
        <f t="shared" si="506"/>
        <v>2473568.0639999998</v>
      </c>
      <c r="AE433" s="1074">
        <f t="shared" si="507"/>
        <v>0</v>
      </c>
      <c r="AF433" s="1073">
        <f t="shared" si="540"/>
        <v>0.13593319096150816</v>
      </c>
      <c r="AG433" s="1076">
        <v>15000</v>
      </c>
      <c r="AH433" s="1016">
        <v>9520</v>
      </c>
      <c r="AI433" s="1016">
        <v>12000</v>
      </c>
      <c r="AJ433" s="1077">
        <v>0.84209999999999996</v>
      </c>
      <c r="AK433" s="1016">
        <v>1203400</v>
      </c>
      <c r="AL433" s="1074">
        <f t="shared" si="508"/>
        <v>2982246.6239999998</v>
      </c>
      <c r="AM433" s="1074">
        <f t="shared" si="509"/>
        <v>3578695.9487999999</v>
      </c>
      <c r="AN433" s="1074">
        <f t="shared" si="510"/>
        <v>0</v>
      </c>
      <c r="AO433" s="1073">
        <f t="shared" si="541"/>
        <v>0.20176064419278558</v>
      </c>
      <c r="AP433" s="1076">
        <v>8000</v>
      </c>
      <c r="AQ433" s="1016">
        <v>7720</v>
      </c>
      <c r="AR433" s="1016">
        <v>7720</v>
      </c>
      <c r="AS433" s="1077">
        <v>0.83520000000000005</v>
      </c>
      <c r="AT433" s="1074">
        <v>901400</v>
      </c>
      <c r="AU433" s="1074">
        <f t="shared" si="511"/>
        <v>2398560.7680000002</v>
      </c>
      <c r="AV433" s="1074">
        <f t="shared" si="512"/>
        <v>2878272.9216</v>
      </c>
      <c r="AW433" s="1074">
        <f t="shared" si="513"/>
        <v>0</v>
      </c>
      <c r="AX433" s="1073">
        <f t="shared" si="542"/>
        <v>0.18790434914676299</v>
      </c>
      <c r="AY433" s="1076">
        <v>8000</v>
      </c>
      <c r="AZ433" s="1016">
        <v>6360</v>
      </c>
      <c r="BA433" s="1016">
        <v>6400</v>
      </c>
      <c r="BB433" s="1077">
        <v>0.8488</v>
      </c>
      <c r="BC433" s="1074">
        <v>854200</v>
      </c>
      <c r="BD433" s="1074">
        <f t="shared" si="514"/>
        <v>1943412.48</v>
      </c>
      <c r="BE433" s="1074">
        <f t="shared" si="515"/>
        <v>2332094.9759999998</v>
      </c>
      <c r="BF433" s="1074">
        <f t="shared" si="516"/>
        <v>0</v>
      </c>
      <c r="BG433" s="1073">
        <f t="shared" si="535"/>
        <v>0.21976806488347755</v>
      </c>
      <c r="BH433" s="1076">
        <v>8000</v>
      </c>
      <c r="BI433" s="1016">
        <v>8840</v>
      </c>
      <c r="BJ433" s="1016">
        <v>8840</v>
      </c>
      <c r="BK433" s="1077">
        <v>0.67300000000000004</v>
      </c>
      <c r="BL433" s="1016">
        <v>1013600</v>
      </c>
      <c r="BM433" s="1074">
        <f t="shared" si="517"/>
        <v>2213147.04</v>
      </c>
      <c r="BN433" s="1074">
        <f t="shared" si="518"/>
        <v>2655776.4479999999</v>
      </c>
      <c r="BO433" s="1074">
        <f t="shared" si="519"/>
        <v>0</v>
      </c>
      <c r="BP433" s="1073">
        <f t="shared" si="536"/>
        <v>0.22899517783508863</v>
      </c>
      <c r="BQ433" s="1076">
        <v>8000</v>
      </c>
      <c r="BR433" s="1016">
        <v>8520</v>
      </c>
      <c r="BS433" s="1016">
        <v>8520</v>
      </c>
      <c r="BT433" s="1077">
        <v>0.72970000000000002</v>
      </c>
      <c r="BU433" s="1016">
        <v>908800</v>
      </c>
      <c r="BV433" s="1074">
        <f t="shared" si="520"/>
        <v>2238135.84</v>
      </c>
      <c r="BW433" s="1074">
        <f t="shared" si="521"/>
        <v>2685763.0079999999</v>
      </c>
      <c r="BX433" s="1074">
        <f t="shared" si="522"/>
        <v>0</v>
      </c>
      <c r="BY433" s="1073">
        <f t="shared" si="543"/>
        <v>0.20302610408133226</v>
      </c>
      <c r="BZ433" s="1076">
        <v>8000</v>
      </c>
      <c r="CA433" s="1016">
        <v>9160</v>
      </c>
      <c r="CB433" s="1016">
        <v>9160</v>
      </c>
      <c r="CC433" s="1077">
        <v>0.72460000000000002</v>
      </c>
      <c r="CD433" s="1016">
        <v>1361200</v>
      </c>
      <c r="CE433" s="1074">
        <f t="shared" si="523"/>
        <v>2469088.9920000001</v>
      </c>
      <c r="CF433" s="1074">
        <f t="shared" si="524"/>
        <v>2962906.7903999998</v>
      </c>
      <c r="CG433" s="1074">
        <f t="shared" si="525"/>
        <v>0</v>
      </c>
      <c r="CH433" s="1073">
        <f t="shared" si="544"/>
        <v>0.27564822580522036</v>
      </c>
      <c r="CI433" s="1076">
        <v>8000</v>
      </c>
      <c r="CJ433" s="1016">
        <v>7560</v>
      </c>
      <c r="CK433" s="1016">
        <v>7560</v>
      </c>
      <c r="CL433" s="1077">
        <v>0.76519999999999999</v>
      </c>
      <c r="CM433" s="1016">
        <v>904600</v>
      </c>
      <c r="CN433" s="1074">
        <f t="shared" si="526"/>
        <v>2151987.264</v>
      </c>
      <c r="CO433" s="1074">
        <f t="shared" si="527"/>
        <v>2582384.7168000001</v>
      </c>
      <c r="CP433" s="1074">
        <f t="shared" si="528"/>
        <v>0</v>
      </c>
      <c r="CQ433" s="1073">
        <f t="shared" si="545"/>
        <v>0.21017782380332897</v>
      </c>
      <c r="CR433" s="1076">
        <v>8000</v>
      </c>
      <c r="CS433" s="1016">
        <v>8320</v>
      </c>
      <c r="CT433" s="1016">
        <v>8320</v>
      </c>
      <c r="CU433" s="1077">
        <v>0.76270000000000004</v>
      </c>
      <c r="CV433" s="1016">
        <v>620400</v>
      </c>
      <c r="CW433" s="1074">
        <f t="shared" si="529"/>
        <v>2132143.1039999998</v>
      </c>
      <c r="CX433" s="1074">
        <f t="shared" si="530"/>
        <v>2558571.7248000004</v>
      </c>
      <c r="CY433" s="1074">
        <f t="shared" si="531"/>
        <v>0</v>
      </c>
      <c r="CZ433" s="1073">
        <f t="shared" si="546"/>
        <v>0.14548742034155696</v>
      </c>
      <c r="DA433" s="1076">
        <v>8000</v>
      </c>
      <c r="DB433" s="1025">
        <v>8840</v>
      </c>
      <c r="DC433" s="1025">
        <v>8840</v>
      </c>
      <c r="DD433" s="1075">
        <v>0.62390000000000001</v>
      </c>
      <c r="DE433" s="1025">
        <v>435600</v>
      </c>
      <c r="DF433" s="1074">
        <f t="shared" si="532"/>
        <v>2051682.672</v>
      </c>
      <c r="DG433" s="1074">
        <f t="shared" si="533"/>
        <v>2462019.2064</v>
      </c>
      <c r="DH433" s="1074">
        <f t="shared" si="534"/>
        <v>0</v>
      </c>
      <c r="DI433" s="1073">
        <f t="shared" si="537"/>
        <v>0.10615676730733728</v>
      </c>
    </row>
    <row r="434" spans="1:113">
      <c r="A434" s="1015">
        <v>11</v>
      </c>
      <c r="B434" s="1016" t="s">
        <v>109</v>
      </c>
      <c r="C434" s="1016" t="s">
        <v>2457</v>
      </c>
      <c r="D434" s="1016" t="s">
        <v>2456</v>
      </c>
      <c r="E434" s="1016">
        <v>132</v>
      </c>
      <c r="F434" s="1076">
        <v>6500</v>
      </c>
      <c r="G434" s="1016">
        <v>4320</v>
      </c>
      <c r="H434" s="1016">
        <v>5200</v>
      </c>
      <c r="I434" s="1077">
        <v>0.93920000000000003</v>
      </c>
      <c r="J434" s="1074">
        <v>1671600</v>
      </c>
      <c r="K434" s="1074">
        <f t="shared" si="497"/>
        <v>1460643.8400000001</v>
      </c>
      <c r="L434" s="1074">
        <f t="shared" si="498"/>
        <v>1752772.608</v>
      </c>
      <c r="M434" s="1074">
        <f t="shared" si="499"/>
        <v>0</v>
      </c>
      <c r="N434" s="1073">
        <f t="shared" si="538"/>
        <v>0.57221341514711754</v>
      </c>
      <c r="O434" s="1076">
        <v>6500</v>
      </c>
      <c r="P434" s="1016">
        <v>4080</v>
      </c>
      <c r="Q434" s="1016">
        <v>5200</v>
      </c>
      <c r="R434" s="1077">
        <v>0.94610000000000005</v>
      </c>
      <c r="S434" s="1074">
        <v>1726560</v>
      </c>
      <c r="T434" s="1074">
        <f t="shared" si="501"/>
        <v>1435952.736</v>
      </c>
      <c r="U434" s="1074">
        <f t="shared" si="502"/>
        <v>1723143.2831999999</v>
      </c>
      <c r="V434" s="1074">
        <f t="shared" si="503"/>
        <v>3416.7168000000529</v>
      </c>
      <c r="W434" s="1073">
        <f t="shared" si="539"/>
        <v>0.60118970378144809</v>
      </c>
      <c r="X434" s="1076">
        <v>6500</v>
      </c>
      <c r="Y434" s="1016">
        <v>4464</v>
      </c>
      <c r="Z434" s="1016">
        <v>5200</v>
      </c>
      <c r="AA434" s="1077">
        <v>0.95499999999999996</v>
      </c>
      <c r="AB434" s="1016">
        <v>1738800</v>
      </c>
      <c r="AC434" s="1074">
        <f t="shared" si="505"/>
        <v>1534723.2</v>
      </c>
      <c r="AD434" s="1074">
        <f t="shared" si="506"/>
        <v>1841667.8399999999</v>
      </c>
      <c r="AE434" s="1074">
        <f t="shared" si="507"/>
        <v>0</v>
      </c>
      <c r="AF434" s="1073">
        <f t="shared" si="540"/>
        <v>0.56648651691718743</v>
      </c>
      <c r="AG434" s="1076">
        <v>9400</v>
      </c>
      <c r="AH434" s="1016">
        <v>4560</v>
      </c>
      <c r="AI434" s="1016">
        <v>7520</v>
      </c>
      <c r="AJ434" s="1077">
        <v>0.95320000000000005</v>
      </c>
      <c r="AK434" s="1016">
        <v>1700400</v>
      </c>
      <c r="AL434" s="1074">
        <f t="shared" si="508"/>
        <v>1616932.2240000002</v>
      </c>
      <c r="AM434" s="1074">
        <f t="shared" si="509"/>
        <v>1940318.6688000001</v>
      </c>
      <c r="AN434" s="1074">
        <f t="shared" si="510"/>
        <v>0</v>
      </c>
      <c r="AO434" s="1073">
        <f t="shared" si="541"/>
        <v>0.52581053638522812</v>
      </c>
      <c r="AP434" s="1076">
        <v>9400</v>
      </c>
      <c r="AQ434" s="1016">
        <v>4272</v>
      </c>
      <c r="AR434" s="1016">
        <v>7520</v>
      </c>
      <c r="AS434" s="1077">
        <v>0.96099999999999997</v>
      </c>
      <c r="AT434" s="1074">
        <v>1627920</v>
      </c>
      <c r="AU434" s="1074">
        <f t="shared" si="511"/>
        <v>1527205.8239999998</v>
      </c>
      <c r="AV434" s="1074">
        <f t="shared" si="512"/>
        <v>1832646.9887999999</v>
      </c>
      <c r="AW434" s="1074">
        <f t="shared" si="513"/>
        <v>0</v>
      </c>
      <c r="AX434" s="1073">
        <f t="shared" si="542"/>
        <v>0.5329733472781728</v>
      </c>
      <c r="AY434" s="1076">
        <v>9400</v>
      </c>
      <c r="AZ434" s="1016">
        <v>4368</v>
      </c>
      <c r="BA434" s="1016">
        <v>7520</v>
      </c>
      <c r="BB434" s="1077">
        <v>0.95040000000000002</v>
      </c>
      <c r="BC434" s="1074">
        <v>1513920</v>
      </c>
      <c r="BD434" s="1074">
        <f t="shared" si="514"/>
        <v>1494484.9920000001</v>
      </c>
      <c r="BE434" s="1074">
        <f t="shared" si="515"/>
        <v>1793381.9904</v>
      </c>
      <c r="BF434" s="1074">
        <f t="shared" si="516"/>
        <v>0</v>
      </c>
      <c r="BG434" s="1073">
        <f t="shared" si="535"/>
        <v>0.50650224261335375</v>
      </c>
      <c r="BH434" s="1076">
        <v>9400</v>
      </c>
      <c r="BI434" s="1016">
        <v>4656</v>
      </c>
      <c r="BJ434" s="1016">
        <v>7520</v>
      </c>
      <c r="BK434" s="1077">
        <v>0.93340000000000001</v>
      </c>
      <c r="BL434" s="1016">
        <v>1666080</v>
      </c>
      <c r="BM434" s="1074">
        <f t="shared" si="517"/>
        <v>1616678.6688000001</v>
      </c>
      <c r="BN434" s="1074">
        <f t="shared" si="518"/>
        <v>1940014.4025600001</v>
      </c>
      <c r="BO434" s="1074">
        <f t="shared" si="519"/>
        <v>0</v>
      </c>
      <c r="BP434" s="1073">
        <f t="shared" si="536"/>
        <v>0.51527864879811547</v>
      </c>
      <c r="BQ434" s="1076">
        <v>9400</v>
      </c>
      <c r="BR434" s="1016">
        <v>4608</v>
      </c>
      <c r="BS434" s="1016">
        <v>7520</v>
      </c>
      <c r="BT434" s="1077">
        <v>0.93379999999999996</v>
      </c>
      <c r="BU434" s="1016">
        <v>1588560</v>
      </c>
      <c r="BV434" s="1074">
        <f t="shared" si="520"/>
        <v>1549062.1440000001</v>
      </c>
      <c r="BW434" s="1074">
        <f t="shared" si="521"/>
        <v>1858874.5727999997</v>
      </c>
      <c r="BX434" s="1074">
        <f t="shared" si="522"/>
        <v>0</v>
      </c>
      <c r="BY434" s="1073">
        <f t="shared" si="543"/>
        <v>0.51274895786233876</v>
      </c>
      <c r="BZ434" s="1076">
        <v>9400</v>
      </c>
      <c r="CA434" s="1016">
        <v>4464</v>
      </c>
      <c r="CB434" s="1016">
        <v>7520</v>
      </c>
      <c r="CC434" s="1077">
        <v>0.94610000000000005</v>
      </c>
      <c r="CD434" s="1016">
        <v>1798320</v>
      </c>
      <c r="CE434" s="1074">
        <f t="shared" si="523"/>
        <v>1571101.2288000002</v>
      </c>
      <c r="CF434" s="1074">
        <f t="shared" si="524"/>
        <v>1885321.4745600002</v>
      </c>
      <c r="CG434" s="1074">
        <f t="shared" si="525"/>
        <v>0</v>
      </c>
      <c r="CH434" s="1073">
        <f t="shared" si="544"/>
        <v>0.57231194497045501</v>
      </c>
      <c r="CI434" s="1076">
        <v>9400</v>
      </c>
      <c r="CJ434" s="1016">
        <v>4512</v>
      </c>
      <c r="CK434" s="1016">
        <v>7520</v>
      </c>
      <c r="CL434" s="1077">
        <v>0.96099999999999997</v>
      </c>
      <c r="CM434" s="1016">
        <v>1921680</v>
      </c>
      <c r="CN434" s="1074">
        <f t="shared" si="526"/>
        <v>1613003.9039999999</v>
      </c>
      <c r="CO434" s="1074">
        <f t="shared" si="527"/>
        <v>1935604.6847999997</v>
      </c>
      <c r="CP434" s="1074">
        <f t="shared" si="528"/>
        <v>0</v>
      </c>
      <c r="CQ434" s="1073">
        <f t="shared" si="545"/>
        <v>0.59568361714268991</v>
      </c>
      <c r="CR434" s="1076">
        <v>9400</v>
      </c>
      <c r="CS434" s="1016">
        <v>4368</v>
      </c>
      <c r="CT434" s="1016">
        <v>7520</v>
      </c>
      <c r="CU434" s="1077">
        <v>0.96009999999999995</v>
      </c>
      <c r="CV434" s="1016">
        <v>1621200</v>
      </c>
      <c r="CW434" s="1074">
        <f t="shared" si="529"/>
        <v>1409088.8447999998</v>
      </c>
      <c r="CX434" s="1074">
        <f t="shared" si="530"/>
        <v>1690906.6137599999</v>
      </c>
      <c r="CY434" s="1074">
        <f t="shared" si="531"/>
        <v>0</v>
      </c>
      <c r="CZ434" s="1073">
        <f t="shared" si="546"/>
        <v>0.57526535888164887</v>
      </c>
      <c r="DA434" s="1076">
        <v>9400</v>
      </c>
      <c r="DB434" s="1025">
        <v>4224</v>
      </c>
      <c r="DC434" s="1025">
        <v>7520</v>
      </c>
      <c r="DD434" s="1075">
        <v>0.95840000000000003</v>
      </c>
      <c r="DE434" s="1025">
        <v>1723200</v>
      </c>
      <c r="DF434" s="1074">
        <f t="shared" si="532"/>
        <v>1505960.7552</v>
      </c>
      <c r="DG434" s="1074">
        <f t="shared" si="533"/>
        <v>1807152.9062399999</v>
      </c>
      <c r="DH434" s="1074">
        <f t="shared" si="534"/>
        <v>0</v>
      </c>
      <c r="DI434" s="1073">
        <f t="shared" si="537"/>
        <v>0.57212646280784041</v>
      </c>
    </row>
    <row r="435" spans="1:113">
      <c r="A435" s="1015">
        <v>12</v>
      </c>
      <c r="B435" s="1016" t="s">
        <v>1169</v>
      </c>
      <c r="C435" s="1016" t="s">
        <v>2457</v>
      </c>
      <c r="D435" s="1016" t="s">
        <v>1546</v>
      </c>
      <c r="E435" s="1016">
        <v>132</v>
      </c>
      <c r="F435" s="1076">
        <v>10000</v>
      </c>
      <c r="G435" s="1016">
        <v>7075</v>
      </c>
      <c r="H435" s="1016">
        <v>8000</v>
      </c>
      <c r="I435" s="1077">
        <v>0.97</v>
      </c>
      <c r="J435" s="1074">
        <v>1549000</v>
      </c>
      <c r="K435" s="1074">
        <f t="shared" si="497"/>
        <v>2470590</v>
      </c>
      <c r="L435" s="1074">
        <f t="shared" si="498"/>
        <v>2964708</v>
      </c>
      <c r="M435" s="1074">
        <f t="shared" si="499"/>
        <v>0</v>
      </c>
      <c r="N435" s="1073">
        <f t="shared" si="538"/>
        <v>0.31348787131818717</v>
      </c>
      <c r="O435" s="1076">
        <v>10000</v>
      </c>
      <c r="P435" s="1016">
        <v>6238</v>
      </c>
      <c r="Q435" s="1016">
        <v>8000</v>
      </c>
      <c r="R435" s="1077">
        <v>0.97</v>
      </c>
      <c r="S435" s="1074">
        <v>1674000</v>
      </c>
      <c r="T435" s="1074">
        <f t="shared" si="501"/>
        <v>2250919.92</v>
      </c>
      <c r="U435" s="1074">
        <f t="shared" si="502"/>
        <v>2701103.9039999996</v>
      </c>
      <c r="V435" s="1074">
        <f t="shared" si="503"/>
        <v>0</v>
      </c>
      <c r="W435" s="1073">
        <f t="shared" si="539"/>
        <v>0.37184796871849624</v>
      </c>
      <c r="X435" s="1076">
        <v>10000</v>
      </c>
      <c r="Y435" s="1016">
        <v>6156</v>
      </c>
      <c r="Z435" s="1016">
        <v>8000</v>
      </c>
      <c r="AA435" s="1077">
        <v>0.97</v>
      </c>
      <c r="AB435" s="1016">
        <v>1642000</v>
      </c>
      <c r="AC435" s="1074">
        <f t="shared" si="505"/>
        <v>2149675.1999999997</v>
      </c>
      <c r="AD435" s="1074">
        <f t="shared" si="506"/>
        <v>2579610.2399999998</v>
      </c>
      <c r="AE435" s="1074">
        <f t="shared" si="507"/>
        <v>0</v>
      </c>
      <c r="AF435" s="1073">
        <f t="shared" si="540"/>
        <v>0.38191816140410428</v>
      </c>
      <c r="AG435" s="1076">
        <v>10000</v>
      </c>
      <c r="AH435" s="1016">
        <v>6844</v>
      </c>
      <c r="AI435" s="1016">
        <v>8000</v>
      </c>
      <c r="AJ435" s="1077">
        <v>0.97</v>
      </c>
      <c r="AK435" s="1016">
        <v>1762000</v>
      </c>
      <c r="AL435" s="1074">
        <f t="shared" si="508"/>
        <v>2469588.96</v>
      </c>
      <c r="AM435" s="1074">
        <f t="shared" si="509"/>
        <v>2963506.7519999999</v>
      </c>
      <c r="AN435" s="1074">
        <f t="shared" si="510"/>
        <v>0</v>
      </c>
      <c r="AO435" s="1073">
        <f t="shared" si="541"/>
        <v>0.35673952802250947</v>
      </c>
      <c r="AP435" s="1076">
        <v>10000</v>
      </c>
      <c r="AQ435" s="1016">
        <v>6744</v>
      </c>
      <c r="AR435" s="1016">
        <v>8000</v>
      </c>
      <c r="AS435" s="1077">
        <v>0.97</v>
      </c>
      <c r="AT435" s="1074">
        <v>1802000</v>
      </c>
      <c r="AU435" s="1074">
        <f t="shared" si="511"/>
        <v>2433504.96</v>
      </c>
      <c r="AV435" s="1074">
        <f t="shared" si="512"/>
        <v>2920205.952</v>
      </c>
      <c r="AW435" s="1074">
        <f t="shared" si="513"/>
        <v>0</v>
      </c>
      <c r="AX435" s="1073">
        <f t="shared" si="542"/>
        <v>0.3702478584633746</v>
      </c>
      <c r="AY435" s="1076">
        <v>10000</v>
      </c>
      <c r="AZ435" s="1016">
        <v>6500</v>
      </c>
      <c r="BA435" s="1016">
        <v>8000</v>
      </c>
      <c r="BB435" s="1077">
        <v>0.97</v>
      </c>
      <c r="BC435" s="1074">
        <v>1754000</v>
      </c>
      <c r="BD435" s="1074">
        <f t="shared" si="514"/>
        <v>2269800</v>
      </c>
      <c r="BE435" s="1074">
        <f t="shared" si="515"/>
        <v>2723760</v>
      </c>
      <c r="BF435" s="1074">
        <f t="shared" si="516"/>
        <v>0</v>
      </c>
      <c r="BG435" s="1073">
        <f t="shared" si="535"/>
        <v>0.38637765441889155</v>
      </c>
      <c r="BH435" s="1076">
        <v>10000</v>
      </c>
      <c r="BI435" s="1016">
        <v>6068</v>
      </c>
      <c r="BJ435" s="1016">
        <v>8000</v>
      </c>
      <c r="BK435" s="1077">
        <v>0.97</v>
      </c>
      <c r="BL435" s="1016">
        <v>1363000</v>
      </c>
      <c r="BM435" s="1074">
        <f t="shared" si="517"/>
        <v>2189577.1199999996</v>
      </c>
      <c r="BN435" s="1074">
        <f t="shared" si="518"/>
        <v>2627492.5440000002</v>
      </c>
      <c r="BO435" s="1074">
        <f t="shared" si="519"/>
        <v>0</v>
      </c>
      <c r="BP435" s="1073">
        <f t="shared" si="536"/>
        <v>0.31124731518933663</v>
      </c>
      <c r="BQ435" s="1076">
        <v>10000</v>
      </c>
      <c r="BR435" s="1016">
        <v>6400</v>
      </c>
      <c r="BS435" s="1016">
        <v>8000</v>
      </c>
      <c r="BT435" s="1077">
        <v>0.97</v>
      </c>
      <c r="BU435" s="1016">
        <v>1926000</v>
      </c>
      <c r="BV435" s="1074">
        <f t="shared" si="520"/>
        <v>2234880</v>
      </c>
      <c r="BW435" s="1074">
        <f t="shared" si="521"/>
        <v>2681856</v>
      </c>
      <c r="BX435" s="1074">
        <f t="shared" si="522"/>
        <v>0</v>
      </c>
      <c r="BY435" s="1073">
        <f t="shared" si="543"/>
        <v>0.43089561855670105</v>
      </c>
      <c r="BZ435" s="1076">
        <v>10000</v>
      </c>
      <c r="CA435" s="1016">
        <v>6763</v>
      </c>
      <c r="CB435" s="1016">
        <v>8000</v>
      </c>
      <c r="CC435" s="1077">
        <v>0.97</v>
      </c>
      <c r="CD435" s="1016">
        <v>2174000</v>
      </c>
      <c r="CE435" s="1074">
        <f t="shared" si="523"/>
        <v>2440360.92</v>
      </c>
      <c r="CF435" s="1074">
        <f t="shared" si="524"/>
        <v>2928433.1039999998</v>
      </c>
      <c r="CG435" s="1074">
        <f t="shared" si="525"/>
        <v>0</v>
      </c>
      <c r="CH435" s="1073">
        <f t="shared" si="544"/>
        <v>0.4454259167533301</v>
      </c>
      <c r="CI435" s="1076">
        <v>10000</v>
      </c>
      <c r="CJ435" s="1016">
        <v>6825</v>
      </c>
      <c r="CK435" s="1016">
        <v>8000</v>
      </c>
      <c r="CL435" s="1077">
        <v>0.97</v>
      </c>
      <c r="CM435" s="1016">
        <v>1939000</v>
      </c>
      <c r="CN435" s="1074">
        <f t="shared" si="526"/>
        <v>2462733</v>
      </c>
      <c r="CO435" s="1074">
        <f t="shared" si="527"/>
        <v>2955279.6</v>
      </c>
      <c r="CP435" s="1074">
        <f t="shared" si="528"/>
        <v>0</v>
      </c>
      <c r="CQ435" s="1073">
        <f t="shared" si="545"/>
        <v>0.39366833513823868</v>
      </c>
      <c r="CR435" s="1076">
        <v>10000</v>
      </c>
      <c r="CS435" s="1016">
        <v>5944</v>
      </c>
      <c r="CT435" s="1016">
        <v>8000</v>
      </c>
      <c r="CU435" s="1077">
        <v>0.97</v>
      </c>
      <c r="CV435" s="1016">
        <v>1368000</v>
      </c>
      <c r="CW435" s="1074">
        <f t="shared" si="529"/>
        <v>1937268.48</v>
      </c>
      <c r="CX435" s="1074">
        <f t="shared" si="530"/>
        <v>2324722.176</v>
      </c>
      <c r="CY435" s="1074">
        <f t="shared" si="531"/>
        <v>0</v>
      </c>
      <c r="CZ435" s="1073">
        <f t="shared" si="546"/>
        <v>0.35307444841099156</v>
      </c>
      <c r="DA435" s="1076">
        <v>10000</v>
      </c>
      <c r="DB435" s="1025">
        <v>7637</v>
      </c>
      <c r="DC435" s="1025">
        <v>8000</v>
      </c>
      <c r="DD435" s="1075">
        <v>0.97</v>
      </c>
      <c r="DE435" s="1025">
        <v>1979000</v>
      </c>
      <c r="DF435" s="1074">
        <f t="shared" si="532"/>
        <v>2755735.0799999996</v>
      </c>
      <c r="DG435" s="1074">
        <f t="shared" si="533"/>
        <v>3306882.0959999999</v>
      </c>
      <c r="DH435" s="1074">
        <f t="shared" si="534"/>
        <v>0</v>
      </c>
      <c r="DI435" s="1073">
        <f t="shared" si="537"/>
        <v>0.35906934856742467</v>
      </c>
    </row>
    <row r="436" spans="1:113">
      <c r="A436" s="1015">
        <v>13</v>
      </c>
      <c r="B436" s="1016" t="s">
        <v>1493</v>
      </c>
      <c r="C436" s="1016" t="s">
        <v>2457</v>
      </c>
      <c r="D436" s="1016" t="s">
        <v>2466</v>
      </c>
      <c r="E436" s="1016">
        <v>132</v>
      </c>
      <c r="F436" s="1076">
        <v>10000</v>
      </c>
      <c r="G436" s="1016">
        <v>5481</v>
      </c>
      <c r="H436" s="1016">
        <v>8000</v>
      </c>
      <c r="I436" s="1077">
        <v>0.97</v>
      </c>
      <c r="J436" s="1074">
        <v>1049000</v>
      </c>
      <c r="K436" s="1074">
        <f t="shared" si="497"/>
        <v>1913965.2</v>
      </c>
      <c r="L436" s="1074">
        <f t="shared" si="498"/>
        <v>2296758.2399999998</v>
      </c>
      <c r="M436" s="1074">
        <f t="shared" si="499"/>
        <v>0</v>
      </c>
      <c r="N436" s="1073">
        <f t="shared" si="538"/>
        <v>0.2740384203432748</v>
      </c>
      <c r="O436" s="1076">
        <v>10000</v>
      </c>
      <c r="P436" s="1016">
        <v>5444</v>
      </c>
      <c r="Q436" s="1016">
        <v>8000</v>
      </c>
      <c r="R436" s="1077">
        <v>0.97</v>
      </c>
      <c r="S436" s="1074">
        <v>944000</v>
      </c>
      <c r="T436" s="1074">
        <f t="shared" si="501"/>
        <v>1964412.96</v>
      </c>
      <c r="U436" s="1074">
        <f t="shared" si="502"/>
        <v>2357295.5519999997</v>
      </c>
      <c r="V436" s="1074">
        <f t="shared" si="503"/>
        <v>0</v>
      </c>
      <c r="W436" s="1073">
        <f t="shared" si="539"/>
        <v>0.24027534414148846</v>
      </c>
      <c r="X436" s="1076">
        <v>10000</v>
      </c>
      <c r="Y436" s="1016">
        <v>5343</v>
      </c>
      <c r="Z436" s="1016">
        <v>8000</v>
      </c>
      <c r="AA436" s="1077">
        <v>0.97</v>
      </c>
      <c r="AB436" s="1016">
        <v>801000</v>
      </c>
      <c r="AC436" s="1074">
        <f t="shared" si="505"/>
        <v>1865775.5999999999</v>
      </c>
      <c r="AD436" s="1074">
        <f t="shared" si="506"/>
        <v>2238930.7199999997</v>
      </c>
      <c r="AE436" s="1074">
        <f t="shared" si="507"/>
        <v>0</v>
      </c>
      <c r="AF436" s="1073">
        <f t="shared" si="540"/>
        <v>0.21465603902205604</v>
      </c>
      <c r="AG436" s="1076">
        <v>10000</v>
      </c>
      <c r="AH436" s="1016">
        <v>4494</v>
      </c>
      <c r="AI436" s="1016">
        <v>8000</v>
      </c>
      <c r="AJ436" s="1077">
        <v>0.97</v>
      </c>
      <c r="AK436" s="1016">
        <v>888000</v>
      </c>
      <c r="AL436" s="1074">
        <f t="shared" si="508"/>
        <v>1621614.96</v>
      </c>
      <c r="AM436" s="1074">
        <f t="shared" si="509"/>
        <v>1945937.9519999998</v>
      </c>
      <c r="AN436" s="1074">
        <f t="shared" si="510"/>
        <v>0</v>
      </c>
      <c r="AO436" s="1073">
        <f t="shared" si="541"/>
        <v>0.27380112477502055</v>
      </c>
      <c r="AP436" s="1076">
        <v>10000</v>
      </c>
      <c r="AQ436" s="1016">
        <v>5869</v>
      </c>
      <c r="AR436" s="1016">
        <v>8000</v>
      </c>
      <c r="AS436" s="1077">
        <v>0.97</v>
      </c>
      <c r="AT436" s="1074">
        <v>964000</v>
      </c>
      <c r="AU436" s="1074">
        <f t="shared" si="511"/>
        <v>2117769.96</v>
      </c>
      <c r="AV436" s="1074">
        <f t="shared" si="512"/>
        <v>2541323.952</v>
      </c>
      <c r="AW436" s="1074">
        <f t="shared" si="513"/>
        <v>0</v>
      </c>
      <c r="AX436" s="1073">
        <f t="shared" si="542"/>
        <v>0.22759790208753364</v>
      </c>
      <c r="AY436" s="1076">
        <v>10000</v>
      </c>
      <c r="AZ436" s="1016">
        <v>5168</v>
      </c>
      <c r="BA436" s="1016">
        <v>8000</v>
      </c>
      <c r="BB436" s="1077">
        <v>0.97</v>
      </c>
      <c r="BC436" s="1074">
        <v>820000</v>
      </c>
      <c r="BD436" s="1074">
        <f t="shared" si="514"/>
        <v>1804665.5999999999</v>
      </c>
      <c r="BE436" s="1074">
        <f t="shared" si="515"/>
        <v>2165598.7199999997</v>
      </c>
      <c r="BF436" s="1074">
        <f t="shared" si="516"/>
        <v>0</v>
      </c>
      <c r="BG436" s="1073">
        <f t="shared" si="535"/>
        <v>0.22718890413825144</v>
      </c>
      <c r="BH436" s="1076">
        <v>10000</v>
      </c>
      <c r="BI436" s="1016">
        <v>4582</v>
      </c>
      <c r="BJ436" s="1016">
        <v>8000</v>
      </c>
      <c r="BK436" s="1077">
        <v>0.97</v>
      </c>
      <c r="BL436" s="1016">
        <v>689000</v>
      </c>
      <c r="BM436" s="1074">
        <f t="shared" si="517"/>
        <v>1653368.88</v>
      </c>
      <c r="BN436" s="1074">
        <f t="shared" si="518"/>
        <v>1984042.6559999997</v>
      </c>
      <c r="BO436" s="1074">
        <f t="shared" si="519"/>
        <v>0</v>
      </c>
      <c r="BP436" s="1073">
        <f t="shared" si="536"/>
        <v>0.20836245569107362</v>
      </c>
      <c r="BQ436" s="1076">
        <v>10000</v>
      </c>
      <c r="BR436" s="1016">
        <v>5525</v>
      </c>
      <c r="BS436" s="1016">
        <v>8000</v>
      </c>
      <c r="BT436" s="1077">
        <v>0.97</v>
      </c>
      <c r="BU436" s="1016">
        <v>720000</v>
      </c>
      <c r="BV436" s="1074">
        <f t="shared" si="520"/>
        <v>1929330</v>
      </c>
      <c r="BW436" s="1074">
        <f t="shared" si="521"/>
        <v>2315196</v>
      </c>
      <c r="BX436" s="1074">
        <f t="shared" si="522"/>
        <v>0</v>
      </c>
      <c r="BY436" s="1073">
        <f t="shared" si="543"/>
        <v>0.18659327331249709</v>
      </c>
      <c r="BZ436" s="1076">
        <v>10000</v>
      </c>
      <c r="CA436" s="1016">
        <v>5468</v>
      </c>
      <c r="CB436" s="1016">
        <v>8000</v>
      </c>
      <c r="CC436" s="1077">
        <v>0.97</v>
      </c>
      <c r="CD436" s="1016">
        <v>913000</v>
      </c>
      <c r="CE436" s="1074">
        <f t="shared" si="523"/>
        <v>1973073.1199999999</v>
      </c>
      <c r="CF436" s="1074">
        <f t="shared" si="524"/>
        <v>2367687.7439999999</v>
      </c>
      <c r="CG436" s="1074">
        <f t="shared" si="525"/>
        <v>0</v>
      </c>
      <c r="CH436" s="1073">
        <f t="shared" si="544"/>
        <v>0.23136496836974801</v>
      </c>
      <c r="CI436" s="1076">
        <v>10000</v>
      </c>
      <c r="CJ436" s="1016">
        <v>6075</v>
      </c>
      <c r="CK436" s="1016">
        <v>8000</v>
      </c>
      <c r="CL436" s="1077">
        <v>0.97</v>
      </c>
      <c r="CM436" s="1016">
        <v>945000</v>
      </c>
      <c r="CN436" s="1074">
        <f t="shared" si="526"/>
        <v>2192103</v>
      </c>
      <c r="CO436" s="1074">
        <f t="shared" si="527"/>
        <v>2630523.6</v>
      </c>
      <c r="CP436" s="1074">
        <f t="shared" si="528"/>
        <v>0</v>
      </c>
      <c r="CQ436" s="1073">
        <f t="shared" si="545"/>
        <v>0.21554644102033527</v>
      </c>
      <c r="CR436" s="1076">
        <v>10000</v>
      </c>
      <c r="CS436" s="1016">
        <v>6094</v>
      </c>
      <c r="CT436" s="1016">
        <v>8000</v>
      </c>
      <c r="CU436" s="1077">
        <v>0.97</v>
      </c>
      <c r="CV436" s="1016">
        <v>904000</v>
      </c>
      <c r="CW436" s="1074">
        <f t="shared" si="529"/>
        <v>1986156.48</v>
      </c>
      <c r="CX436" s="1074">
        <f t="shared" si="530"/>
        <v>2383387.7760000001</v>
      </c>
      <c r="CY436" s="1074">
        <f t="shared" si="531"/>
        <v>0</v>
      </c>
      <c r="CZ436" s="1073">
        <f t="shared" si="546"/>
        <v>0.22757522106213907</v>
      </c>
      <c r="DA436" s="1076">
        <v>10000</v>
      </c>
      <c r="DB436" s="1025">
        <v>5281</v>
      </c>
      <c r="DC436" s="1025">
        <v>8000</v>
      </c>
      <c r="DD436" s="1075">
        <v>0.97</v>
      </c>
      <c r="DE436" s="1025">
        <v>1111000</v>
      </c>
      <c r="DF436" s="1074">
        <f t="shared" si="532"/>
        <v>1905596.0399999998</v>
      </c>
      <c r="DG436" s="1074">
        <f t="shared" si="533"/>
        <v>2286715.2480000001</v>
      </c>
      <c r="DH436" s="1074">
        <f t="shared" si="534"/>
        <v>0</v>
      </c>
      <c r="DI436" s="1073">
        <f t="shared" si="537"/>
        <v>0.29150984171860472</v>
      </c>
    </row>
    <row r="437" spans="1:113">
      <c r="A437" s="1015">
        <v>14</v>
      </c>
      <c r="B437" s="1016" t="s">
        <v>1479</v>
      </c>
      <c r="C437" s="1016" t="s">
        <v>2457</v>
      </c>
      <c r="D437" s="1016" t="s">
        <v>2456</v>
      </c>
      <c r="E437" s="1016">
        <v>33</v>
      </c>
      <c r="F437" s="1076">
        <v>10000</v>
      </c>
      <c r="G437" s="1016">
        <v>5197.2</v>
      </c>
      <c r="H437" s="1016">
        <v>8000</v>
      </c>
      <c r="I437" s="1077">
        <v>0.97650000000000003</v>
      </c>
      <c r="J437" s="1074">
        <v>1809720</v>
      </c>
      <c r="K437" s="1074">
        <f t="shared" si="497"/>
        <v>1827023.6880000001</v>
      </c>
      <c r="L437" s="1074">
        <f t="shared" si="498"/>
        <v>2192428.4256000002</v>
      </c>
      <c r="M437" s="1074">
        <f t="shared" si="499"/>
        <v>0</v>
      </c>
      <c r="N437" s="1073">
        <f t="shared" si="538"/>
        <v>0.49526451459998805</v>
      </c>
      <c r="O437" s="1076">
        <v>10000</v>
      </c>
      <c r="P437" s="1016">
        <v>5096.3999999999996</v>
      </c>
      <c r="Q437" s="1016">
        <v>8000</v>
      </c>
      <c r="R437" s="1077">
        <v>0.99570000000000003</v>
      </c>
      <c r="S437" s="1074">
        <v>1792200</v>
      </c>
      <c r="T437" s="1074">
        <f t="shared" si="501"/>
        <v>1887708.5985599998</v>
      </c>
      <c r="U437" s="1074">
        <f t="shared" si="502"/>
        <v>2265250.3182719997</v>
      </c>
      <c r="V437" s="1074">
        <f t="shared" si="503"/>
        <v>0</v>
      </c>
      <c r="W437" s="1073">
        <f t="shared" si="539"/>
        <v>0.47470250476348502</v>
      </c>
      <c r="X437" s="1076">
        <v>10000</v>
      </c>
      <c r="Y437" s="1016">
        <v>5133.6000000000004</v>
      </c>
      <c r="Z437" s="1016">
        <v>8000</v>
      </c>
      <c r="AA437" s="1077">
        <v>0.99060000000000004</v>
      </c>
      <c r="AB437" s="1016">
        <v>1816320</v>
      </c>
      <c r="AC437" s="1074">
        <f t="shared" si="505"/>
        <v>1830723.8976</v>
      </c>
      <c r="AD437" s="1074">
        <f t="shared" si="506"/>
        <v>2196868.6771200001</v>
      </c>
      <c r="AE437" s="1074">
        <f t="shared" si="507"/>
        <v>0</v>
      </c>
      <c r="AF437" s="1073">
        <f t="shared" si="540"/>
        <v>0.49606606500879702</v>
      </c>
      <c r="AG437" s="1076">
        <v>10000</v>
      </c>
      <c r="AH437" s="1016">
        <v>5572.8</v>
      </c>
      <c r="AI437" s="1016">
        <v>8000</v>
      </c>
      <c r="AJ437" s="1077">
        <v>0.96299999999999997</v>
      </c>
      <c r="AK437" s="1016">
        <v>1943760</v>
      </c>
      <c r="AL437" s="1074">
        <f t="shared" si="508"/>
        <v>1996377.5808000001</v>
      </c>
      <c r="AM437" s="1074">
        <f t="shared" si="509"/>
        <v>2395653.0969600002</v>
      </c>
      <c r="AN437" s="1074">
        <f t="shared" si="510"/>
        <v>0</v>
      </c>
      <c r="AO437" s="1073">
        <f t="shared" si="541"/>
        <v>0.4868217362020979</v>
      </c>
      <c r="AP437" s="1076">
        <v>10000</v>
      </c>
      <c r="AQ437" s="1016">
        <v>5715.6</v>
      </c>
      <c r="AR437" s="1016">
        <v>8000</v>
      </c>
      <c r="AS437" s="1077">
        <v>0.95130000000000003</v>
      </c>
      <c r="AT437" s="1074">
        <v>2000520</v>
      </c>
      <c r="AU437" s="1074">
        <f t="shared" si="511"/>
        <v>2022657.1041600001</v>
      </c>
      <c r="AV437" s="1074">
        <f t="shared" si="512"/>
        <v>2427188.5249920003</v>
      </c>
      <c r="AW437" s="1074">
        <f t="shared" si="513"/>
        <v>0</v>
      </c>
      <c r="AX437" s="1073">
        <f t="shared" si="542"/>
        <v>0.49452771700292875</v>
      </c>
      <c r="AY437" s="1076">
        <v>10000</v>
      </c>
      <c r="AZ437" s="1016">
        <v>5500.8</v>
      </c>
      <c r="BA437" s="1016">
        <v>8000</v>
      </c>
      <c r="BB437" s="1077">
        <v>0.95709999999999995</v>
      </c>
      <c r="BC437" s="1074">
        <v>1989600</v>
      </c>
      <c r="BD437" s="1074">
        <f t="shared" si="514"/>
        <v>1895333.6447999999</v>
      </c>
      <c r="BE437" s="1074">
        <f t="shared" si="515"/>
        <v>2274400.3737599999</v>
      </c>
      <c r="BF437" s="1074">
        <f t="shared" si="516"/>
        <v>0</v>
      </c>
      <c r="BG437" s="1073">
        <f t="shared" si="535"/>
        <v>0.52486801082717738</v>
      </c>
      <c r="BH437" s="1076">
        <v>10000</v>
      </c>
      <c r="BI437" s="1016">
        <v>5857.2</v>
      </c>
      <c r="BJ437" s="1016">
        <v>8000</v>
      </c>
      <c r="BK437" s="1077">
        <v>0.96489999999999998</v>
      </c>
      <c r="BL437" s="1016">
        <v>1713120</v>
      </c>
      <c r="BM437" s="1074">
        <f t="shared" si="517"/>
        <v>2102399.76816</v>
      </c>
      <c r="BN437" s="1074">
        <f t="shared" si="518"/>
        <v>2522879.7217919999</v>
      </c>
      <c r="BO437" s="1074">
        <f t="shared" si="519"/>
        <v>0</v>
      </c>
      <c r="BP437" s="1073">
        <f t="shared" si="536"/>
        <v>0.40742013625203788</v>
      </c>
      <c r="BQ437" s="1076">
        <v>10000</v>
      </c>
      <c r="BR437" s="1016">
        <v>5733.6</v>
      </c>
      <c r="BS437" s="1016">
        <v>8000</v>
      </c>
      <c r="BT437" s="1077">
        <v>0.96309999999999996</v>
      </c>
      <c r="BU437" s="1016">
        <v>2144880</v>
      </c>
      <c r="BV437" s="1074">
        <f t="shared" si="520"/>
        <v>1987930.8576000002</v>
      </c>
      <c r="BW437" s="1074">
        <f t="shared" si="521"/>
        <v>2385517.0291200001</v>
      </c>
      <c r="BX437" s="1074">
        <f t="shared" si="522"/>
        <v>0</v>
      </c>
      <c r="BY437" s="1073">
        <f t="shared" si="543"/>
        <v>0.53947550333553407</v>
      </c>
      <c r="BZ437" s="1076">
        <v>10000</v>
      </c>
      <c r="CA437" s="1016">
        <v>6229.2</v>
      </c>
      <c r="CB437" s="1016">
        <v>8000</v>
      </c>
      <c r="CC437" s="1077">
        <v>0.93279999999999996</v>
      </c>
      <c r="CD437" s="1016">
        <v>2435160</v>
      </c>
      <c r="CE437" s="1074">
        <f t="shared" si="523"/>
        <v>2161542.3667199998</v>
      </c>
      <c r="CF437" s="1074">
        <f t="shared" si="524"/>
        <v>2593850.8400639999</v>
      </c>
      <c r="CG437" s="1074">
        <f t="shared" si="525"/>
        <v>0</v>
      </c>
      <c r="CH437" s="1073">
        <f t="shared" si="544"/>
        <v>0.56329222075235041</v>
      </c>
      <c r="CI437" s="1076">
        <v>10000</v>
      </c>
      <c r="CJ437" s="1016">
        <v>6337.2</v>
      </c>
      <c r="CK437" s="1016">
        <v>8000</v>
      </c>
      <c r="CL437" s="1077">
        <v>0.94279999999999997</v>
      </c>
      <c r="CM437" s="1016">
        <v>2383560</v>
      </c>
      <c r="CN437" s="1074">
        <f t="shared" si="526"/>
        <v>2222592.9235199997</v>
      </c>
      <c r="CO437" s="1074">
        <f t="shared" si="527"/>
        <v>2667111.5082239998</v>
      </c>
      <c r="CP437" s="1074">
        <f t="shared" si="528"/>
        <v>0</v>
      </c>
      <c r="CQ437" s="1073">
        <f t="shared" si="545"/>
        <v>0.53621155155687961</v>
      </c>
      <c r="CR437" s="1076">
        <v>10000</v>
      </c>
      <c r="CS437" s="1016">
        <v>6940.8</v>
      </c>
      <c r="CT437" s="1016">
        <v>8000</v>
      </c>
      <c r="CU437" s="1077">
        <v>0.97740000000000005</v>
      </c>
      <c r="CV437" s="1016">
        <v>2459280</v>
      </c>
      <c r="CW437" s="1074">
        <f t="shared" si="529"/>
        <v>2279403.1411200003</v>
      </c>
      <c r="CX437" s="1074">
        <f t="shared" si="530"/>
        <v>2735283.7693440001</v>
      </c>
      <c r="CY437" s="1074">
        <f t="shared" si="531"/>
        <v>0</v>
      </c>
      <c r="CZ437" s="1073">
        <f t="shared" si="546"/>
        <v>0.53945700864297663</v>
      </c>
      <c r="DA437" s="1076">
        <v>10000</v>
      </c>
      <c r="DB437" s="1025">
        <v>6945.6</v>
      </c>
      <c r="DC437" s="1025">
        <v>8000</v>
      </c>
      <c r="DD437" s="1075">
        <v>0.98240000000000005</v>
      </c>
      <c r="DE437" s="1025">
        <v>2616960</v>
      </c>
      <c r="DF437" s="1074">
        <f t="shared" si="532"/>
        <v>2538288.9676800002</v>
      </c>
      <c r="DG437" s="1074">
        <f t="shared" si="533"/>
        <v>3045946.7612160002</v>
      </c>
      <c r="DH437" s="1074">
        <f t="shared" si="534"/>
        <v>0</v>
      </c>
      <c r="DI437" s="1073">
        <f t="shared" si="537"/>
        <v>0.51549686291074759</v>
      </c>
    </row>
    <row r="438" spans="1:113">
      <c r="A438" s="1015">
        <v>15</v>
      </c>
      <c r="B438" s="1016" t="s">
        <v>1261</v>
      </c>
      <c r="C438" s="1016" t="s">
        <v>2457</v>
      </c>
      <c r="D438" s="1016" t="s">
        <v>2456</v>
      </c>
      <c r="E438" s="1016">
        <v>132</v>
      </c>
      <c r="F438" s="1076">
        <v>10000</v>
      </c>
      <c r="G438" s="1016">
        <v>8832</v>
      </c>
      <c r="H438" s="1016">
        <v>8832</v>
      </c>
      <c r="I438" s="1077">
        <v>0.98880000000000001</v>
      </c>
      <c r="J438" s="1074">
        <v>3853200</v>
      </c>
      <c r="K438" s="1074">
        <f t="shared" si="497"/>
        <v>3143909.3760000002</v>
      </c>
      <c r="L438" s="1074">
        <f t="shared" si="498"/>
        <v>3772691.2511999998</v>
      </c>
      <c r="M438" s="1074">
        <f t="shared" si="499"/>
        <v>80508.748800000176</v>
      </c>
      <c r="N438" s="1073">
        <f t="shared" si="538"/>
        <v>0.61280392326423083</v>
      </c>
      <c r="O438" s="1076">
        <v>10000</v>
      </c>
      <c r="P438" s="1016">
        <v>7584</v>
      </c>
      <c r="Q438" s="1016">
        <v>8000</v>
      </c>
      <c r="R438" s="1077">
        <v>0.9345</v>
      </c>
      <c r="S438" s="1074">
        <v>1146240</v>
      </c>
      <c r="T438" s="1074">
        <f t="shared" si="501"/>
        <v>2636456.2560000001</v>
      </c>
      <c r="U438" s="1074">
        <f t="shared" si="502"/>
        <v>3163747.5071999999</v>
      </c>
      <c r="V438" s="1074">
        <f t="shared" si="503"/>
        <v>0</v>
      </c>
      <c r="W438" s="1073">
        <f t="shared" si="539"/>
        <v>0.21738270782824626</v>
      </c>
      <c r="X438" s="1076">
        <v>10000</v>
      </c>
      <c r="Y438" s="1016">
        <v>8712</v>
      </c>
      <c r="Z438" s="1016">
        <v>8712</v>
      </c>
      <c r="AA438" s="1077">
        <v>0.96950000000000003</v>
      </c>
      <c r="AB438" s="1016">
        <v>2480040</v>
      </c>
      <c r="AC438" s="1074">
        <f t="shared" si="505"/>
        <v>3040662.2399999998</v>
      </c>
      <c r="AD438" s="1074">
        <f t="shared" si="506"/>
        <v>3648794.6880000001</v>
      </c>
      <c r="AE438" s="1074">
        <f t="shared" si="507"/>
        <v>0</v>
      </c>
      <c r="AF438" s="1073">
        <f t="shared" si="540"/>
        <v>0.40781247706091811</v>
      </c>
      <c r="AG438" s="1076">
        <v>10000</v>
      </c>
      <c r="AH438" s="1016">
        <v>8280</v>
      </c>
      <c r="AI438" s="1016">
        <v>8280</v>
      </c>
      <c r="AJ438" s="1077">
        <v>0.99160000000000004</v>
      </c>
      <c r="AK438" s="1016">
        <v>5243640</v>
      </c>
      <c r="AL438" s="1074">
        <f t="shared" si="508"/>
        <v>3054286.656</v>
      </c>
      <c r="AM438" s="1074">
        <f t="shared" si="509"/>
        <v>3665143.9871999999</v>
      </c>
      <c r="AN438" s="1074">
        <f t="shared" si="510"/>
        <v>1578496.0128000001</v>
      </c>
      <c r="AO438" s="1073">
        <f t="shared" si="541"/>
        <v>0.85840665768864888</v>
      </c>
      <c r="AP438" s="1076">
        <v>10000</v>
      </c>
      <c r="AQ438" s="1016">
        <v>7920</v>
      </c>
      <c r="AR438" s="1016">
        <v>8000</v>
      </c>
      <c r="AS438" s="1077">
        <v>0.99129999999999996</v>
      </c>
      <c r="AT438" s="1074">
        <v>4752840</v>
      </c>
      <c r="AU438" s="1074">
        <f t="shared" si="511"/>
        <v>2920607.7119999998</v>
      </c>
      <c r="AV438" s="1074">
        <f t="shared" si="512"/>
        <v>3504729.2543999995</v>
      </c>
      <c r="AW438" s="1074">
        <f t="shared" si="513"/>
        <v>1248110.7456000005</v>
      </c>
      <c r="AX438" s="1073">
        <f t="shared" si="542"/>
        <v>0.81367312365708089</v>
      </c>
      <c r="AY438" s="1076">
        <v>10000</v>
      </c>
      <c r="AZ438" s="1016">
        <v>8388</v>
      </c>
      <c r="BA438" s="1016">
        <v>8388</v>
      </c>
      <c r="BB438" s="1077">
        <v>0.98680000000000001</v>
      </c>
      <c r="BC438" s="1074">
        <v>4479240</v>
      </c>
      <c r="BD438" s="1074">
        <f t="shared" si="514"/>
        <v>2979820.2239999999</v>
      </c>
      <c r="BE438" s="1074">
        <f t="shared" si="515"/>
        <v>3575784.2687999997</v>
      </c>
      <c r="BF438" s="1074">
        <f t="shared" si="516"/>
        <v>903455.73120000027</v>
      </c>
      <c r="BG438" s="1073">
        <f t="shared" si="535"/>
        <v>0.75159567747131317</v>
      </c>
      <c r="BH438" s="1076">
        <v>10000</v>
      </c>
      <c r="BI438" s="1016">
        <v>8172</v>
      </c>
      <c r="BJ438" s="1016">
        <v>8172</v>
      </c>
      <c r="BK438" s="1077">
        <v>0.98519999999999996</v>
      </c>
      <c r="BL438" s="1016">
        <v>4551960</v>
      </c>
      <c r="BM438" s="1074">
        <f t="shared" si="517"/>
        <v>2994992.2368000001</v>
      </c>
      <c r="BN438" s="1074">
        <f t="shared" si="518"/>
        <v>3593990.6841600002</v>
      </c>
      <c r="BO438" s="1074">
        <f t="shared" si="519"/>
        <v>957969.31583999982</v>
      </c>
      <c r="BP438" s="1073">
        <f t="shared" si="536"/>
        <v>0.75992851401570616</v>
      </c>
      <c r="BQ438" s="1076">
        <v>10000</v>
      </c>
      <c r="BR438" s="1016">
        <v>8292</v>
      </c>
      <c r="BS438" s="1016">
        <v>8292</v>
      </c>
      <c r="BT438" s="1077">
        <v>0.98909999999999998</v>
      </c>
      <c r="BU438" s="1016">
        <v>5037120</v>
      </c>
      <c r="BV438" s="1074">
        <f t="shared" si="520"/>
        <v>2952582.1919999998</v>
      </c>
      <c r="BW438" s="1074">
        <f t="shared" si="521"/>
        <v>3543098.6303999997</v>
      </c>
      <c r="BX438" s="1074">
        <f t="shared" si="522"/>
        <v>1494021.3696000003</v>
      </c>
      <c r="BY438" s="1073">
        <f t="shared" si="543"/>
        <v>0.8530025029697802</v>
      </c>
      <c r="BZ438" s="1076">
        <v>10000</v>
      </c>
      <c r="CA438" s="1016">
        <v>8712</v>
      </c>
      <c r="CB438" s="1016">
        <v>8712</v>
      </c>
      <c r="CC438" s="1077">
        <v>0.99399999999999999</v>
      </c>
      <c r="CD438" s="1016">
        <v>4672560</v>
      </c>
      <c r="CE438" s="1074">
        <f t="shared" si="523"/>
        <v>3221418.8159999996</v>
      </c>
      <c r="CF438" s="1074">
        <f t="shared" si="524"/>
        <v>3865702.5792</v>
      </c>
      <c r="CG438" s="1074">
        <f t="shared" si="525"/>
        <v>806857.42079999996</v>
      </c>
      <c r="CH438" s="1073">
        <f t="shared" si="544"/>
        <v>0.72523323834711217</v>
      </c>
      <c r="CI438" s="1076">
        <v>10000</v>
      </c>
      <c r="CJ438" s="1016">
        <v>8484</v>
      </c>
      <c r="CK438" s="1016">
        <v>8484</v>
      </c>
      <c r="CL438" s="1077">
        <v>0.995</v>
      </c>
      <c r="CM438" s="1016">
        <v>4847880</v>
      </c>
      <c r="CN438" s="1074">
        <f t="shared" si="526"/>
        <v>3140267.76</v>
      </c>
      <c r="CO438" s="1074">
        <f t="shared" si="527"/>
        <v>3768321.3119999995</v>
      </c>
      <c r="CP438" s="1074">
        <f t="shared" si="528"/>
        <v>1079558.6880000005</v>
      </c>
      <c r="CQ438" s="1073">
        <f t="shared" si="545"/>
        <v>0.77188959198816864</v>
      </c>
      <c r="CR438" s="1076">
        <v>10000</v>
      </c>
      <c r="CS438" s="1016">
        <v>9432</v>
      </c>
      <c r="CT438" s="1016">
        <v>9432</v>
      </c>
      <c r="CU438" s="1077">
        <v>0.99470000000000003</v>
      </c>
      <c r="CV438" s="1016">
        <v>4290480</v>
      </c>
      <c r="CW438" s="1074">
        <f t="shared" si="529"/>
        <v>3152355.4944000002</v>
      </c>
      <c r="CX438" s="1074">
        <f t="shared" si="530"/>
        <v>3782826.5932800001</v>
      </c>
      <c r="CY438" s="1074">
        <f t="shared" si="531"/>
        <v>507653.40671999985</v>
      </c>
      <c r="CZ438" s="1073">
        <f t="shared" si="546"/>
        <v>0.68051969513302357</v>
      </c>
      <c r="DA438" s="1076">
        <v>10000</v>
      </c>
      <c r="DB438" s="1025">
        <v>8256</v>
      </c>
      <c r="DC438" s="1025">
        <v>8256</v>
      </c>
      <c r="DD438" s="1075">
        <v>0.997</v>
      </c>
      <c r="DE438" s="1025">
        <v>4483560</v>
      </c>
      <c r="DF438" s="1074">
        <f t="shared" si="532"/>
        <v>3062018.304</v>
      </c>
      <c r="DG438" s="1074">
        <f t="shared" si="533"/>
        <v>3674421.9647999997</v>
      </c>
      <c r="DH438" s="1074">
        <f t="shared" si="534"/>
        <v>809138.03520000027</v>
      </c>
      <c r="DI438" s="1073">
        <f t="shared" si="537"/>
        <v>0.73212495074621209</v>
      </c>
    </row>
    <row r="439" spans="1:113">
      <c r="A439" s="1015">
        <v>16</v>
      </c>
      <c r="B439" s="1016" t="s">
        <v>716</v>
      </c>
      <c r="C439" s="1016" t="s">
        <v>2457</v>
      </c>
      <c r="D439" s="1016" t="s">
        <v>2456</v>
      </c>
      <c r="E439" s="1016">
        <v>33</v>
      </c>
      <c r="F439" s="1076">
        <v>10000</v>
      </c>
      <c r="G439" s="1016">
        <v>8016</v>
      </c>
      <c r="H439" s="1016">
        <v>8016</v>
      </c>
      <c r="I439" s="1077">
        <v>0.94450000000000001</v>
      </c>
      <c r="J439" s="1074">
        <v>3005640</v>
      </c>
      <c r="K439" s="1074">
        <f t="shared" si="497"/>
        <v>2725600.32</v>
      </c>
      <c r="L439" s="1074">
        <f t="shared" si="498"/>
        <v>3270720.3839999996</v>
      </c>
      <c r="M439" s="1074">
        <f t="shared" si="499"/>
        <v>0</v>
      </c>
      <c r="N439" s="1073">
        <f t="shared" si="538"/>
        <v>0.55137211019992838</v>
      </c>
      <c r="O439" s="1076">
        <v>10000</v>
      </c>
      <c r="P439" s="1016">
        <v>7221.6</v>
      </c>
      <c r="Q439" s="1016">
        <v>8000</v>
      </c>
      <c r="R439" s="1077">
        <v>0.94350000000000001</v>
      </c>
      <c r="S439" s="1074">
        <v>3442200</v>
      </c>
      <c r="T439" s="1074">
        <f t="shared" si="501"/>
        <v>2534651.6112000002</v>
      </c>
      <c r="U439" s="1074">
        <f t="shared" si="502"/>
        <v>3041581.9334400003</v>
      </c>
      <c r="V439" s="1074">
        <f t="shared" si="503"/>
        <v>400618.06655999972</v>
      </c>
      <c r="W439" s="1073">
        <f t="shared" si="539"/>
        <v>0.67902823109688282</v>
      </c>
      <c r="X439" s="1076">
        <v>10000</v>
      </c>
      <c r="Y439" s="1016">
        <v>7272</v>
      </c>
      <c r="Z439" s="1016">
        <v>8000</v>
      </c>
      <c r="AA439" s="1077">
        <v>0.94</v>
      </c>
      <c r="AB439" s="1016">
        <v>3173040</v>
      </c>
      <c r="AC439" s="1074">
        <f t="shared" si="505"/>
        <v>2460844.7999999998</v>
      </c>
      <c r="AD439" s="1074">
        <f t="shared" si="506"/>
        <v>2953013.76</v>
      </c>
      <c r="AE439" s="1074">
        <f t="shared" si="507"/>
        <v>220026.24000000022</v>
      </c>
      <c r="AF439" s="1073">
        <f t="shared" si="540"/>
        <v>0.6447054279896075</v>
      </c>
      <c r="AG439" s="1076">
        <v>10000</v>
      </c>
      <c r="AH439" s="1016">
        <v>8208</v>
      </c>
      <c r="AI439" s="1016">
        <v>8208</v>
      </c>
      <c r="AJ439" s="1077">
        <v>0.94069999999999998</v>
      </c>
      <c r="AK439" s="1016">
        <v>3168477</v>
      </c>
      <c r="AL439" s="1074">
        <f t="shared" si="508"/>
        <v>2872310.8032</v>
      </c>
      <c r="AM439" s="1074">
        <f t="shared" si="509"/>
        <v>3446772.9638399999</v>
      </c>
      <c r="AN439" s="1074">
        <f t="shared" si="510"/>
        <v>0</v>
      </c>
      <c r="AO439" s="1073">
        <f t="shared" si="541"/>
        <v>0.55155538816865601</v>
      </c>
      <c r="AP439" s="1076">
        <v>10000</v>
      </c>
      <c r="AQ439" s="1016">
        <v>7296</v>
      </c>
      <c r="AR439" s="1016">
        <v>8000</v>
      </c>
      <c r="AS439" s="1077">
        <v>0.94359999999999999</v>
      </c>
      <c r="AT439" s="1074">
        <v>3254629</v>
      </c>
      <c r="AU439" s="1074">
        <f t="shared" si="511"/>
        <v>2561036.0832000002</v>
      </c>
      <c r="AV439" s="1074">
        <f t="shared" si="512"/>
        <v>3073243.2998399995</v>
      </c>
      <c r="AW439" s="1074">
        <f t="shared" si="513"/>
        <v>181385.70016000047</v>
      </c>
      <c r="AX439" s="1073">
        <f t="shared" si="542"/>
        <v>0.63541256239024946</v>
      </c>
      <c r="AY439" s="1076">
        <v>10000</v>
      </c>
      <c r="AZ439" s="1016">
        <v>7248</v>
      </c>
      <c r="BA439" s="1016">
        <v>8000</v>
      </c>
      <c r="BB439" s="1077">
        <v>0.94510000000000005</v>
      </c>
      <c r="BC439" s="1074">
        <v>3007200</v>
      </c>
      <c r="BD439" s="1074">
        <f t="shared" si="514"/>
        <v>2466030.5279999999</v>
      </c>
      <c r="BE439" s="1074">
        <f t="shared" si="515"/>
        <v>2959236.6335999998</v>
      </c>
      <c r="BF439" s="1074">
        <f t="shared" si="516"/>
        <v>47963.366400000174</v>
      </c>
      <c r="BG439" s="1073">
        <f t="shared" si="535"/>
        <v>0.60972481197118422</v>
      </c>
      <c r="BH439" s="1076">
        <v>10000</v>
      </c>
      <c r="BI439" s="1016">
        <v>7608</v>
      </c>
      <c r="BJ439" s="1016">
        <v>8000</v>
      </c>
      <c r="BK439" s="1077">
        <v>0.91810000000000003</v>
      </c>
      <c r="BL439" s="1016">
        <v>3272160</v>
      </c>
      <c r="BM439" s="1074">
        <f t="shared" si="517"/>
        <v>2598384.5856000003</v>
      </c>
      <c r="BN439" s="1074">
        <f t="shared" si="518"/>
        <v>3118061.5027199998</v>
      </c>
      <c r="BO439" s="1074">
        <f t="shared" si="519"/>
        <v>154098.49728000024</v>
      </c>
      <c r="BP439" s="1073">
        <f t="shared" si="536"/>
        <v>0.62965275004593224</v>
      </c>
      <c r="BQ439" s="1076">
        <v>10000</v>
      </c>
      <c r="BR439" s="1016">
        <v>8040</v>
      </c>
      <c r="BS439" s="1016">
        <v>8040</v>
      </c>
      <c r="BT439" s="1077">
        <v>0.90800000000000003</v>
      </c>
      <c r="BU439" s="1016">
        <v>3032520</v>
      </c>
      <c r="BV439" s="1074">
        <f t="shared" si="520"/>
        <v>2628115.2000000002</v>
      </c>
      <c r="BW439" s="1074">
        <f t="shared" si="521"/>
        <v>3153738.24</v>
      </c>
      <c r="BX439" s="1074">
        <f t="shared" si="522"/>
        <v>0</v>
      </c>
      <c r="BY439" s="1073">
        <f t="shared" si="543"/>
        <v>0.57693817987887286</v>
      </c>
      <c r="BZ439" s="1076">
        <v>10000</v>
      </c>
      <c r="CA439" s="1016">
        <v>8472</v>
      </c>
      <c r="CB439" s="1016">
        <v>8472</v>
      </c>
      <c r="CC439" s="1077">
        <v>0.91490000000000005</v>
      </c>
      <c r="CD439" s="1016">
        <v>3629280</v>
      </c>
      <c r="CE439" s="1074">
        <f t="shared" si="523"/>
        <v>2883384.2016000003</v>
      </c>
      <c r="CF439" s="1074">
        <f t="shared" si="524"/>
        <v>3460061.0419200002</v>
      </c>
      <c r="CG439" s="1074">
        <f t="shared" si="525"/>
        <v>169218.95807999978</v>
      </c>
      <c r="CH439" s="1073">
        <f t="shared" si="544"/>
        <v>0.62934381030216147</v>
      </c>
      <c r="CI439" s="1076">
        <v>10000</v>
      </c>
      <c r="CJ439" s="1016">
        <v>7944</v>
      </c>
      <c r="CK439" s="1016">
        <v>8000</v>
      </c>
      <c r="CL439" s="1077">
        <v>0.93259999999999998</v>
      </c>
      <c r="CM439" s="1016">
        <v>3591960</v>
      </c>
      <c r="CN439" s="1074">
        <f t="shared" si="526"/>
        <v>2755989.6767999995</v>
      </c>
      <c r="CO439" s="1074">
        <f t="shared" si="527"/>
        <v>3307187.61216</v>
      </c>
      <c r="CP439" s="1074">
        <f t="shared" si="528"/>
        <v>284772.38783999998</v>
      </c>
      <c r="CQ439" s="1073">
        <f t="shared" si="545"/>
        <v>0.65166426968816726</v>
      </c>
      <c r="CR439" s="1076">
        <v>10000</v>
      </c>
      <c r="CS439" s="1016">
        <v>8040</v>
      </c>
      <c r="CT439" s="1016">
        <v>8040</v>
      </c>
      <c r="CU439" s="1077">
        <v>0.93269999999999997</v>
      </c>
      <c r="CV439" s="1016">
        <v>3027240</v>
      </c>
      <c r="CW439" s="1074">
        <f t="shared" si="529"/>
        <v>2519633.088</v>
      </c>
      <c r="CX439" s="1074">
        <f t="shared" si="530"/>
        <v>3023559.7056</v>
      </c>
      <c r="CY439" s="1074">
        <f t="shared" si="531"/>
        <v>3680.2944000000134</v>
      </c>
      <c r="CZ439" s="1073">
        <f t="shared" si="546"/>
        <v>0.60073032347795552</v>
      </c>
      <c r="DA439" s="1076">
        <v>10000</v>
      </c>
      <c r="DB439" s="1025">
        <v>8376</v>
      </c>
      <c r="DC439" s="1025">
        <v>8376</v>
      </c>
      <c r="DD439" s="1075">
        <v>0.90110000000000001</v>
      </c>
      <c r="DE439" s="1025">
        <v>3464520</v>
      </c>
      <c r="DF439" s="1074">
        <f t="shared" si="532"/>
        <v>2807712.2592000002</v>
      </c>
      <c r="DG439" s="1074">
        <f t="shared" si="533"/>
        <v>3369254.71104</v>
      </c>
      <c r="DH439" s="1074">
        <f t="shared" si="534"/>
        <v>95265.288960000034</v>
      </c>
      <c r="DI439" s="1073">
        <f t="shared" si="537"/>
        <v>0.61696493090555216</v>
      </c>
    </row>
    <row r="440" spans="1:113">
      <c r="A440" s="1015">
        <v>17</v>
      </c>
      <c r="B440" s="1016" t="s">
        <v>546</v>
      </c>
      <c r="C440" s="1016" t="s">
        <v>2457</v>
      </c>
      <c r="D440" s="1016" t="s">
        <v>702</v>
      </c>
      <c r="E440" s="1016">
        <v>33</v>
      </c>
      <c r="F440" s="1076">
        <v>10700</v>
      </c>
      <c r="G440" s="1016">
        <v>11441.26</v>
      </c>
      <c r="H440" s="1016">
        <v>11441.26</v>
      </c>
      <c r="I440" s="1077">
        <v>0.94040000000000001</v>
      </c>
      <c r="J440" s="1074">
        <v>5317460</v>
      </c>
      <c r="K440" s="1074">
        <f t="shared" si="497"/>
        <v>3873369.9254399999</v>
      </c>
      <c r="L440" s="1074">
        <f t="shared" si="498"/>
        <v>4648043.9105280004</v>
      </c>
      <c r="M440" s="1074">
        <f t="shared" si="499"/>
        <v>669416.08947199956</v>
      </c>
      <c r="N440" s="1073">
        <f t="shared" si="538"/>
        <v>0.68641262032259365</v>
      </c>
      <c r="O440" s="1076">
        <v>10700</v>
      </c>
      <c r="P440" s="1016">
        <v>10413.76</v>
      </c>
      <c r="Q440" s="1016">
        <v>10413.76</v>
      </c>
      <c r="R440" s="1077">
        <v>0.95</v>
      </c>
      <c r="S440" s="1074">
        <v>3365056</v>
      </c>
      <c r="T440" s="1074">
        <f t="shared" si="501"/>
        <v>3680222.784</v>
      </c>
      <c r="U440" s="1074">
        <f t="shared" si="502"/>
        <v>4416267.3407999994</v>
      </c>
      <c r="V440" s="1074">
        <f t="shared" si="503"/>
        <v>0</v>
      </c>
      <c r="W440" s="1073">
        <f t="shared" si="539"/>
        <v>0.4571810183108741</v>
      </c>
      <c r="X440" s="1076">
        <v>10700</v>
      </c>
      <c r="Y440" s="1016">
        <v>11212.5</v>
      </c>
      <c r="Z440" s="1016">
        <v>11212.5</v>
      </c>
      <c r="AA440" s="1077">
        <v>0.94610000000000005</v>
      </c>
      <c r="AB440" s="1016">
        <v>5349376</v>
      </c>
      <c r="AC440" s="1074">
        <f t="shared" si="505"/>
        <v>3818932.65</v>
      </c>
      <c r="AD440" s="1074">
        <f t="shared" si="506"/>
        <v>4582719.1800000006</v>
      </c>
      <c r="AE440" s="1074">
        <f t="shared" si="507"/>
        <v>766656.81999999937</v>
      </c>
      <c r="AF440" s="1073">
        <f t="shared" si="540"/>
        <v>0.70037579741030509</v>
      </c>
      <c r="AG440" s="1076">
        <v>10700</v>
      </c>
      <c r="AH440" s="1016">
        <v>11580</v>
      </c>
      <c r="AI440" s="1016">
        <v>11580</v>
      </c>
      <c r="AJ440" s="1077">
        <v>0.94120000000000004</v>
      </c>
      <c r="AK440" s="1016">
        <v>5661496</v>
      </c>
      <c r="AL440" s="1074">
        <f t="shared" si="508"/>
        <v>4054463.7119999998</v>
      </c>
      <c r="AM440" s="1074">
        <f t="shared" si="509"/>
        <v>4865356.4544000002</v>
      </c>
      <c r="AN440" s="1074">
        <f t="shared" si="510"/>
        <v>796139.54559999984</v>
      </c>
      <c r="AO440" s="1073">
        <f t="shared" si="541"/>
        <v>0.69818062290749627</v>
      </c>
      <c r="AP440" s="1076">
        <v>10700</v>
      </c>
      <c r="AQ440" s="1016">
        <v>10451.26</v>
      </c>
      <c r="AR440" s="1016">
        <v>10451.26</v>
      </c>
      <c r="AS440" s="1077">
        <v>0.94599999999999995</v>
      </c>
      <c r="AT440" s="1074">
        <v>4169536</v>
      </c>
      <c r="AU440" s="1074">
        <f t="shared" si="511"/>
        <v>3677923.8091199999</v>
      </c>
      <c r="AV440" s="1074">
        <f t="shared" si="512"/>
        <v>4413508.570944</v>
      </c>
      <c r="AW440" s="1074">
        <f t="shared" si="513"/>
        <v>0</v>
      </c>
      <c r="AX440" s="1073">
        <f t="shared" si="542"/>
        <v>0.56683284053641469</v>
      </c>
      <c r="AY440" s="1076">
        <v>10700</v>
      </c>
      <c r="AZ440" s="1016">
        <v>10230</v>
      </c>
      <c r="BA440" s="1016">
        <v>10230</v>
      </c>
      <c r="BB440" s="1077">
        <v>0.94089999999999996</v>
      </c>
      <c r="BC440" s="1074">
        <v>3949096</v>
      </c>
      <c r="BD440" s="1074">
        <f t="shared" si="514"/>
        <v>3465146.52</v>
      </c>
      <c r="BE440" s="1074">
        <f t="shared" si="515"/>
        <v>4158175.824</v>
      </c>
      <c r="BF440" s="1074">
        <f t="shared" si="516"/>
        <v>0</v>
      </c>
      <c r="BG440" s="1073">
        <f t="shared" si="535"/>
        <v>0.56983102694312615</v>
      </c>
      <c r="BH440" s="1076">
        <v>10700</v>
      </c>
      <c r="BI440" s="1016">
        <v>9802.5</v>
      </c>
      <c r="BJ440" s="1016">
        <v>9802.5</v>
      </c>
      <c r="BK440" s="1077">
        <v>0.93689999999999996</v>
      </c>
      <c r="BL440" s="1016">
        <v>4169776</v>
      </c>
      <c r="BM440" s="1074">
        <f t="shared" si="517"/>
        <v>3416433.9569999999</v>
      </c>
      <c r="BN440" s="1074">
        <f t="shared" si="518"/>
        <v>4099720.7483999999</v>
      </c>
      <c r="BO440" s="1074">
        <f t="shared" si="519"/>
        <v>70055.251600000076</v>
      </c>
      <c r="BP440" s="1073">
        <f t="shared" si="536"/>
        <v>0.61025268635099217</v>
      </c>
      <c r="BQ440" s="1076">
        <v>10700</v>
      </c>
      <c r="BR440" s="1016">
        <v>9821.26</v>
      </c>
      <c r="BS440" s="1016">
        <v>9821.26</v>
      </c>
      <c r="BT440" s="1077">
        <v>0.94510000000000005</v>
      </c>
      <c r="BU440" s="1016">
        <v>3785853</v>
      </c>
      <c r="BV440" s="1074">
        <f t="shared" si="520"/>
        <v>3341546.2173600001</v>
      </c>
      <c r="BW440" s="1074">
        <f t="shared" si="521"/>
        <v>4009855.4608319998</v>
      </c>
      <c r="BX440" s="1074">
        <f t="shared" si="522"/>
        <v>0</v>
      </c>
      <c r="BY440" s="1073">
        <f t="shared" si="543"/>
        <v>0.56648221418152733</v>
      </c>
      <c r="BZ440" s="1076">
        <v>10700</v>
      </c>
      <c r="CA440" s="1016">
        <v>8576.26</v>
      </c>
      <c r="CB440" s="1016">
        <v>8576.26</v>
      </c>
      <c r="CC440" s="1077">
        <v>0.94059999999999999</v>
      </c>
      <c r="CD440" s="1016">
        <v>4185710</v>
      </c>
      <c r="CE440" s="1074">
        <f t="shared" si="523"/>
        <v>3000860.8180319997</v>
      </c>
      <c r="CF440" s="1074">
        <f t="shared" si="524"/>
        <v>3601032.9816384003</v>
      </c>
      <c r="CG440" s="1074">
        <f t="shared" si="525"/>
        <v>584677.01836159965</v>
      </c>
      <c r="CH440" s="1073">
        <f t="shared" si="544"/>
        <v>0.69741821660776615</v>
      </c>
      <c r="CI440" s="1076">
        <v>10700</v>
      </c>
      <c r="CJ440" s="1016">
        <v>8512.5</v>
      </c>
      <c r="CK440" s="1016">
        <v>8560</v>
      </c>
      <c r="CL440" s="1077">
        <v>0.94540000000000002</v>
      </c>
      <c r="CM440" s="1016">
        <v>3868150</v>
      </c>
      <c r="CN440" s="1074">
        <f t="shared" si="526"/>
        <v>2993750.91</v>
      </c>
      <c r="CO440" s="1074">
        <f t="shared" si="527"/>
        <v>3592501.0920000002</v>
      </c>
      <c r="CP440" s="1074">
        <f t="shared" si="528"/>
        <v>275648.90799999982</v>
      </c>
      <c r="CQ440" s="1073">
        <f t="shared" si="545"/>
        <v>0.64603738191431559</v>
      </c>
      <c r="CR440" s="1076">
        <v>10700</v>
      </c>
      <c r="CS440" s="1016">
        <v>8767.5</v>
      </c>
      <c r="CT440" s="1016">
        <v>8767.5</v>
      </c>
      <c r="CU440" s="1077">
        <v>0.94540000000000002</v>
      </c>
      <c r="CV440" s="1016">
        <v>3110990</v>
      </c>
      <c r="CW440" s="1074">
        <f t="shared" si="529"/>
        <v>2785034.952</v>
      </c>
      <c r="CX440" s="1074">
        <f t="shared" si="530"/>
        <v>3342041.9424000001</v>
      </c>
      <c r="CY440" s="1074">
        <f t="shared" si="531"/>
        <v>0</v>
      </c>
      <c r="CZ440" s="1073">
        <f t="shared" si="546"/>
        <v>0.55851902285210531</v>
      </c>
      <c r="DA440" s="1076">
        <v>10700</v>
      </c>
      <c r="DB440" s="1025">
        <v>10826.26</v>
      </c>
      <c r="DC440" s="1025">
        <v>10826.26</v>
      </c>
      <c r="DD440" s="1075">
        <v>0.94679999999999997</v>
      </c>
      <c r="DE440" s="1025">
        <v>5861160</v>
      </c>
      <c r="DF440" s="1074">
        <f t="shared" si="532"/>
        <v>3813112.7040959997</v>
      </c>
      <c r="DG440" s="1074">
        <f t="shared" si="533"/>
        <v>4575735.2449152004</v>
      </c>
      <c r="DH440" s="1074">
        <f t="shared" si="534"/>
        <v>1285424.7550847996</v>
      </c>
      <c r="DI440" s="1073">
        <f t="shared" si="537"/>
        <v>0.76855320768568047</v>
      </c>
    </row>
    <row r="441" spans="1:113">
      <c r="A441" s="1015">
        <v>18</v>
      </c>
      <c r="B441" s="1016" t="s">
        <v>1175</v>
      </c>
      <c r="C441" s="1016" t="s">
        <v>2457</v>
      </c>
      <c r="D441" s="1016" t="s">
        <v>2456</v>
      </c>
      <c r="E441" s="1016">
        <v>132</v>
      </c>
      <c r="F441" s="1076">
        <v>18000</v>
      </c>
      <c r="G441" s="1016">
        <v>2928</v>
      </c>
      <c r="H441" s="1016">
        <v>14400</v>
      </c>
      <c r="I441" s="1077">
        <v>1</v>
      </c>
      <c r="J441" s="1074">
        <v>256800</v>
      </c>
      <c r="K441" s="1074">
        <f t="shared" si="497"/>
        <v>1054080</v>
      </c>
      <c r="L441" s="1074">
        <f t="shared" si="498"/>
        <v>1264896</v>
      </c>
      <c r="M441" s="1074">
        <f t="shared" si="499"/>
        <v>0</v>
      </c>
      <c r="N441" s="1073">
        <f t="shared" si="538"/>
        <v>0.12181238615664845</v>
      </c>
      <c r="O441" s="1076">
        <v>18000</v>
      </c>
      <c r="P441" s="1016">
        <v>6144</v>
      </c>
      <c r="Q441" s="1016">
        <v>14400</v>
      </c>
      <c r="R441" s="1077">
        <v>1</v>
      </c>
      <c r="S441" s="1074">
        <v>526560</v>
      </c>
      <c r="T441" s="1074">
        <f t="shared" si="501"/>
        <v>2285568</v>
      </c>
      <c r="U441" s="1074">
        <f t="shared" si="502"/>
        <v>2742681.6000000001</v>
      </c>
      <c r="V441" s="1074">
        <f t="shared" si="503"/>
        <v>0</v>
      </c>
      <c r="W441" s="1073">
        <f t="shared" si="539"/>
        <v>0.11519237231182795</v>
      </c>
      <c r="X441" s="1076">
        <v>18000</v>
      </c>
      <c r="Y441" s="1016">
        <v>8112</v>
      </c>
      <c r="Z441" s="1016">
        <v>14400</v>
      </c>
      <c r="AA441" s="1077">
        <v>0.99670000000000003</v>
      </c>
      <c r="AB441" s="1016">
        <v>1599840</v>
      </c>
      <c r="AC441" s="1074">
        <f t="shared" si="505"/>
        <v>2910682.9440000001</v>
      </c>
      <c r="AD441" s="1074">
        <f t="shared" si="506"/>
        <v>3492819.5328000002</v>
      </c>
      <c r="AE441" s="1074">
        <f t="shared" si="507"/>
        <v>0</v>
      </c>
      <c r="AF441" s="1073">
        <f t="shared" si="540"/>
        <v>0.27482210030774135</v>
      </c>
      <c r="AG441" s="1076">
        <v>18000</v>
      </c>
      <c r="AH441" s="1016">
        <v>8352</v>
      </c>
      <c r="AI441" s="1016">
        <v>14400</v>
      </c>
      <c r="AJ441" s="1077">
        <v>1</v>
      </c>
      <c r="AK441" s="1016">
        <v>2752800</v>
      </c>
      <c r="AL441" s="1074">
        <f t="shared" si="508"/>
        <v>3106944</v>
      </c>
      <c r="AM441" s="1074">
        <f t="shared" si="509"/>
        <v>3728332.7999999998</v>
      </c>
      <c r="AN441" s="1074">
        <f t="shared" si="510"/>
        <v>0</v>
      </c>
      <c r="AO441" s="1073">
        <f t="shared" si="541"/>
        <v>0.44300766283524906</v>
      </c>
      <c r="AP441" s="1076">
        <v>11111</v>
      </c>
      <c r="AQ441" s="1016">
        <v>8304</v>
      </c>
      <c r="AR441" s="1016">
        <v>8888.7999999999993</v>
      </c>
      <c r="AS441" s="1077">
        <v>0.99990000000000001</v>
      </c>
      <c r="AT441" s="1074">
        <v>2420640</v>
      </c>
      <c r="AU441" s="1074">
        <f t="shared" si="511"/>
        <v>3088779.0912000001</v>
      </c>
      <c r="AV441" s="1074">
        <f t="shared" si="512"/>
        <v>3706534.9094400001</v>
      </c>
      <c r="AW441" s="1074">
        <f t="shared" si="513"/>
        <v>0</v>
      </c>
      <c r="AX441" s="1073">
        <f t="shared" si="542"/>
        <v>0.39184414432493031</v>
      </c>
      <c r="AY441" s="1076">
        <v>11111</v>
      </c>
      <c r="AZ441" s="1016">
        <v>8208</v>
      </c>
      <c r="BA441" s="1016">
        <v>8888.7999999999993</v>
      </c>
      <c r="BB441" s="1077">
        <v>0.99809999999999999</v>
      </c>
      <c r="BC441" s="1074">
        <v>2270400</v>
      </c>
      <c r="BD441" s="1074">
        <f t="shared" si="514"/>
        <v>2949265.7279999997</v>
      </c>
      <c r="BE441" s="1074">
        <f t="shared" si="515"/>
        <v>3539118.8736</v>
      </c>
      <c r="BF441" s="1074">
        <f t="shared" si="516"/>
        <v>0</v>
      </c>
      <c r="BG441" s="1073">
        <f t="shared" si="535"/>
        <v>0.38490936548122395</v>
      </c>
      <c r="BH441" s="1076">
        <v>11111</v>
      </c>
      <c r="BI441" s="1016">
        <v>8304</v>
      </c>
      <c r="BJ441" s="1016">
        <v>8888.7999999999993</v>
      </c>
      <c r="BK441" s="1077">
        <v>0.99739999999999995</v>
      </c>
      <c r="BL441" s="1016">
        <v>2511840</v>
      </c>
      <c r="BM441" s="1074">
        <f t="shared" si="517"/>
        <v>3081056.3711999999</v>
      </c>
      <c r="BN441" s="1074">
        <f t="shared" si="518"/>
        <v>3697267.6454399996</v>
      </c>
      <c r="BO441" s="1074">
        <f t="shared" si="519"/>
        <v>0</v>
      </c>
      <c r="BP441" s="1073">
        <f t="shared" si="536"/>
        <v>0.40762642700719182</v>
      </c>
      <c r="BQ441" s="1076">
        <v>11111</v>
      </c>
      <c r="BR441" s="1016">
        <v>8256</v>
      </c>
      <c r="BS441" s="1016">
        <v>8888.7999999999993</v>
      </c>
      <c r="BT441" s="1077">
        <v>0.99870000000000003</v>
      </c>
      <c r="BU441" s="1016">
        <v>2229840</v>
      </c>
      <c r="BV441" s="1074">
        <f t="shared" si="520"/>
        <v>2968296.1920000003</v>
      </c>
      <c r="BW441" s="1074">
        <f t="shared" si="521"/>
        <v>3561955.4304000004</v>
      </c>
      <c r="BX441" s="1074">
        <f t="shared" si="522"/>
        <v>0</v>
      </c>
      <c r="BY441" s="1073">
        <f t="shared" si="543"/>
        <v>0.37560941627216154</v>
      </c>
      <c r="BZ441" s="1076">
        <v>11111</v>
      </c>
      <c r="CA441" s="1016">
        <v>8256</v>
      </c>
      <c r="CB441" s="1016">
        <v>8888.7999999999993</v>
      </c>
      <c r="CC441" s="1077">
        <v>0.99890000000000001</v>
      </c>
      <c r="CD441" s="1016">
        <v>1899840</v>
      </c>
      <c r="CE441" s="1074">
        <f t="shared" si="523"/>
        <v>3067853.6447999999</v>
      </c>
      <c r="CF441" s="1074">
        <f t="shared" si="524"/>
        <v>3681424.3737599999</v>
      </c>
      <c r="CG441" s="1074">
        <f t="shared" si="525"/>
        <v>0</v>
      </c>
      <c r="CH441" s="1073">
        <f t="shared" si="544"/>
        <v>0.30963667436030096</v>
      </c>
      <c r="CI441" s="1076">
        <v>11111</v>
      </c>
      <c r="CJ441" s="1016">
        <v>8592</v>
      </c>
      <c r="CK441" s="1016">
        <v>8888.7999999999993</v>
      </c>
      <c r="CL441" s="1077">
        <v>0.99880000000000002</v>
      </c>
      <c r="CM441" s="1016">
        <v>2853360</v>
      </c>
      <c r="CN441" s="1074">
        <f t="shared" si="526"/>
        <v>3192388.5312000001</v>
      </c>
      <c r="CO441" s="1074">
        <f t="shared" si="527"/>
        <v>3830866.2374399998</v>
      </c>
      <c r="CP441" s="1074">
        <f t="shared" si="528"/>
        <v>0</v>
      </c>
      <c r="CQ441" s="1073">
        <f t="shared" si="545"/>
        <v>0.44690049035595281</v>
      </c>
      <c r="CR441" s="1076">
        <v>11111</v>
      </c>
      <c r="CS441" s="1016">
        <v>8592</v>
      </c>
      <c r="CT441" s="1016">
        <v>8888.7999999999993</v>
      </c>
      <c r="CU441" s="1077">
        <v>0.99790000000000001</v>
      </c>
      <c r="CV441" s="1016">
        <v>2309280</v>
      </c>
      <c r="CW441" s="1074">
        <f t="shared" si="529"/>
        <v>2880849.4847999997</v>
      </c>
      <c r="CX441" s="1074">
        <f t="shared" si="530"/>
        <v>3457019.3817600003</v>
      </c>
      <c r="CY441" s="1074">
        <f t="shared" si="531"/>
        <v>0</v>
      </c>
      <c r="CZ441" s="1073">
        <f t="shared" si="546"/>
        <v>0.40079844715669327</v>
      </c>
      <c r="DA441" s="1076">
        <v>11111</v>
      </c>
      <c r="DB441" s="1025">
        <v>8448</v>
      </c>
      <c r="DC441" s="1025">
        <v>8888.7999999999993</v>
      </c>
      <c r="DD441" s="1075">
        <v>0.99880000000000002</v>
      </c>
      <c r="DE441" s="1025">
        <v>3408720</v>
      </c>
      <c r="DF441" s="1074">
        <f t="shared" si="532"/>
        <v>3138884.8128</v>
      </c>
      <c r="DG441" s="1074">
        <f t="shared" si="533"/>
        <v>3766661.7753599999</v>
      </c>
      <c r="DH441" s="1074">
        <f t="shared" si="534"/>
        <v>0</v>
      </c>
      <c r="DI441" s="1073">
        <f t="shared" si="537"/>
        <v>0.54298265200743334</v>
      </c>
    </row>
    <row r="442" spans="1:113">
      <c r="A442" s="1015">
        <v>19</v>
      </c>
      <c r="B442" s="1016" t="s">
        <v>772</v>
      </c>
      <c r="C442" s="1016" t="s">
        <v>2457</v>
      </c>
      <c r="D442" s="1016" t="s">
        <v>625</v>
      </c>
      <c r="E442" s="1016">
        <v>132</v>
      </c>
      <c r="F442" s="1076">
        <v>14000</v>
      </c>
      <c r="G442" s="1016">
        <v>2340</v>
      </c>
      <c r="H442" s="1016">
        <v>0</v>
      </c>
      <c r="I442" s="1077">
        <v>0.995</v>
      </c>
      <c r="J442" s="1074">
        <v>142560</v>
      </c>
      <c r="K442" s="1074">
        <f t="shared" si="497"/>
        <v>838188</v>
      </c>
      <c r="L442" s="1074">
        <f t="shared" si="498"/>
        <v>1005825.6</v>
      </c>
      <c r="M442" s="1074">
        <f t="shared" si="499"/>
        <v>0</v>
      </c>
      <c r="N442" s="1073">
        <f t="shared" si="538"/>
        <v>8.5040587553150374E-2</v>
      </c>
      <c r="O442" s="1076">
        <v>14000</v>
      </c>
      <c r="P442" s="1016">
        <v>2433.7600000000002</v>
      </c>
      <c r="Q442" s="1016">
        <v>0</v>
      </c>
      <c r="R442" s="1077">
        <v>0.99480000000000002</v>
      </c>
      <c r="S442" s="1074">
        <v>22800</v>
      </c>
      <c r="T442" s="1074">
        <f t="shared" si="501"/>
        <v>900650.85465600016</v>
      </c>
      <c r="U442" s="1074">
        <f t="shared" si="502"/>
        <v>1080781.0255872002</v>
      </c>
      <c r="V442" s="1074">
        <f t="shared" si="503"/>
        <v>0</v>
      </c>
      <c r="W442" s="1073">
        <f t="shared" si="539"/>
        <v>1.2657513109621356E-2</v>
      </c>
      <c r="X442" s="1076">
        <v>14000</v>
      </c>
      <c r="Y442" s="1016">
        <v>1207.5</v>
      </c>
      <c r="Z442" s="1016">
        <v>0</v>
      </c>
      <c r="AA442" s="1077">
        <v>0.99839999999999995</v>
      </c>
      <c r="AB442" s="1016">
        <v>76320</v>
      </c>
      <c r="AC442" s="1074">
        <f t="shared" si="505"/>
        <v>434004.47999999998</v>
      </c>
      <c r="AD442" s="1074">
        <f t="shared" si="506"/>
        <v>520805.37599999993</v>
      </c>
      <c r="AE442" s="1074">
        <f t="shared" si="507"/>
        <v>0</v>
      </c>
      <c r="AF442" s="1073">
        <f t="shared" si="540"/>
        <v>8.7925359664490096E-2</v>
      </c>
      <c r="AG442" s="1076">
        <v>14000</v>
      </c>
      <c r="AH442" s="1016">
        <v>2253.7600000000002</v>
      </c>
      <c r="AI442" s="1016">
        <v>0</v>
      </c>
      <c r="AJ442" s="1077">
        <v>0.99570000000000003</v>
      </c>
      <c r="AK442" s="1016">
        <v>27480</v>
      </c>
      <c r="AL442" s="1074">
        <f t="shared" si="508"/>
        <v>834793.60550400009</v>
      </c>
      <c r="AM442" s="1074">
        <f t="shared" si="509"/>
        <v>1001752.3266048001</v>
      </c>
      <c r="AN442" s="1074">
        <f t="shared" si="510"/>
        <v>0</v>
      </c>
      <c r="AO442" s="1073">
        <f t="shared" si="541"/>
        <v>1.6459158179229921E-2</v>
      </c>
      <c r="AP442" s="1076">
        <v>14000</v>
      </c>
      <c r="AQ442" s="1016">
        <v>48.76</v>
      </c>
      <c r="AR442" s="1016">
        <v>0</v>
      </c>
      <c r="AS442" s="1077">
        <v>1</v>
      </c>
      <c r="AT442" s="1074">
        <v>17520</v>
      </c>
      <c r="AU442" s="1074">
        <f t="shared" si="511"/>
        <v>18138.719999999998</v>
      </c>
      <c r="AV442" s="1074">
        <f t="shared" si="512"/>
        <v>21766.463999999996</v>
      </c>
      <c r="AW442" s="1074">
        <f t="shared" si="513"/>
        <v>0</v>
      </c>
      <c r="AX442" s="1073">
        <f t="shared" si="542"/>
        <v>0.48294477228823207</v>
      </c>
      <c r="AY442" s="1076">
        <v>14000</v>
      </c>
      <c r="AZ442" s="1016">
        <v>2475</v>
      </c>
      <c r="BA442" s="1016">
        <v>0</v>
      </c>
      <c r="BB442" s="1077">
        <v>0.99039999999999995</v>
      </c>
      <c r="BC442" s="1074">
        <v>12360</v>
      </c>
      <c r="BD442" s="1074">
        <f t="shared" si="514"/>
        <v>882446.39999999991</v>
      </c>
      <c r="BE442" s="1074">
        <f t="shared" si="515"/>
        <v>1058935.68</v>
      </c>
      <c r="BF442" s="1074">
        <f t="shared" si="516"/>
        <v>0</v>
      </c>
      <c r="BG442" s="1073">
        <f t="shared" si="535"/>
        <v>7.0032582148898794E-3</v>
      </c>
      <c r="BH442" s="1076">
        <v>14000</v>
      </c>
      <c r="BI442" s="1016">
        <v>3412.5</v>
      </c>
      <c r="BJ442" s="1016">
        <v>0</v>
      </c>
      <c r="BK442" s="1077">
        <v>0.98089999999999999</v>
      </c>
      <c r="BL442" s="1016">
        <v>24600</v>
      </c>
      <c r="BM442" s="1074">
        <f t="shared" si="517"/>
        <v>1245203.5049999999</v>
      </c>
      <c r="BN442" s="1074">
        <f t="shared" si="518"/>
        <v>1494244.2059999998</v>
      </c>
      <c r="BO442" s="1074">
        <f t="shared" si="519"/>
        <v>0</v>
      </c>
      <c r="BP442" s="1073">
        <f t="shared" si="536"/>
        <v>9.8779034516129158E-3</v>
      </c>
      <c r="BQ442" s="1076">
        <v>14000</v>
      </c>
      <c r="BR442" s="1016">
        <v>41.26</v>
      </c>
      <c r="BS442" s="1016">
        <v>0</v>
      </c>
      <c r="BT442" s="1077">
        <v>1</v>
      </c>
      <c r="BU442" s="1016">
        <v>20640</v>
      </c>
      <c r="BV442" s="1074">
        <f t="shared" si="520"/>
        <v>14853.599999999999</v>
      </c>
      <c r="BW442" s="1074">
        <f t="shared" si="521"/>
        <v>17824.319999999996</v>
      </c>
      <c r="BX442" s="1074">
        <f t="shared" si="522"/>
        <v>2815.6800000000039</v>
      </c>
      <c r="BY442" s="1073">
        <f t="shared" si="543"/>
        <v>0.69478106317660371</v>
      </c>
      <c r="BZ442" s="1076">
        <v>14000</v>
      </c>
      <c r="CA442" s="1016">
        <v>45</v>
      </c>
      <c r="CB442" s="1016">
        <v>0</v>
      </c>
      <c r="CC442" s="1077">
        <v>1</v>
      </c>
      <c r="CD442" s="1016">
        <v>22440</v>
      </c>
      <c r="CE442" s="1074">
        <f t="shared" si="523"/>
        <v>16740</v>
      </c>
      <c r="CF442" s="1074">
        <f t="shared" si="524"/>
        <v>20088</v>
      </c>
      <c r="CG442" s="1074">
        <f t="shared" si="525"/>
        <v>2352</v>
      </c>
      <c r="CH442" s="1073">
        <f t="shared" si="544"/>
        <v>0.67025089605734767</v>
      </c>
      <c r="CI442" s="1076">
        <v>14000</v>
      </c>
      <c r="CJ442" s="1016">
        <v>2651.26</v>
      </c>
      <c r="CK442" s="1016"/>
      <c r="CL442" s="1077">
        <v>0.98470000000000002</v>
      </c>
      <c r="CM442" s="1016">
        <v>30960</v>
      </c>
      <c r="CN442" s="1074">
        <f t="shared" si="526"/>
        <v>971178.8085840001</v>
      </c>
      <c r="CO442" s="1074">
        <f t="shared" si="527"/>
        <v>1165414.5703008</v>
      </c>
      <c r="CP442" s="1074">
        <f t="shared" si="528"/>
        <v>0</v>
      </c>
      <c r="CQ442" s="1073">
        <f t="shared" si="545"/>
        <v>1.5939392275836597E-2</v>
      </c>
      <c r="CR442" s="1076">
        <v>14000</v>
      </c>
      <c r="CS442" s="1016">
        <v>63.76</v>
      </c>
      <c r="CT442" s="1016">
        <v>0</v>
      </c>
      <c r="CU442" s="1077">
        <v>0.99390000000000001</v>
      </c>
      <c r="CV442" s="1016">
        <v>19680</v>
      </c>
      <c r="CW442" s="1074">
        <f t="shared" si="529"/>
        <v>21292.677503999999</v>
      </c>
      <c r="CX442" s="1074">
        <f t="shared" si="530"/>
        <v>25551.2130048</v>
      </c>
      <c r="CY442" s="1074">
        <f t="shared" si="531"/>
        <v>0</v>
      </c>
      <c r="CZ442" s="1073">
        <f t="shared" si="546"/>
        <v>0.46213070188807759</v>
      </c>
      <c r="DA442" s="1076">
        <v>14000</v>
      </c>
      <c r="DB442" s="1025">
        <v>836.26</v>
      </c>
      <c r="DC442" s="1025">
        <v>0</v>
      </c>
      <c r="DD442" s="1075">
        <v>1</v>
      </c>
      <c r="DE442" s="1025">
        <v>21360</v>
      </c>
      <c r="DF442" s="1074">
        <f t="shared" si="532"/>
        <v>311088.71999999997</v>
      </c>
      <c r="DG442" s="1074">
        <f t="shared" si="533"/>
        <v>373306.46399999998</v>
      </c>
      <c r="DH442" s="1074">
        <f t="shared" si="534"/>
        <v>0</v>
      </c>
      <c r="DI442" s="1073">
        <f t="shared" si="537"/>
        <v>3.4331042282728867E-2</v>
      </c>
    </row>
    <row r="443" spans="1:113">
      <c r="A443" s="1015">
        <v>20</v>
      </c>
      <c r="B443" s="1016" t="s">
        <v>793</v>
      </c>
      <c r="C443" s="1016" t="s">
        <v>2457</v>
      </c>
      <c r="D443" s="1016" t="s">
        <v>2456</v>
      </c>
      <c r="E443" s="1016">
        <v>33</v>
      </c>
      <c r="F443" s="1076">
        <v>14000</v>
      </c>
      <c r="G443" s="1016">
        <v>11251.2</v>
      </c>
      <c r="H443" s="1016">
        <v>11401.2</v>
      </c>
      <c r="I443" s="1077">
        <v>0.99390000000000001</v>
      </c>
      <c r="J443" s="1074">
        <v>4838940</v>
      </c>
      <c r="K443" s="1074">
        <f t="shared" si="497"/>
        <v>4025724.3648000001</v>
      </c>
      <c r="L443" s="1074">
        <f t="shared" si="498"/>
        <v>4830869.2377600009</v>
      </c>
      <c r="M443" s="1074">
        <f t="shared" si="499"/>
        <v>8070.7622399991378</v>
      </c>
      <c r="N443" s="1073">
        <f t="shared" si="538"/>
        <v>0.60100239876214179</v>
      </c>
      <c r="O443" s="1076">
        <v>14000</v>
      </c>
      <c r="P443" s="1016">
        <v>10478.4</v>
      </c>
      <c r="Q443" s="1016">
        <v>11200</v>
      </c>
      <c r="R443" s="1077">
        <v>0.9919</v>
      </c>
      <c r="S443" s="1074">
        <v>4521420</v>
      </c>
      <c r="T443" s="1074">
        <f t="shared" si="501"/>
        <v>3866391.2851200001</v>
      </c>
      <c r="U443" s="1074">
        <f t="shared" si="502"/>
        <v>4639669.5421439996</v>
      </c>
      <c r="V443" s="1074">
        <f t="shared" si="503"/>
        <v>0</v>
      </c>
      <c r="W443" s="1073">
        <f t="shared" si="539"/>
        <v>0.58470802184467352</v>
      </c>
      <c r="X443" s="1076">
        <v>14000</v>
      </c>
      <c r="Y443" s="1016">
        <v>8887.2000000000007</v>
      </c>
      <c r="Z443" s="1016">
        <v>11200</v>
      </c>
      <c r="AA443" s="1077">
        <v>0.99490000000000001</v>
      </c>
      <c r="AB443" s="1016">
        <v>4369020</v>
      </c>
      <c r="AC443" s="1074">
        <f t="shared" si="505"/>
        <v>3183075.1008000001</v>
      </c>
      <c r="AD443" s="1074">
        <f t="shared" si="506"/>
        <v>3819690.1209600004</v>
      </c>
      <c r="AE443" s="1074">
        <f t="shared" si="507"/>
        <v>549329.87903999956</v>
      </c>
      <c r="AF443" s="1073">
        <f t="shared" si="540"/>
        <v>0.6862891797466445</v>
      </c>
      <c r="AG443" s="1076">
        <v>14000</v>
      </c>
      <c r="AH443" s="1016">
        <v>9441.6</v>
      </c>
      <c r="AI443" s="1016">
        <v>11200</v>
      </c>
      <c r="AJ443" s="1077">
        <v>0.99419999999999997</v>
      </c>
      <c r="AK443" s="1016">
        <v>4200300</v>
      </c>
      <c r="AL443" s="1074">
        <f t="shared" si="508"/>
        <v>3491904.0038399999</v>
      </c>
      <c r="AM443" s="1074">
        <f t="shared" si="509"/>
        <v>4190284.8046079995</v>
      </c>
      <c r="AN443" s="1074">
        <f t="shared" si="510"/>
        <v>10015.195392000489</v>
      </c>
      <c r="AO443" s="1073">
        <f t="shared" si="541"/>
        <v>0.60143405938149885</v>
      </c>
      <c r="AP443" s="1076">
        <v>14000</v>
      </c>
      <c r="AQ443" s="1016">
        <v>10416</v>
      </c>
      <c r="AR443" s="1016">
        <v>11200</v>
      </c>
      <c r="AS443" s="1077">
        <v>0.98960000000000004</v>
      </c>
      <c r="AT443" s="1074">
        <v>4386540</v>
      </c>
      <c r="AU443" s="1074">
        <f t="shared" si="511"/>
        <v>3834454.5792000005</v>
      </c>
      <c r="AV443" s="1074">
        <f t="shared" si="512"/>
        <v>4601345.4950399995</v>
      </c>
      <c r="AW443" s="1074">
        <f t="shared" si="513"/>
        <v>0</v>
      </c>
      <c r="AX443" s="1073">
        <f t="shared" si="542"/>
        <v>0.5719900848212921</v>
      </c>
      <c r="AY443" s="1076">
        <v>14000</v>
      </c>
      <c r="AZ443" s="1016">
        <v>9600</v>
      </c>
      <c r="BA443" s="1016">
        <v>11200</v>
      </c>
      <c r="BB443" s="1077">
        <v>0.92730000000000001</v>
      </c>
      <c r="BC443" s="1074">
        <v>2497500</v>
      </c>
      <c r="BD443" s="1074">
        <f t="shared" si="514"/>
        <v>3204748.8000000003</v>
      </c>
      <c r="BE443" s="1074">
        <f t="shared" si="515"/>
        <v>3845698.5599999996</v>
      </c>
      <c r="BF443" s="1074">
        <f t="shared" si="516"/>
        <v>0</v>
      </c>
      <c r="BG443" s="1073">
        <f t="shared" si="535"/>
        <v>0.3896561253100399</v>
      </c>
      <c r="BH443" s="1076">
        <v>14000</v>
      </c>
      <c r="BI443" s="1016">
        <v>9338.4</v>
      </c>
      <c r="BJ443" s="1016">
        <v>11200</v>
      </c>
      <c r="BK443" s="1077">
        <v>0.94120000000000004</v>
      </c>
      <c r="BL443" s="1016">
        <v>2164140</v>
      </c>
      <c r="BM443" s="1074">
        <f t="shared" si="517"/>
        <v>3269620.3737599999</v>
      </c>
      <c r="BN443" s="1074">
        <f t="shared" si="518"/>
        <v>3923544.4485119996</v>
      </c>
      <c r="BO443" s="1074">
        <f t="shared" si="519"/>
        <v>0</v>
      </c>
      <c r="BP443" s="1073">
        <f t="shared" si="536"/>
        <v>0.33094667768895769</v>
      </c>
      <c r="BQ443" s="1076">
        <v>14000</v>
      </c>
      <c r="BR443" s="1016">
        <v>9038.4</v>
      </c>
      <c r="BS443" s="1016">
        <v>11200</v>
      </c>
      <c r="BT443" s="1077">
        <v>0.97219999999999995</v>
      </c>
      <c r="BU443" s="1016">
        <v>1855020</v>
      </c>
      <c r="BV443" s="1074">
        <f t="shared" si="520"/>
        <v>3163367.6927999994</v>
      </c>
      <c r="BW443" s="1074">
        <f t="shared" si="521"/>
        <v>3796041.2313599996</v>
      </c>
      <c r="BX443" s="1074">
        <f t="shared" si="522"/>
        <v>0</v>
      </c>
      <c r="BY443" s="1073">
        <f t="shared" si="543"/>
        <v>0.29320334847923751</v>
      </c>
      <c r="BZ443" s="1076">
        <v>14000</v>
      </c>
      <c r="CA443" s="1016">
        <v>8347.2000000000007</v>
      </c>
      <c r="CB443" s="1016">
        <v>11200</v>
      </c>
      <c r="CC443" s="1077">
        <v>0.97870000000000001</v>
      </c>
      <c r="CD443" s="1016">
        <v>2243820</v>
      </c>
      <c r="CE443" s="1074">
        <f t="shared" si="523"/>
        <v>3039018.5260800002</v>
      </c>
      <c r="CF443" s="1074">
        <f t="shared" si="524"/>
        <v>3646822.2312960001</v>
      </c>
      <c r="CG443" s="1074">
        <f t="shared" si="525"/>
        <v>0</v>
      </c>
      <c r="CH443" s="1073">
        <f t="shared" si="544"/>
        <v>0.3691685293696253</v>
      </c>
      <c r="CI443" s="1076">
        <v>14000</v>
      </c>
      <c r="CJ443" s="1016">
        <v>8812.7999999999993</v>
      </c>
      <c r="CK443" s="1016">
        <v>11200</v>
      </c>
      <c r="CL443" s="1077">
        <v>0.97540000000000004</v>
      </c>
      <c r="CM443" s="1016">
        <v>2246220</v>
      </c>
      <c r="CN443" s="1074">
        <f t="shared" si="526"/>
        <v>3197713.9046400003</v>
      </c>
      <c r="CO443" s="1074">
        <f t="shared" si="527"/>
        <v>3837256.6855679997</v>
      </c>
      <c r="CP443" s="1074">
        <f t="shared" si="528"/>
        <v>0</v>
      </c>
      <c r="CQ443" s="1073">
        <f t="shared" si="545"/>
        <v>0.35122279024722203</v>
      </c>
      <c r="CR443" s="1076">
        <v>14000</v>
      </c>
      <c r="CS443" s="1016">
        <v>9158.4</v>
      </c>
      <c r="CT443" s="1016">
        <v>11200</v>
      </c>
      <c r="CU443" s="1077">
        <v>0.98040000000000005</v>
      </c>
      <c r="CV443" s="1016">
        <v>2597580</v>
      </c>
      <c r="CW443" s="1074">
        <f t="shared" si="529"/>
        <v>3016908.8409599997</v>
      </c>
      <c r="CX443" s="1074">
        <f t="shared" si="530"/>
        <v>3620290.6091519999</v>
      </c>
      <c r="CY443" s="1074">
        <f t="shared" si="531"/>
        <v>0</v>
      </c>
      <c r="CZ443" s="1073">
        <f t="shared" si="546"/>
        <v>0.43050356125003647</v>
      </c>
      <c r="DA443" s="1076">
        <v>14000</v>
      </c>
      <c r="DB443" s="1025">
        <v>9900</v>
      </c>
      <c r="DC443" s="1025">
        <v>11200</v>
      </c>
      <c r="DD443" s="1075">
        <v>0.97040000000000004</v>
      </c>
      <c r="DE443" s="1025">
        <v>3732060</v>
      </c>
      <c r="DF443" s="1074">
        <f t="shared" si="532"/>
        <v>3573789.12</v>
      </c>
      <c r="DG443" s="1074">
        <f t="shared" si="533"/>
        <v>4288546.9440000001</v>
      </c>
      <c r="DH443" s="1074">
        <f t="shared" si="534"/>
        <v>0</v>
      </c>
      <c r="DI443" s="1073">
        <f t="shared" si="537"/>
        <v>0.52214328751440153</v>
      </c>
    </row>
    <row r="444" spans="1:113">
      <c r="A444" s="1015">
        <v>21</v>
      </c>
      <c r="B444" s="1016" t="s">
        <v>553</v>
      </c>
      <c r="C444" s="1016" t="s">
        <v>2457</v>
      </c>
      <c r="D444" s="1016" t="s">
        <v>2466</v>
      </c>
      <c r="E444" s="1016">
        <v>132</v>
      </c>
      <c r="F444" s="1076">
        <v>15000</v>
      </c>
      <c r="G444" s="1016">
        <v>12960</v>
      </c>
      <c r="H444" s="1016">
        <v>12960</v>
      </c>
      <c r="I444" s="1077">
        <v>0.95779999999999998</v>
      </c>
      <c r="J444" s="1074">
        <v>4034400</v>
      </c>
      <c r="K444" s="1074">
        <f t="shared" si="497"/>
        <v>4468711.68</v>
      </c>
      <c r="L444" s="1074">
        <f t="shared" si="498"/>
        <v>5362454.0159999998</v>
      </c>
      <c r="M444" s="1074">
        <f t="shared" si="499"/>
        <v>0</v>
      </c>
      <c r="N444" s="1073">
        <f t="shared" si="538"/>
        <v>0.45140526944893433</v>
      </c>
      <c r="O444" s="1076">
        <v>15000</v>
      </c>
      <c r="P444" s="1016">
        <v>13920</v>
      </c>
      <c r="Q444" s="1016">
        <v>13920</v>
      </c>
      <c r="R444" s="1077">
        <v>0.95440000000000003</v>
      </c>
      <c r="S444" s="1074">
        <v>4267200</v>
      </c>
      <c r="T444" s="1074">
        <f t="shared" si="501"/>
        <v>4942112.2560000001</v>
      </c>
      <c r="U444" s="1074">
        <f t="shared" si="502"/>
        <v>5930534.7072000001</v>
      </c>
      <c r="V444" s="1074">
        <f t="shared" si="503"/>
        <v>0</v>
      </c>
      <c r="W444" s="1073">
        <f t="shared" si="539"/>
        <v>0.43171823897963679</v>
      </c>
      <c r="X444" s="1076">
        <v>15000</v>
      </c>
      <c r="Y444" s="1016">
        <v>13440</v>
      </c>
      <c r="Z444" s="1016">
        <v>13440</v>
      </c>
      <c r="AA444" s="1077">
        <v>0.94910000000000005</v>
      </c>
      <c r="AB444" s="1016">
        <v>4250400</v>
      </c>
      <c r="AC444" s="1074">
        <f t="shared" si="505"/>
        <v>4592125.4400000004</v>
      </c>
      <c r="AD444" s="1074">
        <f t="shared" si="506"/>
        <v>5510550.5279999999</v>
      </c>
      <c r="AE444" s="1074">
        <f t="shared" si="507"/>
        <v>0</v>
      </c>
      <c r="AF444" s="1073">
        <f t="shared" si="540"/>
        <v>0.46279223591940899</v>
      </c>
      <c r="AG444" s="1076">
        <v>15000</v>
      </c>
      <c r="AH444" s="1016">
        <v>14880</v>
      </c>
      <c r="AI444" s="1016">
        <v>14880</v>
      </c>
      <c r="AJ444" s="1077">
        <v>0.95489999999999997</v>
      </c>
      <c r="AK444" s="1016">
        <v>4168800</v>
      </c>
      <c r="AL444" s="1074">
        <f t="shared" si="508"/>
        <v>5285715.2640000004</v>
      </c>
      <c r="AM444" s="1074">
        <f t="shared" si="509"/>
        <v>6342858.3167999992</v>
      </c>
      <c r="AN444" s="1074">
        <f t="shared" si="510"/>
        <v>0</v>
      </c>
      <c r="AO444" s="1073">
        <f t="shared" si="541"/>
        <v>0.39434587295998552</v>
      </c>
      <c r="AP444" s="1076">
        <v>15000</v>
      </c>
      <c r="AQ444" s="1016">
        <v>13440</v>
      </c>
      <c r="AR444" s="1016">
        <v>13440</v>
      </c>
      <c r="AS444" s="1077">
        <v>0.9536</v>
      </c>
      <c r="AT444" s="1074">
        <v>4387200</v>
      </c>
      <c r="AU444" s="1074">
        <f t="shared" si="511"/>
        <v>4767694.8479999993</v>
      </c>
      <c r="AV444" s="1074">
        <f t="shared" si="512"/>
        <v>5721233.8175999997</v>
      </c>
      <c r="AW444" s="1074">
        <f t="shared" si="513"/>
        <v>0</v>
      </c>
      <c r="AX444" s="1073">
        <f t="shared" si="542"/>
        <v>0.46009656027381723</v>
      </c>
      <c r="AY444" s="1076">
        <v>15000</v>
      </c>
      <c r="AZ444" s="1016">
        <v>13920</v>
      </c>
      <c r="BA444" s="1016">
        <v>13920</v>
      </c>
      <c r="BB444" s="1077">
        <v>0.95040000000000002</v>
      </c>
      <c r="BC444" s="1074">
        <v>4226400</v>
      </c>
      <c r="BD444" s="1074">
        <f t="shared" si="514"/>
        <v>4762644.4800000004</v>
      </c>
      <c r="BE444" s="1074">
        <f t="shared" si="515"/>
        <v>5715173.3760000002</v>
      </c>
      <c r="BF444" s="1074">
        <f t="shared" si="516"/>
        <v>0</v>
      </c>
      <c r="BG444" s="1073">
        <f t="shared" si="535"/>
        <v>0.44370307480939658</v>
      </c>
      <c r="BH444" s="1076">
        <v>15000</v>
      </c>
      <c r="BI444" s="1016">
        <v>12480</v>
      </c>
      <c r="BJ444" s="1016">
        <v>12480</v>
      </c>
      <c r="BK444" s="1077">
        <v>0.95740000000000003</v>
      </c>
      <c r="BL444" s="1016">
        <v>3672000</v>
      </c>
      <c r="BM444" s="1074">
        <f t="shared" si="517"/>
        <v>4444786.9440000001</v>
      </c>
      <c r="BN444" s="1074">
        <f t="shared" si="518"/>
        <v>5333744.3328</v>
      </c>
      <c r="BO444" s="1074">
        <f t="shared" si="519"/>
        <v>0</v>
      </c>
      <c r="BP444" s="1073">
        <f t="shared" si="536"/>
        <v>0.41306816797561219</v>
      </c>
      <c r="BQ444" s="1076">
        <v>15000</v>
      </c>
      <c r="BR444" s="1016">
        <v>16800</v>
      </c>
      <c r="BS444" s="1016">
        <v>16800</v>
      </c>
      <c r="BT444" s="1077">
        <v>0.95550000000000002</v>
      </c>
      <c r="BU444" s="1016">
        <v>4176000</v>
      </c>
      <c r="BV444" s="1074">
        <f t="shared" si="520"/>
        <v>5778864</v>
      </c>
      <c r="BW444" s="1074">
        <f t="shared" si="521"/>
        <v>6934636.7999999998</v>
      </c>
      <c r="BX444" s="1074">
        <f t="shared" si="522"/>
        <v>0</v>
      </c>
      <c r="BY444" s="1073">
        <f t="shared" si="543"/>
        <v>0.36131668784730009</v>
      </c>
      <c r="BZ444" s="1076">
        <v>15000</v>
      </c>
      <c r="CA444" s="1016">
        <v>17280</v>
      </c>
      <c r="CB444" s="1016">
        <v>17280</v>
      </c>
      <c r="CC444" s="1077">
        <v>0.9577</v>
      </c>
      <c r="CD444" s="1016">
        <v>4406400</v>
      </c>
      <c r="CE444" s="1074">
        <f t="shared" si="523"/>
        <v>6156248.8320000004</v>
      </c>
      <c r="CF444" s="1074">
        <f t="shared" si="524"/>
        <v>7387498.5984000005</v>
      </c>
      <c r="CG444" s="1074">
        <f t="shared" si="525"/>
        <v>0</v>
      </c>
      <c r="CH444" s="1073">
        <f t="shared" si="544"/>
        <v>0.3578802709448376</v>
      </c>
      <c r="CI444" s="1076">
        <v>15000</v>
      </c>
      <c r="CJ444" s="1016">
        <v>16800</v>
      </c>
      <c r="CK444" s="1016">
        <v>16800</v>
      </c>
      <c r="CL444" s="1077">
        <v>0.96020000000000005</v>
      </c>
      <c r="CM444" s="1016">
        <v>4339200</v>
      </c>
      <c r="CN444" s="1074">
        <f t="shared" si="526"/>
        <v>6000865.9200000009</v>
      </c>
      <c r="CO444" s="1074">
        <f t="shared" si="527"/>
        <v>7201039.1039999994</v>
      </c>
      <c r="CP444" s="1074">
        <f t="shared" si="528"/>
        <v>0</v>
      </c>
      <c r="CQ444" s="1073">
        <f t="shared" si="545"/>
        <v>0.36154782141841291</v>
      </c>
      <c r="CR444" s="1076">
        <v>15000</v>
      </c>
      <c r="CS444" s="1016">
        <v>14400</v>
      </c>
      <c r="CT444" s="1016">
        <v>14400</v>
      </c>
      <c r="CU444" s="1077">
        <v>0.95650000000000002</v>
      </c>
      <c r="CV444" s="1016">
        <v>3799200</v>
      </c>
      <c r="CW444" s="1074">
        <f t="shared" si="529"/>
        <v>4627929.6000000006</v>
      </c>
      <c r="CX444" s="1074">
        <f t="shared" si="530"/>
        <v>5553515.5199999996</v>
      </c>
      <c r="CY444" s="1074">
        <f t="shared" si="531"/>
        <v>0</v>
      </c>
      <c r="CZ444" s="1073">
        <f t="shared" si="546"/>
        <v>0.41046432512715841</v>
      </c>
      <c r="DA444" s="1076">
        <v>15000</v>
      </c>
      <c r="DB444" s="1025">
        <v>13440</v>
      </c>
      <c r="DC444" s="1025">
        <v>13440</v>
      </c>
      <c r="DD444" s="1075">
        <v>0.96150000000000002</v>
      </c>
      <c r="DE444" s="1025">
        <v>4252800</v>
      </c>
      <c r="DF444" s="1074">
        <f t="shared" si="532"/>
        <v>4807192.32</v>
      </c>
      <c r="DG444" s="1074">
        <f t="shared" si="533"/>
        <v>5768630.784</v>
      </c>
      <c r="DH444" s="1074">
        <f t="shared" si="534"/>
        <v>0</v>
      </c>
      <c r="DI444" s="1073">
        <f t="shared" si="537"/>
        <v>0.44233720193661813</v>
      </c>
    </row>
    <row r="445" spans="1:113">
      <c r="A445" s="1015">
        <v>22</v>
      </c>
      <c r="B445" s="1016" t="s">
        <v>554</v>
      </c>
      <c r="C445" s="1016" t="s">
        <v>2457</v>
      </c>
      <c r="D445" s="1016" t="s">
        <v>2466</v>
      </c>
      <c r="E445" s="1016">
        <v>132</v>
      </c>
      <c r="F445" s="1076">
        <v>16500</v>
      </c>
      <c r="G445" s="1016">
        <v>17540</v>
      </c>
      <c r="H445" s="1016">
        <v>17540</v>
      </c>
      <c r="I445" s="1077">
        <v>0.93520000000000003</v>
      </c>
      <c r="J445" s="1074">
        <v>3969000</v>
      </c>
      <c r="K445" s="1074">
        <f t="shared" si="497"/>
        <v>5905226.8800000008</v>
      </c>
      <c r="L445" s="1074">
        <f t="shared" si="498"/>
        <v>7086272.2560000001</v>
      </c>
      <c r="M445" s="1074">
        <f t="shared" si="499"/>
        <v>0</v>
      </c>
      <c r="N445" s="1073">
        <f t="shared" si="538"/>
        <v>0.33605821424425947</v>
      </c>
      <c r="O445" s="1076">
        <v>16500</v>
      </c>
      <c r="P445" s="1016">
        <v>15930</v>
      </c>
      <c r="Q445" s="1016">
        <v>15930</v>
      </c>
      <c r="R445" s="1077">
        <v>0.93300000000000005</v>
      </c>
      <c r="S445" s="1074">
        <v>4189000</v>
      </c>
      <c r="T445" s="1074">
        <f t="shared" si="501"/>
        <v>5528920.6800000006</v>
      </c>
      <c r="U445" s="1074">
        <f t="shared" si="502"/>
        <v>6634704.8160000006</v>
      </c>
      <c r="V445" s="1074">
        <f t="shared" si="503"/>
        <v>0</v>
      </c>
      <c r="W445" s="1073">
        <f t="shared" si="539"/>
        <v>0.37882619795514949</v>
      </c>
      <c r="X445" s="1076">
        <v>16500</v>
      </c>
      <c r="Y445" s="1016">
        <v>18040</v>
      </c>
      <c r="Z445" s="1016">
        <v>18040</v>
      </c>
      <c r="AA445" s="1077">
        <v>0.9375</v>
      </c>
      <c r="AB445" s="1016">
        <v>4110000</v>
      </c>
      <c r="AC445" s="1074">
        <f t="shared" si="505"/>
        <v>6088500</v>
      </c>
      <c r="AD445" s="1074">
        <f t="shared" si="506"/>
        <v>7306200</v>
      </c>
      <c r="AE445" s="1074">
        <f t="shared" si="507"/>
        <v>0</v>
      </c>
      <c r="AF445" s="1073">
        <f t="shared" si="540"/>
        <v>0.33752155703375214</v>
      </c>
      <c r="AG445" s="1076">
        <v>16500</v>
      </c>
      <c r="AH445" s="1016">
        <v>15480</v>
      </c>
      <c r="AI445" s="1016">
        <v>15480</v>
      </c>
      <c r="AJ445" s="1077">
        <v>0.9304</v>
      </c>
      <c r="AK445" s="1016">
        <v>4101000</v>
      </c>
      <c r="AL445" s="1074">
        <f t="shared" si="508"/>
        <v>5357764.2239999995</v>
      </c>
      <c r="AM445" s="1074">
        <f t="shared" si="509"/>
        <v>6429317.0688000005</v>
      </c>
      <c r="AN445" s="1074">
        <f t="shared" si="510"/>
        <v>0</v>
      </c>
      <c r="AO445" s="1073">
        <f t="shared" si="541"/>
        <v>0.3827156093981936</v>
      </c>
      <c r="AP445" s="1076">
        <v>16500</v>
      </c>
      <c r="AQ445" s="1016">
        <v>17180</v>
      </c>
      <c r="AR445" s="1016">
        <v>17180</v>
      </c>
      <c r="AS445" s="1077">
        <v>0.93879999999999997</v>
      </c>
      <c r="AT445" s="1074">
        <v>4298000</v>
      </c>
      <c r="AU445" s="1074">
        <f t="shared" si="511"/>
        <v>5999833.2479999997</v>
      </c>
      <c r="AV445" s="1074">
        <f t="shared" si="512"/>
        <v>7199799.8975999998</v>
      </c>
      <c r="AW445" s="1074">
        <f t="shared" si="513"/>
        <v>0</v>
      </c>
      <c r="AX445" s="1073">
        <f t="shared" si="542"/>
        <v>0.35817662111132059</v>
      </c>
      <c r="AY445" s="1076">
        <v>16500</v>
      </c>
      <c r="AZ445" s="1016">
        <v>17130</v>
      </c>
      <c r="BA445" s="1016">
        <v>17130</v>
      </c>
      <c r="BB445" s="1077">
        <v>0.92989999999999995</v>
      </c>
      <c r="BC445" s="1074">
        <v>4194000</v>
      </c>
      <c r="BD445" s="1074">
        <f t="shared" si="514"/>
        <v>5734507.3200000003</v>
      </c>
      <c r="BE445" s="1074">
        <f t="shared" si="515"/>
        <v>6881408.7839999991</v>
      </c>
      <c r="BF445" s="1074">
        <f t="shared" si="516"/>
        <v>0</v>
      </c>
      <c r="BG445" s="1073">
        <f t="shared" si="535"/>
        <v>0.36568093525426004</v>
      </c>
      <c r="BH445" s="1076">
        <v>16500</v>
      </c>
      <c r="BI445" s="1016">
        <v>13190</v>
      </c>
      <c r="BJ445" s="1016">
        <v>13200</v>
      </c>
      <c r="BK445" s="1077">
        <v>0.91900000000000004</v>
      </c>
      <c r="BL445" s="1016">
        <v>3712000</v>
      </c>
      <c r="BM445" s="1074">
        <f t="shared" si="517"/>
        <v>4509238.92</v>
      </c>
      <c r="BN445" s="1074">
        <f t="shared" si="518"/>
        <v>5411086.7039999999</v>
      </c>
      <c r="BO445" s="1074">
        <f t="shared" si="519"/>
        <v>0</v>
      </c>
      <c r="BP445" s="1073">
        <f t="shared" si="536"/>
        <v>0.41159939247574845</v>
      </c>
      <c r="BQ445" s="1076">
        <v>16500</v>
      </c>
      <c r="BR445" s="1016">
        <v>17640</v>
      </c>
      <c r="BS445" s="1016">
        <v>17640</v>
      </c>
      <c r="BT445" s="1077">
        <v>0.92820000000000003</v>
      </c>
      <c r="BU445" s="1016">
        <v>4318000</v>
      </c>
      <c r="BV445" s="1074">
        <f t="shared" si="520"/>
        <v>5894441.2799999993</v>
      </c>
      <c r="BW445" s="1074">
        <f t="shared" si="521"/>
        <v>7073329.5360000003</v>
      </c>
      <c r="BX445" s="1074">
        <f t="shared" si="522"/>
        <v>0</v>
      </c>
      <c r="BY445" s="1073">
        <f t="shared" si="543"/>
        <v>0.36627729371493545</v>
      </c>
      <c r="BZ445" s="1076">
        <v>16500</v>
      </c>
      <c r="CA445" s="1016">
        <v>17290</v>
      </c>
      <c r="CB445" s="1016">
        <v>17290</v>
      </c>
      <c r="CC445" s="1077">
        <v>0.93379999999999996</v>
      </c>
      <c r="CD445" s="1016">
        <v>4330000</v>
      </c>
      <c r="CE445" s="1074">
        <f t="shared" si="523"/>
        <v>6006089.5439999998</v>
      </c>
      <c r="CF445" s="1074">
        <f t="shared" si="524"/>
        <v>7207307.4527999992</v>
      </c>
      <c r="CG445" s="1074">
        <f t="shared" si="525"/>
        <v>0</v>
      </c>
      <c r="CH445" s="1073">
        <f t="shared" si="544"/>
        <v>0.36046748623033853</v>
      </c>
      <c r="CI445" s="1076">
        <v>16500</v>
      </c>
      <c r="CJ445" s="1016">
        <v>13170</v>
      </c>
      <c r="CK445" s="1016">
        <v>13200</v>
      </c>
      <c r="CL445" s="1077">
        <v>0.93559999999999999</v>
      </c>
      <c r="CM445" s="1016">
        <v>4301000</v>
      </c>
      <c r="CN445" s="1074">
        <f t="shared" si="526"/>
        <v>4583728.9440000001</v>
      </c>
      <c r="CO445" s="1074">
        <f t="shared" si="527"/>
        <v>5500474.7328000003</v>
      </c>
      <c r="CP445" s="1074">
        <f t="shared" si="528"/>
        <v>0</v>
      </c>
      <c r="CQ445" s="1073">
        <f t="shared" si="545"/>
        <v>0.46915950447178101</v>
      </c>
      <c r="CR445" s="1076">
        <v>16500</v>
      </c>
      <c r="CS445" s="1016">
        <v>16100</v>
      </c>
      <c r="CT445" s="1016">
        <v>16100</v>
      </c>
      <c r="CU445" s="1077">
        <v>0.93579999999999997</v>
      </c>
      <c r="CV445" s="1016">
        <v>4070000</v>
      </c>
      <c r="CW445" s="1074">
        <f t="shared" si="529"/>
        <v>5062303.68</v>
      </c>
      <c r="CX445" s="1074">
        <f t="shared" si="530"/>
        <v>6074764.4159999993</v>
      </c>
      <c r="CY445" s="1074">
        <f t="shared" si="531"/>
        <v>0</v>
      </c>
      <c r="CZ445" s="1073">
        <f t="shared" si="546"/>
        <v>0.40199089755121131</v>
      </c>
      <c r="DA445" s="1076">
        <v>16500</v>
      </c>
      <c r="DB445" s="1025">
        <v>14400</v>
      </c>
      <c r="DC445" s="1025">
        <v>14400</v>
      </c>
      <c r="DD445" s="1075">
        <v>0.93159999999999998</v>
      </c>
      <c r="DE445" s="1025">
        <v>4346000</v>
      </c>
      <c r="DF445" s="1074">
        <f t="shared" si="532"/>
        <v>4990394.88</v>
      </c>
      <c r="DG445" s="1074">
        <f t="shared" si="533"/>
        <v>5988473.8559999997</v>
      </c>
      <c r="DH445" s="1074">
        <f t="shared" si="534"/>
        <v>0</v>
      </c>
      <c r="DI445" s="1073">
        <f t="shared" si="537"/>
        <v>0.43543648393611689</v>
      </c>
    </row>
    <row r="446" spans="1:113">
      <c r="A446" s="1015">
        <v>23</v>
      </c>
      <c r="B446" s="1016" t="s">
        <v>1154</v>
      </c>
      <c r="C446" s="1016" t="s">
        <v>2457</v>
      </c>
      <c r="D446" s="1016" t="s">
        <v>2466</v>
      </c>
      <c r="E446" s="1016">
        <v>132</v>
      </c>
      <c r="F446" s="1076">
        <v>16500</v>
      </c>
      <c r="G446" s="1016">
        <v>16296</v>
      </c>
      <c r="H446" s="1016">
        <v>16296</v>
      </c>
      <c r="I446" s="1077">
        <v>0.93210000000000004</v>
      </c>
      <c r="J446" s="1074">
        <v>4022160</v>
      </c>
      <c r="K446" s="1074">
        <f t="shared" si="497"/>
        <v>5468220.5760000004</v>
      </c>
      <c r="L446" s="1074">
        <f t="shared" si="498"/>
        <v>6561864.6912000002</v>
      </c>
      <c r="M446" s="1074">
        <f t="shared" si="499"/>
        <v>0</v>
      </c>
      <c r="N446" s="1073">
        <f t="shared" si="538"/>
        <v>0.36777594686407178</v>
      </c>
      <c r="O446" s="1076">
        <v>16500</v>
      </c>
      <c r="P446" s="1016">
        <v>15648</v>
      </c>
      <c r="Q446" s="1016">
        <v>15648</v>
      </c>
      <c r="R446" s="1077">
        <v>0.92759999999999998</v>
      </c>
      <c r="S446" s="1074">
        <v>4081080</v>
      </c>
      <c r="T446" s="1074">
        <f t="shared" si="501"/>
        <v>5399611.5455999998</v>
      </c>
      <c r="U446" s="1074">
        <f t="shared" si="502"/>
        <v>6479533.8547199992</v>
      </c>
      <c r="V446" s="1074">
        <f t="shared" si="503"/>
        <v>0</v>
      </c>
      <c r="W446" s="1073">
        <f t="shared" si="539"/>
        <v>0.37790496274917812</v>
      </c>
      <c r="X446" s="1076">
        <v>16500</v>
      </c>
      <c r="Y446" s="1016">
        <v>14256</v>
      </c>
      <c r="Z446" s="1016">
        <v>14256</v>
      </c>
      <c r="AA446" s="1077">
        <v>0.93230000000000002</v>
      </c>
      <c r="AB446" s="1016">
        <v>4004880</v>
      </c>
      <c r="AC446" s="1074">
        <f t="shared" si="505"/>
        <v>4784712.7680000002</v>
      </c>
      <c r="AD446" s="1074">
        <f t="shared" si="506"/>
        <v>5741655.3216000004</v>
      </c>
      <c r="AE446" s="1074">
        <f t="shared" si="507"/>
        <v>0</v>
      </c>
      <c r="AF446" s="1073">
        <f t="shared" si="540"/>
        <v>0.41850788063857292</v>
      </c>
      <c r="AG446" s="1076">
        <v>16500</v>
      </c>
      <c r="AH446" s="1016">
        <v>13800</v>
      </c>
      <c r="AI446" s="1016">
        <v>13800</v>
      </c>
      <c r="AJ446" s="1077">
        <v>0.9254</v>
      </c>
      <c r="AK446" s="1016">
        <v>3959400</v>
      </c>
      <c r="AL446" s="1074">
        <f t="shared" si="508"/>
        <v>4750633.4400000004</v>
      </c>
      <c r="AM446" s="1074">
        <f t="shared" si="509"/>
        <v>5700760.1280000005</v>
      </c>
      <c r="AN446" s="1074">
        <f t="shared" si="510"/>
        <v>0</v>
      </c>
      <c r="AO446" s="1073">
        <f t="shared" si="541"/>
        <v>0.41672337489376993</v>
      </c>
      <c r="AP446" s="1076">
        <v>16500</v>
      </c>
      <c r="AQ446" s="1016">
        <v>15912</v>
      </c>
      <c r="AR446" s="1016">
        <v>15912</v>
      </c>
      <c r="AS446" s="1077">
        <v>0.93169999999999997</v>
      </c>
      <c r="AT446" s="1074">
        <v>3975600</v>
      </c>
      <c r="AU446" s="1074">
        <f t="shared" si="511"/>
        <v>5514978.2687999997</v>
      </c>
      <c r="AV446" s="1074">
        <f t="shared" si="512"/>
        <v>6617973.9225599999</v>
      </c>
      <c r="AW446" s="1074">
        <f t="shared" si="513"/>
        <v>0</v>
      </c>
      <c r="AX446" s="1073">
        <f t="shared" si="542"/>
        <v>0.36043659704801051</v>
      </c>
      <c r="AY446" s="1076">
        <v>16500</v>
      </c>
      <c r="AZ446" s="1016">
        <v>16200</v>
      </c>
      <c r="BA446" s="1016">
        <v>16200</v>
      </c>
      <c r="BB446" s="1077">
        <v>0.93030000000000002</v>
      </c>
      <c r="BC446" s="1074">
        <v>3742320</v>
      </c>
      <c r="BD446" s="1074">
        <f t="shared" si="514"/>
        <v>5425509.6000000006</v>
      </c>
      <c r="BE446" s="1074">
        <f t="shared" si="515"/>
        <v>6510611.5199999996</v>
      </c>
      <c r="BF446" s="1074">
        <f t="shared" si="516"/>
        <v>0</v>
      </c>
      <c r="BG446" s="1073">
        <f t="shared" si="535"/>
        <v>0.34488188906715789</v>
      </c>
      <c r="BH446" s="1076">
        <v>16500</v>
      </c>
      <c r="BI446" s="1016">
        <v>13848</v>
      </c>
      <c r="BJ446" s="1016">
        <v>13848</v>
      </c>
      <c r="BK446" s="1077">
        <v>0.91369999999999996</v>
      </c>
      <c r="BL446" s="1016">
        <v>3438000</v>
      </c>
      <c r="BM446" s="1074">
        <f t="shared" si="517"/>
        <v>4706885.3471999997</v>
      </c>
      <c r="BN446" s="1074">
        <f t="shared" si="518"/>
        <v>5648262.4166399995</v>
      </c>
      <c r="BO446" s="1074">
        <f t="shared" si="519"/>
        <v>0</v>
      </c>
      <c r="BP446" s="1073">
        <f t="shared" si="536"/>
        <v>0.36520966057152576</v>
      </c>
      <c r="BQ446" s="1076">
        <v>16500</v>
      </c>
      <c r="BR446" s="1016">
        <v>13632</v>
      </c>
      <c r="BS446" s="1016">
        <v>13632</v>
      </c>
      <c r="BT446" s="1077">
        <v>0.93120000000000003</v>
      </c>
      <c r="BU446" s="1016">
        <v>3729480</v>
      </c>
      <c r="BV446" s="1074">
        <f t="shared" si="520"/>
        <v>4569882.6240000008</v>
      </c>
      <c r="BW446" s="1074">
        <f t="shared" si="521"/>
        <v>5483859.1487999996</v>
      </c>
      <c r="BX446" s="1074">
        <f t="shared" si="522"/>
        <v>0</v>
      </c>
      <c r="BY446" s="1073">
        <f t="shared" si="543"/>
        <v>0.40804986767204987</v>
      </c>
      <c r="BZ446" s="1076">
        <v>16500</v>
      </c>
      <c r="CA446" s="1016">
        <v>17088</v>
      </c>
      <c r="CB446" s="1016">
        <v>17088</v>
      </c>
      <c r="CC446" s="1077">
        <v>0.9325</v>
      </c>
      <c r="CD446" s="1016">
        <v>3968280</v>
      </c>
      <c r="CE446" s="1074">
        <f t="shared" si="523"/>
        <v>5927656.3199999994</v>
      </c>
      <c r="CF446" s="1074">
        <f t="shared" si="524"/>
        <v>7113187.5839999998</v>
      </c>
      <c r="CG446" s="1074">
        <f t="shared" si="525"/>
        <v>0</v>
      </c>
      <c r="CH446" s="1073">
        <f t="shared" si="544"/>
        <v>0.33472588370305517</v>
      </c>
      <c r="CI446" s="1076">
        <v>16500</v>
      </c>
      <c r="CJ446" s="1016">
        <v>15600</v>
      </c>
      <c r="CK446" s="1016">
        <v>15600</v>
      </c>
      <c r="CL446" s="1077">
        <v>0.93379999999999996</v>
      </c>
      <c r="CM446" s="1016">
        <v>4055640</v>
      </c>
      <c r="CN446" s="1074">
        <f t="shared" si="526"/>
        <v>5419028.1600000001</v>
      </c>
      <c r="CO446" s="1074">
        <f t="shared" si="527"/>
        <v>6502833.7920000004</v>
      </c>
      <c r="CP446" s="1074">
        <f t="shared" si="528"/>
        <v>0</v>
      </c>
      <c r="CQ446" s="1073">
        <f t="shared" si="545"/>
        <v>0.3742036284232928</v>
      </c>
      <c r="CR446" s="1076">
        <v>16500</v>
      </c>
      <c r="CS446" s="1016">
        <v>13968</v>
      </c>
      <c r="CT446" s="1016">
        <v>13968</v>
      </c>
      <c r="CU446" s="1077">
        <v>0.93159999999999998</v>
      </c>
      <c r="CV446" s="1016">
        <v>3633000</v>
      </c>
      <c r="CW446" s="1074">
        <f t="shared" si="529"/>
        <v>4372229.8368000006</v>
      </c>
      <c r="CX446" s="1074">
        <f t="shared" si="530"/>
        <v>5246675.8041599998</v>
      </c>
      <c r="CY446" s="1074">
        <f t="shared" si="531"/>
        <v>0</v>
      </c>
      <c r="CZ446" s="1073">
        <f t="shared" si="546"/>
        <v>0.41546306296868463</v>
      </c>
      <c r="DA446" s="1076">
        <v>16500</v>
      </c>
      <c r="DB446" s="1025">
        <v>16584</v>
      </c>
      <c r="DC446" s="1025">
        <v>16584</v>
      </c>
      <c r="DD446" s="1075">
        <v>0.9284</v>
      </c>
      <c r="DE446" s="1025">
        <v>3748560</v>
      </c>
      <c r="DF446" s="1074">
        <f t="shared" si="532"/>
        <v>5727529.8432</v>
      </c>
      <c r="DG446" s="1074">
        <f t="shared" si="533"/>
        <v>6873035.8118399996</v>
      </c>
      <c r="DH446" s="1074">
        <f t="shared" si="534"/>
        <v>0</v>
      </c>
      <c r="DI446" s="1073">
        <f t="shared" si="537"/>
        <v>0.32724054720120505</v>
      </c>
    </row>
    <row r="447" spans="1:113">
      <c r="A447" s="1015">
        <v>24</v>
      </c>
      <c r="B447" s="1016" t="s">
        <v>1184</v>
      </c>
      <c r="C447" s="1016" t="s">
        <v>2457</v>
      </c>
      <c r="D447" s="1016" t="s">
        <v>2466</v>
      </c>
      <c r="E447" s="1016">
        <v>132</v>
      </c>
      <c r="F447" s="1076">
        <v>19000</v>
      </c>
      <c r="G447" s="1016">
        <v>13920</v>
      </c>
      <c r="H447" s="1016">
        <v>15200</v>
      </c>
      <c r="I447" s="1077">
        <v>0.98350000000000004</v>
      </c>
      <c r="J447" s="1074">
        <v>1500480</v>
      </c>
      <c r="K447" s="1074">
        <f t="shared" si="497"/>
        <v>4928515.2</v>
      </c>
      <c r="L447" s="1074">
        <f t="shared" si="498"/>
        <v>5914218.2400000002</v>
      </c>
      <c r="M447" s="1074">
        <f t="shared" si="499"/>
        <v>0</v>
      </c>
      <c r="N447" s="1073">
        <f t="shared" si="538"/>
        <v>0.15222434537687943</v>
      </c>
      <c r="O447" s="1076">
        <v>19000</v>
      </c>
      <c r="P447" s="1016">
        <v>14784</v>
      </c>
      <c r="Q447" s="1016">
        <v>15200</v>
      </c>
      <c r="R447" s="1077">
        <v>0.9899</v>
      </c>
      <c r="S447" s="1074">
        <v>1416480</v>
      </c>
      <c r="T447" s="1074">
        <f t="shared" si="501"/>
        <v>5444101.5551999994</v>
      </c>
      <c r="U447" s="1074">
        <f t="shared" si="502"/>
        <v>6532921.8662400004</v>
      </c>
      <c r="V447" s="1074">
        <f t="shared" si="503"/>
        <v>0</v>
      </c>
      <c r="W447" s="1073">
        <f t="shared" si="539"/>
        <v>0.13009309117746268</v>
      </c>
      <c r="X447" s="1076">
        <v>19000</v>
      </c>
      <c r="Y447" s="1016">
        <v>15024</v>
      </c>
      <c r="Z447" s="1016">
        <v>15200</v>
      </c>
      <c r="AA447" s="1077">
        <v>0.98919999999999997</v>
      </c>
      <c r="AB447" s="1016">
        <v>1471200</v>
      </c>
      <c r="AC447" s="1074">
        <f t="shared" si="505"/>
        <v>5350226.6879999992</v>
      </c>
      <c r="AD447" s="1074">
        <f t="shared" si="506"/>
        <v>6420272.0256000003</v>
      </c>
      <c r="AE447" s="1074">
        <f t="shared" si="507"/>
        <v>0</v>
      </c>
      <c r="AF447" s="1073">
        <f t="shared" si="540"/>
        <v>0.13748950145418587</v>
      </c>
      <c r="AG447" s="1076">
        <v>19000</v>
      </c>
      <c r="AH447" s="1016">
        <v>18744</v>
      </c>
      <c r="AI447" s="1016">
        <v>18744</v>
      </c>
      <c r="AJ447" s="1077">
        <v>0.97609999999999997</v>
      </c>
      <c r="AK447" s="1016">
        <v>1685760</v>
      </c>
      <c r="AL447" s="1074">
        <f t="shared" si="508"/>
        <v>6806118.8448000001</v>
      </c>
      <c r="AM447" s="1074">
        <f t="shared" si="509"/>
        <v>8167342.6137600001</v>
      </c>
      <c r="AN447" s="1074">
        <f t="shared" si="510"/>
        <v>0</v>
      </c>
      <c r="AO447" s="1073">
        <f t="shared" si="541"/>
        <v>0.1238415048605823</v>
      </c>
      <c r="AP447" s="1076">
        <v>19000</v>
      </c>
      <c r="AQ447" s="1016">
        <v>16128</v>
      </c>
      <c r="AR447" s="1016">
        <v>16128</v>
      </c>
      <c r="AS447" s="1077">
        <v>0.97799999999999998</v>
      </c>
      <c r="AT447" s="1074">
        <v>1643520</v>
      </c>
      <c r="AU447" s="1074">
        <f t="shared" si="511"/>
        <v>5867624.4479999999</v>
      </c>
      <c r="AV447" s="1074">
        <f t="shared" si="512"/>
        <v>7041149.3375999993</v>
      </c>
      <c r="AW447" s="1074">
        <f t="shared" si="513"/>
        <v>0</v>
      </c>
      <c r="AX447" s="1073">
        <f t="shared" si="542"/>
        <v>0.14004986298673217</v>
      </c>
      <c r="AY447" s="1076">
        <v>19000</v>
      </c>
      <c r="AZ447" s="1016">
        <v>16296</v>
      </c>
      <c r="BA447" s="1016">
        <v>16296</v>
      </c>
      <c r="BB447" s="1077">
        <v>0.97729999999999995</v>
      </c>
      <c r="BC447" s="1074">
        <v>1579680</v>
      </c>
      <c r="BD447" s="1074">
        <f t="shared" si="514"/>
        <v>5733389.0879999995</v>
      </c>
      <c r="BE447" s="1074">
        <f t="shared" si="515"/>
        <v>6880066.9055999992</v>
      </c>
      <c r="BF447" s="1074">
        <f t="shared" si="516"/>
        <v>0</v>
      </c>
      <c r="BG447" s="1073">
        <f t="shared" si="535"/>
        <v>0.13776145101561962</v>
      </c>
      <c r="BH447" s="1076">
        <v>19000</v>
      </c>
      <c r="BI447" s="1016">
        <v>18384</v>
      </c>
      <c r="BJ447" s="1016">
        <v>18384</v>
      </c>
      <c r="BK447" s="1077">
        <v>0.9768</v>
      </c>
      <c r="BL447" s="1016">
        <v>1698720</v>
      </c>
      <c r="BM447" s="1074">
        <f t="shared" si="517"/>
        <v>6680186.7264</v>
      </c>
      <c r="BN447" s="1074">
        <f t="shared" si="518"/>
        <v>8016224.0716800001</v>
      </c>
      <c r="BO447" s="1074">
        <f t="shared" si="519"/>
        <v>0</v>
      </c>
      <c r="BP447" s="1073">
        <f t="shared" si="536"/>
        <v>0.12714614647571776</v>
      </c>
      <c r="BQ447" s="1076">
        <v>19000</v>
      </c>
      <c r="BR447" s="1016">
        <v>19248</v>
      </c>
      <c r="BS447" s="1016">
        <v>19248</v>
      </c>
      <c r="BT447" s="1077">
        <v>0.97789999999999999</v>
      </c>
      <c r="BU447" s="1016">
        <v>1547040</v>
      </c>
      <c r="BV447" s="1074">
        <f t="shared" si="520"/>
        <v>6776142.9119999995</v>
      </c>
      <c r="BW447" s="1074">
        <f t="shared" si="521"/>
        <v>8131371.4943999993</v>
      </c>
      <c r="BX447" s="1074">
        <f t="shared" si="522"/>
        <v>0</v>
      </c>
      <c r="BY447" s="1073">
        <f t="shared" si="543"/>
        <v>0.11415343655609135</v>
      </c>
      <c r="BZ447" s="1076">
        <v>19000</v>
      </c>
      <c r="CA447" s="1016">
        <v>17568</v>
      </c>
      <c r="CB447" s="1016">
        <v>17568</v>
      </c>
      <c r="CC447" s="1077">
        <v>0.98329999999999995</v>
      </c>
      <c r="CD447" s="1016">
        <v>1539360</v>
      </c>
      <c r="CE447" s="1074">
        <f t="shared" si="523"/>
        <v>6426156.5568000004</v>
      </c>
      <c r="CF447" s="1074">
        <f t="shared" si="524"/>
        <v>7711387.8681599991</v>
      </c>
      <c r="CG447" s="1074">
        <f t="shared" si="525"/>
        <v>0</v>
      </c>
      <c r="CH447" s="1073">
        <f t="shared" si="544"/>
        <v>0.119772992331714</v>
      </c>
      <c r="CI447" s="1076">
        <v>19000</v>
      </c>
      <c r="CJ447" s="1016">
        <v>15600</v>
      </c>
      <c r="CK447" s="1016">
        <v>15600</v>
      </c>
      <c r="CL447" s="1077">
        <v>0.98</v>
      </c>
      <c r="CM447" s="1016">
        <v>1693200</v>
      </c>
      <c r="CN447" s="1074">
        <f t="shared" si="526"/>
        <v>5687136</v>
      </c>
      <c r="CO447" s="1074">
        <f t="shared" si="527"/>
        <v>6824563.2000000002</v>
      </c>
      <c r="CP447" s="1074">
        <f t="shared" si="528"/>
        <v>0</v>
      </c>
      <c r="CQ447" s="1073">
        <f t="shared" si="545"/>
        <v>0.14886227443831129</v>
      </c>
      <c r="CR447" s="1076">
        <v>19000</v>
      </c>
      <c r="CS447" s="1016">
        <v>12384</v>
      </c>
      <c r="CT447" s="1016">
        <v>15200</v>
      </c>
      <c r="CU447" s="1077">
        <v>0.98080000000000001</v>
      </c>
      <c r="CV447" s="1016">
        <v>1493520</v>
      </c>
      <c r="CW447" s="1074">
        <f t="shared" si="529"/>
        <v>4081132.3392000003</v>
      </c>
      <c r="CX447" s="1074">
        <f t="shared" si="530"/>
        <v>4897358.8070399994</v>
      </c>
      <c r="CY447" s="1074">
        <f t="shared" si="531"/>
        <v>0</v>
      </c>
      <c r="CZ447" s="1073">
        <f t="shared" si="546"/>
        <v>0.18297862895237132</v>
      </c>
      <c r="DA447" s="1076">
        <v>19000</v>
      </c>
      <c r="DB447" s="1025">
        <v>12216</v>
      </c>
      <c r="DC447" s="1025">
        <v>15200</v>
      </c>
      <c r="DD447" s="1075">
        <v>0.98109999999999997</v>
      </c>
      <c r="DE447" s="1025">
        <v>1745280</v>
      </c>
      <c r="DF447" s="1074">
        <f t="shared" si="532"/>
        <v>4458463.7472000001</v>
      </c>
      <c r="DG447" s="1074">
        <f t="shared" si="533"/>
        <v>5350156.4966399996</v>
      </c>
      <c r="DH447" s="1074">
        <f t="shared" si="534"/>
        <v>0</v>
      </c>
      <c r="DI447" s="1073">
        <f t="shared" si="537"/>
        <v>0.19572661111084161</v>
      </c>
    </row>
    <row r="448" spans="1:113">
      <c r="A448" s="1015">
        <v>25</v>
      </c>
      <c r="B448" s="1016" t="s">
        <v>1885</v>
      </c>
      <c r="C448" s="1016" t="s">
        <v>2457</v>
      </c>
      <c r="D448" s="1016" t="s">
        <v>2466</v>
      </c>
      <c r="E448" s="1016">
        <v>132</v>
      </c>
      <c r="F448" s="1076">
        <v>17000</v>
      </c>
      <c r="G448" s="1016">
        <v>14976</v>
      </c>
      <c r="H448" s="1016">
        <v>14976</v>
      </c>
      <c r="I448" s="1077">
        <v>0.95079999999999998</v>
      </c>
      <c r="J448" s="1074">
        <v>2976960</v>
      </c>
      <c r="K448" s="1074">
        <f t="shared" si="497"/>
        <v>5126105.0880000005</v>
      </c>
      <c r="L448" s="1074">
        <f t="shared" si="498"/>
        <v>6151326.1055999994</v>
      </c>
      <c r="M448" s="1074">
        <f t="shared" si="499"/>
        <v>0</v>
      </c>
      <c r="N448" s="1073">
        <f t="shared" si="538"/>
        <v>0.29037250981929152</v>
      </c>
      <c r="O448" s="1076">
        <v>17000</v>
      </c>
      <c r="P448" s="1016">
        <v>17856</v>
      </c>
      <c r="Q448" s="1016">
        <v>17856</v>
      </c>
      <c r="R448" s="1077">
        <v>0.93779999999999997</v>
      </c>
      <c r="S448" s="1074">
        <v>3594720</v>
      </c>
      <c r="T448" s="1074">
        <f t="shared" si="501"/>
        <v>6229272.7296000002</v>
      </c>
      <c r="U448" s="1074">
        <f t="shared" si="502"/>
        <v>7475127.2755199997</v>
      </c>
      <c r="V448" s="1074">
        <f t="shared" si="503"/>
        <v>0</v>
      </c>
      <c r="W448" s="1073">
        <f t="shared" si="539"/>
        <v>0.28853448516700497</v>
      </c>
      <c r="X448" s="1076">
        <v>17000</v>
      </c>
      <c r="Y448" s="1016">
        <v>18000</v>
      </c>
      <c r="Z448" s="1016">
        <v>18000</v>
      </c>
      <c r="AA448" s="1077">
        <v>0.93310000000000004</v>
      </c>
      <c r="AB448" s="1016">
        <v>3306960</v>
      </c>
      <c r="AC448" s="1074">
        <f t="shared" si="505"/>
        <v>6046488</v>
      </c>
      <c r="AD448" s="1074">
        <f t="shared" si="506"/>
        <v>7255785.5999999996</v>
      </c>
      <c r="AE448" s="1074">
        <f t="shared" si="507"/>
        <v>0</v>
      </c>
      <c r="AF448" s="1073">
        <f t="shared" si="540"/>
        <v>0.27346122244846927</v>
      </c>
      <c r="AG448" s="1076">
        <v>17000</v>
      </c>
      <c r="AH448" s="1016">
        <v>17904</v>
      </c>
      <c r="AI448" s="1016">
        <v>17904</v>
      </c>
      <c r="AJ448" s="1077">
        <v>0.94530000000000003</v>
      </c>
      <c r="AK448" s="1016">
        <v>3145200</v>
      </c>
      <c r="AL448" s="1074">
        <f t="shared" si="508"/>
        <v>6295970.2464000005</v>
      </c>
      <c r="AM448" s="1074">
        <f t="shared" si="509"/>
        <v>7555164.2956800004</v>
      </c>
      <c r="AN448" s="1074">
        <f t="shared" si="510"/>
        <v>0</v>
      </c>
      <c r="AO448" s="1073">
        <f t="shared" si="541"/>
        <v>0.24977881699793666</v>
      </c>
      <c r="AP448" s="1076">
        <v>17000</v>
      </c>
      <c r="AQ448" s="1016">
        <v>14592</v>
      </c>
      <c r="AR448" s="1016">
        <v>14592</v>
      </c>
      <c r="AS448" s="1077">
        <v>0.94320000000000004</v>
      </c>
      <c r="AT448" s="1074">
        <v>3208800</v>
      </c>
      <c r="AU448" s="1074">
        <f t="shared" si="511"/>
        <v>5119900.8768000007</v>
      </c>
      <c r="AV448" s="1074">
        <f t="shared" si="512"/>
        <v>6143881.0521600004</v>
      </c>
      <c r="AW448" s="1074">
        <f t="shared" si="513"/>
        <v>0</v>
      </c>
      <c r="AX448" s="1073">
        <f t="shared" si="542"/>
        <v>0.31336544175495235</v>
      </c>
      <c r="AY448" s="1076">
        <v>17000</v>
      </c>
      <c r="AZ448" s="1016">
        <v>15840</v>
      </c>
      <c r="BA448" s="1016">
        <v>15840</v>
      </c>
      <c r="BB448" s="1077">
        <v>0.93740000000000001</v>
      </c>
      <c r="BC448" s="1074">
        <v>3149040</v>
      </c>
      <c r="BD448" s="1074">
        <f t="shared" si="514"/>
        <v>5345429.76</v>
      </c>
      <c r="BE448" s="1074">
        <f t="shared" si="515"/>
        <v>6414515.7119999994</v>
      </c>
      <c r="BF448" s="1074">
        <f t="shared" si="516"/>
        <v>0</v>
      </c>
      <c r="BG448" s="1073">
        <f t="shared" si="535"/>
        <v>0.29455442699522072</v>
      </c>
      <c r="BH448" s="1076">
        <v>17000</v>
      </c>
      <c r="BI448" s="1016">
        <v>15216</v>
      </c>
      <c r="BJ448" s="1016">
        <v>15216</v>
      </c>
      <c r="BK448" s="1077">
        <v>0.94069999999999998</v>
      </c>
      <c r="BL448" s="1016">
        <v>3132000</v>
      </c>
      <c r="BM448" s="1074">
        <f t="shared" si="517"/>
        <v>5324693.1264000004</v>
      </c>
      <c r="BN448" s="1074">
        <f t="shared" si="518"/>
        <v>6389631.7516799988</v>
      </c>
      <c r="BO448" s="1074">
        <f t="shared" si="519"/>
        <v>0</v>
      </c>
      <c r="BP448" s="1073">
        <f t="shared" si="536"/>
        <v>0.2941014557694831</v>
      </c>
      <c r="BQ448" s="1076">
        <v>17000</v>
      </c>
      <c r="BR448" s="1016">
        <v>14592</v>
      </c>
      <c r="BS448" s="1016">
        <v>14592</v>
      </c>
      <c r="BT448" s="1077">
        <v>0.93669999999999998</v>
      </c>
      <c r="BU448" s="1016">
        <v>3403680</v>
      </c>
      <c r="BV448" s="1074">
        <f t="shared" si="520"/>
        <v>4920597.5039999997</v>
      </c>
      <c r="BW448" s="1074">
        <f t="shared" si="521"/>
        <v>5904717.0047999993</v>
      </c>
      <c r="BX448" s="1074">
        <f t="shared" si="522"/>
        <v>0</v>
      </c>
      <c r="BY448" s="1073">
        <f t="shared" si="543"/>
        <v>0.34586043638329661</v>
      </c>
      <c r="BZ448" s="1076">
        <v>17000</v>
      </c>
      <c r="CA448" s="1016">
        <v>16944</v>
      </c>
      <c r="CB448" s="1016">
        <v>16944</v>
      </c>
      <c r="CC448" s="1077">
        <v>0.9355</v>
      </c>
      <c r="CD448" s="1016">
        <v>3597600</v>
      </c>
      <c r="CE448" s="1074">
        <f t="shared" si="523"/>
        <v>5896613.6639999999</v>
      </c>
      <c r="CF448" s="1074">
        <f t="shared" si="524"/>
        <v>7075936.3967999993</v>
      </c>
      <c r="CG448" s="1074">
        <f t="shared" si="525"/>
        <v>0</v>
      </c>
      <c r="CH448" s="1073">
        <f t="shared" si="544"/>
        <v>0.30505644468146725</v>
      </c>
      <c r="CI448" s="1076">
        <v>17000</v>
      </c>
      <c r="CJ448" s="1016">
        <v>15792</v>
      </c>
      <c r="CK448" s="1016">
        <v>15792</v>
      </c>
      <c r="CL448" s="1077">
        <v>0.9385</v>
      </c>
      <c r="CM448" s="1016">
        <v>3502560</v>
      </c>
      <c r="CN448" s="1074">
        <f t="shared" si="526"/>
        <v>5513334.6239999998</v>
      </c>
      <c r="CO448" s="1074">
        <f t="shared" si="527"/>
        <v>6616001.5488</v>
      </c>
      <c r="CP448" s="1074">
        <f t="shared" si="528"/>
        <v>0</v>
      </c>
      <c r="CQ448" s="1073">
        <f t="shared" si="545"/>
        <v>0.3176444238259245</v>
      </c>
      <c r="CR448" s="1076">
        <v>17000</v>
      </c>
      <c r="CS448" s="1016">
        <v>14784</v>
      </c>
      <c r="CT448" s="1016">
        <v>14784</v>
      </c>
      <c r="CU448" s="1077">
        <v>0.95830000000000004</v>
      </c>
      <c r="CV448" s="1016">
        <v>3015600</v>
      </c>
      <c r="CW448" s="1074">
        <f t="shared" si="529"/>
        <v>4760282.4192000004</v>
      </c>
      <c r="CX448" s="1074">
        <f t="shared" si="530"/>
        <v>5712338.9030400002</v>
      </c>
      <c r="CY448" s="1074">
        <f t="shared" si="531"/>
        <v>0</v>
      </c>
      <c r="CZ448" s="1073">
        <f t="shared" si="546"/>
        <v>0.31674591278838382</v>
      </c>
      <c r="DA448" s="1076">
        <v>19000</v>
      </c>
      <c r="DB448" s="1025">
        <v>14544</v>
      </c>
      <c r="DC448" s="1025">
        <v>15200</v>
      </c>
      <c r="DD448" s="1075">
        <v>0.95840000000000003</v>
      </c>
      <c r="DE448" s="1025">
        <v>3220560</v>
      </c>
      <c r="DF448" s="1074">
        <f t="shared" si="532"/>
        <v>5185296.6912000002</v>
      </c>
      <c r="DG448" s="1074">
        <f t="shared" si="533"/>
        <v>6222356.0294399997</v>
      </c>
      <c r="DH448" s="1074">
        <f t="shared" si="534"/>
        <v>0</v>
      </c>
      <c r="DI448" s="1073">
        <f t="shared" si="537"/>
        <v>0.31054732176324962</v>
      </c>
    </row>
    <row r="449" spans="1:113">
      <c r="A449" s="1015">
        <v>26</v>
      </c>
      <c r="B449" s="1016" t="s">
        <v>547</v>
      </c>
      <c r="C449" s="1016" t="s">
        <v>2457</v>
      </c>
      <c r="D449" s="1016" t="s">
        <v>702</v>
      </c>
      <c r="E449" s="1016">
        <v>132</v>
      </c>
      <c r="F449" s="1076">
        <v>19500</v>
      </c>
      <c r="G449" s="1016">
        <v>18600</v>
      </c>
      <c r="H449" s="1016">
        <v>18600</v>
      </c>
      <c r="I449" s="1077">
        <v>0.96350000000000002</v>
      </c>
      <c r="J449" s="1074">
        <v>7494270</v>
      </c>
      <c r="K449" s="1074">
        <f t="shared" si="497"/>
        <v>6451596</v>
      </c>
      <c r="L449" s="1074">
        <f t="shared" si="498"/>
        <v>7741915.1999999993</v>
      </c>
      <c r="M449" s="1074">
        <f t="shared" si="499"/>
        <v>0</v>
      </c>
      <c r="N449" s="1073">
        <f t="shared" si="538"/>
        <v>0.58080744671551043</v>
      </c>
      <c r="O449" s="1076">
        <v>19500</v>
      </c>
      <c r="P449" s="1016">
        <v>18900</v>
      </c>
      <c r="Q449" s="1016">
        <v>18900</v>
      </c>
      <c r="R449" s="1077">
        <v>0.94699999999999995</v>
      </c>
      <c r="S449" s="1074">
        <v>4663463</v>
      </c>
      <c r="T449" s="1074">
        <f t="shared" si="501"/>
        <v>6658167.5999999996</v>
      </c>
      <c r="U449" s="1074">
        <f t="shared" si="502"/>
        <v>7989801.1199999992</v>
      </c>
      <c r="V449" s="1074">
        <f t="shared" si="503"/>
        <v>0</v>
      </c>
      <c r="W449" s="1073">
        <f t="shared" si="539"/>
        <v>0.35020618886193255</v>
      </c>
      <c r="X449" s="1076">
        <v>19500</v>
      </c>
      <c r="Y449" s="1016">
        <v>19100</v>
      </c>
      <c r="Z449" s="1016">
        <v>19100</v>
      </c>
      <c r="AA449" s="1077">
        <v>0.95079999999999998</v>
      </c>
      <c r="AB449" s="1016">
        <v>4770150</v>
      </c>
      <c r="AC449" s="1074">
        <f t="shared" si="505"/>
        <v>6537700.7999999998</v>
      </c>
      <c r="AD449" s="1074">
        <f t="shared" si="506"/>
        <v>7845240.959999999</v>
      </c>
      <c r="AE449" s="1074">
        <f t="shared" si="507"/>
        <v>0</v>
      </c>
      <c r="AF449" s="1073">
        <f t="shared" si="540"/>
        <v>0.36481862247351549</v>
      </c>
      <c r="AG449" s="1076">
        <v>19500</v>
      </c>
      <c r="AH449" s="1016">
        <v>19128</v>
      </c>
      <c r="AI449" s="1016">
        <v>19128</v>
      </c>
      <c r="AJ449" s="1077">
        <v>0.96960000000000002</v>
      </c>
      <c r="AK449" s="1016">
        <v>4800670</v>
      </c>
      <c r="AL449" s="1074">
        <f t="shared" si="508"/>
        <v>6899301.2736</v>
      </c>
      <c r="AM449" s="1074">
        <f t="shared" si="509"/>
        <v>8279161.5283199996</v>
      </c>
      <c r="AN449" s="1074">
        <f t="shared" si="510"/>
        <v>0</v>
      </c>
      <c r="AO449" s="1073">
        <f t="shared" si="541"/>
        <v>0.34790986866812451</v>
      </c>
      <c r="AP449" s="1076">
        <v>19500</v>
      </c>
      <c r="AQ449" s="1016">
        <v>18480</v>
      </c>
      <c r="AR449" s="1016">
        <v>18480</v>
      </c>
      <c r="AS449" s="1077">
        <v>0.97909999999999997</v>
      </c>
      <c r="AT449" s="1074">
        <v>4924453</v>
      </c>
      <c r="AU449" s="1074">
        <f t="shared" si="511"/>
        <v>6730881.6959999995</v>
      </c>
      <c r="AV449" s="1074">
        <f t="shared" si="512"/>
        <v>8077058.0351999989</v>
      </c>
      <c r="AW449" s="1074">
        <f t="shared" si="513"/>
        <v>0</v>
      </c>
      <c r="AX449" s="1073">
        <f t="shared" si="542"/>
        <v>0.3658103962016212</v>
      </c>
      <c r="AY449" s="1076">
        <v>19500</v>
      </c>
      <c r="AZ449" s="1016">
        <v>18816</v>
      </c>
      <c r="BA449" s="1016">
        <v>18816</v>
      </c>
      <c r="BB449" s="1077">
        <v>0.98229999999999995</v>
      </c>
      <c r="BC449" s="1074">
        <v>5397359</v>
      </c>
      <c r="BD449" s="1074">
        <f t="shared" si="514"/>
        <v>6653864.4479999999</v>
      </c>
      <c r="BE449" s="1074">
        <f t="shared" si="515"/>
        <v>7984637.3375999993</v>
      </c>
      <c r="BF449" s="1074">
        <f t="shared" si="516"/>
        <v>0</v>
      </c>
      <c r="BG449" s="1073">
        <f t="shared" si="535"/>
        <v>0.40558077506540752</v>
      </c>
      <c r="BH449" s="1076">
        <v>19500</v>
      </c>
      <c r="BI449" s="1016">
        <v>19248</v>
      </c>
      <c r="BJ449" s="1016">
        <v>19248</v>
      </c>
      <c r="BK449" s="1077">
        <v>0.94889999999999997</v>
      </c>
      <c r="BL449" s="1016">
        <v>4011159</v>
      </c>
      <c r="BM449" s="1074">
        <f t="shared" si="517"/>
        <v>6794366.9183999998</v>
      </c>
      <c r="BN449" s="1074">
        <f t="shared" si="518"/>
        <v>8153240.3020799998</v>
      </c>
      <c r="BO449" s="1074">
        <f t="shared" si="519"/>
        <v>0</v>
      </c>
      <c r="BP449" s="1073">
        <f t="shared" si="536"/>
        <v>0.29518268943772208</v>
      </c>
      <c r="BQ449" s="1076">
        <v>19500</v>
      </c>
      <c r="BR449" s="1016">
        <v>18912</v>
      </c>
      <c r="BS449" s="1016">
        <v>18912</v>
      </c>
      <c r="BT449" s="1077">
        <v>0.9748</v>
      </c>
      <c r="BU449" s="1016">
        <v>421134</v>
      </c>
      <c r="BV449" s="1074">
        <f t="shared" si="520"/>
        <v>6636750.3360000001</v>
      </c>
      <c r="BW449" s="1074">
        <f t="shared" si="521"/>
        <v>7964100.4031999996</v>
      </c>
      <c r="BX449" s="1074">
        <f t="shared" si="522"/>
        <v>0</v>
      </c>
      <c r="BY449" s="1073">
        <f t="shared" si="543"/>
        <v>3.1727425221619789E-2</v>
      </c>
      <c r="BZ449" s="1076">
        <v>19500</v>
      </c>
      <c r="CA449" s="1016">
        <v>18720</v>
      </c>
      <c r="CB449" s="1016">
        <v>18720</v>
      </c>
      <c r="CC449" s="1077">
        <v>0.98209999999999997</v>
      </c>
      <c r="CD449" s="1016">
        <v>528536</v>
      </c>
      <c r="CE449" s="1074">
        <f t="shared" si="523"/>
        <v>6839187.2640000004</v>
      </c>
      <c r="CF449" s="1074">
        <f t="shared" si="524"/>
        <v>8207024.7167999987</v>
      </c>
      <c r="CG449" s="1074">
        <f t="shared" si="525"/>
        <v>0</v>
      </c>
      <c r="CH449" s="1073">
        <f t="shared" si="544"/>
        <v>3.8640263791437549E-2</v>
      </c>
      <c r="CI449" s="1076">
        <v>19500</v>
      </c>
      <c r="CJ449" s="1016">
        <v>18336</v>
      </c>
      <c r="CK449" s="1016">
        <v>18336</v>
      </c>
      <c r="CL449" s="1077">
        <v>0.98570000000000002</v>
      </c>
      <c r="CM449" s="1016">
        <v>765504</v>
      </c>
      <c r="CN449" s="1074">
        <f t="shared" si="526"/>
        <v>6723451.8144000005</v>
      </c>
      <c r="CO449" s="1074">
        <f t="shared" si="527"/>
        <v>8068142.1772800004</v>
      </c>
      <c r="CP449" s="1074">
        <f t="shared" si="528"/>
        <v>0</v>
      </c>
      <c r="CQ449" s="1073">
        <f t="shared" si="545"/>
        <v>5.692790110880816E-2</v>
      </c>
      <c r="CR449" s="1076">
        <v>19500</v>
      </c>
      <c r="CS449" s="1016">
        <v>17712</v>
      </c>
      <c r="CT449" s="1016">
        <v>17712</v>
      </c>
      <c r="CU449" s="1077">
        <v>0.98629999999999995</v>
      </c>
      <c r="CV449" s="1016">
        <v>995375</v>
      </c>
      <c r="CW449" s="1074">
        <f t="shared" si="529"/>
        <v>5869700.1216000002</v>
      </c>
      <c r="CX449" s="1074">
        <f t="shared" si="530"/>
        <v>7043640.14592</v>
      </c>
      <c r="CY449" s="1074">
        <f t="shared" si="531"/>
        <v>0</v>
      </c>
      <c r="CZ449" s="1073">
        <f t="shared" si="546"/>
        <v>8.478925493460085E-2</v>
      </c>
      <c r="DA449" s="1076">
        <v>19500</v>
      </c>
      <c r="DB449" s="1025">
        <v>17904</v>
      </c>
      <c r="DC449" s="1025">
        <v>17904</v>
      </c>
      <c r="DD449" s="1075">
        <v>0.98540000000000005</v>
      </c>
      <c r="DE449" s="1025">
        <v>1119158</v>
      </c>
      <c r="DF449" s="1074">
        <f t="shared" si="532"/>
        <v>6563047.7952000005</v>
      </c>
      <c r="DG449" s="1074">
        <f t="shared" si="533"/>
        <v>7875657.3542400002</v>
      </c>
      <c r="DH449" s="1074">
        <f t="shared" si="534"/>
        <v>0</v>
      </c>
      <c r="DI449" s="1073">
        <f t="shared" si="537"/>
        <v>8.5262063824867743E-2</v>
      </c>
    </row>
    <row r="450" spans="1:113">
      <c r="A450" s="1015">
        <v>27</v>
      </c>
      <c r="B450" s="1016" t="s">
        <v>710</v>
      </c>
      <c r="C450" s="1016" t="s">
        <v>2457</v>
      </c>
      <c r="D450" s="1016" t="s">
        <v>2456</v>
      </c>
      <c r="E450" s="1016">
        <v>220</v>
      </c>
      <c r="F450" s="1076">
        <v>20000</v>
      </c>
      <c r="G450" s="1016">
        <v>28800</v>
      </c>
      <c r="H450" s="1016">
        <v>28800</v>
      </c>
      <c r="I450" s="1077">
        <v>0.99750000000000005</v>
      </c>
      <c r="J450" s="1074">
        <v>7038000</v>
      </c>
      <c r="K450" s="1074">
        <f t="shared" si="497"/>
        <v>10342080</v>
      </c>
      <c r="L450" s="1074">
        <f t="shared" si="498"/>
        <v>12410496</v>
      </c>
      <c r="M450" s="1074">
        <f t="shared" si="499"/>
        <v>0</v>
      </c>
      <c r="N450" s="1073">
        <f t="shared" si="538"/>
        <v>0.34026037315510999</v>
      </c>
      <c r="O450" s="1076">
        <v>20000</v>
      </c>
      <c r="P450" s="1016">
        <v>20160</v>
      </c>
      <c r="Q450" s="1016">
        <v>20160</v>
      </c>
      <c r="R450" s="1077">
        <v>0.99790000000000001</v>
      </c>
      <c r="S450" s="1074">
        <v>5334000</v>
      </c>
      <c r="T450" s="1074">
        <f t="shared" si="501"/>
        <v>7483771.0079999994</v>
      </c>
      <c r="U450" s="1074">
        <f t="shared" si="502"/>
        <v>8980525.2095999997</v>
      </c>
      <c r="V450" s="1074">
        <f t="shared" si="503"/>
        <v>0</v>
      </c>
      <c r="W450" s="1073">
        <f t="shared" si="539"/>
        <v>0.35637113924905384</v>
      </c>
      <c r="X450" s="1076">
        <v>20000</v>
      </c>
      <c r="Y450" s="1016">
        <v>20880</v>
      </c>
      <c r="Z450" s="1016">
        <v>20880</v>
      </c>
      <c r="AA450" s="1077">
        <v>0.99970000000000003</v>
      </c>
      <c r="AB450" s="1016">
        <v>5295000</v>
      </c>
      <c r="AC450" s="1074">
        <f t="shared" si="505"/>
        <v>7514544.96</v>
      </c>
      <c r="AD450" s="1074">
        <f t="shared" si="506"/>
        <v>9017453.9519999996</v>
      </c>
      <c r="AE450" s="1074">
        <f t="shared" si="507"/>
        <v>0</v>
      </c>
      <c r="AF450" s="1073">
        <f t="shared" si="540"/>
        <v>0.35231674227683374</v>
      </c>
      <c r="AG450" s="1076">
        <v>20000</v>
      </c>
      <c r="AH450" s="1016">
        <v>17280</v>
      </c>
      <c r="AI450" s="1016">
        <v>17280</v>
      </c>
      <c r="AJ450" s="1077">
        <v>0.99980000000000002</v>
      </c>
      <c r="AK450" s="1016">
        <v>2862000</v>
      </c>
      <c r="AL450" s="1074">
        <f t="shared" si="508"/>
        <v>6426874.3680000007</v>
      </c>
      <c r="AM450" s="1074">
        <f t="shared" si="509"/>
        <v>7712249.2415999994</v>
      </c>
      <c r="AN450" s="1074">
        <f t="shared" si="510"/>
        <v>0</v>
      </c>
      <c r="AO450" s="1073">
        <f t="shared" si="541"/>
        <v>0.2226587790676415</v>
      </c>
      <c r="AP450" s="1076">
        <v>20000</v>
      </c>
      <c r="AQ450" s="1016">
        <v>17880</v>
      </c>
      <c r="AR450" s="1016">
        <v>17880</v>
      </c>
      <c r="AS450" s="1077">
        <v>0.99980000000000002</v>
      </c>
      <c r="AT450" s="1074">
        <v>2932200</v>
      </c>
      <c r="AU450" s="1074">
        <f t="shared" si="511"/>
        <v>6650029.7280000001</v>
      </c>
      <c r="AV450" s="1074">
        <f t="shared" si="512"/>
        <v>7980035.6735999994</v>
      </c>
      <c r="AW450" s="1074">
        <f t="shared" si="513"/>
        <v>0</v>
      </c>
      <c r="AX450" s="1073">
        <f t="shared" si="542"/>
        <v>0.22046517985129824</v>
      </c>
      <c r="AY450" s="1076">
        <v>20000</v>
      </c>
      <c r="AZ450" s="1016">
        <v>12840</v>
      </c>
      <c r="BA450" s="1016">
        <v>16000</v>
      </c>
      <c r="BB450" s="1077">
        <v>0.99809999999999999</v>
      </c>
      <c r="BC450" s="1074">
        <v>621000</v>
      </c>
      <c r="BD450" s="1074">
        <f t="shared" si="514"/>
        <v>4613617.4399999995</v>
      </c>
      <c r="BE450" s="1074">
        <f t="shared" si="515"/>
        <v>5536340.9279999994</v>
      </c>
      <c r="BF450" s="1074">
        <f t="shared" si="516"/>
        <v>0</v>
      </c>
      <c r="BG450" s="1073">
        <f t="shared" si="535"/>
        <v>6.7300768656709434E-2</v>
      </c>
      <c r="BH450" s="1076">
        <v>20000</v>
      </c>
      <c r="BI450" s="1016">
        <v>15600</v>
      </c>
      <c r="BJ450" s="1016">
        <v>16000</v>
      </c>
      <c r="BK450" s="1077">
        <v>0.99519999999999997</v>
      </c>
      <c r="BL450" s="1016">
        <v>495000</v>
      </c>
      <c r="BM450" s="1074">
        <f t="shared" si="517"/>
        <v>5775344.6400000006</v>
      </c>
      <c r="BN450" s="1074">
        <f t="shared" si="518"/>
        <v>6930413.567999999</v>
      </c>
      <c r="BO450" s="1074">
        <f t="shared" si="519"/>
        <v>0</v>
      </c>
      <c r="BP450" s="1073">
        <f t="shared" si="536"/>
        <v>4.2854585384535598E-2</v>
      </c>
      <c r="BQ450" s="1076">
        <v>20000</v>
      </c>
      <c r="BR450" s="1016">
        <v>20520</v>
      </c>
      <c r="BS450" s="1016">
        <v>20520</v>
      </c>
      <c r="BT450" s="1077">
        <v>0.99439999999999995</v>
      </c>
      <c r="BU450" s="1016">
        <v>6974400</v>
      </c>
      <c r="BV450" s="1074">
        <f t="shared" si="520"/>
        <v>7345831.6799999997</v>
      </c>
      <c r="BW450" s="1074">
        <f t="shared" si="521"/>
        <v>8814998.0159999989</v>
      </c>
      <c r="BX450" s="1074">
        <f t="shared" si="522"/>
        <v>0</v>
      </c>
      <c r="BY450" s="1073">
        <f t="shared" si="543"/>
        <v>0.47471820100293943</v>
      </c>
      <c r="BZ450" s="1076">
        <v>20000</v>
      </c>
      <c r="CA450" s="1016">
        <v>21000</v>
      </c>
      <c r="CB450" s="1016">
        <v>21000</v>
      </c>
      <c r="CC450" s="1077">
        <v>0.995</v>
      </c>
      <c r="CD450" s="1016">
        <v>5162400</v>
      </c>
      <c r="CE450" s="1074">
        <f t="shared" si="523"/>
        <v>7772940</v>
      </c>
      <c r="CF450" s="1074">
        <f t="shared" si="524"/>
        <v>9327528</v>
      </c>
      <c r="CG450" s="1074">
        <f t="shared" si="525"/>
        <v>0</v>
      </c>
      <c r="CH450" s="1073">
        <f t="shared" si="544"/>
        <v>0.33207512215455154</v>
      </c>
      <c r="CI450" s="1076">
        <v>20000</v>
      </c>
      <c r="CJ450" s="1016">
        <v>14880</v>
      </c>
      <c r="CK450" s="1016">
        <v>16000</v>
      </c>
      <c r="CL450" s="1077">
        <v>0.9798</v>
      </c>
      <c r="CM450" s="1016">
        <v>580800</v>
      </c>
      <c r="CN450" s="1074">
        <f t="shared" si="526"/>
        <v>5423545.7280000001</v>
      </c>
      <c r="CO450" s="1074">
        <f t="shared" si="527"/>
        <v>6508254.8735999996</v>
      </c>
      <c r="CP450" s="1074">
        <f t="shared" si="528"/>
        <v>0</v>
      </c>
      <c r="CQ450" s="1073">
        <f t="shared" si="545"/>
        <v>5.3544307463060443E-2</v>
      </c>
      <c r="CR450" s="1076">
        <v>20000</v>
      </c>
      <c r="CS450" s="1016">
        <v>11880</v>
      </c>
      <c r="CT450" s="1016">
        <v>16000</v>
      </c>
      <c r="CU450" s="1077">
        <v>0.96319999999999995</v>
      </c>
      <c r="CV450" s="1016">
        <v>204000</v>
      </c>
      <c r="CW450" s="1074">
        <f t="shared" si="529"/>
        <v>3844786.176</v>
      </c>
      <c r="CX450" s="1074">
        <f t="shared" si="530"/>
        <v>4613743.4112</v>
      </c>
      <c r="CY450" s="1074">
        <f t="shared" si="531"/>
        <v>0</v>
      </c>
      <c r="CZ450" s="1073">
        <f t="shared" si="546"/>
        <v>2.6529433713819096E-2</v>
      </c>
      <c r="DA450" s="1076">
        <v>20000</v>
      </c>
      <c r="DB450" s="1025">
        <v>15120</v>
      </c>
      <c r="DC450" s="1025">
        <v>16000</v>
      </c>
      <c r="DD450" s="1075">
        <v>0.97370000000000001</v>
      </c>
      <c r="DE450" s="1025">
        <v>422400</v>
      </c>
      <c r="DF450" s="1074">
        <f t="shared" si="532"/>
        <v>5476711.9680000003</v>
      </c>
      <c r="DG450" s="1074">
        <f t="shared" si="533"/>
        <v>6572054.3616000004</v>
      </c>
      <c r="DH450" s="1074">
        <f t="shared" si="534"/>
        <v>0</v>
      </c>
      <c r="DI450" s="1073">
        <f t="shared" si="537"/>
        <v>3.8563284181097175E-2</v>
      </c>
    </row>
    <row r="451" spans="1:113">
      <c r="A451" s="1015">
        <v>28</v>
      </c>
      <c r="B451" s="1016" t="s">
        <v>1155</v>
      </c>
      <c r="C451" s="1016" t="s">
        <v>2457</v>
      </c>
      <c r="D451" s="1016" t="s">
        <v>2466</v>
      </c>
      <c r="E451" s="1016">
        <v>132</v>
      </c>
      <c r="F451" s="1076">
        <v>20000</v>
      </c>
      <c r="G451" s="1016">
        <v>16850</v>
      </c>
      <c r="H451" s="1016">
        <v>16850</v>
      </c>
      <c r="I451" s="1077">
        <v>0.93400000000000005</v>
      </c>
      <c r="J451" s="1074">
        <v>5491000</v>
      </c>
      <c r="K451" s="1074">
        <f t="shared" si="497"/>
        <v>5665644</v>
      </c>
      <c r="L451" s="1074">
        <f t="shared" si="498"/>
        <v>6798772.7999999998</v>
      </c>
      <c r="M451" s="1074">
        <f t="shared" si="499"/>
        <v>0</v>
      </c>
      <c r="N451" s="1073">
        <f t="shared" si="538"/>
        <v>0.48458745378283563</v>
      </c>
      <c r="O451" s="1076">
        <v>20000</v>
      </c>
      <c r="P451" s="1016">
        <v>17910</v>
      </c>
      <c r="Q451" s="1016">
        <v>17910</v>
      </c>
      <c r="R451" s="1077">
        <v>0.92979999999999996</v>
      </c>
      <c r="S451" s="1074">
        <v>5923000</v>
      </c>
      <c r="T451" s="1074">
        <f t="shared" si="501"/>
        <v>6194811.0959999999</v>
      </c>
      <c r="U451" s="1074">
        <f t="shared" si="502"/>
        <v>7433773.3152000001</v>
      </c>
      <c r="V451" s="1074">
        <f t="shared" si="503"/>
        <v>0</v>
      </c>
      <c r="W451" s="1073">
        <f t="shared" si="539"/>
        <v>0.47806138946064808</v>
      </c>
      <c r="X451" s="1076">
        <v>20000</v>
      </c>
      <c r="Y451" s="1016">
        <v>17770</v>
      </c>
      <c r="Z451" s="1016">
        <v>17770</v>
      </c>
      <c r="AA451" s="1077">
        <v>0.92679999999999996</v>
      </c>
      <c r="AB451" s="1016">
        <v>5876000</v>
      </c>
      <c r="AC451" s="1074">
        <f t="shared" si="505"/>
        <v>5928924.959999999</v>
      </c>
      <c r="AD451" s="1074">
        <f t="shared" si="506"/>
        <v>7114709.9519999996</v>
      </c>
      <c r="AE451" s="1074">
        <f t="shared" si="507"/>
        <v>0</v>
      </c>
      <c r="AF451" s="1073">
        <f t="shared" si="540"/>
        <v>0.49553671531035876</v>
      </c>
      <c r="AG451" s="1076">
        <v>20000</v>
      </c>
      <c r="AH451" s="1016">
        <v>17600</v>
      </c>
      <c r="AI451" s="1016">
        <v>17600</v>
      </c>
      <c r="AJ451" s="1077">
        <v>0.93340000000000001</v>
      </c>
      <c r="AK451" s="1016">
        <v>5604000</v>
      </c>
      <c r="AL451" s="1074">
        <f t="shared" si="508"/>
        <v>6111156.4800000004</v>
      </c>
      <c r="AM451" s="1074">
        <f t="shared" si="509"/>
        <v>7333387.7760000005</v>
      </c>
      <c r="AN451" s="1074">
        <f t="shared" si="510"/>
        <v>0</v>
      </c>
      <c r="AO451" s="1073">
        <f t="shared" si="541"/>
        <v>0.45850568696287086</v>
      </c>
      <c r="AP451" s="1076">
        <v>20000</v>
      </c>
      <c r="AQ451" s="1016">
        <v>19950</v>
      </c>
      <c r="AR451" s="1016">
        <v>19950</v>
      </c>
      <c r="AS451" s="1077">
        <v>0.93240000000000001</v>
      </c>
      <c r="AT451" s="1074">
        <v>5850000</v>
      </c>
      <c r="AU451" s="1074">
        <f t="shared" si="511"/>
        <v>6919713.3600000003</v>
      </c>
      <c r="AV451" s="1074">
        <f t="shared" si="512"/>
        <v>8303656.0319999997</v>
      </c>
      <c r="AW451" s="1074">
        <f t="shared" si="513"/>
        <v>0</v>
      </c>
      <c r="AX451" s="1073">
        <f t="shared" si="542"/>
        <v>0.42270537055887525</v>
      </c>
      <c r="AY451" s="1076">
        <v>20000</v>
      </c>
      <c r="AZ451" s="1016">
        <v>18830</v>
      </c>
      <c r="BA451" s="1016">
        <v>18830</v>
      </c>
      <c r="BB451" s="1077">
        <v>0.9254</v>
      </c>
      <c r="BC451" s="1074">
        <v>6001000</v>
      </c>
      <c r="BD451" s="1074">
        <f t="shared" si="514"/>
        <v>6273101.5200000005</v>
      </c>
      <c r="BE451" s="1074">
        <f t="shared" si="515"/>
        <v>7527721.8239999991</v>
      </c>
      <c r="BF451" s="1074">
        <f t="shared" si="516"/>
        <v>0</v>
      </c>
      <c r="BG451" s="1073">
        <f t="shared" si="535"/>
        <v>0.47831204236592689</v>
      </c>
      <c r="BH451" s="1076">
        <v>20000</v>
      </c>
      <c r="BI451" s="1016">
        <v>22010</v>
      </c>
      <c r="BJ451" s="1016">
        <v>22010</v>
      </c>
      <c r="BK451" s="1077">
        <v>0.91110000000000002</v>
      </c>
      <c r="BL451" s="1016">
        <v>4929000</v>
      </c>
      <c r="BM451" s="1074">
        <f t="shared" si="517"/>
        <v>7459831.6919999998</v>
      </c>
      <c r="BN451" s="1074">
        <f t="shared" si="518"/>
        <v>8951798.0303999986</v>
      </c>
      <c r="BO451" s="1074">
        <f t="shared" si="519"/>
        <v>0</v>
      </c>
      <c r="BP451" s="1073">
        <f t="shared" si="536"/>
        <v>0.33036938388877529</v>
      </c>
      <c r="BQ451" s="1076">
        <v>20000</v>
      </c>
      <c r="BR451" s="1016">
        <v>16730</v>
      </c>
      <c r="BS451" s="1016">
        <v>16730</v>
      </c>
      <c r="BT451" s="1077">
        <v>0.92930000000000001</v>
      </c>
      <c r="BU451" s="1016">
        <v>5825000</v>
      </c>
      <c r="BV451" s="1074">
        <f t="shared" si="520"/>
        <v>5596988.04</v>
      </c>
      <c r="BW451" s="1074">
        <f t="shared" si="521"/>
        <v>6716385.648</v>
      </c>
      <c r="BX451" s="1074">
        <f t="shared" si="522"/>
        <v>0</v>
      </c>
      <c r="BY451" s="1073">
        <f t="shared" si="543"/>
        <v>0.52036916627036423</v>
      </c>
      <c r="BZ451" s="1076">
        <v>20000</v>
      </c>
      <c r="CA451" s="1016">
        <v>18490</v>
      </c>
      <c r="CB451" s="1016">
        <v>18490</v>
      </c>
      <c r="CC451" s="1077">
        <v>0.92969999999999997</v>
      </c>
      <c r="CD451" s="1016">
        <v>6070000</v>
      </c>
      <c r="CE451" s="1074">
        <f t="shared" si="523"/>
        <v>6394736.9159999993</v>
      </c>
      <c r="CF451" s="1074">
        <f t="shared" si="524"/>
        <v>7673684.2992000002</v>
      </c>
      <c r="CG451" s="1074">
        <f t="shared" si="525"/>
        <v>0</v>
      </c>
      <c r="CH451" s="1073">
        <f t="shared" si="544"/>
        <v>0.47460904801357118</v>
      </c>
      <c r="CI451" s="1076">
        <v>20000</v>
      </c>
      <c r="CJ451" s="1016">
        <v>17950</v>
      </c>
      <c r="CK451" s="1016">
        <v>17950</v>
      </c>
      <c r="CL451" s="1077">
        <v>0.93840000000000001</v>
      </c>
      <c r="CM451" s="1016">
        <v>5667000</v>
      </c>
      <c r="CN451" s="1074">
        <f t="shared" si="526"/>
        <v>6266072.1600000001</v>
      </c>
      <c r="CO451" s="1074">
        <f t="shared" si="527"/>
        <v>7519286.5920000002</v>
      </c>
      <c r="CP451" s="1074">
        <f t="shared" si="528"/>
        <v>0</v>
      </c>
      <c r="CQ451" s="1073">
        <f t="shared" si="545"/>
        <v>0.45219715439727715</v>
      </c>
      <c r="CR451" s="1076">
        <v>20000</v>
      </c>
      <c r="CS451" s="1016">
        <v>18080</v>
      </c>
      <c r="CT451" s="1016">
        <v>18080</v>
      </c>
      <c r="CU451" s="1077">
        <v>0.93740000000000001</v>
      </c>
      <c r="CV451" s="1016">
        <v>4987000</v>
      </c>
      <c r="CW451" s="1074">
        <f t="shared" si="529"/>
        <v>5694592.5120000001</v>
      </c>
      <c r="CX451" s="1074">
        <f t="shared" si="530"/>
        <v>6833511.0143999998</v>
      </c>
      <c r="CY451" s="1074">
        <f t="shared" si="531"/>
        <v>0</v>
      </c>
      <c r="CZ451" s="1073">
        <f t="shared" si="546"/>
        <v>0.43787154124646172</v>
      </c>
      <c r="DA451" s="1076">
        <v>20000</v>
      </c>
      <c r="DB451" s="1025">
        <v>16440</v>
      </c>
      <c r="DC451" s="1025">
        <v>16440</v>
      </c>
      <c r="DD451" s="1075">
        <v>0.93769999999999998</v>
      </c>
      <c r="DE451" s="1025">
        <v>5468000</v>
      </c>
      <c r="DF451" s="1074">
        <f t="shared" si="532"/>
        <v>5734673.1359999999</v>
      </c>
      <c r="DG451" s="1074">
        <f t="shared" si="533"/>
        <v>6881607.7631999999</v>
      </c>
      <c r="DH451" s="1074">
        <f t="shared" si="534"/>
        <v>0</v>
      </c>
      <c r="DI451" s="1073">
        <f t="shared" si="537"/>
        <v>0.47674905529262585</v>
      </c>
    </row>
    <row r="452" spans="1:113">
      <c r="A452" s="1015">
        <v>29</v>
      </c>
      <c r="B452" s="1016" t="s">
        <v>1494</v>
      </c>
      <c r="C452" s="1016" t="s">
        <v>2457</v>
      </c>
      <c r="D452" s="1016" t="s">
        <v>2466</v>
      </c>
      <c r="E452" s="1016">
        <v>132</v>
      </c>
      <c r="F452" s="1076">
        <v>20000</v>
      </c>
      <c r="G452" s="1016">
        <v>18576</v>
      </c>
      <c r="H452" s="1016">
        <v>18576</v>
      </c>
      <c r="I452" s="1077">
        <v>0.97970000000000002</v>
      </c>
      <c r="J452" s="1074">
        <v>3782640</v>
      </c>
      <c r="K452" s="1074">
        <f t="shared" si="497"/>
        <v>6551606.5920000002</v>
      </c>
      <c r="L452" s="1074">
        <f t="shared" si="498"/>
        <v>7861927.9103999995</v>
      </c>
      <c r="M452" s="1074">
        <f t="shared" si="499"/>
        <v>0</v>
      </c>
      <c r="N452" s="1073">
        <f t="shared" si="538"/>
        <v>0.2886803371724796</v>
      </c>
      <c r="O452" s="1076">
        <v>20000</v>
      </c>
      <c r="P452" s="1016">
        <v>19920</v>
      </c>
      <c r="Q452" s="1016">
        <v>19920</v>
      </c>
      <c r="R452" s="1077">
        <v>0.9758</v>
      </c>
      <c r="S452" s="1074">
        <v>4224720</v>
      </c>
      <c r="T452" s="1074">
        <f t="shared" si="501"/>
        <v>7230912.1919999998</v>
      </c>
      <c r="U452" s="1074">
        <f t="shared" si="502"/>
        <v>8677094.6304000001</v>
      </c>
      <c r="V452" s="1074">
        <f t="shared" si="503"/>
        <v>0</v>
      </c>
      <c r="W452" s="1073">
        <f t="shared" si="539"/>
        <v>0.29212911786386137</v>
      </c>
      <c r="X452" s="1076">
        <v>20000</v>
      </c>
      <c r="Y452" s="1016">
        <v>19584</v>
      </c>
      <c r="Z452" s="1016">
        <v>19584</v>
      </c>
      <c r="AA452" s="1077">
        <v>0.98480000000000001</v>
      </c>
      <c r="AB452" s="1016">
        <v>3243360</v>
      </c>
      <c r="AC452" s="1074">
        <f t="shared" si="505"/>
        <v>6943076.352</v>
      </c>
      <c r="AD452" s="1074">
        <f t="shared" si="506"/>
        <v>8331691.6223999998</v>
      </c>
      <c r="AE452" s="1074">
        <f t="shared" si="507"/>
        <v>0</v>
      </c>
      <c r="AF452" s="1073">
        <f t="shared" si="540"/>
        <v>0.23356793412373525</v>
      </c>
      <c r="AG452" s="1076">
        <v>20000</v>
      </c>
      <c r="AH452" s="1016">
        <v>17904</v>
      </c>
      <c r="AI452" s="1016">
        <v>17904</v>
      </c>
      <c r="AJ452" s="1077">
        <v>0.98740000000000006</v>
      </c>
      <c r="AK452" s="1016">
        <v>3594480</v>
      </c>
      <c r="AL452" s="1074">
        <f t="shared" si="508"/>
        <v>6576368.3712000009</v>
      </c>
      <c r="AM452" s="1074">
        <f t="shared" si="509"/>
        <v>7891642.0454399996</v>
      </c>
      <c r="AN452" s="1074">
        <f t="shared" si="510"/>
        <v>0</v>
      </c>
      <c r="AO452" s="1073">
        <f t="shared" si="541"/>
        <v>0.27328761081430342</v>
      </c>
      <c r="AP452" s="1076">
        <v>20000</v>
      </c>
      <c r="AQ452" s="1016">
        <v>16608</v>
      </c>
      <c r="AR452" s="1016">
        <v>16608</v>
      </c>
      <c r="AS452" s="1077">
        <v>0.98309999999999997</v>
      </c>
      <c r="AT452" s="1074">
        <v>3611520</v>
      </c>
      <c r="AU452" s="1074">
        <f t="shared" si="511"/>
        <v>6073764.8255999992</v>
      </c>
      <c r="AV452" s="1074">
        <f t="shared" si="512"/>
        <v>7288517.7907199999</v>
      </c>
      <c r="AW452" s="1074">
        <f t="shared" si="513"/>
        <v>0</v>
      </c>
      <c r="AX452" s="1073">
        <f t="shared" si="542"/>
        <v>0.29730489273950728</v>
      </c>
      <c r="AY452" s="1076">
        <v>20000</v>
      </c>
      <c r="AZ452" s="1016">
        <v>17808</v>
      </c>
      <c r="BA452" s="1016">
        <v>17808</v>
      </c>
      <c r="BB452" s="1077">
        <v>0.99019999999999997</v>
      </c>
      <c r="BC452" s="1074">
        <v>3847920</v>
      </c>
      <c r="BD452" s="1074">
        <f t="shared" si="514"/>
        <v>6348053.3759999992</v>
      </c>
      <c r="BE452" s="1074">
        <f t="shared" si="515"/>
        <v>7617664.0511999996</v>
      </c>
      <c r="BF452" s="1074">
        <f t="shared" si="516"/>
        <v>0</v>
      </c>
      <c r="BG452" s="1073">
        <f t="shared" si="535"/>
        <v>0.30307873706196131</v>
      </c>
      <c r="BH452" s="1076">
        <v>20000</v>
      </c>
      <c r="BI452" s="1016">
        <v>17904</v>
      </c>
      <c r="BJ452" s="1016">
        <v>17904</v>
      </c>
      <c r="BK452" s="1077">
        <v>0.98280000000000001</v>
      </c>
      <c r="BL452" s="1016">
        <v>3705360</v>
      </c>
      <c r="BM452" s="1074">
        <f t="shared" si="517"/>
        <v>6545731.0464000003</v>
      </c>
      <c r="BN452" s="1074">
        <f t="shared" si="518"/>
        <v>7854877.2556800004</v>
      </c>
      <c r="BO452" s="1074">
        <f t="shared" si="519"/>
        <v>0</v>
      </c>
      <c r="BP452" s="1073">
        <f t="shared" si="536"/>
        <v>0.28303637697105366</v>
      </c>
      <c r="BQ452" s="1076">
        <v>20000</v>
      </c>
      <c r="BR452" s="1016">
        <v>18336</v>
      </c>
      <c r="BS452" s="1016">
        <v>18336</v>
      </c>
      <c r="BT452" s="1077">
        <v>0.95609999999999995</v>
      </c>
      <c r="BU452" s="1016">
        <v>4331520</v>
      </c>
      <c r="BV452" s="1074">
        <f t="shared" si="520"/>
        <v>6311177.8559999997</v>
      </c>
      <c r="BW452" s="1074">
        <f t="shared" si="521"/>
        <v>7573413.4271999989</v>
      </c>
      <c r="BX452" s="1074">
        <f t="shared" si="522"/>
        <v>0</v>
      </c>
      <c r="BY452" s="1073">
        <f t="shared" si="543"/>
        <v>0.34316256797311212</v>
      </c>
      <c r="BZ452" s="1076">
        <v>20000</v>
      </c>
      <c r="CA452" s="1016">
        <v>18576</v>
      </c>
      <c r="CB452" s="1016">
        <v>18576</v>
      </c>
      <c r="CC452" s="1077">
        <v>0.97470000000000001</v>
      </c>
      <c r="CD452" s="1016">
        <v>3778800</v>
      </c>
      <c r="CE452" s="1074">
        <f t="shared" si="523"/>
        <v>6735442.1184</v>
      </c>
      <c r="CF452" s="1074">
        <f t="shared" si="524"/>
        <v>8082530.54208</v>
      </c>
      <c r="CG452" s="1074">
        <f t="shared" si="525"/>
        <v>0</v>
      </c>
      <c r="CH452" s="1073">
        <f t="shared" si="544"/>
        <v>0.28051610670641852</v>
      </c>
      <c r="CI452" s="1076">
        <v>20000</v>
      </c>
      <c r="CJ452" s="1016">
        <v>17712</v>
      </c>
      <c r="CK452" s="1016">
        <v>17712</v>
      </c>
      <c r="CL452" s="1077">
        <v>0.99670000000000003</v>
      </c>
      <c r="CM452" s="1016">
        <v>3083040</v>
      </c>
      <c r="CN452" s="1074">
        <f t="shared" si="526"/>
        <v>6567120.7488000002</v>
      </c>
      <c r="CO452" s="1074">
        <f t="shared" si="527"/>
        <v>7880544.8985599997</v>
      </c>
      <c r="CP452" s="1074">
        <f t="shared" si="528"/>
        <v>0</v>
      </c>
      <c r="CQ452" s="1073">
        <f t="shared" si="545"/>
        <v>0.23473300689372578</v>
      </c>
      <c r="CR452" s="1076">
        <v>20000</v>
      </c>
      <c r="CS452" s="1016">
        <v>16896</v>
      </c>
      <c r="CT452" s="1016">
        <v>16896</v>
      </c>
      <c r="CU452" s="1077">
        <v>0.99809999999999999</v>
      </c>
      <c r="CV452" s="1016">
        <v>2700480</v>
      </c>
      <c r="CW452" s="1074">
        <f t="shared" si="529"/>
        <v>5666269.5936000003</v>
      </c>
      <c r="CX452" s="1074">
        <f t="shared" si="530"/>
        <v>6799523.5123199997</v>
      </c>
      <c r="CY452" s="1074">
        <f t="shared" si="531"/>
        <v>0</v>
      </c>
      <c r="CZ452" s="1073">
        <f t="shared" si="546"/>
        <v>0.23829434475286593</v>
      </c>
      <c r="DA452" s="1076">
        <v>20000</v>
      </c>
      <c r="DB452" s="1025">
        <v>16080</v>
      </c>
      <c r="DC452" s="1025">
        <v>16080</v>
      </c>
      <c r="DD452" s="1075">
        <v>0.997</v>
      </c>
      <c r="DE452" s="1025">
        <v>3380880</v>
      </c>
      <c r="DF452" s="1074">
        <f t="shared" si="532"/>
        <v>5963814.7200000007</v>
      </c>
      <c r="DG452" s="1074">
        <f t="shared" si="533"/>
        <v>7156577.6639999999</v>
      </c>
      <c r="DH452" s="1074">
        <f t="shared" si="534"/>
        <v>0</v>
      </c>
      <c r="DI452" s="1073">
        <f t="shared" si="537"/>
        <v>0.28344944961670443</v>
      </c>
    </row>
    <row r="453" spans="1:113">
      <c r="A453" s="1015">
        <v>30</v>
      </c>
      <c r="B453" s="1016" t="s">
        <v>1175</v>
      </c>
      <c r="C453" s="1016" t="s">
        <v>2457</v>
      </c>
      <c r="D453" s="1016" t="s">
        <v>2456</v>
      </c>
      <c r="E453" s="1016">
        <v>132</v>
      </c>
      <c r="F453" s="1076">
        <v>22222</v>
      </c>
      <c r="G453" s="1016">
        <v>1200</v>
      </c>
      <c r="H453" s="1016">
        <v>17777.599999999999</v>
      </c>
      <c r="I453" s="1077">
        <v>0.99180000000000001</v>
      </c>
      <c r="J453" s="1074">
        <v>203760</v>
      </c>
      <c r="K453" s="1074">
        <f t="shared" si="497"/>
        <v>428457.6</v>
      </c>
      <c r="L453" s="1074">
        <f t="shared" si="498"/>
        <v>514149.12</v>
      </c>
      <c r="M453" s="1074">
        <f t="shared" si="499"/>
        <v>0</v>
      </c>
      <c r="N453" s="1073">
        <f t="shared" si="538"/>
        <v>0.23778315520602269</v>
      </c>
      <c r="O453" s="1076">
        <v>22222</v>
      </c>
      <c r="P453" s="1016">
        <v>1584</v>
      </c>
      <c r="Q453" s="1016">
        <v>17777.599999999999</v>
      </c>
      <c r="R453" s="1077">
        <v>0.9909</v>
      </c>
      <c r="S453" s="1074">
        <v>209280</v>
      </c>
      <c r="T453" s="1074">
        <f t="shared" si="501"/>
        <v>583885.8432</v>
      </c>
      <c r="U453" s="1074">
        <f t="shared" si="502"/>
        <v>700663.01183999993</v>
      </c>
      <c r="V453" s="1074">
        <f t="shared" si="503"/>
        <v>0</v>
      </c>
      <c r="W453" s="1073">
        <f t="shared" si="539"/>
        <v>0.17921311369105652</v>
      </c>
      <c r="X453" s="1076">
        <v>22222</v>
      </c>
      <c r="Y453" s="1016">
        <v>11808</v>
      </c>
      <c r="Z453" s="1016">
        <v>17777.599999999999</v>
      </c>
      <c r="AA453" s="1077">
        <v>0.98729999999999996</v>
      </c>
      <c r="AB453" s="1016">
        <v>1439040</v>
      </c>
      <c r="AC453" s="1074">
        <f t="shared" si="505"/>
        <v>4196893.824</v>
      </c>
      <c r="AD453" s="1074">
        <f t="shared" si="506"/>
        <v>5036272.5888</v>
      </c>
      <c r="AE453" s="1074">
        <f t="shared" si="507"/>
        <v>0</v>
      </c>
      <c r="AF453" s="1073">
        <f t="shared" si="540"/>
        <v>0.17144107765734129</v>
      </c>
      <c r="AG453" s="1076">
        <v>22222</v>
      </c>
      <c r="AH453" s="1016">
        <v>14256</v>
      </c>
      <c r="AI453" s="1016">
        <v>17777.599999999999</v>
      </c>
      <c r="AJ453" s="1077">
        <v>0.97019999999999995</v>
      </c>
      <c r="AK453" s="1016">
        <v>6345840</v>
      </c>
      <c r="AL453" s="1074">
        <f t="shared" si="508"/>
        <v>5145195.6864</v>
      </c>
      <c r="AM453" s="1074">
        <f t="shared" si="509"/>
        <v>6174234.8236799994</v>
      </c>
      <c r="AN453" s="1074">
        <f t="shared" si="510"/>
        <v>171605.17632000055</v>
      </c>
      <c r="AO453" s="1073">
        <f t="shared" si="541"/>
        <v>0.61667625361398737</v>
      </c>
      <c r="AP453" s="1076">
        <v>22222</v>
      </c>
      <c r="AQ453" s="1016">
        <v>14592</v>
      </c>
      <c r="AR453" s="1016">
        <v>17777.599999999999</v>
      </c>
      <c r="AS453" s="1077">
        <v>0.9728</v>
      </c>
      <c r="AT453" s="1074">
        <v>6276720</v>
      </c>
      <c r="AU453" s="1074">
        <f t="shared" si="511"/>
        <v>5280576.3071999997</v>
      </c>
      <c r="AV453" s="1074">
        <f t="shared" si="512"/>
        <v>6336691.5686399993</v>
      </c>
      <c r="AW453" s="1074">
        <f t="shared" si="513"/>
        <v>0</v>
      </c>
      <c r="AX453" s="1073">
        <f t="shared" si="542"/>
        <v>0.59432149398558742</v>
      </c>
      <c r="AY453" s="1076">
        <v>22222</v>
      </c>
      <c r="AZ453" s="1016">
        <v>14784</v>
      </c>
      <c r="BA453" s="1016">
        <v>17777.599999999999</v>
      </c>
      <c r="BB453" s="1077">
        <v>0.97560000000000002</v>
      </c>
      <c r="BC453" s="1074">
        <v>6158160</v>
      </c>
      <c r="BD453" s="1074">
        <f t="shared" si="514"/>
        <v>5192377.3440000005</v>
      </c>
      <c r="BE453" s="1074">
        <f t="shared" si="515"/>
        <v>6230852.8128000004</v>
      </c>
      <c r="BF453" s="1074">
        <f t="shared" si="516"/>
        <v>0</v>
      </c>
      <c r="BG453" s="1073">
        <f t="shared" si="535"/>
        <v>0.59300004526019279</v>
      </c>
      <c r="BH453" s="1076">
        <v>22222</v>
      </c>
      <c r="BI453" s="1016">
        <v>15312</v>
      </c>
      <c r="BJ453" s="1016">
        <v>17777.599999999999</v>
      </c>
      <c r="BK453" s="1077">
        <v>0.97409999999999997</v>
      </c>
      <c r="BL453" s="1016">
        <v>6753120</v>
      </c>
      <c r="BM453" s="1074">
        <f t="shared" si="517"/>
        <v>5548535.9423999991</v>
      </c>
      <c r="BN453" s="1074">
        <f t="shared" si="518"/>
        <v>6658243.1308800001</v>
      </c>
      <c r="BO453" s="1074">
        <f t="shared" si="519"/>
        <v>94876.86911999993</v>
      </c>
      <c r="BP453" s="1073">
        <f t="shared" si="536"/>
        <v>0.60854972105298832</v>
      </c>
      <c r="BQ453" s="1076">
        <v>22222</v>
      </c>
      <c r="BR453" s="1016">
        <v>15072</v>
      </c>
      <c r="BS453" s="1016">
        <v>17777.599999999999</v>
      </c>
      <c r="BT453" s="1077">
        <v>0.97499999999999998</v>
      </c>
      <c r="BU453" s="1016">
        <v>6483360</v>
      </c>
      <c r="BV453" s="1074">
        <f t="shared" si="520"/>
        <v>5290272</v>
      </c>
      <c r="BW453" s="1074">
        <f t="shared" si="521"/>
        <v>6348326.3999999994</v>
      </c>
      <c r="BX453" s="1074">
        <f t="shared" si="522"/>
        <v>135033.60000000056</v>
      </c>
      <c r="BY453" s="1073">
        <f t="shared" si="543"/>
        <v>0.61276244397263502</v>
      </c>
      <c r="BZ453" s="1076">
        <v>22222</v>
      </c>
      <c r="CA453" s="1016">
        <v>14064</v>
      </c>
      <c r="CB453" s="1016">
        <v>17777.599999999999</v>
      </c>
      <c r="CC453" s="1077">
        <v>0.98129999999999995</v>
      </c>
      <c r="CD453" s="1016">
        <v>3925920</v>
      </c>
      <c r="CE453" s="1074">
        <f t="shared" si="523"/>
        <v>5133973.1903999997</v>
      </c>
      <c r="CF453" s="1074">
        <f t="shared" si="524"/>
        <v>6160767.8284799997</v>
      </c>
      <c r="CG453" s="1074">
        <f t="shared" si="525"/>
        <v>0</v>
      </c>
      <c r="CH453" s="1073">
        <f t="shared" si="544"/>
        <v>0.38234714658629942</v>
      </c>
      <c r="CI453" s="1076">
        <v>22222</v>
      </c>
      <c r="CJ453" s="1016">
        <v>13920</v>
      </c>
      <c r="CK453" s="1016">
        <v>17777.599999999999</v>
      </c>
      <c r="CL453" s="1077">
        <v>0.97789999999999999</v>
      </c>
      <c r="CM453" s="1016">
        <v>7658160</v>
      </c>
      <c r="CN453" s="1074">
        <f t="shared" si="526"/>
        <v>5063800.8959999997</v>
      </c>
      <c r="CO453" s="1074">
        <f t="shared" si="527"/>
        <v>6076561.0751999998</v>
      </c>
      <c r="CP453" s="1074">
        <f t="shared" si="528"/>
        <v>1581598.9248000002</v>
      </c>
      <c r="CQ453" s="1073">
        <f t="shared" si="545"/>
        <v>0.75616717138793288</v>
      </c>
      <c r="CR453" s="1076">
        <v>22222</v>
      </c>
      <c r="CS453" s="1016">
        <v>13056</v>
      </c>
      <c r="CT453" s="1016">
        <v>17777.599999999999</v>
      </c>
      <c r="CU453" s="1077">
        <v>0.97960000000000003</v>
      </c>
      <c r="CV453" s="1016">
        <v>5436000</v>
      </c>
      <c r="CW453" s="1074">
        <f t="shared" si="529"/>
        <v>4297324.9535999997</v>
      </c>
      <c r="CX453" s="1074">
        <f t="shared" si="530"/>
        <v>5156789.9443199998</v>
      </c>
      <c r="CY453" s="1074">
        <f t="shared" si="531"/>
        <v>279210.05568000022</v>
      </c>
      <c r="CZ453" s="1073">
        <f t="shared" si="546"/>
        <v>0.63248649551694913</v>
      </c>
      <c r="DA453" s="1076">
        <v>22222</v>
      </c>
      <c r="DB453" s="1025">
        <v>15216</v>
      </c>
      <c r="DC453" s="1025">
        <v>17777.599999999999</v>
      </c>
      <c r="DD453" s="1075">
        <v>0.96819999999999995</v>
      </c>
      <c r="DE453" s="1025">
        <v>8159760</v>
      </c>
      <c r="DF453" s="1074">
        <f t="shared" si="532"/>
        <v>5480352.8063999992</v>
      </c>
      <c r="DG453" s="1074">
        <f t="shared" si="533"/>
        <v>6576423.3676800001</v>
      </c>
      <c r="DH453" s="1074">
        <f t="shared" si="534"/>
        <v>1583336.6323199999</v>
      </c>
      <c r="DI453" s="1073">
        <f t="shared" si="537"/>
        <v>0.74445572103231805</v>
      </c>
    </row>
    <row r="454" spans="1:113">
      <c r="A454" s="1015">
        <v>31</v>
      </c>
      <c r="B454" s="1016" t="s">
        <v>545</v>
      </c>
      <c r="C454" s="1016" t="s">
        <v>2457</v>
      </c>
      <c r="D454" s="1016" t="s">
        <v>702</v>
      </c>
      <c r="E454" s="1016">
        <v>132</v>
      </c>
      <c r="F454" s="1076">
        <v>28000</v>
      </c>
      <c r="G454" s="1016">
        <v>25704</v>
      </c>
      <c r="H454" s="1016">
        <v>25704</v>
      </c>
      <c r="I454" s="1077">
        <v>0.99319999999999997</v>
      </c>
      <c r="J454" s="1074">
        <v>14611860</v>
      </c>
      <c r="K454" s="1074">
        <f t="shared" si="497"/>
        <v>9190516.6079999991</v>
      </c>
      <c r="L454" s="1074">
        <f t="shared" si="498"/>
        <v>11028619.929599999</v>
      </c>
      <c r="M454" s="1074">
        <f t="shared" si="499"/>
        <v>3583240.0704000015</v>
      </c>
      <c r="N454" s="1073">
        <f t="shared" si="538"/>
        <v>0.79494225532876606</v>
      </c>
      <c r="O454" s="1076">
        <v>28000</v>
      </c>
      <c r="P454" s="1016">
        <v>24228</v>
      </c>
      <c r="Q454" s="1016">
        <v>24228</v>
      </c>
      <c r="R454" s="1077">
        <v>0.99650000000000005</v>
      </c>
      <c r="S454" s="1074">
        <v>15075000</v>
      </c>
      <c r="T454" s="1074">
        <f t="shared" si="501"/>
        <v>8981271.1440000013</v>
      </c>
      <c r="U454" s="1074">
        <f t="shared" si="502"/>
        <v>10777525.372800002</v>
      </c>
      <c r="V454" s="1074">
        <f t="shared" si="503"/>
        <v>4297474.6271999981</v>
      </c>
      <c r="W454" s="1073">
        <f t="shared" si="539"/>
        <v>0.83924645845209533</v>
      </c>
      <c r="X454" s="1076">
        <v>28000</v>
      </c>
      <c r="Y454" s="1016">
        <v>24516</v>
      </c>
      <c r="Z454" s="1016">
        <v>24516</v>
      </c>
      <c r="AA454" s="1077">
        <v>0.99719999999999998</v>
      </c>
      <c r="AB454" s="1016">
        <v>15120180</v>
      </c>
      <c r="AC454" s="1074">
        <f t="shared" si="505"/>
        <v>8801047.8720000014</v>
      </c>
      <c r="AD454" s="1074">
        <f t="shared" si="506"/>
        <v>10561257.4464</v>
      </c>
      <c r="AE454" s="1074">
        <f t="shared" si="507"/>
        <v>4558922.5536000002</v>
      </c>
      <c r="AF454" s="1073">
        <f t="shared" si="540"/>
        <v>0.85899884990422204</v>
      </c>
      <c r="AG454" s="1076">
        <v>28000</v>
      </c>
      <c r="AH454" s="1016">
        <v>24336</v>
      </c>
      <c r="AI454" s="1016">
        <v>24336</v>
      </c>
      <c r="AJ454" s="1077">
        <v>0.99739999999999995</v>
      </c>
      <c r="AK454" s="1016">
        <v>16049700</v>
      </c>
      <c r="AL454" s="1074">
        <f t="shared" si="508"/>
        <v>9029454.2207999993</v>
      </c>
      <c r="AM454" s="1074">
        <f t="shared" si="509"/>
        <v>10835345.064959999</v>
      </c>
      <c r="AN454" s="1074">
        <f t="shared" si="510"/>
        <v>5214354.9350400008</v>
      </c>
      <c r="AO454" s="1073">
        <f t="shared" si="541"/>
        <v>0.88874142376337417</v>
      </c>
      <c r="AP454" s="1076">
        <v>28000</v>
      </c>
      <c r="AQ454" s="1016">
        <v>24336</v>
      </c>
      <c r="AR454" s="1016">
        <v>24336</v>
      </c>
      <c r="AS454" s="1077">
        <v>0.99460000000000004</v>
      </c>
      <c r="AT454" s="1074">
        <v>13844700</v>
      </c>
      <c r="AU454" s="1074">
        <f t="shared" si="511"/>
        <v>9004105.8432</v>
      </c>
      <c r="AV454" s="1074">
        <f t="shared" si="512"/>
        <v>10804927.011839999</v>
      </c>
      <c r="AW454" s="1074">
        <f t="shared" si="513"/>
        <v>3039772.9881600011</v>
      </c>
      <c r="AX454" s="1073">
        <f t="shared" si="542"/>
        <v>0.76879927008275173</v>
      </c>
      <c r="AY454" s="1076">
        <v>28000</v>
      </c>
      <c r="AZ454" s="1016">
        <v>22968</v>
      </c>
      <c r="BA454" s="1016">
        <v>22968</v>
      </c>
      <c r="BB454" s="1077">
        <v>0.99709999999999999</v>
      </c>
      <c r="BC454" s="1074">
        <v>13571820</v>
      </c>
      <c r="BD454" s="1074">
        <f t="shared" si="514"/>
        <v>8244501.4080000008</v>
      </c>
      <c r="BE454" s="1074">
        <f t="shared" si="515"/>
        <v>9893401.6896000002</v>
      </c>
      <c r="BF454" s="1074">
        <f t="shared" si="516"/>
        <v>3678418.3103999998</v>
      </c>
      <c r="BG454" s="1073">
        <f t="shared" si="535"/>
        <v>0.82308312706640274</v>
      </c>
      <c r="BH454" s="1076">
        <v>28000</v>
      </c>
      <c r="BI454" s="1016">
        <v>23148</v>
      </c>
      <c r="BJ454" s="1016">
        <v>23148</v>
      </c>
      <c r="BK454" s="1077">
        <v>0.99070000000000003</v>
      </c>
      <c r="BL454" s="1016">
        <v>10220233</v>
      </c>
      <c r="BM454" s="1074">
        <f t="shared" si="517"/>
        <v>8530973.1792000011</v>
      </c>
      <c r="BN454" s="1074">
        <f t="shared" si="518"/>
        <v>10237167.815040002</v>
      </c>
      <c r="BO454" s="1074">
        <f t="shared" si="519"/>
        <v>0</v>
      </c>
      <c r="BP454" s="1073">
        <f t="shared" si="536"/>
        <v>0.59900745116153387</v>
      </c>
      <c r="BQ454" s="1076">
        <v>28000</v>
      </c>
      <c r="BR454" s="1016">
        <v>20340</v>
      </c>
      <c r="BS454" s="1016">
        <v>22400</v>
      </c>
      <c r="BT454" s="1077">
        <v>0.98980000000000001</v>
      </c>
      <c r="BU454" s="1016">
        <v>9316289</v>
      </c>
      <c r="BV454" s="1074">
        <f t="shared" si="520"/>
        <v>7247711.5200000005</v>
      </c>
      <c r="BW454" s="1074">
        <f t="shared" si="521"/>
        <v>8697253.824000001</v>
      </c>
      <c r="BX454" s="1074">
        <f t="shared" si="522"/>
        <v>619035.17599999905</v>
      </c>
      <c r="BY454" s="1073">
        <f t="shared" si="543"/>
        <v>0.64270556121692879</v>
      </c>
      <c r="BZ454" s="1076">
        <v>28000</v>
      </c>
      <c r="CA454" s="1016">
        <v>19980</v>
      </c>
      <c r="CB454" s="1016">
        <v>22400</v>
      </c>
      <c r="CC454" s="1077">
        <v>0.99170000000000003</v>
      </c>
      <c r="CD454" s="1016">
        <v>10559522</v>
      </c>
      <c r="CE454" s="1074">
        <f t="shared" si="523"/>
        <v>7370869.7519999994</v>
      </c>
      <c r="CF454" s="1074">
        <f t="shared" si="524"/>
        <v>8845043.7024000008</v>
      </c>
      <c r="CG454" s="1074">
        <f t="shared" si="525"/>
        <v>1714478.2975999992</v>
      </c>
      <c r="CH454" s="1073">
        <f t="shared" si="544"/>
        <v>0.71630094922887466</v>
      </c>
      <c r="CI454" s="1076">
        <v>28000</v>
      </c>
      <c r="CJ454" s="1016">
        <v>20628</v>
      </c>
      <c r="CK454" s="1016">
        <v>22400</v>
      </c>
      <c r="CL454" s="1077">
        <v>0.98880000000000001</v>
      </c>
      <c r="CM454" s="1016">
        <v>10283566</v>
      </c>
      <c r="CN454" s="1074">
        <f t="shared" si="526"/>
        <v>7587671.5007999996</v>
      </c>
      <c r="CO454" s="1074">
        <f t="shared" si="527"/>
        <v>9105205.8009600006</v>
      </c>
      <c r="CP454" s="1074">
        <f t="shared" si="528"/>
        <v>1178360.1990399994</v>
      </c>
      <c r="CQ454" s="1073">
        <f t="shared" si="545"/>
        <v>0.67764965832507118</v>
      </c>
      <c r="CR454" s="1076">
        <v>28000</v>
      </c>
      <c r="CS454" s="1016">
        <v>22176</v>
      </c>
      <c r="CT454" s="1016">
        <v>22400</v>
      </c>
      <c r="CU454" s="1077">
        <v>0.9526</v>
      </c>
      <c r="CV454" s="1016">
        <v>1986695</v>
      </c>
      <c r="CW454" s="1074">
        <f t="shared" si="529"/>
        <v>7097952.1535999998</v>
      </c>
      <c r="CX454" s="1074">
        <f t="shared" si="530"/>
        <v>8517542.5843199994</v>
      </c>
      <c r="CY454" s="1074">
        <f t="shared" si="531"/>
        <v>0</v>
      </c>
      <c r="CZ454" s="1073">
        <f t="shared" si="546"/>
        <v>0.13994846379686929</v>
      </c>
      <c r="DA454" s="1076">
        <v>28000</v>
      </c>
      <c r="DB454" s="1025">
        <v>15876</v>
      </c>
      <c r="DC454" s="1025">
        <v>22400</v>
      </c>
      <c r="DD454" s="1075">
        <v>0.84140000000000004</v>
      </c>
      <c r="DE454" s="1025">
        <v>1013131</v>
      </c>
      <c r="DF454" s="1074">
        <f t="shared" si="532"/>
        <v>4969200.7008000007</v>
      </c>
      <c r="DG454" s="1074">
        <f t="shared" si="533"/>
        <v>5963040.8409599997</v>
      </c>
      <c r="DH454" s="1074">
        <f t="shared" si="534"/>
        <v>0</v>
      </c>
      <c r="DI454" s="1073">
        <f t="shared" si="537"/>
        <v>0.10194104253395263</v>
      </c>
    </row>
    <row r="455" spans="1:113">
      <c r="A455" s="1015">
        <v>32</v>
      </c>
      <c r="B455" s="1016" t="s">
        <v>2465</v>
      </c>
      <c r="C455" s="1016" t="s">
        <v>2457</v>
      </c>
      <c r="D455" s="1016" t="s">
        <v>2456</v>
      </c>
      <c r="E455" s="1016">
        <v>132</v>
      </c>
      <c r="F455" s="1076">
        <v>0</v>
      </c>
      <c r="G455" s="1016">
        <v>0</v>
      </c>
      <c r="H455" s="1016">
        <v>0</v>
      </c>
      <c r="I455" s="1077"/>
      <c r="J455" s="1074">
        <v>0</v>
      </c>
      <c r="K455" s="1074">
        <f t="shared" si="497"/>
        <v>0</v>
      </c>
      <c r="L455" s="1074">
        <f t="shared" si="498"/>
        <v>0</v>
      </c>
      <c r="M455" s="1074">
        <f t="shared" si="499"/>
        <v>0</v>
      </c>
      <c r="N455" s="1073">
        <v>0</v>
      </c>
      <c r="O455" s="1076">
        <v>0</v>
      </c>
      <c r="P455" s="1016">
        <v>0</v>
      </c>
      <c r="Q455" s="1016">
        <v>0</v>
      </c>
      <c r="R455" s="1077"/>
      <c r="S455" s="1074">
        <v>0</v>
      </c>
      <c r="T455" s="1074">
        <f t="shared" si="501"/>
        <v>0</v>
      </c>
      <c r="U455" s="1074">
        <f t="shared" si="502"/>
        <v>0</v>
      </c>
      <c r="V455" s="1074">
        <f t="shared" si="503"/>
        <v>0</v>
      </c>
      <c r="W455" s="1073">
        <v>0</v>
      </c>
      <c r="X455" s="1076">
        <v>0</v>
      </c>
      <c r="Y455" s="1016">
        <v>0</v>
      </c>
      <c r="Z455" s="1016">
        <v>0</v>
      </c>
      <c r="AA455" s="1077"/>
      <c r="AB455" s="1016">
        <v>0</v>
      </c>
      <c r="AC455" s="1074">
        <f t="shared" si="505"/>
        <v>0</v>
      </c>
      <c r="AD455" s="1074">
        <f t="shared" si="506"/>
        <v>0</v>
      </c>
      <c r="AE455" s="1074">
        <f t="shared" si="507"/>
        <v>0</v>
      </c>
      <c r="AF455" s="1073">
        <v>0</v>
      </c>
      <c r="AG455" s="1076">
        <v>0</v>
      </c>
      <c r="AH455" s="1016">
        <v>0</v>
      </c>
      <c r="AI455" s="1016">
        <v>0</v>
      </c>
      <c r="AJ455" s="1077"/>
      <c r="AK455" s="1016">
        <v>0</v>
      </c>
      <c r="AL455" s="1074">
        <f t="shared" si="508"/>
        <v>0</v>
      </c>
      <c r="AM455" s="1074">
        <f t="shared" si="509"/>
        <v>0</v>
      </c>
      <c r="AN455" s="1074">
        <f t="shared" si="510"/>
        <v>0</v>
      </c>
      <c r="AO455" s="1073">
        <v>0</v>
      </c>
      <c r="AP455" s="1076">
        <v>0</v>
      </c>
      <c r="AQ455" s="1016">
        <v>0</v>
      </c>
      <c r="AR455" s="1016">
        <v>0</v>
      </c>
      <c r="AS455" s="1077"/>
      <c r="AT455" s="1074">
        <v>0</v>
      </c>
      <c r="AU455" s="1074">
        <f t="shared" si="511"/>
        <v>0</v>
      </c>
      <c r="AV455" s="1074">
        <f t="shared" si="512"/>
        <v>0</v>
      </c>
      <c r="AW455" s="1074">
        <f t="shared" si="513"/>
        <v>0</v>
      </c>
      <c r="AX455" s="1073">
        <v>0</v>
      </c>
      <c r="AY455" s="1076">
        <v>0</v>
      </c>
      <c r="AZ455" s="1016">
        <v>0</v>
      </c>
      <c r="BA455" s="1016">
        <v>0</v>
      </c>
      <c r="BB455" s="1077"/>
      <c r="BC455" s="1074">
        <v>0</v>
      </c>
      <c r="BD455" s="1074">
        <f t="shared" si="514"/>
        <v>0</v>
      </c>
      <c r="BE455" s="1074">
        <f t="shared" si="515"/>
        <v>0</v>
      </c>
      <c r="BF455" s="1074">
        <f t="shared" si="516"/>
        <v>0</v>
      </c>
      <c r="BG455" s="1073">
        <v>0</v>
      </c>
      <c r="BH455" s="1076">
        <v>0</v>
      </c>
      <c r="BI455" s="1016">
        <v>0</v>
      </c>
      <c r="BJ455" s="1016">
        <v>0</v>
      </c>
      <c r="BK455" s="1077"/>
      <c r="BL455" s="1016">
        <v>0</v>
      </c>
      <c r="BM455" s="1074">
        <f t="shared" si="517"/>
        <v>0</v>
      </c>
      <c r="BN455" s="1074">
        <f t="shared" si="518"/>
        <v>0</v>
      </c>
      <c r="BO455" s="1074">
        <f t="shared" si="519"/>
        <v>0</v>
      </c>
      <c r="BP455" s="1073">
        <v>0</v>
      </c>
      <c r="BQ455" s="1076">
        <v>0</v>
      </c>
      <c r="BR455" s="1016">
        <v>0</v>
      </c>
      <c r="BS455" s="1016">
        <v>0</v>
      </c>
      <c r="BT455" s="1077"/>
      <c r="BU455" s="1016">
        <v>0</v>
      </c>
      <c r="BV455" s="1074">
        <f t="shared" si="520"/>
        <v>0</v>
      </c>
      <c r="BW455" s="1074">
        <f t="shared" si="521"/>
        <v>0</v>
      </c>
      <c r="BX455" s="1074">
        <f t="shared" si="522"/>
        <v>0</v>
      </c>
      <c r="BY455" s="1073">
        <v>0</v>
      </c>
      <c r="BZ455" s="1076">
        <v>0</v>
      </c>
      <c r="CA455" s="1016">
        <v>0</v>
      </c>
      <c r="CB455" s="1016">
        <v>0</v>
      </c>
      <c r="CC455" s="1077"/>
      <c r="CD455" s="1016">
        <v>0</v>
      </c>
      <c r="CE455" s="1074">
        <f t="shared" si="523"/>
        <v>0</v>
      </c>
      <c r="CF455" s="1074">
        <f t="shared" si="524"/>
        <v>0</v>
      </c>
      <c r="CG455" s="1074">
        <f t="shared" si="525"/>
        <v>0</v>
      </c>
      <c r="CH455" s="1073">
        <v>0</v>
      </c>
      <c r="CI455" s="1076">
        <v>0</v>
      </c>
      <c r="CJ455" s="1016">
        <v>0</v>
      </c>
      <c r="CK455" s="1016">
        <v>0</v>
      </c>
      <c r="CL455" s="1077"/>
      <c r="CM455" s="1016">
        <v>0</v>
      </c>
      <c r="CN455" s="1074">
        <f t="shared" si="526"/>
        <v>0</v>
      </c>
      <c r="CO455" s="1074">
        <f t="shared" si="527"/>
        <v>0</v>
      </c>
      <c r="CP455" s="1074">
        <f t="shared" si="528"/>
        <v>0</v>
      </c>
      <c r="CQ455" s="1073">
        <v>0</v>
      </c>
      <c r="CR455" s="1076">
        <v>30000</v>
      </c>
      <c r="CS455" s="1016">
        <v>2112</v>
      </c>
      <c r="CT455" s="1016">
        <v>18857.04</v>
      </c>
      <c r="CU455" s="1077">
        <v>0.95809999999999995</v>
      </c>
      <c r="CV455" s="1016">
        <v>131760</v>
      </c>
      <c r="CW455" s="1074">
        <f t="shared" si="529"/>
        <v>679898.4192</v>
      </c>
      <c r="CX455" s="1074">
        <f t="shared" si="530"/>
        <v>815878.10303999996</v>
      </c>
      <c r="CY455" s="1074">
        <f t="shared" si="531"/>
        <v>0</v>
      </c>
      <c r="CZ455" s="1073">
        <f t="shared" si="546"/>
        <v>9.6896827731291768E-2</v>
      </c>
      <c r="DA455" s="1076">
        <v>30000</v>
      </c>
      <c r="DB455" s="1025">
        <v>3312</v>
      </c>
      <c r="DC455" s="1025">
        <v>24000</v>
      </c>
      <c r="DD455" s="1075">
        <v>0.9819</v>
      </c>
      <c r="DE455" s="1025">
        <v>260640</v>
      </c>
      <c r="DF455" s="1074">
        <f t="shared" si="532"/>
        <v>1209763.6416</v>
      </c>
      <c r="DG455" s="1074">
        <f t="shared" si="533"/>
        <v>1451716.36992</v>
      </c>
      <c r="DH455" s="1074">
        <f t="shared" si="534"/>
        <v>0</v>
      </c>
      <c r="DI455" s="1073">
        <f t="shared" si="537"/>
        <v>0.10772352178450526</v>
      </c>
    </row>
    <row r="456" spans="1:113">
      <c r="A456" s="1015">
        <v>33</v>
      </c>
      <c r="B456" s="1016" t="s">
        <v>543</v>
      </c>
      <c r="C456" s="1016" t="s">
        <v>2457</v>
      </c>
      <c r="D456" s="1016" t="s">
        <v>702</v>
      </c>
      <c r="E456" s="1016">
        <v>132</v>
      </c>
      <c r="F456" s="1076">
        <v>34000</v>
      </c>
      <c r="G456" s="1016">
        <v>27480</v>
      </c>
      <c r="H456" s="1016">
        <v>27480</v>
      </c>
      <c r="I456" s="1077">
        <v>0.98150000000000004</v>
      </c>
      <c r="J456" s="1074">
        <v>2117040</v>
      </c>
      <c r="K456" s="1074">
        <f t="shared" si="497"/>
        <v>9709783.2000000011</v>
      </c>
      <c r="L456" s="1074">
        <f t="shared" si="498"/>
        <v>11651739.840000002</v>
      </c>
      <c r="M456" s="1074">
        <f t="shared" si="499"/>
        <v>0</v>
      </c>
      <c r="N456" s="1073">
        <f t="shared" ref="N456:N463" si="547">+J456/(24*30*G456*I456)</f>
        <v>0.10901582231001819</v>
      </c>
      <c r="O456" s="1076">
        <v>34000</v>
      </c>
      <c r="P456" s="1016">
        <v>28728</v>
      </c>
      <c r="Q456" s="1016">
        <v>28728</v>
      </c>
      <c r="R456" s="1077">
        <v>0.95150000000000001</v>
      </c>
      <c r="S456" s="1074">
        <v>361440</v>
      </c>
      <c r="T456" s="1074">
        <f t="shared" si="501"/>
        <v>10168505.424000001</v>
      </c>
      <c r="U456" s="1074">
        <f t="shared" si="502"/>
        <v>12202206.5088</v>
      </c>
      <c r="V456" s="1074">
        <f t="shared" si="503"/>
        <v>0</v>
      </c>
      <c r="W456" s="1073">
        <f t="shared" ref="W456:W463" si="548">+S456/(24*31*P456*R456)</f>
        <v>1.7772523341872782E-2</v>
      </c>
      <c r="X456" s="1076">
        <v>34000</v>
      </c>
      <c r="Y456" s="1016">
        <v>23664</v>
      </c>
      <c r="Z456" s="1016">
        <v>27200</v>
      </c>
      <c r="AA456" s="1077">
        <v>0.96299999999999997</v>
      </c>
      <c r="AB456" s="1016">
        <v>587520</v>
      </c>
      <c r="AC456" s="1074">
        <f t="shared" si="505"/>
        <v>8203835.5200000005</v>
      </c>
      <c r="AD456" s="1074">
        <f t="shared" si="506"/>
        <v>9844602.6239999998</v>
      </c>
      <c r="AE456" s="1074">
        <f t="shared" si="507"/>
        <v>0</v>
      </c>
      <c r="AF456" s="1073">
        <f t="shared" ref="AF456:AF463" si="549">+AB456/(24*30*Y456*AA456)</f>
        <v>3.5807641350664235E-2</v>
      </c>
      <c r="AG456" s="1076">
        <v>34000</v>
      </c>
      <c r="AH456" s="1016">
        <v>28080</v>
      </c>
      <c r="AI456" s="1016">
        <v>28080</v>
      </c>
      <c r="AJ456" s="1077">
        <v>0.99660000000000004</v>
      </c>
      <c r="AK456" s="1016">
        <v>1175040</v>
      </c>
      <c r="AL456" s="1074">
        <f t="shared" si="508"/>
        <v>10410244.416000001</v>
      </c>
      <c r="AM456" s="1074">
        <f t="shared" si="509"/>
        <v>12492293.2992</v>
      </c>
      <c r="AN456" s="1074">
        <f t="shared" si="510"/>
        <v>0</v>
      </c>
      <c r="AO456" s="1073">
        <f t="shared" ref="AO456:AO463" si="550">+AK456/(24*31*AH456*AJ456)</f>
        <v>5.6436715270297831E-2</v>
      </c>
      <c r="AP456" s="1076">
        <v>34000</v>
      </c>
      <c r="AQ456" s="1016">
        <v>24384</v>
      </c>
      <c r="AR456" s="1016">
        <v>27200</v>
      </c>
      <c r="AS456" s="1077">
        <v>0.99629999999999996</v>
      </c>
      <c r="AT456" s="1074">
        <v>1224240</v>
      </c>
      <c r="AU456" s="1074">
        <f t="shared" si="511"/>
        <v>9037285.8624000009</v>
      </c>
      <c r="AV456" s="1074">
        <f t="shared" si="512"/>
        <v>10844743.034879999</v>
      </c>
      <c r="AW456" s="1074">
        <f t="shared" si="513"/>
        <v>0</v>
      </c>
      <c r="AX456" s="1073">
        <f t="shared" ref="AX456:AX463" si="551">+AT456/(24*31*AQ456*AS456)</f>
        <v>6.7732725214187425E-2</v>
      </c>
      <c r="AY456" s="1076">
        <v>34000</v>
      </c>
      <c r="AZ456" s="1016">
        <v>23424</v>
      </c>
      <c r="BA456" s="1016">
        <v>27200</v>
      </c>
      <c r="BB456" s="1077">
        <v>0.98280000000000001</v>
      </c>
      <c r="BC456" s="1074">
        <v>762240</v>
      </c>
      <c r="BD456" s="1074">
        <f t="shared" si="514"/>
        <v>8287598.5920000002</v>
      </c>
      <c r="BE456" s="1074">
        <f t="shared" si="515"/>
        <v>9945118.3103999998</v>
      </c>
      <c r="BF456" s="1074">
        <f t="shared" si="516"/>
        <v>0</v>
      </c>
      <c r="BG456" s="1073">
        <f t="shared" ref="BG456:BG463" si="552">+BC456/(24*30*AZ456*BB456)</f>
        <v>4.5986783236327863E-2</v>
      </c>
      <c r="BH456" s="1076">
        <v>34000</v>
      </c>
      <c r="BI456" s="1016">
        <v>26856</v>
      </c>
      <c r="BJ456" s="1016">
        <v>27200</v>
      </c>
      <c r="BK456" s="1077">
        <v>0.82589999999999997</v>
      </c>
      <c r="BL456" s="1016">
        <v>1237920</v>
      </c>
      <c r="BM456" s="1074">
        <f t="shared" si="517"/>
        <v>8251097.7888000002</v>
      </c>
      <c r="BN456" s="1074">
        <f t="shared" si="518"/>
        <v>9901317.3465599995</v>
      </c>
      <c r="BO456" s="1074">
        <f t="shared" si="519"/>
        <v>0</v>
      </c>
      <c r="BP456" s="1073">
        <f t="shared" ref="BP456:BP463" si="553">+BL456/(24*31*BI456*BK456)</f>
        <v>7.5015472588407975E-2</v>
      </c>
      <c r="BQ456" s="1076">
        <v>34000</v>
      </c>
      <c r="BR456" s="1016">
        <v>14280</v>
      </c>
      <c r="BS456" s="1016">
        <v>27200</v>
      </c>
      <c r="BT456" s="1077">
        <v>0.94930000000000003</v>
      </c>
      <c r="BU456" s="1016">
        <v>336960</v>
      </c>
      <c r="BV456" s="1074">
        <f t="shared" si="520"/>
        <v>4880161.4399999995</v>
      </c>
      <c r="BW456" s="1074">
        <f t="shared" si="521"/>
        <v>5856193.7280000001</v>
      </c>
      <c r="BX456" s="1074">
        <f t="shared" si="522"/>
        <v>0</v>
      </c>
      <c r="BY456" s="1073">
        <f t="shared" ref="BY456:BY463" si="554">+BU456/(24*30*BR456*BT456)</f>
        <v>3.4523448060357606E-2</v>
      </c>
      <c r="BZ456" s="1076">
        <v>34000</v>
      </c>
      <c r="CA456" s="1016">
        <v>26424</v>
      </c>
      <c r="CB456" s="1016">
        <v>27200</v>
      </c>
      <c r="CC456" s="1077">
        <v>0.99150000000000005</v>
      </c>
      <c r="CD456" s="1016">
        <v>386880</v>
      </c>
      <c r="CE456" s="1074">
        <f t="shared" si="523"/>
        <v>9746175.3120000008</v>
      </c>
      <c r="CF456" s="1074">
        <f t="shared" si="524"/>
        <v>11695410.374400001</v>
      </c>
      <c r="CG456" s="1074">
        <f t="shared" si="525"/>
        <v>0</v>
      </c>
      <c r="CH456" s="1073">
        <f t="shared" ref="CH456:CH463" si="555">+CD456/(24*31*CA456*CC456)</f>
        <v>1.9847785803917006E-2</v>
      </c>
      <c r="CI456" s="1076">
        <v>34000</v>
      </c>
      <c r="CJ456" s="1016">
        <v>21600</v>
      </c>
      <c r="CK456" s="1016">
        <v>27200</v>
      </c>
      <c r="CL456" s="1077">
        <v>0.9728</v>
      </c>
      <c r="CM456" s="1016">
        <v>360240</v>
      </c>
      <c r="CN456" s="1074">
        <f t="shared" si="526"/>
        <v>7816642.5599999996</v>
      </c>
      <c r="CO456" s="1074">
        <f t="shared" si="527"/>
        <v>9379971.0719999988</v>
      </c>
      <c r="CP456" s="1074">
        <f t="shared" si="528"/>
        <v>0</v>
      </c>
      <c r="CQ456" s="1073">
        <f t="shared" ref="CQ456:CQ463" si="556">+CM456/(24*31*CJ456*CL456)</f>
        <v>2.3043141427718041E-2</v>
      </c>
      <c r="CR456" s="1076">
        <v>34000</v>
      </c>
      <c r="CS456" s="1016">
        <v>13344</v>
      </c>
      <c r="CT456" s="1016">
        <v>27200</v>
      </c>
      <c r="CU456" s="1077">
        <v>0.96230000000000004</v>
      </c>
      <c r="CV456" s="1016">
        <v>349200</v>
      </c>
      <c r="CW456" s="1074">
        <f t="shared" si="529"/>
        <v>4314552.8832</v>
      </c>
      <c r="CX456" s="1074">
        <f t="shared" si="530"/>
        <v>5177463.4598399997</v>
      </c>
      <c r="CY456" s="1074">
        <f t="shared" si="531"/>
        <v>0</v>
      </c>
      <c r="CZ456" s="1073">
        <f t="shared" si="546"/>
        <v>4.046769265011381E-2</v>
      </c>
      <c r="DA456" s="1076">
        <v>34000</v>
      </c>
      <c r="DB456" s="1025">
        <v>24048</v>
      </c>
      <c r="DC456" s="1025">
        <v>27200</v>
      </c>
      <c r="DD456" s="1075">
        <v>0.97499999999999998</v>
      </c>
      <c r="DE456" s="1025">
        <v>588480</v>
      </c>
      <c r="DF456" s="1074">
        <f t="shared" si="532"/>
        <v>8722209.5999999996</v>
      </c>
      <c r="DG456" s="1074">
        <f t="shared" si="533"/>
        <v>10466651.52</v>
      </c>
      <c r="DH456" s="1074">
        <f t="shared" si="534"/>
        <v>0</v>
      </c>
      <c r="DI456" s="1073">
        <f t="shared" si="537"/>
        <v>3.37345711114303E-2</v>
      </c>
    </row>
    <row r="457" spans="1:113">
      <c r="A457" s="1015">
        <v>34</v>
      </c>
      <c r="B457" s="1016" t="s">
        <v>1874</v>
      </c>
      <c r="C457" s="1016" t="s">
        <v>2457</v>
      </c>
      <c r="D457" s="1016" t="s">
        <v>2456</v>
      </c>
      <c r="E457" s="1016">
        <v>220</v>
      </c>
      <c r="F457" s="1076">
        <v>36000</v>
      </c>
      <c r="G457" s="1016">
        <v>24356.28</v>
      </c>
      <c r="H457" s="1016">
        <v>28800</v>
      </c>
      <c r="I457" s="1077">
        <v>0.99880000000000002</v>
      </c>
      <c r="J457" s="1074">
        <v>504000</v>
      </c>
      <c r="K457" s="1074">
        <f t="shared" si="497"/>
        <v>8757738.8870399985</v>
      </c>
      <c r="L457" s="1074">
        <f t="shared" si="498"/>
        <v>10509286.664447999</v>
      </c>
      <c r="M457" s="1074">
        <f t="shared" si="499"/>
        <v>0</v>
      </c>
      <c r="N457" s="1073">
        <f t="shared" si="547"/>
        <v>2.8774550514735969E-2</v>
      </c>
      <c r="O457" s="1076">
        <v>36000</v>
      </c>
      <c r="P457" s="1016">
        <v>23118.78</v>
      </c>
      <c r="Q457" s="1016">
        <v>28800</v>
      </c>
      <c r="R457" s="1077">
        <v>1</v>
      </c>
      <c r="S457" s="1074">
        <v>68400</v>
      </c>
      <c r="T457" s="1074">
        <f t="shared" si="501"/>
        <v>8600186.1600000001</v>
      </c>
      <c r="U457" s="1074">
        <f t="shared" si="502"/>
        <v>10320223.391999999</v>
      </c>
      <c r="V457" s="1074">
        <f t="shared" si="503"/>
        <v>0</v>
      </c>
      <c r="W457" s="1073">
        <f t="shared" si="548"/>
        <v>3.9766581052705953E-3</v>
      </c>
      <c r="X457" s="1076">
        <v>36000</v>
      </c>
      <c r="Y457" s="1016">
        <v>16575</v>
      </c>
      <c r="Z457" s="1016">
        <v>28800</v>
      </c>
      <c r="AA457" s="1077">
        <v>0.98250000000000004</v>
      </c>
      <c r="AB457" s="1016">
        <v>202200</v>
      </c>
      <c r="AC457" s="1074">
        <f t="shared" si="505"/>
        <v>5862577.5</v>
      </c>
      <c r="AD457" s="1074">
        <f t="shared" si="506"/>
        <v>7035093</v>
      </c>
      <c r="AE457" s="1074">
        <f t="shared" si="507"/>
        <v>0</v>
      </c>
      <c r="AF457" s="1073">
        <f t="shared" si="549"/>
        <v>1.7244974586689898E-2</v>
      </c>
      <c r="AG457" s="1076">
        <v>36000</v>
      </c>
      <c r="AH457" s="1016">
        <v>24806.28</v>
      </c>
      <c r="AI457" s="1016">
        <v>28800</v>
      </c>
      <c r="AJ457" s="1077">
        <v>0.99650000000000005</v>
      </c>
      <c r="AK457" s="1016">
        <v>2746200</v>
      </c>
      <c r="AL457" s="1074">
        <f t="shared" si="508"/>
        <v>9195638.3834400009</v>
      </c>
      <c r="AM457" s="1074">
        <f t="shared" si="509"/>
        <v>11034766.060128001</v>
      </c>
      <c r="AN457" s="1074">
        <f t="shared" si="510"/>
        <v>0</v>
      </c>
      <c r="AO457" s="1073">
        <f t="shared" si="550"/>
        <v>0.14932079130827416</v>
      </c>
      <c r="AP457" s="1076">
        <v>36000</v>
      </c>
      <c r="AQ457" s="1016">
        <v>25143.78</v>
      </c>
      <c r="AR457" s="1016">
        <v>28800</v>
      </c>
      <c r="AS457" s="1077">
        <v>0.99890000000000001</v>
      </c>
      <c r="AT457" s="1074">
        <v>1668600</v>
      </c>
      <c r="AU457" s="1074">
        <f t="shared" si="511"/>
        <v>9343197.3252239991</v>
      </c>
      <c r="AV457" s="1074">
        <f t="shared" si="512"/>
        <v>11211836.790268801</v>
      </c>
      <c r="AW457" s="1074">
        <f t="shared" si="513"/>
        <v>0</v>
      </c>
      <c r="AX457" s="1073">
        <f t="shared" si="551"/>
        <v>8.9294913824374128E-2</v>
      </c>
      <c r="AY457" s="1076">
        <v>36000</v>
      </c>
      <c r="AZ457" s="1016">
        <v>27768.78</v>
      </c>
      <c r="BA457" s="1016">
        <v>28800</v>
      </c>
      <c r="BB457" s="1077">
        <v>0.97989999999999999</v>
      </c>
      <c r="BC457" s="1074">
        <v>175800</v>
      </c>
      <c r="BD457" s="1074">
        <f t="shared" si="514"/>
        <v>9795825.9079199992</v>
      </c>
      <c r="BE457" s="1074">
        <f t="shared" si="515"/>
        <v>11754991.089503998</v>
      </c>
      <c r="BF457" s="1074">
        <f t="shared" si="516"/>
        <v>0</v>
      </c>
      <c r="BG457" s="1073">
        <f t="shared" si="552"/>
        <v>8.9732096942364177E-3</v>
      </c>
      <c r="BH457" s="1076">
        <v>36000</v>
      </c>
      <c r="BI457" s="1016">
        <v>22556.28</v>
      </c>
      <c r="BJ457" s="1016">
        <v>28800</v>
      </c>
      <c r="BK457" s="1077">
        <v>0.78369999999999995</v>
      </c>
      <c r="BL457" s="1016">
        <v>230400</v>
      </c>
      <c r="BM457" s="1074">
        <f t="shared" si="517"/>
        <v>6575976.6685919985</v>
      </c>
      <c r="BN457" s="1074">
        <f t="shared" si="518"/>
        <v>7891172.002310399</v>
      </c>
      <c r="BO457" s="1074">
        <f t="shared" si="519"/>
        <v>0</v>
      </c>
      <c r="BP457" s="1073">
        <f t="shared" si="553"/>
        <v>1.7518310329508176E-2</v>
      </c>
      <c r="BQ457" s="1076">
        <v>36000</v>
      </c>
      <c r="BR457" s="1016">
        <v>30825</v>
      </c>
      <c r="BS457" s="1016">
        <v>30825</v>
      </c>
      <c r="BT457" s="1077">
        <v>0.99119999999999997</v>
      </c>
      <c r="BU457" s="1016">
        <v>1621800</v>
      </c>
      <c r="BV457" s="1074">
        <f t="shared" si="520"/>
        <v>10999346.4</v>
      </c>
      <c r="BW457" s="1074">
        <f t="shared" si="521"/>
        <v>13199215.68</v>
      </c>
      <c r="BX457" s="1074">
        <f t="shared" si="522"/>
        <v>0</v>
      </c>
      <c r="BY457" s="1073">
        <f t="shared" si="554"/>
        <v>7.3722562278791398E-2</v>
      </c>
      <c r="BZ457" s="1076">
        <v>36000</v>
      </c>
      <c r="CA457" s="1016">
        <v>25725</v>
      </c>
      <c r="CB457" s="1016">
        <v>28800</v>
      </c>
      <c r="CC457" s="1077">
        <v>0.96940000000000004</v>
      </c>
      <c r="CD457" s="1016">
        <v>265800</v>
      </c>
      <c r="CE457" s="1074">
        <f t="shared" si="523"/>
        <v>9276867.1799999997</v>
      </c>
      <c r="CF457" s="1074">
        <f t="shared" si="524"/>
        <v>11132240.615999999</v>
      </c>
      <c r="CG457" s="1074">
        <f t="shared" si="525"/>
        <v>0</v>
      </c>
      <c r="CH457" s="1073">
        <f t="shared" si="555"/>
        <v>1.4325956966002397E-2</v>
      </c>
      <c r="CI457" s="1076">
        <v>36000</v>
      </c>
      <c r="CJ457" s="1016">
        <v>24000</v>
      </c>
      <c r="CK457" s="1016">
        <v>28800</v>
      </c>
      <c r="CL457" s="1077">
        <v>0.97770000000000001</v>
      </c>
      <c r="CM457" s="1016">
        <v>131400</v>
      </c>
      <c r="CN457" s="1074">
        <f t="shared" si="526"/>
        <v>8728905.5999999996</v>
      </c>
      <c r="CO457" s="1074">
        <f t="shared" si="527"/>
        <v>10474686.719999999</v>
      </c>
      <c r="CP457" s="1074">
        <f t="shared" si="528"/>
        <v>0</v>
      </c>
      <c r="CQ457" s="1073">
        <f t="shared" si="556"/>
        <v>7.526716751295833E-3</v>
      </c>
      <c r="CR457" s="1076">
        <v>36000</v>
      </c>
      <c r="CS457" s="1016">
        <v>25668.78</v>
      </c>
      <c r="CT457" s="1016">
        <v>28800</v>
      </c>
      <c r="CU457" s="1077">
        <v>0.98939999999999995</v>
      </c>
      <c r="CV457" s="1016">
        <v>892800</v>
      </c>
      <c r="CW457" s="1074">
        <f t="shared" si="529"/>
        <v>8533288.1531520002</v>
      </c>
      <c r="CX457" s="1074">
        <f t="shared" si="530"/>
        <v>10239945.7837824</v>
      </c>
      <c r="CY457" s="1074">
        <f t="shared" si="531"/>
        <v>0</v>
      </c>
      <c r="CZ457" s="1073">
        <f t="shared" si="546"/>
        <v>5.2312776972744099E-2</v>
      </c>
      <c r="DA457" s="1076">
        <v>36000</v>
      </c>
      <c r="DB457" s="1025">
        <v>7012.5</v>
      </c>
      <c r="DC457" s="1025">
        <v>28800</v>
      </c>
      <c r="DD457" s="1075">
        <v>0.97089999999999999</v>
      </c>
      <c r="DE457" s="1025">
        <v>60000</v>
      </c>
      <c r="DF457" s="1074">
        <f t="shared" si="532"/>
        <v>2532738.2850000001</v>
      </c>
      <c r="DG457" s="1074">
        <f t="shared" si="533"/>
        <v>3039285.9420000003</v>
      </c>
      <c r="DH457" s="1074">
        <f t="shared" si="534"/>
        <v>0</v>
      </c>
      <c r="DI457" s="1073">
        <f t="shared" si="537"/>
        <v>1.1844887479165657E-2</v>
      </c>
    </row>
    <row r="458" spans="1:113">
      <c r="A458" s="1015">
        <v>35</v>
      </c>
      <c r="B458" s="1016" t="s">
        <v>544</v>
      </c>
      <c r="C458" s="1016" t="s">
        <v>2457</v>
      </c>
      <c r="D458" s="1016" t="s">
        <v>702</v>
      </c>
      <c r="E458" s="1016">
        <v>132</v>
      </c>
      <c r="F458" s="1076">
        <v>44000</v>
      </c>
      <c r="G458" s="1016">
        <v>47328</v>
      </c>
      <c r="H458" s="1016">
        <v>47328</v>
      </c>
      <c r="I458" s="1077">
        <v>0.99850000000000005</v>
      </c>
      <c r="J458" s="1074">
        <v>31981376</v>
      </c>
      <c r="K458" s="1074">
        <f t="shared" si="497"/>
        <v>17012522.880000003</v>
      </c>
      <c r="L458" s="1074">
        <f t="shared" si="498"/>
        <v>20415027.456000004</v>
      </c>
      <c r="M458" s="1074">
        <f t="shared" si="499"/>
        <v>11566348.543999996</v>
      </c>
      <c r="N458" s="1073">
        <f t="shared" si="547"/>
        <v>0.93993631119807186</v>
      </c>
      <c r="O458" s="1076">
        <v>44000</v>
      </c>
      <c r="P458" s="1016">
        <v>47712</v>
      </c>
      <c r="Q458" s="1016">
        <v>47712</v>
      </c>
      <c r="R458" s="1077">
        <v>0.99850000000000005</v>
      </c>
      <c r="S458" s="1074">
        <v>32904368</v>
      </c>
      <c r="T458" s="1074">
        <f t="shared" si="501"/>
        <v>17722240.704</v>
      </c>
      <c r="U458" s="1074">
        <f t="shared" si="502"/>
        <v>21266688.844799999</v>
      </c>
      <c r="V458" s="1074">
        <f t="shared" si="503"/>
        <v>11637679.155200001</v>
      </c>
      <c r="W458" s="1073">
        <f t="shared" si="548"/>
        <v>0.92833543313101818</v>
      </c>
      <c r="X458" s="1076">
        <v>44000</v>
      </c>
      <c r="Y458" s="1016">
        <v>47904</v>
      </c>
      <c r="Z458" s="1016">
        <v>47904</v>
      </c>
      <c r="AA458" s="1077">
        <v>0.99839999999999995</v>
      </c>
      <c r="AB458" s="1016">
        <v>31910192</v>
      </c>
      <c r="AC458" s="1074">
        <f t="shared" si="505"/>
        <v>17217847.296</v>
      </c>
      <c r="AD458" s="1074">
        <f t="shared" si="506"/>
        <v>20661416.755199999</v>
      </c>
      <c r="AE458" s="1074">
        <f t="shared" si="507"/>
        <v>11248775.244800001</v>
      </c>
      <c r="AF458" s="1073">
        <f t="shared" si="549"/>
        <v>0.92666032667780951</v>
      </c>
      <c r="AG458" s="1076">
        <v>44000</v>
      </c>
      <c r="AH458" s="1016">
        <v>48672</v>
      </c>
      <c r="AI458" s="1016">
        <v>48672</v>
      </c>
      <c r="AJ458" s="1077">
        <v>0.99819999999999998</v>
      </c>
      <c r="AK458" s="1016">
        <v>33677136</v>
      </c>
      <c r="AL458" s="1074">
        <f t="shared" si="508"/>
        <v>18073393.228799999</v>
      </c>
      <c r="AM458" s="1074">
        <f t="shared" si="509"/>
        <v>21688071.874559999</v>
      </c>
      <c r="AN458" s="1074">
        <f t="shared" si="510"/>
        <v>11989064.125440001</v>
      </c>
      <c r="AO458" s="1073">
        <f t="shared" si="550"/>
        <v>0.93167717798380545</v>
      </c>
      <c r="AP458" s="1076">
        <v>44000</v>
      </c>
      <c r="AQ458" s="1016">
        <v>48864</v>
      </c>
      <c r="AR458" s="1016">
        <v>48864</v>
      </c>
      <c r="AS458" s="1077">
        <v>0.99739999999999995</v>
      </c>
      <c r="AT458" s="1074">
        <v>33532464</v>
      </c>
      <c r="AU458" s="1074">
        <f t="shared" si="511"/>
        <v>18130146.7392</v>
      </c>
      <c r="AV458" s="1074">
        <f t="shared" si="512"/>
        <v>21756176.08704</v>
      </c>
      <c r="AW458" s="1074">
        <f t="shared" si="513"/>
        <v>11776287.91296</v>
      </c>
      <c r="AX458" s="1073">
        <f t="shared" si="551"/>
        <v>0.92477089353882513</v>
      </c>
      <c r="AY458" s="1076">
        <v>44000</v>
      </c>
      <c r="AZ458" s="1016">
        <v>48864</v>
      </c>
      <c r="BA458" s="1016">
        <v>48864</v>
      </c>
      <c r="BB458" s="1077">
        <v>0.99629999999999996</v>
      </c>
      <c r="BC458" s="1074">
        <v>31946864</v>
      </c>
      <c r="BD458" s="1074">
        <f t="shared" si="514"/>
        <v>17525953.151999999</v>
      </c>
      <c r="BE458" s="1074">
        <f t="shared" si="515"/>
        <v>21031143.782399997</v>
      </c>
      <c r="BF458" s="1074">
        <f t="shared" si="516"/>
        <v>10915720.217600003</v>
      </c>
      <c r="BG458" s="1073">
        <f t="shared" si="552"/>
        <v>0.91141587915160949</v>
      </c>
      <c r="BH458" s="1076">
        <v>44000</v>
      </c>
      <c r="BI458" s="1016">
        <v>48768</v>
      </c>
      <c r="BJ458" s="1016">
        <v>48768</v>
      </c>
      <c r="BK458" s="1077">
        <v>0.99519999999999997</v>
      </c>
      <c r="BL458" s="1016">
        <v>29461168</v>
      </c>
      <c r="BM458" s="1074">
        <f t="shared" si="517"/>
        <v>18054615.859200001</v>
      </c>
      <c r="BN458" s="1074">
        <f t="shared" si="518"/>
        <v>21665539.031040002</v>
      </c>
      <c r="BO458" s="1074">
        <f t="shared" si="519"/>
        <v>7795628.9689599983</v>
      </c>
      <c r="BP458" s="1073">
        <f t="shared" si="553"/>
        <v>0.81589019200836721</v>
      </c>
      <c r="BQ458" s="1076">
        <v>44000</v>
      </c>
      <c r="BR458" s="1016">
        <v>46656</v>
      </c>
      <c r="BS458" s="1016">
        <v>46656</v>
      </c>
      <c r="BT458" s="1077">
        <v>0.99709999999999999</v>
      </c>
      <c r="BU458" s="1016">
        <v>30061104</v>
      </c>
      <c r="BV458" s="1074">
        <f t="shared" si="520"/>
        <v>16747451.136</v>
      </c>
      <c r="BW458" s="1074">
        <f t="shared" si="521"/>
        <v>20096941.363199998</v>
      </c>
      <c r="BX458" s="1074">
        <f t="shared" si="522"/>
        <v>9964162.6368000023</v>
      </c>
      <c r="BY458" s="1073">
        <f t="shared" si="554"/>
        <v>0.89748295892564889</v>
      </c>
      <c r="BZ458" s="1076">
        <v>44000</v>
      </c>
      <c r="CA458" s="1016">
        <v>47808</v>
      </c>
      <c r="CB458" s="1016">
        <v>47808</v>
      </c>
      <c r="CC458" s="1077">
        <v>0.997</v>
      </c>
      <c r="CD458" s="1016">
        <v>32170176</v>
      </c>
      <c r="CE458" s="1074">
        <f t="shared" si="523"/>
        <v>17731222.272</v>
      </c>
      <c r="CF458" s="1074">
        <f t="shared" si="524"/>
        <v>21277466.726399999</v>
      </c>
      <c r="CG458" s="1074">
        <f t="shared" si="525"/>
        <v>10892709.273600001</v>
      </c>
      <c r="CH458" s="1073">
        <f t="shared" si="555"/>
        <v>0.90716182749570129</v>
      </c>
      <c r="CI458" s="1076">
        <v>44000</v>
      </c>
      <c r="CJ458" s="1016">
        <v>48096</v>
      </c>
      <c r="CK458" s="1016">
        <v>48096</v>
      </c>
      <c r="CL458" s="1077">
        <v>0.99719999999999998</v>
      </c>
      <c r="CM458" s="1016">
        <v>33165584</v>
      </c>
      <c r="CN458" s="1074">
        <f t="shared" si="526"/>
        <v>17841615.2064</v>
      </c>
      <c r="CO458" s="1074">
        <f t="shared" si="527"/>
        <v>21409938.247679997</v>
      </c>
      <c r="CP458" s="1074">
        <f t="shared" si="528"/>
        <v>11755645.752320003</v>
      </c>
      <c r="CQ458" s="1073">
        <f t="shared" si="556"/>
        <v>0.92944454905918805</v>
      </c>
      <c r="CR458" s="1076">
        <v>44000</v>
      </c>
      <c r="CS458" s="1016">
        <v>48480</v>
      </c>
      <c r="CT458" s="1016">
        <v>48480</v>
      </c>
      <c r="CU458" s="1077">
        <v>0.99490000000000001</v>
      </c>
      <c r="CV458" s="1016">
        <v>29986432</v>
      </c>
      <c r="CW458" s="1074">
        <f t="shared" si="529"/>
        <v>16206204.672</v>
      </c>
      <c r="CX458" s="1074">
        <f t="shared" si="530"/>
        <v>19447445.606399998</v>
      </c>
      <c r="CY458" s="1074">
        <f t="shared" si="531"/>
        <v>10538986.393600002</v>
      </c>
      <c r="CZ458" s="1073">
        <f t="shared" si="546"/>
        <v>0.92515282285088496</v>
      </c>
      <c r="DA458" s="1076">
        <v>44000</v>
      </c>
      <c r="DB458" s="1025">
        <v>48672</v>
      </c>
      <c r="DC458" s="1025">
        <v>48672</v>
      </c>
      <c r="DD458" s="1075">
        <v>0.99519999999999997</v>
      </c>
      <c r="DE458" s="1025">
        <v>33884320</v>
      </c>
      <c r="DF458" s="1074">
        <f t="shared" si="532"/>
        <v>18019075.276799999</v>
      </c>
      <c r="DG458" s="1074">
        <f t="shared" si="533"/>
        <v>21622890.33216</v>
      </c>
      <c r="DH458" s="1074">
        <f t="shared" si="534"/>
        <v>12261429.66784</v>
      </c>
      <c r="DI458" s="1073">
        <f t="shared" si="537"/>
        <v>0.94023470903711948</v>
      </c>
    </row>
    <row r="459" spans="1:113">
      <c r="A459" s="1015">
        <v>36</v>
      </c>
      <c r="B459" s="1016" t="s">
        <v>1308</v>
      </c>
      <c r="C459" s="1016" t="s">
        <v>2457</v>
      </c>
      <c r="D459" s="1016" t="s">
        <v>2456</v>
      </c>
      <c r="E459" s="1016">
        <v>220</v>
      </c>
      <c r="F459" s="1076">
        <v>55000</v>
      </c>
      <c r="G459" s="1016">
        <v>36093.78</v>
      </c>
      <c r="H459" s="1016">
        <v>44000</v>
      </c>
      <c r="I459" s="1077">
        <v>0.99050000000000005</v>
      </c>
      <c r="J459" s="1074">
        <v>24069600</v>
      </c>
      <c r="K459" s="1074">
        <f t="shared" si="497"/>
        <v>12870320.072400002</v>
      </c>
      <c r="L459" s="1074">
        <f t="shared" si="498"/>
        <v>15444384.086879998</v>
      </c>
      <c r="M459" s="1074">
        <f t="shared" si="499"/>
        <v>8625215.9131200016</v>
      </c>
      <c r="N459" s="1073">
        <f t="shared" si="547"/>
        <v>0.9350816399514611</v>
      </c>
      <c r="O459" s="1076">
        <v>55000</v>
      </c>
      <c r="P459" s="1016">
        <v>42918.78</v>
      </c>
      <c r="Q459" s="1016">
        <v>44000</v>
      </c>
      <c r="R459" s="1077">
        <v>0.98580000000000001</v>
      </c>
      <c r="S459" s="1074">
        <v>24632400</v>
      </c>
      <c r="T459" s="1074">
        <f t="shared" si="501"/>
        <v>15739071.996528</v>
      </c>
      <c r="U459" s="1074">
        <f t="shared" si="502"/>
        <v>18886886.3958336</v>
      </c>
      <c r="V459" s="1074">
        <f t="shared" si="503"/>
        <v>5745513.6041663997</v>
      </c>
      <c r="W459" s="1073">
        <f t="shared" si="548"/>
        <v>0.78252389992986393</v>
      </c>
      <c r="X459" s="1076">
        <v>55000</v>
      </c>
      <c r="Y459" s="1016">
        <v>42825</v>
      </c>
      <c r="Z459" s="1016">
        <v>44000</v>
      </c>
      <c r="AA459" s="1077">
        <v>0.98050000000000004</v>
      </c>
      <c r="AB459" s="1016">
        <v>26487000</v>
      </c>
      <c r="AC459" s="1074">
        <f t="shared" si="505"/>
        <v>15116368.5</v>
      </c>
      <c r="AD459" s="1074">
        <f t="shared" si="506"/>
        <v>18139642.199999999</v>
      </c>
      <c r="AE459" s="1074">
        <f t="shared" si="507"/>
        <v>8347357.8000000007</v>
      </c>
      <c r="AF459" s="1073">
        <f t="shared" si="549"/>
        <v>0.87610327837668156</v>
      </c>
      <c r="AG459" s="1076">
        <v>55000</v>
      </c>
      <c r="AH459" s="1016">
        <v>43125</v>
      </c>
      <c r="AI459" s="1016">
        <v>44000</v>
      </c>
      <c r="AJ459" s="1077">
        <v>0.98109999999999997</v>
      </c>
      <c r="AK459" s="1016">
        <v>27028200</v>
      </c>
      <c r="AL459" s="1074">
        <f t="shared" si="508"/>
        <v>15739296.75</v>
      </c>
      <c r="AM459" s="1074">
        <f t="shared" si="509"/>
        <v>18887156.099999998</v>
      </c>
      <c r="AN459" s="1074">
        <f t="shared" si="510"/>
        <v>8141043.9000000022</v>
      </c>
      <c r="AO459" s="1073">
        <f t="shared" si="550"/>
        <v>0.85862158993857207</v>
      </c>
      <c r="AP459" s="1076">
        <v>55000</v>
      </c>
      <c r="AQ459" s="1016">
        <v>42525</v>
      </c>
      <c r="AR459" s="1016">
        <v>44000</v>
      </c>
      <c r="AS459" s="1077">
        <v>0.98429999999999995</v>
      </c>
      <c r="AT459" s="1074">
        <v>27014400</v>
      </c>
      <c r="AU459" s="1074">
        <f t="shared" si="511"/>
        <v>15570936.989999998</v>
      </c>
      <c r="AV459" s="1074">
        <f t="shared" si="512"/>
        <v>18685124.387999997</v>
      </c>
      <c r="AW459" s="1074">
        <f t="shared" si="513"/>
        <v>8329275.6120000035</v>
      </c>
      <c r="AX459" s="1073">
        <f t="shared" si="551"/>
        <v>0.86746224769097868</v>
      </c>
      <c r="AY459" s="1076">
        <v>55000</v>
      </c>
      <c r="AZ459" s="1016">
        <v>45131.28</v>
      </c>
      <c r="BA459" s="1016">
        <v>45131.28</v>
      </c>
      <c r="BB459" s="1077">
        <v>0.98519999999999996</v>
      </c>
      <c r="BC459" s="1074">
        <v>23487591</v>
      </c>
      <c r="BD459" s="1074">
        <f t="shared" si="514"/>
        <v>16006801.340159997</v>
      </c>
      <c r="BE459" s="1074">
        <f t="shared" si="515"/>
        <v>19208161.608191997</v>
      </c>
      <c r="BF459" s="1074">
        <f t="shared" si="516"/>
        <v>4279429.3918080032</v>
      </c>
      <c r="BG459" s="1073">
        <f t="shared" si="552"/>
        <v>0.73367534527561096</v>
      </c>
      <c r="BH459" s="1076">
        <v>55000</v>
      </c>
      <c r="BI459" s="1016">
        <v>45075</v>
      </c>
      <c r="BJ459" s="1016">
        <v>45075</v>
      </c>
      <c r="BK459" s="1077">
        <v>0.98260000000000003</v>
      </c>
      <c r="BL459" s="1016">
        <v>22694985</v>
      </c>
      <c r="BM459" s="1074">
        <f t="shared" si="517"/>
        <v>16476138.539999999</v>
      </c>
      <c r="BN459" s="1074">
        <f t="shared" si="518"/>
        <v>19771366.248</v>
      </c>
      <c r="BO459" s="1074">
        <f t="shared" si="519"/>
        <v>2923618.7520000003</v>
      </c>
      <c r="BP459" s="1073">
        <f t="shared" si="553"/>
        <v>0.68872281405324964</v>
      </c>
      <c r="BQ459" s="1076">
        <v>55000</v>
      </c>
      <c r="BR459" s="1016">
        <v>41362.5</v>
      </c>
      <c r="BS459" s="1016">
        <v>44000</v>
      </c>
      <c r="BT459" s="1077">
        <v>0.99060000000000004</v>
      </c>
      <c r="BU459" s="1016">
        <v>4832820</v>
      </c>
      <c r="BV459" s="1074">
        <f t="shared" si="520"/>
        <v>14750529.299999999</v>
      </c>
      <c r="BW459" s="1074">
        <f t="shared" si="521"/>
        <v>17700635.16</v>
      </c>
      <c r="BX459" s="1074">
        <f t="shared" si="522"/>
        <v>0</v>
      </c>
      <c r="BY459" s="1073">
        <f t="shared" si="554"/>
        <v>0.16381852819342557</v>
      </c>
      <c r="BZ459" s="1076">
        <v>55000</v>
      </c>
      <c r="CA459" s="1016">
        <v>44193.78</v>
      </c>
      <c r="CB459" s="1016">
        <v>44193.78</v>
      </c>
      <c r="CC459" s="1077">
        <v>0.9889</v>
      </c>
      <c r="CD459" s="1016">
        <v>22610300</v>
      </c>
      <c r="CE459" s="1074">
        <f t="shared" si="523"/>
        <v>16257601.203623999</v>
      </c>
      <c r="CF459" s="1074">
        <f t="shared" si="524"/>
        <v>19509121.444348801</v>
      </c>
      <c r="CG459" s="1074">
        <f t="shared" si="525"/>
        <v>3101178.5556511991</v>
      </c>
      <c r="CH459" s="1073">
        <f t="shared" si="555"/>
        <v>0.69537626482558546</v>
      </c>
      <c r="CI459" s="1076">
        <v>55000</v>
      </c>
      <c r="CJ459" s="1016">
        <v>45768.78</v>
      </c>
      <c r="CK459" s="1016">
        <v>45768.78</v>
      </c>
      <c r="CL459" s="1077">
        <v>0.99080000000000001</v>
      </c>
      <c r="CM459" s="1016">
        <v>26881590</v>
      </c>
      <c r="CN459" s="1074">
        <f t="shared" si="526"/>
        <v>16869347.087328002</v>
      </c>
      <c r="CO459" s="1074">
        <f t="shared" si="527"/>
        <v>20243216.504793603</v>
      </c>
      <c r="CP459" s="1074">
        <f t="shared" si="528"/>
        <v>6638373.495206397</v>
      </c>
      <c r="CQ459" s="1073">
        <f t="shared" si="556"/>
        <v>0.79675845961439262</v>
      </c>
      <c r="CR459" s="1076">
        <v>55000</v>
      </c>
      <c r="CS459" s="1016">
        <v>45712.5</v>
      </c>
      <c r="CT459" s="1016">
        <v>45712.5</v>
      </c>
      <c r="CU459" s="1077">
        <v>0.99039999999999995</v>
      </c>
      <c r="CV459" s="1016">
        <v>6692480</v>
      </c>
      <c r="CW459" s="1074">
        <f t="shared" si="529"/>
        <v>15211949.759999998</v>
      </c>
      <c r="CX459" s="1074">
        <f t="shared" si="530"/>
        <v>18254339.711999997</v>
      </c>
      <c r="CY459" s="1074">
        <f t="shared" si="531"/>
        <v>0</v>
      </c>
      <c r="CZ459" s="1073">
        <f t="shared" si="546"/>
        <v>0.21997443146959222</v>
      </c>
      <c r="DA459" s="1076">
        <v>55000</v>
      </c>
      <c r="DB459" s="1025">
        <v>42937.5</v>
      </c>
      <c r="DC459" s="1025">
        <v>44000</v>
      </c>
      <c r="DD459" s="1075">
        <v>0.98209999999999997</v>
      </c>
      <c r="DE459" s="1025">
        <v>23533800</v>
      </c>
      <c r="DF459" s="1074">
        <f t="shared" si="532"/>
        <v>15686837.775</v>
      </c>
      <c r="DG459" s="1074">
        <f t="shared" si="533"/>
        <v>18824205.329999998</v>
      </c>
      <c r="DH459" s="1074">
        <f t="shared" si="534"/>
        <v>4709594.6700000018</v>
      </c>
      <c r="DI459" s="1073">
        <f t="shared" si="537"/>
        <v>0.7501129398273515</v>
      </c>
    </row>
    <row r="460" spans="1:113">
      <c r="A460" s="1015">
        <v>37</v>
      </c>
      <c r="B460" s="1016" t="s">
        <v>1532</v>
      </c>
      <c r="C460" s="1016" t="s">
        <v>2457</v>
      </c>
      <c r="D460" s="1016" t="s">
        <v>625</v>
      </c>
      <c r="E460" s="1016">
        <v>220</v>
      </c>
      <c r="F460" s="1076">
        <v>55555.56</v>
      </c>
      <c r="G460" s="1016">
        <v>18283</v>
      </c>
      <c r="H460" s="1016">
        <v>44444.45</v>
      </c>
      <c r="I460" s="1077">
        <v>0.74219999999999997</v>
      </c>
      <c r="J460" s="1074">
        <v>167000</v>
      </c>
      <c r="K460" s="1074">
        <f t="shared" si="497"/>
        <v>4885071.3360000001</v>
      </c>
      <c r="L460" s="1074">
        <f t="shared" si="498"/>
        <v>5862085.6031999998</v>
      </c>
      <c r="M460" s="1074">
        <f t="shared" si="499"/>
        <v>0</v>
      </c>
      <c r="N460" s="1073">
        <f t="shared" si="547"/>
        <v>1.7092892663543285E-2</v>
      </c>
      <c r="O460" s="1076">
        <v>55555.56</v>
      </c>
      <c r="P460" s="1016">
        <v>50618</v>
      </c>
      <c r="Q460" s="1016">
        <v>50618</v>
      </c>
      <c r="R460" s="1077">
        <v>0.35709999999999997</v>
      </c>
      <c r="S460" s="1074">
        <v>10000</v>
      </c>
      <c r="T460" s="1074">
        <f t="shared" si="501"/>
        <v>6724155.8615999995</v>
      </c>
      <c r="U460" s="1074">
        <f t="shared" si="502"/>
        <v>8068987.0339199994</v>
      </c>
      <c r="V460" s="1074">
        <f t="shared" si="503"/>
        <v>0</v>
      </c>
      <c r="W460" s="1073">
        <f t="shared" si="548"/>
        <v>7.4358776074090883E-4</v>
      </c>
      <c r="X460" s="1076">
        <v>55555.56</v>
      </c>
      <c r="Y460" s="1016">
        <v>42971</v>
      </c>
      <c r="Z460" s="1016">
        <v>44444.45</v>
      </c>
      <c r="AA460" s="1077">
        <v>0.78869999999999996</v>
      </c>
      <c r="AB460" s="1016">
        <v>3800000</v>
      </c>
      <c r="AC460" s="1074">
        <f t="shared" si="505"/>
        <v>12200841.971999999</v>
      </c>
      <c r="AD460" s="1074">
        <f t="shared" si="506"/>
        <v>14641010.366399998</v>
      </c>
      <c r="AE460" s="1074">
        <f t="shared" si="507"/>
        <v>0</v>
      </c>
      <c r="AF460" s="1073">
        <f t="shared" si="549"/>
        <v>0.15572695756246618</v>
      </c>
      <c r="AG460" s="1076">
        <v>55555.56</v>
      </c>
      <c r="AH460" s="1016">
        <v>43348</v>
      </c>
      <c r="AI460" s="1016">
        <v>44444.45</v>
      </c>
      <c r="AJ460" s="1077">
        <v>0.73850000000000005</v>
      </c>
      <c r="AK460" s="1016">
        <v>3132000</v>
      </c>
      <c r="AL460" s="1074">
        <f t="shared" si="508"/>
        <v>11908649.256000001</v>
      </c>
      <c r="AM460" s="1074">
        <f t="shared" si="509"/>
        <v>14290379.1072</v>
      </c>
      <c r="AN460" s="1074">
        <f t="shared" si="510"/>
        <v>0</v>
      </c>
      <c r="AO460" s="1073">
        <f t="shared" si="550"/>
        <v>0.13150105997210335</v>
      </c>
      <c r="AP460" s="1076">
        <v>55555.56</v>
      </c>
      <c r="AQ460" s="1016">
        <v>40281</v>
      </c>
      <c r="AR460" s="1016">
        <v>44444.45</v>
      </c>
      <c r="AS460" s="1077">
        <v>0.67979999999999996</v>
      </c>
      <c r="AT460" s="1074">
        <v>3745000</v>
      </c>
      <c r="AU460" s="1074">
        <f t="shared" si="511"/>
        <v>10186484.853599999</v>
      </c>
      <c r="AV460" s="1074">
        <f t="shared" si="512"/>
        <v>12223781.824319998</v>
      </c>
      <c r="AW460" s="1074">
        <f t="shared" si="513"/>
        <v>0</v>
      </c>
      <c r="AX460" s="1073">
        <f t="shared" si="551"/>
        <v>0.18382199815849537</v>
      </c>
      <c r="AY460" s="1076">
        <v>55555.56</v>
      </c>
      <c r="AZ460" s="1016">
        <v>40402</v>
      </c>
      <c r="BA460" s="1016">
        <v>44444.45</v>
      </c>
      <c r="BB460" s="1077">
        <v>0.79610000000000003</v>
      </c>
      <c r="BC460" s="1074">
        <v>1987000</v>
      </c>
      <c r="BD460" s="1074">
        <f t="shared" si="514"/>
        <v>11579051.592</v>
      </c>
      <c r="BE460" s="1074">
        <f t="shared" si="515"/>
        <v>13894861.910399999</v>
      </c>
      <c r="BF460" s="1074">
        <f t="shared" si="516"/>
        <v>0</v>
      </c>
      <c r="BG460" s="1073">
        <f t="shared" si="552"/>
        <v>8.5801500417047274E-2</v>
      </c>
      <c r="BH460" s="1076">
        <v>55555.56</v>
      </c>
      <c r="BI460" s="1016">
        <v>48287</v>
      </c>
      <c r="BJ460" s="1016">
        <v>48287</v>
      </c>
      <c r="BK460" s="1077">
        <v>0.80820000000000003</v>
      </c>
      <c r="BL460" s="1016">
        <v>2065000</v>
      </c>
      <c r="BM460" s="1074">
        <f t="shared" si="517"/>
        <v>14517505.864799999</v>
      </c>
      <c r="BN460" s="1074">
        <f t="shared" si="518"/>
        <v>17421007.037760001</v>
      </c>
      <c r="BO460" s="1074">
        <f t="shared" si="519"/>
        <v>0</v>
      </c>
      <c r="BP460" s="1073">
        <f t="shared" si="553"/>
        <v>7.1121032057129066E-2</v>
      </c>
      <c r="BQ460" s="1076">
        <v>55555.56</v>
      </c>
      <c r="BR460" s="1016">
        <v>23680</v>
      </c>
      <c r="BS460" s="1016">
        <v>44444.45</v>
      </c>
      <c r="BT460" s="1077">
        <v>0.85199999999999998</v>
      </c>
      <c r="BU460" s="1016">
        <v>2325000</v>
      </c>
      <c r="BV460" s="1074">
        <f t="shared" si="520"/>
        <v>7263129.5999999996</v>
      </c>
      <c r="BW460" s="1074">
        <f t="shared" si="521"/>
        <v>8715755.5199999996</v>
      </c>
      <c r="BX460" s="1074">
        <f t="shared" si="522"/>
        <v>0</v>
      </c>
      <c r="BY460" s="1073">
        <f t="shared" si="554"/>
        <v>0.16005497134458402</v>
      </c>
      <c r="BZ460" s="1076">
        <v>55555.56</v>
      </c>
      <c r="CA460" s="1016">
        <v>50785</v>
      </c>
      <c r="CB460" s="1016">
        <v>50785</v>
      </c>
      <c r="CC460" s="1077">
        <v>0.86480000000000001</v>
      </c>
      <c r="CD460" s="1016">
        <v>2577000</v>
      </c>
      <c r="CE460" s="1074">
        <f t="shared" si="523"/>
        <v>16337818.896</v>
      </c>
      <c r="CF460" s="1074">
        <f t="shared" si="524"/>
        <v>19605382.6752</v>
      </c>
      <c r="CG460" s="1074">
        <f t="shared" si="525"/>
        <v>0</v>
      </c>
      <c r="CH460" s="1073">
        <f t="shared" si="555"/>
        <v>7.8866096398917993E-2</v>
      </c>
      <c r="CI460" s="1076">
        <v>55555.56</v>
      </c>
      <c r="CJ460" s="1016">
        <v>11498</v>
      </c>
      <c r="CK460" s="1016">
        <v>44444.45</v>
      </c>
      <c r="CL460" s="1077">
        <v>0.21429999999999999</v>
      </c>
      <c r="CM460" s="1016">
        <v>30000</v>
      </c>
      <c r="CN460" s="1074">
        <f t="shared" si="526"/>
        <v>916615.9608</v>
      </c>
      <c r="CO460" s="1074">
        <f t="shared" si="527"/>
        <v>1099939.1529599999</v>
      </c>
      <c r="CP460" s="1074">
        <f t="shared" si="528"/>
        <v>0</v>
      </c>
      <c r="CQ460" s="1073">
        <f t="shared" si="556"/>
        <v>1.6364541576287157E-2</v>
      </c>
      <c r="CR460" s="1076">
        <v>55555.56</v>
      </c>
      <c r="CS460" s="1016">
        <v>36717</v>
      </c>
      <c r="CT460" s="1016">
        <v>44444.45</v>
      </c>
      <c r="CU460" s="1077">
        <v>0.3836</v>
      </c>
      <c r="CV460" s="1016">
        <v>239000</v>
      </c>
      <c r="CW460" s="1074">
        <f t="shared" si="529"/>
        <v>4732439.4431999996</v>
      </c>
      <c r="CX460" s="1074">
        <f t="shared" si="530"/>
        <v>5678927.3318399992</v>
      </c>
      <c r="CY460" s="1074">
        <f t="shared" si="531"/>
        <v>0</v>
      </c>
      <c r="CZ460" s="1073">
        <f t="shared" si="546"/>
        <v>2.5251247572054724E-2</v>
      </c>
      <c r="DA460" s="1076">
        <v>55555.56</v>
      </c>
      <c r="DB460" s="1025">
        <v>31030</v>
      </c>
      <c r="DC460" s="1025">
        <v>44444.45</v>
      </c>
      <c r="DD460" s="1075">
        <v>0.55400000000000005</v>
      </c>
      <c r="DE460" s="1025">
        <v>759000</v>
      </c>
      <c r="DF460" s="1074">
        <f t="shared" si="532"/>
        <v>6394910.6400000006</v>
      </c>
      <c r="DG460" s="1074">
        <f t="shared" si="533"/>
        <v>7673892.7680000002</v>
      </c>
      <c r="DH460" s="1074">
        <f t="shared" si="534"/>
        <v>0</v>
      </c>
      <c r="DI460" s="1073">
        <f t="shared" si="537"/>
        <v>5.9344066143197892E-2</v>
      </c>
    </row>
    <row r="461" spans="1:113">
      <c r="A461" s="1015">
        <v>38</v>
      </c>
      <c r="B461" s="1016" t="s">
        <v>1179</v>
      </c>
      <c r="C461" s="1016" t="s">
        <v>2457</v>
      </c>
      <c r="D461" s="1016" t="s">
        <v>297</v>
      </c>
      <c r="E461" s="1016">
        <v>220</v>
      </c>
      <c r="F461" s="1076">
        <v>55556</v>
      </c>
      <c r="G461" s="1016">
        <v>36960</v>
      </c>
      <c r="H461" s="1016">
        <v>44444.800000000003</v>
      </c>
      <c r="I461" s="1077">
        <v>0.97509999999999997</v>
      </c>
      <c r="J461" s="1074">
        <v>2611600</v>
      </c>
      <c r="K461" s="1074">
        <f t="shared" si="497"/>
        <v>12974290.560000001</v>
      </c>
      <c r="L461" s="1074">
        <f t="shared" si="498"/>
        <v>15569148.671999998</v>
      </c>
      <c r="M461" s="1074">
        <f t="shared" si="499"/>
        <v>0</v>
      </c>
      <c r="N461" s="1073">
        <f t="shared" si="547"/>
        <v>0.10064519473810829</v>
      </c>
      <c r="O461" s="1076">
        <v>55556</v>
      </c>
      <c r="P461" s="1016">
        <v>36880</v>
      </c>
      <c r="Q461" s="1016">
        <v>44444.800000000003</v>
      </c>
      <c r="R461" s="1077">
        <v>0.97650000000000003</v>
      </c>
      <c r="S461" s="1074">
        <v>2065294</v>
      </c>
      <c r="T461" s="1074">
        <f t="shared" si="501"/>
        <v>13396955.040000001</v>
      </c>
      <c r="U461" s="1074">
        <f t="shared" si="502"/>
        <v>16076346.048</v>
      </c>
      <c r="V461" s="1074">
        <f t="shared" si="503"/>
        <v>0</v>
      </c>
      <c r="W461" s="1073">
        <f t="shared" si="548"/>
        <v>7.708072445692106E-2</v>
      </c>
      <c r="X461" s="1076">
        <v>55556</v>
      </c>
      <c r="Y461" s="1016">
        <v>35840</v>
      </c>
      <c r="Z461" s="1016">
        <v>44444.800000000003</v>
      </c>
      <c r="AA461" s="1077">
        <v>0.97770000000000001</v>
      </c>
      <c r="AB461" s="1016">
        <v>1249200</v>
      </c>
      <c r="AC461" s="1074">
        <f t="shared" si="505"/>
        <v>12614676.479999999</v>
      </c>
      <c r="AD461" s="1074">
        <f t="shared" si="506"/>
        <v>15137611.776000001</v>
      </c>
      <c r="AE461" s="1074">
        <f t="shared" si="507"/>
        <v>0</v>
      </c>
      <c r="AF461" s="1073">
        <f t="shared" si="549"/>
        <v>4.9513754949663202E-2</v>
      </c>
      <c r="AG461" s="1076">
        <v>55556</v>
      </c>
      <c r="AH461" s="1016">
        <v>36800</v>
      </c>
      <c r="AI461" s="1016">
        <v>44444.800000000003</v>
      </c>
      <c r="AJ461" s="1077">
        <v>0.96940000000000004</v>
      </c>
      <c r="AK461" s="1016">
        <v>3054200</v>
      </c>
      <c r="AL461" s="1074">
        <f t="shared" si="508"/>
        <v>13270698.24</v>
      </c>
      <c r="AM461" s="1074">
        <f t="shared" si="509"/>
        <v>15924837.888</v>
      </c>
      <c r="AN461" s="1074">
        <f t="shared" si="510"/>
        <v>0</v>
      </c>
      <c r="AO461" s="1073">
        <f t="shared" si="550"/>
        <v>0.11507307094038784</v>
      </c>
      <c r="AP461" s="1076">
        <v>55556</v>
      </c>
      <c r="AQ461" s="1016">
        <v>38000</v>
      </c>
      <c r="AR461" s="1016">
        <v>44444.800000000003</v>
      </c>
      <c r="AS461" s="1077">
        <v>0.96830000000000005</v>
      </c>
      <c r="AT461" s="1074">
        <v>3597185</v>
      </c>
      <c r="AU461" s="1074">
        <f t="shared" si="511"/>
        <v>13687888.800000001</v>
      </c>
      <c r="AV461" s="1074">
        <f t="shared" si="512"/>
        <v>16425466.560000001</v>
      </c>
      <c r="AW461" s="1074">
        <f t="shared" si="513"/>
        <v>0</v>
      </c>
      <c r="AX461" s="1073">
        <f t="shared" si="551"/>
        <v>0.13140028577672255</v>
      </c>
      <c r="AY461" s="1076">
        <v>55556</v>
      </c>
      <c r="AZ461" s="1016">
        <v>38000</v>
      </c>
      <c r="BA461" s="1016">
        <v>44444.800000000003</v>
      </c>
      <c r="BB461" s="1077">
        <v>0.97289999999999999</v>
      </c>
      <c r="BC461" s="1074">
        <v>4641034</v>
      </c>
      <c r="BD461" s="1074">
        <f t="shared" si="514"/>
        <v>13309271.999999998</v>
      </c>
      <c r="BE461" s="1074">
        <f t="shared" si="515"/>
        <v>15971126.399999999</v>
      </c>
      <c r="BF461" s="1074">
        <f t="shared" si="516"/>
        <v>0</v>
      </c>
      <c r="BG461" s="1073">
        <f t="shared" si="552"/>
        <v>0.1743534131694055</v>
      </c>
      <c r="BH461" s="1076">
        <v>55556</v>
      </c>
      <c r="BI461" s="1016">
        <v>37840</v>
      </c>
      <c r="BJ461" s="1016">
        <v>44444.800000000003</v>
      </c>
      <c r="BK461" s="1077">
        <v>0.97699999999999998</v>
      </c>
      <c r="BL461" s="1016">
        <v>2515449</v>
      </c>
      <c r="BM461" s="1074">
        <f t="shared" si="517"/>
        <v>13752720.960000001</v>
      </c>
      <c r="BN461" s="1074">
        <f t="shared" si="518"/>
        <v>16503265.151999999</v>
      </c>
      <c r="BO461" s="1074">
        <f t="shared" si="519"/>
        <v>0</v>
      </c>
      <c r="BP461" s="1073">
        <f t="shared" si="553"/>
        <v>9.1452775320470123E-2</v>
      </c>
      <c r="BQ461" s="1076">
        <v>55556</v>
      </c>
      <c r="BR461" s="1016">
        <v>36800</v>
      </c>
      <c r="BS461" s="1016">
        <v>44444.800000000003</v>
      </c>
      <c r="BT461" s="1077">
        <v>0.97799999999999998</v>
      </c>
      <c r="BU461" s="1016">
        <v>1286303</v>
      </c>
      <c r="BV461" s="1074">
        <f t="shared" si="520"/>
        <v>12956544</v>
      </c>
      <c r="BW461" s="1074">
        <f t="shared" si="521"/>
        <v>15547852.799999999</v>
      </c>
      <c r="BX461" s="1074">
        <f t="shared" si="522"/>
        <v>0</v>
      </c>
      <c r="BY461" s="1073">
        <f t="shared" si="554"/>
        <v>4.9639124445531153E-2</v>
      </c>
      <c r="BZ461" s="1076">
        <v>55556</v>
      </c>
      <c r="CA461" s="1016">
        <v>36560</v>
      </c>
      <c r="CB461" s="1016">
        <v>44444.800000000003</v>
      </c>
      <c r="CC461" s="1077">
        <v>0.97809999999999997</v>
      </c>
      <c r="CD461" s="1016">
        <v>2636712</v>
      </c>
      <c r="CE461" s="1074">
        <f t="shared" si="523"/>
        <v>13302472.992000001</v>
      </c>
      <c r="CF461" s="1074">
        <f t="shared" si="524"/>
        <v>15962967.590399997</v>
      </c>
      <c r="CG461" s="1074">
        <f t="shared" si="525"/>
        <v>0</v>
      </c>
      <c r="CH461" s="1073">
        <f t="shared" si="555"/>
        <v>9.910608356753281E-2</v>
      </c>
      <c r="CI461" s="1076">
        <v>55556</v>
      </c>
      <c r="CJ461" s="1016">
        <v>41280</v>
      </c>
      <c r="CK461" s="1016">
        <v>44444.800000000003</v>
      </c>
      <c r="CL461" s="1077">
        <v>0.97360000000000002</v>
      </c>
      <c r="CM461" s="1016">
        <v>1889031</v>
      </c>
      <c r="CN461" s="1074">
        <f t="shared" si="526"/>
        <v>14950757.375999998</v>
      </c>
      <c r="CO461" s="1074">
        <f t="shared" si="527"/>
        <v>17940908.851199999</v>
      </c>
      <c r="CP461" s="1074">
        <f t="shared" si="528"/>
        <v>0</v>
      </c>
      <c r="CQ461" s="1073">
        <f t="shared" si="556"/>
        <v>6.3175093826096207E-2</v>
      </c>
      <c r="CR461" s="1076">
        <v>55556</v>
      </c>
      <c r="CS461" s="1016">
        <v>40080</v>
      </c>
      <c r="CT461" s="1016">
        <v>44444.800000000003</v>
      </c>
      <c r="CU461" s="1077">
        <v>0.97089999999999999</v>
      </c>
      <c r="CV461" s="1016">
        <v>995366</v>
      </c>
      <c r="CW461" s="1074">
        <f t="shared" si="529"/>
        <v>13074993.791999999</v>
      </c>
      <c r="CX461" s="1074">
        <f t="shared" si="530"/>
        <v>15689992.550399998</v>
      </c>
      <c r="CY461" s="1074">
        <f t="shared" si="531"/>
        <v>0</v>
      </c>
      <c r="CZ461" s="1073">
        <f t="shared" si="546"/>
        <v>3.8063727441653539E-2</v>
      </c>
      <c r="DA461" s="1076">
        <v>55556</v>
      </c>
      <c r="DB461" s="1025">
        <v>41280</v>
      </c>
      <c r="DC461" s="1025">
        <v>44444.800000000003</v>
      </c>
      <c r="DD461" s="1075">
        <v>0.97440000000000004</v>
      </c>
      <c r="DE461" s="1025">
        <v>194000</v>
      </c>
      <c r="DF461" s="1074">
        <f t="shared" si="532"/>
        <v>14963042.304000001</v>
      </c>
      <c r="DG461" s="1074">
        <f t="shared" si="533"/>
        <v>17955650.764800001</v>
      </c>
      <c r="DH461" s="1074">
        <f t="shared" si="534"/>
        <v>0</v>
      </c>
      <c r="DI461" s="1073">
        <f t="shared" si="537"/>
        <v>6.4826388931660929E-3</v>
      </c>
    </row>
    <row r="462" spans="1:113" s="1008" customFormat="1">
      <c r="A462" s="1010">
        <f>+A461</f>
        <v>38</v>
      </c>
      <c r="B462" s="1012" t="s">
        <v>2546</v>
      </c>
      <c r="C462" s="1012"/>
      <c r="D462" s="1012"/>
      <c r="E462" s="1012"/>
      <c r="F462" s="1072">
        <f>SUM(F424:F461)</f>
        <v>665244.56000000006</v>
      </c>
      <c r="G462" s="1012">
        <f>SUM(G424:G461)</f>
        <v>483926.67000000004</v>
      </c>
      <c r="H462" s="1012">
        <f>SUM(H424:H461)</f>
        <v>562857.71</v>
      </c>
      <c r="I462" s="1071">
        <f>AVERAGE(I424:I461)</f>
        <v>0.94663333333333322</v>
      </c>
      <c r="J462" s="1012">
        <f>SUM(J424:J461)</f>
        <v>147258756</v>
      </c>
      <c r="K462" s="1012">
        <f>SUM(K424:K461)</f>
        <v>167271150.74148002</v>
      </c>
      <c r="L462" s="1012">
        <f>SUM(L424:L461)</f>
        <v>200725380.88977599</v>
      </c>
      <c r="M462" s="1070">
        <f>SUM(M424:M461)</f>
        <v>24532800.128031999</v>
      </c>
      <c r="N462" s="1069">
        <f t="shared" si="547"/>
        <v>0.44646485795193624</v>
      </c>
      <c r="O462" s="1072">
        <f>SUM(O424:O461)</f>
        <v>679194.56</v>
      </c>
      <c r="P462" s="1012">
        <f>SUM(P424:P461)</f>
        <v>513998.99</v>
      </c>
      <c r="Q462" s="1012">
        <f>SUM(Q424:Q461)</f>
        <v>571516.56000000006</v>
      </c>
      <c r="R462" s="1071">
        <f>AVERAGE(R424:R461)</f>
        <v>0.91898888888888897</v>
      </c>
      <c r="S462" s="1012">
        <f>SUM(S424:S461)</f>
        <v>139398301</v>
      </c>
      <c r="T462" s="1012">
        <f>SUM(T424:T461)</f>
        <v>172213924.84035599</v>
      </c>
      <c r="U462" s="1012">
        <f>SUM(U424:U461)</f>
        <v>206656709.80842721</v>
      </c>
      <c r="V462" s="1070">
        <f>SUM(V424:V461)</f>
        <v>22118332.601926398</v>
      </c>
      <c r="W462" s="1069">
        <f t="shared" si="548"/>
        <v>0.39665416498580741</v>
      </c>
      <c r="X462" s="1072">
        <f>SUM(X424:X461)</f>
        <v>679194.56</v>
      </c>
      <c r="Y462" s="1012">
        <f>SUM(Y424:Y461)</f>
        <v>500020</v>
      </c>
      <c r="Z462" s="1012">
        <f>SUM(Z424:Z461)</f>
        <v>567138.94999999995</v>
      </c>
      <c r="AA462" s="1071">
        <f>AVERAGE(AA424:AA461)</f>
        <v>0.9565617647058825</v>
      </c>
      <c r="AB462" s="1012">
        <f>SUM(AB424:AB461)</f>
        <v>147131678</v>
      </c>
      <c r="AC462" s="1012">
        <f>SUM(AC424:AC461)</f>
        <v>171551934.18359998</v>
      </c>
      <c r="AD462" s="1012">
        <f>SUM(AD424:AD461)</f>
        <v>205862321.02031997</v>
      </c>
      <c r="AE462" s="1070">
        <f>SUM(AE424:AE461)</f>
        <v>25809368.49264</v>
      </c>
      <c r="AF462" s="1069">
        <f t="shared" si="549"/>
        <v>0.42724136937554147</v>
      </c>
      <c r="AG462" s="1072">
        <f>SUM(AG424:AG461)</f>
        <v>682094.56</v>
      </c>
      <c r="AH462" s="1012">
        <f>SUM(AH424:AH461)</f>
        <v>523776.44000000006</v>
      </c>
      <c r="AI462" s="1012">
        <f>SUM(AI424:AI461)</f>
        <v>561949.25</v>
      </c>
      <c r="AJ462" s="1071">
        <f>AVERAGE(AJ424:AJ461)</f>
        <v>0.95288285714285703</v>
      </c>
      <c r="AK462" s="1012">
        <f>SUM(AK424:AK461)</f>
        <v>162317619</v>
      </c>
      <c r="AL462" s="1012">
        <f>SUM(AL424:AL461)</f>
        <v>185078392.123584</v>
      </c>
      <c r="AM462" s="1012">
        <f>SUM(AM424:AM461)</f>
        <v>222094070.5483008</v>
      </c>
      <c r="AN462" s="1070">
        <f>SUM(AN424:AN461)</f>
        <v>27904508.018272005</v>
      </c>
      <c r="AO462" s="1069">
        <f t="shared" si="550"/>
        <v>0.43712661978036932</v>
      </c>
      <c r="AP462" s="1072">
        <f>SUM(AP424:AP461)</f>
        <v>668205.56000000006</v>
      </c>
      <c r="AQ462" s="1012">
        <f>SUM(AQ424:AQ461)</f>
        <v>510356.91000000003</v>
      </c>
      <c r="AR462" s="1012">
        <f>SUM(AR424:AR461)</f>
        <v>546895.30999999994</v>
      </c>
      <c r="AS462" s="1071">
        <f>AVERAGE(AS424:AS461)</f>
        <v>0.95497428571428578</v>
      </c>
      <c r="AT462" s="1012">
        <f>SUM(AT424:AT461)</f>
        <v>159913387</v>
      </c>
      <c r="AU462" s="1012">
        <f>SUM(AU424:AU461)</f>
        <v>180057280.15380001</v>
      </c>
      <c r="AV462" s="1012">
        <f>SUM(AV424:AV461)</f>
        <v>216068736.18456003</v>
      </c>
      <c r="AW462" s="1070">
        <f>SUM(AW424:AW461)</f>
        <v>24990125.748640008</v>
      </c>
      <c r="AX462" s="1069">
        <f t="shared" si="551"/>
        <v>0.44100773760143513</v>
      </c>
      <c r="AY462" s="1072">
        <f>SUM(AY424:AY461)</f>
        <v>668205.56000000006</v>
      </c>
      <c r="AZ462" s="1012">
        <f>SUM(AZ424:AZ461)</f>
        <v>510399.37</v>
      </c>
      <c r="BA462" s="1012">
        <f>SUM(BA424:BA461)</f>
        <v>545498.84</v>
      </c>
      <c r="BB462" s="1071">
        <f>AVERAGE(BB424:BB461)</f>
        <v>0.94942500000000019</v>
      </c>
      <c r="BC462" s="1012">
        <f>SUM(BC424:BC461)</f>
        <v>145186104</v>
      </c>
      <c r="BD462" s="1012">
        <f>SUM(BD424:BD461)</f>
        <v>175453600.04856002</v>
      </c>
      <c r="BE462" s="1012">
        <f>SUM(BE424:BE461)</f>
        <v>210544320.05827197</v>
      </c>
      <c r="BF462" s="1070">
        <f>SUM(BF424:BF461)</f>
        <v>20127232.879808009</v>
      </c>
      <c r="BG462" s="1069">
        <f t="shared" si="552"/>
        <v>0.41612303942248569</v>
      </c>
      <c r="BH462" s="1072">
        <f>SUM(BH424:BH461)</f>
        <v>668205.56000000006</v>
      </c>
      <c r="BI462" s="1012">
        <f>SUM(BI424:BI461)</f>
        <v>521420.88</v>
      </c>
      <c r="BJ462" s="1012">
        <f>SUM(BJ424:BJ461)</f>
        <v>548572.1</v>
      </c>
      <c r="BK462" s="1071">
        <f>AVERAGE(BK424:BK461)</f>
        <v>0.93224444444444443</v>
      </c>
      <c r="BL462" s="1012">
        <f>SUM(BL424:BL461)</f>
        <v>132345310</v>
      </c>
      <c r="BM462" s="1012">
        <f>SUM(BM424:BM461)</f>
        <v>180338197.607712</v>
      </c>
      <c r="BN462" s="1012">
        <f>SUM(BN424:BN461)</f>
        <v>216405837.1292544</v>
      </c>
      <c r="BO462" s="1070">
        <f>SUM(BO424:BO461)</f>
        <v>12127147.202959999</v>
      </c>
      <c r="BP462" s="1069">
        <f t="shared" si="553"/>
        <v>0.36594633147854566</v>
      </c>
      <c r="BQ462" s="1072">
        <f>SUM(BQ424:BQ461)</f>
        <v>668205.56000000006</v>
      </c>
      <c r="BR462" s="1012">
        <f>SUM(BR424:BR461)</f>
        <v>487011.52999999997</v>
      </c>
      <c r="BS462" s="1012">
        <f>SUM(BS424:BS461)</f>
        <v>553646.30999999994</v>
      </c>
      <c r="BT462" s="1071">
        <f>AVERAGE(BT424:BT461)</f>
        <v>0.95200588235294126</v>
      </c>
      <c r="BU462" s="1012">
        <f>SUM(BU424:BU461)</f>
        <v>120631763</v>
      </c>
      <c r="BV462" s="1012">
        <f>SUM(BV424:BV461)</f>
        <v>168272129.73348004</v>
      </c>
      <c r="BW462" s="1012">
        <f>SUM(BW424:BW461)</f>
        <v>201926555.68017605</v>
      </c>
      <c r="BX462" s="1070">
        <f>SUM(BX424:BX461)</f>
        <v>12591328.174400002</v>
      </c>
      <c r="BY462" s="1069">
        <f t="shared" si="554"/>
        <v>0.36136850865282799</v>
      </c>
      <c r="BZ462" s="1072">
        <f>SUM(BZ424:BZ461)</f>
        <v>668205.56000000006</v>
      </c>
      <c r="CA462" s="1012">
        <f>SUM(CA424:CA461)</f>
        <v>533735.43999999994</v>
      </c>
      <c r="CB462" s="1012">
        <f>SUM(CB424:CB461)</f>
        <v>565388.64</v>
      </c>
      <c r="CC462" s="1071">
        <f>AVERAGE(CC424:CC461)</f>
        <v>0.95420000000000016</v>
      </c>
      <c r="CD462" s="1012">
        <f>SUM(CD424:CD461)</f>
        <v>141223256</v>
      </c>
      <c r="CE462" s="1012">
        <f>SUM(CE424:CE461)</f>
        <v>190042333.53525603</v>
      </c>
      <c r="CF462" s="1012">
        <f>SUM(CF424:CF461)</f>
        <v>228050800.24230722</v>
      </c>
      <c r="CG462" s="1070">
        <f>SUM(CG424:CG461)</f>
        <v>17645907.4280928</v>
      </c>
      <c r="CH462" s="1069">
        <f t="shared" si="555"/>
        <v>0.37270724204528138</v>
      </c>
      <c r="CI462" s="1072">
        <f>SUM(CI424:CI461)</f>
        <v>668205.56000000006</v>
      </c>
      <c r="CJ462" s="1012">
        <f>SUM(CJ424:CJ461)</f>
        <v>476017.54000000004</v>
      </c>
      <c r="CK462" s="1012">
        <f>SUM(CK424:CK461)</f>
        <v>543957.82999999996</v>
      </c>
      <c r="CL462" s="1071">
        <f>AVERAGE(CL424:CL461)</f>
        <v>0.94092058823529445</v>
      </c>
      <c r="CM462" s="1012">
        <f>SUM(CM424:CM461)</f>
        <v>141933965</v>
      </c>
      <c r="CN462" s="1012">
        <f>SUM(CN424:CN461)</f>
        <v>168599964.98527199</v>
      </c>
      <c r="CO462" s="1012">
        <f>SUM(CO424:CO461)</f>
        <v>202319957.98232645</v>
      </c>
      <c r="CP462" s="1070">
        <f>SUM(CP424:CP461)</f>
        <v>23327575.845126398</v>
      </c>
      <c r="CQ462" s="1069">
        <f t="shared" si="556"/>
        <v>0.42592925689302913</v>
      </c>
      <c r="CR462" s="1072">
        <f>SUM(CR424:CR461)</f>
        <v>698205.56</v>
      </c>
      <c r="CS462" s="1012">
        <f>SUM(CS424:CS461)</f>
        <v>483545.25</v>
      </c>
      <c r="CT462" s="1012">
        <f>SUM(CT424:CT461)</f>
        <v>560703.09</v>
      </c>
      <c r="CU462" s="1071">
        <f>AVERAGE(CU424:CU461)</f>
        <v>0.94429714285714295</v>
      </c>
      <c r="CV462" s="1012">
        <f>SUM(CV424:CV461)</f>
        <v>100954358</v>
      </c>
      <c r="CW462" s="1012">
        <f>SUM(CW424:CW461)</f>
        <v>150098794.21723202</v>
      </c>
      <c r="CX462" s="1012">
        <f>SUM(CX424:CX461)</f>
        <v>180118553.06067836</v>
      </c>
      <c r="CY462" s="1070">
        <f>SUM(CY424:CY461)</f>
        <v>11631370.155520003</v>
      </c>
      <c r="CZ462" s="1069">
        <f t="shared" si="546"/>
        <v>0.32901068406927014</v>
      </c>
      <c r="DA462" s="1072">
        <f>SUM(DA424:DA461)</f>
        <v>700205.56</v>
      </c>
      <c r="DB462" s="1012">
        <f>SUM(DB424:DB461)</f>
        <v>478485.63</v>
      </c>
      <c r="DC462" s="1012">
        <f>SUM(DC424:DC461)</f>
        <v>565660.30999999994</v>
      </c>
      <c r="DD462" s="1071">
        <f>AVERAGE(DD424:DD461)</f>
        <v>0.92734594594594633</v>
      </c>
      <c r="DE462" s="1012">
        <f>SUM(DE424:DE461)</f>
        <v>134547589</v>
      </c>
      <c r="DF462" s="1012">
        <f>SUM(DF424:DF461)</f>
        <v>165729002.28514799</v>
      </c>
      <c r="DG462" s="1012">
        <f>SUM(DG424:DG461)</f>
        <v>198874802.74217761</v>
      </c>
      <c r="DH462" s="1070">
        <f>SUM(DH424:DH461)</f>
        <v>21428387.1473248</v>
      </c>
      <c r="DI462" s="1069">
        <f t="shared" si="537"/>
        <v>0.40756070722534549</v>
      </c>
    </row>
    <row r="463" spans="1:113" s="1008" customFormat="1" ht="15.75" thickBot="1">
      <c r="A463" s="1010">
        <f>+A387+A422+A462</f>
        <v>451</v>
      </c>
      <c r="B463" s="1012" t="s">
        <v>262</v>
      </c>
      <c r="C463" s="1012"/>
      <c r="D463" s="1012"/>
      <c r="E463" s="1012"/>
      <c r="F463" s="1068">
        <f>+F387+F422+F462</f>
        <v>855460.4800000001</v>
      </c>
      <c r="G463" s="1066">
        <f>+G387+G422+G462</f>
        <v>581981.03</v>
      </c>
      <c r="H463" s="1066">
        <f>+H387+H422+H462</f>
        <v>726155.47</v>
      </c>
      <c r="I463" s="1067">
        <f>+AVERAGE(I387,I422,I462)</f>
        <v>0.92570434017595293</v>
      </c>
      <c r="J463" s="1066">
        <f>+J387+J422+J462</f>
        <v>173238901</v>
      </c>
      <c r="K463" s="1066">
        <f>+K387+K422+K462</f>
        <v>199614049.66116002</v>
      </c>
      <c r="L463" s="1066">
        <f>+L387+L422+L462</f>
        <v>239536859.59339201</v>
      </c>
      <c r="M463" s="1066">
        <f>+M387+M422+M462</f>
        <v>26264446.225727998</v>
      </c>
      <c r="N463" s="1065">
        <f t="shared" si="547"/>
        <v>0.44661344677524428</v>
      </c>
      <c r="O463" s="1068">
        <f>+O387+O422+O462</f>
        <v>869522.4800000001</v>
      </c>
      <c r="P463" s="1066">
        <f>+P387+P422+P462</f>
        <v>616564.80999999994</v>
      </c>
      <c r="Q463" s="1066">
        <f>+Q387+Q422+Q462</f>
        <v>737101.33000000007</v>
      </c>
      <c r="R463" s="1067">
        <f>+AVERAGE(R387,R422,R462)</f>
        <v>0.91503221466364326</v>
      </c>
      <c r="S463" s="1066">
        <f>+S387+S422+S462</f>
        <v>167821420</v>
      </c>
      <c r="T463" s="1066">
        <f>+T387+T422+T462</f>
        <v>207282550.35192001</v>
      </c>
      <c r="U463" s="1066">
        <f>+U387+U422+U462</f>
        <v>248739060.422304</v>
      </c>
      <c r="V463" s="1066">
        <f>+V387+V422+V462</f>
        <v>24339984.930665597</v>
      </c>
      <c r="W463" s="1065">
        <f t="shared" si="548"/>
        <v>0.39981523393870383</v>
      </c>
      <c r="X463" s="1068">
        <f>+X387+X422+X462</f>
        <v>870144.9800000001</v>
      </c>
      <c r="Y463" s="1066">
        <f>+Y387+Y422+Y462</f>
        <v>602067.68999999994</v>
      </c>
      <c r="Z463" s="1066">
        <f>+Z387+Z422+Z462</f>
        <v>732059.37</v>
      </c>
      <c r="AA463" s="1067">
        <f>+AVERAGE(AA387,AA422,AA462)</f>
        <v>0.91961238014280855</v>
      </c>
      <c r="AB463" s="1066">
        <f>+AB387+AB422+AB462</f>
        <v>173057680</v>
      </c>
      <c r="AC463" s="1066">
        <f>+AC387+AC422+AC462</f>
        <v>205159935.49667996</v>
      </c>
      <c r="AD463" s="1066">
        <f>+AD387+AD422+AD462</f>
        <v>246191922.59601599</v>
      </c>
      <c r="AE463" s="1066">
        <f>+AE387+AE422+AE462</f>
        <v>27243311.596544001</v>
      </c>
      <c r="AF463" s="1065">
        <f t="shared" si="549"/>
        <v>0.43411845649567399</v>
      </c>
      <c r="AG463" s="1068">
        <f>+AG387+AG422+AG462</f>
        <v>874790.9800000001</v>
      </c>
      <c r="AH463" s="1066">
        <f>+AH387+AH422+AH462</f>
        <v>633940.10000000009</v>
      </c>
      <c r="AI463" s="1066">
        <f>+AI387+AI422+AI462</f>
        <v>736491.95</v>
      </c>
      <c r="AJ463" s="1067">
        <f>+AVERAGE(AJ387,AJ422,AJ462)</f>
        <v>0.9230343206675693</v>
      </c>
      <c r="AK463" s="1066">
        <f>+AK387+AK422+AK462</f>
        <v>189088112</v>
      </c>
      <c r="AL463" s="1066">
        <f>+AL387+AL422+AL462</f>
        <v>222066903.916392</v>
      </c>
      <c r="AM463" s="1066">
        <f>+AM387+AM422+AM462</f>
        <v>266480284.69967043</v>
      </c>
      <c r="AN463" s="1066">
        <f>+AN387+AN422+AN462</f>
        <v>29523510.057494406</v>
      </c>
      <c r="AO463" s="1065">
        <f t="shared" si="550"/>
        <v>0.43433538904854302</v>
      </c>
      <c r="AP463" s="1068">
        <f>+AP387+AP422+AP462</f>
        <v>861162.58000000007</v>
      </c>
      <c r="AQ463" s="1066">
        <f>+AQ387+AQ422+AQ462</f>
        <v>611798.08000000007</v>
      </c>
      <c r="AR463" s="1066">
        <f>+AR387+AR422+AR462</f>
        <v>710889.6</v>
      </c>
      <c r="AS463" s="1067">
        <f>+AVERAGE(AS387,AS422,AS462)</f>
        <v>0.92386079418360778</v>
      </c>
      <c r="AT463" s="1066">
        <f>+AT387+AT422+AT462</f>
        <v>185403025</v>
      </c>
      <c r="AU463" s="1066">
        <f>+AU387+AU422+AU462</f>
        <v>214374477.86994001</v>
      </c>
      <c r="AV463" s="1066">
        <f>+AV387+AV422+AV462</f>
        <v>257249373.44392806</v>
      </c>
      <c r="AW463" s="1066">
        <f>+AW387+AW422+AW462</f>
        <v>26164001.312144008</v>
      </c>
      <c r="AX463" s="1065">
        <f t="shared" si="551"/>
        <v>0.44088896914780162</v>
      </c>
      <c r="AY463" s="1068">
        <f>+AY387+AY422+AY462</f>
        <v>863143.6100000001</v>
      </c>
      <c r="AZ463" s="1066">
        <f>+AZ387+AZ422+AZ462</f>
        <v>611047.99</v>
      </c>
      <c r="BA463" s="1066">
        <f>+BA387+BA422+BA462</f>
        <v>710166.39</v>
      </c>
      <c r="BB463" s="1067">
        <f>+AVERAGE(BB387,BB422,BB462)</f>
        <v>0.92576614466435425</v>
      </c>
      <c r="BC463" s="1066">
        <f>+BC387+BC422+BC462</f>
        <v>172108680</v>
      </c>
      <c r="BD463" s="1066">
        <f>+BD387+BD422+BD462</f>
        <v>208758533.52600002</v>
      </c>
      <c r="BE463" s="1066">
        <f>+BE387+BE422+BE462</f>
        <v>250510240.23119998</v>
      </c>
      <c r="BF463" s="1066">
        <f>+BF387+BF422+BF462</f>
        <v>22243137.282880008</v>
      </c>
      <c r="BG463" s="1065">
        <f t="shared" si="552"/>
        <v>0.42256513644867605</v>
      </c>
      <c r="BH463" s="1068">
        <f>+BH387+BH422+BH462</f>
        <v>862647.6100000001</v>
      </c>
      <c r="BI463" s="1066">
        <f>+BI387+BI422+BI462</f>
        <v>619276.92999999993</v>
      </c>
      <c r="BJ463" s="1066">
        <f>+BJ387+BJ422+BJ462</f>
        <v>712199.61</v>
      </c>
      <c r="BK463" s="1067">
        <f>+AVERAGE(BK387,BK422,BK462)</f>
        <v>0.90630651025431985</v>
      </c>
      <c r="BL463" s="1066">
        <f>+BL387+BL422+BL462</f>
        <v>154254255</v>
      </c>
      <c r="BM463" s="1066">
        <f>+BM387+BM422+BM462</f>
        <v>213366245.51366401</v>
      </c>
      <c r="BN463" s="1066">
        <f>+BN387+BN422+BN462</f>
        <v>256039494.61639678</v>
      </c>
      <c r="BO463" s="1066">
        <f>+BO387+BO422+BO462</f>
        <v>12490796.607807999</v>
      </c>
      <c r="BP463" s="1065">
        <f t="shared" si="553"/>
        <v>0.36940623033835485</v>
      </c>
      <c r="BQ463" s="1068">
        <f>+BQ387+BQ422+BQ462</f>
        <v>863000.6100000001</v>
      </c>
      <c r="BR463" s="1066">
        <f>+BR387+BR422+BR462</f>
        <v>573312.16999999993</v>
      </c>
      <c r="BS463" s="1066">
        <f>+BS387+BS422+BS462</f>
        <v>713612.33</v>
      </c>
      <c r="BT463" s="1067">
        <f>+AVERAGE(BT387,BT422,BT462)</f>
        <v>0.91274208054479278</v>
      </c>
      <c r="BU463" s="1066">
        <f>+BU387+BU422+BU462</f>
        <v>143404649</v>
      </c>
      <c r="BV463" s="1066">
        <f>+BV387+BV422+BV462</f>
        <v>196425416.01456004</v>
      </c>
      <c r="BW463" s="1066">
        <f>+BW387+BW422+BW462</f>
        <v>235710499.21747205</v>
      </c>
      <c r="BX463" s="1066">
        <f>+BX387+BX422+BX462</f>
        <v>13968140.877184002</v>
      </c>
      <c r="BY463" s="1065">
        <f t="shared" si="554"/>
        <v>0.380619908120087</v>
      </c>
      <c r="BZ463" s="1068">
        <f>+BZ387+BZ422+BZ462</f>
        <v>869029.94000000006</v>
      </c>
      <c r="CA463" s="1066">
        <f>+CA387+CA422+CA462</f>
        <v>631322.74</v>
      </c>
      <c r="CB463" s="1066">
        <f>+CB387+CB422+CB462</f>
        <v>732904.72</v>
      </c>
      <c r="CC463" s="1067">
        <f>+AVERAGE(CC387,CC422,CC462)</f>
        <v>0.91214134520276968</v>
      </c>
      <c r="CD463" s="1066">
        <f>+CD387+CD422+CD462</f>
        <v>165052576</v>
      </c>
      <c r="CE463" s="1066">
        <f>+CE387+CE422+CE462</f>
        <v>222045413.81714404</v>
      </c>
      <c r="CF463" s="1066">
        <f>+CF387+CF422+CF462</f>
        <v>266454496.58057284</v>
      </c>
      <c r="CG463" s="1066">
        <f>+CG387+CG422+CG462</f>
        <v>18962519.1641808</v>
      </c>
      <c r="CH463" s="1065">
        <f t="shared" si="555"/>
        <v>0.38524392311734496</v>
      </c>
      <c r="CI463" s="1068">
        <f>+CI387+CI422+CI462</f>
        <v>853493.94000000006</v>
      </c>
      <c r="CJ463" s="1066">
        <f>+CJ387+CJ422+CJ462</f>
        <v>572875.82000000007</v>
      </c>
      <c r="CK463" s="1066">
        <f>+CK387+CK422+CK462</f>
        <v>703094.1399999999</v>
      </c>
      <c r="CL463" s="1067">
        <f>+AVERAGE(CL387,CL422,CL462)</f>
        <v>0.91571986374609915</v>
      </c>
      <c r="CM463" s="1066">
        <f>+CM387+CM422+CM462</f>
        <v>165679252</v>
      </c>
      <c r="CN463" s="1066">
        <f>+CN387+CN422+CN462</f>
        <v>199524308.33008799</v>
      </c>
      <c r="CO463" s="1066">
        <f>+CO387+CO422+CO462</f>
        <v>239429169.99610564</v>
      </c>
      <c r="CP463" s="1066">
        <f>+CP387+CP422+CP462</f>
        <v>24206482.178153597</v>
      </c>
      <c r="CQ463" s="1065">
        <f t="shared" si="556"/>
        <v>0.42449449520948723</v>
      </c>
      <c r="CR463" s="1068">
        <f>+CR387+CR422+CR462</f>
        <v>884823.74</v>
      </c>
      <c r="CS463" s="1066">
        <f>+CS387+CS422+CS462</f>
        <v>580332.42000000004</v>
      </c>
      <c r="CT463" s="1066">
        <f>+CT387+CT422+CT462</f>
        <v>715459.40999999992</v>
      </c>
      <c r="CU463" s="1067">
        <f>+AVERAGE(CU387,CU422,CU462)</f>
        <v>0.91786450536165687</v>
      </c>
      <c r="CV463" s="1066">
        <f>+CV387+CV422+CV462</f>
        <v>123715702</v>
      </c>
      <c r="CW463" s="1066">
        <f>+CW387+CW422+CW462</f>
        <v>178421488.67692801</v>
      </c>
      <c r="CX463" s="1066">
        <f>+CX387+CX422+CX462</f>
        <v>214105786.41231355</v>
      </c>
      <c r="CY463" s="1066">
        <f>+CY387+CY422+CY462</f>
        <v>12643283.013824005</v>
      </c>
      <c r="CZ463" s="1065">
        <f t="shared" si="546"/>
        <v>0.34562101574537013</v>
      </c>
      <c r="DA463" s="1068">
        <f>+DA387+DA422+DA462</f>
        <v>888293.94000000006</v>
      </c>
      <c r="DB463" s="1066">
        <f>+DB387+DB422+DB462</f>
        <v>580223.79</v>
      </c>
      <c r="DC463" s="1066">
        <f>+DC387+DC422+DC462</f>
        <v>719681.41999999993</v>
      </c>
      <c r="DD463" s="1067">
        <f>+AVERAGE(DD387,DD422,DD462)</f>
        <v>0.91502497335093225</v>
      </c>
      <c r="DE463" s="1066">
        <f>+DE387+DE422+DE462</f>
        <v>160185941</v>
      </c>
      <c r="DF463" s="1066">
        <f>+DF387+DF422+DF462</f>
        <v>198768044.98329598</v>
      </c>
      <c r="DG463" s="1066">
        <f>+DG387+DG422+DG462</f>
        <v>238521653.9799552</v>
      </c>
      <c r="DH463" s="1066">
        <f>+DH387+DH422+DH462</f>
        <v>22340290.290692799</v>
      </c>
      <c r="DI463" s="1065">
        <f t="shared" si="537"/>
        <v>0.4055299951974089</v>
      </c>
    </row>
    <row r="464" spans="1:113" ht="15.75" thickTop="1"/>
  </sheetData>
  <mergeCells count="17">
    <mergeCell ref="DA4:DI4"/>
    <mergeCell ref="BH4:BP4"/>
    <mergeCell ref="F4:N4"/>
    <mergeCell ref="BQ4:BY4"/>
    <mergeCell ref="BZ4:CH4"/>
    <mergeCell ref="CI4:CQ4"/>
    <mergeCell ref="CR4:CZ4"/>
    <mergeCell ref="O4:W4"/>
    <mergeCell ref="X4:AF4"/>
    <mergeCell ref="AG4:AO4"/>
    <mergeCell ref="AP4:AX4"/>
    <mergeCell ref="AY4:BG4"/>
    <mergeCell ref="A4:A5"/>
    <mergeCell ref="B4:B5"/>
    <mergeCell ref="C4:C5"/>
    <mergeCell ref="D4:D5"/>
    <mergeCell ref="E4:E5"/>
  </mergeCells>
  <printOptions horizontalCentered="1"/>
  <pageMargins left="0.15748031496062992" right="0.15748031496062992" top="0.28000000000000003" bottom="0.23" header="0.23622047244094491" footer="0.15"/>
  <pageSetup paperSize="9" orientation="landscape" r:id="rId1"/>
</worksheet>
</file>

<file path=xl/worksheets/sheet62.xml><?xml version="1.0" encoding="utf-8"?>
<worksheet xmlns="http://schemas.openxmlformats.org/spreadsheetml/2006/main" xmlns:r="http://schemas.openxmlformats.org/officeDocument/2006/relationships">
  <sheetPr>
    <tabColor rgb="FFFFC000"/>
  </sheetPr>
  <dimension ref="A1:BG463"/>
  <sheetViews>
    <sheetView view="pageBreakPreview" zoomScaleSheetLayoutView="100" workbookViewId="0">
      <pane xSplit="3" ySplit="5" topLeftCell="AS6" activePane="bottomRight" state="frozen"/>
      <selection activeCell="AB22" sqref="AB22"/>
      <selection pane="topRight" activeCell="AB22" sqref="AB22"/>
      <selection pane="bottomLeft" activeCell="AB22" sqref="AB22"/>
      <selection pane="bottomRight" activeCell="BJ22" sqref="BJ22"/>
    </sheetView>
  </sheetViews>
  <sheetFormatPr defaultRowHeight="15"/>
  <cols>
    <col min="1" max="1" width="9.140625" style="1005"/>
    <col min="2" max="2" width="40.140625" style="1005" bestFit="1" customWidth="1"/>
    <col min="3" max="9" width="9.140625" style="1005"/>
    <col min="10" max="10" width="10" style="1005" bestFit="1" customWidth="1"/>
    <col min="11" max="12" width="12" style="1005" hidden="1" customWidth="1"/>
    <col min="13" max="18" width="9.140625" style="1005"/>
    <col min="19" max="19" width="10" style="1005" bestFit="1" customWidth="1"/>
    <col min="20" max="21" width="12" style="1005" hidden="1" customWidth="1"/>
    <col min="22" max="26" width="9.140625" style="1005"/>
    <col min="27" max="27" width="9.140625" style="1063"/>
    <col min="28" max="28" width="10" style="1005" bestFit="1" customWidth="1"/>
    <col min="29" max="30" width="12" style="1005" hidden="1" customWidth="1"/>
    <col min="31" max="36" width="9.140625" style="1005"/>
    <col min="37" max="37" width="10" style="1005" bestFit="1" customWidth="1"/>
    <col min="38" max="39" width="12" style="1005" hidden="1" customWidth="1"/>
    <col min="40" max="45" width="9.140625" style="1005"/>
    <col min="46" max="46" width="10" style="1005" bestFit="1" customWidth="1"/>
    <col min="47" max="48" width="12" style="1005" hidden="1" customWidth="1"/>
    <col min="49" max="54" width="9.140625" style="1005"/>
    <col min="55" max="55" width="10" style="1005" bestFit="1" customWidth="1"/>
    <col min="56" max="57" width="12" style="1005" hidden="1" customWidth="1"/>
    <col min="58" max="16384" width="9.140625" style="1005"/>
  </cols>
  <sheetData>
    <row r="1" spans="1:59">
      <c r="A1" s="1032" t="s">
        <v>1826</v>
      </c>
      <c r="N1" s="1102" t="s">
        <v>2646</v>
      </c>
      <c r="W1" s="1102" t="s">
        <v>2646</v>
      </c>
      <c r="AF1" s="1102" t="s">
        <v>2646</v>
      </c>
      <c r="AO1" s="1102" t="s">
        <v>2646</v>
      </c>
      <c r="AX1" s="1102" t="s">
        <v>2646</v>
      </c>
      <c r="BG1" s="1102" t="s">
        <v>2646</v>
      </c>
    </row>
    <row r="2" spans="1:59">
      <c r="A2" s="1032" t="s">
        <v>2645</v>
      </c>
    </row>
    <row r="3" spans="1:59" ht="15.75" thickBot="1">
      <c r="A3" s="1032" t="s">
        <v>2644</v>
      </c>
    </row>
    <row r="4" spans="1:59" s="1101" customFormat="1" ht="15.75" thickTop="1">
      <c r="A4" s="2073" t="s">
        <v>2482</v>
      </c>
      <c r="B4" s="2073" t="s">
        <v>2643</v>
      </c>
      <c r="C4" s="2073" t="s">
        <v>2479</v>
      </c>
      <c r="D4" s="2073" t="s">
        <v>2478</v>
      </c>
      <c r="E4" s="2073" t="s">
        <v>2477</v>
      </c>
      <c r="F4" s="2078">
        <v>41743</v>
      </c>
      <c r="G4" s="2079"/>
      <c r="H4" s="2079"/>
      <c r="I4" s="2079"/>
      <c r="J4" s="2079"/>
      <c r="K4" s="2079"/>
      <c r="L4" s="2079"/>
      <c r="M4" s="2079"/>
      <c r="N4" s="2080"/>
      <c r="O4" s="2078">
        <v>41773</v>
      </c>
      <c r="P4" s="2079"/>
      <c r="Q4" s="2079"/>
      <c r="R4" s="2079"/>
      <c r="S4" s="2079"/>
      <c r="T4" s="2079"/>
      <c r="U4" s="2079"/>
      <c r="V4" s="2079"/>
      <c r="W4" s="2080"/>
      <c r="X4" s="2078">
        <v>41804</v>
      </c>
      <c r="Y4" s="2079"/>
      <c r="Z4" s="2079"/>
      <c r="AA4" s="2079"/>
      <c r="AB4" s="2079"/>
      <c r="AC4" s="2079"/>
      <c r="AD4" s="2079"/>
      <c r="AE4" s="2079"/>
      <c r="AF4" s="2080"/>
      <c r="AG4" s="2078">
        <v>41834</v>
      </c>
      <c r="AH4" s="2079"/>
      <c r="AI4" s="2079"/>
      <c r="AJ4" s="2079"/>
      <c r="AK4" s="2079"/>
      <c r="AL4" s="2079"/>
      <c r="AM4" s="2079"/>
      <c r="AN4" s="2079"/>
      <c r="AO4" s="2080"/>
      <c r="AP4" s="2078">
        <v>41865</v>
      </c>
      <c r="AQ4" s="2079"/>
      <c r="AR4" s="2079"/>
      <c r="AS4" s="2079"/>
      <c r="AT4" s="2079"/>
      <c r="AU4" s="2079"/>
      <c r="AV4" s="2079"/>
      <c r="AW4" s="2079"/>
      <c r="AX4" s="2080"/>
      <c r="AY4" s="2078">
        <v>41883</v>
      </c>
      <c r="AZ4" s="2079"/>
      <c r="BA4" s="2079"/>
      <c r="BB4" s="2079"/>
      <c r="BC4" s="2079"/>
      <c r="BD4" s="2079"/>
      <c r="BE4" s="2079"/>
      <c r="BF4" s="2079"/>
      <c r="BG4" s="2080"/>
    </row>
    <row r="5" spans="1:59" s="1026" customFormat="1" ht="45">
      <c r="A5" s="2074"/>
      <c r="B5" s="2074"/>
      <c r="C5" s="2074"/>
      <c r="D5" s="2074"/>
      <c r="E5" s="2074"/>
      <c r="F5" s="1100" t="s">
        <v>2597</v>
      </c>
      <c r="G5" s="1029" t="s">
        <v>2642</v>
      </c>
      <c r="H5" s="1029" t="s">
        <v>2641</v>
      </c>
      <c r="I5" s="1029" t="s">
        <v>2640</v>
      </c>
      <c r="J5" s="1029" t="s">
        <v>2639</v>
      </c>
      <c r="K5" s="1082" t="s">
        <v>2631</v>
      </c>
      <c r="L5" s="1029" t="s">
        <v>2630</v>
      </c>
      <c r="M5" s="1029" t="s">
        <v>2629</v>
      </c>
      <c r="N5" s="1081" t="s">
        <v>2628</v>
      </c>
      <c r="O5" s="1099" t="s">
        <v>2597</v>
      </c>
      <c r="P5" s="1029" t="s">
        <v>2642</v>
      </c>
      <c r="Q5" s="1029" t="s">
        <v>2641</v>
      </c>
      <c r="R5" s="1029" t="s">
        <v>2640</v>
      </c>
      <c r="S5" s="1029" t="s">
        <v>2639</v>
      </c>
      <c r="T5" s="1082" t="s">
        <v>2631</v>
      </c>
      <c r="U5" s="1029" t="s">
        <v>2630</v>
      </c>
      <c r="V5" s="1029" t="s">
        <v>2629</v>
      </c>
      <c r="W5" s="1081" t="s">
        <v>2628</v>
      </c>
      <c r="X5" s="1099" t="s">
        <v>2597</v>
      </c>
      <c r="Y5" s="1029" t="s">
        <v>2642</v>
      </c>
      <c r="Z5" s="1029" t="s">
        <v>2641</v>
      </c>
      <c r="AA5" s="1029" t="s">
        <v>2640</v>
      </c>
      <c r="AB5" s="1029" t="s">
        <v>2639</v>
      </c>
      <c r="AC5" s="1082" t="s">
        <v>2631</v>
      </c>
      <c r="AD5" s="1029" t="s">
        <v>2630</v>
      </c>
      <c r="AE5" s="1029" t="s">
        <v>2629</v>
      </c>
      <c r="AF5" s="1081" t="s">
        <v>2628</v>
      </c>
      <c r="AG5" s="1099" t="s">
        <v>2597</v>
      </c>
      <c r="AH5" s="1029" t="s">
        <v>2642</v>
      </c>
      <c r="AI5" s="1029" t="s">
        <v>2641</v>
      </c>
      <c r="AJ5" s="1029" t="s">
        <v>2640</v>
      </c>
      <c r="AK5" s="1029" t="s">
        <v>2639</v>
      </c>
      <c r="AL5" s="1082" t="s">
        <v>2631</v>
      </c>
      <c r="AM5" s="1029" t="s">
        <v>2630</v>
      </c>
      <c r="AN5" s="1029" t="s">
        <v>2629</v>
      </c>
      <c r="AO5" s="1081" t="s">
        <v>2628</v>
      </c>
      <c r="AP5" s="1099" t="s">
        <v>2597</v>
      </c>
      <c r="AQ5" s="1029" t="s">
        <v>2642</v>
      </c>
      <c r="AR5" s="1029" t="s">
        <v>2641</v>
      </c>
      <c r="AS5" s="1029" t="s">
        <v>2640</v>
      </c>
      <c r="AT5" s="1029" t="s">
        <v>2639</v>
      </c>
      <c r="AU5" s="1082" t="s">
        <v>2631</v>
      </c>
      <c r="AV5" s="1029" t="s">
        <v>2630</v>
      </c>
      <c r="AW5" s="1029" t="s">
        <v>2629</v>
      </c>
      <c r="AX5" s="1081" t="s">
        <v>2628</v>
      </c>
      <c r="AY5" s="1099" t="s">
        <v>2597</v>
      </c>
      <c r="AZ5" s="1029" t="s">
        <v>2642</v>
      </c>
      <c r="BA5" s="1029" t="s">
        <v>2641</v>
      </c>
      <c r="BB5" s="1029" t="s">
        <v>2640</v>
      </c>
      <c r="BC5" s="1029" t="s">
        <v>2639</v>
      </c>
      <c r="BD5" s="1082" t="s">
        <v>2631</v>
      </c>
      <c r="BE5" s="1029" t="s">
        <v>2630</v>
      </c>
      <c r="BF5" s="1029" t="s">
        <v>2629</v>
      </c>
      <c r="BG5" s="1081" t="s">
        <v>2628</v>
      </c>
    </row>
    <row r="6" spans="1:59" s="1026" customFormat="1">
      <c r="A6" s="1029"/>
      <c r="B6" s="1021" t="s">
        <v>2627</v>
      </c>
      <c r="C6" s="1029"/>
      <c r="D6" s="1029"/>
      <c r="E6" s="1029"/>
      <c r="F6" s="1099"/>
      <c r="G6" s="1029"/>
      <c r="H6" s="1029"/>
      <c r="I6" s="1029"/>
      <c r="J6" s="1029"/>
      <c r="K6" s="1082"/>
      <c r="L6" s="1029"/>
      <c r="M6" s="1029"/>
      <c r="N6" s="1081"/>
      <c r="O6" s="1099"/>
      <c r="P6" s="1029"/>
      <c r="Q6" s="1029"/>
      <c r="R6" s="1029"/>
      <c r="S6" s="1029"/>
      <c r="T6" s="1082"/>
      <c r="U6" s="1029"/>
      <c r="V6" s="1029"/>
      <c r="W6" s="1081"/>
      <c r="X6" s="1099"/>
      <c r="Y6" s="1029"/>
      <c r="Z6" s="1029"/>
      <c r="AA6" s="1083"/>
      <c r="AB6" s="1029"/>
      <c r="AC6" s="1082"/>
      <c r="AD6" s="1029"/>
      <c r="AE6" s="1029"/>
      <c r="AF6" s="1081"/>
      <c r="AG6" s="1099"/>
      <c r="AH6" s="1029"/>
      <c r="AI6" s="1029"/>
      <c r="AJ6" s="1029"/>
      <c r="AK6" s="1029"/>
      <c r="AL6" s="1082"/>
      <c r="AM6" s="1029"/>
      <c r="AN6" s="1029"/>
      <c r="AO6" s="1081"/>
      <c r="AP6" s="1099"/>
      <c r="AQ6" s="1029"/>
      <c r="AR6" s="1029"/>
      <c r="AS6" s="1029"/>
      <c r="AT6" s="1029"/>
      <c r="AU6" s="1082"/>
      <c r="AV6" s="1029"/>
      <c r="AW6" s="1029"/>
      <c r="AX6" s="1081"/>
      <c r="AY6" s="1099"/>
      <c r="AZ6" s="1029"/>
      <c r="BA6" s="1029"/>
      <c r="BB6" s="1029"/>
      <c r="BC6" s="1029"/>
      <c r="BD6" s="1082"/>
      <c r="BE6" s="1029"/>
      <c r="BF6" s="1029"/>
      <c r="BG6" s="1081"/>
    </row>
    <row r="7" spans="1:59">
      <c r="A7" s="1016">
        <v>1</v>
      </c>
      <c r="B7" s="1016" t="s">
        <v>1378</v>
      </c>
      <c r="C7" s="1016" t="s">
        <v>2457</v>
      </c>
      <c r="D7" s="1016" t="s">
        <v>1603</v>
      </c>
      <c r="E7" s="1016">
        <v>33</v>
      </c>
      <c r="F7" s="1076">
        <v>0</v>
      </c>
      <c r="G7" s="1016">
        <v>0</v>
      </c>
      <c r="H7" s="1016">
        <v>0</v>
      </c>
      <c r="I7" s="1016">
        <v>0.91949999999999998</v>
      </c>
      <c r="J7" s="1016">
        <v>185990</v>
      </c>
      <c r="K7" s="1074">
        <f t="shared" ref="K7:K70" si="0">24*30*I7*G7*0.5</f>
        <v>0</v>
      </c>
      <c r="L7" s="1074">
        <f t="shared" ref="L7:L70" si="1">24*30*G7*I7*0.6</f>
        <v>0</v>
      </c>
      <c r="M7" s="1074">
        <v>0</v>
      </c>
      <c r="N7" s="1073">
        <v>0</v>
      </c>
      <c r="O7" s="1076">
        <v>0</v>
      </c>
      <c r="P7" s="1016">
        <v>0</v>
      </c>
      <c r="Q7" s="1016">
        <v>0</v>
      </c>
      <c r="R7" s="1016">
        <v>0.92320000000000002</v>
      </c>
      <c r="S7" s="1016">
        <v>197250</v>
      </c>
      <c r="T7" s="1074">
        <f t="shared" ref="T7:T70" si="2">24*31*R7*P7*0.5</f>
        <v>0</v>
      </c>
      <c r="U7" s="1074">
        <f t="shared" ref="U7:U70" si="3">24*31*P7*R7*0.6</f>
        <v>0</v>
      </c>
      <c r="V7" s="1074">
        <v>0</v>
      </c>
      <c r="W7" s="1073">
        <v>0</v>
      </c>
      <c r="X7" s="1076">
        <v>0</v>
      </c>
      <c r="Y7" s="1016">
        <v>0</v>
      </c>
      <c r="Z7" s="1016">
        <v>0</v>
      </c>
      <c r="AA7" s="1077">
        <v>0.92520000000000002</v>
      </c>
      <c r="AB7" s="1016">
        <v>185160</v>
      </c>
      <c r="AC7" s="1074">
        <f t="shared" ref="AC7:AC70" si="4">24*30*AA7*Y7*0.5</f>
        <v>0</v>
      </c>
      <c r="AD7" s="1074">
        <f t="shared" ref="AD7:AD70" si="5">24*30*Y7*AA7*0.6</f>
        <v>0</v>
      </c>
      <c r="AE7" s="1074">
        <v>0</v>
      </c>
      <c r="AF7" s="1073">
        <v>0</v>
      </c>
      <c r="AG7" s="1076">
        <v>0</v>
      </c>
      <c r="AH7" s="1016">
        <v>0</v>
      </c>
      <c r="AI7" s="1016">
        <v>0</v>
      </c>
      <c r="AJ7" s="1016">
        <v>0.93020000000000003</v>
      </c>
      <c r="AK7" s="1016">
        <v>176620</v>
      </c>
      <c r="AL7" s="1074">
        <f t="shared" ref="AL7:AL70" si="6">24*31*AJ7*AH7*0.5</f>
        <v>0</v>
      </c>
      <c r="AM7" s="1074">
        <f t="shared" ref="AM7:AM70" si="7">24*31*AH7*AJ7*0.6</f>
        <v>0</v>
      </c>
      <c r="AN7" s="1074">
        <v>0</v>
      </c>
      <c r="AO7" s="1073">
        <v>0</v>
      </c>
      <c r="AP7" s="1076">
        <v>0</v>
      </c>
      <c r="AQ7" s="1016">
        <v>0</v>
      </c>
      <c r="AR7" s="1016">
        <v>0</v>
      </c>
      <c r="AS7" s="1016">
        <v>0.93149999999999999</v>
      </c>
      <c r="AT7" s="1016">
        <v>185210</v>
      </c>
      <c r="AU7" s="1074">
        <f t="shared" ref="AU7:AU70" si="8">24*31*AS7*AQ7*0.5</f>
        <v>0</v>
      </c>
      <c r="AV7" s="1074">
        <f t="shared" ref="AV7:AV70" si="9">24*31*AQ7*AS7*0.6</f>
        <v>0</v>
      </c>
      <c r="AW7" s="1074">
        <v>0</v>
      </c>
      <c r="AX7" s="1073">
        <v>0</v>
      </c>
      <c r="AY7" s="1076">
        <v>0</v>
      </c>
      <c r="AZ7" s="1016">
        <v>0</v>
      </c>
      <c r="BA7" s="1016">
        <v>0</v>
      </c>
      <c r="BB7" s="1016">
        <v>0.92859999999999998</v>
      </c>
      <c r="BC7" s="1016">
        <v>180760</v>
      </c>
      <c r="BD7" s="1074">
        <f t="shared" ref="BD7:BD70" si="10">24*30*BB7*AZ7*0.5</f>
        <v>0</v>
      </c>
      <c r="BE7" s="1074">
        <f t="shared" ref="BE7:BE70" si="11">24*30*AZ7*BB7*0.6</f>
        <v>0</v>
      </c>
      <c r="BF7" s="1074">
        <v>0</v>
      </c>
      <c r="BG7" s="1073">
        <v>0</v>
      </c>
    </row>
    <row r="8" spans="1:59">
      <c r="A8" s="1016">
        <v>2</v>
      </c>
      <c r="B8" s="1016" t="s">
        <v>33</v>
      </c>
      <c r="C8" s="1016" t="s">
        <v>2457</v>
      </c>
      <c r="D8" s="1016" t="s">
        <v>2456</v>
      </c>
      <c r="E8" s="1016">
        <v>33</v>
      </c>
      <c r="F8" s="1076">
        <v>110</v>
      </c>
      <c r="G8" s="1016">
        <v>78</v>
      </c>
      <c r="H8" s="1016">
        <v>88</v>
      </c>
      <c r="I8" s="1016">
        <v>0.91720000000000002</v>
      </c>
      <c r="J8" s="1016">
        <v>21090</v>
      </c>
      <c r="K8" s="1074">
        <f t="shared" si="0"/>
        <v>25754.976000000002</v>
      </c>
      <c r="L8" s="1074">
        <f t="shared" si="1"/>
        <v>30905.971199999996</v>
      </c>
      <c r="M8" s="1074">
        <f t="shared" ref="M8:M71" si="12">+MAX((J8-L8),0)</f>
        <v>0</v>
      </c>
      <c r="N8" s="1073">
        <f>+J8/(24*30*G8*I8)</f>
        <v>0.40943544268882254</v>
      </c>
      <c r="O8" s="1076">
        <v>110</v>
      </c>
      <c r="P8" s="1016">
        <v>81</v>
      </c>
      <c r="Q8" s="1016">
        <v>88</v>
      </c>
      <c r="R8" s="1016">
        <v>0.90129999999999999</v>
      </c>
      <c r="S8" s="1016">
        <v>13560</v>
      </c>
      <c r="T8" s="1074">
        <f t="shared" si="2"/>
        <v>27157.971599999997</v>
      </c>
      <c r="U8" s="1074">
        <f t="shared" si="3"/>
        <v>32589.565920000001</v>
      </c>
      <c r="V8" s="1074">
        <f t="shared" ref="V8:V71" si="13">+MAX((S8-U8),0)</f>
        <v>0</v>
      </c>
      <c r="W8" s="1073">
        <f t="shared" ref="W8:W31" si="14">+S8/(24*31*P8*R8)</f>
        <v>0.24965045622184831</v>
      </c>
      <c r="X8" s="1076">
        <v>110</v>
      </c>
      <c r="Y8" s="1016">
        <v>72</v>
      </c>
      <c r="Z8" s="1016">
        <v>88</v>
      </c>
      <c r="AA8" s="1077">
        <v>0.97609999999999997</v>
      </c>
      <c r="AB8" s="1016">
        <v>18390</v>
      </c>
      <c r="AC8" s="1074">
        <f t="shared" si="4"/>
        <v>25300.512000000002</v>
      </c>
      <c r="AD8" s="1074">
        <f t="shared" si="5"/>
        <v>30360.614399999999</v>
      </c>
      <c r="AE8" s="1074">
        <f t="shared" ref="AE8:AE71" si="15">+MAX((AB8-AD8),0)</f>
        <v>0</v>
      </c>
      <c r="AF8" s="1073">
        <f t="shared" ref="AF8:AF31" si="16">+AB8/(24*30*Y8*AA8)</f>
        <v>0.36343138036099826</v>
      </c>
      <c r="AG8" s="1076">
        <v>110</v>
      </c>
      <c r="AH8" s="1016">
        <v>63</v>
      </c>
      <c r="AI8" s="1016">
        <v>88</v>
      </c>
      <c r="AJ8" s="1016">
        <v>0.99829999999999997</v>
      </c>
      <c r="AK8" s="1016">
        <v>17715</v>
      </c>
      <c r="AL8" s="1074">
        <f t="shared" si="6"/>
        <v>23396.158799999997</v>
      </c>
      <c r="AM8" s="1074">
        <f t="shared" si="7"/>
        <v>28075.390559999996</v>
      </c>
      <c r="AN8" s="1074">
        <f t="shared" ref="AN8:AN71" si="17">+MAX((AK8-AM8),0)</f>
        <v>0</v>
      </c>
      <c r="AO8" s="1073">
        <f t="shared" ref="AO8:AO31" si="18">+AK8/(24*31*AH8*AJ8)</f>
        <v>0.3785877876670935</v>
      </c>
      <c r="AP8" s="1076">
        <v>110</v>
      </c>
      <c r="AQ8" s="1016">
        <v>81</v>
      </c>
      <c r="AR8" s="1016">
        <v>88</v>
      </c>
      <c r="AS8" s="1016">
        <v>0.9677</v>
      </c>
      <c r="AT8" s="1016">
        <v>19320</v>
      </c>
      <c r="AU8" s="1074">
        <f t="shared" si="8"/>
        <v>29158.736399999998</v>
      </c>
      <c r="AV8" s="1074">
        <f t="shared" si="9"/>
        <v>34990.483679999998</v>
      </c>
      <c r="AW8" s="1074">
        <f t="shared" ref="AW8:AW71" si="19">+MAX((AT8-AV8),0)</f>
        <v>0</v>
      </c>
      <c r="AX8" s="1073">
        <f t="shared" ref="AX8:AX31" si="20">+AT8/(24*31*AQ8*AS8)</f>
        <v>0.33129007606790534</v>
      </c>
      <c r="AY8" s="1076">
        <v>110</v>
      </c>
      <c r="AZ8" s="1016">
        <v>87</v>
      </c>
      <c r="BA8" s="1016">
        <v>88</v>
      </c>
      <c r="BB8" s="1016">
        <v>0.90949999999999998</v>
      </c>
      <c r="BC8" s="1016">
        <v>23370</v>
      </c>
      <c r="BD8" s="1074">
        <f t="shared" si="10"/>
        <v>28485.54</v>
      </c>
      <c r="BE8" s="1074">
        <f t="shared" si="11"/>
        <v>34182.648000000001</v>
      </c>
      <c r="BF8" s="1074">
        <f t="shared" ref="BF8:BF71" si="21">+MAX((BC8-BE8),0)</f>
        <v>0</v>
      </c>
      <c r="BG8" s="1073">
        <f t="shared" ref="BG8:BG27" si="22">+BC8/(24*30*AZ8*BB8)</f>
        <v>0.41020812664952111</v>
      </c>
    </row>
    <row r="9" spans="1:59">
      <c r="A9" s="1016">
        <v>3</v>
      </c>
      <c r="B9" s="1016" t="s">
        <v>1856</v>
      </c>
      <c r="C9" s="1016" t="s">
        <v>2457</v>
      </c>
      <c r="D9" s="1016" t="s">
        <v>2456</v>
      </c>
      <c r="E9" s="1016">
        <v>11</v>
      </c>
      <c r="F9" s="1076">
        <v>110</v>
      </c>
      <c r="G9" s="1016">
        <v>98.4</v>
      </c>
      <c r="H9" s="1016">
        <v>98.4</v>
      </c>
      <c r="I9" s="1016">
        <v>0.67679999999999996</v>
      </c>
      <c r="J9" s="1016">
        <v>8290</v>
      </c>
      <c r="K9" s="1074">
        <f t="shared" si="0"/>
        <v>23974.963200000002</v>
      </c>
      <c r="L9" s="1074">
        <f t="shared" si="1"/>
        <v>28769.955839999999</v>
      </c>
      <c r="M9" s="1074">
        <f t="shared" si="12"/>
        <v>0</v>
      </c>
      <c r="N9" s="1073">
        <f>+J9/(24*30*G9*I9)</f>
        <v>0.17288869081559216</v>
      </c>
      <c r="O9" s="1076">
        <v>110</v>
      </c>
      <c r="P9" s="1016">
        <v>112</v>
      </c>
      <c r="Q9" s="1016">
        <v>112</v>
      </c>
      <c r="R9" s="1016">
        <v>0.68610000000000004</v>
      </c>
      <c r="S9" s="1016">
        <v>12846</v>
      </c>
      <c r="T9" s="1074">
        <f t="shared" si="2"/>
        <v>28585.670400000003</v>
      </c>
      <c r="U9" s="1074">
        <f t="shared" si="3"/>
        <v>34302.804479999999</v>
      </c>
      <c r="V9" s="1074">
        <f t="shared" si="13"/>
        <v>0</v>
      </c>
      <c r="W9" s="1073">
        <f t="shared" si="14"/>
        <v>0.22469299862913131</v>
      </c>
      <c r="X9" s="1076">
        <v>110</v>
      </c>
      <c r="Y9" s="1016">
        <v>115.8</v>
      </c>
      <c r="Z9" s="1016">
        <v>115.8</v>
      </c>
      <c r="AA9" s="1077">
        <v>0.69369999999999998</v>
      </c>
      <c r="AB9" s="1016">
        <v>14298</v>
      </c>
      <c r="AC9" s="1074">
        <f t="shared" si="4"/>
        <v>28918.9656</v>
      </c>
      <c r="AD9" s="1074">
        <f t="shared" si="5"/>
        <v>34702.758719999998</v>
      </c>
      <c r="AE9" s="1074">
        <f t="shared" si="15"/>
        <v>0</v>
      </c>
      <c r="AF9" s="1073">
        <f t="shared" si="16"/>
        <v>0.24720801217039381</v>
      </c>
      <c r="AG9" s="1076">
        <v>110</v>
      </c>
      <c r="AH9" s="1016">
        <v>118.4</v>
      </c>
      <c r="AI9" s="1016">
        <v>118.4</v>
      </c>
      <c r="AJ9" s="1016">
        <v>0.65739999999999998</v>
      </c>
      <c r="AK9" s="1016">
        <v>13368</v>
      </c>
      <c r="AL9" s="1074">
        <f t="shared" si="6"/>
        <v>28955.051520000001</v>
      </c>
      <c r="AM9" s="1074">
        <f t="shared" si="7"/>
        <v>34746.061823999997</v>
      </c>
      <c r="AN9" s="1074">
        <f t="shared" si="17"/>
        <v>0</v>
      </c>
      <c r="AO9" s="1073">
        <f t="shared" si="18"/>
        <v>0.23084054937298898</v>
      </c>
      <c r="AP9" s="1076">
        <v>110</v>
      </c>
      <c r="AQ9" s="1016">
        <v>94.2</v>
      </c>
      <c r="AR9" s="1016">
        <v>94.2</v>
      </c>
      <c r="AS9" s="1016">
        <v>0.64139999999999997</v>
      </c>
      <c r="AT9" s="1016">
        <v>9384</v>
      </c>
      <c r="AU9" s="1074">
        <f t="shared" si="8"/>
        <v>22476.195360000002</v>
      </c>
      <c r="AV9" s="1074">
        <f t="shared" si="9"/>
        <v>26971.434432000002</v>
      </c>
      <c r="AW9" s="1074">
        <f t="shared" si="19"/>
        <v>0</v>
      </c>
      <c r="AX9" s="1073">
        <f t="shared" si="20"/>
        <v>0.20875419192832642</v>
      </c>
      <c r="AY9" s="1076">
        <v>110</v>
      </c>
      <c r="AZ9" s="1016">
        <v>126.6</v>
      </c>
      <c r="BA9" s="1016">
        <v>126.6</v>
      </c>
      <c r="BB9" s="1016">
        <v>0.63339999999999996</v>
      </c>
      <c r="BC9" s="1016">
        <v>12592</v>
      </c>
      <c r="BD9" s="1074">
        <f t="shared" si="10"/>
        <v>28867.838400000001</v>
      </c>
      <c r="BE9" s="1074">
        <f t="shared" si="11"/>
        <v>34641.406079999993</v>
      </c>
      <c r="BF9" s="1074">
        <f t="shared" si="21"/>
        <v>0</v>
      </c>
      <c r="BG9" s="1073">
        <f t="shared" si="22"/>
        <v>0.2180973827260998</v>
      </c>
    </row>
    <row r="10" spans="1:59">
      <c r="A10" s="1016">
        <v>4</v>
      </c>
      <c r="B10" s="1016" t="s">
        <v>1955</v>
      </c>
      <c r="C10" s="1016" t="s">
        <v>2457</v>
      </c>
      <c r="D10" s="1016" t="s">
        <v>2456</v>
      </c>
      <c r="E10" s="1016">
        <v>11</v>
      </c>
      <c r="F10" s="1076">
        <v>110</v>
      </c>
      <c r="G10" s="1016">
        <v>105.6</v>
      </c>
      <c r="H10" s="1016">
        <v>105.6</v>
      </c>
      <c r="I10" s="1016">
        <v>0.88109999999999999</v>
      </c>
      <c r="J10" s="1016">
        <v>10522</v>
      </c>
      <c r="K10" s="1074">
        <f t="shared" si="0"/>
        <v>33495.897600000004</v>
      </c>
      <c r="L10" s="1074">
        <f t="shared" si="1"/>
        <v>40195.077119999994</v>
      </c>
      <c r="M10" s="1074">
        <f t="shared" si="12"/>
        <v>0</v>
      </c>
      <c r="N10" s="1073">
        <f>+J10/(24*30*G10*I10)</f>
        <v>0.15706401013119889</v>
      </c>
      <c r="O10" s="1076">
        <v>110</v>
      </c>
      <c r="P10" s="1016">
        <v>96.4</v>
      </c>
      <c r="Q10" s="1016">
        <v>96.4</v>
      </c>
      <c r="R10" s="1016">
        <v>0.84399999999999997</v>
      </c>
      <c r="S10" s="1016">
        <v>10482</v>
      </c>
      <c r="T10" s="1074">
        <f t="shared" si="2"/>
        <v>30266.515200000005</v>
      </c>
      <c r="U10" s="1074">
        <f t="shared" si="3"/>
        <v>36319.818240000001</v>
      </c>
      <c r="V10" s="1074">
        <f t="shared" si="13"/>
        <v>0</v>
      </c>
      <c r="W10" s="1073">
        <f t="shared" si="14"/>
        <v>0.17316165952266616</v>
      </c>
      <c r="X10" s="1076">
        <v>110</v>
      </c>
      <c r="Y10" s="1016">
        <v>98</v>
      </c>
      <c r="Z10" s="1016">
        <v>98</v>
      </c>
      <c r="AA10" s="1077">
        <v>0.84599999999999997</v>
      </c>
      <c r="AB10" s="1016">
        <v>8162</v>
      </c>
      <c r="AC10" s="1074">
        <f t="shared" si="4"/>
        <v>29846.880000000001</v>
      </c>
      <c r="AD10" s="1074">
        <f t="shared" si="5"/>
        <v>35816.255999999994</v>
      </c>
      <c r="AE10" s="1074">
        <f t="shared" si="15"/>
        <v>0</v>
      </c>
      <c r="AF10" s="1073">
        <f t="shared" si="16"/>
        <v>0.13673120942624489</v>
      </c>
      <c r="AG10" s="1076">
        <v>110</v>
      </c>
      <c r="AH10" s="1016">
        <v>106</v>
      </c>
      <c r="AI10" s="1016">
        <v>106</v>
      </c>
      <c r="AJ10" s="1016">
        <v>0.87709999999999999</v>
      </c>
      <c r="AK10" s="1016">
        <v>13392</v>
      </c>
      <c r="AL10" s="1074">
        <f t="shared" si="6"/>
        <v>34585.807200000003</v>
      </c>
      <c r="AM10" s="1074">
        <f t="shared" si="7"/>
        <v>41502.968639999999</v>
      </c>
      <c r="AN10" s="1074">
        <f t="shared" si="17"/>
        <v>0</v>
      </c>
      <c r="AO10" s="1073">
        <f t="shared" si="18"/>
        <v>0.19360542783572793</v>
      </c>
      <c r="AP10" s="1076">
        <v>110</v>
      </c>
      <c r="AQ10" s="1016">
        <v>102.4</v>
      </c>
      <c r="AR10" s="1016">
        <v>102.4</v>
      </c>
      <c r="AS10" s="1016">
        <v>0.87560000000000004</v>
      </c>
      <c r="AT10" s="1016">
        <v>11482</v>
      </c>
      <c r="AU10" s="1074">
        <f t="shared" si="8"/>
        <v>33354.055680000005</v>
      </c>
      <c r="AV10" s="1074">
        <f t="shared" si="9"/>
        <v>40024.866816000002</v>
      </c>
      <c r="AW10" s="1074">
        <f t="shared" si="19"/>
        <v>0</v>
      </c>
      <c r="AX10" s="1073">
        <f t="shared" si="20"/>
        <v>0.17212299622808566</v>
      </c>
      <c r="AY10" s="1076">
        <v>110</v>
      </c>
      <c r="AZ10" s="1016">
        <v>104</v>
      </c>
      <c r="BA10" s="1016">
        <v>104</v>
      </c>
      <c r="BB10" s="1016">
        <v>0.84199999999999997</v>
      </c>
      <c r="BC10" s="1016">
        <v>13406</v>
      </c>
      <c r="BD10" s="1074">
        <f t="shared" si="10"/>
        <v>31524.48</v>
      </c>
      <c r="BE10" s="1074">
        <f t="shared" si="11"/>
        <v>37829.375999999997</v>
      </c>
      <c r="BF10" s="1074">
        <f t="shared" si="21"/>
        <v>0</v>
      </c>
      <c r="BG10" s="1073">
        <f t="shared" si="22"/>
        <v>0.21262840814503522</v>
      </c>
    </row>
    <row r="11" spans="1:59">
      <c r="A11" s="1016">
        <v>5</v>
      </c>
      <c r="B11" s="1016" t="s">
        <v>539</v>
      </c>
      <c r="C11" s="1016" t="s">
        <v>2457</v>
      </c>
      <c r="D11" s="1016" t="s">
        <v>1546</v>
      </c>
      <c r="E11" s="1016">
        <v>33</v>
      </c>
      <c r="F11" s="1076">
        <v>110</v>
      </c>
      <c r="G11" s="1016">
        <v>56.3</v>
      </c>
      <c r="H11" s="1016">
        <v>88</v>
      </c>
      <c r="I11" s="1016">
        <v>0.98499999999999999</v>
      </c>
      <c r="J11" s="1016">
        <v>12795</v>
      </c>
      <c r="K11" s="1074">
        <f t="shared" si="0"/>
        <v>19963.98</v>
      </c>
      <c r="L11" s="1074">
        <f t="shared" si="1"/>
        <v>23956.775999999998</v>
      </c>
      <c r="M11" s="1074">
        <f t="shared" si="12"/>
        <v>0</v>
      </c>
      <c r="N11" s="1073">
        <f>+J11/(24*30*G11*I11)</f>
        <v>0.32045213429386327</v>
      </c>
      <c r="O11" s="1076">
        <v>110</v>
      </c>
      <c r="P11" s="1016">
        <v>52.5</v>
      </c>
      <c r="Q11" s="1016">
        <v>88</v>
      </c>
      <c r="R11" s="1016">
        <v>0.98209999999999997</v>
      </c>
      <c r="S11" s="1016">
        <v>11888</v>
      </c>
      <c r="T11" s="1074">
        <f t="shared" si="2"/>
        <v>19180.413</v>
      </c>
      <c r="U11" s="1074">
        <f t="shared" si="3"/>
        <v>23016.495599999998</v>
      </c>
      <c r="V11" s="1074">
        <f t="shared" si="13"/>
        <v>0</v>
      </c>
      <c r="W11" s="1073">
        <f t="shared" si="14"/>
        <v>0.30989947922393535</v>
      </c>
      <c r="X11" s="1076">
        <v>110</v>
      </c>
      <c r="Y11" s="1016">
        <v>55.4</v>
      </c>
      <c r="Z11" s="1016">
        <v>88</v>
      </c>
      <c r="AA11" s="1077">
        <v>0.98040000000000005</v>
      </c>
      <c r="AB11" s="1016">
        <v>10097</v>
      </c>
      <c r="AC11" s="1074">
        <f t="shared" si="4"/>
        <v>19553.097600000001</v>
      </c>
      <c r="AD11" s="1074">
        <f t="shared" si="5"/>
        <v>23463.717120000001</v>
      </c>
      <c r="AE11" s="1074">
        <f t="shared" si="15"/>
        <v>0</v>
      </c>
      <c r="AF11" s="1073">
        <f t="shared" si="16"/>
        <v>0.25819438450509241</v>
      </c>
      <c r="AG11" s="1076">
        <v>110</v>
      </c>
      <c r="AH11" s="1016">
        <v>121.53</v>
      </c>
      <c r="AI11" s="1016">
        <v>121.53</v>
      </c>
      <c r="AJ11" s="1016">
        <v>0.98819999999999997</v>
      </c>
      <c r="AK11" s="1016">
        <v>13363</v>
      </c>
      <c r="AL11" s="1074">
        <f t="shared" si="6"/>
        <v>44675.691911999995</v>
      </c>
      <c r="AM11" s="1074">
        <f t="shared" si="7"/>
        <v>53610.830294400002</v>
      </c>
      <c r="AN11" s="1074">
        <f t="shared" si="17"/>
        <v>0</v>
      </c>
      <c r="AO11" s="1073">
        <f t="shared" si="18"/>
        <v>0.14955560202986654</v>
      </c>
      <c r="AP11" s="1076">
        <v>110</v>
      </c>
      <c r="AQ11" s="1016">
        <v>53.72</v>
      </c>
      <c r="AR11" s="1016">
        <v>88</v>
      </c>
      <c r="AS11" s="1016">
        <v>0.98970000000000002</v>
      </c>
      <c r="AT11" s="1016">
        <v>14157</v>
      </c>
      <c r="AU11" s="1074">
        <f t="shared" si="8"/>
        <v>19778.006448</v>
      </c>
      <c r="AV11" s="1074">
        <f t="shared" si="9"/>
        <v>23733.607737599999</v>
      </c>
      <c r="AW11" s="1074">
        <f t="shared" si="19"/>
        <v>0</v>
      </c>
      <c r="AX11" s="1073">
        <f t="shared" si="20"/>
        <v>0.35789754738985813</v>
      </c>
      <c r="AY11" s="1076">
        <v>110</v>
      </c>
      <c r="AZ11" s="1016">
        <v>52.94</v>
      </c>
      <c r="BA11" s="1016">
        <v>88</v>
      </c>
      <c r="BB11" s="1016">
        <v>0.99</v>
      </c>
      <c r="BC11" s="1016">
        <v>13332</v>
      </c>
      <c r="BD11" s="1074">
        <f t="shared" si="10"/>
        <v>18867.815999999999</v>
      </c>
      <c r="BE11" s="1074">
        <f t="shared" si="11"/>
        <v>22641.379199999999</v>
      </c>
      <c r="BF11" s="1074">
        <f t="shared" si="21"/>
        <v>0</v>
      </c>
      <c r="BG11" s="1073">
        <f t="shared" si="22"/>
        <v>0.35330003218178513</v>
      </c>
    </row>
    <row r="12" spans="1:59">
      <c r="A12" s="1016">
        <v>6</v>
      </c>
      <c r="B12" s="1016" t="s">
        <v>1126</v>
      </c>
      <c r="C12" s="1016" t="s">
        <v>2457</v>
      </c>
      <c r="D12" s="1016" t="s">
        <v>1123</v>
      </c>
      <c r="E12" s="1016">
        <v>11</v>
      </c>
      <c r="F12" s="1076">
        <v>110</v>
      </c>
      <c r="G12" s="1016">
        <v>0</v>
      </c>
      <c r="H12" s="1016">
        <v>110</v>
      </c>
      <c r="I12" s="1016"/>
      <c r="J12" s="1016">
        <v>0</v>
      </c>
      <c r="K12" s="1074">
        <f t="shared" si="0"/>
        <v>0</v>
      </c>
      <c r="L12" s="1074">
        <f t="shared" si="1"/>
        <v>0</v>
      </c>
      <c r="M12" s="1074">
        <f t="shared" si="12"/>
        <v>0</v>
      </c>
      <c r="N12" s="1073">
        <v>0</v>
      </c>
      <c r="O12" s="1076">
        <v>110</v>
      </c>
      <c r="P12" s="1016">
        <v>35</v>
      </c>
      <c r="Q12" s="1016">
        <v>110</v>
      </c>
      <c r="R12" s="1016">
        <v>0.92120000000000002</v>
      </c>
      <c r="S12" s="1016">
        <v>4790</v>
      </c>
      <c r="T12" s="1074">
        <f t="shared" si="2"/>
        <v>11994.023999999999</v>
      </c>
      <c r="U12" s="1074">
        <f t="shared" si="3"/>
        <v>14392.828799999999</v>
      </c>
      <c r="V12" s="1074">
        <f t="shared" si="13"/>
        <v>0</v>
      </c>
      <c r="W12" s="1073">
        <f t="shared" si="14"/>
        <v>0.19968277535546036</v>
      </c>
      <c r="X12" s="1076">
        <v>110</v>
      </c>
      <c r="Y12" s="1016">
        <v>9</v>
      </c>
      <c r="Z12" s="1016">
        <v>110</v>
      </c>
      <c r="AA12" s="1077">
        <v>0.89400000000000002</v>
      </c>
      <c r="AB12" s="1016">
        <v>970</v>
      </c>
      <c r="AC12" s="1074">
        <f t="shared" si="4"/>
        <v>2896.5600000000004</v>
      </c>
      <c r="AD12" s="1074">
        <f t="shared" si="5"/>
        <v>3475.8719999999998</v>
      </c>
      <c r="AE12" s="1074">
        <f t="shared" si="15"/>
        <v>0</v>
      </c>
      <c r="AF12" s="1073">
        <f t="shared" si="16"/>
        <v>0.16743999779048252</v>
      </c>
      <c r="AG12" s="1076">
        <v>110</v>
      </c>
      <c r="AH12" s="1016">
        <v>26</v>
      </c>
      <c r="AI12" s="1016">
        <v>110</v>
      </c>
      <c r="AJ12" s="1016">
        <v>0.88600000000000001</v>
      </c>
      <c r="AK12" s="1016">
        <v>3380</v>
      </c>
      <c r="AL12" s="1074">
        <f t="shared" si="6"/>
        <v>8569.3919999999998</v>
      </c>
      <c r="AM12" s="1074">
        <f t="shared" si="7"/>
        <v>10283.270399999999</v>
      </c>
      <c r="AN12" s="1074">
        <f t="shared" si="17"/>
        <v>0</v>
      </c>
      <c r="AO12" s="1073">
        <f t="shared" si="18"/>
        <v>0.19721352460011166</v>
      </c>
      <c r="AP12" s="1076">
        <v>110</v>
      </c>
      <c r="AQ12" s="1016">
        <v>18</v>
      </c>
      <c r="AR12" s="1016">
        <v>110</v>
      </c>
      <c r="AS12" s="1016">
        <v>0.76039999999999996</v>
      </c>
      <c r="AT12" s="1016">
        <v>3935</v>
      </c>
      <c r="AU12" s="1074">
        <f t="shared" si="8"/>
        <v>5091.6383999999998</v>
      </c>
      <c r="AV12" s="1074">
        <f t="shared" si="9"/>
        <v>6109.9660799999992</v>
      </c>
      <c r="AW12" s="1074">
        <f t="shared" si="19"/>
        <v>0</v>
      </c>
      <c r="AX12" s="1073">
        <f t="shared" si="20"/>
        <v>0.38641785716754751</v>
      </c>
      <c r="AY12" s="1076">
        <v>110</v>
      </c>
      <c r="AZ12" s="1016">
        <v>20</v>
      </c>
      <c r="BA12" s="1016">
        <v>110</v>
      </c>
      <c r="BB12" s="1016">
        <v>0.86339999999999995</v>
      </c>
      <c r="BC12" s="1016">
        <v>5185</v>
      </c>
      <c r="BD12" s="1074">
        <f t="shared" si="10"/>
        <v>6216.48</v>
      </c>
      <c r="BE12" s="1074">
        <f t="shared" si="11"/>
        <v>7459.7759999999989</v>
      </c>
      <c r="BF12" s="1074">
        <f t="shared" si="21"/>
        <v>0</v>
      </c>
      <c r="BG12" s="1073">
        <f t="shared" si="22"/>
        <v>0.41703665096646336</v>
      </c>
    </row>
    <row r="13" spans="1:59">
      <c r="A13" s="1016">
        <v>7</v>
      </c>
      <c r="B13" s="1016" t="s">
        <v>711</v>
      </c>
      <c r="C13" s="1016" t="s">
        <v>2457</v>
      </c>
      <c r="D13" s="1016" t="s">
        <v>2456</v>
      </c>
      <c r="E13" s="1016">
        <v>11</v>
      </c>
      <c r="F13" s="1076">
        <v>110</v>
      </c>
      <c r="G13" s="1016">
        <v>11</v>
      </c>
      <c r="H13" s="1016">
        <v>88</v>
      </c>
      <c r="I13" s="1016">
        <v>1</v>
      </c>
      <c r="J13" s="1016">
        <v>2575</v>
      </c>
      <c r="K13" s="1074">
        <f t="shared" si="0"/>
        <v>3960</v>
      </c>
      <c r="L13" s="1074">
        <f t="shared" si="1"/>
        <v>4752</v>
      </c>
      <c r="M13" s="1074">
        <f t="shared" si="12"/>
        <v>0</v>
      </c>
      <c r="N13" s="1073">
        <f t="shared" ref="N13:N31" si="23">+J13/(24*30*G13*I13)</f>
        <v>0.32512626262626265</v>
      </c>
      <c r="O13" s="1076">
        <v>110</v>
      </c>
      <c r="P13" s="1016">
        <v>12</v>
      </c>
      <c r="Q13" s="1016">
        <v>88</v>
      </c>
      <c r="R13" s="1016">
        <v>1</v>
      </c>
      <c r="S13" s="1016">
        <v>2210</v>
      </c>
      <c r="T13" s="1074">
        <f t="shared" si="2"/>
        <v>4464</v>
      </c>
      <c r="U13" s="1074">
        <f t="shared" si="3"/>
        <v>5356.8</v>
      </c>
      <c r="V13" s="1074">
        <f t="shared" si="13"/>
        <v>0</v>
      </c>
      <c r="W13" s="1073">
        <f t="shared" si="14"/>
        <v>0.24753584229390682</v>
      </c>
      <c r="X13" s="1076">
        <v>110</v>
      </c>
      <c r="Y13" s="1016">
        <v>11</v>
      </c>
      <c r="Z13" s="1016">
        <v>88</v>
      </c>
      <c r="AA13" s="1077">
        <v>1</v>
      </c>
      <c r="AB13" s="1016">
        <v>2035</v>
      </c>
      <c r="AC13" s="1074">
        <f t="shared" si="4"/>
        <v>3960</v>
      </c>
      <c r="AD13" s="1074">
        <f t="shared" si="5"/>
        <v>4752</v>
      </c>
      <c r="AE13" s="1074">
        <f t="shared" si="15"/>
        <v>0</v>
      </c>
      <c r="AF13" s="1073">
        <f t="shared" si="16"/>
        <v>0.25694444444444442</v>
      </c>
      <c r="AG13" s="1076">
        <v>110</v>
      </c>
      <c r="AH13" s="1016">
        <v>18</v>
      </c>
      <c r="AI13" s="1016">
        <v>88</v>
      </c>
      <c r="AJ13" s="1016">
        <v>1</v>
      </c>
      <c r="AK13" s="1016">
        <v>3310</v>
      </c>
      <c r="AL13" s="1074">
        <f t="shared" si="6"/>
        <v>6696</v>
      </c>
      <c r="AM13" s="1074">
        <f t="shared" si="7"/>
        <v>8035.2</v>
      </c>
      <c r="AN13" s="1074">
        <f t="shared" si="17"/>
        <v>0</v>
      </c>
      <c r="AO13" s="1073">
        <f t="shared" si="18"/>
        <v>0.24716248506571087</v>
      </c>
      <c r="AP13" s="1076">
        <v>110</v>
      </c>
      <c r="AQ13" s="1016">
        <v>11</v>
      </c>
      <c r="AR13" s="1016">
        <v>88</v>
      </c>
      <c r="AS13" s="1016">
        <v>1</v>
      </c>
      <c r="AT13" s="1016">
        <v>2735</v>
      </c>
      <c r="AU13" s="1074">
        <f t="shared" si="8"/>
        <v>4092</v>
      </c>
      <c r="AV13" s="1074">
        <f t="shared" si="9"/>
        <v>4910.3999999999996</v>
      </c>
      <c r="AW13" s="1074">
        <f t="shared" si="19"/>
        <v>0</v>
      </c>
      <c r="AX13" s="1073">
        <f t="shared" si="20"/>
        <v>0.33418866080156401</v>
      </c>
      <c r="AY13" s="1076">
        <v>110</v>
      </c>
      <c r="AZ13" s="1016">
        <v>12</v>
      </c>
      <c r="BA13" s="1016">
        <v>88</v>
      </c>
      <c r="BB13" s="1016">
        <v>0.998</v>
      </c>
      <c r="BC13" s="1016">
        <v>2435</v>
      </c>
      <c r="BD13" s="1074">
        <f t="shared" si="10"/>
        <v>4311.3599999999997</v>
      </c>
      <c r="BE13" s="1074">
        <f t="shared" si="11"/>
        <v>5173.6319999999996</v>
      </c>
      <c r="BF13" s="1074">
        <f t="shared" si="21"/>
        <v>0</v>
      </c>
      <c r="BG13" s="1073">
        <f t="shared" si="22"/>
        <v>0.28239349068507386</v>
      </c>
    </row>
    <row r="14" spans="1:59">
      <c r="A14" s="1016">
        <v>8</v>
      </c>
      <c r="B14" s="1016" t="s">
        <v>1046</v>
      </c>
      <c r="C14" s="1016" t="s">
        <v>2457</v>
      </c>
      <c r="D14" s="1016" t="s">
        <v>1546</v>
      </c>
      <c r="E14" s="1016">
        <v>11</v>
      </c>
      <c r="F14" s="1076">
        <v>110</v>
      </c>
      <c r="G14" s="1016">
        <v>85.6</v>
      </c>
      <c r="H14" s="1016">
        <v>88</v>
      </c>
      <c r="I14" s="1016">
        <v>0.96479999999999999</v>
      </c>
      <c r="J14" s="1016">
        <v>37608</v>
      </c>
      <c r="K14" s="1074">
        <f t="shared" si="0"/>
        <v>29731.276799999996</v>
      </c>
      <c r="L14" s="1074">
        <f t="shared" si="1"/>
        <v>35677.532159999995</v>
      </c>
      <c r="M14" s="1074">
        <f t="shared" si="12"/>
        <v>1930.4678400000048</v>
      </c>
      <c r="N14" s="1073">
        <f t="shared" si="23"/>
        <v>0.63246526970547068</v>
      </c>
      <c r="O14" s="1076">
        <v>110</v>
      </c>
      <c r="P14" s="1016">
        <v>93.6</v>
      </c>
      <c r="Q14" s="1016">
        <v>93.6</v>
      </c>
      <c r="R14" s="1016">
        <v>0.96379999999999999</v>
      </c>
      <c r="S14" s="1016">
        <v>35120</v>
      </c>
      <c r="T14" s="1074">
        <f t="shared" si="2"/>
        <v>33558.744959999996</v>
      </c>
      <c r="U14" s="1074">
        <f t="shared" si="3"/>
        <v>40270.493951999997</v>
      </c>
      <c r="V14" s="1074">
        <f t="shared" si="13"/>
        <v>0</v>
      </c>
      <c r="W14" s="1073">
        <f t="shared" si="14"/>
        <v>0.52326152306739904</v>
      </c>
      <c r="X14" s="1076">
        <v>110</v>
      </c>
      <c r="Y14" s="1016">
        <v>96</v>
      </c>
      <c r="Z14" s="1016">
        <v>96</v>
      </c>
      <c r="AA14" s="1077">
        <v>0.96589999999999998</v>
      </c>
      <c r="AB14" s="1016">
        <v>34512</v>
      </c>
      <c r="AC14" s="1074">
        <f t="shared" si="4"/>
        <v>33381.504000000001</v>
      </c>
      <c r="AD14" s="1074">
        <f t="shared" si="5"/>
        <v>40057.804799999998</v>
      </c>
      <c r="AE14" s="1074">
        <f t="shared" si="15"/>
        <v>0</v>
      </c>
      <c r="AF14" s="1073">
        <f t="shared" si="16"/>
        <v>0.51693296982664416</v>
      </c>
      <c r="AG14" s="1076">
        <v>110</v>
      </c>
      <c r="AH14" s="1016">
        <v>94.4</v>
      </c>
      <c r="AI14" s="1016">
        <v>94.4</v>
      </c>
      <c r="AJ14" s="1016">
        <v>0.96440000000000003</v>
      </c>
      <c r="AK14" s="1016">
        <v>33556</v>
      </c>
      <c r="AL14" s="1074">
        <f t="shared" si="6"/>
        <v>33866.641920000002</v>
      </c>
      <c r="AM14" s="1074">
        <f t="shared" si="7"/>
        <v>40639.970304000002</v>
      </c>
      <c r="AN14" s="1074">
        <f t="shared" si="17"/>
        <v>0</v>
      </c>
      <c r="AO14" s="1073">
        <f t="shared" si="18"/>
        <v>0.49541374782988817</v>
      </c>
      <c r="AP14" s="1076">
        <v>110</v>
      </c>
      <c r="AQ14" s="1016">
        <v>96.8</v>
      </c>
      <c r="AR14" s="1016">
        <v>96.8</v>
      </c>
      <c r="AS14" s="1016">
        <v>0.97109999999999996</v>
      </c>
      <c r="AT14" s="1016">
        <v>30192</v>
      </c>
      <c r="AU14" s="1074">
        <f t="shared" si="8"/>
        <v>34968.922559999999</v>
      </c>
      <c r="AV14" s="1074">
        <f t="shared" si="9"/>
        <v>41962.707071999997</v>
      </c>
      <c r="AW14" s="1074">
        <f t="shared" si="19"/>
        <v>0</v>
      </c>
      <c r="AX14" s="1073">
        <f t="shared" si="20"/>
        <v>0.43169760160891846</v>
      </c>
      <c r="AY14" s="1076">
        <v>110</v>
      </c>
      <c r="AZ14" s="1016">
        <v>97.6</v>
      </c>
      <c r="BA14" s="1016">
        <v>97.6</v>
      </c>
      <c r="BB14" s="1016">
        <v>0.9667</v>
      </c>
      <c r="BC14" s="1016">
        <v>29972</v>
      </c>
      <c r="BD14" s="1074">
        <f t="shared" si="10"/>
        <v>33965.9712</v>
      </c>
      <c r="BE14" s="1074">
        <f t="shared" si="11"/>
        <v>40759.165439999997</v>
      </c>
      <c r="BF14" s="1074">
        <f t="shared" si="21"/>
        <v>0</v>
      </c>
      <c r="BG14" s="1073">
        <f t="shared" si="22"/>
        <v>0.44120628589592631</v>
      </c>
    </row>
    <row r="15" spans="1:59">
      <c r="A15" s="1016">
        <v>9</v>
      </c>
      <c r="B15" s="1016" t="s">
        <v>104</v>
      </c>
      <c r="C15" s="1016" t="s">
        <v>2457</v>
      </c>
      <c r="D15" s="1016" t="s">
        <v>2456</v>
      </c>
      <c r="E15" s="1016">
        <v>11</v>
      </c>
      <c r="F15" s="1076">
        <v>110</v>
      </c>
      <c r="G15" s="1016">
        <v>74</v>
      </c>
      <c r="H15" s="1016">
        <v>88</v>
      </c>
      <c r="I15" s="1016">
        <v>0.97489999999999999</v>
      </c>
      <c r="J15" s="1016">
        <v>26390</v>
      </c>
      <c r="K15" s="1074">
        <f t="shared" si="0"/>
        <v>25971.335999999999</v>
      </c>
      <c r="L15" s="1074">
        <f t="shared" si="1"/>
        <v>31165.603199999998</v>
      </c>
      <c r="M15" s="1074">
        <f t="shared" si="12"/>
        <v>0</v>
      </c>
      <c r="N15" s="1073">
        <f t="shared" si="23"/>
        <v>0.50806011673792983</v>
      </c>
      <c r="O15" s="1076">
        <v>110</v>
      </c>
      <c r="P15" s="1016">
        <v>66</v>
      </c>
      <c r="Q15" s="1016">
        <v>88</v>
      </c>
      <c r="R15" s="1016">
        <v>0.97250000000000003</v>
      </c>
      <c r="S15" s="1016">
        <v>21230</v>
      </c>
      <c r="T15" s="1074">
        <f t="shared" si="2"/>
        <v>23876.820000000003</v>
      </c>
      <c r="U15" s="1074">
        <f t="shared" si="3"/>
        <v>28652.183999999997</v>
      </c>
      <c r="V15" s="1074">
        <f t="shared" si="13"/>
        <v>0</v>
      </c>
      <c r="W15" s="1073">
        <f t="shared" si="14"/>
        <v>0.44457343984667974</v>
      </c>
      <c r="X15" s="1076">
        <v>110</v>
      </c>
      <c r="Y15" s="1016">
        <v>70</v>
      </c>
      <c r="Z15" s="1016">
        <v>88</v>
      </c>
      <c r="AA15" s="1077">
        <v>0.97119999999999995</v>
      </c>
      <c r="AB15" s="1016">
        <v>21240</v>
      </c>
      <c r="AC15" s="1074">
        <f t="shared" si="4"/>
        <v>24474.240000000002</v>
      </c>
      <c r="AD15" s="1074">
        <f t="shared" si="5"/>
        <v>29369.087999999996</v>
      </c>
      <c r="AE15" s="1074">
        <f t="shared" si="15"/>
        <v>0</v>
      </c>
      <c r="AF15" s="1073">
        <f t="shared" si="16"/>
        <v>0.4339256295598965</v>
      </c>
      <c r="AG15" s="1076">
        <v>110</v>
      </c>
      <c r="AH15" s="1016">
        <v>74</v>
      </c>
      <c r="AI15" s="1016">
        <v>88</v>
      </c>
      <c r="AJ15" s="1016">
        <v>1</v>
      </c>
      <c r="AK15" s="1016">
        <v>19690</v>
      </c>
      <c r="AL15" s="1074">
        <f t="shared" si="6"/>
        <v>27528</v>
      </c>
      <c r="AM15" s="1074">
        <f t="shared" si="7"/>
        <v>33033.599999999999</v>
      </c>
      <c r="AN15" s="1074">
        <f t="shared" si="17"/>
        <v>0</v>
      </c>
      <c r="AO15" s="1073">
        <f t="shared" si="18"/>
        <v>0.35763586166811973</v>
      </c>
      <c r="AP15" s="1076">
        <v>110</v>
      </c>
      <c r="AQ15" s="1016">
        <v>68</v>
      </c>
      <c r="AR15" s="1016">
        <v>88</v>
      </c>
      <c r="AS15" s="1016">
        <v>0.93710000000000004</v>
      </c>
      <c r="AT15" s="1016">
        <v>23260</v>
      </c>
      <c r="AU15" s="1074">
        <f t="shared" si="8"/>
        <v>23704.881600000001</v>
      </c>
      <c r="AV15" s="1074">
        <f t="shared" si="9"/>
        <v>28445.857919999999</v>
      </c>
      <c r="AW15" s="1074">
        <f t="shared" si="19"/>
        <v>0</v>
      </c>
      <c r="AX15" s="1073">
        <f t="shared" si="20"/>
        <v>0.49061624505224272</v>
      </c>
      <c r="AY15" s="1076">
        <v>110</v>
      </c>
      <c r="AZ15" s="1016">
        <v>66</v>
      </c>
      <c r="BA15" s="1016">
        <v>88</v>
      </c>
      <c r="BB15" s="1016">
        <v>0.97340000000000004</v>
      </c>
      <c r="BC15" s="1016">
        <v>22300</v>
      </c>
      <c r="BD15" s="1074">
        <f t="shared" si="10"/>
        <v>23127.984000000004</v>
      </c>
      <c r="BE15" s="1074">
        <f t="shared" si="11"/>
        <v>27753.5808</v>
      </c>
      <c r="BF15" s="1074">
        <f t="shared" si="21"/>
        <v>0</v>
      </c>
      <c r="BG15" s="1073">
        <f t="shared" si="22"/>
        <v>0.48209995302660186</v>
      </c>
    </row>
    <row r="16" spans="1:59">
      <c r="A16" s="1016">
        <v>10</v>
      </c>
      <c r="B16" s="1016" t="s">
        <v>1840</v>
      </c>
      <c r="C16" s="1016" t="s">
        <v>2457</v>
      </c>
      <c r="D16" s="1016" t="s">
        <v>1546</v>
      </c>
      <c r="E16" s="1016">
        <v>11</v>
      </c>
      <c r="F16" s="1076">
        <v>110.2</v>
      </c>
      <c r="G16" s="1016">
        <v>105.44</v>
      </c>
      <c r="H16" s="1016">
        <v>105.44</v>
      </c>
      <c r="I16" s="1016">
        <v>0.95179999999999998</v>
      </c>
      <c r="J16" s="1016">
        <v>15570</v>
      </c>
      <c r="K16" s="1074">
        <f t="shared" si="0"/>
        <v>36128.805119999997</v>
      </c>
      <c r="L16" s="1074">
        <f t="shared" si="1"/>
        <v>43354.566143999997</v>
      </c>
      <c r="M16" s="1074">
        <f t="shared" si="12"/>
        <v>0</v>
      </c>
      <c r="N16" s="1073">
        <f t="shared" si="23"/>
        <v>0.21547903325732795</v>
      </c>
      <c r="O16" s="1076">
        <v>110.2</v>
      </c>
      <c r="P16" s="1016">
        <v>60.56</v>
      </c>
      <c r="Q16" s="1016">
        <v>88.16</v>
      </c>
      <c r="R16" s="1016">
        <v>0.91920000000000002</v>
      </c>
      <c r="S16" s="1016">
        <v>10896</v>
      </c>
      <c r="T16" s="1074">
        <f t="shared" si="2"/>
        <v>20708.031744000004</v>
      </c>
      <c r="U16" s="1074">
        <f t="shared" si="3"/>
        <v>24849.6380928</v>
      </c>
      <c r="V16" s="1074">
        <f t="shared" si="13"/>
        <v>0</v>
      </c>
      <c r="W16" s="1073">
        <f t="shared" si="14"/>
        <v>0.26308632647226449</v>
      </c>
      <c r="X16" s="1076">
        <v>110.2</v>
      </c>
      <c r="Y16" s="1016">
        <v>72.88</v>
      </c>
      <c r="Z16" s="1016">
        <v>88.16</v>
      </c>
      <c r="AA16" s="1077">
        <v>0.9113</v>
      </c>
      <c r="AB16" s="1016">
        <v>10232</v>
      </c>
      <c r="AC16" s="1074">
        <f t="shared" si="4"/>
        <v>23909.595839999998</v>
      </c>
      <c r="AD16" s="1074">
        <f t="shared" si="5"/>
        <v>28691.515007999998</v>
      </c>
      <c r="AE16" s="1074">
        <f t="shared" si="15"/>
        <v>0</v>
      </c>
      <c r="AF16" s="1073">
        <f t="shared" si="16"/>
        <v>0.21397266746939711</v>
      </c>
      <c r="AG16" s="1076">
        <v>110.2</v>
      </c>
      <c r="AH16" s="1016">
        <v>100.18</v>
      </c>
      <c r="AI16" s="1016">
        <v>100.18</v>
      </c>
      <c r="AJ16" s="1016">
        <v>0.92269999999999996</v>
      </c>
      <c r="AK16" s="1016">
        <v>15500</v>
      </c>
      <c r="AL16" s="1074">
        <f t="shared" si="6"/>
        <v>34386.223991999999</v>
      </c>
      <c r="AM16" s="1074">
        <f t="shared" si="7"/>
        <v>41263.468790399995</v>
      </c>
      <c r="AN16" s="1074">
        <f t="shared" si="17"/>
        <v>0</v>
      </c>
      <c r="AO16" s="1073">
        <f t="shared" si="18"/>
        <v>0.22538095493715879</v>
      </c>
      <c r="AP16" s="1076">
        <v>110.2</v>
      </c>
      <c r="AQ16" s="1016">
        <v>123.44</v>
      </c>
      <c r="AR16" s="1016">
        <v>123.44</v>
      </c>
      <c r="AS16" s="1016">
        <v>0.92649999999999999</v>
      </c>
      <c r="AT16" s="1016">
        <v>16338</v>
      </c>
      <c r="AU16" s="1074">
        <f t="shared" si="8"/>
        <v>42544.58352</v>
      </c>
      <c r="AV16" s="1074">
        <f t="shared" si="9"/>
        <v>51053.500223999996</v>
      </c>
      <c r="AW16" s="1074">
        <f t="shared" si="19"/>
        <v>0</v>
      </c>
      <c r="AX16" s="1073">
        <f t="shared" si="20"/>
        <v>0.19201034124966326</v>
      </c>
      <c r="AY16" s="1076">
        <v>110.2</v>
      </c>
      <c r="AZ16" s="1016">
        <v>124.88</v>
      </c>
      <c r="BA16" s="1016">
        <v>124.88</v>
      </c>
      <c r="BB16" s="1016">
        <v>0.92420000000000002</v>
      </c>
      <c r="BC16" s="1016">
        <v>15830</v>
      </c>
      <c r="BD16" s="1074">
        <f t="shared" si="10"/>
        <v>41549.074559999994</v>
      </c>
      <c r="BE16" s="1074">
        <f t="shared" si="11"/>
        <v>49858.889471999988</v>
      </c>
      <c r="BF16" s="1074">
        <f t="shared" si="21"/>
        <v>0</v>
      </c>
      <c r="BG16" s="1073">
        <f t="shared" si="22"/>
        <v>0.19049762440725709</v>
      </c>
    </row>
    <row r="17" spans="1:59">
      <c r="A17" s="1016">
        <v>11</v>
      </c>
      <c r="B17" s="1016" t="s">
        <v>1852</v>
      </c>
      <c r="C17" s="1016" t="s">
        <v>2457</v>
      </c>
      <c r="D17" s="1016" t="s">
        <v>2456</v>
      </c>
      <c r="E17" s="1016">
        <v>11</v>
      </c>
      <c r="F17" s="1076">
        <v>111</v>
      </c>
      <c r="G17" s="1016">
        <v>57.6</v>
      </c>
      <c r="H17" s="1016">
        <v>88.8</v>
      </c>
      <c r="I17" s="1016">
        <v>0.93630000000000002</v>
      </c>
      <c r="J17" s="1016">
        <v>5292</v>
      </c>
      <c r="K17" s="1074">
        <f t="shared" si="0"/>
        <v>19415.1168</v>
      </c>
      <c r="L17" s="1074">
        <f t="shared" si="1"/>
        <v>23298.140159999999</v>
      </c>
      <c r="M17" s="1074">
        <f t="shared" si="12"/>
        <v>0</v>
      </c>
      <c r="N17" s="1073">
        <f t="shared" si="23"/>
        <v>0.13628555662358929</v>
      </c>
      <c r="O17" s="1076">
        <v>111</v>
      </c>
      <c r="P17" s="1016">
        <v>63.2</v>
      </c>
      <c r="Q17" s="1016">
        <v>88.8</v>
      </c>
      <c r="R17" s="1016">
        <v>0.92259999999999998</v>
      </c>
      <c r="S17" s="1016">
        <v>6720</v>
      </c>
      <c r="T17" s="1074">
        <f t="shared" si="2"/>
        <v>21690.695040000002</v>
      </c>
      <c r="U17" s="1074">
        <f t="shared" si="3"/>
        <v>26028.834048000001</v>
      </c>
      <c r="V17" s="1074">
        <f t="shared" si="13"/>
        <v>0</v>
      </c>
      <c r="W17" s="1073">
        <f t="shared" si="14"/>
        <v>0.15490513299844907</v>
      </c>
      <c r="X17" s="1076">
        <v>111</v>
      </c>
      <c r="Y17" s="1016">
        <v>60.8</v>
      </c>
      <c r="Z17" s="1016">
        <v>88.8</v>
      </c>
      <c r="AA17" s="1077">
        <v>0.91649999999999998</v>
      </c>
      <c r="AB17" s="1016">
        <v>7416</v>
      </c>
      <c r="AC17" s="1074">
        <f t="shared" si="4"/>
        <v>20060.351999999999</v>
      </c>
      <c r="AD17" s="1074">
        <f t="shared" si="5"/>
        <v>24072.422399999999</v>
      </c>
      <c r="AE17" s="1074">
        <f t="shared" si="15"/>
        <v>0</v>
      </c>
      <c r="AF17" s="1073">
        <f t="shared" si="16"/>
        <v>0.18484222011657622</v>
      </c>
      <c r="AG17" s="1076">
        <v>111</v>
      </c>
      <c r="AH17" s="1016">
        <v>61.6</v>
      </c>
      <c r="AI17" s="1016">
        <v>88.8</v>
      </c>
      <c r="AJ17" s="1016">
        <v>0.90039999999999998</v>
      </c>
      <c r="AK17" s="1016">
        <v>5640</v>
      </c>
      <c r="AL17" s="1074">
        <f t="shared" si="6"/>
        <v>20632.846079999999</v>
      </c>
      <c r="AM17" s="1074">
        <f t="shared" si="7"/>
        <v>24759.415295999999</v>
      </c>
      <c r="AN17" s="1074">
        <f t="shared" si="17"/>
        <v>0</v>
      </c>
      <c r="AO17" s="1073">
        <f t="shared" si="18"/>
        <v>0.13667527926423614</v>
      </c>
      <c r="AP17" s="1076">
        <v>111</v>
      </c>
      <c r="AQ17" s="1016">
        <v>64</v>
      </c>
      <c r="AR17" s="1016">
        <v>88.8</v>
      </c>
      <c r="AS17" s="1016">
        <v>0.9002</v>
      </c>
      <c r="AT17" s="1016">
        <v>5812</v>
      </c>
      <c r="AU17" s="1074">
        <f t="shared" si="8"/>
        <v>21431.961599999999</v>
      </c>
      <c r="AV17" s="1074">
        <f t="shared" si="9"/>
        <v>25718.353919999998</v>
      </c>
      <c r="AW17" s="1074">
        <f t="shared" si="19"/>
        <v>0</v>
      </c>
      <c r="AX17" s="1073">
        <f t="shared" si="20"/>
        <v>0.13559188161292712</v>
      </c>
      <c r="AY17" s="1076">
        <v>111</v>
      </c>
      <c r="AZ17" s="1016">
        <v>61.6</v>
      </c>
      <c r="BA17" s="1016">
        <v>88.8</v>
      </c>
      <c r="BB17" s="1016">
        <v>0.89939999999999998</v>
      </c>
      <c r="BC17" s="1016">
        <v>4148</v>
      </c>
      <c r="BD17" s="1074">
        <f t="shared" si="10"/>
        <v>19945.094400000002</v>
      </c>
      <c r="BE17" s="1074">
        <f t="shared" si="11"/>
        <v>23934.113279999998</v>
      </c>
      <c r="BF17" s="1074">
        <f t="shared" si="21"/>
        <v>0</v>
      </c>
      <c r="BG17" s="1073">
        <f t="shared" si="22"/>
        <v>0.1039854692289649</v>
      </c>
    </row>
    <row r="18" spans="1:59">
      <c r="A18" s="1016">
        <v>12</v>
      </c>
      <c r="B18" s="1016" t="s">
        <v>525</v>
      </c>
      <c r="C18" s="1016" t="s">
        <v>2457</v>
      </c>
      <c r="D18" s="1016" t="s">
        <v>2456</v>
      </c>
      <c r="E18" s="1016">
        <v>11</v>
      </c>
      <c r="F18" s="1076">
        <v>111</v>
      </c>
      <c r="G18" s="1016">
        <v>143.30000000000001</v>
      </c>
      <c r="H18" s="1016">
        <v>143.30000000000001</v>
      </c>
      <c r="I18" s="1016">
        <v>0.53779999999999994</v>
      </c>
      <c r="J18" s="1016">
        <v>7150</v>
      </c>
      <c r="K18" s="1074">
        <f t="shared" si="0"/>
        <v>27744.026399999999</v>
      </c>
      <c r="L18" s="1074">
        <f t="shared" si="1"/>
        <v>33292.831680000003</v>
      </c>
      <c r="M18" s="1074">
        <f t="shared" si="12"/>
        <v>0</v>
      </c>
      <c r="N18" s="1073">
        <f t="shared" si="23"/>
        <v>0.12885656712033694</v>
      </c>
      <c r="O18" s="1076">
        <v>111</v>
      </c>
      <c r="P18" s="1016">
        <v>132.19999999999999</v>
      </c>
      <c r="Q18" s="1016">
        <v>132.19999999999999</v>
      </c>
      <c r="R18" s="1016">
        <v>0.51629999999999998</v>
      </c>
      <c r="S18" s="1016">
        <v>6490</v>
      </c>
      <c r="T18" s="1074">
        <f t="shared" si="2"/>
        <v>25390.807919999996</v>
      </c>
      <c r="U18" s="1074">
        <f t="shared" si="3"/>
        <v>30468.969503999993</v>
      </c>
      <c r="V18" s="1074">
        <f t="shared" si="13"/>
        <v>0</v>
      </c>
      <c r="W18" s="1073">
        <f t="shared" si="14"/>
        <v>0.1278021562064576</v>
      </c>
      <c r="X18" s="1076">
        <v>111</v>
      </c>
      <c r="Y18" s="1016">
        <v>116.25</v>
      </c>
      <c r="Z18" s="1016">
        <v>116.25</v>
      </c>
      <c r="AA18" s="1077">
        <v>0.51259999999999994</v>
      </c>
      <c r="AB18" s="1016">
        <v>6285</v>
      </c>
      <c r="AC18" s="1074">
        <f t="shared" si="4"/>
        <v>21452.309999999998</v>
      </c>
      <c r="AD18" s="1074">
        <f t="shared" si="5"/>
        <v>25742.771999999997</v>
      </c>
      <c r="AE18" s="1074">
        <f t="shared" si="15"/>
        <v>0</v>
      </c>
      <c r="AF18" s="1073">
        <f t="shared" si="16"/>
        <v>0.14648772090278392</v>
      </c>
      <c r="AG18" s="1076">
        <v>111</v>
      </c>
      <c r="AH18" s="1016">
        <v>119.4</v>
      </c>
      <c r="AI18" s="1016">
        <v>119.4</v>
      </c>
      <c r="AJ18" s="1016">
        <v>0.49480000000000002</v>
      </c>
      <c r="AK18" s="1016">
        <v>6415</v>
      </c>
      <c r="AL18" s="1074">
        <f t="shared" si="6"/>
        <v>21977.432640000003</v>
      </c>
      <c r="AM18" s="1074">
        <f t="shared" si="7"/>
        <v>26372.919168000004</v>
      </c>
      <c r="AN18" s="1074">
        <f t="shared" si="17"/>
        <v>0</v>
      </c>
      <c r="AO18" s="1073">
        <f t="shared" si="18"/>
        <v>0.14594516350204587</v>
      </c>
      <c r="AP18" s="1076">
        <v>111</v>
      </c>
      <c r="AQ18" s="1016">
        <v>120</v>
      </c>
      <c r="AR18" s="1016">
        <v>120</v>
      </c>
      <c r="AS18" s="1016">
        <v>0.50129999999999997</v>
      </c>
      <c r="AT18" s="1016">
        <v>6600</v>
      </c>
      <c r="AU18" s="1074">
        <f t="shared" si="8"/>
        <v>22378.031999999999</v>
      </c>
      <c r="AV18" s="1074">
        <f t="shared" si="9"/>
        <v>26853.6384</v>
      </c>
      <c r="AW18" s="1074">
        <f t="shared" si="19"/>
        <v>0</v>
      </c>
      <c r="AX18" s="1073">
        <f t="shared" si="20"/>
        <v>0.14746605063394316</v>
      </c>
      <c r="AY18" s="1076">
        <v>111</v>
      </c>
      <c r="AZ18" s="1016">
        <v>125.45</v>
      </c>
      <c r="BA18" s="1016">
        <v>125.45</v>
      </c>
      <c r="BB18" s="1016">
        <v>0.49020000000000002</v>
      </c>
      <c r="BC18" s="1016">
        <v>6520</v>
      </c>
      <c r="BD18" s="1074">
        <f t="shared" si="10"/>
        <v>22138.412400000001</v>
      </c>
      <c r="BE18" s="1074">
        <f t="shared" si="11"/>
        <v>26566.094880000001</v>
      </c>
      <c r="BF18" s="1074">
        <f t="shared" si="21"/>
        <v>0</v>
      </c>
      <c r="BG18" s="1073">
        <f t="shared" si="22"/>
        <v>0.14725536506854484</v>
      </c>
    </row>
    <row r="19" spans="1:59">
      <c r="A19" s="1016">
        <v>13</v>
      </c>
      <c r="B19" s="1016" t="s">
        <v>1476</v>
      </c>
      <c r="C19" s="1016" t="s">
        <v>2457</v>
      </c>
      <c r="D19" s="1016" t="s">
        <v>2456</v>
      </c>
      <c r="E19" s="1016">
        <v>11</v>
      </c>
      <c r="F19" s="1076">
        <v>111</v>
      </c>
      <c r="G19" s="1016">
        <v>57</v>
      </c>
      <c r="H19" s="1016">
        <v>88.8</v>
      </c>
      <c r="I19" s="1016">
        <v>0.92020000000000002</v>
      </c>
      <c r="J19" s="1016">
        <v>10674</v>
      </c>
      <c r="K19" s="1074">
        <f t="shared" si="0"/>
        <v>18882.504000000001</v>
      </c>
      <c r="L19" s="1074">
        <f t="shared" si="1"/>
        <v>22659.004799999999</v>
      </c>
      <c r="M19" s="1074">
        <f t="shared" si="12"/>
        <v>0</v>
      </c>
      <c r="N19" s="1073">
        <f t="shared" si="23"/>
        <v>0.28264259867229474</v>
      </c>
      <c r="O19" s="1076">
        <v>111</v>
      </c>
      <c r="P19" s="1016">
        <v>52.8</v>
      </c>
      <c r="Q19" s="1016">
        <v>88.8</v>
      </c>
      <c r="R19" s="1016">
        <v>0.90339999999999998</v>
      </c>
      <c r="S19" s="1016">
        <v>11486</v>
      </c>
      <c r="T19" s="1074">
        <f t="shared" si="2"/>
        <v>17744.221439999998</v>
      </c>
      <c r="U19" s="1074">
        <f t="shared" si="3"/>
        <v>21293.065727999998</v>
      </c>
      <c r="V19" s="1074">
        <f t="shared" si="13"/>
        <v>0</v>
      </c>
      <c r="W19" s="1073">
        <f t="shared" si="14"/>
        <v>0.32365466241611562</v>
      </c>
      <c r="X19" s="1076">
        <v>111</v>
      </c>
      <c r="Y19" s="1016">
        <v>49.8</v>
      </c>
      <c r="Z19" s="1016">
        <v>88.8</v>
      </c>
      <c r="AA19" s="1077">
        <v>0.89349999999999996</v>
      </c>
      <c r="AB19" s="1016">
        <v>8976</v>
      </c>
      <c r="AC19" s="1074">
        <f t="shared" si="4"/>
        <v>16018.667999999998</v>
      </c>
      <c r="AD19" s="1074">
        <f t="shared" si="5"/>
        <v>19222.401599999997</v>
      </c>
      <c r="AE19" s="1074">
        <f t="shared" si="15"/>
        <v>0</v>
      </c>
      <c r="AF19" s="1073">
        <f t="shared" si="16"/>
        <v>0.28017310802621043</v>
      </c>
      <c r="AG19" s="1076">
        <v>111</v>
      </c>
      <c r="AH19" s="1016">
        <v>51.4</v>
      </c>
      <c r="AI19" s="1016">
        <v>88.8</v>
      </c>
      <c r="AJ19" s="1016">
        <v>0.84630000000000005</v>
      </c>
      <c r="AK19" s="1016">
        <v>6574</v>
      </c>
      <c r="AL19" s="1074">
        <f t="shared" si="6"/>
        <v>16181.93304</v>
      </c>
      <c r="AM19" s="1074">
        <f t="shared" si="7"/>
        <v>19418.319648000001</v>
      </c>
      <c r="AN19" s="1074">
        <f t="shared" si="17"/>
        <v>0</v>
      </c>
      <c r="AO19" s="1073">
        <f t="shared" si="18"/>
        <v>0.20312777168678731</v>
      </c>
      <c r="AP19" s="1076">
        <v>111</v>
      </c>
      <c r="AQ19" s="1016">
        <v>47</v>
      </c>
      <c r="AR19" s="1016">
        <v>88.8</v>
      </c>
      <c r="AS19" s="1016">
        <v>0.84309999999999996</v>
      </c>
      <c r="AT19" s="1016">
        <v>3470</v>
      </c>
      <c r="AU19" s="1074">
        <f t="shared" si="8"/>
        <v>14740.760399999999</v>
      </c>
      <c r="AV19" s="1074">
        <f t="shared" si="9"/>
        <v>17688.912479999999</v>
      </c>
      <c r="AW19" s="1074">
        <f t="shared" si="19"/>
        <v>0</v>
      </c>
      <c r="AX19" s="1073">
        <f t="shared" si="20"/>
        <v>0.11770084805123079</v>
      </c>
      <c r="AY19" s="1076">
        <v>111</v>
      </c>
      <c r="AZ19" s="1016">
        <v>7</v>
      </c>
      <c r="BA19" s="1016">
        <v>88.8</v>
      </c>
      <c r="BB19" s="1016">
        <v>1</v>
      </c>
      <c r="BC19" s="1016">
        <v>1096</v>
      </c>
      <c r="BD19" s="1074">
        <f t="shared" si="10"/>
        <v>2520</v>
      </c>
      <c r="BE19" s="1074">
        <f t="shared" si="11"/>
        <v>3024</v>
      </c>
      <c r="BF19" s="1074">
        <f t="shared" si="21"/>
        <v>0</v>
      </c>
      <c r="BG19" s="1073">
        <f t="shared" si="22"/>
        <v>0.21746031746031746</v>
      </c>
    </row>
    <row r="20" spans="1:59">
      <c r="A20" s="1016">
        <v>14</v>
      </c>
      <c r="B20" s="1016" t="s">
        <v>1870</v>
      </c>
      <c r="C20" s="1016" t="s">
        <v>2457</v>
      </c>
      <c r="D20" s="1016" t="s">
        <v>2456</v>
      </c>
      <c r="E20" s="1016">
        <v>11</v>
      </c>
      <c r="F20" s="1076">
        <v>111</v>
      </c>
      <c r="G20" s="1016">
        <v>75.599999999999994</v>
      </c>
      <c r="H20" s="1016">
        <v>88.8</v>
      </c>
      <c r="I20" s="1016">
        <v>0.92900000000000005</v>
      </c>
      <c r="J20" s="1016">
        <v>5100</v>
      </c>
      <c r="K20" s="1074">
        <f t="shared" si="0"/>
        <v>25283.663999999997</v>
      </c>
      <c r="L20" s="1074">
        <f t="shared" si="1"/>
        <v>30340.396799999995</v>
      </c>
      <c r="M20" s="1074">
        <f t="shared" si="12"/>
        <v>0</v>
      </c>
      <c r="N20" s="1073">
        <f t="shared" si="23"/>
        <v>0.10085563548068034</v>
      </c>
      <c r="O20" s="1076">
        <v>111</v>
      </c>
      <c r="P20" s="1016">
        <v>74.8</v>
      </c>
      <c r="Q20" s="1016">
        <v>88.8</v>
      </c>
      <c r="R20" s="1016">
        <v>0.91379999999999995</v>
      </c>
      <c r="S20" s="1016">
        <v>5536</v>
      </c>
      <c r="T20" s="1074">
        <f t="shared" si="2"/>
        <v>25427.033279999996</v>
      </c>
      <c r="U20" s="1074">
        <f t="shared" si="3"/>
        <v>30512.439935999995</v>
      </c>
      <c r="V20" s="1074">
        <f t="shared" si="13"/>
        <v>0</v>
      </c>
      <c r="W20" s="1073">
        <f t="shared" si="14"/>
        <v>0.10886051744688638</v>
      </c>
      <c r="X20" s="1076">
        <v>111</v>
      </c>
      <c r="Y20" s="1016">
        <v>78.400000000000006</v>
      </c>
      <c r="Z20" s="1016">
        <v>88.8</v>
      </c>
      <c r="AA20" s="1077">
        <v>0.87439999999999996</v>
      </c>
      <c r="AB20" s="1016">
        <v>5944</v>
      </c>
      <c r="AC20" s="1074">
        <f t="shared" si="4"/>
        <v>24679.065600000002</v>
      </c>
      <c r="AD20" s="1074">
        <f t="shared" si="5"/>
        <v>29614.878720000001</v>
      </c>
      <c r="AE20" s="1074">
        <f t="shared" si="15"/>
        <v>0</v>
      </c>
      <c r="AF20" s="1073">
        <f t="shared" si="16"/>
        <v>0.120425953241925</v>
      </c>
      <c r="AG20" s="1076">
        <v>111</v>
      </c>
      <c r="AH20" s="1016">
        <v>76.8</v>
      </c>
      <c r="AI20" s="1016">
        <v>88.8</v>
      </c>
      <c r="AJ20" s="1016">
        <v>0.87839999999999996</v>
      </c>
      <c r="AK20" s="1016">
        <v>7628</v>
      </c>
      <c r="AL20" s="1074">
        <f t="shared" si="6"/>
        <v>25095.536639999998</v>
      </c>
      <c r="AM20" s="1074">
        <f t="shared" si="7"/>
        <v>30114.643967999997</v>
      </c>
      <c r="AN20" s="1074">
        <f t="shared" si="17"/>
        <v>0</v>
      </c>
      <c r="AO20" s="1073">
        <f t="shared" si="18"/>
        <v>0.15197921665165079</v>
      </c>
      <c r="AP20" s="1076">
        <v>111</v>
      </c>
      <c r="AQ20" s="1016">
        <v>94.8</v>
      </c>
      <c r="AR20" s="1016">
        <v>94.8</v>
      </c>
      <c r="AS20" s="1016">
        <v>0.87090000000000001</v>
      </c>
      <c r="AT20" s="1016">
        <v>8216</v>
      </c>
      <c r="AU20" s="1074">
        <f t="shared" si="8"/>
        <v>30712.811040000001</v>
      </c>
      <c r="AV20" s="1074">
        <f t="shared" si="9"/>
        <v>36855.373247999996</v>
      </c>
      <c r="AW20" s="1074">
        <f t="shared" si="19"/>
        <v>0</v>
      </c>
      <c r="AX20" s="1073">
        <f t="shared" si="20"/>
        <v>0.13375525915390127</v>
      </c>
      <c r="AY20" s="1076">
        <v>111</v>
      </c>
      <c r="AZ20" s="1016">
        <v>85.6</v>
      </c>
      <c r="BA20" s="1016">
        <v>88.8</v>
      </c>
      <c r="BB20" s="1016">
        <v>0.85799999999999998</v>
      </c>
      <c r="BC20" s="1016">
        <v>6490</v>
      </c>
      <c r="BD20" s="1074">
        <f t="shared" si="10"/>
        <v>26440.127999999997</v>
      </c>
      <c r="BE20" s="1074">
        <f t="shared" si="11"/>
        <v>31728.153599999994</v>
      </c>
      <c r="BF20" s="1074">
        <f t="shared" si="21"/>
        <v>0</v>
      </c>
      <c r="BG20" s="1073">
        <f t="shared" si="22"/>
        <v>0.12273011688899541</v>
      </c>
    </row>
    <row r="21" spans="1:59">
      <c r="A21" s="1016">
        <v>15</v>
      </c>
      <c r="B21" s="1016" t="s">
        <v>1451</v>
      </c>
      <c r="C21" s="1016" t="s">
        <v>2457</v>
      </c>
      <c r="D21" s="1016" t="s">
        <v>2456</v>
      </c>
      <c r="E21" s="1016">
        <v>11</v>
      </c>
      <c r="F21" s="1076">
        <v>112</v>
      </c>
      <c r="G21" s="1016">
        <v>8.4</v>
      </c>
      <c r="H21" s="1016">
        <v>89.6</v>
      </c>
      <c r="I21" s="1016">
        <v>0.42859999999999998</v>
      </c>
      <c r="J21" s="1016">
        <v>6</v>
      </c>
      <c r="K21" s="1074">
        <f t="shared" si="0"/>
        <v>1296.0863999999999</v>
      </c>
      <c r="L21" s="1074">
        <f t="shared" si="1"/>
        <v>1555.3036799999998</v>
      </c>
      <c r="M21" s="1074">
        <f t="shared" si="12"/>
        <v>0</v>
      </c>
      <c r="N21" s="1073">
        <f t="shared" si="23"/>
        <v>2.3146605041145405E-3</v>
      </c>
      <c r="O21" s="1076">
        <v>112</v>
      </c>
      <c r="P21" s="1016">
        <v>87.2</v>
      </c>
      <c r="Q21" s="1016">
        <v>89.6</v>
      </c>
      <c r="R21" s="1016">
        <v>0.21609999999999999</v>
      </c>
      <c r="S21" s="1016">
        <v>332</v>
      </c>
      <c r="T21" s="1074">
        <f t="shared" si="2"/>
        <v>7009.9382399999995</v>
      </c>
      <c r="U21" s="1074">
        <f t="shared" si="3"/>
        <v>8411.9258879999998</v>
      </c>
      <c r="V21" s="1074">
        <f t="shared" si="13"/>
        <v>0</v>
      </c>
      <c r="W21" s="1073">
        <f t="shared" si="14"/>
        <v>2.3680665123805716E-2</v>
      </c>
      <c r="X21" s="1076">
        <v>112</v>
      </c>
      <c r="Y21" s="1016">
        <v>90</v>
      </c>
      <c r="Z21" s="1016">
        <v>90</v>
      </c>
      <c r="AA21" s="1077">
        <v>0.89649999999999996</v>
      </c>
      <c r="AB21" s="1016">
        <v>33754</v>
      </c>
      <c r="AC21" s="1074">
        <f t="shared" si="4"/>
        <v>29046.600000000002</v>
      </c>
      <c r="AD21" s="1074">
        <f t="shared" si="5"/>
        <v>34855.919999999998</v>
      </c>
      <c r="AE21" s="1074">
        <f t="shared" si="15"/>
        <v>0</v>
      </c>
      <c r="AF21" s="1073">
        <f t="shared" si="16"/>
        <v>0.58103185915046862</v>
      </c>
      <c r="AG21" s="1076">
        <v>112</v>
      </c>
      <c r="AH21" s="1016">
        <v>106.8</v>
      </c>
      <c r="AI21" s="1016">
        <v>106.8</v>
      </c>
      <c r="AJ21" s="1016">
        <v>0.89490000000000003</v>
      </c>
      <c r="AK21" s="1016">
        <v>28214</v>
      </c>
      <c r="AL21" s="1074">
        <f t="shared" si="6"/>
        <v>35554.019039999999</v>
      </c>
      <c r="AM21" s="1074">
        <f t="shared" si="7"/>
        <v>42664.822847999996</v>
      </c>
      <c r="AN21" s="1074">
        <f t="shared" si="17"/>
        <v>0</v>
      </c>
      <c r="AO21" s="1073">
        <f t="shared" si="18"/>
        <v>0.39677652149898834</v>
      </c>
      <c r="AP21" s="1076">
        <v>112</v>
      </c>
      <c r="AQ21" s="1016">
        <v>112.4</v>
      </c>
      <c r="AR21" s="1016">
        <v>112.4</v>
      </c>
      <c r="AS21" s="1016">
        <v>0.92269999999999996</v>
      </c>
      <c r="AT21" s="1016">
        <v>43216</v>
      </c>
      <c r="AU21" s="1074">
        <f t="shared" si="8"/>
        <v>38580.670559999999</v>
      </c>
      <c r="AV21" s="1074">
        <f t="shared" si="9"/>
        <v>46296.804671999998</v>
      </c>
      <c r="AW21" s="1074">
        <f t="shared" si="19"/>
        <v>0</v>
      </c>
      <c r="AX21" s="1073">
        <f t="shared" si="20"/>
        <v>0.56007320988357645</v>
      </c>
      <c r="AY21" s="1076">
        <v>112</v>
      </c>
      <c r="AZ21" s="1016">
        <v>102.8</v>
      </c>
      <c r="BA21" s="1016">
        <v>102.8</v>
      </c>
      <c r="BB21" s="1016">
        <v>0.89059999999999995</v>
      </c>
      <c r="BC21" s="1016">
        <v>27832</v>
      </c>
      <c r="BD21" s="1074">
        <f t="shared" si="10"/>
        <v>32959.324799999995</v>
      </c>
      <c r="BE21" s="1074">
        <f t="shared" si="11"/>
        <v>39551.189759999994</v>
      </c>
      <c r="BF21" s="1074">
        <f t="shared" si="21"/>
        <v>0</v>
      </c>
      <c r="BG21" s="1073">
        <f t="shared" si="22"/>
        <v>0.42221738717171786</v>
      </c>
    </row>
    <row r="22" spans="1:59">
      <c r="A22" s="1016">
        <v>16</v>
      </c>
      <c r="B22" s="1016" t="s">
        <v>1461</v>
      </c>
      <c r="C22" s="1016" t="s">
        <v>2457</v>
      </c>
      <c r="D22" s="1016" t="s">
        <v>2456</v>
      </c>
      <c r="E22" s="1016">
        <v>11</v>
      </c>
      <c r="F22" s="1076">
        <v>112</v>
      </c>
      <c r="G22" s="1016">
        <v>8</v>
      </c>
      <c r="H22" s="1016">
        <v>89.6</v>
      </c>
      <c r="I22" s="1016">
        <v>0.80049999999999999</v>
      </c>
      <c r="J22" s="1016">
        <v>4185</v>
      </c>
      <c r="K22" s="1074">
        <f t="shared" si="0"/>
        <v>2305.44</v>
      </c>
      <c r="L22" s="1074">
        <f t="shared" si="1"/>
        <v>2766.5279999999998</v>
      </c>
      <c r="M22" s="1074">
        <f t="shared" si="12"/>
        <v>1418.4720000000002</v>
      </c>
      <c r="N22" s="1073">
        <f t="shared" si="23"/>
        <v>0.90763585259212987</v>
      </c>
      <c r="O22" s="1076">
        <v>112</v>
      </c>
      <c r="P22" s="1016">
        <v>35.799999999999997</v>
      </c>
      <c r="Q22" s="1016">
        <v>89.6</v>
      </c>
      <c r="R22" s="1016">
        <v>0.36570000000000003</v>
      </c>
      <c r="S22" s="1016">
        <v>463</v>
      </c>
      <c r="T22" s="1074">
        <f t="shared" si="2"/>
        <v>4870.2463200000002</v>
      </c>
      <c r="U22" s="1074">
        <f t="shared" si="3"/>
        <v>5844.2955840000004</v>
      </c>
      <c r="V22" s="1074">
        <f t="shared" si="13"/>
        <v>0</v>
      </c>
      <c r="W22" s="1073">
        <f t="shared" si="14"/>
        <v>4.7533530090527326E-2</v>
      </c>
      <c r="X22" s="1076">
        <v>112</v>
      </c>
      <c r="Y22" s="1016">
        <v>48.8</v>
      </c>
      <c r="Z22" s="1016">
        <v>89.6</v>
      </c>
      <c r="AA22" s="1077">
        <v>0.91479999999999995</v>
      </c>
      <c r="AB22" s="1016">
        <v>15777</v>
      </c>
      <c r="AC22" s="1074">
        <f t="shared" si="4"/>
        <v>16071.206399999997</v>
      </c>
      <c r="AD22" s="1074">
        <f t="shared" si="5"/>
        <v>19285.447679999997</v>
      </c>
      <c r="AE22" s="1074">
        <f t="shared" si="15"/>
        <v>0</v>
      </c>
      <c r="AF22" s="1073">
        <f t="shared" si="16"/>
        <v>0.49084678546596233</v>
      </c>
      <c r="AG22" s="1076">
        <v>112</v>
      </c>
      <c r="AH22" s="1016">
        <v>52</v>
      </c>
      <c r="AI22" s="1016">
        <v>89.6</v>
      </c>
      <c r="AJ22" s="1016">
        <v>0.92579999999999996</v>
      </c>
      <c r="AK22" s="1016">
        <v>15601</v>
      </c>
      <c r="AL22" s="1074">
        <f t="shared" si="6"/>
        <v>17908.675200000001</v>
      </c>
      <c r="AM22" s="1074">
        <f t="shared" si="7"/>
        <v>21490.410239999997</v>
      </c>
      <c r="AN22" s="1074">
        <f t="shared" si="17"/>
        <v>0</v>
      </c>
      <c r="AO22" s="1073">
        <f t="shared" si="18"/>
        <v>0.43557102425979566</v>
      </c>
      <c r="AP22" s="1076">
        <v>112</v>
      </c>
      <c r="AQ22" s="1016">
        <v>56</v>
      </c>
      <c r="AR22" s="1016">
        <v>89.6</v>
      </c>
      <c r="AS22" s="1016">
        <v>0.92920000000000003</v>
      </c>
      <c r="AT22" s="1016">
        <v>20066</v>
      </c>
      <c r="AU22" s="1074">
        <f t="shared" si="8"/>
        <v>19357.094399999998</v>
      </c>
      <c r="AV22" s="1074">
        <f t="shared" si="9"/>
        <v>23228.513280000003</v>
      </c>
      <c r="AW22" s="1074">
        <f t="shared" si="19"/>
        <v>0</v>
      </c>
      <c r="AX22" s="1073">
        <f t="shared" si="20"/>
        <v>0.51831126059911137</v>
      </c>
      <c r="AY22" s="1076">
        <v>112</v>
      </c>
      <c r="AZ22" s="1016">
        <v>51.4</v>
      </c>
      <c r="BA22" s="1016">
        <v>89.6</v>
      </c>
      <c r="BB22" s="1016">
        <v>0.91</v>
      </c>
      <c r="BC22" s="1016">
        <v>14626</v>
      </c>
      <c r="BD22" s="1074">
        <f t="shared" si="10"/>
        <v>16838.64</v>
      </c>
      <c r="BE22" s="1074">
        <f t="shared" si="11"/>
        <v>20206.367999999999</v>
      </c>
      <c r="BF22" s="1074">
        <f t="shared" si="21"/>
        <v>0</v>
      </c>
      <c r="BG22" s="1073">
        <f t="shared" si="22"/>
        <v>0.43429873196410163</v>
      </c>
    </row>
    <row r="23" spans="1:59">
      <c r="A23" s="1016">
        <v>17</v>
      </c>
      <c r="B23" s="1016" t="s">
        <v>1947</v>
      </c>
      <c r="C23" s="1016" t="s">
        <v>2457</v>
      </c>
      <c r="D23" s="1016" t="s">
        <v>2456</v>
      </c>
      <c r="E23" s="1016">
        <v>11</v>
      </c>
      <c r="F23" s="1076">
        <v>112</v>
      </c>
      <c r="G23" s="1016">
        <v>82.4</v>
      </c>
      <c r="H23" s="1016">
        <v>89.6</v>
      </c>
      <c r="I23" s="1016">
        <v>0.98780000000000001</v>
      </c>
      <c r="J23" s="1016">
        <v>7622</v>
      </c>
      <c r="K23" s="1074">
        <f t="shared" si="0"/>
        <v>29302.099200000001</v>
      </c>
      <c r="L23" s="1074">
        <f t="shared" si="1"/>
        <v>35162.519040000006</v>
      </c>
      <c r="M23" s="1074">
        <f t="shared" si="12"/>
        <v>0</v>
      </c>
      <c r="N23" s="1073">
        <f t="shared" si="23"/>
        <v>0.13005894130615733</v>
      </c>
      <c r="O23" s="1076">
        <v>112</v>
      </c>
      <c r="P23" s="1016">
        <v>98</v>
      </c>
      <c r="Q23" s="1016">
        <v>98</v>
      </c>
      <c r="R23" s="1016">
        <v>0.98860000000000003</v>
      </c>
      <c r="S23" s="1016">
        <v>19294</v>
      </c>
      <c r="T23" s="1074">
        <f t="shared" si="2"/>
        <v>36040.401600000005</v>
      </c>
      <c r="U23" s="1074">
        <f t="shared" si="3"/>
        <v>43248.481920000006</v>
      </c>
      <c r="V23" s="1074">
        <f t="shared" si="13"/>
        <v>0</v>
      </c>
      <c r="W23" s="1073">
        <f t="shared" si="14"/>
        <v>0.26767182305759873</v>
      </c>
      <c r="X23" s="1076">
        <v>112</v>
      </c>
      <c r="Y23" s="1016">
        <v>183.6</v>
      </c>
      <c r="Z23" s="1016">
        <v>183.6</v>
      </c>
      <c r="AA23" s="1077">
        <v>0.98860000000000003</v>
      </c>
      <c r="AB23" s="1016">
        <v>69352</v>
      </c>
      <c r="AC23" s="1074">
        <f t="shared" si="4"/>
        <v>65342.505600000004</v>
      </c>
      <c r="AD23" s="1074">
        <f t="shared" si="5"/>
        <v>78411.006720000005</v>
      </c>
      <c r="AE23" s="1074">
        <f t="shared" si="15"/>
        <v>0</v>
      </c>
      <c r="AF23" s="1073">
        <f t="shared" si="16"/>
        <v>0.53068059881682894</v>
      </c>
      <c r="AG23" s="1076">
        <v>112</v>
      </c>
      <c r="AH23" s="1016">
        <v>180.8</v>
      </c>
      <c r="AI23" s="1016">
        <v>180.8</v>
      </c>
      <c r="AJ23" s="1016">
        <v>0.97119999999999995</v>
      </c>
      <c r="AK23" s="1016">
        <v>81898</v>
      </c>
      <c r="AL23" s="1074">
        <f t="shared" si="6"/>
        <v>65320.581119999995</v>
      </c>
      <c r="AM23" s="1074">
        <f t="shared" si="7"/>
        <v>78384.697344</v>
      </c>
      <c r="AN23" s="1074">
        <f t="shared" si="17"/>
        <v>3513.3026559999998</v>
      </c>
      <c r="AO23" s="1073">
        <f t="shared" si="18"/>
        <v>0.62689276944387351</v>
      </c>
      <c r="AP23" s="1076">
        <v>112</v>
      </c>
      <c r="AQ23" s="1016">
        <v>184</v>
      </c>
      <c r="AR23" s="1016">
        <v>184</v>
      </c>
      <c r="AS23" s="1016">
        <v>0.97070000000000001</v>
      </c>
      <c r="AT23" s="1016">
        <v>87132</v>
      </c>
      <c r="AU23" s="1074">
        <f t="shared" si="8"/>
        <v>66442.473599999998</v>
      </c>
      <c r="AV23" s="1074">
        <f t="shared" si="9"/>
        <v>79730.96832</v>
      </c>
      <c r="AW23" s="1074">
        <f t="shared" si="19"/>
        <v>7401.0316800000001</v>
      </c>
      <c r="AX23" s="1073">
        <f t="shared" si="20"/>
        <v>0.6556950342077571</v>
      </c>
      <c r="AY23" s="1076">
        <v>112</v>
      </c>
      <c r="AZ23" s="1016">
        <v>187.6</v>
      </c>
      <c r="BA23" s="1016">
        <v>187.6</v>
      </c>
      <c r="BB23" s="1016">
        <v>0.97319999999999995</v>
      </c>
      <c r="BC23" s="1016">
        <v>63682</v>
      </c>
      <c r="BD23" s="1074">
        <f t="shared" si="10"/>
        <v>65726.035199999998</v>
      </c>
      <c r="BE23" s="1074">
        <f t="shared" si="11"/>
        <v>78871.242239999992</v>
      </c>
      <c r="BF23" s="1074">
        <f t="shared" si="21"/>
        <v>0</v>
      </c>
      <c r="BG23" s="1073">
        <f t="shared" si="22"/>
        <v>0.48445033848626246</v>
      </c>
    </row>
    <row r="24" spans="1:59">
      <c r="A24" s="1016">
        <v>18</v>
      </c>
      <c r="B24" s="1016" t="s">
        <v>1879</v>
      </c>
      <c r="C24" s="1016" t="s">
        <v>2457</v>
      </c>
      <c r="D24" s="1016" t="s">
        <v>2456</v>
      </c>
      <c r="E24" s="1016">
        <v>11</v>
      </c>
      <c r="F24" s="1076">
        <v>113</v>
      </c>
      <c r="G24" s="1016">
        <v>97.9</v>
      </c>
      <c r="H24" s="1016">
        <v>98.9</v>
      </c>
      <c r="I24" s="1016">
        <v>0.74029999999999996</v>
      </c>
      <c r="J24" s="1016">
        <v>9885</v>
      </c>
      <c r="K24" s="1074">
        <f t="shared" si="0"/>
        <v>26091.1332</v>
      </c>
      <c r="L24" s="1074">
        <f t="shared" si="1"/>
        <v>31309.359839999997</v>
      </c>
      <c r="M24" s="1074">
        <f t="shared" si="12"/>
        <v>0</v>
      </c>
      <c r="N24" s="1073">
        <f t="shared" si="23"/>
        <v>0.18943217077286623</v>
      </c>
      <c r="O24" s="1076">
        <v>113</v>
      </c>
      <c r="P24" s="1016">
        <v>92.1</v>
      </c>
      <c r="Q24" s="1016">
        <v>93.1</v>
      </c>
      <c r="R24" s="1016">
        <v>0.7218</v>
      </c>
      <c r="S24" s="1016">
        <v>11470</v>
      </c>
      <c r="T24" s="1074">
        <f t="shared" si="2"/>
        <v>24729.734159999996</v>
      </c>
      <c r="U24" s="1074">
        <f t="shared" si="3"/>
        <v>29675.680991999994</v>
      </c>
      <c r="V24" s="1074">
        <f t="shared" si="13"/>
        <v>0</v>
      </c>
      <c r="W24" s="1073">
        <f t="shared" si="14"/>
        <v>0.23190706227955671</v>
      </c>
      <c r="X24" s="1076">
        <v>113</v>
      </c>
      <c r="Y24" s="1016">
        <v>90.1</v>
      </c>
      <c r="Z24" s="1016">
        <v>91.1</v>
      </c>
      <c r="AA24" s="1077">
        <v>0.73029999999999995</v>
      </c>
      <c r="AB24" s="1016">
        <v>8803</v>
      </c>
      <c r="AC24" s="1074">
        <f t="shared" si="4"/>
        <v>23688.010799999996</v>
      </c>
      <c r="AD24" s="1074">
        <f t="shared" si="5"/>
        <v>28425.612959999995</v>
      </c>
      <c r="AE24" s="1074">
        <f t="shared" si="15"/>
        <v>0</v>
      </c>
      <c r="AF24" s="1073">
        <f t="shared" si="16"/>
        <v>0.1858112965737081</v>
      </c>
      <c r="AG24" s="1076">
        <v>113</v>
      </c>
      <c r="AH24" s="1016">
        <v>93.9</v>
      </c>
      <c r="AI24" s="1016">
        <v>94.9</v>
      </c>
      <c r="AJ24" s="1016">
        <v>0.70750000000000002</v>
      </c>
      <c r="AK24" s="1016">
        <v>7650</v>
      </c>
      <c r="AL24" s="1074">
        <f t="shared" si="6"/>
        <v>24713.541000000001</v>
      </c>
      <c r="AM24" s="1074">
        <f t="shared" si="7"/>
        <v>29656.249199999998</v>
      </c>
      <c r="AN24" s="1074">
        <f t="shared" si="17"/>
        <v>0</v>
      </c>
      <c r="AO24" s="1073">
        <f t="shared" si="18"/>
        <v>0.15477344990748187</v>
      </c>
      <c r="AP24" s="1076">
        <v>113</v>
      </c>
      <c r="AQ24" s="1016">
        <v>79.3</v>
      </c>
      <c r="AR24" s="1016">
        <v>90.4</v>
      </c>
      <c r="AS24" s="1016">
        <v>0.6784</v>
      </c>
      <c r="AT24" s="1016">
        <v>8306</v>
      </c>
      <c r="AU24" s="1074">
        <f t="shared" si="8"/>
        <v>20012.52864</v>
      </c>
      <c r="AV24" s="1074">
        <f t="shared" si="9"/>
        <v>24015.034368000001</v>
      </c>
      <c r="AW24" s="1074">
        <f t="shared" si="19"/>
        <v>0</v>
      </c>
      <c r="AX24" s="1073">
        <f t="shared" si="20"/>
        <v>0.20752000282958746</v>
      </c>
      <c r="AY24" s="1076">
        <v>113</v>
      </c>
      <c r="AZ24" s="1016">
        <v>89.6</v>
      </c>
      <c r="BA24" s="1016">
        <v>90.6</v>
      </c>
      <c r="BB24" s="1016">
        <v>0.66849999999999998</v>
      </c>
      <c r="BC24" s="1016">
        <v>9862</v>
      </c>
      <c r="BD24" s="1074">
        <f t="shared" si="10"/>
        <v>21563.135999999999</v>
      </c>
      <c r="BE24" s="1074">
        <f t="shared" si="11"/>
        <v>25875.763199999998</v>
      </c>
      <c r="BF24" s="1074">
        <f t="shared" si="21"/>
        <v>0</v>
      </c>
      <c r="BG24" s="1073">
        <f t="shared" si="22"/>
        <v>0.22867731298453065</v>
      </c>
    </row>
    <row r="25" spans="1:59">
      <c r="A25" s="1016">
        <v>19</v>
      </c>
      <c r="B25" s="1016" t="s">
        <v>1970</v>
      </c>
      <c r="C25" s="1016" t="s">
        <v>2457</v>
      </c>
      <c r="D25" s="1016" t="s">
        <v>2456</v>
      </c>
      <c r="E25" s="1016">
        <v>11</v>
      </c>
      <c r="F25" s="1076">
        <v>114.5</v>
      </c>
      <c r="G25" s="1016">
        <v>81</v>
      </c>
      <c r="H25" s="1016">
        <v>91.6</v>
      </c>
      <c r="I25" s="1016">
        <v>0.85350000000000004</v>
      </c>
      <c r="J25" s="1016">
        <v>4136</v>
      </c>
      <c r="K25" s="1074">
        <f t="shared" si="0"/>
        <v>24888.059999999998</v>
      </c>
      <c r="L25" s="1074">
        <f t="shared" si="1"/>
        <v>29865.671999999999</v>
      </c>
      <c r="M25" s="1074">
        <f t="shared" si="12"/>
        <v>0</v>
      </c>
      <c r="N25" s="1073">
        <f t="shared" si="23"/>
        <v>8.3092052976407163E-2</v>
      </c>
      <c r="O25" s="1076">
        <v>114.5</v>
      </c>
      <c r="P25" s="1016">
        <v>78.2</v>
      </c>
      <c r="Q25" s="1016">
        <v>91.6</v>
      </c>
      <c r="R25" s="1016">
        <v>0.85450000000000004</v>
      </c>
      <c r="S25" s="1016">
        <v>6026</v>
      </c>
      <c r="T25" s="1074">
        <f t="shared" si="2"/>
        <v>24857.746800000004</v>
      </c>
      <c r="U25" s="1074">
        <f t="shared" si="3"/>
        <v>29829.296159999998</v>
      </c>
      <c r="V25" s="1074">
        <f t="shared" si="13"/>
        <v>0</v>
      </c>
      <c r="W25" s="1073">
        <f t="shared" si="14"/>
        <v>0.12120969870044697</v>
      </c>
      <c r="X25" s="1076">
        <v>114.5</v>
      </c>
      <c r="Y25" s="1016">
        <v>79.2</v>
      </c>
      <c r="Z25" s="1016">
        <v>91.6</v>
      </c>
      <c r="AA25" s="1077">
        <v>0.87180000000000002</v>
      </c>
      <c r="AB25" s="1016">
        <v>6952</v>
      </c>
      <c r="AC25" s="1074">
        <f t="shared" si="4"/>
        <v>24856.761600000002</v>
      </c>
      <c r="AD25" s="1074">
        <f t="shared" si="5"/>
        <v>29828.11392</v>
      </c>
      <c r="AE25" s="1074">
        <f t="shared" si="15"/>
        <v>0</v>
      </c>
      <c r="AF25" s="1073">
        <f t="shared" si="16"/>
        <v>0.13984122533484006</v>
      </c>
      <c r="AG25" s="1076">
        <v>114.5</v>
      </c>
      <c r="AH25" s="1016">
        <v>72.400000000000006</v>
      </c>
      <c r="AI25" s="1016">
        <v>91.6</v>
      </c>
      <c r="AJ25" s="1016">
        <v>0.85699999999999998</v>
      </c>
      <c r="AK25" s="1016">
        <v>4782</v>
      </c>
      <c r="AL25" s="1074">
        <f t="shared" si="6"/>
        <v>23081.409599999999</v>
      </c>
      <c r="AM25" s="1074">
        <f t="shared" si="7"/>
        <v>27697.691520000004</v>
      </c>
      <c r="AN25" s="1074">
        <f t="shared" si="17"/>
        <v>0</v>
      </c>
      <c r="AO25" s="1073">
        <f t="shared" si="18"/>
        <v>0.10358986047368614</v>
      </c>
      <c r="AP25" s="1076">
        <v>114.5</v>
      </c>
      <c r="AQ25" s="1016">
        <v>73.2</v>
      </c>
      <c r="AR25" s="1016">
        <v>91.6</v>
      </c>
      <c r="AS25" s="1016">
        <v>0.81010000000000004</v>
      </c>
      <c r="AT25" s="1016">
        <v>2500</v>
      </c>
      <c r="AU25" s="1074">
        <f t="shared" si="8"/>
        <v>22059.347040000004</v>
      </c>
      <c r="AV25" s="1074">
        <f t="shared" si="9"/>
        <v>26471.216447999999</v>
      </c>
      <c r="AW25" s="1074">
        <f t="shared" si="19"/>
        <v>0</v>
      </c>
      <c r="AX25" s="1073">
        <f t="shared" si="20"/>
        <v>5.6665321858048977E-2</v>
      </c>
      <c r="AY25" s="1076">
        <v>114.5</v>
      </c>
      <c r="AZ25" s="1016">
        <v>82.6</v>
      </c>
      <c r="BA25" s="1016">
        <v>91.6</v>
      </c>
      <c r="BB25" s="1016">
        <v>0.83409999999999995</v>
      </c>
      <c r="BC25" s="1016">
        <v>2302</v>
      </c>
      <c r="BD25" s="1074">
        <f t="shared" si="10"/>
        <v>24802.797599999998</v>
      </c>
      <c r="BE25" s="1074">
        <f t="shared" si="11"/>
        <v>29763.357119999993</v>
      </c>
      <c r="BF25" s="1074">
        <f t="shared" si="21"/>
        <v>0</v>
      </c>
      <c r="BG25" s="1073">
        <f t="shared" si="22"/>
        <v>4.6406055420135359E-2</v>
      </c>
    </row>
    <row r="26" spans="1:59">
      <c r="A26" s="1016">
        <v>20</v>
      </c>
      <c r="B26" s="1016" t="s">
        <v>1877</v>
      </c>
      <c r="C26" s="1016" t="s">
        <v>2457</v>
      </c>
      <c r="D26" s="1016" t="s">
        <v>2456</v>
      </c>
      <c r="E26" s="1016">
        <v>11</v>
      </c>
      <c r="F26" s="1076">
        <v>114.5</v>
      </c>
      <c r="G26" s="1016">
        <v>96</v>
      </c>
      <c r="H26" s="1016">
        <v>96</v>
      </c>
      <c r="I26" s="1016">
        <v>0.66600000000000004</v>
      </c>
      <c r="J26" s="1016">
        <v>6028</v>
      </c>
      <c r="K26" s="1074">
        <f t="shared" si="0"/>
        <v>23016.960000000003</v>
      </c>
      <c r="L26" s="1074">
        <f t="shared" si="1"/>
        <v>27620.352000000003</v>
      </c>
      <c r="M26" s="1074">
        <f t="shared" si="12"/>
        <v>0</v>
      </c>
      <c r="N26" s="1073">
        <f t="shared" si="23"/>
        <v>0.13094691914136358</v>
      </c>
      <c r="O26" s="1076">
        <v>114.5</v>
      </c>
      <c r="P26" s="1016">
        <v>102.4</v>
      </c>
      <c r="Q26" s="1016">
        <v>102.4</v>
      </c>
      <c r="R26" s="1016">
        <v>0.62519999999999998</v>
      </c>
      <c r="S26" s="1016">
        <v>7047</v>
      </c>
      <c r="T26" s="1074">
        <f t="shared" si="2"/>
        <v>23815.618560000003</v>
      </c>
      <c r="U26" s="1074">
        <f t="shared" si="3"/>
        <v>28578.742272000003</v>
      </c>
      <c r="V26" s="1074">
        <f t="shared" si="13"/>
        <v>0</v>
      </c>
      <c r="W26" s="1073">
        <f t="shared" si="14"/>
        <v>0.1479491280532165</v>
      </c>
      <c r="X26" s="1076">
        <v>114.5</v>
      </c>
      <c r="Y26" s="1016">
        <v>100</v>
      </c>
      <c r="Z26" s="1016">
        <v>100</v>
      </c>
      <c r="AA26" s="1077">
        <v>0.62460000000000004</v>
      </c>
      <c r="AB26" s="1016">
        <v>6413</v>
      </c>
      <c r="AC26" s="1074">
        <f t="shared" si="4"/>
        <v>22485.600000000002</v>
      </c>
      <c r="AD26" s="1074">
        <f t="shared" si="5"/>
        <v>26982.720000000001</v>
      </c>
      <c r="AE26" s="1074">
        <f t="shared" si="15"/>
        <v>0</v>
      </c>
      <c r="AF26" s="1073">
        <f t="shared" si="16"/>
        <v>0.14260237663215566</v>
      </c>
      <c r="AG26" s="1076">
        <v>114.5</v>
      </c>
      <c r="AH26" s="1016">
        <v>93.4</v>
      </c>
      <c r="AI26" s="1016">
        <v>93.4</v>
      </c>
      <c r="AJ26" s="1016">
        <v>0.60529999999999995</v>
      </c>
      <c r="AK26" s="1016">
        <v>4957</v>
      </c>
      <c r="AL26" s="1074">
        <f t="shared" si="6"/>
        <v>21031.027439999998</v>
      </c>
      <c r="AM26" s="1074">
        <f t="shared" si="7"/>
        <v>25237.232928000001</v>
      </c>
      <c r="AN26" s="1074">
        <f t="shared" si="17"/>
        <v>0</v>
      </c>
      <c r="AO26" s="1073">
        <f t="shared" si="18"/>
        <v>0.11784968694805716</v>
      </c>
      <c r="AP26" s="1076">
        <v>114.5</v>
      </c>
      <c r="AQ26" s="1016">
        <v>106.8</v>
      </c>
      <c r="AR26" s="1016">
        <v>106.8</v>
      </c>
      <c r="AS26" s="1016">
        <v>0.62080000000000002</v>
      </c>
      <c r="AT26" s="1016">
        <v>4601</v>
      </c>
      <c r="AU26" s="1074">
        <f t="shared" si="8"/>
        <v>24664.135679999999</v>
      </c>
      <c r="AV26" s="1074">
        <f t="shared" si="9"/>
        <v>29596.962815999999</v>
      </c>
      <c r="AW26" s="1074">
        <f t="shared" si="19"/>
        <v>0</v>
      </c>
      <c r="AX26" s="1073">
        <f t="shared" si="20"/>
        <v>9.3273084037786155E-2</v>
      </c>
      <c r="AY26" s="1076">
        <v>114.5</v>
      </c>
      <c r="AZ26" s="1016">
        <v>105.2</v>
      </c>
      <c r="BA26" s="1016">
        <v>105.2</v>
      </c>
      <c r="BB26" s="1016">
        <v>0.65880000000000005</v>
      </c>
      <c r="BC26" s="1016">
        <v>6107</v>
      </c>
      <c r="BD26" s="1074">
        <f t="shared" si="10"/>
        <v>24950.0736</v>
      </c>
      <c r="BE26" s="1074">
        <f t="shared" si="11"/>
        <v>29940.088320000003</v>
      </c>
      <c r="BF26" s="1074">
        <f t="shared" si="21"/>
        <v>0</v>
      </c>
      <c r="BG26" s="1073">
        <f t="shared" si="22"/>
        <v>0.12238440851733598</v>
      </c>
    </row>
    <row r="27" spans="1:59">
      <c r="A27" s="1016">
        <v>21</v>
      </c>
      <c r="B27" s="1016" t="s">
        <v>1873</v>
      </c>
      <c r="C27" s="1016" t="s">
        <v>2457</v>
      </c>
      <c r="D27" s="1016" t="s">
        <v>2456</v>
      </c>
      <c r="E27" s="1016">
        <v>11</v>
      </c>
      <c r="F27" s="1076">
        <v>115</v>
      </c>
      <c r="G27" s="1016">
        <v>138</v>
      </c>
      <c r="H27" s="1016">
        <v>138</v>
      </c>
      <c r="I27" s="1016">
        <v>0.74780000000000002</v>
      </c>
      <c r="J27" s="1016">
        <v>4934</v>
      </c>
      <c r="K27" s="1074">
        <f t="shared" si="0"/>
        <v>37150.704000000005</v>
      </c>
      <c r="L27" s="1074">
        <f t="shared" si="1"/>
        <v>44580.844799999999</v>
      </c>
      <c r="M27" s="1074">
        <f t="shared" si="12"/>
        <v>0</v>
      </c>
      <c r="N27" s="1073">
        <f t="shared" si="23"/>
        <v>6.6405201904114655E-2</v>
      </c>
      <c r="O27" s="1076">
        <v>115</v>
      </c>
      <c r="P27" s="1016">
        <v>134.4</v>
      </c>
      <c r="Q27" s="1016">
        <v>134.4</v>
      </c>
      <c r="R27" s="1016">
        <v>0.76319999999999999</v>
      </c>
      <c r="S27" s="1016">
        <v>8468</v>
      </c>
      <c r="T27" s="1074">
        <f t="shared" si="2"/>
        <v>38157.557759999996</v>
      </c>
      <c r="U27" s="1074">
        <f t="shared" si="3"/>
        <v>45789.069312</v>
      </c>
      <c r="V27" s="1074">
        <f t="shared" si="13"/>
        <v>0</v>
      </c>
      <c r="W27" s="1073">
        <f t="shared" si="14"/>
        <v>0.11096097990942279</v>
      </c>
      <c r="X27" s="1076">
        <v>115</v>
      </c>
      <c r="Y27" s="1016">
        <v>123.2</v>
      </c>
      <c r="Z27" s="1016">
        <v>123.2</v>
      </c>
      <c r="AA27" s="1077">
        <v>0.7712</v>
      </c>
      <c r="AB27" s="1016">
        <v>2636</v>
      </c>
      <c r="AC27" s="1074">
        <f t="shared" si="4"/>
        <v>34204.2624</v>
      </c>
      <c r="AD27" s="1074">
        <f t="shared" si="5"/>
        <v>41045.114880000001</v>
      </c>
      <c r="AE27" s="1074">
        <f t="shared" si="15"/>
        <v>0</v>
      </c>
      <c r="AF27" s="1073">
        <f t="shared" si="16"/>
        <v>3.8533209241196791E-2</v>
      </c>
      <c r="AG27" s="1076">
        <v>115</v>
      </c>
      <c r="AH27" s="1016">
        <v>46.4</v>
      </c>
      <c r="AI27" s="1016">
        <v>92</v>
      </c>
      <c r="AJ27" s="1016">
        <v>0.72640000000000005</v>
      </c>
      <c r="AK27" s="1016">
        <v>860</v>
      </c>
      <c r="AL27" s="1074">
        <f t="shared" si="6"/>
        <v>12538.24512</v>
      </c>
      <c r="AM27" s="1074">
        <f t="shared" si="7"/>
        <v>15045.894143999998</v>
      </c>
      <c r="AN27" s="1074">
        <f t="shared" si="17"/>
        <v>0</v>
      </c>
      <c r="AO27" s="1073">
        <f t="shared" si="18"/>
        <v>3.4295070473147685E-2</v>
      </c>
      <c r="AP27" s="1076">
        <v>115</v>
      </c>
      <c r="AQ27" s="1016">
        <v>6.4</v>
      </c>
      <c r="AR27" s="1016">
        <v>92</v>
      </c>
      <c r="AS27" s="1016">
        <v>0.76770000000000005</v>
      </c>
      <c r="AT27" s="1016">
        <v>1084</v>
      </c>
      <c r="AU27" s="1074">
        <f t="shared" si="8"/>
        <v>1827.7401600000003</v>
      </c>
      <c r="AV27" s="1074">
        <f t="shared" si="9"/>
        <v>2193.2881920000004</v>
      </c>
      <c r="AW27" s="1074">
        <f t="shared" si="19"/>
        <v>0</v>
      </c>
      <c r="AX27" s="1073">
        <f t="shared" si="20"/>
        <v>0.2965410575647689</v>
      </c>
      <c r="AY27" s="1076">
        <v>115</v>
      </c>
      <c r="AZ27" s="1016">
        <v>128</v>
      </c>
      <c r="BA27" s="1016">
        <v>128</v>
      </c>
      <c r="BB27" s="1016">
        <v>0.73419999999999996</v>
      </c>
      <c r="BC27" s="1016">
        <v>3608</v>
      </c>
      <c r="BD27" s="1074">
        <f t="shared" si="10"/>
        <v>33831.936000000002</v>
      </c>
      <c r="BE27" s="1074">
        <f t="shared" si="11"/>
        <v>40598.323199999999</v>
      </c>
      <c r="BF27" s="1074">
        <f t="shared" si="21"/>
        <v>0</v>
      </c>
      <c r="BG27" s="1073">
        <f t="shared" si="22"/>
        <v>5.3322399285692663E-2</v>
      </c>
    </row>
    <row r="28" spans="1:59">
      <c r="A28" s="1016">
        <v>22</v>
      </c>
      <c r="B28" s="1016" t="s">
        <v>1878</v>
      </c>
      <c r="C28" s="1016" t="s">
        <v>622</v>
      </c>
      <c r="D28" s="1016" t="s">
        <v>2456</v>
      </c>
      <c r="E28" s="1016">
        <v>11</v>
      </c>
      <c r="F28" s="1076">
        <v>115</v>
      </c>
      <c r="G28" s="1016">
        <v>75.2</v>
      </c>
      <c r="H28" s="1016">
        <v>92</v>
      </c>
      <c r="I28" s="1016">
        <v>0.72209999999999996</v>
      </c>
      <c r="J28" s="1016">
        <v>3888</v>
      </c>
      <c r="K28" s="1074">
        <f t="shared" si="0"/>
        <v>19548.691199999997</v>
      </c>
      <c r="L28" s="1074">
        <f t="shared" si="1"/>
        <v>23458.429439999996</v>
      </c>
      <c r="M28" s="1074">
        <f t="shared" si="12"/>
        <v>0</v>
      </c>
      <c r="N28" s="1073">
        <f t="shared" si="23"/>
        <v>9.9443997560307279E-2</v>
      </c>
      <c r="O28" s="1076">
        <v>115</v>
      </c>
      <c r="P28" s="1016">
        <v>92.4</v>
      </c>
      <c r="Q28" s="1016">
        <v>92.4</v>
      </c>
      <c r="R28" s="1016">
        <v>0.63400000000000001</v>
      </c>
      <c r="S28" s="1016">
        <v>4712</v>
      </c>
      <c r="T28" s="1074">
        <f t="shared" si="2"/>
        <v>21792.355200000002</v>
      </c>
      <c r="U28" s="1074">
        <f t="shared" si="3"/>
        <v>26150.826240000002</v>
      </c>
      <c r="V28" s="1074">
        <f t="shared" si="13"/>
        <v>0</v>
      </c>
      <c r="W28" s="1073">
        <f t="shared" si="14"/>
        <v>0.10811130684947719</v>
      </c>
      <c r="X28" s="1076">
        <v>115</v>
      </c>
      <c r="Y28" s="1016">
        <v>57.6</v>
      </c>
      <c r="Z28" s="1016">
        <v>92</v>
      </c>
      <c r="AA28" s="1077">
        <v>0.78169999999999995</v>
      </c>
      <c r="AB28" s="1016">
        <v>3596</v>
      </c>
      <c r="AC28" s="1074">
        <f t="shared" si="4"/>
        <v>16209.331199999999</v>
      </c>
      <c r="AD28" s="1074">
        <f t="shared" si="5"/>
        <v>19451.197439999996</v>
      </c>
      <c r="AE28" s="1074">
        <f t="shared" si="15"/>
        <v>0</v>
      </c>
      <c r="AF28" s="1073">
        <f t="shared" si="16"/>
        <v>0.11092376223394092</v>
      </c>
      <c r="AG28" s="1076">
        <v>115</v>
      </c>
      <c r="AH28" s="1016">
        <v>70</v>
      </c>
      <c r="AI28" s="1016">
        <v>92</v>
      </c>
      <c r="AJ28" s="1016">
        <v>0.63970000000000005</v>
      </c>
      <c r="AK28" s="1016">
        <v>2518</v>
      </c>
      <c r="AL28" s="1074">
        <f t="shared" si="6"/>
        <v>16657.788</v>
      </c>
      <c r="AM28" s="1074">
        <f t="shared" si="7"/>
        <v>19989.345600000001</v>
      </c>
      <c r="AN28" s="1074">
        <f t="shared" si="17"/>
        <v>0</v>
      </c>
      <c r="AO28" s="1073">
        <f t="shared" si="18"/>
        <v>7.5580263117768096E-2</v>
      </c>
      <c r="AP28" s="1076">
        <v>115</v>
      </c>
      <c r="AQ28" s="1016">
        <v>68.400000000000006</v>
      </c>
      <c r="AR28" s="1016">
        <v>92</v>
      </c>
      <c r="AS28" s="1016">
        <v>0.58160000000000001</v>
      </c>
      <c r="AT28" s="1016">
        <v>912</v>
      </c>
      <c r="AU28" s="1074">
        <f t="shared" si="8"/>
        <v>14798.695680000001</v>
      </c>
      <c r="AV28" s="1074">
        <f t="shared" si="9"/>
        <v>17758.434816000001</v>
      </c>
      <c r="AW28" s="1074">
        <f t="shared" si="19"/>
        <v>0</v>
      </c>
      <c r="AX28" s="1073">
        <f t="shared" si="20"/>
        <v>3.0813526398564332E-2</v>
      </c>
      <c r="AY28" s="1076">
        <v>115</v>
      </c>
      <c r="AZ28" s="1016">
        <v>0</v>
      </c>
      <c r="BA28" s="1016">
        <v>92</v>
      </c>
      <c r="BB28" s="1016"/>
      <c r="BC28" s="1016">
        <v>0</v>
      </c>
      <c r="BD28" s="1074">
        <f t="shared" si="10"/>
        <v>0</v>
      </c>
      <c r="BE28" s="1074">
        <f t="shared" si="11"/>
        <v>0</v>
      </c>
      <c r="BF28" s="1074">
        <f t="shared" si="21"/>
        <v>0</v>
      </c>
      <c r="BG28" s="1073">
        <v>0</v>
      </c>
    </row>
    <row r="29" spans="1:59">
      <c r="A29" s="1016">
        <v>23</v>
      </c>
      <c r="B29" s="1016" t="s">
        <v>2593</v>
      </c>
      <c r="C29" s="1016" t="s">
        <v>2457</v>
      </c>
      <c r="D29" s="1016" t="s">
        <v>2456</v>
      </c>
      <c r="E29" s="1016">
        <v>11</v>
      </c>
      <c r="F29" s="1076">
        <v>115.8</v>
      </c>
      <c r="G29" s="1016">
        <v>75.400000000000006</v>
      </c>
      <c r="H29" s="1016">
        <v>92.64</v>
      </c>
      <c r="I29" s="1016">
        <v>0.84309999999999996</v>
      </c>
      <c r="J29" s="1016">
        <v>7946</v>
      </c>
      <c r="K29" s="1074">
        <f t="shared" si="0"/>
        <v>22885.106400000001</v>
      </c>
      <c r="L29" s="1074">
        <f t="shared" si="1"/>
        <v>27462.127680000001</v>
      </c>
      <c r="M29" s="1074">
        <f t="shared" si="12"/>
        <v>0</v>
      </c>
      <c r="N29" s="1073">
        <f t="shared" si="23"/>
        <v>0.1736063591122303</v>
      </c>
      <c r="O29" s="1076">
        <v>115.8</v>
      </c>
      <c r="P29" s="1016">
        <v>82.6</v>
      </c>
      <c r="Q29" s="1016">
        <v>92.64</v>
      </c>
      <c r="R29" s="1016">
        <v>0.95830000000000004</v>
      </c>
      <c r="S29" s="1016">
        <v>10221</v>
      </c>
      <c r="T29" s="1074">
        <f t="shared" si="2"/>
        <v>29445.875760000003</v>
      </c>
      <c r="U29" s="1074">
        <f t="shared" si="3"/>
        <v>35335.050911999999</v>
      </c>
      <c r="V29" s="1074">
        <f t="shared" si="13"/>
        <v>0</v>
      </c>
      <c r="W29" s="1073">
        <f t="shared" si="14"/>
        <v>0.17355571427568911</v>
      </c>
      <c r="X29" s="1076">
        <v>115.8</v>
      </c>
      <c r="Y29" s="1016">
        <v>73.2</v>
      </c>
      <c r="Z29" s="1016">
        <v>92.64</v>
      </c>
      <c r="AA29" s="1077">
        <v>0.96</v>
      </c>
      <c r="AB29" s="1016">
        <v>8642</v>
      </c>
      <c r="AC29" s="1074">
        <f t="shared" si="4"/>
        <v>25297.919999999998</v>
      </c>
      <c r="AD29" s="1074">
        <f t="shared" si="5"/>
        <v>30357.503999999997</v>
      </c>
      <c r="AE29" s="1074">
        <f t="shared" si="15"/>
        <v>0</v>
      </c>
      <c r="AF29" s="1073">
        <f t="shared" si="16"/>
        <v>0.17080455626391419</v>
      </c>
      <c r="AG29" s="1076">
        <v>115.8</v>
      </c>
      <c r="AH29" s="1016">
        <v>63.2</v>
      </c>
      <c r="AI29" s="1016">
        <v>92.64</v>
      </c>
      <c r="AJ29" s="1016">
        <v>0.95830000000000004</v>
      </c>
      <c r="AK29" s="1016">
        <v>8003</v>
      </c>
      <c r="AL29" s="1074">
        <f t="shared" si="6"/>
        <v>22530.016320000002</v>
      </c>
      <c r="AM29" s="1074">
        <f t="shared" si="7"/>
        <v>27036.019584000001</v>
      </c>
      <c r="AN29" s="1074">
        <f t="shared" si="17"/>
        <v>0</v>
      </c>
      <c r="AO29" s="1073">
        <f t="shared" si="18"/>
        <v>0.17760750561231725</v>
      </c>
      <c r="AP29" s="1076">
        <v>115.8</v>
      </c>
      <c r="AQ29" s="1016">
        <v>66.2</v>
      </c>
      <c r="AR29" s="1016">
        <v>92.64</v>
      </c>
      <c r="AS29" s="1016">
        <v>0.93269999999999997</v>
      </c>
      <c r="AT29" s="1016">
        <v>6265</v>
      </c>
      <c r="AU29" s="1074">
        <f t="shared" si="8"/>
        <v>22969.043280000002</v>
      </c>
      <c r="AV29" s="1074">
        <f t="shared" si="9"/>
        <v>27562.851936000003</v>
      </c>
      <c r="AW29" s="1074">
        <f t="shared" si="19"/>
        <v>0</v>
      </c>
      <c r="AX29" s="1073">
        <f t="shared" si="20"/>
        <v>0.13637921100212233</v>
      </c>
      <c r="AY29" s="1076">
        <v>115.8</v>
      </c>
      <c r="AZ29" s="1016">
        <v>59.2</v>
      </c>
      <c r="BA29" s="1016">
        <v>92.64</v>
      </c>
      <c r="BB29" s="1016">
        <v>0.96479999999999999</v>
      </c>
      <c r="BC29" s="1016">
        <v>10018</v>
      </c>
      <c r="BD29" s="1074">
        <f t="shared" si="10"/>
        <v>20561.817599999998</v>
      </c>
      <c r="BE29" s="1074">
        <f t="shared" si="11"/>
        <v>24674.181119999997</v>
      </c>
      <c r="BF29" s="1074">
        <f t="shared" si="21"/>
        <v>0</v>
      </c>
      <c r="BG29" s="1073">
        <f>+BC29/(24*30*AZ29*BB29)</f>
        <v>0.24360686868460502</v>
      </c>
    </row>
    <row r="30" spans="1:59">
      <c r="A30" s="1016">
        <v>24</v>
      </c>
      <c r="B30" s="1016" t="s">
        <v>1841</v>
      </c>
      <c r="C30" s="1016" t="s">
        <v>2457</v>
      </c>
      <c r="D30" s="1016" t="s">
        <v>1546</v>
      </c>
      <c r="E30" s="1016">
        <v>11</v>
      </c>
      <c r="F30" s="1076">
        <v>116</v>
      </c>
      <c r="G30" s="1016">
        <v>98.1</v>
      </c>
      <c r="H30" s="1016">
        <v>98.1</v>
      </c>
      <c r="I30" s="1016">
        <v>0.84079999999999999</v>
      </c>
      <c r="J30" s="1016">
        <v>19803</v>
      </c>
      <c r="K30" s="1074">
        <f t="shared" si="0"/>
        <v>29693.692799999997</v>
      </c>
      <c r="L30" s="1074">
        <f t="shared" si="1"/>
        <v>35632.431360000002</v>
      </c>
      <c r="M30" s="1074">
        <f t="shared" si="12"/>
        <v>0</v>
      </c>
      <c r="N30" s="1073">
        <f t="shared" si="23"/>
        <v>0.33345465202630503</v>
      </c>
      <c r="O30" s="1076">
        <v>116</v>
      </c>
      <c r="P30" s="1016">
        <v>81.900000000000006</v>
      </c>
      <c r="Q30" s="1016">
        <v>92.8</v>
      </c>
      <c r="R30" s="1016">
        <v>0.80840000000000001</v>
      </c>
      <c r="S30" s="1016">
        <v>17949</v>
      </c>
      <c r="T30" s="1074">
        <f t="shared" si="2"/>
        <v>24629.361120000001</v>
      </c>
      <c r="U30" s="1074">
        <f t="shared" si="3"/>
        <v>29555.233344</v>
      </c>
      <c r="V30" s="1074">
        <f t="shared" si="13"/>
        <v>0</v>
      </c>
      <c r="W30" s="1073">
        <f t="shared" si="14"/>
        <v>0.36438216794476069</v>
      </c>
      <c r="X30" s="1076">
        <v>116</v>
      </c>
      <c r="Y30" s="1016">
        <v>96.3</v>
      </c>
      <c r="Z30" s="1016">
        <v>96.3</v>
      </c>
      <c r="AA30" s="1077">
        <v>0.80930000000000002</v>
      </c>
      <c r="AB30" s="1016">
        <v>18930</v>
      </c>
      <c r="AC30" s="1074">
        <f t="shared" si="4"/>
        <v>28056.812399999999</v>
      </c>
      <c r="AD30" s="1074">
        <f t="shared" si="5"/>
        <v>33668.174879999999</v>
      </c>
      <c r="AE30" s="1074">
        <f t="shared" si="15"/>
        <v>0</v>
      </c>
      <c r="AF30" s="1073">
        <f t="shared" si="16"/>
        <v>0.33735122383325344</v>
      </c>
      <c r="AG30" s="1076">
        <v>116</v>
      </c>
      <c r="AH30" s="1016">
        <v>81.900000000000006</v>
      </c>
      <c r="AI30" s="1016">
        <v>92.8</v>
      </c>
      <c r="AJ30" s="1016">
        <v>0.77739999999999998</v>
      </c>
      <c r="AK30" s="1016">
        <v>17667</v>
      </c>
      <c r="AL30" s="1074">
        <f t="shared" si="6"/>
        <v>23684.890319999999</v>
      </c>
      <c r="AM30" s="1074">
        <f t="shared" si="7"/>
        <v>28421.868384000001</v>
      </c>
      <c r="AN30" s="1074">
        <f t="shared" si="17"/>
        <v>0</v>
      </c>
      <c r="AO30" s="1073">
        <f t="shared" si="18"/>
        <v>0.3729592951731262</v>
      </c>
      <c r="AP30" s="1076">
        <v>116</v>
      </c>
      <c r="AQ30" s="1016">
        <v>92.4</v>
      </c>
      <c r="AR30" s="1016">
        <v>92.8</v>
      </c>
      <c r="AS30" s="1016">
        <v>0.78779999999999994</v>
      </c>
      <c r="AT30" s="1016">
        <v>15663</v>
      </c>
      <c r="AU30" s="1074">
        <f t="shared" si="8"/>
        <v>27078.89184</v>
      </c>
      <c r="AV30" s="1074">
        <f t="shared" si="9"/>
        <v>32494.670208</v>
      </c>
      <c r="AW30" s="1074">
        <f t="shared" si="19"/>
        <v>0</v>
      </c>
      <c r="AX30" s="1073">
        <f t="shared" si="20"/>
        <v>0.2892105055950473</v>
      </c>
      <c r="AY30" s="1076">
        <v>116</v>
      </c>
      <c r="AZ30" s="1016">
        <v>100.5</v>
      </c>
      <c r="BA30" s="1016">
        <v>100.5</v>
      </c>
      <c r="BB30" s="1016">
        <v>0.80230000000000001</v>
      </c>
      <c r="BC30" s="1016">
        <v>20178</v>
      </c>
      <c r="BD30" s="1074">
        <f t="shared" si="10"/>
        <v>29027.214000000004</v>
      </c>
      <c r="BE30" s="1074">
        <f t="shared" si="11"/>
        <v>34832.656799999997</v>
      </c>
      <c r="BF30" s="1074">
        <f t="shared" si="21"/>
        <v>0</v>
      </c>
      <c r="BG30" s="1073">
        <f>+BC30/(24*30*AZ30*BB30)</f>
        <v>0.34757038687901637</v>
      </c>
    </row>
    <row r="31" spans="1:59">
      <c r="A31" s="1016">
        <v>25</v>
      </c>
      <c r="B31" s="1016" t="s">
        <v>1161</v>
      </c>
      <c r="C31" s="1016" t="s">
        <v>2457</v>
      </c>
      <c r="D31" s="1016" t="s">
        <v>2456</v>
      </c>
      <c r="E31" s="1016">
        <v>11</v>
      </c>
      <c r="F31" s="1076">
        <v>116</v>
      </c>
      <c r="G31" s="1016">
        <v>123.8</v>
      </c>
      <c r="H31" s="1016">
        <v>123.8</v>
      </c>
      <c r="I31" s="1016">
        <v>0.74480000000000002</v>
      </c>
      <c r="J31" s="1016">
        <v>21676</v>
      </c>
      <c r="K31" s="1074">
        <f t="shared" si="0"/>
        <v>33194.246399999996</v>
      </c>
      <c r="L31" s="1074">
        <f t="shared" si="1"/>
        <v>39833.095680000006</v>
      </c>
      <c r="M31" s="1074">
        <f t="shared" si="12"/>
        <v>0</v>
      </c>
      <c r="N31" s="1073">
        <f t="shared" si="23"/>
        <v>0.32650236638600111</v>
      </c>
      <c r="O31" s="1076">
        <v>116</v>
      </c>
      <c r="P31" s="1016">
        <v>124.4</v>
      </c>
      <c r="Q31" s="1016">
        <v>124.4</v>
      </c>
      <c r="R31" s="1016">
        <v>0.73360000000000003</v>
      </c>
      <c r="S31" s="1016">
        <v>29134</v>
      </c>
      <c r="T31" s="1074">
        <f t="shared" si="2"/>
        <v>33948.660480000006</v>
      </c>
      <c r="U31" s="1074">
        <f t="shared" si="3"/>
        <v>40738.392576000006</v>
      </c>
      <c r="V31" s="1074">
        <f t="shared" si="13"/>
        <v>0</v>
      </c>
      <c r="W31" s="1073">
        <f t="shared" si="14"/>
        <v>0.42908909494622854</v>
      </c>
      <c r="X31" s="1076">
        <v>116</v>
      </c>
      <c r="Y31" s="1016">
        <v>123.2</v>
      </c>
      <c r="Z31" s="1016">
        <v>123.2</v>
      </c>
      <c r="AA31" s="1077">
        <v>0.70989999999999998</v>
      </c>
      <c r="AB31" s="1016">
        <v>13422</v>
      </c>
      <c r="AC31" s="1074">
        <f t="shared" si="4"/>
        <v>31485.484799999998</v>
      </c>
      <c r="AD31" s="1074">
        <f t="shared" si="5"/>
        <v>37782.581759999994</v>
      </c>
      <c r="AE31" s="1074">
        <f t="shared" si="15"/>
        <v>0</v>
      </c>
      <c r="AF31" s="1073">
        <f t="shared" si="16"/>
        <v>0.21314583664914699</v>
      </c>
      <c r="AG31" s="1076">
        <v>116</v>
      </c>
      <c r="AH31" s="1016">
        <v>94</v>
      </c>
      <c r="AI31" s="1016">
        <v>94</v>
      </c>
      <c r="AJ31" s="1016">
        <v>0.62870000000000004</v>
      </c>
      <c r="AK31" s="1016">
        <v>5768</v>
      </c>
      <c r="AL31" s="1074">
        <f t="shared" si="6"/>
        <v>21984.381600000001</v>
      </c>
      <c r="AM31" s="1074">
        <f t="shared" si="7"/>
        <v>26381.25792</v>
      </c>
      <c r="AN31" s="1074">
        <f t="shared" si="17"/>
        <v>0</v>
      </c>
      <c r="AO31" s="1073">
        <f t="shared" si="18"/>
        <v>0.13118404021880697</v>
      </c>
      <c r="AP31" s="1076">
        <v>116</v>
      </c>
      <c r="AQ31" s="1016">
        <v>32.4</v>
      </c>
      <c r="AR31" s="1016">
        <v>92.8</v>
      </c>
      <c r="AS31" s="1016">
        <v>0.5</v>
      </c>
      <c r="AT31" s="1016">
        <v>1504</v>
      </c>
      <c r="AU31" s="1074">
        <f t="shared" si="8"/>
        <v>6026.4</v>
      </c>
      <c r="AV31" s="1074">
        <f t="shared" si="9"/>
        <v>7231.6799999999994</v>
      </c>
      <c r="AW31" s="1074">
        <f t="shared" si="19"/>
        <v>0</v>
      </c>
      <c r="AX31" s="1073">
        <f t="shared" si="20"/>
        <v>0.12478428249037569</v>
      </c>
      <c r="AY31" s="1076">
        <v>116</v>
      </c>
      <c r="AZ31" s="1016">
        <v>26.8</v>
      </c>
      <c r="BA31" s="1016">
        <v>92.8</v>
      </c>
      <c r="BB31" s="1016">
        <v>0.49909999999999999</v>
      </c>
      <c r="BC31" s="1016">
        <v>2206</v>
      </c>
      <c r="BD31" s="1074">
        <f t="shared" si="10"/>
        <v>4815.3167999999996</v>
      </c>
      <c r="BE31" s="1074">
        <f t="shared" si="11"/>
        <v>5778.3801599999997</v>
      </c>
      <c r="BF31" s="1074">
        <f t="shared" si="21"/>
        <v>0</v>
      </c>
      <c r="BG31" s="1073">
        <f>+BC31/(24*30*AZ31*BB31)</f>
        <v>0.22906073386490378</v>
      </c>
    </row>
    <row r="32" spans="1:59">
      <c r="A32" s="1016">
        <v>26</v>
      </c>
      <c r="B32" s="1016" t="s">
        <v>1952</v>
      </c>
      <c r="C32" s="1016" t="s">
        <v>622</v>
      </c>
      <c r="D32" s="1016" t="s">
        <v>2456</v>
      </c>
      <c r="E32" s="1016">
        <v>11</v>
      </c>
      <c r="F32" s="1076">
        <v>116</v>
      </c>
      <c r="G32" s="1016">
        <v>0</v>
      </c>
      <c r="H32" s="1016">
        <v>92.8</v>
      </c>
      <c r="I32" s="1016"/>
      <c r="J32" s="1016">
        <v>0</v>
      </c>
      <c r="K32" s="1074">
        <f t="shared" si="0"/>
        <v>0</v>
      </c>
      <c r="L32" s="1074">
        <f t="shared" si="1"/>
        <v>0</v>
      </c>
      <c r="M32" s="1074">
        <f t="shared" si="12"/>
        <v>0</v>
      </c>
      <c r="N32" s="1073">
        <v>0</v>
      </c>
      <c r="O32" s="1076">
        <v>116</v>
      </c>
      <c r="P32" s="1016">
        <v>0</v>
      </c>
      <c r="Q32" s="1016">
        <v>92.8</v>
      </c>
      <c r="R32" s="1016"/>
      <c r="S32" s="1016">
        <v>0</v>
      </c>
      <c r="T32" s="1074">
        <f t="shared" si="2"/>
        <v>0</v>
      </c>
      <c r="U32" s="1074">
        <f t="shared" si="3"/>
        <v>0</v>
      </c>
      <c r="V32" s="1074">
        <f t="shared" si="13"/>
        <v>0</v>
      </c>
      <c r="W32" s="1073">
        <v>0</v>
      </c>
      <c r="X32" s="1076">
        <v>116</v>
      </c>
      <c r="Y32" s="1016">
        <v>0</v>
      </c>
      <c r="Z32" s="1016">
        <v>92.8</v>
      </c>
      <c r="AA32" s="1077"/>
      <c r="AB32" s="1016">
        <v>0</v>
      </c>
      <c r="AC32" s="1074">
        <f t="shared" si="4"/>
        <v>0</v>
      </c>
      <c r="AD32" s="1074">
        <f t="shared" si="5"/>
        <v>0</v>
      </c>
      <c r="AE32" s="1074">
        <f t="shared" si="15"/>
        <v>0</v>
      </c>
      <c r="AF32" s="1073">
        <v>0</v>
      </c>
      <c r="AG32" s="1076">
        <v>116</v>
      </c>
      <c r="AH32" s="1016">
        <v>0</v>
      </c>
      <c r="AI32" s="1016">
        <v>92.8</v>
      </c>
      <c r="AJ32" s="1016"/>
      <c r="AK32" s="1016">
        <v>0</v>
      </c>
      <c r="AL32" s="1074">
        <f t="shared" si="6"/>
        <v>0</v>
      </c>
      <c r="AM32" s="1074">
        <f t="shared" si="7"/>
        <v>0</v>
      </c>
      <c r="AN32" s="1074">
        <f t="shared" si="17"/>
        <v>0</v>
      </c>
      <c r="AO32" s="1073">
        <v>0</v>
      </c>
      <c r="AP32" s="1076">
        <v>116</v>
      </c>
      <c r="AQ32" s="1016">
        <v>0</v>
      </c>
      <c r="AR32" s="1016">
        <v>92.8</v>
      </c>
      <c r="AS32" s="1016"/>
      <c r="AT32" s="1016">
        <v>0</v>
      </c>
      <c r="AU32" s="1074">
        <f t="shared" si="8"/>
        <v>0</v>
      </c>
      <c r="AV32" s="1074">
        <f t="shared" si="9"/>
        <v>0</v>
      </c>
      <c r="AW32" s="1074">
        <f t="shared" si="19"/>
        <v>0</v>
      </c>
      <c r="AX32" s="1073">
        <v>0</v>
      </c>
      <c r="AY32" s="1076">
        <v>116</v>
      </c>
      <c r="AZ32" s="1016">
        <v>0</v>
      </c>
      <c r="BA32" s="1016">
        <v>92.8</v>
      </c>
      <c r="BB32" s="1016"/>
      <c r="BC32" s="1016">
        <v>0</v>
      </c>
      <c r="BD32" s="1074">
        <f t="shared" si="10"/>
        <v>0</v>
      </c>
      <c r="BE32" s="1074">
        <f t="shared" si="11"/>
        <v>0</v>
      </c>
      <c r="BF32" s="1074">
        <f t="shared" si="21"/>
        <v>0</v>
      </c>
      <c r="BG32" s="1073">
        <v>0</v>
      </c>
    </row>
    <row r="33" spans="1:59">
      <c r="A33" s="1016">
        <v>27</v>
      </c>
      <c r="B33" s="1016" t="s">
        <v>1966</v>
      </c>
      <c r="C33" s="1016" t="s">
        <v>2457</v>
      </c>
      <c r="D33" s="1016" t="s">
        <v>2456</v>
      </c>
      <c r="E33" s="1016">
        <v>11</v>
      </c>
      <c r="F33" s="1076">
        <v>116</v>
      </c>
      <c r="G33" s="1016">
        <v>100</v>
      </c>
      <c r="H33" s="1016">
        <v>100</v>
      </c>
      <c r="I33" s="1016">
        <v>0.64249999999999996</v>
      </c>
      <c r="J33" s="1016">
        <v>12097</v>
      </c>
      <c r="K33" s="1074">
        <f t="shared" si="0"/>
        <v>23130</v>
      </c>
      <c r="L33" s="1074">
        <f t="shared" si="1"/>
        <v>27756</v>
      </c>
      <c r="M33" s="1074">
        <f t="shared" si="12"/>
        <v>0</v>
      </c>
      <c r="N33" s="1073">
        <f>+J33/(24*30*G33*I33)</f>
        <v>0.26150021616947688</v>
      </c>
      <c r="O33" s="1076">
        <v>116</v>
      </c>
      <c r="P33" s="1016">
        <v>86</v>
      </c>
      <c r="Q33" s="1016">
        <v>92.8</v>
      </c>
      <c r="R33" s="1016">
        <v>0.63029999999999997</v>
      </c>
      <c r="S33" s="1016">
        <v>10640</v>
      </c>
      <c r="T33" s="1074">
        <f t="shared" si="2"/>
        <v>20164.5576</v>
      </c>
      <c r="U33" s="1074">
        <f t="shared" si="3"/>
        <v>24197.469119999998</v>
      </c>
      <c r="V33" s="1074">
        <f t="shared" si="13"/>
        <v>0</v>
      </c>
      <c r="W33" s="1073">
        <f>+S33/(24*31*P33*R33)</f>
        <v>0.2638292446346554</v>
      </c>
      <c r="X33" s="1076">
        <v>116</v>
      </c>
      <c r="Y33" s="1016">
        <v>82</v>
      </c>
      <c r="Z33" s="1016">
        <v>92.8</v>
      </c>
      <c r="AA33" s="1077">
        <v>0.60840000000000005</v>
      </c>
      <c r="AB33" s="1016">
        <v>8700</v>
      </c>
      <c r="AC33" s="1074">
        <f t="shared" si="4"/>
        <v>17959.968000000001</v>
      </c>
      <c r="AD33" s="1074">
        <f t="shared" si="5"/>
        <v>21551.961599999999</v>
      </c>
      <c r="AE33" s="1074">
        <f t="shared" si="15"/>
        <v>0</v>
      </c>
      <c r="AF33" s="1073">
        <f>+AB33/(24*30*Y33*AA33)</f>
        <v>0.2422053313235302</v>
      </c>
      <c r="AG33" s="1076">
        <v>116</v>
      </c>
      <c r="AH33" s="1016">
        <v>10</v>
      </c>
      <c r="AI33" s="1016">
        <v>92.8</v>
      </c>
      <c r="AJ33" s="1016">
        <v>0.60340000000000005</v>
      </c>
      <c r="AK33" s="1016">
        <v>7000</v>
      </c>
      <c r="AL33" s="1074">
        <f t="shared" si="6"/>
        <v>2244.6480000000001</v>
      </c>
      <c r="AM33" s="1074">
        <f t="shared" si="7"/>
        <v>2693.5776000000001</v>
      </c>
      <c r="AN33" s="1074">
        <f t="shared" si="17"/>
        <v>4306.4223999999995</v>
      </c>
      <c r="AO33" s="1073">
        <f>+AK33/(24*31*AH33*AJ33)</f>
        <v>1.5592645261083251</v>
      </c>
      <c r="AP33" s="1076">
        <v>116</v>
      </c>
      <c r="AQ33" s="1016">
        <v>82</v>
      </c>
      <c r="AR33" s="1016">
        <v>92.8</v>
      </c>
      <c r="AS33" s="1016">
        <v>0.61829999999999996</v>
      </c>
      <c r="AT33" s="1016">
        <v>7580</v>
      </c>
      <c r="AU33" s="1074">
        <f t="shared" si="8"/>
        <v>18860.623199999998</v>
      </c>
      <c r="AV33" s="1074">
        <f t="shared" si="9"/>
        <v>22632.747839999996</v>
      </c>
      <c r="AW33" s="1074">
        <f t="shared" si="19"/>
        <v>0</v>
      </c>
      <c r="AX33" s="1073">
        <f>+AT33/(24*31*AQ33*AS33)</f>
        <v>0.20094776083538959</v>
      </c>
      <c r="AY33" s="1076">
        <v>116</v>
      </c>
      <c r="AZ33" s="1016">
        <v>80</v>
      </c>
      <c r="BA33" s="1016">
        <v>92.8</v>
      </c>
      <c r="BB33" s="1016">
        <v>0.62870000000000004</v>
      </c>
      <c r="BC33" s="1016">
        <v>9820</v>
      </c>
      <c r="BD33" s="1074">
        <f t="shared" si="10"/>
        <v>18106.560000000001</v>
      </c>
      <c r="BE33" s="1074">
        <f t="shared" si="11"/>
        <v>21727.871999999999</v>
      </c>
      <c r="BF33" s="1074">
        <f t="shared" si="21"/>
        <v>0</v>
      </c>
      <c r="BG33" s="1073">
        <f t="shared" ref="BG33:BG51" si="24">+BC33/(24*30*AZ33*BB33)</f>
        <v>0.27117243695102766</v>
      </c>
    </row>
    <row r="34" spans="1:59">
      <c r="A34" s="1016">
        <v>28</v>
      </c>
      <c r="B34" s="1016" t="s">
        <v>2592</v>
      </c>
      <c r="C34" s="1016" t="s">
        <v>2457</v>
      </c>
      <c r="D34" s="1016" t="s">
        <v>2456</v>
      </c>
      <c r="E34" s="1016">
        <v>11</v>
      </c>
      <c r="F34" s="1076">
        <v>0</v>
      </c>
      <c r="G34" s="1016">
        <v>0</v>
      </c>
      <c r="H34" s="1016">
        <v>0</v>
      </c>
      <c r="I34" s="1016"/>
      <c r="J34" s="1016">
        <v>0</v>
      </c>
      <c r="K34" s="1074">
        <f t="shared" si="0"/>
        <v>0</v>
      </c>
      <c r="L34" s="1074">
        <f t="shared" si="1"/>
        <v>0</v>
      </c>
      <c r="M34" s="1074">
        <f t="shared" si="12"/>
        <v>0</v>
      </c>
      <c r="N34" s="1073">
        <v>0</v>
      </c>
      <c r="O34" s="1076">
        <v>0</v>
      </c>
      <c r="P34" s="1016">
        <v>0</v>
      </c>
      <c r="Q34" s="1016">
        <v>0</v>
      </c>
      <c r="R34" s="1016"/>
      <c r="S34" s="1016">
        <v>0</v>
      </c>
      <c r="T34" s="1074">
        <f t="shared" si="2"/>
        <v>0</v>
      </c>
      <c r="U34" s="1074">
        <f t="shared" si="3"/>
        <v>0</v>
      </c>
      <c r="V34" s="1074">
        <f t="shared" si="13"/>
        <v>0</v>
      </c>
      <c r="W34" s="1073">
        <v>0</v>
      </c>
      <c r="X34" s="1076">
        <v>0</v>
      </c>
      <c r="Y34" s="1016">
        <v>0</v>
      </c>
      <c r="Z34" s="1016">
        <v>0</v>
      </c>
      <c r="AA34" s="1077"/>
      <c r="AB34" s="1016">
        <v>0</v>
      </c>
      <c r="AC34" s="1074">
        <f t="shared" si="4"/>
        <v>0</v>
      </c>
      <c r="AD34" s="1074">
        <f t="shared" si="5"/>
        <v>0</v>
      </c>
      <c r="AE34" s="1074">
        <f t="shared" si="15"/>
        <v>0</v>
      </c>
      <c r="AF34" s="1073">
        <v>0</v>
      </c>
      <c r="AG34" s="1076">
        <v>0</v>
      </c>
      <c r="AH34" s="1016">
        <v>0</v>
      </c>
      <c r="AI34" s="1016">
        <v>0</v>
      </c>
      <c r="AJ34" s="1016"/>
      <c r="AK34" s="1016">
        <v>0</v>
      </c>
      <c r="AL34" s="1074">
        <f t="shared" si="6"/>
        <v>0</v>
      </c>
      <c r="AM34" s="1074">
        <f t="shared" si="7"/>
        <v>0</v>
      </c>
      <c r="AN34" s="1074">
        <f t="shared" si="17"/>
        <v>0</v>
      </c>
      <c r="AO34" s="1073">
        <v>0</v>
      </c>
      <c r="AP34" s="1076">
        <v>0</v>
      </c>
      <c r="AQ34" s="1016">
        <v>0</v>
      </c>
      <c r="AR34" s="1016">
        <v>0</v>
      </c>
      <c r="AS34" s="1016"/>
      <c r="AT34" s="1016">
        <v>0</v>
      </c>
      <c r="AU34" s="1074">
        <f t="shared" si="8"/>
        <v>0</v>
      </c>
      <c r="AV34" s="1074">
        <f t="shared" si="9"/>
        <v>0</v>
      </c>
      <c r="AW34" s="1074">
        <f t="shared" si="19"/>
        <v>0</v>
      </c>
      <c r="AX34" s="1073">
        <v>0</v>
      </c>
      <c r="AY34" s="1076">
        <v>116</v>
      </c>
      <c r="AZ34" s="1016">
        <v>52.4</v>
      </c>
      <c r="BA34" s="1016">
        <v>58.77</v>
      </c>
      <c r="BB34" s="1016">
        <v>0.88449999999999995</v>
      </c>
      <c r="BC34" s="1016">
        <v>9914</v>
      </c>
      <c r="BD34" s="1074">
        <f t="shared" si="10"/>
        <v>16685.207999999999</v>
      </c>
      <c r="BE34" s="1074">
        <f t="shared" si="11"/>
        <v>20022.249599999999</v>
      </c>
      <c r="BF34" s="1074">
        <f t="shared" si="21"/>
        <v>0</v>
      </c>
      <c r="BG34" s="1073">
        <f t="shared" si="24"/>
        <v>0.29708949387984857</v>
      </c>
    </row>
    <row r="35" spans="1:59">
      <c r="A35" s="1016">
        <v>29</v>
      </c>
      <c r="B35" s="1016" t="s">
        <v>1377</v>
      </c>
      <c r="C35" s="1016" t="s">
        <v>2457</v>
      </c>
      <c r="D35" s="1016" t="s">
        <v>1603</v>
      </c>
      <c r="E35" s="1016">
        <v>11</v>
      </c>
      <c r="F35" s="1076">
        <v>116.67</v>
      </c>
      <c r="G35" s="1016">
        <v>0.6</v>
      </c>
      <c r="H35" s="1016">
        <v>105</v>
      </c>
      <c r="I35" s="1016">
        <v>0.5</v>
      </c>
      <c r="J35" s="1016">
        <v>3</v>
      </c>
      <c r="K35" s="1074">
        <f t="shared" si="0"/>
        <v>108</v>
      </c>
      <c r="L35" s="1074">
        <f t="shared" si="1"/>
        <v>129.6</v>
      </c>
      <c r="M35" s="1074">
        <f t="shared" si="12"/>
        <v>0</v>
      </c>
      <c r="N35" s="1073">
        <f t="shared" ref="N35:N44" si="25">+J35/(24*30*G35*I35)</f>
        <v>1.3888888888888888E-2</v>
      </c>
      <c r="O35" s="1076">
        <v>116.67</v>
      </c>
      <c r="P35" s="1016">
        <v>0.6</v>
      </c>
      <c r="Q35" s="1016">
        <v>105</v>
      </c>
      <c r="R35" s="1016"/>
      <c r="S35" s="1016">
        <v>0</v>
      </c>
      <c r="T35" s="1074">
        <f t="shared" si="2"/>
        <v>0</v>
      </c>
      <c r="U35" s="1074">
        <f t="shared" si="3"/>
        <v>0</v>
      </c>
      <c r="V35" s="1074">
        <f t="shared" si="13"/>
        <v>0</v>
      </c>
      <c r="W35" s="1073">
        <v>0</v>
      </c>
      <c r="X35" s="1076">
        <v>116.67</v>
      </c>
      <c r="Y35" s="1016">
        <v>0.6</v>
      </c>
      <c r="Z35" s="1016">
        <v>105</v>
      </c>
      <c r="AA35" s="1077"/>
      <c r="AB35" s="1016">
        <v>0</v>
      </c>
      <c r="AC35" s="1074">
        <f t="shared" si="4"/>
        <v>0</v>
      </c>
      <c r="AD35" s="1074">
        <f t="shared" si="5"/>
        <v>0</v>
      </c>
      <c r="AE35" s="1074">
        <f t="shared" si="15"/>
        <v>0</v>
      </c>
      <c r="AF35" s="1073">
        <v>0</v>
      </c>
      <c r="AG35" s="1076">
        <v>116.67</v>
      </c>
      <c r="AH35" s="1016">
        <v>0.6</v>
      </c>
      <c r="AI35" s="1016">
        <v>105</v>
      </c>
      <c r="AJ35" s="1016"/>
      <c r="AK35" s="1016">
        <v>0</v>
      </c>
      <c r="AL35" s="1074">
        <f t="shared" si="6"/>
        <v>0</v>
      </c>
      <c r="AM35" s="1074">
        <f t="shared" si="7"/>
        <v>0</v>
      </c>
      <c r="AN35" s="1074">
        <f t="shared" si="17"/>
        <v>0</v>
      </c>
      <c r="AO35" s="1073">
        <v>0</v>
      </c>
      <c r="AP35" s="1076">
        <v>116.67</v>
      </c>
      <c r="AQ35" s="1016">
        <v>0.6</v>
      </c>
      <c r="AR35" s="1016">
        <v>105</v>
      </c>
      <c r="AS35" s="1016"/>
      <c r="AT35" s="1016">
        <v>0</v>
      </c>
      <c r="AU35" s="1074">
        <f t="shared" si="8"/>
        <v>0</v>
      </c>
      <c r="AV35" s="1074">
        <f t="shared" si="9"/>
        <v>0</v>
      </c>
      <c r="AW35" s="1074">
        <f t="shared" si="19"/>
        <v>0</v>
      </c>
      <c r="AX35" s="1073">
        <v>0</v>
      </c>
      <c r="AY35" s="1076">
        <v>116.67</v>
      </c>
      <c r="AZ35" s="1016">
        <v>0.6</v>
      </c>
      <c r="BA35" s="1016">
        <v>105</v>
      </c>
      <c r="BB35" s="1016">
        <v>0.8</v>
      </c>
      <c r="BC35" s="1016">
        <v>12</v>
      </c>
      <c r="BD35" s="1074">
        <f t="shared" si="10"/>
        <v>172.79999999999998</v>
      </c>
      <c r="BE35" s="1074">
        <f t="shared" si="11"/>
        <v>207.36</v>
      </c>
      <c r="BF35" s="1074">
        <f t="shared" si="21"/>
        <v>0</v>
      </c>
      <c r="BG35" s="1073">
        <f t="shared" si="24"/>
        <v>3.4722222222222217E-2</v>
      </c>
    </row>
    <row r="36" spans="1:59">
      <c r="A36" s="1016">
        <v>30</v>
      </c>
      <c r="B36" s="1016" t="s">
        <v>1456</v>
      </c>
      <c r="C36" s="1016" t="s">
        <v>2457</v>
      </c>
      <c r="D36" s="1016" t="s">
        <v>2456</v>
      </c>
      <c r="E36" s="1016">
        <v>11</v>
      </c>
      <c r="F36" s="1076">
        <v>117</v>
      </c>
      <c r="G36" s="1016">
        <v>90</v>
      </c>
      <c r="H36" s="1016">
        <v>93.6</v>
      </c>
      <c r="I36" s="1016">
        <v>0.85860000000000003</v>
      </c>
      <c r="J36" s="1016">
        <v>8638</v>
      </c>
      <c r="K36" s="1074">
        <f t="shared" si="0"/>
        <v>27818.639999999999</v>
      </c>
      <c r="L36" s="1074">
        <f t="shared" si="1"/>
        <v>33382.367999999995</v>
      </c>
      <c r="M36" s="1074">
        <f t="shared" si="12"/>
        <v>0</v>
      </c>
      <c r="N36" s="1073">
        <f t="shared" si="25"/>
        <v>0.15525561278337116</v>
      </c>
      <c r="O36" s="1076">
        <v>117</v>
      </c>
      <c r="P36" s="1016">
        <v>54.4</v>
      </c>
      <c r="Q36" s="1016">
        <v>93.6</v>
      </c>
      <c r="R36" s="1016">
        <v>0.9304</v>
      </c>
      <c r="S36" s="1016">
        <v>10296</v>
      </c>
      <c r="T36" s="1074">
        <f t="shared" si="2"/>
        <v>18828.318719999999</v>
      </c>
      <c r="U36" s="1074">
        <f t="shared" si="3"/>
        <v>22593.982463999997</v>
      </c>
      <c r="V36" s="1074">
        <f t="shared" si="13"/>
        <v>0</v>
      </c>
      <c r="W36" s="1073">
        <f t="shared" ref="W36:W64" si="26">+S36/(24*31*P36*R36)</f>
        <v>0.27341793372828566</v>
      </c>
      <c r="X36" s="1076">
        <v>117</v>
      </c>
      <c r="Y36" s="1016">
        <v>56.8</v>
      </c>
      <c r="Z36" s="1016">
        <v>93.6</v>
      </c>
      <c r="AA36" s="1077">
        <v>0.93930000000000002</v>
      </c>
      <c r="AB36" s="1016">
        <v>11260</v>
      </c>
      <c r="AC36" s="1074">
        <f t="shared" si="4"/>
        <v>19206.806400000001</v>
      </c>
      <c r="AD36" s="1074">
        <f t="shared" si="5"/>
        <v>23048.167680000002</v>
      </c>
      <c r="AE36" s="1074">
        <f t="shared" si="15"/>
        <v>0</v>
      </c>
      <c r="AF36" s="1073">
        <f t="shared" ref="AF36:AF51" si="27">+AB36/(24*30*Y36*AA36)</f>
        <v>0.29312525376420723</v>
      </c>
      <c r="AG36" s="1076">
        <v>117</v>
      </c>
      <c r="AH36" s="1016">
        <v>58</v>
      </c>
      <c r="AI36" s="1016">
        <v>93.6</v>
      </c>
      <c r="AJ36" s="1016">
        <v>0.91859999999999997</v>
      </c>
      <c r="AK36" s="1016">
        <v>8054</v>
      </c>
      <c r="AL36" s="1074">
        <f t="shared" si="6"/>
        <v>19819.713599999999</v>
      </c>
      <c r="AM36" s="1074">
        <f t="shared" si="7"/>
        <v>23783.656319999998</v>
      </c>
      <c r="AN36" s="1074">
        <f t="shared" si="17"/>
        <v>0</v>
      </c>
      <c r="AO36" s="1073">
        <f t="shared" ref="AO36:AO51" si="28">+AK36/(24*31*AH36*AJ36)</f>
        <v>0.20318154345075906</v>
      </c>
      <c r="AP36" s="1076">
        <v>117</v>
      </c>
      <c r="AQ36" s="1016">
        <v>57.6</v>
      </c>
      <c r="AR36" s="1016">
        <v>93.6</v>
      </c>
      <c r="AS36" s="1016">
        <v>0.89219999999999999</v>
      </c>
      <c r="AT36" s="1016">
        <v>6458</v>
      </c>
      <c r="AU36" s="1074">
        <f t="shared" si="8"/>
        <v>19117.347839999999</v>
      </c>
      <c r="AV36" s="1074">
        <f t="shared" si="9"/>
        <v>22940.817408000003</v>
      </c>
      <c r="AW36" s="1074">
        <f t="shared" si="19"/>
        <v>0</v>
      </c>
      <c r="AX36" s="1073">
        <f t="shared" ref="AX36:AX51" si="29">+AT36/(24*31*AQ36*AS36)</f>
        <v>0.16890418205624905</v>
      </c>
      <c r="AY36" s="1076">
        <v>117</v>
      </c>
      <c r="AZ36" s="1016">
        <v>60</v>
      </c>
      <c r="BA36" s="1016">
        <v>93.6</v>
      </c>
      <c r="BB36" s="1016">
        <v>0.90539999999999998</v>
      </c>
      <c r="BC36" s="1016">
        <v>6816</v>
      </c>
      <c r="BD36" s="1074">
        <f t="shared" si="10"/>
        <v>19556.64</v>
      </c>
      <c r="BE36" s="1074">
        <f t="shared" si="11"/>
        <v>23467.967999999997</v>
      </c>
      <c r="BF36" s="1074">
        <f t="shared" si="21"/>
        <v>0</v>
      </c>
      <c r="BG36" s="1073">
        <f t="shared" si="24"/>
        <v>0.17426306359374616</v>
      </c>
    </row>
    <row r="37" spans="1:59">
      <c r="A37" s="1016">
        <v>31</v>
      </c>
      <c r="B37" s="1016" t="s">
        <v>541</v>
      </c>
      <c r="C37" s="1016" t="s">
        <v>2457</v>
      </c>
      <c r="D37" s="1016" t="s">
        <v>1546</v>
      </c>
      <c r="E37" s="1016">
        <v>11</v>
      </c>
      <c r="F37" s="1076">
        <v>117</v>
      </c>
      <c r="G37" s="1016">
        <v>44</v>
      </c>
      <c r="H37" s="1016">
        <v>93.6</v>
      </c>
      <c r="I37" s="1016">
        <v>0.97</v>
      </c>
      <c r="J37" s="1016">
        <v>19400</v>
      </c>
      <c r="K37" s="1074">
        <f t="shared" si="0"/>
        <v>15364.8</v>
      </c>
      <c r="L37" s="1074">
        <f t="shared" si="1"/>
        <v>18437.759999999998</v>
      </c>
      <c r="M37" s="1074">
        <f t="shared" si="12"/>
        <v>962.2400000000016</v>
      </c>
      <c r="N37" s="1073">
        <f t="shared" si="25"/>
        <v>0.63131313131313138</v>
      </c>
      <c r="O37" s="1076">
        <v>117</v>
      </c>
      <c r="P37" s="1016">
        <v>44</v>
      </c>
      <c r="Q37" s="1016">
        <v>93.6</v>
      </c>
      <c r="R37" s="1016">
        <v>0.9587</v>
      </c>
      <c r="S37" s="1016">
        <v>16260</v>
      </c>
      <c r="T37" s="1074">
        <f t="shared" si="2"/>
        <v>15692.0016</v>
      </c>
      <c r="U37" s="1074">
        <f t="shared" si="3"/>
        <v>18830.40192</v>
      </c>
      <c r="V37" s="1074">
        <f t="shared" si="13"/>
        <v>0</v>
      </c>
      <c r="W37" s="1073">
        <f t="shared" si="26"/>
        <v>0.51809834125940957</v>
      </c>
      <c r="X37" s="1076">
        <v>117</v>
      </c>
      <c r="Y37" s="1016">
        <v>54</v>
      </c>
      <c r="Z37" s="1016">
        <v>93.6</v>
      </c>
      <c r="AA37" s="1077">
        <v>0.95699999999999996</v>
      </c>
      <c r="AB37" s="1016">
        <v>19160</v>
      </c>
      <c r="AC37" s="1074">
        <f t="shared" si="4"/>
        <v>18604.079999999998</v>
      </c>
      <c r="AD37" s="1074">
        <f t="shared" si="5"/>
        <v>22324.895999999997</v>
      </c>
      <c r="AE37" s="1074">
        <f t="shared" si="15"/>
        <v>0</v>
      </c>
      <c r="AF37" s="1073">
        <f t="shared" si="27"/>
        <v>0.51494080868282666</v>
      </c>
      <c r="AG37" s="1076">
        <v>117</v>
      </c>
      <c r="AH37" s="1016">
        <v>46</v>
      </c>
      <c r="AI37" s="1016">
        <v>93.6</v>
      </c>
      <c r="AJ37" s="1016">
        <v>0.95660000000000001</v>
      </c>
      <c r="AK37" s="1016">
        <v>15000</v>
      </c>
      <c r="AL37" s="1074">
        <f t="shared" si="6"/>
        <v>16369.3392</v>
      </c>
      <c r="AM37" s="1074">
        <f t="shared" si="7"/>
        <v>19643.207040000001</v>
      </c>
      <c r="AN37" s="1074">
        <f t="shared" si="17"/>
        <v>0</v>
      </c>
      <c r="AO37" s="1073">
        <f t="shared" si="28"/>
        <v>0.45817365675946159</v>
      </c>
      <c r="AP37" s="1076">
        <v>117</v>
      </c>
      <c r="AQ37" s="1016">
        <v>42</v>
      </c>
      <c r="AR37" s="1016">
        <v>93.6</v>
      </c>
      <c r="AS37" s="1016">
        <v>0.96299999999999997</v>
      </c>
      <c r="AT37" s="1016">
        <v>18760</v>
      </c>
      <c r="AU37" s="1074">
        <f t="shared" si="8"/>
        <v>15045.912</v>
      </c>
      <c r="AV37" s="1074">
        <f t="shared" si="9"/>
        <v>18055.094399999998</v>
      </c>
      <c r="AW37" s="1074">
        <f t="shared" si="19"/>
        <v>704.90560000000187</v>
      </c>
      <c r="AX37" s="1073">
        <f t="shared" si="29"/>
        <v>0.62342515362312367</v>
      </c>
      <c r="AY37" s="1076">
        <v>117</v>
      </c>
      <c r="AZ37" s="1016">
        <v>40</v>
      </c>
      <c r="BA37" s="1016">
        <v>93.6</v>
      </c>
      <c r="BB37" s="1016">
        <v>0.96299999999999997</v>
      </c>
      <c r="BC37" s="1016">
        <v>15600</v>
      </c>
      <c r="BD37" s="1074">
        <f t="shared" si="10"/>
        <v>13867.2</v>
      </c>
      <c r="BE37" s="1074">
        <f t="shared" si="11"/>
        <v>16640.64</v>
      </c>
      <c r="BF37" s="1074">
        <f t="shared" si="21"/>
        <v>0</v>
      </c>
      <c r="BG37" s="1073">
        <f t="shared" si="24"/>
        <v>0.56247836621668401</v>
      </c>
    </row>
    <row r="38" spans="1:59">
      <c r="A38" s="1016">
        <v>32</v>
      </c>
      <c r="B38" s="1016" t="s">
        <v>1842</v>
      </c>
      <c r="C38" s="1016" t="s">
        <v>2457</v>
      </c>
      <c r="D38" s="1016" t="s">
        <v>1546</v>
      </c>
      <c r="E38" s="1016">
        <v>11</v>
      </c>
      <c r="F38" s="1076">
        <v>117.2</v>
      </c>
      <c r="G38" s="1016">
        <v>75.2</v>
      </c>
      <c r="H38" s="1016">
        <v>93.76</v>
      </c>
      <c r="I38" s="1016">
        <v>0.96030000000000004</v>
      </c>
      <c r="J38" s="1016">
        <v>22290</v>
      </c>
      <c r="K38" s="1074">
        <f t="shared" si="0"/>
        <v>25997.241600000001</v>
      </c>
      <c r="L38" s="1074">
        <f t="shared" si="1"/>
        <v>31196.689920000001</v>
      </c>
      <c r="M38" s="1074">
        <f t="shared" si="12"/>
        <v>0</v>
      </c>
      <c r="N38" s="1073">
        <f t="shared" si="25"/>
        <v>0.42869932785484438</v>
      </c>
      <c r="O38" s="1076">
        <v>117.2</v>
      </c>
      <c r="P38" s="1016">
        <v>93.2</v>
      </c>
      <c r="Q38" s="1016">
        <v>93.76</v>
      </c>
      <c r="R38" s="1016">
        <v>0.95920000000000005</v>
      </c>
      <c r="S38" s="1016">
        <v>29294</v>
      </c>
      <c r="T38" s="1074">
        <f t="shared" si="2"/>
        <v>33255.847679999999</v>
      </c>
      <c r="U38" s="1074">
        <f t="shared" si="3"/>
        <v>39907.017216000007</v>
      </c>
      <c r="V38" s="1074">
        <f t="shared" si="13"/>
        <v>0</v>
      </c>
      <c r="W38" s="1073">
        <f t="shared" si="26"/>
        <v>0.44043381906661405</v>
      </c>
      <c r="X38" s="1076">
        <v>117.2</v>
      </c>
      <c r="Y38" s="1016">
        <v>87.6</v>
      </c>
      <c r="Z38" s="1016">
        <v>93.76</v>
      </c>
      <c r="AA38" s="1077">
        <v>0.95609999999999995</v>
      </c>
      <c r="AB38" s="1016">
        <v>26428</v>
      </c>
      <c r="AC38" s="1074">
        <f t="shared" si="4"/>
        <v>30151.569599999995</v>
      </c>
      <c r="AD38" s="1074">
        <f t="shared" si="5"/>
        <v>36181.883519999996</v>
      </c>
      <c r="AE38" s="1074">
        <f t="shared" si="15"/>
        <v>0</v>
      </c>
      <c r="AF38" s="1073">
        <f t="shared" si="27"/>
        <v>0.43825247492256597</v>
      </c>
      <c r="AG38" s="1076">
        <v>117.2</v>
      </c>
      <c r="AH38" s="1016">
        <v>78.8</v>
      </c>
      <c r="AI38" s="1016">
        <v>93.76</v>
      </c>
      <c r="AJ38" s="1016">
        <v>0.94240000000000002</v>
      </c>
      <c r="AK38" s="1016">
        <v>29018</v>
      </c>
      <c r="AL38" s="1074">
        <f t="shared" si="6"/>
        <v>27625.136640000001</v>
      </c>
      <c r="AM38" s="1074">
        <f t="shared" si="7"/>
        <v>33150.163968000001</v>
      </c>
      <c r="AN38" s="1074">
        <f t="shared" si="17"/>
        <v>0</v>
      </c>
      <c r="AO38" s="1073">
        <f t="shared" si="28"/>
        <v>0.52521007186591062</v>
      </c>
      <c r="AP38" s="1076">
        <v>117.2</v>
      </c>
      <c r="AQ38" s="1016">
        <v>73.2</v>
      </c>
      <c r="AR38" s="1016">
        <v>93.76</v>
      </c>
      <c r="AS38" s="1016">
        <v>0.94769999999999999</v>
      </c>
      <c r="AT38" s="1016">
        <v>22506</v>
      </c>
      <c r="AU38" s="1074">
        <f t="shared" si="8"/>
        <v>25806.250080000002</v>
      </c>
      <c r="AV38" s="1074">
        <f t="shared" si="9"/>
        <v>30967.500096</v>
      </c>
      <c r="AW38" s="1074">
        <f t="shared" si="19"/>
        <v>0</v>
      </c>
      <c r="AX38" s="1073">
        <f t="shared" si="29"/>
        <v>0.43605715534474893</v>
      </c>
      <c r="AY38" s="1076">
        <v>117.2</v>
      </c>
      <c r="AZ38" s="1016">
        <v>67.2</v>
      </c>
      <c r="BA38" s="1016">
        <v>93.76</v>
      </c>
      <c r="BB38" s="1016">
        <v>0.97519999999999996</v>
      </c>
      <c r="BC38" s="1016">
        <v>23066</v>
      </c>
      <c r="BD38" s="1074">
        <f t="shared" si="10"/>
        <v>23592.038400000001</v>
      </c>
      <c r="BE38" s="1074">
        <f t="shared" si="11"/>
        <v>28310.446079999998</v>
      </c>
      <c r="BF38" s="1074">
        <f t="shared" si="21"/>
        <v>0</v>
      </c>
      <c r="BG38" s="1073">
        <f t="shared" si="24"/>
        <v>0.48885135758341258</v>
      </c>
    </row>
    <row r="39" spans="1:59">
      <c r="A39" s="1016">
        <v>33</v>
      </c>
      <c r="B39" s="1016" t="s">
        <v>967</v>
      </c>
      <c r="C39" s="1016" t="s">
        <v>2457</v>
      </c>
      <c r="D39" s="1016" t="s">
        <v>1603</v>
      </c>
      <c r="E39" s="1016">
        <v>11</v>
      </c>
      <c r="F39" s="1076">
        <v>117.78</v>
      </c>
      <c r="G39" s="1016">
        <v>65.8</v>
      </c>
      <c r="H39" s="1016">
        <v>106</v>
      </c>
      <c r="I39" s="1016">
        <v>0.9798</v>
      </c>
      <c r="J39" s="1016">
        <v>21971</v>
      </c>
      <c r="K39" s="1074">
        <f t="shared" si="0"/>
        <v>23209.502400000001</v>
      </c>
      <c r="L39" s="1074">
        <f t="shared" si="1"/>
        <v>27851.402880000001</v>
      </c>
      <c r="M39" s="1074">
        <f t="shared" si="12"/>
        <v>0</v>
      </c>
      <c r="N39" s="1073">
        <f t="shared" si="25"/>
        <v>0.47331906607355784</v>
      </c>
      <c r="O39" s="1076">
        <v>117.78</v>
      </c>
      <c r="P39" s="1016">
        <v>65.8</v>
      </c>
      <c r="Q39" s="1016">
        <v>106</v>
      </c>
      <c r="R39" s="1016">
        <v>0.98029999999999995</v>
      </c>
      <c r="S39" s="1016">
        <v>22036</v>
      </c>
      <c r="T39" s="1074">
        <f t="shared" si="2"/>
        <v>23995.391279999996</v>
      </c>
      <c r="U39" s="1074">
        <f t="shared" si="3"/>
        <v>28794.469535999993</v>
      </c>
      <c r="V39" s="1074">
        <f t="shared" si="13"/>
        <v>0</v>
      </c>
      <c r="W39" s="1073">
        <f t="shared" si="26"/>
        <v>0.45917150803802192</v>
      </c>
      <c r="X39" s="1076">
        <v>117.78</v>
      </c>
      <c r="Y39" s="1016">
        <v>59</v>
      </c>
      <c r="Z39" s="1016">
        <v>106</v>
      </c>
      <c r="AA39" s="1077">
        <v>0.97919999999999996</v>
      </c>
      <c r="AB39" s="1016">
        <v>18863</v>
      </c>
      <c r="AC39" s="1074">
        <f t="shared" si="4"/>
        <v>20798.207999999999</v>
      </c>
      <c r="AD39" s="1074">
        <f t="shared" si="5"/>
        <v>24957.849599999998</v>
      </c>
      <c r="AE39" s="1074">
        <f t="shared" si="15"/>
        <v>0</v>
      </c>
      <c r="AF39" s="1073">
        <f t="shared" si="27"/>
        <v>0.45347656875053854</v>
      </c>
      <c r="AG39" s="1076">
        <v>117.78</v>
      </c>
      <c r="AH39" s="1016">
        <v>64.8</v>
      </c>
      <c r="AI39" s="1016">
        <v>106</v>
      </c>
      <c r="AJ39" s="1016">
        <v>0.97970000000000002</v>
      </c>
      <c r="AK39" s="1016">
        <v>18493</v>
      </c>
      <c r="AL39" s="1074">
        <f t="shared" si="6"/>
        <v>23616.256319999997</v>
      </c>
      <c r="AM39" s="1074">
        <f t="shared" si="7"/>
        <v>28339.507583999999</v>
      </c>
      <c r="AN39" s="1074">
        <f t="shared" si="17"/>
        <v>0</v>
      </c>
      <c r="AO39" s="1073">
        <f t="shared" si="28"/>
        <v>0.39153115018358675</v>
      </c>
      <c r="AP39" s="1076">
        <v>117.78</v>
      </c>
      <c r="AQ39" s="1016">
        <v>69.099999999999994</v>
      </c>
      <c r="AR39" s="1016">
        <v>106</v>
      </c>
      <c r="AS39" s="1016">
        <v>0.97940000000000005</v>
      </c>
      <c r="AT39" s="1016">
        <v>22966</v>
      </c>
      <c r="AU39" s="1074">
        <f t="shared" si="8"/>
        <v>25175.672880000002</v>
      </c>
      <c r="AV39" s="1074">
        <f t="shared" si="9"/>
        <v>30210.807455999995</v>
      </c>
      <c r="AW39" s="1074">
        <f t="shared" si="19"/>
        <v>0</v>
      </c>
      <c r="AX39" s="1073">
        <f t="shared" si="29"/>
        <v>0.45611491914173619</v>
      </c>
      <c r="AY39" s="1076">
        <v>117.78</v>
      </c>
      <c r="AZ39" s="1016">
        <v>69.8</v>
      </c>
      <c r="BA39" s="1016">
        <v>106</v>
      </c>
      <c r="BB39" s="1016">
        <v>0.97819999999999996</v>
      </c>
      <c r="BC39" s="1016">
        <v>21927</v>
      </c>
      <c r="BD39" s="1074">
        <f t="shared" si="10"/>
        <v>24580.209599999998</v>
      </c>
      <c r="BE39" s="1074">
        <f t="shared" si="11"/>
        <v>29496.251519999998</v>
      </c>
      <c r="BF39" s="1074">
        <f t="shared" si="21"/>
        <v>0</v>
      </c>
      <c r="BG39" s="1073">
        <f t="shared" si="24"/>
        <v>0.44602955704657621</v>
      </c>
    </row>
    <row r="40" spans="1:59">
      <c r="A40" s="1016">
        <v>34</v>
      </c>
      <c r="B40" s="1016" t="s">
        <v>1859</v>
      </c>
      <c r="C40" s="1016" t="s">
        <v>2457</v>
      </c>
      <c r="D40" s="1016" t="s">
        <v>2456</v>
      </c>
      <c r="E40" s="1016">
        <v>11</v>
      </c>
      <c r="F40" s="1076">
        <v>118</v>
      </c>
      <c r="G40" s="1016">
        <v>121.8</v>
      </c>
      <c r="H40" s="1016">
        <v>121.8</v>
      </c>
      <c r="I40" s="1016">
        <v>0.94869999999999999</v>
      </c>
      <c r="J40" s="1016">
        <v>14670</v>
      </c>
      <c r="K40" s="1074">
        <f t="shared" si="0"/>
        <v>41598.597599999994</v>
      </c>
      <c r="L40" s="1074">
        <f t="shared" si="1"/>
        <v>49918.31712</v>
      </c>
      <c r="M40" s="1074">
        <f t="shared" si="12"/>
        <v>0</v>
      </c>
      <c r="N40" s="1073">
        <f t="shared" si="25"/>
        <v>0.17632805967478096</v>
      </c>
      <c r="O40" s="1076">
        <v>118</v>
      </c>
      <c r="P40" s="1016">
        <v>109.4</v>
      </c>
      <c r="Q40" s="1016">
        <v>109.4</v>
      </c>
      <c r="R40" s="1016">
        <v>0.93959999999999999</v>
      </c>
      <c r="S40" s="1016">
        <v>16882</v>
      </c>
      <c r="T40" s="1074">
        <f t="shared" si="2"/>
        <v>38238.713280000004</v>
      </c>
      <c r="U40" s="1074">
        <f t="shared" si="3"/>
        <v>45886.455936000006</v>
      </c>
      <c r="V40" s="1074">
        <f t="shared" si="13"/>
        <v>0</v>
      </c>
      <c r="W40" s="1073">
        <f t="shared" si="26"/>
        <v>0.22074487544053678</v>
      </c>
      <c r="X40" s="1076">
        <v>118</v>
      </c>
      <c r="Y40" s="1016">
        <v>93.6</v>
      </c>
      <c r="Z40" s="1016">
        <v>94.4</v>
      </c>
      <c r="AA40" s="1077">
        <v>0.94479999999999997</v>
      </c>
      <c r="AB40" s="1016">
        <v>13034</v>
      </c>
      <c r="AC40" s="1074">
        <f t="shared" si="4"/>
        <v>31835.980799999998</v>
      </c>
      <c r="AD40" s="1074">
        <f t="shared" si="5"/>
        <v>38203.176959999997</v>
      </c>
      <c r="AE40" s="1074">
        <f t="shared" si="15"/>
        <v>0</v>
      </c>
      <c r="AF40" s="1073">
        <f t="shared" si="27"/>
        <v>0.20470548845160758</v>
      </c>
      <c r="AG40" s="1076">
        <v>118</v>
      </c>
      <c r="AH40" s="1016">
        <v>104</v>
      </c>
      <c r="AI40" s="1016">
        <v>104</v>
      </c>
      <c r="AJ40" s="1016">
        <v>0.92920000000000003</v>
      </c>
      <c r="AK40" s="1016">
        <v>24042</v>
      </c>
      <c r="AL40" s="1074">
        <f t="shared" si="6"/>
        <v>35948.889600000002</v>
      </c>
      <c r="AM40" s="1074">
        <f t="shared" si="7"/>
        <v>43138.667520000003</v>
      </c>
      <c r="AN40" s="1074">
        <f t="shared" si="17"/>
        <v>0</v>
      </c>
      <c r="AO40" s="1073">
        <f t="shared" si="28"/>
        <v>0.33439141330251265</v>
      </c>
      <c r="AP40" s="1076">
        <v>118</v>
      </c>
      <c r="AQ40" s="1016">
        <v>102.4</v>
      </c>
      <c r="AR40" s="1016">
        <v>102.4</v>
      </c>
      <c r="AS40" s="1016">
        <v>0.92430000000000001</v>
      </c>
      <c r="AT40" s="1016">
        <v>19108</v>
      </c>
      <c r="AU40" s="1074">
        <f t="shared" si="8"/>
        <v>35209.175040000002</v>
      </c>
      <c r="AV40" s="1074">
        <f t="shared" si="9"/>
        <v>42251.010048000004</v>
      </c>
      <c r="AW40" s="1074">
        <f t="shared" si="19"/>
        <v>0</v>
      </c>
      <c r="AX40" s="1073">
        <f t="shared" si="29"/>
        <v>0.27134972600596324</v>
      </c>
      <c r="AY40" s="1076">
        <v>118</v>
      </c>
      <c r="AZ40" s="1016">
        <v>121.2</v>
      </c>
      <c r="BA40" s="1016">
        <v>121.2</v>
      </c>
      <c r="BB40" s="1016">
        <v>0.90139999999999998</v>
      </c>
      <c r="BC40" s="1016">
        <v>21544</v>
      </c>
      <c r="BD40" s="1074">
        <f t="shared" si="10"/>
        <v>39329.8848</v>
      </c>
      <c r="BE40" s="1074">
        <f t="shared" si="11"/>
        <v>47195.86176</v>
      </c>
      <c r="BF40" s="1074">
        <f t="shared" si="21"/>
        <v>0</v>
      </c>
      <c r="BG40" s="1073">
        <f t="shared" si="24"/>
        <v>0.27388841983081524</v>
      </c>
    </row>
    <row r="41" spans="1:59">
      <c r="A41" s="1016">
        <v>35</v>
      </c>
      <c r="B41" s="1016" t="s">
        <v>1861</v>
      </c>
      <c r="C41" s="1016" t="s">
        <v>2457</v>
      </c>
      <c r="D41" s="1016" t="s">
        <v>2456</v>
      </c>
      <c r="E41" s="1016">
        <v>0.4</v>
      </c>
      <c r="F41" s="1076">
        <v>118</v>
      </c>
      <c r="G41" s="1016">
        <v>76</v>
      </c>
      <c r="H41" s="1016">
        <v>94.4</v>
      </c>
      <c r="I41" s="1016">
        <v>0.87270000000000003</v>
      </c>
      <c r="J41" s="1016">
        <v>17300</v>
      </c>
      <c r="K41" s="1074">
        <f t="shared" si="0"/>
        <v>23877.072</v>
      </c>
      <c r="L41" s="1074">
        <f t="shared" si="1"/>
        <v>28652.486399999998</v>
      </c>
      <c r="M41" s="1074">
        <f t="shared" si="12"/>
        <v>0</v>
      </c>
      <c r="N41" s="1073">
        <f t="shared" si="25"/>
        <v>0.36227222500313272</v>
      </c>
      <c r="O41" s="1076">
        <v>118</v>
      </c>
      <c r="P41" s="1016">
        <v>92.16</v>
      </c>
      <c r="Q41" s="1016">
        <v>94.4</v>
      </c>
      <c r="R41" s="1016">
        <v>0.8911</v>
      </c>
      <c r="S41" s="1016">
        <v>19476</v>
      </c>
      <c r="T41" s="1074">
        <f t="shared" si="2"/>
        <v>30550.044671999996</v>
      </c>
      <c r="U41" s="1074">
        <f t="shared" si="3"/>
        <v>36660.053606399997</v>
      </c>
      <c r="V41" s="1074">
        <f t="shared" si="13"/>
        <v>0</v>
      </c>
      <c r="W41" s="1073">
        <f t="shared" si="26"/>
        <v>0.31875567137632238</v>
      </c>
      <c r="X41" s="1076">
        <v>118</v>
      </c>
      <c r="Y41" s="1016">
        <v>87.68</v>
      </c>
      <c r="Z41" s="1016">
        <v>94.4</v>
      </c>
      <c r="AA41" s="1077">
        <v>0.88929999999999998</v>
      </c>
      <c r="AB41" s="1016">
        <v>20112</v>
      </c>
      <c r="AC41" s="1074">
        <f t="shared" si="4"/>
        <v>28070.576639999999</v>
      </c>
      <c r="AD41" s="1074">
        <f t="shared" si="5"/>
        <v>33684.691967999999</v>
      </c>
      <c r="AE41" s="1074">
        <f t="shared" si="15"/>
        <v>0</v>
      </c>
      <c r="AF41" s="1073">
        <f t="shared" si="27"/>
        <v>0.3582398797490467</v>
      </c>
      <c r="AG41" s="1076">
        <v>118</v>
      </c>
      <c r="AH41" s="1016">
        <v>83.52</v>
      </c>
      <c r="AI41" s="1016">
        <v>94.4</v>
      </c>
      <c r="AJ41" s="1016">
        <v>0.88470000000000004</v>
      </c>
      <c r="AK41" s="1016">
        <v>20632</v>
      </c>
      <c r="AL41" s="1074">
        <f t="shared" si="6"/>
        <v>27487.133568000001</v>
      </c>
      <c r="AM41" s="1074">
        <f t="shared" si="7"/>
        <v>32984.560281600003</v>
      </c>
      <c r="AN41" s="1074">
        <f t="shared" si="17"/>
        <v>0</v>
      </c>
      <c r="AO41" s="1073">
        <f t="shared" si="28"/>
        <v>0.3753028657746143</v>
      </c>
      <c r="AP41" s="1076">
        <v>118</v>
      </c>
      <c r="AQ41" s="1016">
        <v>85.12</v>
      </c>
      <c r="AR41" s="1016">
        <v>94.4</v>
      </c>
      <c r="AS41" s="1016">
        <v>0.86760000000000004</v>
      </c>
      <c r="AT41" s="1016">
        <v>23608</v>
      </c>
      <c r="AU41" s="1074">
        <f t="shared" si="8"/>
        <v>27472.241664000005</v>
      </c>
      <c r="AV41" s="1074">
        <f t="shared" si="9"/>
        <v>32966.689996800007</v>
      </c>
      <c r="AW41" s="1074">
        <f t="shared" si="19"/>
        <v>0</v>
      </c>
      <c r="AX41" s="1073">
        <f t="shared" si="29"/>
        <v>0.42967007004266861</v>
      </c>
      <c r="AY41" s="1076">
        <v>118</v>
      </c>
      <c r="AZ41" s="1016">
        <v>86.56</v>
      </c>
      <c r="BA41" s="1016">
        <v>94.4</v>
      </c>
      <c r="BB41" s="1016">
        <v>0.85780000000000001</v>
      </c>
      <c r="BC41" s="1016">
        <v>18284</v>
      </c>
      <c r="BD41" s="1074">
        <f t="shared" si="10"/>
        <v>26730.420480000001</v>
      </c>
      <c r="BE41" s="1074">
        <f t="shared" si="11"/>
        <v>32076.504575999999</v>
      </c>
      <c r="BF41" s="1074">
        <f t="shared" si="21"/>
        <v>0</v>
      </c>
      <c r="BG41" s="1073">
        <f t="shared" si="24"/>
        <v>0.34200733979624998</v>
      </c>
    </row>
    <row r="42" spans="1:59">
      <c r="A42" s="1016">
        <v>36</v>
      </c>
      <c r="B42" s="1016" t="s">
        <v>1596</v>
      </c>
      <c r="C42" s="1016" t="s">
        <v>2457</v>
      </c>
      <c r="D42" s="1016" t="s">
        <v>1546</v>
      </c>
      <c r="E42" s="1016">
        <v>11</v>
      </c>
      <c r="F42" s="1076">
        <v>118</v>
      </c>
      <c r="G42" s="1016">
        <v>8.16</v>
      </c>
      <c r="H42" s="1016">
        <v>94.4</v>
      </c>
      <c r="I42" s="1016">
        <v>1</v>
      </c>
      <c r="J42" s="1016">
        <v>2375</v>
      </c>
      <c r="K42" s="1074">
        <f t="shared" si="0"/>
        <v>2937.6</v>
      </c>
      <c r="L42" s="1074">
        <f t="shared" si="1"/>
        <v>3525.12</v>
      </c>
      <c r="M42" s="1074">
        <f t="shared" si="12"/>
        <v>0</v>
      </c>
      <c r="N42" s="1073">
        <f t="shared" si="25"/>
        <v>0.40424155773420478</v>
      </c>
      <c r="O42" s="1076">
        <v>118</v>
      </c>
      <c r="P42" s="1016">
        <v>9.1199999999999992</v>
      </c>
      <c r="Q42" s="1016">
        <v>94.4</v>
      </c>
      <c r="R42" s="1016">
        <v>0.95099999999999996</v>
      </c>
      <c r="S42" s="1016">
        <v>2415</v>
      </c>
      <c r="T42" s="1074">
        <f t="shared" si="2"/>
        <v>3226.4006399999998</v>
      </c>
      <c r="U42" s="1074">
        <f t="shared" si="3"/>
        <v>3871.6807679999997</v>
      </c>
      <c r="V42" s="1074">
        <f t="shared" si="13"/>
        <v>0</v>
      </c>
      <c r="W42" s="1073">
        <f t="shared" si="26"/>
        <v>0.37425606263207289</v>
      </c>
      <c r="X42" s="1076">
        <v>118</v>
      </c>
      <c r="Y42" s="1016">
        <v>13.12</v>
      </c>
      <c r="Z42" s="1016">
        <v>94.4</v>
      </c>
      <c r="AA42" s="1077">
        <v>1</v>
      </c>
      <c r="AB42" s="1016">
        <v>2747</v>
      </c>
      <c r="AC42" s="1074">
        <f t="shared" si="4"/>
        <v>4723.2</v>
      </c>
      <c r="AD42" s="1074">
        <f t="shared" si="5"/>
        <v>5667.8399999999992</v>
      </c>
      <c r="AE42" s="1074">
        <f t="shared" si="15"/>
        <v>0</v>
      </c>
      <c r="AF42" s="1073">
        <f t="shared" si="27"/>
        <v>0.2907986111111111</v>
      </c>
      <c r="AG42" s="1076">
        <v>118</v>
      </c>
      <c r="AH42" s="1016">
        <v>9.44</v>
      </c>
      <c r="AI42" s="1016">
        <v>94.4</v>
      </c>
      <c r="AJ42" s="1016">
        <v>0.96479999999999999</v>
      </c>
      <c r="AK42" s="1016">
        <v>2739</v>
      </c>
      <c r="AL42" s="1074">
        <f t="shared" si="6"/>
        <v>3388.0688639999998</v>
      </c>
      <c r="AM42" s="1074">
        <f t="shared" si="7"/>
        <v>4065.6826367999997</v>
      </c>
      <c r="AN42" s="1074">
        <f t="shared" si="17"/>
        <v>0</v>
      </c>
      <c r="AO42" s="1073">
        <f t="shared" si="28"/>
        <v>0.40421256325444038</v>
      </c>
      <c r="AP42" s="1076">
        <v>118</v>
      </c>
      <c r="AQ42" s="1016">
        <v>9.6</v>
      </c>
      <c r="AR42" s="1016">
        <v>94.4</v>
      </c>
      <c r="AS42" s="1016">
        <v>0.99260000000000004</v>
      </c>
      <c r="AT42" s="1016">
        <v>3231</v>
      </c>
      <c r="AU42" s="1074">
        <f t="shared" si="8"/>
        <v>3544.7731200000003</v>
      </c>
      <c r="AV42" s="1074">
        <f t="shared" si="9"/>
        <v>4253.7277439999998</v>
      </c>
      <c r="AW42" s="1074">
        <f t="shared" si="19"/>
        <v>0</v>
      </c>
      <c r="AX42" s="1073">
        <f t="shared" si="29"/>
        <v>0.45574143825599761</v>
      </c>
      <c r="AY42" s="1076">
        <v>118</v>
      </c>
      <c r="AZ42" s="1016">
        <v>11.52</v>
      </c>
      <c r="BA42" s="1016">
        <v>94.4</v>
      </c>
      <c r="BB42" s="1016">
        <v>0.997</v>
      </c>
      <c r="BC42" s="1016">
        <v>3791</v>
      </c>
      <c r="BD42" s="1074">
        <f t="shared" si="10"/>
        <v>4134.7583999999997</v>
      </c>
      <c r="BE42" s="1074">
        <f t="shared" si="11"/>
        <v>4961.7100799999998</v>
      </c>
      <c r="BF42" s="1074">
        <f t="shared" si="21"/>
        <v>0</v>
      </c>
      <c r="BG42" s="1073">
        <f t="shared" si="24"/>
        <v>0.45843065461817556</v>
      </c>
    </row>
    <row r="43" spans="1:59">
      <c r="A43" s="1016">
        <v>37</v>
      </c>
      <c r="B43" s="1016" t="s">
        <v>1449</v>
      </c>
      <c r="C43" s="1016" t="s">
        <v>2457</v>
      </c>
      <c r="D43" s="1016" t="s">
        <v>1546</v>
      </c>
      <c r="E43" s="1016">
        <v>11</v>
      </c>
      <c r="F43" s="1076">
        <v>118</v>
      </c>
      <c r="G43" s="1016">
        <v>12.18</v>
      </c>
      <c r="H43" s="1016">
        <v>94.4</v>
      </c>
      <c r="I43" s="1016">
        <v>0.63959999999999995</v>
      </c>
      <c r="J43" s="1016">
        <v>2626</v>
      </c>
      <c r="K43" s="1074">
        <f t="shared" si="0"/>
        <v>2804.5180799999994</v>
      </c>
      <c r="L43" s="1074">
        <f t="shared" si="1"/>
        <v>3365.4216959999999</v>
      </c>
      <c r="M43" s="1074">
        <f t="shared" si="12"/>
        <v>0</v>
      </c>
      <c r="N43" s="1073">
        <f t="shared" si="25"/>
        <v>0.46817312727040794</v>
      </c>
      <c r="O43" s="1076">
        <v>118</v>
      </c>
      <c r="P43" s="1016">
        <v>17.88</v>
      </c>
      <c r="Q43" s="1016">
        <v>94.4</v>
      </c>
      <c r="R43" s="1016">
        <v>0.48139999999999999</v>
      </c>
      <c r="S43" s="1016">
        <v>1808</v>
      </c>
      <c r="T43" s="1074">
        <f t="shared" si="2"/>
        <v>3201.964704</v>
      </c>
      <c r="U43" s="1074">
        <f t="shared" si="3"/>
        <v>3842.3576447999999</v>
      </c>
      <c r="V43" s="1074">
        <f t="shared" si="13"/>
        <v>0</v>
      </c>
      <c r="W43" s="1073">
        <f t="shared" si="26"/>
        <v>0.28232665990062084</v>
      </c>
      <c r="X43" s="1076">
        <v>118</v>
      </c>
      <c r="Y43" s="1016">
        <v>15.88</v>
      </c>
      <c r="Z43" s="1016">
        <v>94.4</v>
      </c>
      <c r="AA43" s="1077">
        <v>0.41749999999999998</v>
      </c>
      <c r="AB43" s="1016">
        <v>2476</v>
      </c>
      <c r="AC43" s="1074">
        <f t="shared" si="4"/>
        <v>2386.7639999999997</v>
      </c>
      <c r="AD43" s="1074">
        <f t="shared" si="5"/>
        <v>2864.1168000000002</v>
      </c>
      <c r="AE43" s="1074">
        <f t="shared" si="15"/>
        <v>0</v>
      </c>
      <c r="AF43" s="1073">
        <f t="shared" si="27"/>
        <v>0.5186939303592647</v>
      </c>
      <c r="AG43" s="1076">
        <v>118</v>
      </c>
      <c r="AH43" s="1016">
        <v>14.68</v>
      </c>
      <c r="AI43" s="1016">
        <v>94.4</v>
      </c>
      <c r="AJ43" s="1016">
        <v>0.34799999999999998</v>
      </c>
      <c r="AK43" s="1016">
        <v>2228</v>
      </c>
      <c r="AL43" s="1074">
        <f t="shared" si="6"/>
        <v>1900.4140799999998</v>
      </c>
      <c r="AM43" s="1074">
        <f t="shared" si="7"/>
        <v>2280.4968959999997</v>
      </c>
      <c r="AN43" s="1074">
        <f t="shared" si="17"/>
        <v>0</v>
      </c>
      <c r="AO43" s="1073">
        <f t="shared" si="28"/>
        <v>0.5861880375039108</v>
      </c>
      <c r="AP43" s="1076">
        <v>118</v>
      </c>
      <c r="AQ43" s="1016">
        <v>19.88</v>
      </c>
      <c r="AR43" s="1016">
        <v>94.4</v>
      </c>
      <c r="AS43" s="1016">
        <v>0.28270000000000001</v>
      </c>
      <c r="AT43" s="1016">
        <v>2420</v>
      </c>
      <c r="AU43" s="1074">
        <f t="shared" si="8"/>
        <v>2090.6682719999999</v>
      </c>
      <c r="AV43" s="1074">
        <f t="shared" si="9"/>
        <v>2508.8019264</v>
      </c>
      <c r="AW43" s="1074">
        <f t="shared" si="19"/>
        <v>0</v>
      </c>
      <c r="AX43" s="1073">
        <f t="shared" si="29"/>
        <v>0.57876231069526651</v>
      </c>
      <c r="AY43" s="1076">
        <v>118</v>
      </c>
      <c r="AZ43" s="1016">
        <v>20.8</v>
      </c>
      <c r="BA43" s="1016">
        <v>94.4</v>
      </c>
      <c r="BB43" s="1016">
        <v>0.23599999999999999</v>
      </c>
      <c r="BC43" s="1016">
        <v>1862</v>
      </c>
      <c r="BD43" s="1074">
        <f t="shared" si="10"/>
        <v>1767.1679999999999</v>
      </c>
      <c r="BE43" s="1074">
        <f t="shared" si="11"/>
        <v>2120.6016</v>
      </c>
      <c r="BF43" s="1074">
        <f t="shared" si="21"/>
        <v>0</v>
      </c>
      <c r="BG43" s="1073">
        <f t="shared" si="24"/>
        <v>0.52683163117485154</v>
      </c>
    </row>
    <row r="44" spans="1:59">
      <c r="A44" s="1016">
        <v>38</v>
      </c>
      <c r="B44" s="1016" t="s">
        <v>1471</v>
      </c>
      <c r="C44" s="1016" t="s">
        <v>2457</v>
      </c>
      <c r="D44" s="1016" t="s">
        <v>2456</v>
      </c>
      <c r="E44" s="1016">
        <v>11</v>
      </c>
      <c r="F44" s="1076">
        <v>118.4</v>
      </c>
      <c r="G44" s="1016">
        <v>121.8</v>
      </c>
      <c r="H44" s="1016">
        <v>121.8</v>
      </c>
      <c r="I44" s="1016">
        <v>0.89710000000000001</v>
      </c>
      <c r="J44" s="1016">
        <v>13467</v>
      </c>
      <c r="K44" s="1074">
        <f t="shared" si="0"/>
        <v>39336.040800000002</v>
      </c>
      <c r="L44" s="1074">
        <f t="shared" si="1"/>
        <v>47203.248960000004</v>
      </c>
      <c r="M44" s="1074">
        <f t="shared" si="12"/>
        <v>0</v>
      </c>
      <c r="N44" s="1073">
        <f t="shared" si="25"/>
        <v>0.17117889505544745</v>
      </c>
      <c r="O44" s="1076">
        <v>118.4</v>
      </c>
      <c r="P44" s="1016">
        <v>16.2</v>
      </c>
      <c r="Q44" s="1016">
        <v>94.72</v>
      </c>
      <c r="R44" s="1016">
        <v>1</v>
      </c>
      <c r="S44" s="1016">
        <v>4542</v>
      </c>
      <c r="T44" s="1074">
        <f t="shared" si="2"/>
        <v>6026.4</v>
      </c>
      <c r="U44" s="1074">
        <f t="shared" si="3"/>
        <v>7231.6799999999994</v>
      </c>
      <c r="V44" s="1074">
        <f t="shared" si="13"/>
        <v>0</v>
      </c>
      <c r="W44" s="1073">
        <f t="shared" si="26"/>
        <v>0.37684189565909998</v>
      </c>
      <c r="X44" s="1076">
        <v>118.4</v>
      </c>
      <c r="Y44" s="1016">
        <v>31.4</v>
      </c>
      <c r="Z44" s="1016">
        <v>94.72</v>
      </c>
      <c r="AA44" s="1077">
        <v>0.98409999999999997</v>
      </c>
      <c r="AB44" s="1016">
        <v>4323</v>
      </c>
      <c r="AC44" s="1074">
        <f t="shared" si="4"/>
        <v>11124.2664</v>
      </c>
      <c r="AD44" s="1074">
        <f t="shared" si="5"/>
        <v>13349.11968</v>
      </c>
      <c r="AE44" s="1074">
        <f t="shared" si="15"/>
        <v>0</v>
      </c>
      <c r="AF44" s="1073">
        <f t="shared" si="27"/>
        <v>0.19430494760535399</v>
      </c>
      <c r="AG44" s="1076">
        <v>118.4</v>
      </c>
      <c r="AH44" s="1016">
        <v>122.2</v>
      </c>
      <c r="AI44" s="1016">
        <v>122.2</v>
      </c>
      <c r="AJ44" s="1016">
        <v>0.9083</v>
      </c>
      <c r="AK44" s="1016">
        <v>7148</v>
      </c>
      <c r="AL44" s="1074">
        <f t="shared" si="6"/>
        <v>41289.864720000005</v>
      </c>
      <c r="AM44" s="1074">
        <f t="shared" si="7"/>
        <v>49547.837663999999</v>
      </c>
      <c r="AN44" s="1074">
        <f t="shared" si="17"/>
        <v>0</v>
      </c>
      <c r="AO44" s="1073">
        <f t="shared" si="28"/>
        <v>8.6558772333996642E-2</v>
      </c>
      <c r="AP44" s="1076">
        <v>118.4</v>
      </c>
      <c r="AQ44" s="1016">
        <v>144.6</v>
      </c>
      <c r="AR44" s="1016">
        <v>144.6</v>
      </c>
      <c r="AS44" s="1016">
        <v>0.84019999999999995</v>
      </c>
      <c r="AT44" s="1016">
        <v>27424</v>
      </c>
      <c r="AU44" s="1074">
        <f t="shared" si="8"/>
        <v>45195.366239999996</v>
      </c>
      <c r="AV44" s="1074">
        <f t="shared" si="9"/>
        <v>54234.439487999996</v>
      </c>
      <c r="AW44" s="1074">
        <f t="shared" si="19"/>
        <v>0</v>
      </c>
      <c r="AX44" s="1073">
        <f t="shared" si="29"/>
        <v>0.30339393483804195</v>
      </c>
      <c r="AY44" s="1076">
        <v>118.4</v>
      </c>
      <c r="AZ44" s="1016">
        <v>139.4</v>
      </c>
      <c r="BA44" s="1016">
        <v>139.4</v>
      </c>
      <c r="BB44" s="1016">
        <v>0.85629999999999995</v>
      </c>
      <c r="BC44" s="1016">
        <v>12265</v>
      </c>
      <c r="BD44" s="1074">
        <f t="shared" si="10"/>
        <v>42972.559199999996</v>
      </c>
      <c r="BE44" s="1074">
        <f t="shared" si="11"/>
        <v>51567.071039999995</v>
      </c>
      <c r="BF44" s="1074">
        <f t="shared" si="21"/>
        <v>0</v>
      </c>
      <c r="BG44" s="1073">
        <f t="shared" si="24"/>
        <v>0.14270734892605605</v>
      </c>
    </row>
    <row r="45" spans="1:59">
      <c r="A45" s="1016">
        <v>39</v>
      </c>
      <c r="B45" s="1016" t="s">
        <v>1472</v>
      </c>
      <c r="C45" s="1016" t="s">
        <v>2457</v>
      </c>
      <c r="D45" s="1016" t="s">
        <v>2456</v>
      </c>
      <c r="E45" s="1016">
        <v>33</v>
      </c>
      <c r="F45" s="1076">
        <v>118.5</v>
      </c>
      <c r="G45" s="1016">
        <v>84</v>
      </c>
      <c r="H45" s="1016">
        <v>94.8</v>
      </c>
      <c r="I45" s="1016"/>
      <c r="J45" s="1016">
        <v>0</v>
      </c>
      <c r="K45" s="1074">
        <f t="shared" si="0"/>
        <v>0</v>
      </c>
      <c r="L45" s="1074">
        <f t="shared" si="1"/>
        <v>0</v>
      </c>
      <c r="M45" s="1074">
        <f t="shared" si="12"/>
        <v>0</v>
      </c>
      <c r="N45" s="1073">
        <v>0</v>
      </c>
      <c r="O45" s="1076">
        <v>118.5</v>
      </c>
      <c r="P45" s="1016">
        <v>96</v>
      </c>
      <c r="Q45" s="1016">
        <v>96</v>
      </c>
      <c r="R45" s="1016">
        <v>0.75900000000000001</v>
      </c>
      <c r="S45" s="1016">
        <v>19560</v>
      </c>
      <c r="T45" s="1074">
        <f t="shared" si="2"/>
        <v>27105.408000000003</v>
      </c>
      <c r="U45" s="1074">
        <f t="shared" si="3"/>
        <v>32526.489599999997</v>
      </c>
      <c r="V45" s="1074">
        <f t="shared" si="13"/>
        <v>0</v>
      </c>
      <c r="W45" s="1073">
        <f t="shared" si="26"/>
        <v>0.36081360590477002</v>
      </c>
      <c r="X45" s="1076">
        <v>118.5</v>
      </c>
      <c r="Y45" s="1016">
        <v>78</v>
      </c>
      <c r="Z45" s="1016">
        <v>94.8</v>
      </c>
      <c r="AA45" s="1077">
        <v>0.43569999999999998</v>
      </c>
      <c r="AB45" s="1016">
        <v>4170</v>
      </c>
      <c r="AC45" s="1074">
        <f t="shared" si="4"/>
        <v>12234.456</v>
      </c>
      <c r="AD45" s="1074">
        <f t="shared" si="5"/>
        <v>14681.3472</v>
      </c>
      <c r="AE45" s="1074">
        <f t="shared" si="15"/>
        <v>0</v>
      </c>
      <c r="AF45" s="1073">
        <f t="shared" si="27"/>
        <v>0.17042032763859707</v>
      </c>
      <c r="AG45" s="1076">
        <v>118.5</v>
      </c>
      <c r="AH45" s="1016">
        <v>78</v>
      </c>
      <c r="AI45" s="1016">
        <v>94.8</v>
      </c>
      <c r="AJ45" s="1016">
        <v>0.40400000000000003</v>
      </c>
      <c r="AK45" s="1016">
        <v>6060</v>
      </c>
      <c r="AL45" s="1074">
        <f t="shared" si="6"/>
        <v>11722.464</v>
      </c>
      <c r="AM45" s="1074">
        <f t="shared" si="7"/>
        <v>14066.9568</v>
      </c>
      <c r="AN45" s="1074">
        <f t="shared" si="17"/>
        <v>0</v>
      </c>
      <c r="AO45" s="1073">
        <f t="shared" si="28"/>
        <v>0.25847808105872622</v>
      </c>
      <c r="AP45" s="1076">
        <v>118.5</v>
      </c>
      <c r="AQ45" s="1016">
        <v>84</v>
      </c>
      <c r="AR45" s="1016">
        <v>94.8</v>
      </c>
      <c r="AS45" s="1016">
        <v>0.5262</v>
      </c>
      <c r="AT45" s="1016">
        <v>6330</v>
      </c>
      <c r="AU45" s="1074">
        <f t="shared" si="8"/>
        <v>16442.6976</v>
      </c>
      <c r="AV45" s="1074">
        <f t="shared" si="9"/>
        <v>19731.237119999998</v>
      </c>
      <c r="AW45" s="1074">
        <f t="shared" si="19"/>
        <v>0</v>
      </c>
      <c r="AX45" s="1073">
        <f t="shared" si="29"/>
        <v>0.1924866635022224</v>
      </c>
      <c r="AY45" s="1076">
        <v>118.5</v>
      </c>
      <c r="AZ45" s="1016">
        <v>78</v>
      </c>
      <c r="BA45" s="1016">
        <v>94.8</v>
      </c>
      <c r="BB45" s="1016">
        <v>0.50619999999999998</v>
      </c>
      <c r="BC45" s="1016">
        <v>8580</v>
      </c>
      <c r="BD45" s="1074">
        <f t="shared" si="10"/>
        <v>14214.096</v>
      </c>
      <c r="BE45" s="1074">
        <f t="shared" si="11"/>
        <v>17056.915199999999</v>
      </c>
      <c r="BF45" s="1074">
        <f t="shared" si="21"/>
        <v>0</v>
      </c>
      <c r="BG45" s="1073">
        <f t="shared" si="24"/>
        <v>0.30181307344483954</v>
      </c>
    </row>
    <row r="46" spans="1:59">
      <c r="A46" s="1016">
        <v>40</v>
      </c>
      <c r="B46" s="1016" t="s">
        <v>1455</v>
      </c>
      <c r="C46" s="1016" t="s">
        <v>2457</v>
      </c>
      <c r="D46" s="1016" t="s">
        <v>2456</v>
      </c>
      <c r="E46" s="1016">
        <v>11</v>
      </c>
      <c r="F46" s="1076">
        <v>119</v>
      </c>
      <c r="G46" s="1016">
        <v>100</v>
      </c>
      <c r="H46" s="1016">
        <v>100</v>
      </c>
      <c r="I46" s="1016">
        <v>0.96419999999999995</v>
      </c>
      <c r="J46" s="1016">
        <v>13236</v>
      </c>
      <c r="K46" s="1074">
        <f t="shared" si="0"/>
        <v>34711.199999999997</v>
      </c>
      <c r="L46" s="1074">
        <f t="shared" si="1"/>
        <v>41653.439999999995</v>
      </c>
      <c r="M46" s="1074">
        <f t="shared" si="12"/>
        <v>0</v>
      </c>
      <c r="N46" s="1073">
        <f>+J46/(24*30*G46*I46)</f>
        <v>0.19065892276844362</v>
      </c>
      <c r="O46" s="1076">
        <v>119</v>
      </c>
      <c r="P46" s="1016">
        <v>114.4</v>
      </c>
      <c r="Q46" s="1016">
        <v>114.4</v>
      </c>
      <c r="R46" s="1016">
        <v>0.95230000000000004</v>
      </c>
      <c r="S46" s="1016">
        <v>13626</v>
      </c>
      <c r="T46" s="1074">
        <f t="shared" si="2"/>
        <v>40526.840640000002</v>
      </c>
      <c r="U46" s="1074">
        <f t="shared" si="3"/>
        <v>48632.208768000004</v>
      </c>
      <c r="V46" s="1074">
        <f t="shared" si="13"/>
        <v>0</v>
      </c>
      <c r="W46" s="1073">
        <f t="shared" si="26"/>
        <v>0.16811080983390467</v>
      </c>
      <c r="X46" s="1076">
        <v>119</v>
      </c>
      <c r="Y46" s="1016">
        <v>102.4</v>
      </c>
      <c r="Z46" s="1016">
        <v>102.4</v>
      </c>
      <c r="AA46" s="1077">
        <v>0.93359999999999999</v>
      </c>
      <c r="AB46" s="1016">
        <v>8944</v>
      </c>
      <c r="AC46" s="1074">
        <f t="shared" si="4"/>
        <v>34416.2304</v>
      </c>
      <c r="AD46" s="1074">
        <f t="shared" si="5"/>
        <v>41299.476479999998</v>
      </c>
      <c r="AE46" s="1074">
        <f t="shared" si="15"/>
        <v>0</v>
      </c>
      <c r="AF46" s="1073">
        <f t="shared" si="27"/>
        <v>0.12993869311149195</v>
      </c>
      <c r="AG46" s="1076">
        <v>119</v>
      </c>
      <c r="AH46" s="1016">
        <v>106.4</v>
      </c>
      <c r="AI46" s="1016">
        <v>106.4</v>
      </c>
      <c r="AJ46" s="1016">
        <v>0.93149999999999999</v>
      </c>
      <c r="AK46" s="1016">
        <v>10060</v>
      </c>
      <c r="AL46" s="1074">
        <f t="shared" si="6"/>
        <v>36869.515200000002</v>
      </c>
      <c r="AM46" s="1074">
        <f t="shared" si="7"/>
        <v>44243.418239999999</v>
      </c>
      <c r="AN46" s="1074">
        <f t="shared" si="17"/>
        <v>0</v>
      </c>
      <c r="AO46" s="1073">
        <f t="shared" si="28"/>
        <v>0.13642707186993333</v>
      </c>
      <c r="AP46" s="1076">
        <v>119</v>
      </c>
      <c r="AQ46" s="1016">
        <v>100.4</v>
      </c>
      <c r="AR46" s="1016">
        <v>100.4</v>
      </c>
      <c r="AS46" s="1016">
        <v>0.9657</v>
      </c>
      <c r="AT46" s="1016">
        <v>10694</v>
      </c>
      <c r="AU46" s="1074">
        <f t="shared" si="8"/>
        <v>36067.736160000008</v>
      </c>
      <c r="AV46" s="1074">
        <f t="shared" si="9"/>
        <v>43281.283391999998</v>
      </c>
      <c r="AW46" s="1074">
        <f t="shared" si="19"/>
        <v>0</v>
      </c>
      <c r="AX46" s="1073">
        <f t="shared" si="29"/>
        <v>0.14824883869284686</v>
      </c>
      <c r="AY46" s="1076">
        <v>119</v>
      </c>
      <c r="AZ46" s="1016">
        <v>108.4</v>
      </c>
      <c r="BA46" s="1016">
        <v>108.4</v>
      </c>
      <c r="BB46" s="1016">
        <v>0.9325</v>
      </c>
      <c r="BC46" s="1016">
        <v>7212</v>
      </c>
      <c r="BD46" s="1074">
        <f t="shared" si="10"/>
        <v>36389.879999999997</v>
      </c>
      <c r="BE46" s="1074">
        <f t="shared" si="11"/>
        <v>43667.855999999992</v>
      </c>
      <c r="BF46" s="1074">
        <f t="shared" si="21"/>
        <v>0</v>
      </c>
      <c r="BG46" s="1073">
        <f t="shared" si="24"/>
        <v>9.909348423242946E-2</v>
      </c>
    </row>
    <row r="47" spans="1:59">
      <c r="A47" s="1016">
        <v>41</v>
      </c>
      <c r="B47" s="1016" t="s">
        <v>1860</v>
      </c>
      <c r="C47" s="1016" t="s">
        <v>2457</v>
      </c>
      <c r="D47" s="1016" t="s">
        <v>2456</v>
      </c>
      <c r="E47" s="1016">
        <v>11</v>
      </c>
      <c r="F47" s="1076">
        <v>119</v>
      </c>
      <c r="G47" s="1016">
        <v>39.200000000000003</v>
      </c>
      <c r="H47" s="1016">
        <v>95.2</v>
      </c>
      <c r="I47" s="1016">
        <v>0.94920000000000004</v>
      </c>
      <c r="J47" s="1016">
        <v>3643</v>
      </c>
      <c r="K47" s="1074">
        <f t="shared" si="0"/>
        <v>13395.110400000001</v>
      </c>
      <c r="L47" s="1074">
        <f t="shared" si="1"/>
        <v>16074.132480000004</v>
      </c>
      <c r="M47" s="1074">
        <f t="shared" si="12"/>
        <v>0</v>
      </c>
      <c r="N47" s="1073">
        <f>+J47/(24*30*G47*I47)</f>
        <v>0.13598245520992491</v>
      </c>
      <c r="O47" s="1076">
        <v>119</v>
      </c>
      <c r="P47" s="1016">
        <v>35.200000000000003</v>
      </c>
      <c r="Q47" s="1016">
        <v>95.2</v>
      </c>
      <c r="R47" s="1016">
        <v>0.9355</v>
      </c>
      <c r="S47" s="1016">
        <v>1552</v>
      </c>
      <c r="T47" s="1074">
        <f t="shared" si="2"/>
        <v>12249.8112</v>
      </c>
      <c r="U47" s="1074">
        <f t="shared" si="3"/>
        <v>14699.773440000003</v>
      </c>
      <c r="V47" s="1074">
        <f t="shared" si="13"/>
        <v>0</v>
      </c>
      <c r="W47" s="1073">
        <f t="shared" si="26"/>
        <v>6.3347915109091629E-2</v>
      </c>
      <c r="X47" s="1076">
        <v>119</v>
      </c>
      <c r="Y47" s="1016">
        <v>26</v>
      </c>
      <c r="Z47" s="1016">
        <v>95.2</v>
      </c>
      <c r="AA47" s="1077">
        <v>0.8679</v>
      </c>
      <c r="AB47" s="1016">
        <v>716</v>
      </c>
      <c r="AC47" s="1074">
        <f t="shared" si="4"/>
        <v>8123.5440000000008</v>
      </c>
      <c r="AD47" s="1074">
        <f t="shared" si="5"/>
        <v>9748.2528000000002</v>
      </c>
      <c r="AE47" s="1074">
        <f t="shared" si="15"/>
        <v>0</v>
      </c>
      <c r="AF47" s="1073">
        <f t="shared" si="27"/>
        <v>4.4069435704416696E-2</v>
      </c>
      <c r="AG47" s="1076">
        <v>119</v>
      </c>
      <c r="AH47" s="1016">
        <v>35</v>
      </c>
      <c r="AI47" s="1016">
        <v>95.2</v>
      </c>
      <c r="AJ47" s="1016">
        <v>0.93689999999999996</v>
      </c>
      <c r="AK47" s="1016">
        <v>1974</v>
      </c>
      <c r="AL47" s="1074">
        <f t="shared" si="6"/>
        <v>12198.438</v>
      </c>
      <c r="AM47" s="1074">
        <f t="shared" si="7"/>
        <v>14638.125599999999</v>
      </c>
      <c r="AN47" s="1074">
        <f t="shared" si="17"/>
        <v>0</v>
      </c>
      <c r="AO47" s="1073">
        <f t="shared" si="28"/>
        <v>8.0911998732952531E-2</v>
      </c>
      <c r="AP47" s="1076">
        <v>119</v>
      </c>
      <c r="AQ47" s="1016">
        <v>56.2</v>
      </c>
      <c r="AR47" s="1016">
        <v>95.2</v>
      </c>
      <c r="AS47" s="1016">
        <v>0.63419999999999999</v>
      </c>
      <c r="AT47" s="1016">
        <v>2786</v>
      </c>
      <c r="AU47" s="1074">
        <f t="shared" si="8"/>
        <v>13258.838879999999</v>
      </c>
      <c r="AV47" s="1074">
        <f t="shared" si="9"/>
        <v>15910.606656</v>
      </c>
      <c r="AW47" s="1074">
        <f t="shared" si="19"/>
        <v>0</v>
      </c>
      <c r="AX47" s="1073">
        <f t="shared" si="29"/>
        <v>0.10506199016425485</v>
      </c>
      <c r="AY47" s="1076">
        <v>119</v>
      </c>
      <c r="AZ47" s="1016">
        <v>57</v>
      </c>
      <c r="BA47" s="1016">
        <v>95.2</v>
      </c>
      <c r="BB47" s="1016">
        <v>0.72040000000000004</v>
      </c>
      <c r="BC47" s="1016">
        <v>3195</v>
      </c>
      <c r="BD47" s="1074">
        <f t="shared" si="10"/>
        <v>14782.608</v>
      </c>
      <c r="BE47" s="1074">
        <f t="shared" si="11"/>
        <v>17739.1296</v>
      </c>
      <c r="BF47" s="1074">
        <f t="shared" si="21"/>
        <v>0</v>
      </c>
      <c r="BG47" s="1073">
        <f t="shared" si="24"/>
        <v>0.1080661815560556</v>
      </c>
    </row>
    <row r="48" spans="1:59">
      <c r="A48" s="1016">
        <v>42</v>
      </c>
      <c r="B48" s="1016" t="s">
        <v>1836</v>
      </c>
      <c r="C48" s="1016" t="s">
        <v>2457</v>
      </c>
      <c r="D48" s="1016" t="s">
        <v>2553</v>
      </c>
      <c r="E48" s="1016">
        <v>11</v>
      </c>
      <c r="F48" s="1076">
        <v>119.6</v>
      </c>
      <c r="G48" s="1016">
        <v>146.80000000000001</v>
      </c>
      <c r="H48" s="1016">
        <v>146.80000000000001</v>
      </c>
      <c r="I48" s="1016">
        <v>0.81589999999999996</v>
      </c>
      <c r="J48" s="1016">
        <v>31058</v>
      </c>
      <c r="K48" s="1074">
        <f t="shared" si="0"/>
        <v>43118.683199999999</v>
      </c>
      <c r="L48" s="1074">
        <f t="shared" si="1"/>
        <v>51742.41984000001</v>
      </c>
      <c r="M48" s="1074">
        <f t="shared" si="12"/>
        <v>0</v>
      </c>
      <c r="N48" s="1073">
        <f>+J48/(24*30*G48*I48)</f>
        <v>0.36014550648429816</v>
      </c>
      <c r="O48" s="1076">
        <v>119.6</v>
      </c>
      <c r="P48" s="1016">
        <v>122.8</v>
      </c>
      <c r="Q48" s="1016">
        <v>122.8</v>
      </c>
      <c r="R48" s="1016">
        <v>0.77070000000000005</v>
      </c>
      <c r="S48" s="1016">
        <v>17184</v>
      </c>
      <c r="T48" s="1074">
        <f t="shared" si="2"/>
        <v>35206.809119999998</v>
      </c>
      <c r="U48" s="1074">
        <f t="shared" si="3"/>
        <v>42248.170943999998</v>
      </c>
      <c r="V48" s="1074">
        <f t="shared" si="13"/>
        <v>0</v>
      </c>
      <c r="W48" s="1073">
        <f t="shared" si="26"/>
        <v>0.24404370105551901</v>
      </c>
      <c r="X48" s="1076">
        <v>119.6</v>
      </c>
      <c r="Y48" s="1016">
        <v>111.6</v>
      </c>
      <c r="Z48" s="1016">
        <v>111.6</v>
      </c>
      <c r="AA48" s="1077">
        <v>0.78949999999999998</v>
      </c>
      <c r="AB48" s="1016">
        <v>11942</v>
      </c>
      <c r="AC48" s="1074">
        <f t="shared" si="4"/>
        <v>31718.951999999994</v>
      </c>
      <c r="AD48" s="1074">
        <f t="shared" si="5"/>
        <v>38062.742399999996</v>
      </c>
      <c r="AE48" s="1074">
        <f t="shared" si="15"/>
        <v>0</v>
      </c>
      <c r="AF48" s="1073">
        <f t="shared" si="27"/>
        <v>0.18824707701565929</v>
      </c>
      <c r="AG48" s="1076">
        <v>119.6</v>
      </c>
      <c r="AH48" s="1016">
        <v>140</v>
      </c>
      <c r="AI48" s="1016">
        <v>140</v>
      </c>
      <c r="AJ48" s="1016">
        <v>0.81299999999999994</v>
      </c>
      <c r="AK48" s="1016">
        <v>20166</v>
      </c>
      <c r="AL48" s="1074">
        <f t="shared" si="6"/>
        <v>42341.039999999994</v>
      </c>
      <c r="AM48" s="1074">
        <f t="shared" si="7"/>
        <v>50809.247999999992</v>
      </c>
      <c r="AN48" s="1074">
        <f t="shared" si="17"/>
        <v>0</v>
      </c>
      <c r="AO48" s="1073">
        <f t="shared" si="28"/>
        <v>0.23813775004109491</v>
      </c>
      <c r="AP48" s="1076">
        <v>119.6</v>
      </c>
      <c r="AQ48" s="1016">
        <v>175.6</v>
      </c>
      <c r="AR48" s="1016">
        <v>175.6</v>
      </c>
      <c r="AS48" s="1016">
        <v>0.82779999999999998</v>
      </c>
      <c r="AT48" s="1016">
        <v>24494</v>
      </c>
      <c r="AU48" s="1074">
        <f t="shared" si="8"/>
        <v>54074.544959999999</v>
      </c>
      <c r="AV48" s="1074">
        <f t="shared" si="9"/>
        <v>64889.453951999996</v>
      </c>
      <c r="AW48" s="1074">
        <f t="shared" si="19"/>
        <v>0</v>
      </c>
      <c r="AX48" s="1073">
        <f t="shared" si="29"/>
        <v>0.22648364418155245</v>
      </c>
      <c r="AY48" s="1076">
        <v>119.6</v>
      </c>
      <c r="AZ48" s="1016">
        <v>180</v>
      </c>
      <c r="BA48" s="1016">
        <v>180</v>
      </c>
      <c r="BB48" s="1016">
        <v>0.81679999999999997</v>
      </c>
      <c r="BC48" s="1016">
        <v>40214</v>
      </c>
      <c r="BD48" s="1074">
        <f t="shared" si="10"/>
        <v>52928.639999999999</v>
      </c>
      <c r="BE48" s="1074">
        <f t="shared" si="11"/>
        <v>63514.367999999995</v>
      </c>
      <c r="BF48" s="1074">
        <f t="shared" si="21"/>
        <v>0</v>
      </c>
      <c r="BG48" s="1073">
        <f t="shared" si="24"/>
        <v>0.37988884656775612</v>
      </c>
    </row>
    <row r="49" spans="1:59">
      <c r="A49" s="1016">
        <v>43</v>
      </c>
      <c r="B49" s="1016" t="s">
        <v>1954</v>
      </c>
      <c r="C49" s="1016" t="s">
        <v>2457</v>
      </c>
      <c r="D49" s="1016" t="s">
        <v>2456</v>
      </c>
      <c r="E49" s="1016">
        <v>11</v>
      </c>
      <c r="F49" s="1076">
        <v>120</v>
      </c>
      <c r="G49" s="1016">
        <v>0</v>
      </c>
      <c r="H49" s="1016">
        <v>96</v>
      </c>
      <c r="I49" s="1016">
        <v>1</v>
      </c>
      <c r="J49" s="1016">
        <v>806</v>
      </c>
      <c r="K49" s="1074">
        <f t="shared" si="0"/>
        <v>0</v>
      </c>
      <c r="L49" s="1074">
        <f t="shared" si="1"/>
        <v>0</v>
      </c>
      <c r="M49" s="1074">
        <f t="shared" si="12"/>
        <v>806</v>
      </c>
      <c r="N49" s="1073">
        <v>0</v>
      </c>
      <c r="O49" s="1076">
        <v>120</v>
      </c>
      <c r="P49" s="1016">
        <v>97.8</v>
      </c>
      <c r="Q49" s="1016">
        <v>97.8</v>
      </c>
      <c r="R49" s="1016">
        <v>0.98299999999999998</v>
      </c>
      <c r="S49" s="1016">
        <v>5308</v>
      </c>
      <c r="T49" s="1074">
        <f t="shared" si="2"/>
        <v>35763.112799999995</v>
      </c>
      <c r="U49" s="1074">
        <f t="shared" si="3"/>
        <v>42915.735359999991</v>
      </c>
      <c r="V49" s="1074">
        <f t="shared" si="13"/>
        <v>0</v>
      </c>
      <c r="W49" s="1073">
        <f t="shared" si="26"/>
        <v>7.4210542433543428E-2</v>
      </c>
      <c r="X49" s="1076">
        <v>120</v>
      </c>
      <c r="Y49" s="1016">
        <v>110.2</v>
      </c>
      <c r="Z49" s="1016">
        <v>110.2</v>
      </c>
      <c r="AA49" s="1077">
        <v>0.9758</v>
      </c>
      <c r="AB49" s="1016">
        <v>36972</v>
      </c>
      <c r="AC49" s="1074">
        <f t="shared" si="4"/>
        <v>38711.937600000005</v>
      </c>
      <c r="AD49" s="1074">
        <f t="shared" si="5"/>
        <v>46454.325119999994</v>
      </c>
      <c r="AE49" s="1074">
        <f t="shared" si="15"/>
        <v>0</v>
      </c>
      <c r="AF49" s="1073">
        <f t="shared" si="27"/>
        <v>0.47752711814662568</v>
      </c>
      <c r="AG49" s="1076">
        <v>120</v>
      </c>
      <c r="AH49" s="1016">
        <v>111</v>
      </c>
      <c r="AI49" s="1016">
        <v>111</v>
      </c>
      <c r="AJ49" s="1016">
        <v>0.97219999999999995</v>
      </c>
      <c r="AK49" s="1016">
        <v>36616</v>
      </c>
      <c r="AL49" s="1074">
        <f t="shared" si="6"/>
        <v>40144.082399999999</v>
      </c>
      <c r="AM49" s="1074">
        <f t="shared" si="7"/>
        <v>48172.898880000001</v>
      </c>
      <c r="AN49" s="1074">
        <f t="shared" si="17"/>
        <v>0</v>
      </c>
      <c r="AO49" s="1073">
        <f t="shared" si="28"/>
        <v>0.45605725440619366</v>
      </c>
      <c r="AP49" s="1076">
        <v>120</v>
      </c>
      <c r="AQ49" s="1016">
        <v>113.4</v>
      </c>
      <c r="AR49" s="1016">
        <v>113.4</v>
      </c>
      <c r="AS49" s="1016">
        <v>0.96140000000000003</v>
      </c>
      <c r="AT49" s="1016">
        <v>39016</v>
      </c>
      <c r="AU49" s="1074">
        <f t="shared" si="8"/>
        <v>40556.466720000004</v>
      </c>
      <c r="AV49" s="1074">
        <f t="shared" si="9"/>
        <v>48667.760064000002</v>
      </c>
      <c r="AW49" s="1074">
        <f t="shared" si="19"/>
        <v>0</v>
      </c>
      <c r="AX49" s="1073">
        <f t="shared" si="29"/>
        <v>0.48100837123416945</v>
      </c>
      <c r="AY49" s="1076">
        <v>120</v>
      </c>
      <c r="AZ49" s="1016">
        <v>110.2</v>
      </c>
      <c r="BA49" s="1016">
        <v>110.2</v>
      </c>
      <c r="BB49" s="1016">
        <v>0.97099999999999997</v>
      </c>
      <c r="BC49" s="1016">
        <v>36284</v>
      </c>
      <c r="BD49" s="1074">
        <f t="shared" si="10"/>
        <v>38521.512000000002</v>
      </c>
      <c r="BE49" s="1074">
        <f t="shared" si="11"/>
        <v>46225.814400000003</v>
      </c>
      <c r="BF49" s="1074">
        <f t="shared" si="21"/>
        <v>0</v>
      </c>
      <c r="BG49" s="1073">
        <f t="shared" si="24"/>
        <v>0.47095763011586872</v>
      </c>
    </row>
    <row r="50" spans="1:59">
      <c r="A50" s="1016">
        <v>44</v>
      </c>
      <c r="B50" s="1016" t="s">
        <v>1045</v>
      </c>
      <c r="C50" s="1016" t="s">
        <v>2457</v>
      </c>
      <c r="D50" s="1016" t="s">
        <v>1546</v>
      </c>
      <c r="E50" s="1016">
        <v>11</v>
      </c>
      <c r="F50" s="1076">
        <v>120</v>
      </c>
      <c r="G50" s="1016">
        <v>361.3</v>
      </c>
      <c r="H50" s="1016">
        <v>361.3</v>
      </c>
      <c r="I50" s="1016">
        <v>0.99480000000000002</v>
      </c>
      <c r="J50" s="1016">
        <v>159600</v>
      </c>
      <c r="K50" s="1074">
        <f t="shared" si="0"/>
        <v>129391.6464</v>
      </c>
      <c r="L50" s="1074">
        <f t="shared" si="1"/>
        <v>155269.97568</v>
      </c>
      <c r="M50" s="1074">
        <f t="shared" si="12"/>
        <v>4330.0243199999968</v>
      </c>
      <c r="N50" s="1073">
        <f t="shared" ref="N50:N64" si="30">+J50/(24*30*G50*I50)</f>
        <v>0.616732240606222</v>
      </c>
      <c r="O50" s="1076">
        <v>120</v>
      </c>
      <c r="P50" s="1016">
        <v>357</v>
      </c>
      <c r="Q50" s="1016">
        <v>357</v>
      </c>
      <c r="R50" s="1016">
        <v>0.99460000000000004</v>
      </c>
      <c r="S50" s="1016">
        <v>148730</v>
      </c>
      <c r="T50" s="1074">
        <f t="shared" si="2"/>
        <v>132086.8584</v>
      </c>
      <c r="U50" s="1074">
        <f t="shared" si="3"/>
        <v>158504.23007999998</v>
      </c>
      <c r="V50" s="1074">
        <f t="shared" si="13"/>
        <v>0</v>
      </c>
      <c r="W50" s="1073">
        <f t="shared" si="26"/>
        <v>0.56300074739305028</v>
      </c>
      <c r="X50" s="1076">
        <v>120</v>
      </c>
      <c r="Y50" s="1016">
        <v>384</v>
      </c>
      <c r="Z50" s="1016">
        <v>384</v>
      </c>
      <c r="AA50" s="1077">
        <v>0.99419999999999997</v>
      </c>
      <c r="AB50" s="1016">
        <v>119280</v>
      </c>
      <c r="AC50" s="1074">
        <f t="shared" si="4"/>
        <v>137438.20799999998</v>
      </c>
      <c r="AD50" s="1074">
        <f t="shared" si="5"/>
        <v>164925.84959999999</v>
      </c>
      <c r="AE50" s="1074">
        <f t="shared" si="15"/>
        <v>0</v>
      </c>
      <c r="AF50" s="1073">
        <f t="shared" si="27"/>
        <v>0.43394046581282553</v>
      </c>
      <c r="AG50" s="1076">
        <v>120</v>
      </c>
      <c r="AH50" s="1016">
        <v>428.8</v>
      </c>
      <c r="AI50" s="1016">
        <v>428.8</v>
      </c>
      <c r="AJ50" s="1016">
        <v>0.99490000000000001</v>
      </c>
      <c r="AK50" s="1016">
        <v>148630</v>
      </c>
      <c r="AL50" s="1074">
        <f t="shared" si="6"/>
        <v>158700.08064</v>
      </c>
      <c r="AM50" s="1074">
        <f t="shared" si="7"/>
        <v>190440.09676799999</v>
      </c>
      <c r="AN50" s="1074">
        <f t="shared" si="17"/>
        <v>0</v>
      </c>
      <c r="AO50" s="1073">
        <f t="shared" si="28"/>
        <v>0.46827323401667553</v>
      </c>
      <c r="AP50" s="1076">
        <v>120</v>
      </c>
      <c r="AQ50" s="1016">
        <v>428.8</v>
      </c>
      <c r="AR50" s="1016">
        <v>428.8</v>
      </c>
      <c r="AS50" s="1016">
        <v>0.99580000000000002</v>
      </c>
      <c r="AT50" s="1016">
        <v>192050</v>
      </c>
      <c r="AU50" s="1074">
        <f t="shared" si="8"/>
        <v>158843.64288000003</v>
      </c>
      <c r="AV50" s="1074">
        <f t="shared" si="9"/>
        <v>190612.37145599999</v>
      </c>
      <c r="AW50" s="1074">
        <f t="shared" si="19"/>
        <v>1437.6285440000065</v>
      </c>
      <c r="AX50" s="1073">
        <f t="shared" si="29"/>
        <v>0.60452529455360726</v>
      </c>
      <c r="AY50" s="1076">
        <v>120</v>
      </c>
      <c r="AZ50" s="1016">
        <v>421.2</v>
      </c>
      <c r="BA50" s="1016">
        <v>421.2</v>
      </c>
      <c r="BB50" s="1016">
        <v>0.996</v>
      </c>
      <c r="BC50" s="1016">
        <v>176910</v>
      </c>
      <c r="BD50" s="1074">
        <f t="shared" si="10"/>
        <v>151025.47200000001</v>
      </c>
      <c r="BE50" s="1074">
        <f t="shared" si="11"/>
        <v>181230.56640000001</v>
      </c>
      <c r="BF50" s="1074">
        <f t="shared" si="21"/>
        <v>0</v>
      </c>
      <c r="BG50" s="1073">
        <f t="shared" si="24"/>
        <v>0.58569590168206853</v>
      </c>
    </row>
    <row r="51" spans="1:59">
      <c r="A51" s="1016">
        <v>45</v>
      </c>
      <c r="B51" s="1016" t="s">
        <v>1306</v>
      </c>
      <c r="C51" s="1016" t="s">
        <v>2457</v>
      </c>
      <c r="D51" s="1016" t="s">
        <v>2456</v>
      </c>
      <c r="E51" s="1016">
        <v>33</v>
      </c>
      <c r="F51" s="1076">
        <v>120</v>
      </c>
      <c r="G51" s="1016">
        <v>58.8</v>
      </c>
      <c r="H51" s="1016">
        <v>96</v>
      </c>
      <c r="I51" s="1016">
        <v>0.51270000000000004</v>
      </c>
      <c r="J51" s="1016">
        <v>4842</v>
      </c>
      <c r="K51" s="1074">
        <f t="shared" si="0"/>
        <v>10852.8336</v>
      </c>
      <c r="L51" s="1074">
        <f t="shared" si="1"/>
        <v>13023.400320000002</v>
      </c>
      <c r="M51" s="1074">
        <f t="shared" si="12"/>
        <v>0</v>
      </c>
      <c r="N51" s="1073">
        <f t="shared" si="30"/>
        <v>0.22307538189841955</v>
      </c>
      <c r="O51" s="1076">
        <v>120</v>
      </c>
      <c r="P51" s="1016">
        <v>52.8</v>
      </c>
      <c r="Q51" s="1016">
        <v>96</v>
      </c>
      <c r="R51" s="1016">
        <v>0.49780000000000002</v>
      </c>
      <c r="S51" s="1016">
        <v>2694</v>
      </c>
      <c r="T51" s="1074">
        <f t="shared" si="2"/>
        <v>9777.5884800000003</v>
      </c>
      <c r="U51" s="1074">
        <f t="shared" si="3"/>
        <v>11733.106175999999</v>
      </c>
      <c r="V51" s="1074">
        <f t="shared" si="13"/>
        <v>0</v>
      </c>
      <c r="W51" s="1073">
        <f t="shared" si="26"/>
        <v>0.13776403074799892</v>
      </c>
      <c r="X51" s="1076">
        <v>120</v>
      </c>
      <c r="Y51" s="1016">
        <v>13.2</v>
      </c>
      <c r="Z51" s="1016">
        <v>96</v>
      </c>
      <c r="AA51" s="1077">
        <v>0.56940000000000002</v>
      </c>
      <c r="AB51" s="1016">
        <v>1476</v>
      </c>
      <c r="AC51" s="1074">
        <f t="shared" si="4"/>
        <v>2705.7887999999998</v>
      </c>
      <c r="AD51" s="1074">
        <f t="shared" si="5"/>
        <v>3246.9465600000003</v>
      </c>
      <c r="AE51" s="1074">
        <f t="shared" si="15"/>
        <v>0</v>
      </c>
      <c r="AF51" s="1073">
        <f t="shared" si="27"/>
        <v>0.27274856041979328</v>
      </c>
      <c r="AG51" s="1076">
        <v>120</v>
      </c>
      <c r="AH51" s="1016">
        <v>12</v>
      </c>
      <c r="AI51" s="1016">
        <v>96</v>
      </c>
      <c r="AJ51" s="1016">
        <v>0.62570000000000003</v>
      </c>
      <c r="AK51" s="1016">
        <v>1434</v>
      </c>
      <c r="AL51" s="1074">
        <f t="shared" si="6"/>
        <v>2793.1248000000001</v>
      </c>
      <c r="AM51" s="1074">
        <f t="shared" si="7"/>
        <v>3351.7497600000002</v>
      </c>
      <c r="AN51" s="1074">
        <f t="shared" si="17"/>
        <v>0</v>
      </c>
      <c r="AO51" s="1073">
        <f t="shared" si="28"/>
        <v>0.25670174136150309</v>
      </c>
      <c r="AP51" s="1076">
        <v>120</v>
      </c>
      <c r="AQ51" s="1016">
        <v>13.2</v>
      </c>
      <c r="AR51" s="1016">
        <v>96</v>
      </c>
      <c r="AS51" s="1016">
        <v>0.5131</v>
      </c>
      <c r="AT51" s="1016">
        <v>1296</v>
      </c>
      <c r="AU51" s="1074">
        <f t="shared" si="8"/>
        <v>2519.5262399999997</v>
      </c>
      <c r="AV51" s="1074">
        <f t="shared" si="9"/>
        <v>3023.4314879999997</v>
      </c>
      <c r="AW51" s="1074">
        <f t="shared" si="19"/>
        <v>0</v>
      </c>
      <c r="AX51" s="1073">
        <f t="shared" si="29"/>
        <v>0.25719120909016613</v>
      </c>
      <c r="AY51" s="1076">
        <v>120</v>
      </c>
      <c r="AZ51" s="1016">
        <v>14.4</v>
      </c>
      <c r="BA51" s="1016">
        <v>96</v>
      </c>
      <c r="BB51" s="1016">
        <v>0.44490000000000002</v>
      </c>
      <c r="BC51" s="1016">
        <v>1308</v>
      </c>
      <c r="BD51" s="1074">
        <f t="shared" si="10"/>
        <v>2306.3616000000002</v>
      </c>
      <c r="BE51" s="1074">
        <f t="shared" si="11"/>
        <v>2767.6339200000002</v>
      </c>
      <c r="BF51" s="1074">
        <f t="shared" si="21"/>
        <v>0</v>
      </c>
      <c r="BG51" s="1073">
        <f t="shared" si="24"/>
        <v>0.28356351406475028</v>
      </c>
    </row>
    <row r="52" spans="1:59">
      <c r="A52" s="1016">
        <v>46</v>
      </c>
      <c r="B52" s="1016" t="s">
        <v>106</v>
      </c>
      <c r="C52" s="1016" t="s">
        <v>2459</v>
      </c>
      <c r="D52" s="1016" t="s">
        <v>2456</v>
      </c>
      <c r="E52" s="1016">
        <v>11</v>
      </c>
      <c r="F52" s="1076">
        <v>120</v>
      </c>
      <c r="G52" s="1016">
        <v>53.6</v>
      </c>
      <c r="H52" s="1016">
        <v>96</v>
      </c>
      <c r="I52" s="1016">
        <v>0.84040000000000004</v>
      </c>
      <c r="J52" s="1016">
        <v>1032</v>
      </c>
      <c r="K52" s="1074">
        <f t="shared" si="0"/>
        <v>16216.358400000003</v>
      </c>
      <c r="L52" s="1074">
        <f t="shared" si="1"/>
        <v>19459.630079999999</v>
      </c>
      <c r="M52" s="1074">
        <f t="shared" si="12"/>
        <v>0</v>
      </c>
      <c r="N52" s="1073">
        <f t="shared" si="30"/>
        <v>3.1819721004686226E-2</v>
      </c>
      <c r="O52" s="1076">
        <v>120</v>
      </c>
      <c r="P52" s="1016">
        <v>4.8</v>
      </c>
      <c r="Q52" s="1016">
        <v>96</v>
      </c>
      <c r="R52" s="1016">
        <v>0.97409999999999997</v>
      </c>
      <c r="S52" s="1016">
        <v>602</v>
      </c>
      <c r="T52" s="1074">
        <f t="shared" si="2"/>
        <v>1739.3529599999997</v>
      </c>
      <c r="U52" s="1074">
        <f t="shared" si="3"/>
        <v>2087.2235519999999</v>
      </c>
      <c r="V52" s="1074">
        <f t="shared" si="13"/>
        <v>0</v>
      </c>
      <c r="W52" s="1073">
        <f t="shared" si="26"/>
        <v>0.17305285754077196</v>
      </c>
      <c r="X52" s="1076">
        <v>120</v>
      </c>
      <c r="Y52" s="1016">
        <v>0</v>
      </c>
      <c r="Z52" s="1016">
        <v>96</v>
      </c>
      <c r="AA52" s="1077"/>
      <c r="AB52" s="1016">
        <v>0</v>
      </c>
      <c r="AC52" s="1074">
        <f t="shared" si="4"/>
        <v>0</v>
      </c>
      <c r="AD52" s="1074">
        <f t="shared" si="5"/>
        <v>0</v>
      </c>
      <c r="AE52" s="1074">
        <f t="shared" si="15"/>
        <v>0</v>
      </c>
      <c r="AF52" s="1073">
        <v>0</v>
      </c>
      <c r="AG52" s="1076">
        <v>120</v>
      </c>
      <c r="AH52" s="1016">
        <v>0</v>
      </c>
      <c r="AI52" s="1016">
        <v>96</v>
      </c>
      <c r="AJ52" s="1016"/>
      <c r="AK52" s="1016">
        <v>0</v>
      </c>
      <c r="AL52" s="1074">
        <f t="shared" si="6"/>
        <v>0</v>
      </c>
      <c r="AM52" s="1074">
        <f t="shared" si="7"/>
        <v>0</v>
      </c>
      <c r="AN52" s="1074">
        <f t="shared" si="17"/>
        <v>0</v>
      </c>
      <c r="AO52" s="1073">
        <v>0</v>
      </c>
      <c r="AP52" s="1076">
        <v>120</v>
      </c>
      <c r="AQ52" s="1016">
        <v>0</v>
      </c>
      <c r="AR52" s="1016">
        <v>96</v>
      </c>
      <c r="AS52" s="1016"/>
      <c r="AT52" s="1016">
        <v>0</v>
      </c>
      <c r="AU52" s="1074">
        <f t="shared" si="8"/>
        <v>0</v>
      </c>
      <c r="AV52" s="1074">
        <f t="shared" si="9"/>
        <v>0</v>
      </c>
      <c r="AW52" s="1074">
        <f t="shared" si="19"/>
        <v>0</v>
      </c>
      <c r="AX52" s="1073">
        <v>0</v>
      </c>
      <c r="AY52" s="1076">
        <v>120</v>
      </c>
      <c r="AZ52" s="1016">
        <v>0</v>
      </c>
      <c r="BA52" s="1016">
        <v>3.17</v>
      </c>
      <c r="BB52" s="1016"/>
      <c r="BC52" s="1016">
        <v>0</v>
      </c>
      <c r="BD52" s="1074">
        <f t="shared" si="10"/>
        <v>0</v>
      </c>
      <c r="BE52" s="1074">
        <f t="shared" si="11"/>
        <v>0</v>
      </c>
      <c r="BF52" s="1074">
        <f t="shared" si="21"/>
        <v>0</v>
      </c>
      <c r="BG52" s="1073">
        <v>0</v>
      </c>
    </row>
    <row r="53" spans="1:59">
      <c r="A53" s="1016">
        <v>47</v>
      </c>
      <c r="B53" s="1016" t="s">
        <v>1491</v>
      </c>
      <c r="C53" s="1016" t="s">
        <v>2457</v>
      </c>
      <c r="D53" s="1016" t="s">
        <v>2456</v>
      </c>
      <c r="E53" s="1016">
        <v>11</v>
      </c>
      <c r="F53" s="1076">
        <v>120</v>
      </c>
      <c r="G53" s="1016">
        <v>147.6</v>
      </c>
      <c r="H53" s="1016">
        <v>147.6</v>
      </c>
      <c r="I53" s="1016">
        <v>0.95450000000000002</v>
      </c>
      <c r="J53" s="1016">
        <v>38922</v>
      </c>
      <c r="K53" s="1074">
        <f t="shared" si="0"/>
        <v>50718.311999999998</v>
      </c>
      <c r="L53" s="1074">
        <f t="shared" si="1"/>
        <v>60861.974399999992</v>
      </c>
      <c r="M53" s="1074">
        <f t="shared" si="12"/>
        <v>0</v>
      </c>
      <c r="N53" s="1073">
        <f t="shared" si="30"/>
        <v>0.38370756503094977</v>
      </c>
      <c r="O53" s="1076">
        <v>120</v>
      </c>
      <c r="P53" s="1016">
        <v>145.6</v>
      </c>
      <c r="Q53" s="1016">
        <v>145.6</v>
      </c>
      <c r="R53" s="1016">
        <v>0.96489999999999998</v>
      </c>
      <c r="S53" s="1016">
        <v>44012</v>
      </c>
      <c r="T53" s="1074">
        <f t="shared" si="2"/>
        <v>52262.071679999994</v>
      </c>
      <c r="U53" s="1074">
        <f t="shared" si="3"/>
        <v>62714.486015999988</v>
      </c>
      <c r="V53" s="1074">
        <f t="shared" si="13"/>
        <v>0</v>
      </c>
      <c r="W53" s="1073">
        <f t="shared" si="26"/>
        <v>0.42107018134953511</v>
      </c>
      <c r="X53" s="1076">
        <v>120</v>
      </c>
      <c r="Y53" s="1016">
        <v>144.6</v>
      </c>
      <c r="Z53" s="1016">
        <v>144.6</v>
      </c>
      <c r="AA53" s="1077">
        <v>0.96189999999999998</v>
      </c>
      <c r="AB53" s="1016">
        <v>36900</v>
      </c>
      <c r="AC53" s="1074">
        <f t="shared" si="4"/>
        <v>50072.666399999995</v>
      </c>
      <c r="AD53" s="1074">
        <f t="shared" si="5"/>
        <v>60087.199679999998</v>
      </c>
      <c r="AE53" s="1074">
        <f t="shared" si="15"/>
        <v>0</v>
      </c>
      <c r="AF53" s="1073">
        <f t="shared" ref="AF53:AF64" si="31">+AB53/(24*30*Y53*AA53)</f>
        <v>0.36846450022481725</v>
      </c>
      <c r="AG53" s="1076">
        <v>120</v>
      </c>
      <c r="AH53" s="1016">
        <v>144.4</v>
      </c>
      <c r="AI53" s="1016">
        <v>144.4</v>
      </c>
      <c r="AJ53" s="1016">
        <v>0.95369999999999999</v>
      </c>
      <c r="AK53" s="1016">
        <v>34948</v>
      </c>
      <c r="AL53" s="1074">
        <f t="shared" si="6"/>
        <v>51229.712160000003</v>
      </c>
      <c r="AM53" s="1074">
        <f t="shared" si="7"/>
        <v>61475.654591999999</v>
      </c>
      <c r="AN53" s="1074">
        <f t="shared" si="17"/>
        <v>0</v>
      </c>
      <c r="AO53" s="1073">
        <f t="shared" ref="AO53:AO64" si="32">+AK53/(24*31*AH53*AJ53)</f>
        <v>0.34109112199235903</v>
      </c>
      <c r="AP53" s="1076">
        <v>120</v>
      </c>
      <c r="AQ53" s="1016">
        <v>146.6</v>
      </c>
      <c r="AR53" s="1016">
        <v>146.6</v>
      </c>
      <c r="AS53" s="1016">
        <v>0.96450000000000002</v>
      </c>
      <c r="AT53" s="1016">
        <v>36756</v>
      </c>
      <c r="AU53" s="1074">
        <f t="shared" si="8"/>
        <v>52599.200399999994</v>
      </c>
      <c r="AV53" s="1074">
        <f t="shared" si="9"/>
        <v>63119.040479999996</v>
      </c>
      <c r="AW53" s="1074">
        <f t="shared" si="19"/>
        <v>0</v>
      </c>
      <c r="AX53" s="1073">
        <f>+AT53/(24*31*AQ53*AS53)</f>
        <v>0.34939694634597523</v>
      </c>
      <c r="AY53" s="1076">
        <v>120</v>
      </c>
      <c r="AZ53" s="1016">
        <v>148.19999999999999</v>
      </c>
      <c r="BA53" s="1016">
        <v>148.19999999999999</v>
      </c>
      <c r="BB53" s="1016">
        <v>0.97319999999999995</v>
      </c>
      <c r="BC53" s="1016">
        <v>35376</v>
      </c>
      <c r="BD53" s="1074">
        <f t="shared" si="10"/>
        <v>51922.166399999995</v>
      </c>
      <c r="BE53" s="1074">
        <f t="shared" si="11"/>
        <v>62306.599679999985</v>
      </c>
      <c r="BF53" s="1074">
        <f t="shared" si="21"/>
        <v>0</v>
      </c>
      <c r="BG53" s="1073">
        <f>+BC53/(24*30*AZ53*BB53)</f>
        <v>0.34066375165732693</v>
      </c>
    </row>
    <row r="54" spans="1:59">
      <c r="A54" s="1016">
        <v>48</v>
      </c>
      <c r="B54" s="1016" t="s">
        <v>1462</v>
      </c>
      <c r="C54" s="1016" t="s">
        <v>2459</v>
      </c>
      <c r="D54" s="1016" t="s">
        <v>2456</v>
      </c>
      <c r="E54" s="1016">
        <v>11</v>
      </c>
      <c r="F54" s="1076">
        <v>121</v>
      </c>
      <c r="G54" s="1016">
        <v>74.400000000000006</v>
      </c>
      <c r="H54" s="1016">
        <v>96.8</v>
      </c>
      <c r="I54" s="1016">
        <v>0.85070000000000001</v>
      </c>
      <c r="J54" s="1016">
        <v>4742</v>
      </c>
      <c r="K54" s="1074">
        <f t="shared" si="0"/>
        <v>22785.148800000003</v>
      </c>
      <c r="L54" s="1074">
        <f t="shared" si="1"/>
        <v>27342.178560000004</v>
      </c>
      <c r="M54" s="1074">
        <f t="shared" si="12"/>
        <v>0</v>
      </c>
      <c r="N54" s="1073">
        <f t="shared" si="30"/>
        <v>0.10405900882244841</v>
      </c>
      <c r="O54" s="1076">
        <v>121</v>
      </c>
      <c r="P54" s="1016">
        <v>71.400000000000006</v>
      </c>
      <c r="Q54" s="1016">
        <v>96.8</v>
      </c>
      <c r="R54" s="1016">
        <v>0.83950000000000002</v>
      </c>
      <c r="S54" s="1016">
        <v>2400</v>
      </c>
      <c r="T54" s="1074">
        <f t="shared" si="2"/>
        <v>22297.7916</v>
      </c>
      <c r="U54" s="1074">
        <f t="shared" si="3"/>
        <v>26757.349920000004</v>
      </c>
      <c r="V54" s="1074">
        <f t="shared" si="13"/>
        <v>0</v>
      </c>
      <c r="W54" s="1073">
        <f t="shared" si="26"/>
        <v>5.3816988764035262E-2</v>
      </c>
      <c r="X54" s="1076">
        <v>121</v>
      </c>
      <c r="Y54" s="1016">
        <v>76.2</v>
      </c>
      <c r="Z54" s="1016">
        <v>96.8</v>
      </c>
      <c r="AA54" s="1077">
        <v>0.86270000000000002</v>
      </c>
      <c r="AB54" s="1016">
        <v>14208</v>
      </c>
      <c r="AC54" s="1074">
        <f t="shared" si="4"/>
        <v>23665.5864</v>
      </c>
      <c r="AD54" s="1074">
        <f t="shared" si="5"/>
        <v>28398.703679999999</v>
      </c>
      <c r="AE54" s="1074">
        <f t="shared" si="15"/>
        <v>0</v>
      </c>
      <c r="AF54" s="1073">
        <f t="shared" si="31"/>
        <v>0.30018271594571599</v>
      </c>
      <c r="AG54" s="1076">
        <v>121</v>
      </c>
      <c r="AH54" s="1016">
        <v>74.8</v>
      </c>
      <c r="AI54" s="1016">
        <v>96.8</v>
      </c>
      <c r="AJ54" s="1016">
        <v>0.86170000000000002</v>
      </c>
      <c r="AK54" s="1016">
        <v>17015</v>
      </c>
      <c r="AL54" s="1074">
        <f t="shared" si="6"/>
        <v>23977.319520000001</v>
      </c>
      <c r="AM54" s="1074">
        <f t="shared" si="7"/>
        <v>28772.783424000001</v>
      </c>
      <c r="AN54" s="1074">
        <f t="shared" si="17"/>
        <v>0</v>
      </c>
      <c r="AO54" s="1073">
        <f t="shared" si="32"/>
        <v>0.35481447344035727</v>
      </c>
      <c r="AP54" s="1076">
        <v>121</v>
      </c>
      <c r="AQ54" s="1016">
        <v>0</v>
      </c>
      <c r="AR54" s="1016">
        <v>0</v>
      </c>
      <c r="AS54" s="1016"/>
      <c r="AT54" s="1016">
        <v>0</v>
      </c>
      <c r="AU54" s="1074">
        <f t="shared" si="8"/>
        <v>0</v>
      </c>
      <c r="AV54" s="1074">
        <f t="shared" si="9"/>
        <v>0</v>
      </c>
      <c r="AW54" s="1074">
        <f t="shared" si="19"/>
        <v>0</v>
      </c>
      <c r="AX54" s="1073">
        <v>0</v>
      </c>
      <c r="AY54" s="1076">
        <v>121</v>
      </c>
      <c r="AZ54" s="1016">
        <v>0</v>
      </c>
      <c r="BA54" s="1016">
        <v>0</v>
      </c>
      <c r="BB54" s="1016"/>
      <c r="BC54" s="1016">
        <v>0</v>
      </c>
      <c r="BD54" s="1074">
        <f t="shared" si="10"/>
        <v>0</v>
      </c>
      <c r="BE54" s="1074">
        <f t="shared" si="11"/>
        <v>0</v>
      </c>
      <c r="BF54" s="1074">
        <f t="shared" si="21"/>
        <v>0</v>
      </c>
      <c r="BG54" s="1073">
        <v>0</v>
      </c>
    </row>
    <row r="55" spans="1:59">
      <c r="A55" s="1016">
        <v>49</v>
      </c>
      <c r="B55" s="1016" t="s">
        <v>2591</v>
      </c>
      <c r="C55" s="1016" t="s">
        <v>2457</v>
      </c>
      <c r="D55" s="1016" t="s">
        <v>2456</v>
      </c>
      <c r="E55" s="1016">
        <v>11</v>
      </c>
      <c r="F55" s="1076">
        <v>121.4</v>
      </c>
      <c r="G55" s="1016">
        <v>118.8</v>
      </c>
      <c r="H55" s="1016">
        <v>118.8</v>
      </c>
      <c r="I55" s="1016">
        <v>0.92090000000000005</v>
      </c>
      <c r="J55" s="1016">
        <v>25668</v>
      </c>
      <c r="K55" s="1074">
        <f t="shared" si="0"/>
        <v>39385.051200000002</v>
      </c>
      <c r="L55" s="1074">
        <f t="shared" si="1"/>
        <v>47262.061439999998</v>
      </c>
      <c r="M55" s="1074">
        <f t="shared" si="12"/>
        <v>0</v>
      </c>
      <c r="N55" s="1073">
        <f t="shared" si="30"/>
        <v>0.32585967540902927</v>
      </c>
      <c r="O55" s="1076">
        <v>121.4</v>
      </c>
      <c r="P55" s="1016">
        <v>123.6</v>
      </c>
      <c r="Q55" s="1016">
        <v>123.6</v>
      </c>
      <c r="R55" s="1016">
        <v>0.84140000000000004</v>
      </c>
      <c r="S55" s="1016">
        <v>21424</v>
      </c>
      <c r="T55" s="1074">
        <f t="shared" si="2"/>
        <v>38686.898880000001</v>
      </c>
      <c r="U55" s="1074">
        <f t="shared" si="3"/>
        <v>46424.278656000002</v>
      </c>
      <c r="V55" s="1074">
        <f t="shared" si="13"/>
        <v>0</v>
      </c>
      <c r="W55" s="1073">
        <f t="shared" si="26"/>
        <v>0.2768896011341398</v>
      </c>
      <c r="X55" s="1076">
        <v>121.4</v>
      </c>
      <c r="Y55" s="1016">
        <v>126.4</v>
      </c>
      <c r="Z55" s="1016">
        <v>126.4</v>
      </c>
      <c r="AA55" s="1077">
        <v>0.89959999999999996</v>
      </c>
      <c r="AB55" s="1016">
        <v>19572</v>
      </c>
      <c r="AC55" s="1074">
        <f t="shared" si="4"/>
        <v>40935.398399999998</v>
      </c>
      <c r="AD55" s="1074">
        <f t="shared" si="5"/>
        <v>49122.478079999993</v>
      </c>
      <c r="AE55" s="1074">
        <f t="shared" si="15"/>
        <v>0</v>
      </c>
      <c r="AF55" s="1073">
        <f t="shared" si="31"/>
        <v>0.23905960079772914</v>
      </c>
      <c r="AG55" s="1076">
        <v>121.4</v>
      </c>
      <c r="AH55" s="1016">
        <v>116.8</v>
      </c>
      <c r="AI55" s="1016">
        <v>116.8</v>
      </c>
      <c r="AJ55" s="1016">
        <v>0.90410000000000001</v>
      </c>
      <c r="AK55" s="1016">
        <v>19040</v>
      </c>
      <c r="AL55" s="1074">
        <f t="shared" si="6"/>
        <v>39282.783360000001</v>
      </c>
      <c r="AM55" s="1074">
        <f t="shared" si="7"/>
        <v>47139.340032</v>
      </c>
      <c r="AN55" s="1074">
        <f t="shared" si="17"/>
        <v>0</v>
      </c>
      <c r="AO55" s="1073">
        <f t="shared" si="32"/>
        <v>0.24234535299486476</v>
      </c>
      <c r="AP55" s="1076">
        <v>121.4</v>
      </c>
      <c r="AQ55" s="1016">
        <v>103.2</v>
      </c>
      <c r="AR55" s="1016">
        <v>103.2</v>
      </c>
      <c r="AS55" s="1016">
        <v>0.96130000000000004</v>
      </c>
      <c r="AT55" s="1016">
        <v>17436</v>
      </c>
      <c r="AU55" s="1074">
        <f t="shared" si="8"/>
        <v>36904.691520000008</v>
      </c>
      <c r="AV55" s="1074">
        <f t="shared" si="9"/>
        <v>44285.629823999996</v>
      </c>
      <c r="AW55" s="1074">
        <f t="shared" si="19"/>
        <v>0</v>
      </c>
      <c r="AX55" s="1073">
        <f t="shared" ref="AX55:AX64" si="33">+AT55/(24*31*AQ55*AS55)</f>
        <v>0.23623012795745488</v>
      </c>
      <c r="AY55" s="1076">
        <v>121.4</v>
      </c>
      <c r="AZ55" s="1016">
        <v>102.8</v>
      </c>
      <c r="BA55" s="1016">
        <v>102.8</v>
      </c>
      <c r="BB55" s="1016">
        <v>0.91090000000000004</v>
      </c>
      <c r="BC55" s="1016">
        <v>15940</v>
      </c>
      <c r="BD55" s="1074">
        <f t="shared" si="10"/>
        <v>33710.587200000002</v>
      </c>
      <c r="BE55" s="1074">
        <f t="shared" si="11"/>
        <v>40452.704640000004</v>
      </c>
      <c r="BF55" s="1074">
        <f t="shared" si="21"/>
        <v>0</v>
      </c>
      <c r="BG55" s="1073">
        <f t="shared" ref="BG55:BG64" si="34">+BC55/(24*30*AZ55*BB55)</f>
        <v>0.23642424122472716</v>
      </c>
    </row>
    <row r="56" spans="1:59">
      <c r="A56" s="1016">
        <v>50</v>
      </c>
      <c r="B56" s="1016" t="s">
        <v>974</v>
      </c>
      <c r="C56" s="1016" t="s">
        <v>2457</v>
      </c>
      <c r="D56" s="1016" t="s">
        <v>1546</v>
      </c>
      <c r="E56" s="1016">
        <v>11</v>
      </c>
      <c r="F56" s="1076">
        <v>122</v>
      </c>
      <c r="G56" s="1016">
        <v>73.8</v>
      </c>
      <c r="H56" s="1016">
        <v>97.6</v>
      </c>
      <c r="I56" s="1016">
        <v>0.92079999999999995</v>
      </c>
      <c r="J56" s="1016">
        <v>29382</v>
      </c>
      <c r="K56" s="1074">
        <f t="shared" si="0"/>
        <v>24463.814399999999</v>
      </c>
      <c r="L56" s="1074">
        <f t="shared" si="1"/>
        <v>29356.577279999998</v>
      </c>
      <c r="M56" s="1074">
        <f t="shared" si="12"/>
        <v>25.4227200000023</v>
      </c>
      <c r="N56" s="1073">
        <f t="shared" si="30"/>
        <v>0.60051959844822889</v>
      </c>
      <c r="O56" s="1076">
        <v>122</v>
      </c>
      <c r="P56" s="1016">
        <v>67.2</v>
      </c>
      <c r="Q56" s="1016">
        <v>97.6</v>
      </c>
      <c r="R56" s="1016">
        <v>0.91080000000000005</v>
      </c>
      <c r="S56" s="1016">
        <v>27354</v>
      </c>
      <c r="T56" s="1074">
        <f t="shared" si="2"/>
        <v>22768.542720000001</v>
      </c>
      <c r="U56" s="1074">
        <f t="shared" si="3"/>
        <v>27322.251264000002</v>
      </c>
      <c r="V56" s="1074">
        <f t="shared" si="13"/>
        <v>31.748735999997734</v>
      </c>
      <c r="W56" s="1073">
        <f t="shared" si="26"/>
        <v>0.60069720614952027</v>
      </c>
      <c r="X56" s="1076">
        <v>122</v>
      </c>
      <c r="Y56" s="1016">
        <v>65.400000000000006</v>
      </c>
      <c r="Z56" s="1016">
        <v>97.6</v>
      </c>
      <c r="AA56" s="1077">
        <v>0.9042</v>
      </c>
      <c r="AB56" s="1016">
        <v>23292</v>
      </c>
      <c r="AC56" s="1074">
        <f t="shared" si="4"/>
        <v>21288.484800000002</v>
      </c>
      <c r="AD56" s="1074">
        <f t="shared" si="5"/>
        <v>25546.181760000003</v>
      </c>
      <c r="AE56" s="1074">
        <f t="shared" si="15"/>
        <v>0</v>
      </c>
      <c r="AF56" s="1073">
        <f t="shared" si="31"/>
        <v>0.54705631281001266</v>
      </c>
      <c r="AG56" s="1076">
        <v>122</v>
      </c>
      <c r="AH56" s="1016">
        <v>71.400000000000006</v>
      </c>
      <c r="AI56" s="1016">
        <v>97.6</v>
      </c>
      <c r="AJ56" s="1016">
        <v>0.90439999999999998</v>
      </c>
      <c r="AK56" s="1016">
        <v>26832</v>
      </c>
      <c r="AL56" s="1074">
        <f t="shared" si="6"/>
        <v>24021.587520000001</v>
      </c>
      <c r="AM56" s="1074">
        <f t="shared" si="7"/>
        <v>28825.905024</v>
      </c>
      <c r="AN56" s="1074">
        <f t="shared" si="17"/>
        <v>0</v>
      </c>
      <c r="AO56" s="1073">
        <f t="shared" si="32"/>
        <v>0.55849764254048762</v>
      </c>
      <c r="AP56" s="1076">
        <v>122</v>
      </c>
      <c r="AQ56" s="1016">
        <v>71.400000000000006</v>
      </c>
      <c r="AR56" s="1016">
        <v>97.6</v>
      </c>
      <c r="AS56" s="1016">
        <v>0.9083</v>
      </c>
      <c r="AT56" s="1016">
        <v>27045</v>
      </c>
      <c r="AU56" s="1074">
        <f t="shared" si="8"/>
        <v>24125.174640000005</v>
      </c>
      <c r="AV56" s="1074">
        <f t="shared" si="9"/>
        <v>28950.209568000002</v>
      </c>
      <c r="AW56" s="1074">
        <f t="shared" si="19"/>
        <v>0</v>
      </c>
      <c r="AX56" s="1073">
        <f t="shared" si="33"/>
        <v>0.56051407717395074</v>
      </c>
      <c r="AY56" s="1076">
        <v>122</v>
      </c>
      <c r="AZ56" s="1016">
        <v>72</v>
      </c>
      <c r="BA56" s="1016">
        <v>97.6</v>
      </c>
      <c r="BB56" s="1016">
        <v>0.89910000000000001</v>
      </c>
      <c r="BC56" s="1016">
        <v>24918</v>
      </c>
      <c r="BD56" s="1074">
        <f t="shared" si="10"/>
        <v>23304.671999999999</v>
      </c>
      <c r="BE56" s="1074">
        <f t="shared" si="11"/>
        <v>27965.606399999997</v>
      </c>
      <c r="BF56" s="1074">
        <f t="shared" si="21"/>
        <v>0</v>
      </c>
      <c r="BG56" s="1073">
        <f t="shared" si="34"/>
        <v>0.53461383193893486</v>
      </c>
    </row>
    <row r="57" spans="1:59">
      <c r="A57" s="1016">
        <v>51</v>
      </c>
      <c r="B57" s="1016" t="s">
        <v>1171</v>
      </c>
      <c r="C57" s="1016" t="s">
        <v>2457</v>
      </c>
      <c r="D57" s="1016" t="s">
        <v>1546</v>
      </c>
      <c r="E57" s="1016">
        <v>11</v>
      </c>
      <c r="F57" s="1076">
        <v>122</v>
      </c>
      <c r="G57" s="1016">
        <v>86.4</v>
      </c>
      <c r="H57" s="1016">
        <v>97.6</v>
      </c>
      <c r="I57" s="1016">
        <v>0.98309999999999997</v>
      </c>
      <c r="J57" s="1016">
        <v>18890</v>
      </c>
      <c r="K57" s="1074">
        <f t="shared" si="0"/>
        <v>30578.342400000001</v>
      </c>
      <c r="L57" s="1074">
        <f t="shared" si="1"/>
        <v>36694.010880000002</v>
      </c>
      <c r="M57" s="1074">
        <f t="shared" si="12"/>
        <v>0</v>
      </c>
      <c r="N57" s="1073">
        <f t="shared" si="30"/>
        <v>0.30887874419249095</v>
      </c>
      <c r="O57" s="1076">
        <v>122</v>
      </c>
      <c r="P57" s="1016">
        <v>82.4</v>
      </c>
      <c r="Q57" s="1016">
        <v>97.6</v>
      </c>
      <c r="R57" s="1016">
        <v>0.93689999999999996</v>
      </c>
      <c r="S57" s="1016">
        <v>12330</v>
      </c>
      <c r="T57" s="1074">
        <f t="shared" si="2"/>
        <v>28718.608319999999</v>
      </c>
      <c r="U57" s="1074">
        <f t="shared" si="3"/>
        <v>34462.329984000004</v>
      </c>
      <c r="V57" s="1074">
        <f t="shared" si="13"/>
        <v>0</v>
      </c>
      <c r="W57" s="1073">
        <f t="shared" si="26"/>
        <v>0.21466917655987583</v>
      </c>
      <c r="X57" s="1076">
        <v>122</v>
      </c>
      <c r="Y57" s="1016">
        <v>86.8</v>
      </c>
      <c r="Z57" s="1016">
        <v>97.6</v>
      </c>
      <c r="AA57" s="1077">
        <v>0.93640000000000001</v>
      </c>
      <c r="AB57" s="1016">
        <v>10370</v>
      </c>
      <c r="AC57" s="1074">
        <f t="shared" si="4"/>
        <v>29260.627199999999</v>
      </c>
      <c r="AD57" s="1074">
        <f t="shared" si="5"/>
        <v>35112.752639999999</v>
      </c>
      <c r="AE57" s="1074">
        <f t="shared" si="15"/>
        <v>0</v>
      </c>
      <c r="AF57" s="1073">
        <f t="shared" si="31"/>
        <v>0.17720057620637744</v>
      </c>
      <c r="AG57" s="1076">
        <v>122</v>
      </c>
      <c r="AH57" s="1016">
        <v>131</v>
      </c>
      <c r="AI57" s="1016">
        <v>131</v>
      </c>
      <c r="AJ57" s="1016">
        <v>0.96970000000000001</v>
      </c>
      <c r="AK57" s="1016">
        <v>26624</v>
      </c>
      <c r="AL57" s="1074">
        <f t="shared" si="6"/>
        <v>47255.420400000003</v>
      </c>
      <c r="AM57" s="1074">
        <f t="shared" si="7"/>
        <v>56706.504480000003</v>
      </c>
      <c r="AN57" s="1074">
        <f t="shared" si="17"/>
        <v>0</v>
      </c>
      <c r="AO57" s="1073">
        <f t="shared" si="32"/>
        <v>0.28170313346741488</v>
      </c>
      <c r="AP57" s="1076">
        <v>122</v>
      </c>
      <c r="AQ57" s="1016">
        <v>121.68</v>
      </c>
      <c r="AR57" s="1016">
        <v>121.68</v>
      </c>
      <c r="AS57" s="1016">
        <v>0.96799999999999997</v>
      </c>
      <c r="AT57" s="1016">
        <v>31980</v>
      </c>
      <c r="AU57" s="1074">
        <f t="shared" si="8"/>
        <v>43816.48128</v>
      </c>
      <c r="AV57" s="1074">
        <f t="shared" si="9"/>
        <v>52579.777536000001</v>
      </c>
      <c r="AW57" s="1074">
        <f t="shared" si="19"/>
        <v>0</v>
      </c>
      <c r="AX57" s="1073">
        <f t="shared" si="33"/>
        <v>0.36493117504847711</v>
      </c>
      <c r="AY57" s="1076">
        <v>122</v>
      </c>
      <c r="AZ57" s="1016">
        <v>129.26</v>
      </c>
      <c r="BA57" s="1016">
        <v>129.26</v>
      </c>
      <c r="BB57" s="1016">
        <v>0.96579999999999999</v>
      </c>
      <c r="BC57" s="1016">
        <v>32274</v>
      </c>
      <c r="BD57" s="1074">
        <f t="shared" si="10"/>
        <v>44942.150879999994</v>
      </c>
      <c r="BE57" s="1074">
        <f t="shared" si="11"/>
        <v>53930.581056000003</v>
      </c>
      <c r="BF57" s="1074">
        <f t="shared" si="21"/>
        <v>0</v>
      </c>
      <c r="BG57" s="1073">
        <f t="shared" si="34"/>
        <v>0.35906158659578596</v>
      </c>
    </row>
    <row r="58" spans="1:59">
      <c r="A58" s="1016">
        <v>52</v>
      </c>
      <c r="B58" s="1016" t="s">
        <v>1482</v>
      </c>
      <c r="C58" s="1016" t="s">
        <v>2457</v>
      </c>
      <c r="D58" s="1016" t="s">
        <v>2456</v>
      </c>
      <c r="E58" s="1016">
        <v>11</v>
      </c>
      <c r="F58" s="1076">
        <v>122</v>
      </c>
      <c r="G58" s="1016">
        <v>45.6</v>
      </c>
      <c r="H58" s="1016">
        <v>97.6</v>
      </c>
      <c r="I58" s="1016">
        <v>0.94920000000000004</v>
      </c>
      <c r="J58" s="1016">
        <v>6430</v>
      </c>
      <c r="K58" s="1074">
        <f t="shared" si="0"/>
        <v>15582.0672</v>
      </c>
      <c r="L58" s="1074">
        <f t="shared" si="1"/>
        <v>18698.480640000002</v>
      </c>
      <c r="M58" s="1074">
        <f t="shared" si="12"/>
        <v>0</v>
      </c>
      <c r="N58" s="1073">
        <f t="shared" si="30"/>
        <v>0.20632692432490599</v>
      </c>
      <c r="O58" s="1076">
        <v>122</v>
      </c>
      <c r="P58" s="1016">
        <v>50</v>
      </c>
      <c r="Q58" s="1016">
        <v>97.6</v>
      </c>
      <c r="R58" s="1016">
        <v>0.9425</v>
      </c>
      <c r="S58" s="1016">
        <v>7408</v>
      </c>
      <c r="T58" s="1074">
        <f t="shared" si="2"/>
        <v>17530.5</v>
      </c>
      <c r="U58" s="1074">
        <f t="shared" si="3"/>
        <v>21036.6</v>
      </c>
      <c r="V58" s="1074">
        <f t="shared" si="13"/>
        <v>0</v>
      </c>
      <c r="W58" s="1073">
        <f t="shared" si="26"/>
        <v>0.21128889649468069</v>
      </c>
      <c r="X58" s="1076">
        <v>122</v>
      </c>
      <c r="Y58" s="1016">
        <v>44.8</v>
      </c>
      <c r="Z58" s="1016">
        <v>97.6</v>
      </c>
      <c r="AA58" s="1077">
        <v>0.94479999999999997</v>
      </c>
      <c r="AB58" s="1016">
        <v>5782</v>
      </c>
      <c r="AC58" s="1074">
        <f t="shared" si="4"/>
        <v>15237.734399999998</v>
      </c>
      <c r="AD58" s="1074">
        <f t="shared" si="5"/>
        <v>18285.281279999996</v>
      </c>
      <c r="AE58" s="1074">
        <f t="shared" si="15"/>
        <v>0</v>
      </c>
      <c r="AF58" s="1073">
        <f t="shared" si="31"/>
        <v>0.18972636772038765</v>
      </c>
      <c r="AG58" s="1076">
        <v>122</v>
      </c>
      <c r="AH58" s="1016">
        <v>39.6</v>
      </c>
      <c r="AI58" s="1016">
        <v>97.6</v>
      </c>
      <c r="AJ58" s="1016">
        <v>0.94299999999999995</v>
      </c>
      <c r="AK58" s="1016">
        <v>5262</v>
      </c>
      <c r="AL58" s="1074">
        <f t="shared" si="6"/>
        <v>13891.5216</v>
      </c>
      <c r="AM58" s="1074">
        <f t="shared" si="7"/>
        <v>16669.825919999999</v>
      </c>
      <c r="AN58" s="1074">
        <f t="shared" si="17"/>
        <v>0</v>
      </c>
      <c r="AO58" s="1073">
        <f t="shared" si="32"/>
        <v>0.18939609898457777</v>
      </c>
      <c r="AP58" s="1076">
        <v>122</v>
      </c>
      <c r="AQ58" s="1016">
        <v>39.6</v>
      </c>
      <c r="AR58" s="1016">
        <v>97.6</v>
      </c>
      <c r="AS58" s="1016">
        <v>0.94599999999999995</v>
      </c>
      <c r="AT58" s="1016">
        <v>5466</v>
      </c>
      <c r="AU58" s="1074">
        <f t="shared" si="8"/>
        <v>13935.715199999999</v>
      </c>
      <c r="AV58" s="1074">
        <f t="shared" si="9"/>
        <v>16722.858240000001</v>
      </c>
      <c r="AW58" s="1074">
        <f t="shared" si="19"/>
        <v>0</v>
      </c>
      <c r="AX58" s="1073">
        <f t="shared" si="33"/>
        <v>0.19611480004987472</v>
      </c>
      <c r="AY58" s="1076">
        <v>122</v>
      </c>
      <c r="AZ58" s="1016">
        <v>41.6</v>
      </c>
      <c r="BA58" s="1016">
        <v>97.6</v>
      </c>
      <c r="BB58" s="1016">
        <v>0.94640000000000002</v>
      </c>
      <c r="BC58" s="1016">
        <v>5618</v>
      </c>
      <c r="BD58" s="1074">
        <f t="shared" si="10"/>
        <v>14173.286400000001</v>
      </c>
      <c r="BE58" s="1074">
        <f t="shared" si="11"/>
        <v>17007.94368</v>
      </c>
      <c r="BF58" s="1074">
        <f t="shared" si="21"/>
        <v>0</v>
      </c>
      <c r="BG58" s="1073">
        <f t="shared" si="34"/>
        <v>0.19818974377036505</v>
      </c>
    </row>
    <row r="59" spans="1:59">
      <c r="A59" s="1016">
        <v>53</v>
      </c>
      <c r="B59" s="1016" t="s">
        <v>1183</v>
      </c>
      <c r="C59" s="1016" t="s">
        <v>2457</v>
      </c>
      <c r="D59" s="1016" t="s">
        <v>1123</v>
      </c>
      <c r="E59" s="1016">
        <v>11</v>
      </c>
      <c r="F59" s="1076">
        <v>122</v>
      </c>
      <c r="G59" s="1016">
        <v>19.14</v>
      </c>
      <c r="H59" s="1016">
        <v>122</v>
      </c>
      <c r="I59" s="1016">
        <v>0.97030000000000005</v>
      </c>
      <c r="J59" s="1016">
        <v>4023</v>
      </c>
      <c r="K59" s="1074">
        <f t="shared" si="0"/>
        <v>6685.7551199999998</v>
      </c>
      <c r="L59" s="1074">
        <f t="shared" si="1"/>
        <v>8022.9061440000005</v>
      </c>
      <c r="M59" s="1074">
        <f t="shared" si="12"/>
        <v>0</v>
      </c>
      <c r="N59" s="1073">
        <f t="shared" si="30"/>
        <v>0.30086354703341273</v>
      </c>
      <c r="O59" s="1076">
        <v>122</v>
      </c>
      <c r="P59" s="1016">
        <v>12.27</v>
      </c>
      <c r="Q59" s="1016">
        <v>122</v>
      </c>
      <c r="R59" s="1016">
        <v>0.88800000000000001</v>
      </c>
      <c r="S59" s="1016">
        <v>1737</v>
      </c>
      <c r="T59" s="1074">
        <f t="shared" si="2"/>
        <v>4053.2227200000002</v>
      </c>
      <c r="U59" s="1074">
        <f t="shared" si="3"/>
        <v>4863.8672639999995</v>
      </c>
      <c r="V59" s="1074">
        <f t="shared" si="13"/>
        <v>0</v>
      </c>
      <c r="W59" s="1073">
        <f t="shared" si="26"/>
        <v>0.21427393952829715</v>
      </c>
      <c r="X59" s="1076">
        <v>122</v>
      </c>
      <c r="Y59" s="1016">
        <v>20.52</v>
      </c>
      <c r="Z59" s="1016">
        <v>122</v>
      </c>
      <c r="AA59" s="1077">
        <v>0.92689999999999995</v>
      </c>
      <c r="AB59" s="1016">
        <v>2319</v>
      </c>
      <c r="AC59" s="1074">
        <f t="shared" si="4"/>
        <v>6847.1956799999989</v>
      </c>
      <c r="AD59" s="1074">
        <f t="shared" si="5"/>
        <v>8216.6348159999998</v>
      </c>
      <c r="AE59" s="1074">
        <f t="shared" si="15"/>
        <v>0</v>
      </c>
      <c r="AF59" s="1073">
        <f t="shared" si="31"/>
        <v>0.16933939881209881</v>
      </c>
      <c r="AG59" s="1076">
        <v>122</v>
      </c>
      <c r="AH59" s="1016">
        <v>26.07</v>
      </c>
      <c r="AI59" s="1016">
        <v>122</v>
      </c>
      <c r="AJ59" s="1016">
        <v>0.94769999999999999</v>
      </c>
      <c r="AK59" s="1016">
        <v>4350</v>
      </c>
      <c r="AL59" s="1074">
        <f t="shared" si="6"/>
        <v>9190.8325079999995</v>
      </c>
      <c r="AM59" s="1074">
        <f t="shared" si="7"/>
        <v>11028.999009600002</v>
      </c>
      <c r="AN59" s="1074">
        <f t="shared" si="17"/>
        <v>0</v>
      </c>
      <c r="AO59" s="1073">
        <f t="shared" si="32"/>
        <v>0.23664885614081302</v>
      </c>
      <c r="AP59" s="1076">
        <v>122</v>
      </c>
      <c r="AQ59" s="1016">
        <v>22.5</v>
      </c>
      <c r="AR59" s="1016">
        <v>122</v>
      </c>
      <c r="AS59" s="1016">
        <v>0.9375</v>
      </c>
      <c r="AT59" s="1016">
        <v>3738</v>
      </c>
      <c r="AU59" s="1074">
        <f t="shared" si="8"/>
        <v>7846.875</v>
      </c>
      <c r="AV59" s="1074">
        <f t="shared" si="9"/>
        <v>9416.25</v>
      </c>
      <c r="AW59" s="1074">
        <f t="shared" si="19"/>
        <v>0</v>
      </c>
      <c r="AX59" s="1073">
        <f t="shared" si="33"/>
        <v>0.23818399044205496</v>
      </c>
      <c r="AY59" s="1076">
        <v>122</v>
      </c>
      <c r="AZ59" s="1016">
        <v>20.34</v>
      </c>
      <c r="BA59" s="1016">
        <v>122</v>
      </c>
      <c r="BB59" s="1016">
        <v>0.93810000000000004</v>
      </c>
      <c r="BC59" s="1016">
        <v>4044</v>
      </c>
      <c r="BD59" s="1074">
        <f t="shared" si="10"/>
        <v>6869.1434399999998</v>
      </c>
      <c r="BE59" s="1074">
        <f t="shared" si="11"/>
        <v>8242.9721279999994</v>
      </c>
      <c r="BF59" s="1074">
        <f t="shared" si="21"/>
        <v>0</v>
      </c>
      <c r="BG59" s="1073">
        <f t="shared" si="34"/>
        <v>0.29435984525022529</v>
      </c>
    </row>
    <row r="60" spans="1:59">
      <c r="A60" s="1016">
        <v>54</v>
      </c>
      <c r="B60" s="1016" t="s">
        <v>1595</v>
      </c>
      <c r="C60" s="1016" t="s">
        <v>2457</v>
      </c>
      <c r="D60" s="1016" t="s">
        <v>2553</v>
      </c>
      <c r="E60" s="1016">
        <v>33</v>
      </c>
      <c r="F60" s="1076">
        <v>122.5</v>
      </c>
      <c r="G60" s="1016">
        <v>114</v>
      </c>
      <c r="H60" s="1016">
        <v>114</v>
      </c>
      <c r="I60" s="1016">
        <v>0.94850000000000001</v>
      </c>
      <c r="J60" s="1016">
        <v>33435</v>
      </c>
      <c r="K60" s="1074">
        <f t="shared" si="0"/>
        <v>38926.439999999995</v>
      </c>
      <c r="L60" s="1074">
        <f t="shared" si="1"/>
        <v>46711.728000000003</v>
      </c>
      <c r="M60" s="1074">
        <f t="shared" si="12"/>
        <v>0</v>
      </c>
      <c r="N60" s="1073">
        <f t="shared" si="30"/>
        <v>0.42946388110497646</v>
      </c>
      <c r="O60" s="1076">
        <v>122.5</v>
      </c>
      <c r="P60" s="1016">
        <v>114</v>
      </c>
      <c r="Q60" s="1016">
        <v>114</v>
      </c>
      <c r="R60" s="1016">
        <v>0.95109999999999995</v>
      </c>
      <c r="S60" s="1016">
        <v>31500</v>
      </c>
      <c r="T60" s="1074">
        <f t="shared" si="2"/>
        <v>40334.248799999994</v>
      </c>
      <c r="U60" s="1074">
        <f t="shared" si="3"/>
        <v>48401.098559999999</v>
      </c>
      <c r="V60" s="1074">
        <f t="shared" si="13"/>
        <v>0</v>
      </c>
      <c r="W60" s="1073">
        <f t="shared" si="26"/>
        <v>0.39048700468173836</v>
      </c>
      <c r="X60" s="1076">
        <v>122.5</v>
      </c>
      <c r="Y60" s="1016">
        <v>108</v>
      </c>
      <c r="Z60" s="1016">
        <v>108</v>
      </c>
      <c r="AA60" s="1077">
        <v>0.95340000000000003</v>
      </c>
      <c r="AB60" s="1016">
        <v>32235</v>
      </c>
      <c r="AC60" s="1074">
        <f t="shared" si="4"/>
        <v>37068.191999999995</v>
      </c>
      <c r="AD60" s="1074">
        <f t="shared" si="5"/>
        <v>44481.830399999999</v>
      </c>
      <c r="AE60" s="1074">
        <f t="shared" si="15"/>
        <v>0</v>
      </c>
      <c r="AF60" s="1073">
        <f t="shared" si="31"/>
        <v>0.43480674752089338</v>
      </c>
      <c r="AG60" s="1076">
        <v>122.5</v>
      </c>
      <c r="AH60" s="1016">
        <v>102</v>
      </c>
      <c r="AI60" s="1016">
        <v>102</v>
      </c>
      <c r="AJ60" s="1016">
        <v>0.9446</v>
      </c>
      <c r="AK60" s="1016">
        <v>23790</v>
      </c>
      <c r="AL60" s="1074">
        <f t="shared" si="6"/>
        <v>35841.902400000006</v>
      </c>
      <c r="AM60" s="1074">
        <f t="shared" si="7"/>
        <v>43010.282879999999</v>
      </c>
      <c r="AN60" s="1074">
        <f t="shared" si="17"/>
        <v>0</v>
      </c>
      <c r="AO60" s="1073">
        <f t="shared" si="32"/>
        <v>0.33187412507434316</v>
      </c>
      <c r="AP60" s="1076">
        <v>122.5</v>
      </c>
      <c r="AQ60" s="1016">
        <v>90</v>
      </c>
      <c r="AR60" s="1016">
        <v>98</v>
      </c>
      <c r="AS60" s="1016">
        <v>0.92800000000000005</v>
      </c>
      <c r="AT60" s="1016">
        <v>23790</v>
      </c>
      <c r="AU60" s="1074">
        <f t="shared" si="8"/>
        <v>31069.440000000002</v>
      </c>
      <c r="AV60" s="1074">
        <f t="shared" si="9"/>
        <v>37283.328000000001</v>
      </c>
      <c r="AW60" s="1074">
        <f t="shared" si="19"/>
        <v>0</v>
      </c>
      <c r="AX60" s="1073">
        <f t="shared" si="33"/>
        <v>0.38285208874057591</v>
      </c>
      <c r="AY60" s="1076">
        <v>122.5</v>
      </c>
      <c r="AZ60" s="1016">
        <v>69</v>
      </c>
      <c r="BA60" s="1016">
        <v>98</v>
      </c>
      <c r="BB60" s="1016">
        <v>0.93989999999999996</v>
      </c>
      <c r="BC60" s="1016">
        <v>21570</v>
      </c>
      <c r="BD60" s="1074">
        <f t="shared" si="10"/>
        <v>23347.115999999998</v>
      </c>
      <c r="BE60" s="1074">
        <f t="shared" si="11"/>
        <v>28016.539199999996</v>
      </c>
      <c r="BF60" s="1074">
        <f t="shared" si="21"/>
        <v>0</v>
      </c>
      <c r="BG60" s="1073">
        <f t="shared" si="34"/>
        <v>0.4619414235145789</v>
      </c>
    </row>
    <row r="61" spans="1:59">
      <c r="A61" s="1016">
        <v>55</v>
      </c>
      <c r="B61" s="1016" t="s">
        <v>1839</v>
      </c>
      <c r="C61" s="1016" t="s">
        <v>2457</v>
      </c>
      <c r="D61" s="1016" t="s">
        <v>1603</v>
      </c>
      <c r="E61" s="1016">
        <v>11</v>
      </c>
      <c r="F61" s="1076">
        <v>123</v>
      </c>
      <c r="G61" s="1016">
        <v>33.380000000000003</v>
      </c>
      <c r="H61" s="1016">
        <v>123</v>
      </c>
      <c r="I61" s="1016">
        <v>0.86140000000000005</v>
      </c>
      <c r="J61" s="1016">
        <v>9064</v>
      </c>
      <c r="K61" s="1074">
        <f t="shared" si="0"/>
        <v>10351.271520000002</v>
      </c>
      <c r="L61" s="1074">
        <f t="shared" si="1"/>
        <v>12421.525824000002</v>
      </c>
      <c r="M61" s="1074">
        <f t="shared" si="12"/>
        <v>0</v>
      </c>
      <c r="N61" s="1073">
        <f t="shared" si="30"/>
        <v>0.43782060892167568</v>
      </c>
      <c r="O61" s="1076">
        <v>123</v>
      </c>
      <c r="P61" s="1016">
        <v>63.18</v>
      </c>
      <c r="Q61" s="1016">
        <v>123</v>
      </c>
      <c r="R61" s="1016">
        <v>0.66520000000000001</v>
      </c>
      <c r="S61" s="1016">
        <v>13116</v>
      </c>
      <c r="T61" s="1074">
        <f t="shared" si="2"/>
        <v>15634.168991999999</v>
      </c>
      <c r="U61" s="1074">
        <f t="shared" si="3"/>
        <v>18761.002790399998</v>
      </c>
      <c r="V61" s="1074">
        <f t="shared" si="13"/>
        <v>0</v>
      </c>
      <c r="W61" s="1073">
        <f t="shared" si="26"/>
        <v>0.41946585094198019</v>
      </c>
      <c r="X61" s="1076">
        <v>123</v>
      </c>
      <c r="Y61" s="1016">
        <v>94</v>
      </c>
      <c r="Z61" s="1016">
        <v>123</v>
      </c>
      <c r="AA61" s="1077">
        <v>0.6129</v>
      </c>
      <c r="AB61" s="1016">
        <v>12390</v>
      </c>
      <c r="AC61" s="1074">
        <f t="shared" si="4"/>
        <v>20740.536</v>
      </c>
      <c r="AD61" s="1074">
        <f t="shared" si="5"/>
        <v>24888.643199999999</v>
      </c>
      <c r="AE61" s="1074">
        <f t="shared" si="15"/>
        <v>0</v>
      </c>
      <c r="AF61" s="1073">
        <f t="shared" si="31"/>
        <v>0.29869044850142734</v>
      </c>
      <c r="AG61" s="1076">
        <v>123</v>
      </c>
      <c r="AH61" s="1016">
        <v>109.94</v>
      </c>
      <c r="AI61" s="1016">
        <v>123</v>
      </c>
      <c r="AJ61" s="1016">
        <v>0.42320000000000002</v>
      </c>
      <c r="AK61" s="1016">
        <v>10012</v>
      </c>
      <c r="AL61" s="1074">
        <f t="shared" si="6"/>
        <v>17307.898176000002</v>
      </c>
      <c r="AM61" s="1074">
        <f t="shared" si="7"/>
        <v>20769.477811200002</v>
      </c>
      <c r="AN61" s="1074">
        <f t="shared" si="17"/>
        <v>0</v>
      </c>
      <c r="AO61" s="1073">
        <f t="shared" si="32"/>
        <v>0.28923211525138104</v>
      </c>
      <c r="AP61" s="1076">
        <v>123</v>
      </c>
      <c r="AQ61" s="1016">
        <v>100.6</v>
      </c>
      <c r="AR61" s="1016">
        <v>123</v>
      </c>
      <c r="AS61" s="1016">
        <v>0.24540000000000001</v>
      </c>
      <c r="AT61" s="1016">
        <v>9854</v>
      </c>
      <c r="AU61" s="1074">
        <f t="shared" si="8"/>
        <v>9183.6532800000004</v>
      </c>
      <c r="AV61" s="1074">
        <f t="shared" si="9"/>
        <v>11020.383936</v>
      </c>
      <c r="AW61" s="1074">
        <f t="shared" si="19"/>
        <v>0</v>
      </c>
      <c r="AX61" s="1073">
        <f t="shared" si="33"/>
        <v>0.53649673498997774</v>
      </c>
      <c r="AY61" s="1076">
        <v>123</v>
      </c>
      <c r="AZ61" s="1016">
        <v>121.26</v>
      </c>
      <c r="BA61" s="1016">
        <v>123</v>
      </c>
      <c r="BB61" s="1016">
        <v>0.21579999999999999</v>
      </c>
      <c r="BC61" s="1016">
        <v>9908</v>
      </c>
      <c r="BD61" s="1074">
        <f t="shared" si="10"/>
        <v>9420.4468800000013</v>
      </c>
      <c r="BE61" s="1074">
        <f t="shared" si="11"/>
        <v>11304.536255999999</v>
      </c>
      <c r="BF61" s="1074">
        <f t="shared" si="21"/>
        <v>0</v>
      </c>
      <c r="BG61" s="1073">
        <f t="shared" si="34"/>
        <v>0.52587738810114715</v>
      </c>
    </row>
    <row r="62" spans="1:59">
      <c r="A62" s="1016">
        <v>56</v>
      </c>
      <c r="B62" s="1016" t="s">
        <v>1855</v>
      </c>
      <c r="C62" s="1016" t="s">
        <v>2457</v>
      </c>
      <c r="D62" s="1016" t="s">
        <v>2456</v>
      </c>
      <c r="E62" s="1016">
        <v>11</v>
      </c>
      <c r="F62" s="1076">
        <v>123.6</v>
      </c>
      <c r="G62" s="1016">
        <v>117.2</v>
      </c>
      <c r="H62" s="1016">
        <v>117.2</v>
      </c>
      <c r="I62" s="1016">
        <v>0.91220000000000001</v>
      </c>
      <c r="J62" s="1016">
        <v>7312</v>
      </c>
      <c r="K62" s="1074">
        <f t="shared" si="0"/>
        <v>38487.542399999998</v>
      </c>
      <c r="L62" s="1074">
        <f t="shared" si="1"/>
        <v>46185.050879999995</v>
      </c>
      <c r="M62" s="1074">
        <f t="shared" si="12"/>
        <v>0</v>
      </c>
      <c r="N62" s="1073">
        <f t="shared" si="30"/>
        <v>9.4991775832379471E-2</v>
      </c>
      <c r="O62" s="1076">
        <v>123.6</v>
      </c>
      <c r="P62" s="1016">
        <v>120.8</v>
      </c>
      <c r="Q62" s="1016">
        <v>120.8</v>
      </c>
      <c r="R62" s="1016">
        <v>0.89559999999999995</v>
      </c>
      <c r="S62" s="1016">
        <v>10282</v>
      </c>
      <c r="T62" s="1074">
        <f t="shared" si="2"/>
        <v>40246.114559999995</v>
      </c>
      <c r="U62" s="1074">
        <f t="shared" si="3"/>
        <v>48295.337471999992</v>
      </c>
      <c r="V62" s="1074">
        <f t="shared" si="13"/>
        <v>0</v>
      </c>
      <c r="W62" s="1073">
        <f t="shared" si="26"/>
        <v>0.1277390390651415</v>
      </c>
      <c r="X62" s="1076">
        <v>123.6</v>
      </c>
      <c r="Y62" s="1016">
        <v>130.80000000000001</v>
      </c>
      <c r="Z62" s="1016">
        <v>130.80000000000001</v>
      </c>
      <c r="AA62" s="1077">
        <v>0.85160000000000002</v>
      </c>
      <c r="AB62" s="1016">
        <v>5152</v>
      </c>
      <c r="AC62" s="1074">
        <f t="shared" si="4"/>
        <v>40100.140800000008</v>
      </c>
      <c r="AD62" s="1074">
        <f t="shared" si="5"/>
        <v>48120.16896000001</v>
      </c>
      <c r="AE62" s="1074">
        <f t="shared" si="15"/>
        <v>0</v>
      </c>
      <c r="AF62" s="1073">
        <f t="shared" si="31"/>
        <v>6.4239175938255053E-2</v>
      </c>
      <c r="AG62" s="1076">
        <v>123.6</v>
      </c>
      <c r="AH62" s="1016">
        <v>97.6</v>
      </c>
      <c r="AI62" s="1016">
        <v>98.88</v>
      </c>
      <c r="AJ62" s="1016">
        <v>0.89380000000000004</v>
      </c>
      <c r="AK62" s="1016">
        <v>7090</v>
      </c>
      <c r="AL62" s="1074">
        <f t="shared" si="6"/>
        <v>32451.375359999998</v>
      </c>
      <c r="AM62" s="1074">
        <f t="shared" si="7"/>
        <v>38941.650431999995</v>
      </c>
      <c r="AN62" s="1074">
        <f t="shared" si="17"/>
        <v>0</v>
      </c>
      <c r="AO62" s="1073">
        <f t="shared" si="32"/>
        <v>0.10924036225501908</v>
      </c>
      <c r="AP62" s="1076">
        <v>123.6</v>
      </c>
      <c r="AQ62" s="1016">
        <v>88.8</v>
      </c>
      <c r="AR62" s="1016">
        <v>98.88</v>
      </c>
      <c r="AS62" s="1016">
        <v>0.96540000000000004</v>
      </c>
      <c r="AT62" s="1016">
        <v>4076</v>
      </c>
      <c r="AU62" s="1074">
        <f t="shared" si="8"/>
        <v>31890.637439999999</v>
      </c>
      <c r="AV62" s="1074">
        <f t="shared" si="9"/>
        <v>38268.764927999997</v>
      </c>
      <c r="AW62" s="1074">
        <f t="shared" si="19"/>
        <v>0</v>
      </c>
      <c r="AX62" s="1073">
        <f t="shared" si="33"/>
        <v>6.3905903537812767E-2</v>
      </c>
      <c r="AY62" s="1076">
        <v>123.6</v>
      </c>
      <c r="AZ62" s="1016">
        <v>94.8</v>
      </c>
      <c r="BA62" s="1016">
        <v>98.88</v>
      </c>
      <c r="BB62" s="1016">
        <v>0.85089999999999999</v>
      </c>
      <c r="BC62" s="1016">
        <v>4976</v>
      </c>
      <c r="BD62" s="1074">
        <f t="shared" si="10"/>
        <v>29039.515200000002</v>
      </c>
      <c r="BE62" s="1074">
        <f t="shared" si="11"/>
        <v>34847.418239999999</v>
      </c>
      <c r="BF62" s="1074">
        <f t="shared" si="21"/>
        <v>0</v>
      </c>
      <c r="BG62" s="1073">
        <f t="shared" si="34"/>
        <v>8.5676361429064082E-2</v>
      </c>
    </row>
    <row r="63" spans="1:59">
      <c r="A63" s="1016">
        <v>57</v>
      </c>
      <c r="B63" s="1016" t="s">
        <v>1246</v>
      </c>
      <c r="C63" s="1016" t="s">
        <v>2457</v>
      </c>
      <c r="D63" s="1016" t="s">
        <v>2456</v>
      </c>
      <c r="E63" s="1016">
        <v>11</v>
      </c>
      <c r="F63" s="1076">
        <v>124</v>
      </c>
      <c r="G63" s="1016">
        <v>85.6</v>
      </c>
      <c r="H63" s="1016">
        <v>99.2</v>
      </c>
      <c r="I63" s="1016">
        <v>0.99890000000000001</v>
      </c>
      <c r="J63" s="1016">
        <v>11282</v>
      </c>
      <c r="K63" s="1074">
        <f t="shared" si="0"/>
        <v>30782.102399999996</v>
      </c>
      <c r="L63" s="1074">
        <f t="shared" si="1"/>
        <v>36938.522879999997</v>
      </c>
      <c r="M63" s="1074">
        <f t="shared" si="12"/>
        <v>0</v>
      </c>
      <c r="N63" s="1073">
        <f t="shared" si="30"/>
        <v>0.18325583895140315</v>
      </c>
      <c r="O63" s="1076">
        <v>124</v>
      </c>
      <c r="P63" s="1016">
        <v>91.4</v>
      </c>
      <c r="Q63" s="1016">
        <v>99.2</v>
      </c>
      <c r="R63" s="1016">
        <v>0.99860000000000004</v>
      </c>
      <c r="S63" s="1016">
        <v>21568</v>
      </c>
      <c r="T63" s="1074">
        <f t="shared" si="2"/>
        <v>33953.198880000004</v>
      </c>
      <c r="U63" s="1074">
        <f t="shared" si="3"/>
        <v>40743.838656</v>
      </c>
      <c r="V63" s="1074">
        <f t="shared" si="13"/>
        <v>0</v>
      </c>
      <c r="W63" s="1073">
        <f t="shared" si="26"/>
        <v>0.31761366692174248</v>
      </c>
      <c r="X63" s="1076">
        <v>124</v>
      </c>
      <c r="Y63" s="1016">
        <v>149.80000000000001</v>
      </c>
      <c r="Z63" s="1016">
        <v>149.80000000000001</v>
      </c>
      <c r="AA63" s="1077">
        <v>0.99580000000000002</v>
      </c>
      <c r="AB63" s="1016">
        <v>66792</v>
      </c>
      <c r="AC63" s="1074">
        <f t="shared" si="4"/>
        <v>53701.502400000005</v>
      </c>
      <c r="AD63" s="1074">
        <f t="shared" si="5"/>
        <v>64441.802880000003</v>
      </c>
      <c r="AE63" s="1074">
        <f t="shared" si="15"/>
        <v>2350.1971199999971</v>
      </c>
      <c r="AF63" s="1073">
        <f t="shared" si="31"/>
        <v>0.62188204254039636</v>
      </c>
      <c r="AG63" s="1076">
        <v>124</v>
      </c>
      <c r="AH63" s="1016">
        <v>173</v>
      </c>
      <c r="AI63" s="1016">
        <v>173</v>
      </c>
      <c r="AJ63" s="1016">
        <v>0.997</v>
      </c>
      <c r="AK63" s="1016">
        <v>84182</v>
      </c>
      <c r="AL63" s="1074">
        <f t="shared" si="6"/>
        <v>64162.932000000001</v>
      </c>
      <c r="AM63" s="1074">
        <f t="shared" si="7"/>
        <v>76995.518400000001</v>
      </c>
      <c r="AN63" s="1074">
        <f t="shared" si="17"/>
        <v>7186.4815999999992</v>
      </c>
      <c r="AO63" s="1073">
        <f t="shared" si="32"/>
        <v>0.65600181737330832</v>
      </c>
      <c r="AP63" s="1076">
        <v>124</v>
      </c>
      <c r="AQ63" s="1016">
        <v>178.8</v>
      </c>
      <c r="AR63" s="1016">
        <v>178.8</v>
      </c>
      <c r="AS63" s="1016">
        <v>0.99490000000000001</v>
      </c>
      <c r="AT63" s="1016">
        <v>98276</v>
      </c>
      <c r="AU63" s="1074">
        <f t="shared" si="8"/>
        <v>66174.380640000003</v>
      </c>
      <c r="AV63" s="1074">
        <f t="shared" si="9"/>
        <v>79409.256768000007</v>
      </c>
      <c r="AW63" s="1074">
        <f t="shared" si="19"/>
        <v>18866.743231999993</v>
      </c>
      <c r="AX63" s="1073">
        <f t="shared" si="33"/>
        <v>0.7425532286780161</v>
      </c>
      <c r="AY63" s="1076">
        <v>124</v>
      </c>
      <c r="AZ63" s="1016">
        <v>168</v>
      </c>
      <c r="BA63" s="1016">
        <v>168</v>
      </c>
      <c r="BB63" s="1016">
        <v>0.99480000000000002</v>
      </c>
      <c r="BC63" s="1016">
        <v>93290</v>
      </c>
      <c r="BD63" s="1074">
        <f t="shared" si="10"/>
        <v>60165.504000000001</v>
      </c>
      <c r="BE63" s="1074">
        <f t="shared" si="11"/>
        <v>72198.604800000001</v>
      </c>
      <c r="BF63" s="1074">
        <f t="shared" si="21"/>
        <v>21091.395199999999</v>
      </c>
      <c r="BG63" s="1073">
        <f t="shared" si="34"/>
        <v>0.77527813944681656</v>
      </c>
    </row>
    <row r="64" spans="1:59">
      <c r="A64" s="1016">
        <v>58</v>
      </c>
      <c r="B64" s="1016" t="s">
        <v>1475</v>
      </c>
      <c r="C64" s="1016" t="s">
        <v>2457</v>
      </c>
      <c r="D64" s="1016" t="s">
        <v>2456</v>
      </c>
      <c r="E64" s="1016">
        <v>11</v>
      </c>
      <c r="F64" s="1076">
        <v>124</v>
      </c>
      <c r="G64" s="1016">
        <v>64.400000000000006</v>
      </c>
      <c r="H64" s="1016">
        <v>99.2</v>
      </c>
      <c r="I64" s="1016">
        <v>0.93020000000000003</v>
      </c>
      <c r="J64" s="1016">
        <v>6961</v>
      </c>
      <c r="K64" s="1074">
        <f t="shared" si="0"/>
        <v>21565.756800000003</v>
      </c>
      <c r="L64" s="1074">
        <f t="shared" si="1"/>
        <v>25878.908160000003</v>
      </c>
      <c r="M64" s="1074">
        <f t="shared" si="12"/>
        <v>0</v>
      </c>
      <c r="N64" s="1073">
        <f t="shared" si="30"/>
        <v>0.16139011639044357</v>
      </c>
      <c r="O64" s="1076">
        <v>124</v>
      </c>
      <c r="P64" s="1016">
        <v>51</v>
      </c>
      <c r="Q64" s="1016">
        <v>99.2</v>
      </c>
      <c r="R64" s="1016">
        <v>0.92190000000000005</v>
      </c>
      <c r="S64" s="1016">
        <v>4070</v>
      </c>
      <c r="T64" s="1074">
        <f t="shared" si="2"/>
        <v>17490.286799999998</v>
      </c>
      <c r="U64" s="1074">
        <f t="shared" si="3"/>
        <v>20988.344160000001</v>
      </c>
      <c r="V64" s="1074">
        <f t="shared" si="13"/>
        <v>0</v>
      </c>
      <c r="W64" s="1073">
        <f t="shared" si="26"/>
        <v>0.11635029335253666</v>
      </c>
      <c r="X64" s="1076">
        <v>124</v>
      </c>
      <c r="Y64" s="1016">
        <v>60</v>
      </c>
      <c r="Z64" s="1016">
        <v>99.2</v>
      </c>
      <c r="AA64" s="1077">
        <v>0.87870000000000004</v>
      </c>
      <c r="AB64" s="1016">
        <v>6921</v>
      </c>
      <c r="AC64" s="1074">
        <f t="shared" si="4"/>
        <v>18979.919999999998</v>
      </c>
      <c r="AD64" s="1074">
        <f t="shared" si="5"/>
        <v>22775.904000000002</v>
      </c>
      <c r="AE64" s="1074">
        <f t="shared" si="15"/>
        <v>0</v>
      </c>
      <c r="AF64" s="1073">
        <f t="shared" si="31"/>
        <v>0.18232426690944956</v>
      </c>
      <c r="AG64" s="1076">
        <v>124</v>
      </c>
      <c r="AH64" s="1016">
        <v>57.6</v>
      </c>
      <c r="AI64" s="1016">
        <v>99.2</v>
      </c>
      <c r="AJ64" s="1016">
        <v>0.87119999999999997</v>
      </c>
      <c r="AK64" s="1016">
        <v>6262</v>
      </c>
      <c r="AL64" s="1074">
        <f t="shared" si="6"/>
        <v>18667.376639999999</v>
      </c>
      <c r="AM64" s="1074">
        <f t="shared" si="7"/>
        <v>22400.851967999999</v>
      </c>
      <c r="AN64" s="1074">
        <f t="shared" si="17"/>
        <v>0</v>
      </c>
      <c r="AO64" s="1073">
        <f t="shared" si="32"/>
        <v>0.16772576352753121</v>
      </c>
      <c r="AP64" s="1076">
        <v>124</v>
      </c>
      <c r="AQ64" s="1016">
        <v>67.400000000000006</v>
      </c>
      <c r="AR64" s="1016">
        <v>99.2</v>
      </c>
      <c r="AS64" s="1016">
        <v>0.96879999999999999</v>
      </c>
      <c r="AT64" s="1016">
        <v>7293</v>
      </c>
      <c r="AU64" s="1074">
        <f t="shared" si="8"/>
        <v>24290.52864</v>
      </c>
      <c r="AV64" s="1074">
        <f t="shared" si="9"/>
        <v>29148.634368000003</v>
      </c>
      <c r="AW64" s="1074">
        <f t="shared" si="19"/>
        <v>0</v>
      </c>
      <c r="AX64" s="1073">
        <f t="shared" si="33"/>
        <v>0.15012024044611322</v>
      </c>
      <c r="AY64" s="1076">
        <v>124</v>
      </c>
      <c r="AZ64" s="1016">
        <v>66.8</v>
      </c>
      <c r="BA64" s="1016">
        <v>99.2</v>
      </c>
      <c r="BB64" s="1016">
        <v>0.96009999999999995</v>
      </c>
      <c r="BC64" s="1016">
        <v>7944</v>
      </c>
      <c r="BD64" s="1074">
        <f t="shared" si="10"/>
        <v>23088.484799999998</v>
      </c>
      <c r="BE64" s="1074">
        <f t="shared" si="11"/>
        <v>27706.181759999996</v>
      </c>
      <c r="BF64" s="1074">
        <f t="shared" si="21"/>
        <v>0</v>
      </c>
      <c r="BG64" s="1073">
        <f t="shared" si="34"/>
        <v>0.17203380968507731</v>
      </c>
    </row>
    <row r="65" spans="1:59">
      <c r="A65" s="1016">
        <v>59</v>
      </c>
      <c r="B65" s="1016" t="s">
        <v>577</v>
      </c>
      <c r="C65" s="1016" t="s">
        <v>622</v>
      </c>
      <c r="D65" s="1016" t="s">
        <v>2456</v>
      </c>
      <c r="E65" s="1016">
        <v>11</v>
      </c>
      <c r="F65" s="1076">
        <v>126</v>
      </c>
      <c r="G65" s="1016">
        <v>0</v>
      </c>
      <c r="H65" s="1016">
        <v>100.8</v>
      </c>
      <c r="I65" s="1016"/>
      <c r="J65" s="1016">
        <v>0</v>
      </c>
      <c r="K65" s="1074">
        <f t="shared" si="0"/>
        <v>0</v>
      </c>
      <c r="L65" s="1074">
        <f t="shared" si="1"/>
        <v>0</v>
      </c>
      <c r="M65" s="1074">
        <f t="shared" si="12"/>
        <v>0</v>
      </c>
      <c r="N65" s="1073">
        <v>0</v>
      </c>
      <c r="O65" s="1076">
        <v>126</v>
      </c>
      <c r="P65" s="1016">
        <v>0</v>
      </c>
      <c r="Q65" s="1016">
        <v>100.8</v>
      </c>
      <c r="R65" s="1016"/>
      <c r="S65" s="1016">
        <v>0</v>
      </c>
      <c r="T65" s="1074">
        <f t="shared" si="2"/>
        <v>0</v>
      </c>
      <c r="U65" s="1074">
        <f t="shared" si="3"/>
        <v>0</v>
      </c>
      <c r="V65" s="1074">
        <f t="shared" si="13"/>
        <v>0</v>
      </c>
      <c r="W65" s="1073">
        <v>0</v>
      </c>
      <c r="X65" s="1076">
        <v>126</v>
      </c>
      <c r="Y65" s="1016">
        <v>0</v>
      </c>
      <c r="Z65" s="1016">
        <v>100.8</v>
      </c>
      <c r="AA65" s="1077"/>
      <c r="AB65" s="1016">
        <v>0</v>
      </c>
      <c r="AC65" s="1074">
        <f t="shared" si="4"/>
        <v>0</v>
      </c>
      <c r="AD65" s="1074">
        <f t="shared" si="5"/>
        <v>0</v>
      </c>
      <c r="AE65" s="1074">
        <f t="shared" si="15"/>
        <v>0</v>
      </c>
      <c r="AF65" s="1073">
        <v>0</v>
      </c>
      <c r="AG65" s="1076">
        <v>126</v>
      </c>
      <c r="AH65" s="1016">
        <v>0</v>
      </c>
      <c r="AI65" s="1016">
        <v>100.8</v>
      </c>
      <c r="AJ65" s="1016"/>
      <c r="AK65" s="1016">
        <v>0</v>
      </c>
      <c r="AL65" s="1074">
        <f t="shared" si="6"/>
        <v>0</v>
      </c>
      <c r="AM65" s="1074">
        <f t="shared" si="7"/>
        <v>0</v>
      </c>
      <c r="AN65" s="1074">
        <f t="shared" si="17"/>
        <v>0</v>
      </c>
      <c r="AO65" s="1073">
        <v>0</v>
      </c>
      <c r="AP65" s="1076">
        <v>126</v>
      </c>
      <c r="AQ65" s="1016">
        <v>0</v>
      </c>
      <c r="AR65" s="1016">
        <v>100.8</v>
      </c>
      <c r="AS65" s="1016"/>
      <c r="AT65" s="1016">
        <v>0</v>
      </c>
      <c r="AU65" s="1074">
        <f t="shared" si="8"/>
        <v>0</v>
      </c>
      <c r="AV65" s="1074">
        <f t="shared" si="9"/>
        <v>0</v>
      </c>
      <c r="AW65" s="1074">
        <f t="shared" si="19"/>
        <v>0</v>
      </c>
      <c r="AX65" s="1073">
        <v>0</v>
      </c>
      <c r="AY65" s="1076">
        <v>126</v>
      </c>
      <c r="AZ65" s="1016">
        <v>0</v>
      </c>
      <c r="BA65" s="1016">
        <v>100.8</v>
      </c>
      <c r="BB65" s="1016"/>
      <c r="BC65" s="1016">
        <v>0</v>
      </c>
      <c r="BD65" s="1074">
        <f t="shared" si="10"/>
        <v>0</v>
      </c>
      <c r="BE65" s="1074">
        <f t="shared" si="11"/>
        <v>0</v>
      </c>
      <c r="BF65" s="1074">
        <f t="shared" si="21"/>
        <v>0</v>
      </c>
      <c r="BG65" s="1073">
        <v>0</v>
      </c>
    </row>
    <row r="66" spans="1:59">
      <c r="A66" s="1016">
        <v>60</v>
      </c>
      <c r="B66" s="1016" t="s">
        <v>524</v>
      </c>
      <c r="C66" s="1016" t="s">
        <v>2457</v>
      </c>
      <c r="D66" s="1016" t="s">
        <v>2456</v>
      </c>
      <c r="E66" s="1016">
        <v>11</v>
      </c>
      <c r="F66" s="1076">
        <v>127</v>
      </c>
      <c r="G66" s="1016">
        <v>126</v>
      </c>
      <c r="H66" s="1016">
        <v>126</v>
      </c>
      <c r="I66" s="1016">
        <v>0.97760000000000002</v>
      </c>
      <c r="J66" s="1016">
        <v>28132</v>
      </c>
      <c r="K66" s="1074">
        <f t="shared" si="0"/>
        <v>44343.936000000002</v>
      </c>
      <c r="L66" s="1074">
        <f t="shared" si="1"/>
        <v>53212.7232</v>
      </c>
      <c r="M66" s="1074">
        <f t="shared" si="12"/>
        <v>0</v>
      </c>
      <c r="N66" s="1073">
        <f t="shared" ref="N66:N79" si="35">+J66/(24*30*G66*I66)</f>
        <v>0.31720233404630566</v>
      </c>
      <c r="O66" s="1076">
        <v>127</v>
      </c>
      <c r="P66" s="1016">
        <v>144.80000000000001</v>
      </c>
      <c r="Q66" s="1016">
        <v>144.80000000000001</v>
      </c>
      <c r="R66" s="1016">
        <v>0.97350000000000003</v>
      </c>
      <c r="S66" s="1016">
        <v>28016</v>
      </c>
      <c r="T66" s="1074">
        <f t="shared" si="2"/>
        <v>52438.161600000007</v>
      </c>
      <c r="U66" s="1074">
        <f t="shared" si="3"/>
        <v>62925.793920000004</v>
      </c>
      <c r="V66" s="1074">
        <f t="shared" si="13"/>
        <v>0</v>
      </c>
      <c r="W66" s="1073">
        <f t="shared" ref="W66:W79" si="36">+S66/(24*31*P66*R66)</f>
        <v>0.26713369753221855</v>
      </c>
      <c r="X66" s="1076">
        <v>127</v>
      </c>
      <c r="Y66" s="1016">
        <v>130.4</v>
      </c>
      <c r="Z66" s="1016">
        <v>130.4</v>
      </c>
      <c r="AA66" s="1077">
        <v>0.9718</v>
      </c>
      <c r="AB66" s="1016">
        <v>25724</v>
      </c>
      <c r="AC66" s="1074">
        <f t="shared" si="4"/>
        <v>45620.179200000006</v>
      </c>
      <c r="AD66" s="1074">
        <f t="shared" si="5"/>
        <v>54744.215039999995</v>
      </c>
      <c r="AE66" s="1074">
        <f t="shared" si="15"/>
        <v>0</v>
      </c>
      <c r="AF66" s="1073">
        <f t="shared" ref="AF66:AF79" si="37">+AB66/(24*30*Y66*AA66)</f>
        <v>0.28193663912657319</v>
      </c>
      <c r="AG66" s="1076">
        <v>127</v>
      </c>
      <c r="AH66" s="1016">
        <v>136.4</v>
      </c>
      <c r="AI66" s="1016">
        <v>136.4</v>
      </c>
      <c r="AJ66" s="1016">
        <v>0.97789999999999999</v>
      </c>
      <c r="AK66" s="1016">
        <v>23962</v>
      </c>
      <c r="AL66" s="1074">
        <f t="shared" si="6"/>
        <v>49619.428319999999</v>
      </c>
      <c r="AM66" s="1074">
        <f t="shared" si="7"/>
        <v>59543.313983999993</v>
      </c>
      <c r="AN66" s="1074">
        <f t="shared" si="17"/>
        <v>0</v>
      </c>
      <c r="AO66" s="1073">
        <f t="shared" ref="AO66:AO79" si="38">+AK66/(24*31*AH66*AJ66)</f>
        <v>0.24145784031878584</v>
      </c>
      <c r="AP66" s="1076">
        <v>127</v>
      </c>
      <c r="AQ66" s="1016">
        <v>127.6</v>
      </c>
      <c r="AR66" s="1016">
        <v>127.6</v>
      </c>
      <c r="AS66" s="1016">
        <v>0.98029999999999995</v>
      </c>
      <c r="AT66" s="1016">
        <v>28502</v>
      </c>
      <c r="AU66" s="1074">
        <f t="shared" si="8"/>
        <v>46532.096159999994</v>
      </c>
      <c r="AV66" s="1074">
        <f t="shared" si="9"/>
        <v>55838.515391999994</v>
      </c>
      <c r="AW66" s="1074">
        <f t="shared" si="19"/>
        <v>0</v>
      </c>
      <c r="AX66" s="1073">
        <f t="shared" ref="AX66:AX79" si="39">+AT66/(24*31*AQ66*AS66)</f>
        <v>0.30626172418706704</v>
      </c>
      <c r="AY66" s="1076">
        <v>127</v>
      </c>
      <c r="AZ66" s="1016">
        <v>153.6</v>
      </c>
      <c r="BA66" s="1016">
        <v>153.6</v>
      </c>
      <c r="BB66" s="1016">
        <v>0.97529999999999994</v>
      </c>
      <c r="BC66" s="1016">
        <v>25526</v>
      </c>
      <c r="BD66" s="1074">
        <f t="shared" si="10"/>
        <v>53930.188799999996</v>
      </c>
      <c r="BE66" s="1074">
        <f t="shared" si="11"/>
        <v>64716.226559999996</v>
      </c>
      <c r="BF66" s="1074">
        <f t="shared" si="21"/>
        <v>0</v>
      </c>
      <c r="BG66" s="1073">
        <f t="shared" ref="BG66:BG79" si="40">+BC66/(24*30*AZ66*BB66)</f>
        <v>0.23665780305964737</v>
      </c>
    </row>
    <row r="67" spans="1:59">
      <c r="A67" s="1016">
        <v>61</v>
      </c>
      <c r="B67" s="1016" t="s">
        <v>252</v>
      </c>
      <c r="C67" s="1016" t="s">
        <v>2457</v>
      </c>
      <c r="D67" s="1016" t="s">
        <v>2456</v>
      </c>
      <c r="E67" s="1016">
        <v>11</v>
      </c>
      <c r="F67" s="1076">
        <v>127</v>
      </c>
      <c r="G67" s="1016">
        <v>135</v>
      </c>
      <c r="H67" s="1016">
        <v>135</v>
      </c>
      <c r="I67" s="1016">
        <v>0.98950000000000005</v>
      </c>
      <c r="J67" s="1016">
        <v>21854</v>
      </c>
      <c r="K67" s="1074">
        <f t="shared" si="0"/>
        <v>48089.700000000004</v>
      </c>
      <c r="L67" s="1074">
        <f t="shared" si="1"/>
        <v>57707.640000000007</v>
      </c>
      <c r="M67" s="1074">
        <f t="shared" si="12"/>
        <v>0</v>
      </c>
      <c r="N67" s="1073">
        <f t="shared" si="35"/>
        <v>0.22722121369024967</v>
      </c>
      <c r="O67" s="1076">
        <v>127</v>
      </c>
      <c r="P67" s="1016">
        <v>121.6</v>
      </c>
      <c r="Q67" s="1016">
        <v>121.6</v>
      </c>
      <c r="R67" s="1016">
        <v>0.99770000000000003</v>
      </c>
      <c r="S67" s="1016">
        <v>18388</v>
      </c>
      <c r="T67" s="1074">
        <f t="shared" si="2"/>
        <v>45131.159039999999</v>
      </c>
      <c r="U67" s="1074">
        <f t="shared" si="3"/>
        <v>54157.390847999995</v>
      </c>
      <c r="V67" s="1074">
        <f t="shared" si="13"/>
        <v>0</v>
      </c>
      <c r="W67" s="1073">
        <f t="shared" si="36"/>
        <v>0.20371734729549726</v>
      </c>
      <c r="X67" s="1076">
        <v>127</v>
      </c>
      <c r="Y67" s="1016">
        <v>124</v>
      </c>
      <c r="Z67" s="1016">
        <v>124</v>
      </c>
      <c r="AA67" s="1077">
        <v>0.99750000000000005</v>
      </c>
      <c r="AB67" s="1016">
        <v>20712</v>
      </c>
      <c r="AC67" s="1074">
        <f t="shared" si="4"/>
        <v>44528.4</v>
      </c>
      <c r="AD67" s="1074">
        <f t="shared" si="5"/>
        <v>53434.080000000002</v>
      </c>
      <c r="AE67" s="1074">
        <f t="shared" si="15"/>
        <v>0</v>
      </c>
      <c r="AF67" s="1073">
        <f t="shared" si="37"/>
        <v>0.23257067399681999</v>
      </c>
      <c r="AG67" s="1076">
        <v>127</v>
      </c>
      <c r="AH67" s="1016">
        <v>125.8</v>
      </c>
      <c r="AI67" s="1016">
        <v>125.8</v>
      </c>
      <c r="AJ67" s="1016">
        <v>0.99719999999999998</v>
      </c>
      <c r="AK67" s="1016">
        <v>11458</v>
      </c>
      <c r="AL67" s="1074">
        <f t="shared" si="6"/>
        <v>46666.566719999995</v>
      </c>
      <c r="AM67" s="1074">
        <f t="shared" si="7"/>
        <v>55999.88006399999</v>
      </c>
      <c r="AN67" s="1074">
        <f t="shared" si="17"/>
        <v>0</v>
      </c>
      <c r="AO67" s="1073">
        <f t="shared" si="38"/>
        <v>0.12276454864087333</v>
      </c>
      <c r="AP67" s="1076">
        <v>127</v>
      </c>
      <c r="AQ67" s="1016">
        <v>3.6</v>
      </c>
      <c r="AR67" s="1016">
        <v>101.6</v>
      </c>
      <c r="AS67" s="1016">
        <v>1</v>
      </c>
      <c r="AT67" s="1016">
        <v>1044</v>
      </c>
      <c r="AU67" s="1074">
        <f t="shared" si="8"/>
        <v>1339.2</v>
      </c>
      <c r="AV67" s="1074">
        <f t="shared" si="9"/>
        <v>1607.04</v>
      </c>
      <c r="AW67" s="1074">
        <f t="shared" si="19"/>
        <v>0</v>
      </c>
      <c r="AX67" s="1073">
        <f t="shared" si="39"/>
        <v>0.38978494623655913</v>
      </c>
      <c r="AY67" s="1076">
        <v>127</v>
      </c>
      <c r="AZ67" s="1016">
        <v>3.6</v>
      </c>
      <c r="BA67" s="1016">
        <v>101.6</v>
      </c>
      <c r="BB67" s="1016">
        <v>1</v>
      </c>
      <c r="BC67" s="1016">
        <v>582</v>
      </c>
      <c r="BD67" s="1074">
        <f t="shared" si="10"/>
        <v>1296</v>
      </c>
      <c r="BE67" s="1074">
        <f t="shared" si="11"/>
        <v>1555.2</v>
      </c>
      <c r="BF67" s="1074">
        <f t="shared" si="21"/>
        <v>0</v>
      </c>
      <c r="BG67" s="1073">
        <f t="shared" si="40"/>
        <v>0.22453703703703703</v>
      </c>
    </row>
    <row r="68" spans="1:59">
      <c r="A68" s="1016">
        <v>62</v>
      </c>
      <c r="B68" s="1016" t="s">
        <v>1484</v>
      </c>
      <c r="C68" s="1016" t="s">
        <v>2457</v>
      </c>
      <c r="D68" s="1016" t="s">
        <v>2456</v>
      </c>
      <c r="E68" s="1016">
        <v>11</v>
      </c>
      <c r="F68" s="1076">
        <v>127.8</v>
      </c>
      <c r="G68" s="1016">
        <v>201.6</v>
      </c>
      <c r="H68" s="1016">
        <v>201.6</v>
      </c>
      <c r="I68" s="1016">
        <v>0.51980000000000004</v>
      </c>
      <c r="J68" s="1016">
        <v>3137</v>
      </c>
      <c r="K68" s="1074">
        <f t="shared" si="0"/>
        <v>37725.004800000002</v>
      </c>
      <c r="L68" s="1074">
        <f t="shared" si="1"/>
        <v>45270.00576</v>
      </c>
      <c r="M68" s="1074">
        <f t="shared" si="12"/>
        <v>0</v>
      </c>
      <c r="N68" s="1073">
        <f t="shared" si="35"/>
        <v>4.1577198155850197E-2</v>
      </c>
      <c r="O68" s="1076">
        <v>127.8</v>
      </c>
      <c r="P68" s="1016">
        <v>178.8</v>
      </c>
      <c r="Q68" s="1016">
        <v>178.8</v>
      </c>
      <c r="R68" s="1016">
        <v>0.36509999999999998</v>
      </c>
      <c r="S68" s="1016">
        <v>834</v>
      </c>
      <c r="T68" s="1074">
        <f t="shared" si="2"/>
        <v>24284.11536</v>
      </c>
      <c r="U68" s="1074">
        <f t="shared" si="3"/>
        <v>29140.938431999999</v>
      </c>
      <c r="V68" s="1074">
        <f t="shared" si="13"/>
        <v>0</v>
      </c>
      <c r="W68" s="1073">
        <f t="shared" si="36"/>
        <v>1.7171718788935947E-2</v>
      </c>
      <c r="X68" s="1076">
        <v>127.8</v>
      </c>
      <c r="Y68" s="1016">
        <v>162.80000000000001</v>
      </c>
      <c r="Z68" s="1016">
        <v>162.80000000000001</v>
      </c>
      <c r="AA68" s="1077">
        <v>0.47539999999999999</v>
      </c>
      <c r="AB68" s="1016">
        <v>1684</v>
      </c>
      <c r="AC68" s="1074">
        <f t="shared" si="4"/>
        <v>27862.243200000004</v>
      </c>
      <c r="AD68" s="1074">
        <f t="shared" si="5"/>
        <v>33434.691840000007</v>
      </c>
      <c r="AE68" s="1074">
        <f t="shared" si="15"/>
        <v>0</v>
      </c>
      <c r="AF68" s="1073">
        <f t="shared" si="37"/>
        <v>3.0220108049304511E-2</v>
      </c>
      <c r="AG68" s="1076">
        <v>127.8</v>
      </c>
      <c r="AH68" s="1016">
        <v>176.2</v>
      </c>
      <c r="AI68" s="1016">
        <v>176.2</v>
      </c>
      <c r="AJ68" s="1016">
        <v>0.4521</v>
      </c>
      <c r="AK68" s="1016">
        <v>2650</v>
      </c>
      <c r="AL68" s="1074">
        <f t="shared" si="6"/>
        <v>29633.527439999998</v>
      </c>
      <c r="AM68" s="1074">
        <f t="shared" si="7"/>
        <v>35560.232927999998</v>
      </c>
      <c r="AN68" s="1074">
        <f t="shared" si="17"/>
        <v>0</v>
      </c>
      <c r="AO68" s="1073">
        <f t="shared" si="38"/>
        <v>4.4712867973033997E-2</v>
      </c>
      <c r="AP68" s="1076">
        <v>127.8</v>
      </c>
      <c r="AQ68" s="1016">
        <v>170</v>
      </c>
      <c r="AR68" s="1016">
        <v>170</v>
      </c>
      <c r="AS68" s="1016">
        <v>0.49099999999999999</v>
      </c>
      <c r="AT68" s="1016">
        <v>5701</v>
      </c>
      <c r="AU68" s="1074">
        <f t="shared" si="8"/>
        <v>31050.839999999997</v>
      </c>
      <c r="AV68" s="1074">
        <f t="shared" si="9"/>
        <v>37261.008000000002</v>
      </c>
      <c r="AW68" s="1074">
        <f t="shared" si="19"/>
        <v>0</v>
      </c>
      <c r="AX68" s="1073">
        <f t="shared" si="39"/>
        <v>9.1801059166193244E-2</v>
      </c>
      <c r="AY68" s="1076">
        <v>127.8</v>
      </c>
      <c r="AZ68" s="1016">
        <v>150.6</v>
      </c>
      <c r="BA68" s="1016">
        <v>150.6</v>
      </c>
      <c r="BB68" s="1016">
        <v>0.44579999999999997</v>
      </c>
      <c r="BC68" s="1016">
        <v>2507</v>
      </c>
      <c r="BD68" s="1074">
        <f t="shared" si="10"/>
        <v>24169.4928</v>
      </c>
      <c r="BE68" s="1074">
        <f t="shared" si="11"/>
        <v>29003.391359999998</v>
      </c>
      <c r="BF68" s="1074">
        <f t="shared" si="21"/>
        <v>0</v>
      </c>
      <c r="BG68" s="1073">
        <f t="shared" si="40"/>
        <v>5.1862900490820395E-2</v>
      </c>
    </row>
    <row r="69" spans="1:59">
      <c r="A69" s="1016">
        <v>63</v>
      </c>
      <c r="B69" s="1016" t="s">
        <v>1871</v>
      </c>
      <c r="C69" s="1016" t="s">
        <v>2457</v>
      </c>
      <c r="D69" s="1016" t="s">
        <v>2456</v>
      </c>
      <c r="E69" s="1016">
        <v>11</v>
      </c>
      <c r="F69" s="1076">
        <v>128.80000000000001</v>
      </c>
      <c r="G69" s="1016">
        <v>166.2</v>
      </c>
      <c r="H69" s="1016">
        <v>166.2</v>
      </c>
      <c r="I69" s="1016">
        <v>0.6986</v>
      </c>
      <c r="J69" s="1016">
        <v>5892</v>
      </c>
      <c r="K69" s="1074">
        <f t="shared" si="0"/>
        <v>41798.635199999997</v>
      </c>
      <c r="L69" s="1074">
        <f t="shared" si="1"/>
        <v>50158.362239999995</v>
      </c>
      <c r="M69" s="1074">
        <f t="shared" si="12"/>
        <v>0</v>
      </c>
      <c r="N69" s="1073">
        <f t="shared" si="35"/>
        <v>7.0480770147251126E-2</v>
      </c>
      <c r="O69" s="1076">
        <v>128.80000000000001</v>
      </c>
      <c r="P69" s="1016">
        <v>113.6</v>
      </c>
      <c r="Q69" s="1016">
        <v>113.6</v>
      </c>
      <c r="R69" s="1016">
        <v>0.76119999999999999</v>
      </c>
      <c r="S69" s="1016">
        <v>2180</v>
      </c>
      <c r="T69" s="1074">
        <f t="shared" si="2"/>
        <v>32167.70304</v>
      </c>
      <c r="U69" s="1074">
        <f t="shared" si="3"/>
        <v>38601.243647999996</v>
      </c>
      <c r="V69" s="1074">
        <f t="shared" si="13"/>
        <v>0</v>
      </c>
      <c r="W69" s="1073">
        <f t="shared" si="36"/>
        <v>3.3884918629241367E-2</v>
      </c>
      <c r="X69" s="1076">
        <v>128.80000000000001</v>
      </c>
      <c r="Y69" s="1016">
        <v>112.4</v>
      </c>
      <c r="Z69" s="1016">
        <v>112.4</v>
      </c>
      <c r="AA69" s="1077">
        <v>0.74470000000000003</v>
      </c>
      <c r="AB69" s="1016">
        <v>7142</v>
      </c>
      <c r="AC69" s="1074">
        <f t="shared" si="4"/>
        <v>30133.540799999999</v>
      </c>
      <c r="AD69" s="1074">
        <f t="shared" si="5"/>
        <v>36160.248960000004</v>
      </c>
      <c r="AE69" s="1074">
        <f t="shared" si="15"/>
        <v>0</v>
      </c>
      <c r="AF69" s="1073">
        <f t="shared" si="37"/>
        <v>0.11850582126080582</v>
      </c>
      <c r="AG69" s="1076">
        <v>128.80000000000001</v>
      </c>
      <c r="AH69" s="1016">
        <v>65.8</v>
      </c>
      <c r="AI69" s="1016">
        <v>103.04</v>
      </c>
      <c r="AJ69" s="1016">
        <v>0.72860000000000003</v>
      </c>
      <c r="AK69" s="1016">
        <v>2126</v>
      </c>
      <c r="AL69" s="1074">
        <f t="shared" si="6"/>
        <v>17834.379359999999</v>
      </c>
      <c r="AM69" s="1074">
        <f t="shared" si="7"/>
        <v>21401.255232</v>
      </c>
      <c r="AN69" s="1074">
        <f t="shared" si="17"/>
        <v>0</v>
      </c>
      <c r="AO69" s="1073">
        <f t="shared" si="38"/>
        <v>5.9603980522257995E-2</v>
      </c>
      <c r="AP69" s="1076">
        <v>128.80000000000001</v>
      </c>
      <c r="AQ69" s="1016">
        <v>71.400000000000006</v>
      </c>
      <c r="AR69" s="1016">
        <v>103.04</v>
      </c>
      <c r="AS69" s="1016">
        <v>0.69359999999999999</v>
      </c>
      <c r="AT69" s="1016">
        <v>2490</v>
      </c>
      <c r="AU69" s="1074">
        <f t="shared" si="8"/>
        <v>18422.570880000003</v>
      </c>
      <c r="AV69" s="1074">
        <f t="shared" si="9"/>
        <v>22107.085056000004</v>
      </c>
      <c r="AW69" s="1074">
        <f t="shared" si="19"/>
        <v>0</v>
      </c>
      <c r="AX69" s="1073">
        <f t="shared" si="39"/>
        <v>6.7580144384278243E-2</v>
      </c>
      <c r="AY69" s="1076">
        <v>128.80000000000001</v>
      </c>
      <c r="AZ69" s="1016">
        <v>126</v>
      </c>
      <c r="BA69" s="1016">
        <v>126</v>
      </c>
      <c r="BB69" s="1016">
        <v>0.64339999999999997</v>
      </c>
      <c r="BC69" s="1016">
        <v>4348</v>
      </c>
      <c r="BD69" s="1074">
        <f t="shared" si="10"/>
        <v>29184.624</v>
      </c>
      <c r="BE69" s="1074">
        <f t="shared" si="11"/>
        <v>35021.548799999997</v>
      </c>
      <c r="BF69" s="1074">
        <f t="shared" si="21"/>
        <v>0</v>
      </c>
      <c r="BG69" s="1073">
        <f t="shared" si="40"/>
        <v>7.449128006583193E-2</v>
      </c>
    </row>
    <row r="70" spans="1:59">
      <c r="A70" s="1016">
        <v>64</v>
      </c>
      <c r="B70" s="1016" t="s">
        <v>1486</v>
      </c>
      <c r="C70" s="1016" t="s">
        <v>2457</v>
      </c>
      <c r="D70" s="1016" t="s">
        <v>2456</v>
      </c>
      <c r="E70" s="1016">
        <v>33</v>
      </c>
      <c r="F70" s="1076">
        <v>129</v>
      </c>
      <c r="G70" s="1016">
        <v>58</v>
      </c>
      <c r="H70" s="1016">
        <v>103.2</v>
      </c>
      <c r="I70" s="1016">
        <v>0.96560000000000001</v>
      </c>
      <c r="J70" s="1016">
        <v>8860</v>
      </c>
      <c r="K70" s="1074">
        <f t="shared" si="0"/>
        <v>20161.727999999999</v>
      </c>
      <c r="L70" s="1074">
        <f t="shared" si="1"/>
        <v>24194.0736</v>
      </c>
      <c r="M70" s="1074">
        <f t="shared" si="12"/>
        <v>0</v>
      </c>
      <c r="N70" s="1073">
        <f t="shared" si="35"/>
        <v>0.21972323007234301</v>
      </c>
      <c r="O70" s="1076">
        <v>129</v>
      </c>
      <c r="P70" s="1016">
        <v>62</v>
      </c>
      <c r="Q70" s="1016">
        <v>103.2</v>
      </c>
      <c r="R70" s="1016">
        <v>0.98950000000000005</v>
      </c>
      <c r="S70" s="1016">
        <v>7330</v>
      </c>
      <c r="T70" s="1074">
        <f t="shared" si="2"/>
        <v>22821.828000000001</v>
      </c>
      <c r="U70" s="1074">
        <f t="shared" si="3"/>
        <v>27386.193600000002</v>
      </c>
      <c r="V70" s="1074">
        <f t="shared" si="13"/>
        <v>0</v>
      </c>
      <c r="W70" s="1073">
        <f t="shared" si="36"/>
        <v>0.16059186845155435</v>
      </c>
      <c r="X70" s="1076">
        <v>129</v>
      </c>
      <c r="Y70" s="1016">
        <v>56</v>
      </c>
      <c r="Z70" s="1016">
        <v>103.2</v>
      </c>
      <c r="AA70" s="1077">
        <v>0.98740000000000006</v>
      </c>
      <c r="AB70" s="1016">
        <v>7000</v>
      </c>
      <c r="AC70" s="1074">
        <f t="shared" si="4"/>
        <v>19905.984</v>
      </c>
      <c r="AD70" s="1074">
        <f t="shared" si="5"/>
        <v>23887.180799999998</v>
      </c>
      <c r="AE70" s="1074">
        <f t="shared" si="15"/>
        <v>0</v>
      </c>
      <c r="AF70" s="1073">
        <f t="shared" si="37"/>
        <v>0.17582652533027254</v>
      </c>
      <c r="AG70" s="1076">
        <v>129</v>
      </c>
      <c r="AH70" s="1016">
        <v>58</v>
      </c>
      <c r="AI70" s="1016">
        <v>103.2</v>
      </c>
      <c r="AJ70" s="1016">
        <v>0.98470000000000002</v>
      </c>
      <c r="AK70" s="1016">
        <v>7150</v>
      </c>
      <c r="AL70" s="1074">
        <f t="shared" si="6"/>
        <v>21245.887200000001</v>
      </c>
      <c r="AM70" s="1074">
        <f t="shared" si="7"/>
        <v>25495.064640000001</v>
      </c>
      <c r="AN70" s="1074">
        <f t="shared" si="17"/>
        <v>0</v>
      </c>
      <c r="AO70" s="1073">
        <f t="shared" si="38"/>
        <v>0.16826786127340448</v>
      </c>
      <c r="AP70" s="1076">
        <v>129</v>
      </c>
      <c r="AQ70" s="1016">
        <v>44</v>
      </c>
      <c r="AR70" s="1016">
        <v>103.2</v>
      </c>
      <c r="AS70" s="1016">
        <v>0.98950000000000005</v>
      </c>
      <c r="AT70" s="1016">
        <v>2610</v>
      </c>
      <c r="AU70" s="1074">
        <f t="shared" si="8"/>
        <v>16196.136</v>
      </c>
      <c r="AV70" s="1074">
        <f t="shared" si="9"/>
        <v>19435.3632</v>
      </c>
      <c r="AW70" s="1074">
        <f t="shared" si="19"/>
        <v>0</v>
      </c>
      <c r="AX70" s="1073">
        <f t="shared" si="39"/>
        <v>8.0574774131311325E-2</v>
      </c>
      <c r="AY70" s="1076">
        <v>129</v>
      </c>
      <c r="AZ70" s="1016">
        <v>48</v>
      </c>
      <c r="BA70" s="1016">
        <v>103.2</v>
      </c>
      <c r="BB70" s="1016">
        <v>0.98729999999999996</v>
      </c>
      <c r="BC70" s="1016">
        <v>3830</v>
      </c>
      <c r="BD70" s="1074">
        <f t="shared" si="10"/>
        <v>17060.544000000002</v>
      </c>
      <c r="BE70" s="1074">
        <f t="shared" si="11"/>
        <v>20472.652799999996</v>
      </c>
      <c r="BF70" s="1074">
        <f t="shared" si="21"/>
        <v>0</v>
      </c>
      <c r="BG70" s="1073">
        <f t="shared" si="40"/>
        <v>0.11224729996886385</v>
      </c>
    </row>
    <row r="71" spans="1:59">
      <c r="A71" s="1016">
        <v>65</v>
      </c>
      <c r="B71" s="1016" t="s">
        <v>2590</v>
      </c>
      <c r="C71" s="1016" t="s">
        <v>2457</v>
      </c>
      <c r="D71" s="1016" t="s">
        <v>2456</v>
      </c>
      <c r="E71" s="1016">
        <v>11</v>
      </c>
      <c r="F71" s="1076">
        <v>130</v>
      </c>
      <c r="G71" s="1016">
        <v>114</v>
      </c>
      <c r="H71" s="1016">
        <v>114</v>
      </c>
      <c r="I71" s="1016">
        <v>0.90429999999999999</v>
      </c>
      <c r="J71" s="1016">
        <v>23240</v>
      </c>
      <c r="K71" s="1074">
        <f t="shared" ref="K71:K134" si="41">24*30*I71*G71*0.5</f>
        <v>37112.472000000002</v>
      </c>
      <c r="L71" s="1074">
        <f t="shared" ref="L71:L134" si="42">24*30*G71*I71*0.6</f>
        <v>44534.966399999998</v>
      </c>
      <c r="M71" s="1074">
        <f t="shared" si="12"/>
        <v>0</v>
      </c>
      <c r="N71" s="1073">
        <f t="shared" si="35"/>
        <v>0.31310229078785157</v>
      </c>
      <c r="O71" s="1076">
        <v>130</v>
      </c>
      <c r="P71" s="1016">
        <v>114</v>
      </c>
      <c r="Q71" s="1016">
        <v>114</v>
      </c>
      <c r="R71" s="1016">
        <v>0.85819999999999996</v>
      </c>
      <c r="S71" s="1016">
        <v>9320</v>
      </c>
      <c r="T71" s="1074">
        <f t="shared" ref="T71:T134" si="43">24*31*R71*P71*0.5</f>
        <v>36394.545600000005</v>
      </c>
      <c r="U71" s="1074">
        <f t="shared" ref="U71:U134" si="44">24*31*P71*R71*0.6</f>
        <v>43673.454719999994</v>
      </c>
      <c r="V71" s="1074">
        <f t="shared" si="13"/>
        <v>0</v>
      </c>
      <c r="W71" s="1073">
        <f t="shared" si="36"/>
        <v>0.12804116449801203</v>
      </c>
      <c r="X71" s="1076">
        <v>130</v>
      </c>
      <c r="Y71" s="1016">
        <v>124</v>
      </c>
      <c r="Z71" s="1016">
        <v>124</v>
      </c>
      <c r="AA71" s="1077">
        <v>0.84770000000000001</v>
      </c>
      <c r="AB71" s="1016">
        <v>11580</v>
      </c>
      <c r="AC71" s="1074">
        <f t="shared" ref="AC71:AC134" si="45">24*30*AA71*Y71*0.5</f>
        <v>37841.328000000001</v>
      </c>
      <c r="AD71" s="1074">
        <f t="shared" ref="AD71:AD134" si="46">24*30*Y71*AA71*0.6</f>
        <v>45409.5936</v>
      </c>
      <c r="AE71" s="1074">
        <f t="shared" si="15"/>
        <v>0</v>
      </c>
      <c r="AF71" s="1073">
        <f t="shared" si="37"/>
        <v>0.15300731517667668</v>
      </c>
      <c r="AG71" s="1076">
        <v>130</v>
      </c>
      <c r="AH71" s="1016">
        <v>122</v>
      </c>
      <c r="AI71" s="1016">
        <v>122</v>
      </c>
      <c r="AJ71" s="1016">
        <v>0.86839999999999995</v>
      </c>
      <c r="AK71" s="1016">
        <v>5280</v>
      </c>
      <c r="AL71" s="1074">
        <f t="shared" ref="AL71:AL134" si="47">24*31*AJ71*AH71*0.5</f>
        <v>39411.465600000003</v>
      </c>
      <c r="AM71" s="1074">
        <f t="shared" ref="AM71:AM134" si="48">24*31*AH71*AJ71*0.6</f>
        <v>47293.758719999991</v>
      </c>
      <c r="AN71" s="1074">
        <f t="shared" si="17"/>
        <v>0</v>
      </c>
      <c r="AO71" s="1073">
        <f t="shared" si="38"/>
        <v>6.6985582997451387E-2</v>
      </c>
      <c r="AP71" s="1076">
        <v>130</v>
      </c>
      <c r="AQ71" s="1016">
        <v>102</v>
      </c>
      <c r="AR71" s="1016">
        <v>104</v>
      </c>
      <c r="AS71" s="1016">
        <v>0.82520000000000004</v>
      </c>
      <c r="AT71" s="1016">
        <v>2360</v>
      </c>
      <c r="AU71" s="1074">
        <f t="shared" ref="AU71:AU134" si="49">24*31*AS71*AQ71*0.5</f>
        <v>31311.388800000001</v>
      </c>
      <c r="AV71" s="1074">
        <f t="shared" ref="AV71:AV134" si="50">24*31*AQ71*AS71*0.6</f>
        <v>37573.666559999998</v>
      </c>
      <c r="AW71" s="1074">
        <f t="shared" si="19"/>
        <v>0</v>
      </c>
      <c r="AX71" s="1073">
        <f t="shared" si="39"/>
        <v>3.7685968116495681E-2</v>
      </c>
      <c r="AY71" s="1076">
        <v>130</v>
      </c>
      <c r="AZ71" s="1016">
        <v>90</v>
      </c>
      <c r="BA71" s="1016">
        <v>104</v>
      </c>
      <c r="BB71" s="1016">
        <v>0.71609999999999996</v>
      </c>
      <c r="BC71" s="1016">
        <v>2220</v>
      </c>
      <c r="BD71" s="1074">
        <f t="shared" ref="BD71:BD134" si="51">24*30*BB71*AZ71*0.5</f>
        <v>23201.64</v>
      </c>
      <c r="BE71" s="1074">
        <f t="shared" ref="BE71:BE134" si="52">24*30*AZ71*BB71*0.6</f>
        <v>27841.967999999997</v>
      </c>
      <c r="BF71" s="1074">
        <f t="shared" si="21"/>
        <v>0</v>
      </c>
      <c r="BG71" s="1073">
        <f t="shared" si="40"/>
        <v>4.7841445690908056E-2</v>
      </c>
    </row>
    <row r="72" spans="1:59">
      <c r="A72" s="1016">
        <v>66</v>
      </c>
      <c r="B72" s="1016" t="s">
        <v>2589</v>
      </c>
      <c r="C72" s="1016" t="s">
        <v>2457</v>
      </c>
      <c r="D72" s="1016" t="s">
        <v>2456</v>
      </c>
      <c r="E72" s="1016">
        <v>11</v>
      </c>
      <c r="F72" s="1076">
        <v>131</v>
      </c>
      <c r="G72" s="1016">
        <v>114.8</v>
      </c>
      <c r="H72" s="1016">
        <v>114.8</v>
      </c>
      <c r="I72" s="1016">
        <v>0.80649999999999999</v>
      </c>
      <c r="J72" s="1016">
        <v>28540</v>
      </c>
      <c r="K72" s="1074">
        <f t="shared" si="41"/>
        <v>33331.031999999999</v>
      </c>
      <c r="L72" s="1074">
        <f t="shared" si="42"/>
        <v>39997.238399999995</v>
      </c>
      <c r="M72" s="1074">
        <f t="shared" ref="M72:M135" si="53">+MAX((J72-L72),0)</f>
        <v>0</v>
      </c>
      <c r="N72" s="1073">
        <f t="shared" si="35"/>
        <v>0.42812955806468878</v>
      </c>
      <c r="O72" s="1076">
        <v>131</v>
      </c>
      <c r="P72" s="1016">
        <v>130.80000000000001</v>
      </c>
      <c r="Q72" s="1016">
        <v>130.80000000000001</v>
      </c>
      <c r="R72" s="1016">
        <v>0.75470000000000004</v>
      </c>
      <c r="S72" s="1016">
        <v>25138</v>
      </c>
      <c r="T72" s="1074">
        <f t="shared" si="43"/>
        <v>36721.890720000003</v>
      </c>
      <c r="U72" s="1074">
        <f t="shared" si="44"/>
        <v>44066.268864000005</v>
      </c>
      <c r="V72" s="1074">
        <f t="shared" ref="V72:V135" si="54">+MAX((S72-U72),0)</f>
        <v>0</v>
      </c>
      <c r="W72" s="1073">
        <f t="shared" si="36"/>
        <v>0.3422754044947498</v>
      </c>
      <c r="X72" s="1076">
        <v>131</v>
      </c>
      <c r="Y72" s="1016">
        <v>130</v>
      </c>
      <c r="Z72" s="1016">
        <v>130</v>
      </c>
      <c r="AA72" s="1077">
        <v>0.76759999999999995</v>
      </c>
      <c r="AB72" s="1016">
        <v>25424</v>
      </c>
      <c r="AC72" s="1074">
        <f t="shared" si="45"/>
        <v>35923.679999999993</v>
      </c>
      <c r="AD72" s="1074">
        <f t="shared" si="46"/>
        <v>43108.415999999997</v>
      </c>
      <c r="AE72" s="1074">
        <f t="shared" ref="AE72:AE135" si="55">+MAX((AB72-AD72),0)</f>
        <v>0</v>
      </c>
      <c r="AF72" s="1073">
        <f t="shared" si="37"/>
        <v>0.35386129706088015</v>
      </c>
      <c r="AG72" s="1076">
        <v>131</v>
      </c>
      <c r="AH72" s="1016">
        <v>122</v>
      </c>
      <c r="AI72" s="1016">
        <v>122</v>
      </c>
      <c r="AJ72" s="1016">
        <v>0.75619999999999998</v>
      </c>
      <c r="AK72" s="1016">
        <v>25998</v>
      </c>
      <c r="AL72" s="1074">
        <f t="shared" si="47"/>
        <v>34319.380799999999</v>
      </c>
      <c r="AM72" s="1074">
        <f t="shared" si="48"/>
        <v>41183.256959999999</v>
      </c>
      <c r="AN72" s="1074">
        <f t="shared" ref="AN72:AN135" si="56">+MAX((AK72-AM72),0)</f>
        <v>0</v>
      </c>
      <c r="AO72" s="1073">
        <f t="shared" si="38"/>
        <v>0.37876557493135193</v>
      </c>
      <c r="AP72" s="1076">
        <v>131</v>
      </c>
      <c r="AQ72" s="1016">
        <v>137.19999999999999</v>
      </c>
      <c r="AR72" s="1016">
        <v>137.19999999999999</v>
      </c>
      <c r="AS72" s="1016">
        <v>0.79479999999999995</v>
      </c>
      <c r="AT72" s="1016">
        <v>25820</v>
      </c>
      <c r="AU72" s="1074">
        <f t="shared" si="49"/>
        <v>40565.320319999992</v>
      </c>
      <c r="AV72" s="1074">
        <f t="shared" si="50"/>
        <v>48678.38438399999</v>
      </c>
      <c r="AW72" s="1074">
        <f t="shared" ref="AW72:AW135" si="57">+MAX((AT72-AV72),0)</f>
        <v>0</v>
      </c>
      <c r="AX72" s="1073">
        <f t="shared" si="39"/>
        <v>0.31825213995992929</v>
      </c>
      <c r="AY72" s="1076">
        <v>131</v>
      </c>
      <c r="AZ72" s="1016">
        <v>111.6</v>
      </c>
      <c r="BA72" s="1016">
        <v>111.6</v>
      </c>
      <c r="BB72" s="1016">
        <v>0.79139999999999999</v>
      </c>
      <c r="BC72" s="1016">
        <v>21580</v>
      </c>
      <c r="BD72" s="1074">
        <f t="shared" si="51"/>
        <v>31795.286399999997</v>
      </c>
      <c r="BE72" s="1074">
        <f t="shared" si="52"/>
        <v>38154.343679999998</v>
      </c>
      <c r="BF72" s="1074">
        <f t="shared" ref="BF72:BF135" si="58">+MAX((BC72-BE72),0)</f>
        <v>0</v>
      </c>
      <c r="BG72" s="1073">
        <f t="shared" si="40"/>
        <v>0.33935847799125346</v>
      </c>
    </row>
    <row r="73" spans="1:59">
      <c r="A73" s="1016">
        <v>67</v>
      </c>
      <c r="B73" s="1016" t="s">
        <v>1452</v>
      </c>
      <c r="C73" s="1016" t="s">
        <v>2457</v>
      </c>
      <c r="D73" s="1016" t="s">
        <v>2456</v>
      </c>
      <c r="E73" s="1016">
        <v>0.4</v>
      </c>
      <c r="F73" s="1076">
        <v>132</v>
      </c>
      <c r="G73" s="1016">
        <v>114.56</v>
      </c>
      <c r="H73" s="1016">
        <v>114.56</v>
      </c>
      <c r="I73" s="1016">
        <v>0.80859999999999999</v>
      </c>
      <c r="J73" s="1016">
        <v>13212</v>
      </c>
      <c r="K73" s="1074">
        <f t="shared" si="41"/>
        <v>33347.957759999998</v>
      </c>
      <c r="L73" s="1074">
        <f t="shared" si="42"/>
        <v>40017.549311999996</v>
      </c>
      <c r="M73" s="1074">
        <f t="shared" si="53"/>
        <v>0</v>
      </c>
      <c r="N73" s="1073">
        <f t="shared" si="35"/>
        <v>0.19809309006393561</v>
      </c>
      <c r="O73" s="1076">
        <v>132</v>
      </c>
      <c r="P73" s="1016">
        <v>102.56</v>
      </c>
      <c r="Q73" s="1016">
        <v>105.6</v>
      </c>
      <c r="R73" s="1016">
        <v>0.8054</v>
      </c>
      <c r="S73" s="1016">
        <v>14056</v>
      </c>
      <c r="T73" s="1074">
        <f t="shared" si="43"/>
        <v>30727.878527999997</v>
      </c>
      <c r="U73" s="1074">
        <f t="shared" si="44"/>
        <v>36873.454233600001</v>
      </c>
      <c r="V73" s="1074">
        <f t="shared" si="54"/>
        <v>0</v>
      </c>
      <c r="W73" s="1073">
        <f t="shared" si="36"/>
        <v>0.22871738423451241</v>
      </c>
      <c r="X73" s="1076">
        <v>132</v>
      </c>
      <c r="Y73" s="1016">
        <v>103.2</v>
      </c>
      <c r="Z73" s="1016">
        <v>105.6</v>
      </c>
      <c r="AA73" s="1077">
        <v>0.82509999999999994</v>
      </c>
      <c r="AB73" s="1016">
        <v>11004</v>
      </c>
      <c r="AC73" s="1074">
        <f t="shared" si="45"/>
        <v>30654.1152</v>
      </c>
      <c r="AD73" s="1074">
        <f t="shared" si="46"/>
        <v>36784.938239999996</v>
      </c>
      <c r="AE73" s="1074">
        <f t="shared" si="55"/>
        <v>0</v>
      </c>
      <c r="AF73" s="1073">
        <f t="shared" si="37"/>
        <v>0.17948650496361418</v>
      </c>
      <c r="AG73" s="1076">
        <v>132</v>
      </c>
      <c r="AH73" s="1016">
        <v>89.12</v>
      </c>
      <c r="AI73" s="1016">
        <v>105.6</v>
      </c>
      <c r="AJ73" s="1016">
        <v>0.93620000000000003</v>
      </c>
      <c r="AK73" s="1016">
        <v>2288</v>
      </c>
      <c r="AL73" s="1074">
        <f t="shared" si="47"/>
        <v>31037.501568000003</v>
      </c>
      <c r="AM73" s="1074">
        <f t="shared" si="48"/>
        <v>37245.001881600001</v>
      </c>
      <c r="AN73" s="1074">
        <f t="shared" si="56"/>
        <v>0</v>
      </c>
      <c r="AO73" s="1073">
        <f t="shared" si="38"/>
        <v>3.6858636881374383E-2</v>
      </c>
      <c r="AP73" s="1076">
        <v>132</v>
      </c>
      <c r="AQ73" s="1016">
        <v>7.68</v>
      </c>
      <c r="AR73" s="1016">
        <v>105.6</v>
      </c>
      <c r="AS73" s="1016">
        <v>0.93440000000000001</v>
      </c>
      <c r="AT73" s="1016">
        <v>1140</v>
      </c>
      <c r="AU73" s="1074">
        <f t="shared" si="49"/>
        <v>2669.543424</v>
      </c>
      <c r="AV73" s="1074">
        <f t="shared" si="50"/>
        <v>3203.4521087999997</v>
      </c>
      <c r="AW73" s="1074">
        <f t="shared" si="57"/>
        <v>0</v>
      </c>
      <c r="AX73" s="1073">
        <f t="shared" si="39"/>
        <v>0.21351965840882309</v>
      </c>
      <c r="AY73" s="1076">
        <v>132</v>
      </c>
      <c r="AZ73" s="1016">
        <v>15.68</v>
      </c>
      <c r="BA73" s="1016">
        <v>105.6</v>
      </c>
      <c r="BB73" s="1016">
        <v>0.85640000000000005</v>
      </c>
      <c r="BC73" s="1016">
        <v>1408</v>
      </c>
      <c r="BD73" s="1074">
        <f t="shared" si="51"/>
        <v>4834.2067200000001</v>
      </c>
      <c r="BE73" s="1074">
        <f t="shared" si="52"/>
        <v>5801.0480639999996</v>
      </c>
      <c r="BF73" s="1074">
        <f t="shared" si="58"/>
        <v>0</v>
      </c>
      <c r="BG73" s="1073">
        <f t="shared" si="40"/>
        <v>0.14562885717886717</v>
      </c>
    </row>
    <row r="74" spans="1:59">
      <c r="A74" s="1016">
        <v>68</v>
      </c>
      <c r="B74" s="1016" t="s">
        <v>1459</v>
      </c>
      <c r="C74" s="1016" t="s">
        <v>2457</v>
      </c>
      <c r="D74" s="1016" t="s">
        <v>2456</v>
      </c>
      <c r="E74" s="1016">
        <v>11</v>
      </c>
      <c r="F74" s="1076">
        <v>132</v>
      </c>
      <c r="G74" s="1016">
        <v>2.4</v>
      </c>
      <c r="H74" s="1016">
        <v>105.6</v>
      </c>
      <c r="I74" s="1016">
        <v>0.97589999999999999</v>
      </c>
      <c r="J74" s="1016">
        <v>243</v>
      </c>
      <c r="K74" s="1074">
        <f t="shared" si="41"/>
        <v>843.17759999999998</v>
      </c>
      <c r="L74" s="1074">
        <f t="shared" si="42"/>
        <v>1011.8131199999999</v>
      </c>
      <c r="M74" s="1074">
        <f t="shared" si="53"/>
        <v>0</v>
      </c>
      <c r="N74" s="1073">
        <f t="shared" si="35"/>
        <v>0.14409775591761451</v>
      </c>
      <c r="O74" s="1076">
        <v>132</v>
      </c>
      <c r="P74" s="1016">
        <v>3.6</v>
      </c>
      <c r="Q74" s="1016">
        <v>105.6</v>
      </c>
      <c r="R74" s="1016">
        <v>0.98399999999999999</v>
      </c>
      <c r="S74" s="1016">
        <v>369</v>
      </c>
      <c r="T74" s="1074">
        <f t="shared" si="43"/>
        <v>1317.7728</v>
      </c>
      <c r="U74" s="1074">
        <f t="shared" si="44"/>
        <v>1581.32736</v>
      </c>
      <c r="V74" s="1074">
        <f t="shared" si="54"/>
        <v>0</v>
      </c>
      <c r="W74" s="1073">
        <f t="shared" si="36"/>
        <v>0.1400089605734767</v>
      </c>
      <c r="X74" s="1076">
        <v>132</v>
      </c>
      <c r="Y74" s="1016">
        <v>93</v>
      </c>
      <c r="Z74" s="1016">
        <v>105.6</v>
      </c>
      <c r="AA74" s="1077">
        <v>0.93089999999999995</v>
      </c>
      <c r="AB74" s="1016">
        <v>34470</v>
      </c>
      <c r="AC74" s="1074">
        <f t="shared" si="45"/>
        <v>31166.531999999996</v>
      </c>
      <c r="AD74" s="1074">
        <f t="shared" si="46"/>
        <v>37399.838400000001</v>
      </c>
      <c r="AE74" s="1074">
        <f t="shared" si="55"/>
        <v>0</v>
      </c>
      <c r="AF74" s="1073">
        <f t="shared" si="37"/>
        <v>0.55299704182679033</v>
      </c>
      <c r="AG74" s="1076">
        <v>132</v>
      </c>
      <c r="AH74" s="1016">
        <v>95.4</v>
      </c>
      <c r="AI74" s="1016">
        <v>105.6</v>
      </c>
      <c r="AJ74" s="1016">
        <v>0.9153</v>
      </c>
      <c r="AK74" s="1016">
        <v>35214</v>
      </c>
      <c r="AL74" s="1074">
        <f t="shared" si="47"/>
        <v>32482.898640000003</v>
      </c>
      <c r="AM74" s="1074">
        <f t="shared" si="48"/>
        <v>38979.478368000004</v>
      </c>
      <c r="AN74" s="1074">
        <f t="shared" si="56"/>
        <v>0</v>
      </c>
      <c r="AO74" s="1073">
        <f t="shared" si="38"/>
        <v>0.54203906477479313</v>
      </c>
      <c r="AP74" s="1076">
        <v>132</v>
      </c>
      <c r="AQ74" s="1016">
        <v>113.4</v>
      </c>
      <c r="AR74" s="1016">
        <v>113.4</v>
      </c>
      <c r="AS74" s="1016">
        <v>0.88049999999999995</v>
      </c>
      <c r="AT74" s="1016">
        <v>39027</v>
      </c>
      <c r="AU74" s="1074">
        <f t="shared" si="49"/>
        <v>37143.716399999998</v>
      </c>
      <c r="AV74" s="1074">
        <f t="shared" si="50"/>
        <v>44572.459679999993</v>
      </c>
      <c r="AW74" s="1074">
        <f t="shared" si="57"/>
        <v>0</v>
      </c>
      <c r="AX74" s="1073">
        <f t="shared" si="39"/>
        <v>0.52535130814212228</v>
      </c>
      <c r="AY74" s="1076">
        <v>132</v>
      </c>
      <c r="AZ74" s="1016">
        <v>95.4</v>
      </c>
      <c r="BA74" s="1016">
        <v>105.6</v>
      </c>
      <c r="BB74" s="1016">
        <v>0.86929999999999996</v>
      </c>
      <c r="BC74" s="1016">
        <v>24687</v>
      </c>
      <c r="BD74" s="1074">
        <f t="shared" si="51"/>
        <v>29855.2392</v>
      </c>
      <c r="BE74" s="1074">
        <f t="shared" si="52"/>
        <v>35826.287039999996</v>
      </c>
      <c r="BF74" s="1074">
        <f t="shared" si="58"/>
        <v>0</v>
      </c>
      <c r="BG74" s="1073">
        <f t="shared" si="40"/>
        <v>0.41344502106685516</v>
      </c>
    </row>
    <row r="75" spans="1:59">
      <c r="A75" s="1016">
        <v>69</v>
      </c>
      <c r="B75" s="1016" t="s">
        <v>1969</v>
      </c>
      <c r="C75" s="1016" t="s">
        <v>2457</v>
      </c>
      <c r="D75" s="1016" t="s">
        <v>2456</v>
      </c>
      <c r="E75" s="1016">
        <v>11</v>
      </c>
      <c r="F75" s="1076">
        <v>132</v>
      </c>
      <c r="G75" s="1016">
        <v>80</v>
      </c>
      <c r="H75" s="1016">
        <v>105.6</v>
      </c>
      <c r="I75" s="1016">
        <v>0.5756</v>
      </c>
      <c r="J75" s="1016">
        <v>5216</v>
      </c>
      <c r="K75" s="1074">
        <f t="shared" si="41"/>
        <v>16577.28</v>
      </c>
      <c r="L75" s="1074">
        <f t="shared" si="42"/>
        <v>19892.735999999997</v>
      </c>
      <c r="M75" s="1074">
        <f t="shared" si="53"/>
        <v>0</v>
      </c>
      <c r="N75" s="1073">
        <f t="shared" si="35"/>
        <v>0.15732375878310556</v>
      </c>
      <c r="O75" s="1076">
        <v>132</v>
      </c>
      <c r="P75" s="1016">
        <v>72.8</v>
      </c>
      <c r="Q75" s="1016">
        <v>105.6</v>
      </c>
      <c r="R75" s="1016">
        <v>0.51980000000000004</v>
      </c>
      <c r="S75" s="1016">
        <v>8338</v>
      </c>
      <c r="T75" s="1074">
        <f t="shared" si="43"/>
        <v>14077.015680000002</v>
      </c>
      <c r="U75" s="1074">
        <f t="shared" si="44"/>
        <v>16892.418816000001</v>
      </c>
      <c r="V75" s="1074">
        <f t="shared" si="54"/>
        <v>0</v>
      </c>
      <c r="W75" s="1073">
        <f t="shared" si="36"/>
        <v>0.29615652172094475</v>
      </c>
      <c r="X75" s="1076">
        <v>132</v>
      </c>
      <c r="Y75" s="1016">
        <v>72.8</v>
      </c>
      <c r="Z75" s="1016">
        <v>105.6</v>
      </c>
      <c r="AA75" s="1077">
        <v>0.48859999999999998</v>
      </c>
      <c r="AB75" s="1016">
        <v>7060</v>
      </c>
      <c r="AC75" s="1074">
        <f t="shared" si="45"/>
        <v>12805.228799999999</v>
      </c>
      <c r="AD75" s="1074">
        <f t="shared" si="46"/>
        <v>15366.274559999998</v>
      </c>
      <c r="AE75" s="1074">
        <f t="shared" si="55"/>
        <v>0</v>
      </c>
      <c r="AF75" s="1073">
        <f t="shared" si="37"/>
        <v>0.27566863936082114</v>
      </c>
      <c r="AG75" s="1076">
        <v>132</v>
      </c>
      <c r="AH75" s="1016">
        <v>131.6</v>
      </c>
      <c r="AI75" s="1016">
        <v>131.6</v>
      </c>
      <c r="AJ75" s="1016">
        <v>0.53549999999999998</v>
      </c>
      <c r="AK75" s="1016">
        <v>6074</v>
      </c>
      <c r="AL75" s="1074">
        <f t="shared" si="47"/>
        <v>26215.509599999998</v>
      </c>
      <c r="AM75" s="1074">
        <f t="shared" si="48"/>
        <v>31458.611519999995</v>
      </c>
      <c r="AN75" s="1074">
        <f t="shared" si="56"/>
        <v>0</v>
      </c>
      <c r="AO75" s="1073">
        <f t="shared" si="38"/>
        <v>0.11584745237986907</v>
      </c>
      <c r="AP75" s="1076">
        <v>132</v>
      </c>
      <c r="AQ75" s="1016">
        <v>87.6</v>
      </c>
      <c r="AR75" s="1016">
        <v>105.6</v>
      </c>
      <c r="AS75" s="1016">
        <v>0.54139999999999999</v>
      </c>
      <c r="AT75" s="1016">
        <v>6364</v>
      </c>
      <c r="AU75" s="1074">
        <f t="shared" si="49"/>
        <v>17642.710080000001</v>
      </c>
      <c r="AV75" s="1074">
        <f t="shared" si="50"/>
        <v>21171.252095999997</v>
      </c>
      <c r="AW75" s="1074">
        <f t="shared" si="57"/>
        <v>0</v>
      </c>
      <c r="AX75" s="1073">
        <f t="shared" si="39"/>
        <v>0.18035777868430519</v>
      </c>
      <c r="AY75" s="1076">
        <v>132</v>
      </c>
      <c r="AZ75" s="1016">
        <v>78</v>
      </c>
      <c r="BA75" s="1016">
        <v>105.6</v>
      </c>
      <c r="BB75" s="1016">
        <v>0.55049999999999999</v>
      </c>
      <c r="BC75" s="1016">
        <v>8742</v>
      </c>
      <c r="BD75" s="1074">
        <f t="shared" si="51"/>
        <v>15458.04</v>
      </c>
      <c r="BE75" s="1074">
        <f t="shared" si="52"/>
        <v>18549.647999999997</v>
      </c>
      <c r="BF75" s="1074">
        <f t="shared" si="58"/>
        <v>0</v>
      </c>
      <c r="BG75" s="1073">
        <f t="shared" si="40"/>
        <v>0.28276547350116832</v>
      </c>
    </row>
    <row r="76" spans="1:59">
      <c r="A76" s="1016">
        <v>70</v>
      </c>
      <c r="B76" s="1016" t="s">
        <v>1443</v>
      </c>
      <c r="C76" s="1016" t="s">
        <v>2457</v>
      </c>
      <c r="D76" s="1016" t="s">
        <v>1546</v>
      </c>
      <c r="E76" s="1016">
        <v>11</v>
      </c>
      <c r="F76" s="1076">
        <v>133</v>
      </c>
      <c r="G76" s="1016">
        <v>103</v>
      </c>
      <c r="H76" s="1016">
        <v>106.4</v>
      </c>
      <c r="I76" s="1016">
        <v>0.96350000000000002</v>
      </c>
      <c r="J76" s="1016">
        <v>23776</v>
      </c>
      <c r="K76" s="1074">
        <f t="shared" si="41"/>
        <v>35726.58</v>
      </c>
      <c r="L76" s="1074">
        <f t="shared" si="42"/>
        <v>42871.896000000001</v>
      </c>
      <c r="M76" s="1074">
        <f t="shared" si="53"/>
        <v>0</v>
      </c>
      <c r="N76" s="1073">
        <f t="shared" si="35"/>
        <v>0.33274945432784214</v>
      </c>
      <c r="O76" s="1076">
        <v>133</v>
      </c>
      <c r="P76" s="1016">
        <v>101.8</v>
      </c>
      <c r="Q76" s="1016">
        <v>106.4</v>
      </c>
      <c r="R76" s="1016">
        <v>0.96540000000000004</v>
      </c>
      <c r="S76" s="1016">
        <v>22564</v>
      </c>
      <c r="T76" s="1074">
        <f t="shared" si="43"/>
        <v>36559.311840000002</v>
      </c>
      <c r="U76" s="1074">
        <f t="shared" si="44"/>
        <v>43871.174208000004</v>
      </c>
      <c r="V76" s="1074">
        <f t="shared" si="54"/>
        <v>0</v>
      </c>
      <c r="W76" s="1073">
        <f t="shared" si="36"/>
        <v>0.30859443004220399</v>
      </c>
      <c r="X76" s="1076">
        <v>133</v>
      </c>
      <c r="Y76" s="1016">
        <v>116.4</v>
      </c>
      <c r="Z76" s="1016">
        <v>116.4</v>
      </c>
      <c r="AA76" s="1077">
        <v>0.96060000000000001</v>
      </c>
      <c r="AB76" s="1016">
        <v>29146</v>
      </c>
      <c r="AC76" s="1074">
        <f t="shared" si="45"/>
        <v>40252.982400000008</v>
      </c>
      <c r="AD76" s="1074">
        <f t="shared" si="46"/>
        <v>48303.578880000001</v>
      </c>
      <c r="AE76" s="1074">
        <f t="shared" si="55"/>
        <v>0</v>
      </c>
      <c r="AF76" s="1073">
        <f t="shared" si="37"/>
        <v>0.3620352861108746</v>
      </c>
      <c r="AG76" s="1076">
        <v>133</v>
      </c>
      <c r="AH76" s="1016">
        <v>97.6</v>
      </c>
      <c r="AI76" s="1016">
        <v>106.4</v>
      </c>
      <c r="AJ76" s="1016">
        <v>0.95720000000000005</v>
      </c>
      <c r="AK76" s="1016">
        <v>23556</v>
      </c>
      <c r="AL76" s="1074">
        <f t="shared" si="47"/>
        <v>34753.251840000004</v>
      </c>
      <c r="AM76" s="1074">
        <f t="shared" si="48"/>
        <v>41703.902207999992</v>
      </c>
      <c r="AN76" s="1074">
        <f t="shared" si="56"/>
        <v>0</v>
      </c>
      <c r="AO76" s="1073">
        <f t="shared" si="38"/>
        <v>0.33890353783941046</v>
      </c>
      <c r="AP76" s="1076">
        <v>133</v>
      </c>
      <c r="AQ76" s="1016">
        <v>90.8</v>
      </c>
      <c r="AR76" s="1016">
        <v>106.4</v>
      </c>
      <c r="AS76" s="1016">
        <v>0.97319999999999995</v>
      </c>
      <c r="AT76" s="1016">
        <v>21018</v>
      </c>
      <c r="AU76" s="1074">
        <f t="shared" si="49"/>
        <v>32872.36032</v>
      </c>
      <c r="AV76" s="1074">
        <f t="shared" si="50"/>
        <v>39446.832384000001</v>
      </c>
      <c r="AW76" s="1074">
        <f t="shared" si="57"/>
        <v>0</v>
      </c>
      <c r="AX76" s="1073">
        <f t="shared" si="39"/>
        <v>0.31969106865764607</v>
      </c>
      <c r="AY76" s="1076">
        <v>133</v>
      </c>
      <c r="AZ76" s="1016">
        <v>98</v>
      </c>
      <c r="BA76" s="1016">
        <v>106.4</v>
      </c>
      <c r="BB76" s="1016">
        <v>0.96619999999999995</v>
      </c>
      <c r="BC76" s="1016">
        <v>24890</v>
      </c>
      <c r="BD76" s="1074">
        <f t="shared" si="51"/>
        <v>34087.536</v>
      </c>
      <c r="BE76" s="1074">
        <f t="shared" si="52"/>
        <v>40905.0432</v>
      </c>
      <c r="BF76" s="1074">
        <f t="shared" si="58"/>
        <v>0</v>
      </c>
      <c r="BG76" s="1073">
        <f t="shared" si="40"/>
        <v>0.36508945674454146</v>
      </c>
    </row>
    <row r="77" spans="1:59">
      <c r="A77" s="1016">
        <v>71</v>
      </c>
      <c r="B77" s="1016" t="s">
        <v>1622</v>
      </c>
      <c r="C77" s="1016" t="s">
        <v>2457</v>
      </c>
      <c r="D77" s="1016" t="s">
        <v>2456</v>
      </c>
      <c r="E77" s="1016">
        <v>11</v>
      </c>
      <c r="F77" s="1076">
        <v>133</v>
      </c>
      <c r="G77" s="1016">
        <v>6.8</v>
      </c>
      <c r="H77" s="1016">
        <v>106.4</v>
      </c>
      <c r="I77" s="1016">
        <v>0.32540000000000002</v>
      </c>
      <c r="J77" s="1016">
        <v>574</v>
      </c>
      <c r="K77" s="1074">
        <f t="shared" si="41"/>
        <v>796.57920000000001</v>
      </c>
      <c r="L77" s="1074">
        <f t="shared" si="42"/>
        <v>955.89503999999999</v>
      </c>
      <c r="M77" s="1074">
        <f t="shared" si="53"/>
        <v>0</v>
      </c>
      <c r="N77" s="1073">
        <f t="shared" si="35"/>
        <v>0.36029060261678936</v>
      </c>
      <c r="O77" s="1076">
        <v>133</v>
      </c>
      <c r="P77" s="1016">
        <v>7.2</v>
      </c>
      <c r="Q77" s="1016">
        <v>106.4</v>
      </c>
      <c r="R77" s="1016">
        <v>0.28760000000000002</v>
      </c>
      <c r="S77" s="1016">
        <v>596</v>
      </c>
      <c r="T77" s="1074">
        <f t="shared" si="43"/>
        <v>770.30784000000006</v>
      </c>
      <c r="U77" s="1074">
        <f t="shared" si="44"/>
        <v>924.36940800000002</v>
      </c>
      <c r="V77" s="1074">
        <f t="shared" si="54"/>
        <v>0</v>
      </c>
      <c r="W77" s="1073">
        <f t="shared" si="36"/>
        <v>0.38685832406950443</v>
      </c>
      <c r="X77" s="1076">
        <v>133</v>
      </c>
      <c r="Y77" s="1016">
        <v>9.1999999999999993</v>
      </c>
      <c r="Z77" s="1016">
        <v>106.4</v>
      </c>
      <c r="AA77" s="1077">
        <v>0.29070000000000001</v>
      </c>
      <c r="AB77" s="1016">
        <v>604</v>
      </c>
      <c r="AC77" s="1074">
        <f t="shared" si="45"/>
        <v>962.7983999999999</v>
      </c>
      <c r="AD77" s="1074">
        <f t="shared" si="46"/>
        <v>1155.3580799999997</v>
      </c>
      <c r="AE77" s="1074">
        <f t="shared" si="55"/>
        <v>0</v>
      </c>
      <c r="AF77" s="1073">
        <f t="shared" si="37"/>
        <v>0.31366898823263523</v>
      </c>
      <c r="AG77" s="1076">
        <v>133</v>
      </c>
      <c r="AH77" s="1016">
        <v>8.4</v>
      </c>
      <c r="AI77" s="1016">
        <v>106.4</v>
      </c>
      <c r="AJ77" s="1016">
        <v>0.31040000000000001</v>
      </c>
      <c r="AK77" s="1016">
        <v>712</v>
      </c>
      <c r="AL77" s="1074">
        <f t="shared" si="47"/>
        <v>969.93792000000008</v>
      </c>
      <c r="AM77" s="1074">
        <f t="shared" si="48"/>
        <v>1163.925504</v>
      </c>
      <c r="AN77" s="1074">
        <f t="shared" si="56"/>
        <v>0</v>
      </c>
      <c r="AO77" s="1073">
        <f t="shared" si="38"/>
        <v>0.36703379944151476</v>
      </c>
      <c r="AP77" s="1076">
        <v>133</v>
      </c>
      <c r="AQ77" s="1016">
        <v>7</v>
      </c>
      <c r="AR77" s="1016">
        <v>106.4</v>
      </c>
      <c r="AS77" s="1016">
        <v>0.28149999999999997</v>
      </c>
      <c r="AT77" s="1016">
        <v>630</v>
      </c>
      <c r="AU77" s="1074">
        <f t="shared" si="49"/>
        <v>733.02599999999995</v>
      </c>
      <c r="AV77" s="1074">
        <f t="shared" si="50"/>
        <v>879.63119999999992</v>
      </c>
      <c r="AW77" s="1074">
        <f t="shared" si="57"/>
        <v>0</v>
      </c>
      <c r="AX77" s="1073">
        <f t="shared" si="39"/>
        <v>0.42972554861628376</v>
      </c>
      <c r="AY77" s="1076">
        <v>133</v>
      </c>
      <c r="AZ77" s="1016">
        <v>7</v>
      </c>
      <c r="BA77" s="1016">
        <v>106.4</v>
      </c>
      <c r="BB77" s="1016">
        <v>0.27550000000000002</v>
      </c>
      <c r="BC77" s="1016">
        <v>680</v>
      </c>
      <c r="BD77" s="1074">
        <f t="shared" si="51"/>
        <v>694.26</v>
      </c>
      <c r="BE77" s="1074">
        <f t="shared" si="52"/>
        <v>833.11200000000008</v>
      </c>
      <c r="BF77" s="1074">
        <f t="shared" si="58"/>
        <v>0</v>
      </c>
      <c r="BG77" s="1073">
        <f t="shared" si="40"/>
        <v>0.48973007230720472</v>
      </c>
    </row>
    <row r="78" spans="1:59">
      <c r="A78" s="1016">
        <v>72</v>
      </c>
      <c r="B78" s="1016" t="s">
        <v>1125</v>
      </c>
      <c r="C78" s="1016" t="s">
        <v>2457</v>
      </c>
      <c r="D78" s="1016" t="s">
        <v>1123</v>
      </c>
      <c r="E78" s="1016">
        <v>11</v>
      </c>
      <c r="F78" s="1076">
        <v>133</v>
      </c>
      <c r="G78" s="1016">
        <v>71.2</v>
      </c>
      <c r="H78" s="1016">
        <v>133</v>
      </c>
      <c r="I78" s="1016">
        <v>0.97709999999999997</v>
      </c>
      <c r="J78" s="1016">
        <v>27872</v>
      </c>
      <c r="K78" s="1074">
        <f t="shared" si="41"/>
        <v>25045.0272</v>
      </c>
      <c r="L78" s="1074">
        <f t="shared" si="42"/>
        <v>30054.032639999998</v>
      </c>
      <c r="M78" s="1074">
        <f t="shared" si="53"/>
        <v>0</v>
      </c>
      <c r="N78" s="1073">
        <f t="shared" si="35"/>
        <v>0.55643780654388753</v>
      </c>
      <c r="O78" s="1076">
        <v>133</v>
      </c>
      <c r="P78" s="1016">
        <v>79.599999999999994</v>
      </c>
      <c r="Q78" s="1016">
        <v>133</v>
      </c>
      <c r="R78" s="1016">
        <v>0.97719999999999996</v>
      </c>
      <c r="S78" s="1016">
        <v>32700</v>
      </c>
      <c r="T78" s="1074">
        <f t="shared" si="43"/>
        <v>28936.064639999997</v>
      </c>
      <c r="U78" s="1074">
        <f t="shared" si="44"/>
        <v>34723.277567999998</v>
      </c>
      <c r="V78" s="1074">
        <f t="shared" si="54"/>
        <v>0</v>
      </c>
      <c r="W78" s="1073">
        <f t="shared" si="36"/>
        <v>0.56503882623342117</v>
      </c>
      <c r="X78" s="1076">
        <v>133</v>
      </c>
      <c r="Y78" s="1016">
        <v>93.6</v>
      </c>
      <c r="Z78" s="1016">
        <v>133</v>
      </c>
      <c r="AA78" s="1077">
        <v>0.97899999999999998</v>
      </c>
      <c r="AB78" s="1016">
        <v>30460</v>
      </c>
      <c r="AC78" s="1074">
        <f t="shared" si="45"/>
        <v>32988.383999999998</v>
      </c>
      <c r="AD78" s="1074">
        <f t="shared" si="46"/>
        <v>39586.060799999999</v>
      </c>
      <c r="AE78" s="1074">
        <f t="shared" si="55"/>
        <v>0</v>
      </c>
      <c r="AF78" s="1073">
        <f t="shared" si="37"/>
        <v>0.4616776620521939</v>
      </c>
      <c r="AG78" s="1076">
        <v>133</v>
      </c>
      <c r="AH78" s="1016">
        <v>80.8</v>
      </c>
      <c r="AI78" s="1016">
        <v>133</v>
      </c>
      <c r="AJ78" s="1016">
        <v>0.98140000000000005</v>
      </c>
      <c r="AK78" s="1016">
        <v>29556</v>
      </c>
      <c r="AL78" s="1074">
        <f t="shared" si="47"/>
        <v>29498.52864</v>
      </c>
      <c r="AM78" s="1074">
        <f t="shared" si="48"/>
        <v>35398.234367999998</v>
      </c>
      <c r="AN78" s="1074">
        <f t="shared" si="56"/>
        <v>0</v>
      </c>
      <c r="AO78" s="1073">
        <f t="shared" si="38"/>
        <v>0.50097413943423041</v>
      </c>
      <c r="AP78" s="1076">
        <v>133</v>
      </c>
      <c r="AQ78" s="1016">
        <v>77.2</v>
      </c>
      <c r="AR78" s="1016">
        <v>133</v>
      </c>
      <c r="AS78" s="1016">
        <v>0.98250000000000004</v>
      </c>
      <c r="AT78" s="1016">
        <v>27358</v>
      </c>
      <c r="AU78" s="1074">
        <f t="shared" si="49"/>
        <v>28215.828000000001</v>
      </c>
      <c r="AV78" s="1074">
        <f t="shared" si="50"/>
        <v>33858.993600000002</v>
      </c>
      <c r="AW78" s="1074">
        <f t="shared" si="57"/>
        <v>0</v>
      </c>
      <c r="AX78" s="1073">
        <f t="shared" si="39"/>
        <v>0.48479881575688649</v>
      </c>
      <c r="AY78" s="1076">
        <v>133</v>
      </c>
      <c r="AZ78" s="1016">
        <v>73.2</v>
      </c>
      <c r="BA78" s="1016">
        <v>133</v>
      </c>
      <c r="BB78" s="1016">
        <v>0.98450000000000004</v>
      </c>
      <c r="BC78" s="1016">
        <v>26060</v>
      </c>
      <c r="BD78" s="1074">
        <f t="shared" si="51"/>
        <v>25943.544000000002</v>
      </c>
      <c r="BE78" s="1074">
        <f t="shared" si="52"/>
        <v>31132.252800000002</v>
      </c>
      <c r="BF78" s="1074">
        <f t="shared" si="58"/>
        <v>0</v>
      </c>
      <c r="BG78" s="1073">
        <f t="shared" si="40"/>
        <v>0.50224441194310232</v>
      </c>
    </row>
    <row r="79" spans="1:59">
      <c r="A79" s="1016">
        <v>73</v>
      </c>
      <c r="B79" s="1016" t="s">
        <v>1172</v>
      </c>
      <c r="C79" s="1016" t="s">
        <v>2457</v>
      </c>
      <c r="D79" s="1016" t="s">
        <v>1546</v>
      </c>
      <c r="E79" s="1016">
        <v>11</v>
      </c>
      <c r="F79" s="1076">
        <v>133</v>
      </c>
      <c r="G79" s="1016">
        <v>13.2</v>
      </c>
      <c r="H79" s="1016">
        <v>106.4</v>
      </c>
      <c r="I79" s="1016">
        <v>0.99950000000000006</v>
      </c>
      <c r="J79" s="1016">
        <v>4082</v>
      </c>
      <c r="K79" s="1074">
        <f t="shared" si="41"/>
        <v>4749.6239999999998</v>
      </c>
      <c r="L79" s="1074">
        <f t="shared" si="42"/>
        <v>5699.5488000000005</v>
      </c>
      <c r="M79" s="1074">
        <f t="shared" si="53"/>
        <v>0</v>
      </c>
      <c r="N79" s="1073">
        <f t="shared" si="35"/>
        <v>0.42971822611642513</v>
      </c>
      <c r="O79" s="1076">
        <v>133</v>
      </c>
      <c r="P79" s="1016">
        <v>12</v>
      </c>
      <c r="Q79" s="1016">
        <v>106.4</v>
      </c>
      <c r="R79" s="1016">
        <v>0.99890000000000001</v>
      </c>
      <c r="S79" s="1016">
        <v>3782</v>
      </c>
      <c r="T79" s="1074">
        <f t="shared" si="43"/>
        <v>4459.0896000000002</v>
      </c>
      <c r="U79" s="1074">
        <f t="shared" si="44"/>
        <v>5350.9075199999997</v>
      </c>
      <c r="V79" s="1074">
        <f t="shared" si="54"/>
        <v>0</v>
      </c>
      <c r="W79" s="1073">
        <f t="shared" si="36"/>
        <v>0.42407759646722504</v>
      </c>
      <c r="X79" s="1076">
        <v>133</v>
      </c>
      <c r="Y79" s="1016">
        <v>11.6</v>
      </c>
      <c r="Z79" s="1016">
        <v>106.4</v>
      </c>
      <c r="AA79" s="1077">
        <v>0.99680000000000002</v>
      </c>
      <c r="AB79" s="1016">
        <v>2470</v>
      </c>
      <c r="AC79" s="1074">
        <f t="shared" si="45"/>
        <v>4162.6368000000002</v>
      </c>
      <c r="AD79" s="1074">
        <f t="shared" si="46"/>
        <v>4995.1641600000003</v>
      </c>
      <c r="AE79" s="1074">
        <f t="shared" si="55"/>
        <v>0</v>
      </c>
      <c r="AF79" s="1073">
        <f t="shared" si="37"/>
        <v>0.29668694612030527</v>
      </c>
      <c r="AG79" s="1076">
        <v>133</v>
      </c>
      <c r="AH79" s="1016">
        <v>16.399999999999999</v>
      </c>
      <c r="AI79" s="1016">
        <v>106.4</v>
      </c>
      <c r="AJ79" s="1016">
        <v>0.94589999999999996</v>
      </c>
      <c r="AK79" s="1016">
        <v>4024</v>
      </c>
      <c r="AL79" s="1074">
        <f t="shared" si="47"/>
        <v>5770.7467199999992</v>
      </c>
      <c r="AM79" s="1074">
        <f t="shared" si="48"/>
        <v>6924.8960639999987</v>
      </c>
      <c r="AN79" s="1074">
        <f t="shared" si="56"/>
        <v>0</v>
      </c>
      <c r="AO79" s="1073">
        <f t="shared" si="38"/>
        <v>0.34865505239155609</v>
      </c>
      <c r="AP79" s="1076">
        <v>133</v>
      </c>
      <c r="AQ79" s="1016">
        <v>14.8</v>
      </c>
      <c r="AR79" s="1016">
        <v>106.4</v>
      </c>
      <c r="AS79" s="1016">
        <v>0.8972</v>
      </c>
      <c r="AT79" s="1016">
        <v>3420</v>
      </c>
      <c r="AU79" s="1074">
        <f t="shared" si="49"/>
        <v>4939.6243199999999</v>
      </c>
      <c r="AV79" s="1074">
        <f t="shared" si="50"/>
        <v>5927.5491839999995</v>
      </c>
      <c r="AW79" s="1074">
        <f t="shared" si="57"/>
        <v>0</v>
      </c>
      <c r="AX79" s="1073">
        <f t="shared" si="39"/>
        <v>0.34618017266543866</v>
      </c>
      <c r="AY79" s="1076">
        <v>133</v>
      </c>
      <c r="AZ79" s="1016">
        <v>12.8</v>
      </c>
      <c r="BA79" s="1016">
        <v>106.4</v>
      </c>
      <c r="BB79" s="1016">
        <v>0.97270000000000001</v>
      </c>
      <c r="BC79" s="1016">
        <v>3986</v>
      </c>
      <c r="BD79" s="1074">
        <f t="shared" si="51"/>
        <v>4482.2016000000003</v>
      </c>
      <c r="BE79" s="1074">
        <f t="shared" si="52"/>
        <v>5378.64192</v>
      </c>
      <c r="BF79" s="1074">
        <f t="shared" si="58"/>
        <v>0</v>
      </c>
      <c r="BG79" s="1073">
        <f t="shared" si="40"/>
        <v>0.44464755891390512</v>
      </c>
    </row>
    <row r="80" spans="1:59">
      <c r="A80" s="1016">
        <v>74</v>
      </c>
      <c r="B80" s="1016" t="s">
        <v>1876</v>
      </c>
      <c r="C80" s="1016" t="s">
        <v>622</v>
      </c>
      <c r="D80" s="1016" t="s">
        <v>2456</v>
      </c>
      <c r="E80" s="1016">
        <v>11</v>
      </c>
      <c r="F80" s="1076">
        <v>133</v>
      </c>
      <c r="G80" s="1016">
        <v>0</v>
      </c>
      <c r="H80" s="1016">
        <v>106.4</v>
      </c>
      <c r="I80" s="1016"/>
      <c r="J80" s="1016">
        <v>0</v>
      </c>
      <c r="K80" s="1074">
        <f t="shared" si="41"/>
        <v>0</v>
      </c>
      <c r="L80" s="1074">
        <f t="shared" si="42"/>
        <v>0</v>
      </c>
      <c r="M80" s="1074">
        <f t="shared" si="53"/>
        <v>0</v>
      </c>
      <c r="N80" s="1073">
        <v>0</v>
      </c>
      <c r="O80" s="1076">
        <v>133</v>
      </c>
      <c r="P80" s="1016">
        <v>0</v>
      </c>
      <c r="Q80" s="1016">
        <v>106.4</v>
      </c>
      <c r="R80" s="1016"/>
      <c r="S80" s="1016">
        <v>0</v>
      </c>
      <c r="T80" s="1074">
        <f t="shared" si="43"/>
        <v>0</v>
      </c>
      <c r="U80" s="1074">
        <f t="shared" si="44"/>
        <v>0</v>
      </c>
      <c r="V80" s="1074">
        <f t="shared" si="54"/>
        <v>0</v>
      </c>
      <c r="W80" s="1073">
        <v>0</v>
      </c>
      <c r="X80" s="1076">
        <v>133</v>
      </c>
      <c r="Y80" s="1016">
        <v>0</v>
      </c>
      <c r="Z80" s="1016">
        <v>106.4</v>
      </c>
      <c r="AA80" s="1077"/>
      <c r="AB80" s="1016">
        <v>0</v>
      </c>
      <c r="AC80" s="1074">
        <f t="shared" si="45"/>
        <v>0</v>
      </c>
      <c r="AD80" s="1074">
        <f t="shared" si="46"/>
        <v>0</v>
      </c>
      <c r="AE80" s="1074">
        <f t="shared" si="55"/>
        <v>0</v>
      </c>
      <c r="AF80" s="1073">
        <v>0</v>
      </c>
      <c r="AG80" s="1076">
        <v>133</v>
      </c>
      <c r="AH80" s="1016">
        <v>0</v>
      </c>
      <c r="AI80" s="1016">
        <v>106.4</v>
      </c>
      <c r="AJ80" s="1016"/>
      <c r="AK80" s="1016">
        <v>0</v>
      </c>
      <c r="AL80" s="1074">
        <f t="shared" si="47"/>
        <v>0</v>
      </c>
      <c r="AM80" s="1074">
        <f t="shared" si="48"/>
        <v>0</v>
      </c>
      <c r="AN80" s="1074">
        <f t="shared" si="56"/>
        <v>0</v>
      </c>
      <c r="AO80" s="1073">
        <v>0</v>
      </c>
      <c r="AP80" s="1076">
        <v>133</v>
      </c>
      <c r="AQ80" s="1016">
        <v>0</v>
      </c>
      <c r="AR80" s="1016">
        <v>106.4</v>
      </c>
      <c r="AS80" s="1016"/>
      <c r="AT80" s="1016">
        <v>0</v>
      </c>
      <c r="AU80" s="1074">
        <f t="shared" si="49"/>
        <v>0</v>
      </c>
      <c r="AV80" s="1074">
        <f t="shared" si="50"/>
        <v>0</v>
      </c>
      <c r="AW80" s="1074">
        <f t="shared" si="57"/>
        <v>0</v>
      </c>
      <c r="AX80" s="1073">
        <v>0</v>
      </c>
      <c r="AY80" s="1076">
        <v>133</v>
      </c>
      <c r="AZ80" s="1016">
        <v>0</v>
      </c>
      <c r="BA80" s="1016">
        <v>106.4</v>
      </c>
      <c r="BB80" s="1016"/>
      <c r="BC80" s="1016">
        <v>0</v>
      </c>
      <c r="BD80" s="1074">
        <f t="shared" si="51"/>
        <v>0</v>
      </c>
      <c r="BE80" s="1074">
        <f t="shared" si="52"/>
        <v>0</v>
      </c>
      <c r="BF80" s="1074">
        <f t="shared" si="58"/>
        <v>0</v>
      </c>
      <c r="BG80" s="1073">
        <v>0</v>
      </c>
    </row>
    <row r="81" spans="1:59">
      <c r="A81" s="1016">
        <v>75</v>
      </c>
      <c r="B81" s="1016" t="s">
        <v>1303</v>
      </c>
      <c r="C81" s="1016" t="s">
        <v>2457</v>
      </c>
      <c r="D81" s="1016" t="s">
        <v>2456</v>
      </c>
      <c r="E81" s="1016">
        <v>33</v>
      </c>
      <c r="F81" s="1076">
        <v>133</v>
      </c>
      <c r="G81" s="1016">
        <v>60</v>
      </c>
      <c r="H81" s="1016">
        <v>106.4</v>
      </c>
      <c r="I81" s="1016">
        <v>0.98650000000000004</v>
      </c>
      <c r="J81" s="1016">
        <v>5694</v>
      </c>
      <c r="K81" s="1074">
        <f t="shared" si="41"/>
        <v>21308.400000000001</v>
      </c>
      <c r="L81" s="1074">
        <f t="shared" si="42"/>
        <v>25570.080000000002</v>
      </c>
      <c r="M81" s="1074">
        <f t="shared" si="53"/>
        <v>0</v>
      </c>
      <c r="N81" s="1073">
        <f>+J81/(24*30*G81*I81)</f>
        <v>0.13360928084698992</v>
      </c>
      <c r="O81" s="1076">
        <v>133</v>
      </c>
      <c r="P81" s="1016">
        <v>19.2</v>
      </c>
      <c r="Q81" s="1016">
        <v>106.4</v>
      </c>
      <c r="R81" s="1016">
        <v>0.99709999999999999</v>
      </c>
      <c r="S81" s="1016">
        <v>4116</v>
      </c>
      <c r="T81" s="1074">
        <f t="shared" si="43"/>
        <v>7121.6870399999998</v>
      </c>
      <c r="U81" s="1074">
        <f t="shared" si="44"/>
        <v>8546.0244480000001</v>
      </c>
      <c r="V81" s="1074">
        <f t="shared" si="54"/>
        <v>0</v>
      </c>
      <c r="W81" s="1073">
        <f t="shared" ref="W81:W86" si="59">+S81/(24*31*P81*R81)</f>
        <v>0.28897647263084453</v>
      </c>
      <c r="X81" s="1076">
        <v>133</v>
      </c>
      <c r="Y81" s="1016">
        <v>12</v>
      </c>
      <c r="Z81" s="1016">
        <v>106.4</v>
      </c>
      <c r="AA81" s="1077">
        <v>1</v>
      </c>
      <c r="AB81" s="1016">
        <v>3264</v>
      </c>
      <c r="AC81" s="1074">
        <f t="shared" si="45"/>
        <v>4320</v>
      </c>
      <c r="AD81" s="1074">
        <f t="shared" si="46"/>
        <v>5184</v>
      </c>
      <c r="AE81" s="1074">
        <f t="shared" si="55"/>
        <v>0</v>
      </c>
      <c r="AF81" s="1073">
        <f t="shared" ref="AF81:AF86" si="60">+AB81/(24*30*Y81*AA81)</f>
        <v>0.37777777777777777</v>
      </c>
      <c r="AG81" s="1076">
        <v>133</v>
      </c>
      <c r="AH81" s="1016">
        <v>20.399999999999999</v>
      </c>
      <c r="AI81" s="1016">
        <v>106.4</v>
      </c>
      <c r="AJ81" s="1016">
        <v>0.99790000000000001</v>
      </c>
      <c r="AK81" s="1016">
        <v>2886</v>
      </c>
      <c r="AL81" s="1074">
        <f t="shared" si="47"/>
        <v>7572.863519999999</v>
      </c>
      <c r="AM81" s="1074">
        <f t="shared" si="48"/>
        <v>9087.4362239999991</v>
      </c>
      <c r="AN81" s="1074">
        <f t="shared" si="56"/>
        <v>0</v>
      </c>
      <c r="AO81" s="1073">
        <f t="shared" ref="AO81:AO86" si="61">+AK81/(24*31*AH81*AJ81)</f>
        <v>0.19054879256558954</v>
      </c>
      <c r="AP81" s="1076">
        <v>133</v>
      </c>
      <c r="AQ81" s="1016">
        <v>45.6</v>
      </c>
      <c r="AR81" s="1016">
        <v>106.4</v>
      </c>
      <c r="AS81" s="1016">
        <v>0.97140000000000004</v>
      </c>
      <c r="AT81" s="1016">
        <v>3876</v>
      </c>
      <c r="AU81" s="1074">
        <f t="shared" si="49"/>
        <v>16478.052480000002</v>
      </c>
      <c r="AV81" s="1074">
        <f t="shared" si="50"/>
        <v>19773.662976000003</v>
      </c>
      <c r="AW81" s="1074">
        <f t="shared" si="57"/>
        <v>0</v>
      </c>
      <c r="AX81" s="1073">
        <f t="shared" ref="AX81:AX86" si="62">+AT81/(24*31*AQ81*AS81)</f>
        <v>0.11761098602836831</v>
      </c>
      <c r="AY81" s="1076">
        <v>133</v>
      </c>
      <c r="AZ81" s="1016">
        <v>54</v>
      </c>
      <c r="BA81" s="1016">
        <v>106.4</v>
      </c>
      <c r="BB81" s="1016">
        <v>0.91569999999999996</v>
      </c>
      <c r="BC81" s="1016">
        <v>5862</v>
      </c>
      <c r="BD81" s="1074">
        <f t="shared" si="51"/>
        <v>17801.207999999999</v>
      </c>
      <c r="BE81" s="1074">
        <f t="shared" si="52"/>
        <v>21361.449599999996</v>
      </c>
      <c r="BF81" s="1074">
        <f t="shared" si="58"/>
        <v>0</v>
      </c>
      <c r="BG81" s="1073">
        <f t="shared" ref="BG81:BG92" si="63">+BC81/(24*30*AZ81*BB81)</f>
        <v>0.16465174722973858</v>
      </c>
    </row>
    <row r="82" spans="1:59">
      <c r="A82" s="1016">
        <v>76</v>
      </c>
      <c r="B82" s="1016" t="s">
        <v>1047</v>
      </c>
      <c r="C82" s="1016" t="s">
        <v>2457</v>
      </c>
      <c r="D82" s="1016" t="s">
        <v>1546</v>
      </c>
      <c r="E82" s="1016">
        <v>11</v>
      </c>
      <c r="F82" s="1076">
        <v>133</v>
      </c>
      <c r="G82" s="1016">
        <v>98</v>
      </c>
      <c r="H82" s="1016">
        <v>106.4</v>
      </c>
      <c r="I82" s="1016">
        <v>0.99070000000000003</v>
      </c>
      <c r="J82" s="1016">
        <v>44500</v>
      </c>
      <c r="K82" s="1074">
        <f t="shared" si="41"/>
        <v>34951.896000000001</v>
      </c>
      <c r="L82" s="1074">
        <f t="shared" si="42"/>
        <v>41942.275199999996</v>
      </c>
      <c r="M82" s="1074">
        <f t="shared" si="53"/>
        <v>2557.7248000000036</v>
      </c>
      <c r="N82" s="1073">
        <f>+J82/(24*30*G82*I82)</f>
        <v>0.63658921392991097</v>
      </c>
      <c r="O82" s="1076">
        <v>133</v>
      </c>
      <c r="P82" s="1016">
        <v>111</v>
      </c>
      <c r="Q82" s="1016">
        <v>111</v>
      </c>
      <c r="R82" s="1016">
        <v>0.99009999999999998</v>
      </c>
      <c r="S82" s="1016">
        <v>44165</v>
      </c>
      <c r="T82" s="1074">
        <f t="shared" si="43"/>
        <v>40883.209200000005</v>
      </c>
      <c r="U82" s="1074">
        <f t="shared" si="44"/>
        <v>49059.851039999994</v>
      </c>
      <c r="V82" s="1074">
        <f t="shared" si="54"/>
        <v>0</v>
      </c>
      <c r="W82" s="1073">
        <f t="shared" si="59"/>
        <v>0.54013616915376594</v>
      </c>
      <c r="X82" s="1076">
        <v>133</v>
      </c>
      <c r="Y82" s="1016">
        <v>104</v>
      </c>
      <c r="Z82" s="1016">
        <v>106.4</v>
      </c>
      <c r="AA82" s="1077">
        <v>0.99019999999999997</v>
      </c>
      <c r="AB82" s="1016">
        <v>40605</v>
      </c>
      <c r="AC82" s="1074">
        <f t="shared" si="45"/>
        <v>37073.087999999996</v>
      </c>
      <c r="AD82" s="1074">
        <f t="shared" si="46"/>
        <v>44487.705599999994</v>
      </c>
      <c r="AE82" s="1074">
        <f t="shared" si="55"/>
        <v>0</v>
      </c>
      <c r="AF82" s="1073">
        <f t="shared" si="60"/>
        <v>0.54763444577371068</v>
      </c>
      <c r="AG82" s="1076">
        <v>133</v>
      </c>
      <c r="AH82" s="1016">
        <v>104</v>
      </c>
      <c r="AI82" s="1016">
        <v>106.4</v>
      </c>
      <c r="AJ82" s="1016">
        <v>0.99209999999999998</v>
      </c>
      <c r="AK82" s="1016">
        <v>40780</v>
      </c>
      <c r="AL82" s="1074">
        <f t="shared" si="47"/>
        <v>38382.364799999996</v>
      </c>
      <c r="AM82" s="1074">
        <f t="shared" si="48"/>
        <v>46058.837759999995</v>
      </c>
      <c r="AN82" s="1074">
        <f t="shared" si="56"/>
        <v>0</v>
      </c>
      <c r="AO82" s="1073">
        <f t="shared" si="61"/>
        <v>0.53123355234224656</v>
      </c>
      <c r="AP82" s="1076">
        <v>133</v>
      </c>
      <c r="AQ82" s="1016">
        <v>114</v>
      </c>
      <c r="AR82" s="1016">
        <v>114</v>
      </c>
      <c r="AS82" s="1016">
        <v>0.99160000000000004</v>
      </c>
      <c r="AT82" s="1016">
        <v>31725</v>
      </c>
      <c r="AU82" s="1074">
        <f t="shared" si="49"/>
        <v>42051.772799999999</v>
      </c>
      <c r="AV82" s="1074">
        <f t="shared" si="50"/>
        <v>50462.127359999999</v>
      </c>
      <c r="AW82" s="1074">
        <f t="shared" si="57"/>
        <v>0</v>
      </c>
      <c r="AX82" s="1073">
        <f t="shared" si="62"/>
        <v>0.37721358563033042</v>
      </c>
      <c r="AY82" s="1076">
        <v>133</v>
      </c>
      <c r="AZ82" s="1016">
        <v>148</v>
      </c>
      <c r="BA82" s="1016">
        <v>148</v>
      </c>
      <c r="BB82" s="1016">
        <v>0.99119999999999997</v>
      </c>
      <c r="BC82" s="1016">
        <v>62830</v>
      </c>
      <c r="BD82" s="1074">
        <f t="shared" si="51"/>
        <v>52811.135999999999</v>
      </c>
      <c r="BE82" s="1074">
        <f t="shared" si="52"/>
        <v>63373.363199999993</v>
      </c>
      <c r="BF82" s="1074">
        <f t="shared" si="58"/>
        <v>0</v>
      </c>
      <c r="BG82" s="1073">
        <f t="shared" si="63"/>
        <v>0.59485560015221028</v>
      </c>
    </row>
    <row r="83" spans="1:59">
      <c r="A83" s="1016">
        <v>77</v>
      </c>
      <c r="B83" s="1016" t="s">
        <v>36</v>
      </c>
      <c r="C83" s="1016" t="s">
        <v>2457</v>
      </c>
      <c r="D83" s="1016" t="s">
        <v>1603</v>
      </c>
      <c r="E83" s="1016">
        <v>11</v>
      </c>
      <c r="F83" s="1076">
        <v>133.33000000000001</v>
      </c>
      <c r="G83" s="1016">
        <v>115.2</v>
      </c>
      <c r="H83" s="1016">
        <v>120</v>
      </c>
      <c r="I83" s="1016">
        <v>0.98260000000000003</v>
      </c>
      <c r="J83" s="1016">
        <v>49810</v>
      </c>
      <c r="K83" s="1074">
        <f t="shared" si="41"/>
        <v>40750.387199999997</v>
      </c>
      <c r="L83" s="1074">
        <f t="shared" si="42"/>
        <v>48900.464640000006</v>
      </c>
      <c r="M83" s="1074">
        <f t="shared" si="53"/>
        <v>909.5353599999944</v>
      </c>
      <c r="N83" s="1073">
        <f>+J83/(24*30*G83*I83)</f>
        <v>0.61115983702849319</v>
      </c>
      <c r="O83" s="1076">
        <v>133.33000000000001</v>
      </c>
      <c r="P83" s="1016">
        <v>116.4</v>
      </c>
      <c r="Q83" s="1016">
        <v>120</v>
      </c>
      <c r="R83" s="1016">
        <v>0.98129999999999995</v>
      </c>
      <c r="S83" s="1016">
        <v>41984</v>
      </c>
      <c r="T83" s="1074">
        <f t="shared" si="43"/>
        <v>42491.075039999996</v>
      </c>
      <c r="U83" s="1074">
        <f t="shared" si="44"/>
        <v>50989.290048000003</v>
      </c>
      <c r="V83" s="1074">
        <f t="shared" si="54"/>
        <v>0</v>
      </c>
      <c r="W83" s="1073">
        <f t="shared" si="59"/>
        <v>0.49403315826296867</v>
      </c>
      <c r="X83" s="1076">
        <v>133.33000000000001</v>
      </c>
      <c r="Y83" s="1016">
        <v>116.8</v>
      </c>
      <c r="Z83" s="1016">
        <v>120</v>
      </c>
      <c r="AA83" s="1077">
        <v>0.98</v>
      </c>
      <c r="AB83" s="1016">
        <v>41916</v>
      </c>
      <c r="AC83" s="1074">
        <f t="shared" si="45"/>
        <v>41207.040000000001</v>
      </c>
      <c r="AD83" s="1074">
        <f t="shared" si="46"/>
        <v>49448.447999999997</v>
      </c>
      <c r="AE83" s="1074">
        <f t="shared" si="55"/>
        <v>0</v>
      </c>
      <c r="AF83" s="1073">
        <f t="shared" si="60"/>
        <v>0.50860241356816693</v>
      </c>
      <c r="AG83" s="1076">
        <v>133.33000000000001</v>
      </c>
      <c r="AH83" s="1016">
        <v>117.6</v>
      </c>
      <c r="AI83" s="1016">
        <v>120</v>
      </c>
      <c r="AJ83" s="1016">
        <v>0.98089999999999999</v>
      </c>
      <c r="AK83" s="1016">
        <v>44500</v>
      </c>
      <c r="AL83" s="1074">
        <f t="shared" si="47"/>
        <v>42911.628479999992</v>
      </c>
      <c r="AM83" s="1074">
        <f t="shared" si="48"/>
        <v>51493.954175999999</v>
      </c>
      <c r="AN83" s="1074">
        <f t="shared" si="56"/>
        <v>0</v>
      </c>
      <c r="AO83" s="1073">
        <f t="shared" si="61"/>
        <v>0.51850747194015601</v>
      </c>
      <c r="AP83" s="1076">
        <v>133.33000000000001</v>
      </c>
      <c r="AQ83" s="1016">
        <v>130.80000000000001</v>
      </c>
      <c r="AR83" s="1016">
        <v>120</v>
      </c>
      <c r="AS83" s="1016">
        <v>0.97909999999999997</v>
      </c>
      <c r="AT83" s="1016">
        <v>34232</v>
      </c>
      <c r="AU83" s="1074">
        <f t="shared" si="49"/>
        <v>47640.656159999999</v>
      </c>
      <c r="AV83" s="1074">
        <f t="shared" si="50"/>
        <v>57168.787392000006</v>
      </c>
      <c r="AW83" s="1074">
        <f t="shared" si="57"/>
        <v>0</v>
      </c>
      <c r="AX83" s="1073">
        <f t="shared" si="62"/>
        <v>0.35927296934190667</v>
      </c>
      <c r="AY83" s="1076">
        <v>133.33000000000001</v>
      </c>
      <c r="AZ83" s="1016">
        <v>135.6</v>
      </c>
      <c r="BA83" s="1016">
        <v>120</v>
      </c>
      <c r="BB83" s="1016">
        <v>0.97750000000000004</v>
      </c>
      <c r="BC83" s="1016">
        <v>47180</v>
      </c>
      <c r="BD83" s="1074">
        <f t="shared" si="51"/>
        <v>47717.64</v>
      </c>
      <c r="BE83" s="1074">
        <f t="shared" si="52"/>
        <v>57261.167999999998</v>
      </c>
      <c r="BF83" s="1074">
        <f t="shared" si="58"/>
        <v>0</v>
      </c>
      <c r="BG83" s="1073">
        <f t="shared" si="63"/>
        <v>0.49436644393980927</v>
      </c>
    </row>
    <row r="84" spans="1:59">
      <c r="A84" s="1016">
        <v>78</v>
      </c>
      <c r="B84" s="1016" t="s">
        <v>28</v>
      </c>
      <c r="C84" s="1016" t="s">
        <v>2457</v>
      </c>
      <c r="D84" s="1016" t="s">
        <v>2456</v>
      </c>
      <c r="E84" s="1016">
        <v>11</v>
      </c>
      <c r="F84" s="1076">
        <v>134</v>
      </c>
      <c r="G84" s="1016">
        <v>160.5</v>
      </c>
      <c r="H84" s="1016">
        <v>160.5</v>
      </c>
      <c r="I84" s="1016">
        <v>0.88019999999999998</v>
      </c>
      <c r="J84" s="1016">
        <v>18190</v>
      </c>
      <c r="K84" s="1074">
        <f t="shared" si="41"/>
        <v>50857.956000000006</v>
      </c>
      <c r="L84" s="1074">
        <f t="shared" si="42"/>
        <v>61029.547199999994</v>
      </c>
      <c r="M84" s="1074">
        <f t="shared" si="53"/>
        <v>0</v>
      </c>
      <c r="N84" s="1073">
        <f>+J84/(24*30*G84*I84)</f>
        <v>0.17883141036969713</v>
      </c>
      <c r="O84" s="1076">
        <v>134</v>
      </c>
      <c r="P84" s="1016">
        <v>148.5</v>
      </c>
      <c r="Q84" s="1016">
        <v>148.5</v>
      </c>
      <c r="R84" s="1016">
        <v>0.89380000000000004</v>
      </c>
      <c r="S84" s="1016">
        <v>25250</v>
      </c>
      <c r="T84" s="1074">
        <f t="shared" si="43"/>
        <v>49375.299600000006</v>
      </c>
      <c r="U84" s="1074">
        <f t="shared" si="44"/>
        <v>59250.359520000005</v>
      </c>
      <c r="V84" s="1074">
        <f t="shared" si="54"/>
        <v>0</v>
      </c>
      <c r="W84" s="1073">
        <f t="shared" si="59"/>
        <v>0.25569465101534289</v>
      </c>
      <c r="X84" s="1076">
        <v>134</v>
      </c>
      <c r="Y84" s="1016">
        <v>146</v>
      </c>
      <c r="Z84" s="1016">
        <v>146</v>
      </c>
      <c r="AA84" s="1077">
        <v>0.89680000000000004</v>
      </c>
      <c r="AB84" s="1016">
        <v>20640</v>
      </c>
      <c r="AC84" s="1074">
        <f t="shared" si="45"/>
        <v>47135.808000000005</v>
      </c>
      <c r="AD84" s="1074">
        <f t="shared" si="46"/>
        <v>56562.969600000004</v>
      </c>
      <c r="AE84" s="1074">
        <f t="shared" si="55"/>
        <v>0</v>
      </c>
      <c r="AF84" s="1073">
        <f t="shared" si="60"/>
        <v>0.21894182868361986</v>
      </c>
      <c r="AG84" s="1076">
        <v>134</v>
      </c>
      <c r="AH84" s="1016">
        <v>150.5</v>
      </c>
      <c r="AI84" s="1016">
        <v>150.5</v>
      </c>
      <c r="AJ84" s="1016">
        <v>0.82850000000000001</v>
      </c>
      <c r="AK84" s="1016">
        <v>14975</v>
      </c>
      <c r="AL84" s="1074">
        <f t="shared" si="47"/>
        <v>46384.400999999998</v>
      </c>
      <c r="AM84" s="1074">
        <f t="shared" si="48"/>
        <v>55661.281199999998</v>
      </c>
      <c r="AN84" s="1074">
        <f t="shared" si="56"/>
        <v>0</v>
      </c>
      <c r="AO84" s="1073">
        <f t="shared" si="61"/>
        <v>0.16142280246326779</v>
      </c>
      <c r="AP84" s="1076">
        <v>134</v>
      </c>
      <c r="AQ84" s="1016">
        <v>146.5</v>
      </c>
      <c r="AR84" s="1016">
        <v>146.5</v>
      </c>
      <c r="AS84" s="1016">
        <v>0.93669999999999998</v>
      </c>
      <c r="AT84" s="1016">
        <v>17105</v>
      </c>
      <c r="AU84" s="1074">
        <f t="shared" si="49"/>
        <v>51048.276600000005</v>
      </c>
      <c r="AV84" s="1074">
        <f t="shared" si="50"/>
        <v>61257.931919999995</v>
      </c>
      <c r="AW84" s="1074">
        <f t="shared" si="57"/>
        <v>0</v>
      </c>
      <c r="AX84" s="1073">
        <f t="shared" si="62"/>
        <v>0.16753748744575642</v>
      </c>
      <c r="AY84" s="1076">
        <v>134</v>
      </c>
      <c r="AZ84" s="1016">
        <v>153.5</v>
      </c>
      <c r="BA84" s="1016">
        <v>153.5</v>
      </c>
      <c r="BB84" s="1016">
        <v>0.84499999999999997</v>
      </c>
      <c r="BC84" s="1016">
        <v>15920</v>
      </c>
      <c r="BD84" s="1074">
        <f t="shared" si="51"/>
        <v>46694.7</v>
      </c>
      <c r="BE84" s="1074">
        <f t="shared" si="52"/>
        <v>56033.639999999992</v>
      </c>
      <c r="BF84" s="1074">
        <f t="shared" si="58"/>
        <v>0</v>
      </c>
      <c r="BG84" s="1073">
        <f t="shared" si="63"/>
        <v>0.17046902539260345</v>
      </c>
    </row>
    <row r="85" spans="1:59">
      <c r="A85" s="1016">
        <v>79</v>
      </c>
      <c r="B85" s="1016" t="s">
        <v>41</v>
      </c>
      <c r="C85" s="1016" t="s">
        <v>2457</v>
      </c>
      <c r="D85" s="1016" t="s">
        <v>2456</v>
      </c>
      <c r="E85" s="1016">
        <v>11</v>
      </c>
      <c r="F85" s="1076">
        <v>134</v>
      </c>
      <c r="G85" s="1016">
        <v>0</v>
      </c>
      <c r="H85" s="1016">
        <v>107.2</v>
      </c>
      <c r="I85" s="1016"/>
      <c r="J85" s="1016">
        <v>0</v>
      </c>
      <c r="K85" s="1074">
        <f t="shared" si="41"/>
        <v>0</v>
      </c>
      <c r="L85" s="1074">
        <f t="shared" si="42"/>
        <v>0</v>
      </c>
      <c r="M85" s="1074">
        <f t="shared" si="53"/>
        <v>0</v>
      </c>
      <c r="N85" s="1073">
        <v>0</v>
      </c>
      <c r="O85" s="1076">
        <v>134</v>
      </c>
      <c r="P85" s="1016">
        <v>101</v>
      </c>
      <c r="Q85" s="1016">
        <v>107.2</v>
      </c>
      <c r="R85" s="1016">
        <v>0.98250000000000004</v>
      </c>
      <c r="S85" s="1016">
        <v>7860</v>
      </c>
      <c r="T85" s="1074">
        <f t="shared" si="43"/>
        <v>36914.49</v>
      </c>
      <c r="U85" s="1074">
        <f t="shared" si="44"/>
        <v>44297.387999999999</v>
      </c>
      <c r="V85" s="1074">
        <f t="shared" si="54"/>
        <v>0</v>
      </c>
      <c r="W85" s="1073">
        <f t="shared" si="59"/>
        <v>0.10646225912913873</v>
      </c>
      <c r="X85" s="1076">
        <v>134</v>
      </c>
      <c r="Y85" s="1016">
        <v>104</v>
      </c>
      <c r="Z85" s="1016">
        <v>107.2</v>
      </c>
      <c r="AA85" s="1077">
        <v>0.97850000000000004</v>
      </c>
      <c r="AB85" s="1016">
        <v>40280</v>
      </c>
      <c r="AC85" s="1074">
        <f t="shared" si="45"/>
        <v>36635.040000000001</v>
      </c>
      <c r="AD85" s="1074">
        <f t="shared" si="46"/>
        <v>43962.048000000003</v>
      </c>
      <c r="AE85" s="1074">
        <f t="shared" si="55"/>
        <v>0</v>
      </c>
      <c r="AF85" s="1073">
        <f t="shared" si="60"/>
        <v>0.54974690897020995</v>
      </c>
      <c r="AG85" s="1076">
        <v>134</v>
      </c>
      <c r="AH85" s="1016">
        <v>201</v>
      </c>
      <c r="AI85" s="1016">
        <v>201</v>
      </c>
      <c r="AJ85" s="1016">
        <v>0.97389999999999999</v>
      </c>
      <c r="AK85" s="1016">
        <v>52485</v>
      </c>
      <c r="AL85" s="1074">
        <f t="shared" si="47"/>
        <v>72820.450799999991</v>
      </c>
      <c r="AM85" s="1074">
        <f t="shared" si="48"/>
        <v>87384.540959999998</v>
      </c>
      <c r="AN85" s="1074">
        <f t="shared" si="56"/>
        <v>0</v>
      </c>
      <c r="AO85" s="1073">
        <f t="shared" si="61"/>
        <v>0.36037266608077628</v>
      </c>
      <c r="AP85" s="1076">
        <v>134</v>
      </c>
      <c r="AQ85" s="1016">
        <v>214</v>
      </c>
      <c r="AR85" s="1016">
        <v>214</v>
      </c>
      <c r="AS85" s="1016">
        <v>0.95820000000000005</v>
      </c>
      <c r="AT85" s="1016">
        <v>67220</v>
      </c>
      <c r="AU85" s="1074">
        <f t="shared" si="49"/>
        <v>76280.385599999994</v>
      </c>
      <c r="AV85" s="1074">
        <f t="shared" si="50"/>
        <v>91536.46272000001</v>
      </c>
      <c r="AW85" s="1074">
        <f t="shared" si="57"/>
        <v>0</v>
      </c>
      <c r="AX85" s="1073">
        <f t="shared" si="62"/>
        <v>0.44061130178660235</v>
      </c>
      <c r="AY85" s="1076">
        <v>134</v>
      </c>
      <c r="AZ85" s="1016">
        <v>119</v>
      </c>
      <c r="BA85" s="1016">
        <v>119</v>
      </c>
      <c r="BB85" s="1016">
        <v>0.9758</v>
      </c>
      <c r="BC85" s="1016">
        <v>40555</v>
      </c>
      <c r="BD85" s="1074">
        <f t="shared" si="51"/>
        <v>41803.272000000004</v>
      </c>
      <c r="BE85" s="1074">
        <f t="shared" si="52"/>
        <v>50163.926399999997</v>
      </c>
      <c r="BF85" s="1074">
        <f t="shared" si="58"/>
        <v>0</v>
      </c>
      <c r="BG85" s="1073">
        <f t="shared" si="63"/>
        <v>0.48506968545428697</v>
      </c>
    </row>
    <row r="86" spans="1:59">
      <c r="A86" s="1016">
        <v>80</v>
      </c>
      <c r="B86" s="1016" t="s">
        <v>536</v>
      </c>
      <c r="C86" s="1016" t="s">
        <v>2457</v>
      </c>
      <c r="D86" s="1016" t="s">
        <v>1546</v>
      </c>
      <c r="E86" s="1016">
        <v>11</v>
      </c>
      <c r="F86" s="1076">
        <v>134</v>
      </c>
      <c r="G86" s="1016">
        <v>48.4</v>
      </c>
      <c r="H86" s="1016">
        <v>107.2</v>
      </c>
      <c r="I86" s="1016">
        <v>0.95109999999999995</v>
      </c>
      <c r="J86" s="1016">
        <v>15420</v>
      </c>
      <c r="K86" s="1074">
        <f t="shared" si="41"/>
        <v>16571.966399999998</v>
      </c>
      <c r="L86" s="1074">
        <f t="shared" si="42"/>
        <v>19886.359679999998</v>
      </c>
      <c r="M86" s="1074">
        <f t="shared" si="53"/>
        <v>0</v>
      </c>
      <c r="N86" s="1073">
        <f>+J86/(24*30*G86*I86)</f>
        <v>0.46524352113096251</v>
      </c>
      <c r="O86" s="1076">
        <v>134</v>
      </c>
      <c r="P86" s="1016">
        <v>55.2</v>
      </c>
      <c r="Q86" s="1016">
        <v>107.2</v>
      </c>
      <c r="R86" s="1016">
        <v>0.94420000000000004</v>
      </c>
      <c r="S86" s="1016">
        <v>16416</v>
      </c>
      <c r="T86" s="1074">
        <f t="shared" si="43"/>
        <v>19388.580480000004</v>
      </c>
      <c r="U86" s="1074">
        <f t="shared" si="44"/>
        <v>23266.296576000001</v>
      </c>
      <c r="V86" s="1074">
        <f t="shared" si="54"/>
        <v>0</v>
      </c>
      <c r="W86" s="1073">
        <f t="shared" si="59"/>
        <v>0.42334197743186197</v>
      </c>
      <c r="X86" s="1076">
        <v>134</v>
      </c>
      <c r="Y86" s="1016">
        <v>54.8</v>
      </c>
      <c r="Z86" s="1016">
        <v>107.2</v>
      </c>
      <c r="AA86" s="1077">
        <v>0.94</v>
      </c>
      <c r="AB86" s="1016">
        <v>15226</v>
      </c>
      <c r="AC86" s="1074">
        <f t="shared" si="45"/>
        <v>18544.319999999996</v>
      </c>
      <c r="AD86" s="1074">
        <f t="shared" si="46"/>
        <v>22253.183999999997</v>
      </c>
      <c r="AE86" s="1074">
        <f t="shared" si="55"/>
        <v>0</v>
      </c>
      <c r="AF86" s="1073">
        <f t="shared" si="60"/>
        <v>0.41053001673827888</v>
      </c>
      <c r="AG86" s="1076">
        <v>134</v>
      </c>
      <c r="AH86" s="1016">
        <v>52</v>
      </c>
      <c r="AI86" s="1016">
        <v>107.2</v>
      </c>
      <c r="AJ86" s="1016">
        <v>0.9385</v>
      </c>
      <c r="AK86" s="1016">
        <v>18080</v>
      </c>
      <c r="AL86" s="1074">
        <f t="shared" si="47"/>
        <v>18154.344000000001</v>
      </c>
      <c r="AM86" s="1074">
        <f t="shared" si="48"/>
        <v>21785.212800000001</v>
      </c>
      <c r="AN86" s="1074">
        <f t="shared" si="56"/>
        <v>0</v>
      </c>
      <c r="AO86" s="1073">
        <f t="shared" si="61"/>
        <v>0.49795244598207455</v>
      </c>
      <c r="AP86" s="1076">
        <v>134</v>
      </c>
      <c r="AQ86" s="1016">
        <v>51.2</v>
      </c>
      <c r="AR86" s="1016">
        <v>107.2</v>
      </c>
      <c r="AS86" s="1016">
        <v>0.93879999999999997</v>
      </c>
      <c r="AT86" s="1016">
        <v>15192</v>
      </c>
      <c r="AU86" s="1074">
        <f t="shared" si="49"/>
        <v>17880.760319999998</v>
      </c>
      <c r="AV86" s="1074">
        <f t="shared" si="50"/>
        <v>21456.912383999999</v>
      </c>
      <c r="AW86" s="1074">
        <f t="shared" si="57"/>
        <v>0</v>
      </c>
      <c r="AX86" s="1073">
        <f t="shared" si="62"/>
        <v>0.42481415018486191</v>
      </c>
      <c r="AY86" s="1076">
        <v>134</v>
      </c>
      <c r="AZ86" s="1016">
        <v>48.4</v>
      </c>
      <c r="BA86" s="1016">
        <v>107.2</v>
      </c>
      <c r="BB86" s="1016">
        <v>0.9345</v>
      </c>
      <c r="BC86" s="1016">
        <v>15870</v>
      </c>
      <c r="BD86" s="1074">
        <f t="shared" si="51"/>
        <v>16282.728000000001</v>
      </c>
      <c r="BE86" s="1074">
        <f t="shared" si="52"/>
        <v>19539.273599999997</v>
      </c>
      <c r="BF86" s="1074">
        <f t="shared" si="58"/>
        <v>0</v>
      </c>
      <c r="BG86" s="1073">
        <f t="shared" si="63"/>
        <v>0.48732620234152413</v>
      </c>
    </row>
    <row r="87" spans="1:59">
      <c r="A87" s="1016">
        <v>81</v>
      </c>
      <c r="B87" s="1016" t="s">
        <v>2588</v>
      </c>
      <c r="C87" s="1016" t="s">
        <v>2457</v>
      </c>
      <c r="D87" s="1016" t="s">
        <v>1123</v>
      </c>
      <c r="E87" s="1016">
        <v>11</v>
      </c>
      <c r="F87" s="1076">
        <v>0</v>
      </c>
      <c r="G87" s="1016">
        <v>0</v>
      </c>
      <c r="H87" s="1016">
        <v>0</v>
      </c>
      <c r="I87" s="1016"/>
      <c r="J87" s="1016">
        <v>0</v>
      </c>
      <c r="K87" s="1074">
        <f t="shared" si="41"/>
        <v>0</v>
      </c>
      <c r="L87" s="1074">
        <f t="shared" si="42"/>
        <v>0</v>
      </c>
      <c r="M87" s="1074">
        <f t="shared" si="53"/>
        <v>0</v>
      </c>
      <c r="N87" s="1073">
        <v>0</v>
      </c>
      <c r="O87" s="1076">
        <v>0</v>
      </c>
      <c r="P87" s="1016">
        <v>0</v>
      </c>
      <c r="Q87" s="1016">
        <v>0</v>
      </c>
      <c r="R87" s="1016"/>
      <c r="S87" s="1016">
        <v>0</v>
      </c>
      <c r="T87" s="1074">
        <f t="shared" si="43"/>
        <v>0</v>
      </c>
      <c r="U87" s="1074">
        <f t="shared" si="44"/>
        <v>0</v>
      </c>
      <c r="V87" s="1074">
        <f t="shared" si="54"/>
        <v>0</v>
      </c>
      <c r="W87" s="1073">
        <v>0</v>
      </c>
      <c r="X87" s="1076">
        <v>0</v>
      </c>
      <c r="Y87" s="1016">
        <v>0</v>
      </c>
      <c r="Z87" s="1016">
        <v>0</v>
      </c>
      <c r="AA87" s="1077"/>
      <c r="AB87" s="1016">
        <v>0</v>
      </c>
      <c r="AC87" s="1074">
        <f t="shared" si="45"/>
        <v>0</v>
      </c>
      <c r="AD87" s="1074">
        <f t="shared" si="46"/>
        <v>0</v>
      </c>
      <c r="AE87" s="1074">
        <f t="shared" si="55"/>
        <v>0</v>
      </c>
      <c r="AF87" s="1073">
        <v>0</v>
      </c>
      <c r="AG87" s="1076">
        <v>0</v>
      </c>
      <c r="AH87" s="1016">
        <v>0</v>
      </c>
      <c r="AI87" s="1016">
        <v>0</v>
      </c>
      <c r="AJ87" s="1016"/>
      <c r="AK87" s="1016">
        <v>0</v>
      </c>
      <c r="AL87" s="1074">
        <f t="shared" si="47"/>
        <v>0</v>
      </c>
      <c r="AM87" s="1074">
        <f t="shared" si="48"/>
        <v>0</v>
      </c>
      <c r="AN87" s="1074">
        <f t="shared" si="56"/>
        <v>0</v>
      </c>
      <c r="AO87" s="1073">
        <v>0</v>
      </c>
      <c r="AP87" s="1076">
        <v>0</v>
      </c>
      <c r="AQ87" s="1016">
        <v>0</v>
      </c>
      <c r="AR87" s="1016">
        <v>0</v>
      </c>
      <c r="AS87" s="1016"/>
      <c r="AT87" s="1016">
        <v>0</v>
      </c>
      <c r="AU87" s="1074">
        <f t="shared" si="49"/>
        <v>0</v>
      </c>
      <c r="AV87" s="1074">
        <f t="shared" si="50"/>
        <v>0</v>
      </c>
      <c r="AW87" s="1074">
        <f t="shared" si="57"/>
        <v>0</v>
      </c>
      <c r="AX87" s="1073">
        <v>0</v>
      </c>
      <c r="AY87" s="1076">
        <v>134</v>
      </c>
      <c r="AZ87" s="1016">
        <v>26</v>
      </c>
      <c r="BA87" s="1016">
        <v>134</v>
      </c>
      <c r="BB87" s="1016">
        <v>0.92789999999999995</v>
      </c>
      <c r="BC87" s="1016">
        <v>3860</v>
      </c>
      <c r="BD87" s="1074">
        <f t="shared" si="51"/>
        <v>8685.1440000000002</v>
      </c>
      <c r="BE87" s="1074">
        <f t="shared" si="52"/>
        <v>10422.1728</v>
      </c>
      <c r="BF87" s="1074">
        <f t="shared" si="58"/>
        <v>0</v>
      </c>
      <c r="BG87" s="1073">
        <f t="shared" si="63"/>
        <v>0.22221853776978251</v>
      </c>
    </row>
    <row r="88" spans="1:59">
      <c r="A88" s="1016">
        <v>82</v>
      </c>
      <c r="B88" s="1016" t="s">
        <v>2587</v>
      </c>
      <c r="C88" s="1016" t="s">
        <v>2457</v>
      </c>
      <c r="D88" s="1016" t="s">
        <v>2456</v>
      </c>
      <c r="E88" s="1016">
        <v>11</v>
      </c>
      <c r="F88" s="1076">
        <v>124</v>
      </c>
      <c r="G88" s="1016">
        <v>116.4</v>
      </c>
      <c r="H88" s="1016">
        <v>116.4</v>
      </c>
      <c r="I88" s="1016">
        <v>0.1225</v>
      </c>
      <c r="J88" s="1016">
        <v>11896</v>
      </c>
      <c r="K88" s="1074">
        <f t="shared" si="41"/>
        <v>5133.2400000000007</v>
      </c>
      <c r="L88" s="1074">
        <f t="shared" si="42"/>
        <v>6159.8879999999999</v>
      </c>
      <c r="M88" s="1074">
        <f t="shared" si="53"/>
        <v>5736.1120000000001</v>
      </c>
      <c r="N88" s="1073">
        <f>+J88/(24*30*G88*I88)</f>
        <v>1.1587223663806876</v>
      </c>
      <c r="O88" s="1076">
        <v>124</v>
      </c>
      <c r="P88" s="1016">
        <v>127.2</v>
      </c>
      <c r="Q88" s="1016">
        <v>127.2</v>
      </c>
      <c r="R88" s="1016">
        <v>0.60609999999999997</v>
      </c>
      <c r="S88" s="1016">
        <v>12194</v>
      </c>
      <c r="T88" s="1074">
        <f t="shared" si="43"/>
        <v>28679.682240000002</v>
      </c>
      <c r="U88" s="1074">
        <f t="shared" si="44"/>
        <v>34415.618687999995</v>
      </c>
      <c r="V88" s="1074">
        <f t="shared" si="54"/>
        <v>0</v>
      </c>
      <c r="W88" s="1073">
        <f>+S88/(24*31*P88*R88)</f>
        <v>0.21258952414390489</v>
      </c>
      <c r="X88" s="1076">
        <v>124</v>
      </c>
      <c r="Y88" s="1016">
        <v>98.4</v>
      </c>
      <c r="Z88" s="1016">
        <v>99.2</v>
      </c>
      <c r="AA88" s="1077">
        <v>0.86990000000000001</v>
      </c>
      <c r="AB88" s="1016">
        <v>11438</v>
      </c>
      <c r="AC88" s="1074">
        <f t="shared" si="45"/>
        <v>30815.337599999999</v>
      </c>
      <c r="AD88" s="1074">
        <f t="shared" si="46"/>
        <v>36978.405119999996</v>
      </c>
      <c r="AE88" s="1074">
        <f t="shared" si="55"/>
        <v>0</v>
      </c>
      <c r="AF88" s="1073">
        <f>+AB88/(24*30*Y88*AA88)</f>
        <v>0.18558939948138034</v>
      </c>
      <c r="AG88" s="1076">
        <v>124</v>
      </c>
      <c r="AH88" s="1016">
        <v>100.8</v>
      </c>
      <c r="AI88" s="1016">
        <v>100.8</v>
      </c>
      <c r="AJ88" s="1016">
        <v>0.85780000000000001</v>
      </c>
      <c r="AK88" s="1016">
        <v>10652</v>
      </c>
      <c r="AL88" s="1074">
        <f t="shared" si="47"/>
        <v>32165.441280000003</v>
      </c>
      <c r="AM88" s="1074">
        <f t="shared" si="48"/>
        <v>38598.529535999995</v>
      </c>
      <c r="AN88" s="1074">
        <f t="shared" si="56"/>
        <v>0</v>
      </c>
      <c r="AO88" s="1073">
        <f>+AK88/(24*31*AH88*AJ88)</f>
        <v>0.16558143734566541</v>
      </c>
      <c r="AP88" s="1076">
        <v>124</v>
      </c>
      <c r="AQ88" s="1016">
        <v>89.6</v>
      </c>
      <c r="AR88" s="1016">
        <v>99.2</v>
      </c>
      <c r="AS88" s="1016">
        <v>0.8629</v>
      </c>
      <c r="AT88" s="1016">
        <v>8548</v>
      </c>
      <c r="AU88" s="1074">
        <f t="shared" si="49"/>
        <v>28761.492480000001</v>
      </c>
      <c r="AV88" s="1074">
        <f t="shared" si="50"/>
        <v>34513.790975999997</v>
      </c>
      <c r="AW88" s="1074">
        <f t="shared" si="57"/>
        <v>0</v>
      </c>
      <c r="AX88" s="1073">
        <f>+AT88/(24*31*AQ88*AS88)</f>
        <v>0.14860146784705383</v>
      </c>
      <c r="AY88" s="1076">
        <v>124</v>
      </c>
      <c r="AZ88" s="1016">
        <v>93.6</v>
      </c>
      <c r="BA88" s="1016">
        <v>99.2</v>
      </c>
      <c r="BB88" s="1016">
        <v>0.77710000000000001</v>
      </c>
      <c r="BC88" s="1016">
        <v>9622</v>
      </c>
      <c r="BD88" s="1074">
        <f t="shared" si="51"/>
        <v>26185.161599999999</v>
      </c>
      <c r="BE88" s="1074">
        <f t="shared" si="52"/>
        <v>31422.193919999998</v>
      </c>
      <c r="BF88" s="1074">
        <f t="shared" si="58"/>
        <v>0</v>
      </c>
      <c r="BG88" s="1073">
        <f t="shared" si="63"/>
        <v>0.183730009899958</v>
      </c>
    </row>
    <row r="89" spans="1:59">
      <c r="A89" s="1016">
        <v>83</v>
      </c>
      <c r="B89" s="1016" t="s">
        <v>2586</v>
      </c>
      <c r="C89" s="1016" t="s">
        <v>2457</v>
      </c>
      <c r="D89" s="1016" t="s">
        <v>1546</v>
      </c>
      <c r="E89" s="1016">
        <v>11</v>
      </c>
      <c r="F89" s="1076">
        <v>148.88999999999999</v>
      </c>
      <c r="G89" s="1016">
        <v>90</v>
      </c>
      <c r="H89" s="1016">
        <v>17.87</v>
      </c>
      <c r="I89" s="1016">
        <v>0.69299999999999995</v>
      </c>
      <c r="J89" s="1016">
        <v>1580</v>
      </c>
      <c r="K89" s="1074">
        <f t="shared" si="41"/>
        <v>22453.200000000001</v>
      </c>
      <c r="L89" s="1074">
        <f t="shared" si="42"/>
        <v>26943.839999999997</v>
      </c>
      <c r="M89" s="1074">
        <f t="shared" si="53"/>
        <v>0</v>
      </c>
      <c r="N89" s="1073">
        <f>+J89/(24*30*G89*I89)</f>
        <v>3.5184294443553706E-2</v>
      </c>
      <c r="O89" s="1076">
        <v>134</v>
      </c>
      <c r="P89" s="1016">
        <v>144</v>
      </c>
      <c r="Q89" s="1016">
        <v>144</v>
      </c>
      <c r="R89" s="1016">
        <v>0.68740000000000001</v>
      </c>
      <c r="S89" s="1016">
        <v>27440</v>
      </c>
      <c r="T89" s="1074">
        <f t="shared" si="43"/>
        <v>36822.643200000006</v>
      </c>
      <c r="U89" s="1074">
        <f t="shared" si="44"/>
        <v>44187.171839999995</v>
      </c>
      <c r="V89" s="1074">
        <f t="shared" si="54"/>
        <v>0</v>
      </c>
      <c r="W89" s="1073">
        <f>+S89/(24*31*P89*R89)</f>
        <v>0.37259682650918446</v>
      </c>
      <c r="X89" s="1076">
        <v>134</v>
      </c>
      <c r="Y89" s="1016">
        <v>160</v>
      </c>
      <c r="Z89" s="1016">
        <v>160</v>
      </c>
      <c r="AA89" s="1077">
        <v>0.7974</v>
      </c>
      <c r="AB89" s="1016">
        <v>42200</v>
      </c>
      <c r="AC89" s="1074">
        <f t="shared" si="45"/>
        <v>45930.240000000005</v>
      </c>
      <c r="AD89" s="1074">
        <f t="shared" si="46"/>
        <v>55116.287999999993</v>
      </c>
      <c r="AE89" s="1074">
        <f t="shared" si="55"/>
        <v>0</v>
      </c>
      <c r="AF89" s="1073">
        <f>+AB89/(24*30*Y89*AA89)</f>
        <v>0.45939233063010343</v>
      </c>
      <c r="AG89" s="1076">
        <v>134</v>
      </c>
      <c r="AH89" s="1016">
        <v>176</v>
      </c>
      <c r="AI89" s="1016">
        <v>176</v>
      </c>
      <c r="AJ89" s="1016">
        <v>0.85460000000000003</v>
      </c>
      <c r="AK89" s="1016">
        <v>46780</v>
      </c>
      <c r="AL89" s="1074">
        <f t="shared" si="47"/>
        <v>55952.371200000001</v>
      </c>
      <c r="AM89" s="1074">
        <f t="shared" si="48"/>
        <v>67142.845440000005</v>
      </c>
      <c r="AN89" s="1074">
        <f t="shared" si="56"/>
        <v>0</v>
      </c>
      <c r="AO89" s="1073">
        <f>+AK89/(24*31*AH89*AJ89)</f>
        <v>0.41803411541564839</v>
      </c>
      <c r="AP89" s="1076">
        <v>134</v>
      </c>
      <c r="AQ89" s="1016">
        <v>110</v>
      </c>
      <c r="AR89" s="1016">
        <v>110</v>
      </c>
      <c r="AS89" s="1016">
        <v>0.94230000000000003</v>
      </c>
      <c r="AT89" s="1016">
        <v>19600</v>
      </c>
      <c r="AU89" s="1074">
        <f t="shared" si="49"/>
        <v>38558.915999999997</v>
      </c>
      <c r="AV89" s="1074">
        <f t="shared" si="50"/>
        <v>46270.699200000003</v>
      </c>
      <c r="AW89" s="1074">
        <f t="shared" si="57"/>
        <v>0</v>
      </c>
      <c r="AX89" s="1073">
        <f>+AT89/(24*31*AQ89*AS89)</f>
        <v>0.25415652244995679</v>
      </c>
      <c r="AY89" s="1076">
        <v>134</v>
      </c>
      <c r="AZ89" s="1016">
        <v>92</v>
      </c>
      <c r="BA89" s="1016">
        <v>107.2</v>
      </c>
      <c r="BB89" s="1016">
        <v>0.89300000000000002</v>
      </c>
      <c r="BC89" s="1016">
        <v>27200</v>
      </c>
      <c r="BD89" s="1074">
        <f t="shared" si="51"/>
        <v>29576.160000000003</v>
      </c>
      <c r="BE89" s="1074">
        <f t="shared" si="52"/>
        <v>35491.392</v>
      </c>
      <c r="BF89" s="1074">
        <f t="shared" si="58"/>
        <v>0</v>
      </c>
      <c r="BG89" s="1073">
        <f t="shared" si="63"/>
        <v>0.45982980887309238</v>
      </c>
    </row>
    <row r="90" spans="1:59">
      <c r="A90" s="1016">
        <v>84</v>
      </c>
      <c r="B90" s="1016" t="s">
        <v>1941</v>
      </c>
      <c r="C90" s="1016" t="s">
        <v>2457</v>
      </c>
      <c r="D90" s="1016" t="s">
        <v>1546</v>
      </c>
      <c r="E90" s="1016">
        <v>11</v>
      </c>
      <c r="F90" s="1076">
        <v>134</v>
      </c>
      <c r="G90" s="1016">
        <v>43.94</v>
      </c>
      <c r="H90" s="1016">
        <v>107.2</v>
      </c>
      <c r="I90" s="1016">
        <v>0.89449999999999996</v>
      </c>
      <c r="J90" s="1016">
        <v>8582</v>
      </c>
      <c r="K90" s="1074">
        <f t="shared" si="41"/>
        <v>14149.558799999999</v>
      </c>
      <c r="L90" s="1074">
        <f t="shared" si="42"/>
        <v>16979.470559999998</v>
      </c>
      <c r="M90" s="1074">
        <f t="shared" si="53"/>
        <v>0</v>
      </c>
      <c r="N90" s="1073">
        <f>+J90/(24*30*G90*I90)</f>
        <v>0.30326033911389522</v>
      </c>
      <c r="O90" s="1076">
        <v>134</v>
      </c>
      <c r="P90" s="1016">
        <v>51.44</v>
      </c>
      <c r="Q90" s="1016">
        <v>107.2</v>
      </c>
      <c r="R90" s="1016">
        <v>0.88590000000000002</v>
      </c>
      <c r="S90" s="1016">
        <v>11090</v>
      </c>
      <c r="T90" s="1074">
        <f t="shared" si="43"/>
        <v>16952.298911999998</v>
      </c>
      <c r="U90" s="1074">
        <f t="shared" si="44"/>
        <v>20342.758694400003</v>
      </c>
      <c r="V90" s="1074">
        <f t="shared" si="54"/>
        <v>0</v>
      </c>
      <c r="W90" s="1073">
        <f>+S90/(24*31*P90*R90)</f>
        <v>0.32709427958911624</v>
      </c>
      <c r="X90" s="1076">
        <v>134</v>
      </c>
      <c r="Y90" s="1016">
        <v>44.94</v>
      </c>
      <c r="Z90" s="1016">
        <v>107.2</v>
      </c>
      <c r="AA90" s="1077">
        <v>0.88080000000000003</v>
      </c>
      <c r="AB90" s="1016">
        <v>10488</v>
      </c>
      <c r="AC90" s="1074">
        <f t="shared" si="45"/>
        <v>14249.934720000001</v>
      </c>
      <c r="AD90" s="1074">
        <f t="shared" si="46"/>
        <v>17099.921663999998</v>
      </c>
      <c r="AE90" s="1074">
        <f t="shared" si="55"/>
        <v>0</v>
      </c>
      <c r="AF90" s="1073">
        <f>+AB90/(24*30*Y90*AA90)</f>
        <v>0.36800168583509135</v>
      </c>
      <c r="AG90" s="1076">
        <v>134</v>
      </c>
      <c r="AH90" s="1016">
        <v>38.5</v>
      </c>
      <c r="AI90" s="1016">
        <v>107.2</v>
      </c>
      <c r="AJ90" s="1016">
        <v>0.85329999999999995</v>
      </c>
      <c r="AK90" s="1016">
        <v>8670</v>
      </c>
      <c r="AL90" s="1074">
        <f t="shared" si="47"/>
        <v>12220.962599999999</v>
      </c>
      <c r="AM90" s="1074">
        <f t="shared" si="48"/>
        <v>14665.155119999998</v>
      </c>
      <c r="AN90" s="1074">
        <f t="shared" si="56"/>
        <v>0</v>
      </c>
      <c r="AO90" s="1073">
        <f>+AK90/(24*31*AH90*AJ90)</f>
        <v>0.35471837545759288</v>
      </c>
      <c r="AP90" s="1076">
        <v>134</v>
      </c>
      <c r="AQ90" s="1016">
        <v>45</v>
      </c>
      <c r="AR90" s="1016">
        <v>107.2</v>
      </c>
      <c r="AS90" s="1016">
        <v>0.88519999999999999</v>
      </c>
      <c r="AT90" s="1016">
        <v>10674</v>
      </c>
      <c r="AU90" s="1074">
        <f t="shared" si="49"/>
        <v>14818.248</v>
      </c>
      <c r="AV90" s="1074">
        <f t="shared" si="50"/>
        <v>17781.8976</v>
      </c>
      <c r="AW90" s="1074">
        <f t="shared" si="57"/>
        <v>0</v>
      </c>
      <c r="AX90" s="1073">
        <f>+AT90/(24*31*AQ90*AS90)</f>
        <v>0.36016403558639321</v>
      </c>
      <c r="AY90" s="1076">
        <v>134</v>
      </c>
      <c r="AZ90" s="1016">
        <v>44.56</v>
      </c>
      <c r="BA90" s="1016">
        <v>107.2</v>
      </c>
      <c r="BB90" s="1016">
        <v>0.86060000000000003</v>
      </c>
      <c r="BC90" s="1016">
        <v>10944</v>
      </c>
      <c r="BD90" s="1074">
        <f t="shared" si="51"/>
        <v>13805.400960000003</v>
      </c>
      <c r="BE90" s="1074">
        <f t="shared" si="52"/>
        <v>16566.481152</v>
      </c>
      <c r="BF90" s="1074">
        <f t="shared" si="58"/>
        <v>0</v>
      </c>
      <c r="BG90" s="1073">
        <f t="shared" si="63"/>
        <v>0.39636661157866143</v>
      </c>
    </row>
    <row r="91" spans="1:59">
      <c r="A91" s="1016">
        <v>85</v>
      </c>
      <c r="B91" s="1016" t="s">
        <v>1946</v>
      </c>
      <c r="C91" s="1016" t="s">
        <v>2457</v>
      </c>
      <c r="D91" s="1016" t="s">
        <v>2456</v>
      </c>
      <c r="E91" s="1016">
        <v>11</v>
      </c>
      <c r="F91" s="1076">
        <v>134</v>
      </c>
      <c r="G91" s="1016">
        <v>81.599999999999994</v>
      </c>
      <c r="H91" s="1016">
        <v>107.2</v>
      </c>
      <c r="I91" s="1016">
        <v>0.72199999999999998</v>
      </c>
      <c r="J91" s="1016">
        <v>4550</v>
      </c>
      <c r="K91" s="1074">
        <f t="shared" si="41"/>
        <v>21209.472000000002</v>
      </c>
      <c r="L91" s="1074">
        <f t="shared" si="42"/>
        <v>25451.366399999995</v>
      </c>
      <c r="M91" s="1074">
        <f t="shared" si="53"/>
        <v>0</v>
      </c>
      <c r="N91" s="1073">
        <f>+J91/(24*30*G91*I91)</f>
        <v>0.10726339627879469</v>
      </c>
      <c r="O91" s="1076">
        <v>134</v>
      </c>
      <c r="P91" s="1016">
        <v>90.8</v>
      </c>
      <c r="Q91" s="1016">
        <v>107.2</v>
      </c>
      <c r="R91" s="1016">
        <v>0.70820000000000005</v>
      </c>
      <c r="S91" s="1016">
        <v>5020</v>
      </c>
      <c r="T91" s="1074">
        <f t="shared" si="43"/>
        <v>23921.296319999998</v>
      </c>
      <c r="U91" s="1074">
        <f t="shared" si="44"/>
        <v>28705.555584000002</v>
      </c>
      <c r="V91" s="1074">
        <f t="shared" si="54"/>
        <v>0</v>
      </c>
      <c r="W91" s="1073">
        <f>+S91/(24*31*P91*R91)</f>
        <v>0.10492742393318591</v>
      </c>
      <c r="X91" s="1076">
        <v>134</v>
      </c>
      <c r="Y91" s="1016">
        <v>113.6</v>
      </c>
      <c r="Z91" s="1016">
        <v>113.6</v>
      </c>
      <c r="AA91" s="1077">
        <v>0.51949999999999996</v>
      </c>
      <c r="AB91" s="1016">
        <v>2936</v>
      </c>
      <c r="AC91" s="1074">
        <f t="shared" si="45"/>
        <v>21245.471999999998</v>
      </c>
      <c r="AD91" s="1074">
        <f t="shared" si="46"/>
        <v>25494.566399999996</v>
      </c>
      <c r="AE91" s="1074">
        <f t="shared" si="55"/>
        <v>0</v>
      </c>
      <c r="AF91" s="1073">
        <f>+AB91/(24*30*Y91*AA91)</f>
        <v>6.9097076308777705E-2</v>
      </c>
      <c r="AG91" s="1076">
        <v>134</v>
      </c>
      <c r="AH91" s="1016">
        <v>116</v>
      </c>
      <c r="AI91" s="1016">
        <v>116</v>
      </c>
      <c r="AJ91" s="1016">
        <v>0.4224</v>
      </c>
      <c r="AK91" s="1016">
        <v>2734</v>
      </c>
      <c r="AL91" s="1074">
        <f t="shared" si="47"/>
        <v>18227.4048</v>
      </c>
      <c r="AM91" s="1074">
        <f t="shared" si="48"/>
        <v>21872.885760000001</v>
      </c>
      <c r="AN91" s="1074">
        <f t="shared" si="56"/>
        <v>0</v>
      </c>
      <c r="AO91" s="1073">
        <f>+AK91/(24*31*AH91*AJ91)</f>
        <v>7.4996962815024548E-2</v>
      </c>
      <c r="AP91" s="1076">
        <v>134</v>
      </c>
      <c r="AQ91" s="1016">
        <v>90.8</v>
      </c>
      <c r="AR91" s="1016">
        <v>107.2</v>
      </c>
      <c r="AS91" s="1016">
        <v>0.42370000000000002</v>
      </c>
      <c r="AT91" s="1016">
        <v>1578</v>
      </c>
      <c r="AU91" s="1074">
        <f t="shared" si="49"/>
        <v>14311.56912</v>
      </c>
      <c r="AV91" s="1074">
        <f t="shared" si="50"/>
        <v>17173.882944000001</v>
      </c>
      <c r="AW91" s="1074">
        <f t="shared" si="57"/>
        <v>0</v>
      </c>
      <c r="AX91" s="1073">
        <f>+AT91/(24*31*AQ91*AS91)</f>
        <v>5.513022320504294E-2</v>
      </c>
      <c r="AY91" s="1076">
        <v>134</v>
      </c>
      <c r="AZ91" s="1016">
        <v>80.400000000000006</v>
      </c>
      <c r="BA91" s="1016">
        <v>107.2</v>
      </c>
      <c r="BB91" s="1016">
        <v>0.57379999999999998</v>
      </c>
      <c r="BC91" s="1016">
        <v>2224</v>
      </c>
      <c r="BD91" s="1074">
        <f t="shared" si="51"/>
        <v>16608.067200000001</v>
      </c>
      <c r="BE91" s="1074">
        <f t="shared" si="52"/>
        <v>19929.680640000002</v>
      </c>
      <c r="BF91" s="1074">
        <f t="shared" si="58"/>
        <v>0</v>
      </c>
      <c r="BG91" s="1073">
        <f t="shared" si="63"/>
        <v>6.6955413089850688E-2</v>
      </c>
    </row>
    <row r="92" spans="1:59">
      <c r="A92" s="1016">
        <v>86</v>
      </c>
      <c r="B92" s="1016" t="s">
        <v>2585</v>
      </c>
      <c r="C92" s="1016" t="s">
        <v>2457</v>
      </c>
      <c r="D92" s="1016" t="s">
        <v>1546</v>
      </c>
      <c r="E92" s="1016">
        <v>11</v>
      </c>
      <c r="F92" s="1076">
        <v>0</v>
      </c>
      <c r="G92" s="1016">
        <v>0</v>
      </c>
      <c r="H92" s="1016">
        <v>0</v>
      </c>
      <c r="I92" s="1016"/>
      <c r="J92" s="1016">
        <v>0</v>
      </c>
      <c r="K92" s="1074">
        <f t="shared" si="41"/>
        <v>0</v>
      </c>
      <c r="L92" s="1074">
        <f t="shared" si="42"/>
        <v>0</v>
      </c>
      <c r="M92" s="1074">
        <f t="shared" si="53"/>
        <v>0</v>
      </c>
      <c r="N92" s="1073">
        <v>0</v>
      </c>
      <c r="O92" s="1076">
        <v>0</v>
      </c>
      <c r="P92" s="1016">
        <v>0</v>
      </c>
      <c r="Q92" s="1016">
        <v>0</v>
      </c>
      <c r="R92" s="1016"/>
      <c r="S92" s="1016">
        <v>0</v>
      </c>
      <c r="T92" s="1074">
        <f t="shared" si="43"/>
        <v>0</v>
      </c>
      <c r="U92" s="1074">
        <f t="shared" si="44"/>
        <v>0</v>
      </c>
      <c r="V92" s="1074">
        <f t="shared" si="54"/>
        <v>0</v>
      </c>
      <c r="W92" s="1073">
        <v>0</v>
      </c>
      <c r="X92" s="1076">
        <v>0</v>
      </c>
      <c r="Y92" s="1016">
        <v>0</v>
      </c>
      <c r="Z92" s="1016">
        <v>0</v>
      </c>
      <c r="AA92" s="1077"/>
      <c r="AB92" s="1016">
        <v>0</v>
      </c>
      <c r="AC92" s="1074">
        <f t="shared" si="45"/>
        <v>0</v>
      </c>
      <c r="AD92" s="1074">
        <f t="shared" si="46"/>
        <v>0</v>
      </c>
      <c r="AE92" s="1074">
        <f t="shared" si="55"/>
        <v>0</v>
      </c>
      <c r="AF92" s="1073">
        <v>0</v>
      </c>
      <c r="AG92" s="1076">
        <v>134</v>
      </c>
      <c r="AH92" s="1016">
        <v>30.4</v>
      </c>
      <c r="AI92" s="1016">
        <v>76.08</v>
      </c>
      <c r="AJ92" s="1016">
        <v>0.99409999999999998</v>
      </c>
      <c r="AK92" s="1016">
        <v>7524</v>
      </c>
      <c r="AL92" s="1074">
        <f t="shared" si="47"/>
        <v>11242.078079999999</v>
      </c>
      <c r="AM92" s="1074">
        <f t="shared" si="48"/>
        <v>13490.493696</v>
      </c>
      <c r="AN92" s="1074">
        <f t="shared" si="56"/>
        <v>0</v>
      </c>
      <c r="AO92" s="1073">
        <f>+AK92/(24*31*AH92*AJ92)</f>
        <v>0.33463564060213324</v>
      </c>
      <c r="AP92" s="1076">
        <v>134</v>
      </c>
      <c r="AQ92" s="1016">
        <v>33.200000000000003</v>
      </c>
      <c r="AR92" s="1016">
        <v>107.2</v>
      </c>
      <c r="AS92" s="1016">
        <v>0.99309999999999998</v>
      </c>
      <c r="AT92" s="1016">
        <v>11183</v>
      </c>
      <c r="AU92" s="1074">
        <f t="shared" si="49"/>
        <v>12265.182240000002</v>
      </c>
      <c r="AV92" s="1074">
        <f t="shared" si="50"/>
        <v>14718.218688000003</v>
      </c>
      <c r="AW92" s="1074">
        <f t="shared" si="57"/>
        <v>0</v>
      </c>
      <c r="AX92" s="1073">
        <f>+AT92/(24*31*AQ92*AS92)</f>
        <v>0.4558839722547815</v>
      </c>
      <c r="AY92" s="1076">
        <v>134</v>
      </c>
      <c r="AZ92" s="1016">
        <v>31.8</v>
      </c>
      <c r="BA92" s="1016">
        <v>107.2</v>
      </c>
      <c r="BB92" s="1016">
        <v>0.99260000000000004</v>
      </c>
      <c r="BC92" s="1016">
        <v>10847</v>
      </c>
      <c r="BD92" s="1074">
        <f t="shared" si="51"/>
        <v>11363.284800000001</v>
      </c>
      <c r="BE92" s="1074">
        <f t="shared" si="52"/>
        <v>13635.941760000002</v>
      </c>
      <c r="BF92" s="1074">
        <f t="shared" si="58"/>
        <v>0</v>
      </c>
      <c r="BG92" s="1073">
        <f t="shared" si="63"/>
        <v>0.47728276598330083</v>
      </c>
    </row>
    <row r="93" spans="1:59">
      <c r="A93" s="1016">
        <v>87</v>
      </c>
      <c r="B93" s="1016" t="s">
        <v>586</v>
      </c>
      <c r="C93" s="1016" t="s">
        <v>622</v>
      </c>
      <c r="D93" s="1016" t="s">
        <v>2456</v>
      </c>
      <c r="E93" s="1016">
        <v>11</v>
      </c>
      <c r="F93" s="1076">
        <v>136</v>
      </c>
      <c r="G93" s="1016">
        <v>0</v>
      </c>
      <c r="H93" s="1016">
        <v>108.8</v>
      </c>
      <c r="I93" s="1016"/>
      <c r="J93" s="1016">
        <v>0</v>
      </c>
      <c r="K93" s="1074">
        <f t="shared" si="41"/>
        <v>0</v>
      </c>
      <c r="L93" s="1074">
        <f t="shared" si="42"/>
        <v>0</v>
      </c>
      <c r="M93" s="1074">
        <f t="shared" si="53"/>
        <v>0</v>
      </c>
      <c r="N93" s="1073">
        <v>0</v>
      </c>
      <c r="O93" s="1076">
        <v>136</v>
      </c>
      <c r="P93" s="1016">
        <v>0</v>
      </c>
      <c r="Q93" s="1016">
        <v>108.8</v>
      </c>
      <c r="R93" s="1016"/>
      <c r="S93" s="1016">
        <v>0</v>
      </c>
      <c r="T93" s="1074">
        <f t="shared" si="43"/>
        <v>0</v>
      </c>
      <c r="U93" s="1074">
        <f t="shared" si="44"/>
        <v>0</v>
      </c>
      <c r="V93" s="1074">
        <f t="shared" si="54"/>
        <v>0</v>
      </c>
      <c r="W93" s="1073">
        <v>0</v>
      </c>
      <c r="X93" s="1076">
        <v>136</v>
      </c>
      <c r="Y93" s="1016">
        <v>0</v>
      </c>
      <c r="Z93" s="1016">
        <v>108.8</v>
      </c>
      <c r="AA93" s="1077"/>
      <c r="AB93" s="1016">
        <v>0</v>
      </c>
      <c r="AC93" s="1074">
        <f t="shared" si="45"/>
        <v>0</v>
      </c>
      <c r="AD93" s="1074">
        <f t="shared" si="46"/>
        <v>0</v>
      </c>
      <c r="AE93" s="1074">
        <f t="shared" si="55"/>
        <v>0</v>
      </c>
      <c r="AF93" s="1073">
        <v>0</v>
      </c>
      <c r="AG93" s="1076">
        <v>136</v>
      </c>
      <c r="AH93" s="1016">
        <v>0</v>
      </c>
      <c r="AI93" s="1016">
        <v>108.8</v>
      </c>
      <c r="AJ93" s="1016"/>
      <c r="AK93" s="1016">
        <v>0</v>
      </c>
      <c r="AL93" s="1074">
        <f t="shared" si="47"/>
        <v>0</v>
      </c>
      <c r="AM93" s="1074">
        <f t="shared" si="48"/>
        <v>0</v>
      </c>
      <c r="AN93" s="1074">
        <f t="shared" si="56"/>
        <v>0</v>
      </c>
      <c r="AO93" s="1073">
        <v>0</v>
      </c>
      <c r="AP93" s="1076">
        <v>136</v>
      </c>
      <c r="AQ93" s="1016">
        <v>0</v>
      </c>
      <c r="AR93" s="1016">
        <v>108.8</v>
      </c>
      <c r="AS93" s="1016"/>
      <c r="AT93" s="1016">
        <v>0</v>
      </c>
      <c r="AU93" s="1074">
        <f t="shared" si="49"/>
        <v>0</v>
      </c>
      <c r="AV93" s="1074">
        <f t="shared" si="50"/>
        <v>0</v>
      </c>
      <c r="AW93" s="1074">
        <f t="shared" si="57"/>
        <v>0</v>
      </c>
      <c r="AX93" s="1073">
        <v>0</v>
      </c>
      <c r="AY93" s="1076">
        <v>136</v>
      </c>
      <c r="AZ93" s="1016">
        <v>0</v>
      </c>
      <c r="BA93" s="1016">
        <v>108.8</v>
      </c>
      <c r="BB93" s="1016"/>
      <c r="BC93" s="1016">
        <v>0</v>
      </c>
      <c r="BD93" s="1074">
        <f t="shared" si="51"/>
        <v>0</v>
      </c>
      <c r="BE93" s="1074">
        <f t="shared" si="52"/>
        <v>0</v>
      </c>
      <c r="BF93" s="1074">
        <f t="shared" si="58"/>
        <v>0</v>
      </c>
      <c r="BG93" s="1073">
        <v>0</v>
      </c>
    </row>
    <row r="94" spans="1:59">
      <c r="A94" s="1016">
        <v>88</v>
      </c>
      <c r="B94" s="1016" t="s">
        <v>1048</v>
      </c>
      <c r="C94" s="1016" t="s">
        <v>2457</v>
      </c>
      <c r="D94" s="1016" t="s">
        <v>1546</v>
      </c>
      <c r="E94" s="1016">
        <v>11</v>
      </c>
      <c r="F94" s="1076">
        <v>136</v>
      </c>
      <c r="G94" s="1016">
        <v>95.7</v>
      </c>
      <c r="H94" s="1016">
        <v>108.8</v>
      </c>
      <c r="I94" s="1016">
        <v>0.99519999999999997</v>
      </c>
      <c r="J94" s="1016">
        <v>35536</v>
      </c>
      <c r="K94" s="1074">
        <f t="shared" si="41"/>
        <v>34286.630400000002</v>
      </c>
      <c r="L94" s="1074">
        <f t="shared" si="42"/>
        <v>41143.956480000001</v>
      </c>
      <c r="M94" s="1074">
        <f t="shared" si="53"/>
        <v>0</v>
      </c>
      <c r="N94" s="1073">
        <f t="shared" ref="N94:N105" si="64">+J94/(24*30*G94*I94)</f>
        <v>0.51821948650865379</v>
      </c>
      <c r="O94" s="1076">
        <v>136</v>
      </c>
      <c r="P94" s="1016">
        <v>94.5</v>
      </c>
      <c r="Q94" s="1016">
        <v>108.8</v>
      </c>
      <c r="R94" s="1016">
        <v>0.99460000000000004</v>
      </c>
      <c r="S94" s="1016">
        <v>35019</v>
      </c>
      <c r="T94" s="1074">
        <f t="shared" si="43"/>
        <v>34964.168400000002</v>
      </c>
      <c r="U94" s="1074">
        <f t="shared" si="44"/>
        <v>41957.002079999998</v>
      </c>
      <c r="V94" s="1074">
        <f t="shared" si="54"/>
        <v>0</v>
      </c>
      <c r="W94" s="1073">
        <f t="shared" ref="W94:W125" si="65">+S94/(24*31*P94*R94)</f>
        <v>0.50078411131322653</v>
      </c>
      <c r="X94" s="1076">
        <v>136</v>
      </c>
      <c r="Y94" s="1016">
        <v>95.6</v>
      </c>
      <c r="Z94" s="1016">
        <v>108.8</v>
      </c>
      <c r="AA94" s="1077">
        <v>0.99439999999999995</v>
      </c>
      <c r="AB94" s="1016">
        <v>30950</v>
      </c>
      <c r="AC94" s="1074">
        <f t="shared" si="45"/>
        <v>34223.270399999994</v>
      </c>
      <c r="AD94" s="1074">
        <f t="shared" si="46"/>
        <v>41067.924480000001</v>
      </c>
      <c r="AE94" s="1074">
        <f t="shared" si="55"/>
        <v>0</v>
      </c>
      <c r="AF94" s="1073">
        <f t="shared" ref="AF94:AF133" si="66">+AB94/(24*30*Y94*AA94)</f>
        <v>0.45217770888430348</v>
      </c>
      <c r="AG94" s="1076">
        <v>136</v>
      </c>
      <c r="AH94" s="1016">
        <v>106.5</v>
      </c>
      <c r="AI94" s="1016">
        <v>109</v>
      </c>
      <c r="AJ94" s="1016">
        <v>0.99490000000000001</v>
      </c>
      <c r="AK94" s="1016">
        <v>32778</v>
      </c>
      <c r="AL94" s="1074">
        <f t="shared" si="47"/>
        <v>39415.948199999999</v>
      </c>
      <c r="AM94" s="1074">
        <f t="shared" si="48"/>
        <v>47299.137839999996</v>
      </c>
      <c r="AN94" s="1074">
        <f t="shared" si="56"/>
        <v>0</v>
      </c>
      <c r="AO94" s="1073">
        <f t="shared" ref="AO94:AO133" si="67">+AK94/(24*31*AH94*AJ94)</f>
        <v>0.41579616242747142</v>
      </c>
      <c r="AP94" s="1076">
        <v>136</v>
      </c>
      <c r="AQ94" s="1016">
        <v>109.9</v>
      </c>
      <c r="AR94" s="1016">
        <v>112.4</v>
      </c>
      <c r="AS94" s="1016">
        <v>0.99580000000000002</v>
      </c>
      <c r="AT94" s="1016">
        <v>38510</v>
      </c>
      <c r="AU94" s="1074">
        <f t="shared" si="49"/>
        <v>40711.092240000005</v>
      </c>
      <c r="AV94" s="1074">
        <f t="shared" si="50"/>
        <v>48853.310688000005</v>
      </c>
      <c r="AW94" s="1074">
        <f t="shared" si="57"/>
        <v>0</v>
      </c>
      <c r="AX94" s="1073">
        <f t="shared" ref="AX94:AX129" si="68">+AT94/(24*31*AQ94*AS94)</f>
        <v>0.4729669222944925</v>
      </c>
      <c r="AY94" s="1076">
        <v>136</v>
      </c>
      <c r="AZ94" s="1016">
        <v>108.6</v>
      </c>
      <c r="BA94" s="1016">
        <v>111.1</v>
      </c>
      <c r="BB94" s="1016">
        <v>0.99580000000000002</v>
      </c>
      <c r="BC94" s="1016">
        <v>34835</v>
      </c>
      <c r="BD94" s="1074">
        <f t="shared" si="51"/>
        <v>38931.796799999996</v>
      </c>
      <c r="BE94" s="1074">
        <f t="shared" si="52"/>
        <v>46718.156160000006</v>
      </c>
      <c r="BF94" s="1074">
        <f t="shared" si="58"/>
        <v>0</v>
      </c>
      <c r="BG94" s="1073">
        <f t="shared" ref="BG94:BG129" si="69">+BC94/(24*30*AZ94*BB94)</f>
        <v>0.4473849509047062</v>
      </c>
    </row>
    <row r="95" spans="1:59">
      <c r="A95" s="1016">
        <v>89</v>
      </c>
      <c r="B95" s="1016" t="s">
        <v>535</v>
      </c>
      <c r="C95" s="1016" t="s">
        <v>2457</v>
      </c>
      <c r="D95" s="1016" t="s">
        <v>2553</v>
      </c>
      <c r="E95" s="1016">
        <v>11</v>
      </c>
      <c r="F95" s="1076">
        <v>137</v>
      </c>
      <c r="G95" s="1016">
        <v>162</v>
      </c>
      <c r="H95" s="1016">
        <v>162</v>
      </c>
      <c r="I95" s="1016">
        <v>0.70809999999999995</v>
      </c>
      <c r="J95" s="1016">
        <v>30334</v>
      </c>
      <c r="K95" s="1074">
        <f t="shared" si="41"/>
        <v>41296.392</v>
      </c>
      <c r="L95" s="1074">
        <f t="shared" si="42"/>
        <v>49555.670399999995</v>
      </c>
      <c r="M95" s="1074">
        <f t="shared" si="53"/>
        <v>0</v>
      </c>
      <c r="N95" s="1073">
        <f t="shared" si="64"/>
        <v>0.36727179459164372</v>
      </c>
      <c r="O95" s="1076">
        <v>137</v>
      </c>
      <c r="P95" s="1016">
        <v>164.8</v>
      </c>
      <c r="Q95" s="1016">
        <v>164.8</v>
      </c>
      <c r="R95" s="1016">
        <v>0.73140000000000005</v>
      </c>
      <c r="S95" s="1016">
        <v>44220</v>
      </c>
      <c r="T95" s="1074">
        <f t="shared" si="43"/>
        <v>44838.915840000001</v>
      </c>
      <c r="U95" s="1074">
        <f t="shared" si="44"/>
        <v>53806.699008000011</v>
      </c>
      <c r="V95" s="1074">
        <f t="shared" si="54"/>
        <v>0</v>
      </c>
      <c r="W95" s="1073">
        <f t="shared" si="65"/>
        <v>0.49309845222163151</v>
      </c>
      <c r="X95" s="1076">
        <v>137</v>
      </c>
      <c r="Y95" s="1016">
        <v>155.19999999999999</v>
      </c>
      <c r="Z95" s="1016">
        <v>155.19999999999999</v>
      </c>
      <c r="AA95" s="1077">
        <v>0.74419999999999997</v>
      </c>
      <c r="AB95" s="1016">
        <v>35490</v>
      </c>
      <c r="AC95" s="1074">
        <f t="shared" si="45"/>
        <v>41579.942399999993</v>
      </c>
      <c r="AD95" s="1074">
        <f t="shared" si="46"/>
        <v>49895.930879999993</v>
      </c>
      <c r="AE95" s="1074">
        <f t="shared" si="55"/>
        <v>0</v>
      </c>
      <c r="AF95" s="1073">
        <f t="shared" si="66"/>
        <v>0.42676826796181427</v>
      </c>
      <c r="AG95" s="1076">
        <v>137</v>
      </c>
      <c r="AH95" s="1016">
        <v>114.8</v>
      </c>
      <c r="AI95" s="1016">
        <v>114.8</v>
      </c>
      <c r="AJ95" s="1016">
        <v>0.7419</v>
      </c>
      <c r="AK95" s="1016">
        <v>23086</v>
      </c>
      <c r="AL95" s="1074">
        <f t="shared" si="47"/>
        <v>31683.284640000002</v>
      </c>
      <c r="AM95" s="1074">
        <f t="shared" si="48"/>
        <v>38019.941567999995</v>
      </c>
      <c r="AN95" s="1074">
        <f t="shared" si="56"/>
        <v>0</v>
      </c>
      <c r="AO95" s="1073">
        <f t="shared" si="67"/>
        <v>0.36432459990044774</v>
      </c>
      <c r="AP95" s="1076">
        <v>137</v>
      </c>
      <c r="AQ95" s="1016">
        <v>132.4</v>
      </c>
      <c r="AR95" s="1016">
        <v>132.4</v>
      </c>
      <c r="AS95" s="1016">
        <v>0.71830000000000005</v>
      </c>
      <c r="AT95" s="1016">
        <v>26078</v>
      </c>
      <c r="AU95" s="1074">
        <f t="shared" si="49"/>
        <v>35378.286240000001</v>
      </c>
      <c r="AV95" s="1074">
        <f t="shared" si="50"/>
        <v>42453.943487999997</v>
      </c>
      <c r="AW95" s="1074">
        <f t="shared" si="57"/>
        <v>0</v>
      </c>
      <c r="AX95" s="1073">
        <f t="shared" si="68"/>
        <v>0.36855940142339694</v>
      </c>
      <c r="AY95" s="1076">
        <v>137</v>
      </c>
      <c r="AZ95" s="1016">
        <v>108</v>
      </c>
      <c r="BA95" s="1016">
        <v>109.6</v>
      </c>
      <c r="BB95" s="1016">
        <v>0.69769999999999999</v>
      </c>
      <c r="BC95" s="1016">
        <v>20382</v>
      </c>
      <c r="BD95" s="1074">
        <f t="shared" si="51"/>
        <v>27126.576000000001</v>
      </c>
      <c r="BE95" s="1074">
        <f t="shared" si="52"/>
        <v>32551.891199999998</v>
      </c>
      <c r="BF95" s="1074">
        <f t="shared" si="58"/>
        <v>0</v>
      </c>
      <c r="BG95" s="1073">
        <f t="shared" si="69"/>
        <v>0.37568324140872034</v>
      </c>
    </row>
    <row r="96" spans="1:59">
      <c r="A96" s="1016">
        <v>90</v>
      </c>
      <c r="B96" s="1016" t="s">
        <v>1159</v>
      </c>
      <c r="C96" s="1016" t="s">
        <v>2457</v>
      </c>
      <c r="D96" s="1016" t="s">
        <v>2456</v>
      </c>
      <c r="E96" s="1016">
        <v>11</v>
      </c>
      <c r="F96" s="1076">
        <v>138</v>
      </c>
      <c r="G96" s="1016">
        <v>96.8</v>
      </c>
      <c r="H96" s="1016">
        <v>110.4</v>
      </c>
      <c r="I96" s="1016">
        <v>0.98699999999999999</v>
      </c>
      <c r="J96" s="1016">
        <v>15698</v>
      </c>
      <c r="K96" s="1074">
        <f t="shared" si="41"/>
        <v>34394.975999999995</v>
      </c>
      <c r="L96" s="1074">
        <f t="shared" si="42"/>
        <v>41273.9712</v>
      </c>
      <c r="M96" s="1074">
        <f t="shared" si="53"/>
        <v>0</v>
      </c>
      <c r="N96" s="1073">
        <f t="shared" si="64"/>
        <v>0.22820193274738729</v>
      </c>
      <c r="O96" s="1076">
        <v>138</v>
      </c>
      <c r="P96" s="1016">
        <v>100.4</v>
      </c>
      <c r="Q96" s="1016">
        <v>110.4</v>
      </c>
      <c r="R96" s="1016">
        <v>0.9869</v>
      </c>
      <c r="S96" s="1016">
        <v>17564</v>
      </c>
      <c r="T96" s="1074">
        <f t="shared" si="43"/>
        <v>36859.530720000002</v>
      </c>
      <c r="U96" s="1074">
        <f t="shared" si="44"/>
        <v>44231.436864000003</v>
      </c>
      <c r="V96" s="1074">
        <f t="shared" si="54"/>
        <v>0</v>
      </c>
      <c r="W96" s="1073">
        <f t="shared" si="65"/>
        <v>0.23825588195117423</v>
      </c>
      <c r="X96" s="1076">
        <v>138</v>
      </c>
      <c r="Y96" s="1016">
        <v>106</v>
      </c>
      <c r="Z96" s="1016">
        <v>110.4</v>
      </c>
      <c r="AA96" s="1077">
        <v>0.97719999999999996</v>
      </c>
      <c r="AB96" s="1016">
        <v>18752</v>
      </c>
      <c r="AC96" s="1074">
        <f t="shared" si="45"/>
        <v>37289.951999999997</v>
      </c>
      <c r="AD96" s="1074">
        <f t="shared" si="46"/>
        <v>44747.942399999993</v>
      </c>
      <c r="AE96" s="1074">
        <f t="shared" si="55"/>
        <v>0</v>
      </c>
      <c r="AF96" s="1073">
        <f t="shared" si="66"/>
        <v>0.25143502464149059</v>
      </c>
      <c r="AG96" s="1076">
        <v>138</v>
      </c>
      <c r="AH96" s="1016">
        <v>99.2</v>
      </c>
      <c r="AI96" s="1016">
        <v>110.4</v>
      </c>
      <c r="AJ96" s="1016">
        <v>0.98650000000000004</v>
      </c>
      <c r="AK96" s="1016">
        <v>11956</v>
      </c>
      <c r="AL96" s="1074">
        <f t="shared" si="47"/>
        <v>36404.217600000004</v>
      </c>
      <c r="AM96" s="1074">
        <f t="shared" si="48"/>
        <v>43685.061120000006</v>
      </c>
      <c r="AN96" s="1074">
        <f t="shared" si="56"/>
        <v>0</v>
      </c>
      <c r="AO96" s="1073">
        <f t="shared" si="67"/>
        <v>0.16421174232295543</v>
      </c>
      <c r="AP96" s="1076">
        <v>138</v>
      </c>
      <c r="AQ96" s="1016">
        <v>100.4</v>
      </c>
      <c r="AR96" s="1016">
        <v>110.4</v>
      </c>
      <c r="AS96" s="1016">
        <v>0.99119999999999997</v>
      </c>
      <c r="AT96" s="1016">
        <v>16456</v>
      </c>
      <c r="AU96" s="1074">
        <f t="shared" si="49"/>
        <v>37020.130560000005</v>
      </c>
      <c r="AV96" s="1074">
        <f t="shared" si="50"/>
        <v>44424.156672000005</v>
      </c>
      <c r="AW96" s="1074">
        <f t="shared" si="57"/>
        <v>0</v>
      </c>
      <c r="AX96" s="1073">
        <f t="shared" si="68"/>
        <v>0.22225745494507512</v>
      </c>
      <c r="AY96" s="1076">
        <v>138</v>
      </c>
      <c r="AZ96" s="1016">
        <v>96</v>
      </c>
      <c r="BA96" s="1016">
        <v>110.4</v>
      </c>
      <c r="BB96" s="1016">
        <v>0.98560000000000003</v>
      </c>
      <c r="BC96" s="1016">
        <v>11612</v>
      </c>
      <c r="BD96" s="1074">
        <f t="shared" si="51"/>
        <v>34062.336000000003</v>
      </c>
      <c r="BE96" s="1074">
        <f t="shared" si="52"/>
        <v>40874.803200000002</v>
      </c>
      <c r="BF96" s="1074">
        <f t="shared" si="58"/>
        <v>0</v>
      </c>
      <c r="BG96" s="1073">
        <f t="shared" si="69"/>
        <v>0.17045219681938431</v>
      </c>
    </row>
    <row r="97" spans="1:59">
      <c r="A97" s="1016">
        <v>91</v>
      </c>
      <c r="B97" s="1016" t="s">
        <v>1851</v>
      </c>
      <c r="C97" s="1016" t="s">
        <v>2457</v>
      </c>
      <c r="D97" s="1016" t="s">
        <v>2456</v>
      </c>
      <c r="E97" s="1016">
        <v>11</v>
      </c>
      <c r="F97" s="1076">
        <v>139</v>
      </c>
      <c r="G97" s="1016">
        <v>172.2</v>
      </c>
      <c r="H97" s="1016">
        <v>172.2</v>
      </c>
      <c r="I97" s="1016">
        <v>0.90329999999999999</v>
      </c>
      <c r="J97" s="1016">
        <v>32748</v>
      </c>
      <c r="K97" s="1074">
        <f t="shared" si="41"/>
        <v>55997.373599999992</v>
      </c>
      <c r="L97" s="1074">
        <f t="shared" si="42"/>
        <v>67196.84831999999</v>
      </c>
      <c r="M97" s="1074">
        <f t="shared" si="53"/>
        <v>0</v>
      </c>
      <c r="N97" s="1073">
        <f t="shared" si="64"/>
        <v>0.29240657101103762</v>
      </c>
      <c r="O97" s="1076">
        <v>139</v>
      </c>
      <c r="P97" s="1016">
        <v>157.19999999999999</v>
      </c>
      <c r="Q97" s="1016">
        <v>157.19999999999999</v>
      </c>
      <c r="R97" s="1016">
        <v>0.91690000000000005</v>
      </c>
      <c r="S97" s="1016">
        <v>47811</v>
      </c>
      <c r="T97" s="1074">
        <f t="shared" si="43"/>
        <v>53618.844960000002</v>
      </c>
      <c r="U97" s="1074">
        <f t="shared" si="44"/>
        <v>64342.613951999992</v>
      </c>
      <c r="V97" s="1074">
        <f t="shared" si="54"/>
        <v>0</v>
      </c>
      <c r="W97" s="1073">
        <f t="shared" si="65"/>
        <v>0.44584138315239086</v>
      </c>
      <c r="X97" s="1076">
        <v>139</v>
      </c>
      <c r="Y97" s="1016">
        <v>156</v>
      </c>
      <c r="Z97" s="1016">
        <v>156</v>
      </c>
      <c r="AA97" s="1077">
        <v>0.90500000000000003</v>
      </c>
      <c r="AB97" s="1016">
        <v>43914</v>
      </c>
      <c r="AC97" s="1074">
        <f t="shared" si="45"/>
        <v>50824.800000000003</v>
      </c>
      <c r="AD97" s="1074">
        <f t="shared" si="46"/>
        <v>60989.760000000002</v>
      </c>
      <c r="AE97" s="1074">
        <f t="shared" si="55"/>
        <v>0</v>
      </c>
      <c r="AF97" s="1073">
        <f t="shared" si="66"/>
        <v>0.43201350521792509</v>
      </c>
      <c r="AG97" s="1076">
        <v>139</v>
      </c>
      <c r="AH97" s="1016">
        <v>158.4</v>
      </c>
      <c r="AI97" s="1016">
        <v>158.4</v>
      </c>
      <c r="AJ97" s="1016">
        <v>0.51739999999999997</v>
      </c>
      <c r="AK97" s="1016">
        <v>38376</v>
      </c>
      <c r="AL97" s="1074">
        <f t="shared" si="47"/>
        <v>30487.691519999997</v>
      </c>
      <c r="AM97" s="1074">
        <f t="shared" si="48"/>
        <v>36585.229824000002</v>
      </c>
      <c r="AN97" s="1074">
        <f t="shared" si="56"/>
        <v>1790.7701759999982</v>
      </c>
      <c r="AO97" s="1073">
        <f t="shared" si="67"/>
        <v>0.62936874008360477</v>
      </c>
      <c r="AP97" s="1076">
        <v>139</v>
      </c>
      <c r="AQ97" s="1016">
        <v>145.80000000000001</v>
      </c>
      <c r="AR97" s="1016">
        <v>145.80000000000001</v>
      </c>
      <c r="AS97" s="1016">
        <v>1</v>
      </c>
      <c r="AT97" s="1016">
        <v>39195</v>
      </c>
      <c r="AU97" s="1074">
        <f t="shared" si="49"/>
        <v>54237.600000000006</v>
      </c>
      <c r="AV97" s="1074">
        <f t="shared" si="50"/>
        <v>65085.120000000003</v>
      </c>
      <c r="AW97" s="1074">
        <f t="shared" si="57"/>
        <v>0</v>
      </c>
      <c r="AX97" s="1073">
        <f t="shared" si="68"/>
        <v>0.3613268286207354</v>
      </c>
      <c r="AY97" s="1076">
        <v>139</v>
      </c>
      <c r="AZ97" s="1016">
        <v>161.4</v>
      </c>
      <c r="BA97" s="1016">
        <v>161.4</v>
      </c>
      <c r="BB97" s="1016">
        <v>0.93910000000000005</v>
      </c>
      <c r="BC97" s="1016">
        <v>28362</v>
      </c>
      <c r="BD97" s="1074">
        <f t="shared" si="51"/>
        <v>54565.466400000005</v>
      </c>
      <c r="BE97" s="1074">
        <f t="shared" si="52"/>
        <v>65478.559680000006</v>
      </c>
      <c r="BF97" s="1074">
        <f t="shared" si="58"/>
        <v>0</v>
      </c>
      <c r="BG97" s="1073">
        <f t="shared" si="69"/>
        <v>0.25988965064541258</v>
      </c>
    </row>
    <row r="98" spans="1:59">
      <c r="A98" s="1016">
        <v>92</v>
      </c>
      <c r="B98" s="1016" t="s">
        <v>1597</v>
      </c>
      <c r="C98" s="1016" t="s">
        <v>2457</v>
      </c>
      <c r="D98" s="1016" t="s">
        <v>1546</v>
      </c>
      <c r="E98" s="1016">
        <v>11</v>
      </c>
      <c r="F98" s="1076">
        <v>139</v>
      </c>
      <c r="G98" s="1016">
        <v>68</v>
      </c>
      <c r="H98" s="1016">
        <v>111.2</v>
      </c>
      <c r="I98" s="1016">
        <v>0.92810000000000004</v>
      </c>
      <c r="J98" s="1016">
        <v>31306</v>
      </c>
      <c r="K98" s="1074">
        <f t="shared" si="41"/>
        <v>22719.887999999999</v>
      </c>
      <c r="L98" s="1074">
        <f t="shared" si="42"/>
        <v>27263.865600000001</v>
      </c>
      <c r="M98" s="1074">
        <f t="shared" si="53"/>
        <v>4042.134399999999</v>
      </c>
      <c r="N98" s="1073">
        <f t="shared" si="64"/>
        <v>0.68895586105001916</v>
      </c>
      <c r="O98" s="1076">
        <v>139</v>
      </c>
      <c r="P98" s="1016">
        <v>74</v>
      </c>
      <c r="Q98" s="1016">
        <v>111.2</v>
      </c>
      <c r="R98" s="1016">
        <v>0.92679999999999996</v>
      </c>
      <c r="S98" s="1016">
        <v>27344</v>
      </c>
      <c r="T98" s="1074">
        <f t="shared" si="43"/>
        <v>25512.950399999998</v>
      </c>
      <c r="U98" s="1074">
        <f t="shared" si="44"/>
        <v>30615.540479999996</v>
      </c>
      <c r="V98" s="1074">
        <f t="shared" si="54"/>
        <v>0</v>
      </c>
      <c r="W98" s="1073">
        <f t="shared" si="65"/>
        <v>0.5358847089672546</v>
      </c>
      <c r="X98" s="1076">
        <v>139</v>
      </c>
      <c r="Y98" s="1016">
        <v>74.8</v>
      </c>
      <c r="Z98" s="1016">
        <v>111.2</v>
      </c>
      <c r="AA98" s="1077">
        <v>0.92530000000000001</v>
      </c>
      <c r="AB98" s="1016">
        <v>29988</v>
      </c>
      <c r="AC98" s="1074">
        <f t="shared" si="45"/>
        <v>24916.4784</v>
      </c>
      <c r="AD98" s="1074">
        <f t="shared" si="46"/>
        <v>29899.774079999999</v>
      </c>
      <c r="AE98" s="1074">
        <f t="shared" si="55"/>
        <v>88.22592000000077</v>
      </c>
      <c r="AF98" s="1073">
        <f t="shared" si="66"/>
        <v>0.60177043317646361</v>
      </c>
      <c r="AG98" s="1076">
        <v>139</v>
      </c>
      <c r="AH98" s="1016">
        <v>64.8</v>
      </c>
      <c r="AI98" s="1016">
        <v>111.2</v>
      </c>
      <c r="AJ98" s="1016">
        <v>0.93810000000000004</v>
      </c>
      <c r="AK98" s="1016">
        <v>25540</v>
      </c>
      <c r="AL98" s="1074">
        <f t="shared" si="47"/>
        <v>22613.463360000002</v>
      </c>
      <c r="AM98" s="1074">
        <f t="shared" si="48"/>
        <v>27136.156031999995</v>
      </c>
      <c r="AN98" s="1074">
        <f t="shared" si="56"/>
        <v>0</v>
      </c>
      <c r="AO98" s="1073">
        <f t="shared" si="67"/>
        <v>0.56470783783559286</v>
      </c>
      <c r="AP98" s="1076">
        <v>139</v>
      </c>
      <c r="AQ98" s="1016">
        <v>66.599999999999994</v>
      </c>
      <c r="AR98" s="1016">
        <v>111.2</v>
      </c>
      <c r="AS98" s="1016">
        <v>0.93520000000000003</v>
      </c>
      <c r="AT98" s="1016">
        <v>21918</v>
      </c>
      <c r="AU98" s="1074">
        <f t="shared" si="49"/>
        <v>23169.767039999999</v>
      </c>
      <c r="AV98" s="1074">
        <f t="shared" si="50"/>
        <v>27803.720447999996</v>
      </c>
      <c r="AW98" s="1074">
        <f t="shared" si="57"/>
        <v>0</v>
      </c>
      <c r="AX98" s="1073">
        <f t="shared" si="68"/>
        <v>0.47298706029631277</v>
      </c>
      <c r="AY98" s="1076">
        <v>139</v>
      </c>
      <c r="AZ98" s="1016">
        <v>67.599999999999994</v>
      </c>
      <c r="BA98" s="1016">
        <v>111.2</v>
      </c>
      <c r="BB98" s="1016">
        <v>0.93030000000000002</v>
      </c>
      <c r="BC98" s="1016">
        <v>26586</v>
      </c>
      <c r="BD98" s="1074">
        <f t="shared" si="51"/>
        <v>22639.7808</v>
      </c>
      <c r="BE98" s="1074">
        <f t="shared" si="52"/>
        <v>27167.736959999995</v>
      </c>
      <c r="BF98" s="1074">
        <f t="shared" si="58"/>
        <v>0</v>
      </c>
      <c r="BG98" s="1073">
        <f t="shared" si="69"/>
        <v>0.58715232790593108</v>
      </c>
    </row>
    <row r="99" spans="1:59">
      <c r="A99" s="1016">
        <v>93</v>
      </c>
      <c r="B99" s="1016" t="s">
        <v>1450</v>
      </c>
      <c r="C99" s="1016" t="s">
        <v>2457</v>
      </c>
      <c r="D99" s="1016" t="s">
        <v>2456</v>
      </c>
      <c r="E99" s="1016">
        <v>11</v>
      </c>
      <c r="F99" s="1076">
        <v>140</v>
      </c>
      <c r="G99" s="1016">
        <v>148.80000000000001</v>
      </c>
      <c r="H99" s="1016">
        <v>148.80000000000001</v>
      </c>
      <c r="I99" s="1016">
        <v>0.8115</v>
      </c>
      <c r="J99" s="1016">
        <v>19860</v>
      </c>
      <c r="K99" s="1074">
        <f t="shared" si="41"/>
        <v>43470.432000000001</v>
      </c>
      <c r="L99" s="1074">
        <f t="shared" si="42"/>
        <v>52164.518400000008</v>
      </c>
      <c r="M99" s="1074">
        <f t="shared" si="53"/>
        <v>0</v>
      </c>
      <c r="N99" s="1073">
        <f t="shared" si="64"/>
        <v>0.22843113222339262</v>
      </c>
      <c r="O99" s="1076">
        <v>140</v>
      </c>
      <c r="P99" s="1016">
        <v>140.4</v>
      </c>
      <c r="Q99" s="1016">
        <v>140.4</v>
      </c>
      <c r="R99" s="1016">
        <v>0.80689999999999995</v>
      </c>
      <c r="S99" s="1016">
        <v>24384</v>
      </c>
      <c r="T99" s="1074">
        <f t="shared" si="43"/>
        <v>42143.418719999994</v>
      </c>
      <c r="U99" s="1074">
        <f t="shared" si="44"/>
        <v>50572.102464000003</v>
      </c>
      <c r="V99" s="1074">
        <f t="shared" si="54"/>
        <v>0</v>
      </c>
      <c r="W99" s="1073">
        <f t="shared" si="65"/>
        <v>0.28929783985972746</v>
      </c>
      <c r="X99" s="1076">
        <v>140</v>
      </c>
      <c r="Y99" s="1016">
        <v>125.1</v>
      </c>
      <c r="Z99" s="1016">
        <v>125.1</v>
      </c>
      <c r="AA99" s="1077">
        <v>0.81869999999999998</v>
      </c>
      <c r="AB99" s="1016">
        <v>12045</v>
      </c>
      <c r="AC99" s="1074">
        <f t="shared" si="45"/>
        <v>36870.973199999993</v>
      </c>
      <c r="AD99" s="1074">
        <f t="shared" si="46"/>
        <v>44245.167840000002</v>
      </c>
      <c r="AE99" s="1074">
        <f t="shared" si="55"/>
        <v>0</v>
      </c>
      <c r="AF99" s="1073">
        <f t="shared" si="66"/>
        <v>0.1633398708336779</v>
      </c>
      <c r="AG99" s="1076">
        <v>140</v>
      </c>
      <c r="AH99" s="1016">
        <v>132.9</v>
      </c>
      <c r="AI99" s="1016">
        <v>132.9</v>
      </c>
      <c r="AJ99" s="1016">
        <v>0.82850000000000001</v>
      </c>
      <c r="AK99" s="1016">
        <v>9753</v>
      </c>
      <c r="AL99" s="1074">
        <f t="shared" si="47"/>
        <v>40960.0458</v>
      </c>
      <c r="AM99" s="1074">
        <f t="shared" si="48"/>
        <v>49152.054960000001</v>
      </c>
      <c r="AN99" s="1074">
        <f t="shared" si="56"/>
        <v>0</v>
      </c>
      <c r="AO99" s="1073">
        <f t="shared" si="67"/>
        <v>0.11905504265817984</v>
      </c>
      <c r="AP99" s="1076">
        <v>140</v>
      </c>
      <c r="AQ99" s="1016">
        <v>36</v>
      </c>
      <c r="AR99" s="1016">
        <v>112</v>
      </c>
      <c r="AS99" s="1016">
        <v>0.93759999999999999</v>
      </c>
      <c r="AT99" s="1016">
        <v>1308</v>
      </c>
      <c r="AU99" s="1074">
        <f t="shared" si="49"/>
        <v>12556.339199999999</v>
      </c>
      <c r="AV99" s="1074">
        <f t="shared" si="50"/>
        <v>15067.607039999999</v>
      </c>
      <c r="AW99" s="1074">
        <f t="shared" si="57"/>
        <v>0</v>
      </c>
      <c r="AX99" s="1073">
        <f t="shared" si="68"/>
        <v>5.2085244718460613E-2</v>
      </c>
      <c r="AY99" s="1076">
        <v>140</v>
      </c>
      <c r="AZ99" s="1016">
        <v>4.8</v>
      </c>
      <c r="BA99" s="1016">
        <v>112</v>
      </c>
      <c r="BB99" s="1016">
        <v>1</v>
      </c>
      <c r="BC99" s="1016">
        <v>987</v>
      </c>
      <c r="BD99" s="1074">
        <f t="shared" si="51"/>
        <v>1728</v>
      </c>
      <c r="BE99" s="1074">
        <f t="shared" si="52"/>
        <v>2073.6</v>
      </c>
      <c r="BF99" s="1074">
        <f t="shared" si="58"/>
        <v>0</v>
      </c>
      <c r="BG99" s="1073">
        <f t="shared" si="69"/>
        <v>0.28559027777777779</v>
      </c>
    </row>
    <row r="100" spans="1:59">
      <c r="A100" s="1016">
        <v>94</v>
      </c>
      <c r="B100" s="1016" t="s">
        <v>1834</v>
      </c>
      <c r="C100" s="1016" t="s">
        <v>2457</v>
      </c>
      <c r="D100" s="1016" t="s">
        <v>2553</v>
      </c>
      <c r="E100" s="1016">
        <v>11</v>
      </c>
      <c r="F100" s="1076">
        <v>140</v>
      </c>
      <c r="G100" s="1016">
        <v>106.2</v>
      </c>
      <c r="H100" s="1016">
        <v>112</v>
      </c>
      <c r="I100" s="1016">
        <v>0.8135</v>
      </c>
      <c r="J100" s="1016">
        <v>26115</v>
      </c>
      <c r="K100" s="1074">
        <f t="shared" si="41"/>
        <v>31101.732000000004</v>
      </c>
      <c r="L100" s="1074">
        <f t="shared" si="42"/>
        <v>37322.078399999999</v>
      </c>
      <c r="M100" s="1074">
        <f t="shared" si="53"/>
        <v>0</v>
      </c>
      <c r="N100" s="1073">
        <f t="shared" si="64"/>
        <v>0.41983192447288786</v>
      </c>
      <c r="O100" s="1076">
        <v>140</v>
      </c>
      <c r="P100" s="1016">
        <v>135</v>
      </c>
      <c r="Q100" s="1016">
        <v>135</v>
      </c>
      <c r="R100" s="1016">
        <v>0.7853</v>
      </c>
      <c r="S100" s="1016">
        <v>28032</v>
      </c>
      <c r="T100" s="1074">
        <f t="shared" si="43"/>
        <v>39437.765999999996</v>
      </c>
      <c r="U100" s="1074">
        <f t="shared" si="44"/>
        <v>47325.319200000005</v>
      </c>
      <c r="V100" s="1074">
        <f t="shared" si="54"/>
        <v>0</v>
      </c>
      <c r="W100" s="1073">
        <f t="shared" si="65"/>
        <v>0.35539538421116446</v>
      </c>
      <c r="X100" s="1076">
        <v>140</v>
      </c>
      <c r="Y100" s="1016">
        <v>157.19999999999999</v>
      </c>
      <c r="Z100" s="1016">
        <v>157.19999999999999</v>
      </c>
      <c r="AA100" s="1077">
        <v>0.79430000000000001</v>
      </c>
      <c r="AB100" s="1016">
        <v>23325</v>
      </c>
      <c r="AC100" s="1074">
        <f t="shared" si="45"/>
        <v>44951.025599999994</v>
      </c>
      <c r="AD100" s="1074">
        <f t="shared" si="46"/>
        <v>53941.230719999992</v>
      </c>
      <c r="AE100" s="1074">
        <f t="shared" si="55"/>
        <v>0</v>
      </c>
      <c r="AF100" s="1073">
        <f t="shared" si="66"/>
        <v>0.25944903023525234</v>
      </c>
      <c r="AG100" s="1076">
        <v>140</v>
      </c>
      <c r="AH100" s="1016">
        <v>117</v>
      </c>
      <c r="AI100" s="1016">
        <v>117</v>
      </c>
      <c r="AJ100" s="1016">
        <v>0.74060000000000004</v>
      </c>
      <c r="AK100" s="1016">
        <v>31524</v>
      </c>
      <c r="AL100" s="1074">
        <f t="shared" si="47"/>
        <v>32233.874400000001</v>
      </c>
      <c r="AM100" s="1074">
        <f t="shared" si="48"/>
        <v>38680.649279999998</v>
      </c>
      <c r="AN100" s="1074">
        <f t="shared" si="56"/>
        <v>0</v>
      </c>
      <c r="AO100" s="1073">
        <f t="shared" si="67"/>
        <v>0.48898868948871999</v>
      </c>
      <c r="AP100" s="1076">
        <v>140</v>
      </c>
      <c r="AQ100" s="1016">
        <v>128.4</v>
      </c>
      <c r="AR100" s="1016">
        <v>128.4</v>
      </c>
      <c r="AS100" s="1016">
        <v>0.80449999999999999</v>
      </c>
      <c r="AT100" s="1016">
        <v>29079</v>
      </c>
      <c r="AU100" s="1074">
        <f t="shared" si="49"/>
        <v>38426.781600000002</v>
      </c>
      <c r="AV100" s="1074">
        <f t="shared" si="50"/>
        <v>46112.137920000001</v>
      </c>
      <c r="AW100" s="1074">
        <f t="shared" si="57"/>
        <v>0</v>
      </c>
      <c r="AX100" s="1073">
        <f t="shared" si="68"/>
        <v>0.37836892382369069</v>
      </c>
      <c r="AY100" s="1076">
        <v>140</v>
      </c>
      <c r="AZ100" s="1016">
        <v>109.8</v>
      </c>
      <c r="BA100" s="1016">
        <v>112</v>
      </c>
      <c r="BB100" s="1016">
        <v>0.85029999999999994</v>
      </c>
      <c r="BC100" s="1016">
        <v>22275</v>
      </c>
      <c r="BD100" s="1074">
        <f t="shared" si="51"/>
        <v>33610.6584</v>
      </c>
      <c r="BE100" s="1074">
        <f t="shared" si="52"/>
        <v>40332.790079999999</v>
      </c>
      <c r="BF100" s="1074">
        <f t="shared" si="58"/>
        <v>0</v>
      </c>
      <c r="BG100" s="1073">
        <f t="shared" si="69"/>
        <v>0.33136809959069413</v>
      </c>
    </row>
    <row r="101" spans="1:59">
      <c r="A101" s="1016">
        <v>95</v>
      </c>
      <c r="B101" s="1016" t="s">
        <v>1863</v>
      </c>
      <c r="C101" s="1016" t="s">
        <v>2457</v>
      </c>
      <c r="D101" s="1016" t="s">
        <v>2456</v>
      </c>
      <c r="E101" s="1016">
        <v>11</v>
      </c>
      <c r="F101" s="1076">
        <v>140</v>
      </c>
      <c r="G101" s="1016">
        <v>144.80000000000001</v>
      </c>
      <c r="H101" s="1016">
        <v>144.80000000000001</v>
      </c>
      <c r="I101" s="1016">
        <v>0.54959999999999998</v>
      </c>
      <c r="J101" s="1016">
        <v>6834</v>
      </c>
      <c r="K101" s="1074">
        <f t="shared" si="41"/>
        <v>28649.5488</v>
      </c>
      <c r="L101" s="1074">
        <f t="shared" si="42"/>
        <v>34379.458560000006</v>
      </c>
      <c r="M101" s="1074">
        <f t="shared" si="53"/>
        <v>0</v>
      </c>
      <c r="N101" s="1073">
        <f t="shared" si="64"/>
        <v>0.11926889403577622</v>
      </c>
      <c r="O101" s="1076">
        <v>140</v>
      </c>
      <c r="P101" s="1016">
        <v>150.80000000000001</v>
      </c>
      <c r="Q101" s="1016">
        <v>150.80000000000001</v>
      </c>
      <c r="R101" s="1016">
        <v>0.41539999999999999</v>
      </c>
      <c r="S101" s="1016">
        <v>5730</v>
      </c>
      <c r="T101" s="1074">
        <f t="shared" si="43"/>
        <v>23302.943040000002</v>
      </c>
      <c r="U101" s="1074">
        <f t="shared" si="44"/>
        <v>27963.531648</v>
      </c>
      <c r="V101" s="1074">
        <f t="shared" si="54"/>
        <v>0</v>
      </c>
      <c r="W101" s="1073">
        <f t="shared" si="65"/>
        <v>0.12294584401129789</v>
      </c>
      <c r="X101" s="1076">
        <v>140</v>
      </c>
      <c r="Y101" s="1016">
        <v>157.6</v>
      </c>
      <c r="Z101" s="1016">
        <v>157.6</v>
      </c>
      <c r="AA101" s="1077">
        <v>0.45469999999999999</v>
      </c>
      <c r="AB101" s="1016">
        <v>3686</v>
      </c>
      <c r="AC101" s="1074">
        <f t="shared" si="45"/>
        <v>25797.859199999999</v>
      </c>
      <c r="AD101" s="1074">
        <f t="shared" si="46"/>
        <v>30957.431039999996</v>
      </c>
      <c r="AE101" s="1074">
        <f t="shared" si="55"/>
        <v>0</v>
      </c>
      <c r="AF101" s="1073">
        <f t="shared" si="66"/>
        <v>7.1440036388755859E-2</v>
      </c>
      <c r="AG101" s="1076">
        <v>140</v>
      </c>
      <c r="AH101" s="1016">
        <v>158</v>
      </c>
      <c r="AI101" s="1016">
        <v>158</v>
      </c>
      <c r="AJ101" s="1016">
        <v>0.44600000000000001</v>
      </c>
      <c r="AK101" s="1016">
        <v>6218</v>
      </c>
      <c r="AL101" s="1074">
        <f t="shared" si="47"/>
        <v>26214.096000000001</v>
      </c>
      <c r="AM101" s="1074">
        <f t="shared" si="48"/>
        <v>31456.915199999999</v>
      </c>
      <c r="AN101" s="1074">
        <f t="shared" si="56"/>
        <v>0</v>
      </c>
      <c r="AO101" s="1073">
        <f t="shared" si="67"/>
        <v>0.1186003133581261</v>
      </c>
      <c r="AP101" s="1076">
        <v>140</v>
      </c>
      <c r="AQ101" s="1016">
        <v>140.4</v>
      </c>
      <c r="AR101" s="1016">
        <v>140.4</v>
      </c>
      <c r="AS101" s="1016">
        <v>0.55479999999999996</v>
      </c>
      <c r="AT101" s="1016">
        <v>6196</v>
      </c>
      <c r="AU101" s="1074">
        <f t="shared" si="49"/>
        <v>28976.538239999998</v>
      </c>
      <c r="AV101" s="1074">
        <f t="shared" si="50"/>
        <v>34771.845887999996</v>
      </c>
      <c r="AW101" s="1074">
        <f t="shared" si="57"/>
        <v>0</v>
      </c>
      <c r="AX101" s="1073">
        <f t="shared" si="68"/>
        <v>0.10691408250152659</v>
      </c>
      <c r="AY101" s="1076">
        <v>140</v>
      </c>
      <c r="AZ101" s="1016">
        <v>168.8</v>
      </c>
      <c r="BA101" s="1016">
        <v>168.8</v>
      </c>
      <c r="BB101" s="1016">
        <v>0.51029999999999998</v>
      </c>
      <c r="BC101" s="1016">
        <v>7982</v>
      </c>
      <c r="BD101" s="1074">
        <f t="shared" si="51"/>
        <v>31009.910400000001</v>
      </c>
      <c r="BE101" s="1074">
        <f t="shared" si="52"/>
        <v>37211.892480000002</v>
      </c>
      <c r="BF101" s="1074">
        <f t="shared" si="58"/>
        <v>0</v>
      </c>
      <c r="BG101" s="1073">
        <f t="shared" si="69"/>
        <v>0.12870079108645216</v>
      </c>
    </row>
    <row r="102" spans="1:59">
      <c r="A102" s="1016">
        <v>96</v>
      </c>
      <c r="B102" s="1016" t="s">
        <v>578</v>
      </c>
      <c r="C102" s="1016" t="s">
        <v>2457</v>
      </c>
      <c r="D102" s="1016" t="s">
        <v>2456</v>
      </c>
      <c r="E102" s="1016">
        <v>11</v>
      </c>
      <c r="F102" s="1076">
        <v>141</v>
      </c>
      <c r="G102" s="1016">
        <v>185.7</v>
      </c>
      <c r="H102" s="1016">
        <v>185.7</v>
      </c>
      <c r="I102" s="1016">
        <v>0.89649999999999996</v>
      </c>
      <c r="J102" s="1016">
        <v>18114</v>
      </c>
      <c r="K102" s="1074">
        <f t="shared" si="41"/>
        <v>59932.817999999999</v>
      </c>
      <c r="L102" s="1074">
        <f t="shared" si="42"/>
        <v>71919.381599999993</v>
      </c>
      <c r="M102" s="1074">
        <f t="shared" si="53"/>
        <v>0</v>
      </c>
      <c r="N102" s="1073">
        <f t="shared" si="64"/>
        <v>0.15111920817739624</v>
      </c>
      <c r="O102" s="1076">
        <v>141</v>
      </c>
      <c r="P102" s="1016">
        <v>165.9</v>
      </c>
      <c r="Q102" s="1016">
        <v>165.9</v>
      </c>
      <c r="R102" s="1016">
        <v>0.73519999999999996</v>
      </c>
      <c r="S102" s="1016">
        <v>13896</v>
      </c>
      <c r="T102" s="1074">
        <f t="shared" si="43"/>
        <v>45372.720959999999</v>
      </c>
      <c r="U102" s="1074">
        <f t="shared" si="44"/>
        <v>54447.265152</v>
      </c>
      <c r="V102" s="1074">
        <f t="shared" si="54"/>
        <v>0</v>
      </c>
      <c r="W102" s="1073">
        <f t="shared" si="65"/>
        <v>0.15313165825177791</v>
      </c>
      <c r="X102" s="1076">
        <v>141</v>
      </c>
      <c r="Y102" s="1016">
        <v>168</v>
      </c>
      <c r="Z102" s="1016">
        <v>168</v>
      </c>
      <c r="AA102" s="1077">
        <v>0.77829999999999999</v>
      </c>
      <c r="AB102" s="1016">
        <v>11772</v>
      </c>
      <c r="AC102" s="1074">
        <f t="shared" si="45"/>
        <v>47071.583999999995</v>
      </c>
      <c r="AD102" s="1074">
        <f t="shared" si="46"/>
        <v>56485.900800000003</v>
      </c>
      <c r="AE102" s="1074">
        <f t="shared" si="55"/>
        <v>0</v>
      </c>
      <c r="AF102" s="1073">
        <f t="shared" si="66"/>
        <v>0.12504359317927349</v>
      </c>
      <c r="AG102" s="1076">
        <v>141</v>
      </c>
      <c r="AH102" s="1016">
        <v>192.9</v>
      </c>
      <c r="AI102" s="1016">
        <v>192.9</v>
      </c>
      <c r="AJ102" s="1016">
        <v>0.72119999999999995</v>
      </c>
      <c r="AK102" s="1016">
        <v>18225</v>
      </c>
      <c r="AL102" s="1074">
        <f t="shared" si="47"/>
        <v>51752.446559999997</v>
      </c>
      <c r="AM102" s="1074">
        <f t="shared" si="48"/>
        <v>62102.935871999995</v>
      </c>
      <c r="AN102" s="1074">
        <f t="shared" si="56"/>
        <v>0</v>
      </c>
      <c r="AO102" s="1073">
        <f t="shared" si="67"/>
        <v>0.17607863213645913</v>
      </c>
      <c r="AP102" s="1076">
        <v>141</v>
      </c>
      <c r="AQ102" s="1016">
        <v>168.3</v>
      </c>
      <c r="AR102" s="1016">
        <v>168.3</v>
      </c>
      <c r="AS102" s="1016">
        <v>0.78010000000000002</v>
      </c>
      <c r="AT102" s="1016">
        <v>21975</v>
      </c>
      <c r="AU102" s="1074">
        <f t="shared" si="49"/>
        <v>48840.188760000005</v>
      </c>
      <c r="AV102" s="1074">
        <f t="shared" si="50"/>
        <v>58608.226512000001</v>
      </c>
      <c r="AW102" s="1074">
        <f t="shared" si="57"/>
        <v>0</v>
      </c>
      <c r="AX102" s="1073">
        <f t="shared" si="68"/>
        <v>0.22496841799675302</v>
      </c>
      <c r="AY102" s="1076">
        <v>141</v>
      </c>
      <c r="AZ102" s="1016">
        <v>163.22999999999999</v>
      </c>
      <c r="BA102" s="1016">
        <v>163.22999999999999</v>
      </c>
      <c r="BB102" s="1016">
        <v>0.78659999999999997</v>
      </c>
      <c r="BC102" s="1016">
        <v>19881</v>
      </c>
      <c r="BD102" s="1074">
        <f t="shared" si="51"/>
        <v>46222.818479999994</v>
      </c>
      <c r="BE102" s="1074">
        <f t="shared" si="52"/>
        <v>55467.382175999992</v>
      </c>
      <c r="BF102" s="1074">
        <f t="shared" si="58"/>
        <v>0</v>
      </c>
      <c r="BG102" s="1073">
        <f t="shared" si="69"/>
        <v>0.21505612004817759</v>
      </c>
    </row>
    <row r="103" spans="1:59">
      <c r="A103" s="1016">
        <v>97</v>
      </c>
      <c r="B103" s="1016" t="s">
        <v>1447</v>
      </c>
      <c r="C103" s="1016" t="s">
        <v>2457</v>
      </c>
      <c r="D103" s="1016" t="s">
        <v>1546</v>
      </c>
      <c r="E103" s="1016">
        <v>11</v>
      </c>
      <c r="F103" s="1076">
        <v>141</v>
      </c>
      <c r="G103" s="1016">
        <v>134.4</v>
      </c>
      <c r="H103" s="1016">
        <v>134.4</v>
      </c>
      <c r="I103" s="1016">
        <v>0.9708</v>
      </c>
      <c r="J103" s="1016">
        <v>59144</v>
      </c>
      <c r="K103" s="1074">
        <f t="shared" si="41"/>
        <v>46971.1872</v>
      </c>
      <c r="L103" s="1074">
        <f t="shared" si="42"/>
        <v>56365.424639999997</v>
      </c>
      <c r="M103" s="1074">
        <f t="shared" si="53"/>
        <v>2778.5753600000025</v>
      </c>
      <c r="N103" s="1073">
        <f t="shared" si="64"/>
        <v>0.62957744444662445</v>
      </c>
      <c r="O103" s="1076">
        <v>141</v>
      </c>
      <c r="P103" s="1016">
        <v>149.6</v>
      </c>
      <c r="Q103" s="1016">
        <v>149.6</v>
      </c>
      <c r="R103" s="1016">
        <v>0.96730000000000005</v>
      </c>
      <c r="S103" s="1016">
        <v>62436</v>
      </c>
      <c r="T103" s="1074">
        <f t="shared" si="43"/>
        <v>53831.405760000001</v>
      </c>
      <c r="U103" s="1074">
        <f t="shared" si="44"/>
        <v>64597.686911999997</v>
      </c>
      <c r="V103" s="1074">
        <f t="shared" si="54"/>
        <v>0</v>
      </c>
      <c r="W103" s="1073">
        <f t="shared" si="65"/>
        <v>0.57992169365186574</v>
      </c>
      <c r="X103" s="1076">
        <v>141</v>
      </c>
      <c r="Y103" s="1016">
        <v>152.80000000000001</v>
      </c>
      <c r="Z103" s="1016">
        <v>152.80000000000001</v>
      </c>
      <c r="AA103" s="1077">
        <v>0.96870000000000001</v>
      </c>
      <c r="AB103" s="1016">
        <v>57214</v>
      </c>
      <c r="AC103" s="1074">
        <f t="shared" si="45"/>
        <v>53286.24960000001</v>
      </c>
      <c r="AD103" s="1074">
        <f t="shared" si="46"/>
        <v>63943.499520000012</v>
      </c>
      <c r="AE103" s="1074">
        <f t="shared" si="55"/>
        <v>0</v>
      </c>
      <c r="AF103" s="1073">
        <f t="shared" si="66"/>
        <v>0.53685519650457802</v>
      </c>
      <c r="AG103" s="1076">
        <v>141</v>
      </c>
      <c r="AH103" s="1016">
        <v>124.8</v>
      </c>
      <c r="AI103" s="1016">
        <v>124.8</v>
      </c>
      <c r="AJ103" s="1016">
        <v>0.98570000000000002</v>
      </c>
      <c r="AK103" s="1016">
        <v>52374</v>
      </c>
      <c r="AL103" s="1074">
        <f t="shared" si="47"/>
        <v>45761.713920000002</v>
      </c>
      <c r="AM103" s="1074">
        <f t="shared" si="48"/>
        <v>54914.056704000002</v>
      </c>
      <c r="AN103" s="1074">
        <f t="shared" si="56"/>
        <v>0</v>
      </c>
      <c r="AO103" s="1073">
        <f t="shared" si="67"/>
        <v>0.57224692339495309</v>
      </c>
      <c r="AP103" s="1076">
        <v>141</v>
      </c>
      <c r="AQ103" s="1016">
        <v>173.6</v>
      </c>
      <c r="AR103" s="1016">
        <v>173.6</v>
      </c>
      <c r="AS103" s="1016">
        <v>0.98240000000000005</v>
      </c>
      <c r="AT103" s="1016">
        <v>50106</v>
      </c>
      <c r="AU103" s="1074">
        <f t="shared" si="49"/>
        <v>63442.606080000005</v>
      </c>
      <c r="AV103" s="1074">
        <f t="shared" si="50"/>
        <v>76131.127295999991</v>
      </c>
      <c r="AW103" s="1074">
        <f t="shared" si="57"/>
        <v>0</v>
      </c>
      <c r="AX103" s="1073">
        <f t="shared" si="68"/>
        <v>0.3948923530727696</v>
      </c>
      <c r="AY103" s="1076">
        <v>141</v>
      </c>
      <c r="AZ103" s="1016">
        <v>116.4</v>
      </c>
      <c r="BA103" s="1016">
        <v>116.4</v>
      </c>
      <c r="BB103" s="1016">
        <v>0.98470000000000002</v>
      </c>
      <c r="BC103" s="1016">
        <v>50144</v>
      </c>
      <c r="BD103" s="1074">
        <f t="shared" si="51"/>
        <v>41262.868800000004</v>
      </c>
      <c r="BE103" s="1074">
        <f t="shared" si="52"/>
        <v>49515.442560000003</v>
      </c>
      <c r="BF103" s="1074">
        <f t="shared" si="58"/>
        <v>628.55743999999686</v>
      </c>
      <c r="BG103" s="1073">
        <f t="shared" si="69"/>
        <v>0.60761650193357375</v>
      </c>
    </row>
    <row r="104" spans="1:59">
      <c r="A104" s="1016">
        <v>98</v>
      </c>
      <c r="B104" s="1016" t="s">
        <v>1932</v>
      </c>
      <c r="C104" s="1016" t="s">
        <v>2457</v>
      </c>
      <c r="D104" s="1016" t="s">
        <v>1603</v>
      </c>
      <c r="E104" s="1016">
        <v>11</v>
      </c>
      <c r="F104" s="1076">
        <v>141</v>
      </c>
      <c r="G104" s="1016">
        <v>138</v>
      </c>
      <c r="H104" s="1016">
        <v>141</v>
      </c>
      <c r="I104" s="1016">
        <v>0.99660000000000004</v>
      </c>
      <c r="J104" s="1016">
        <v>55351</v>
      </c>
      <c r="K104" s="1074">
        <f t="shared" si="41"/>
        <v>49511.088000000003</v>
      </c>
      <c r="L104" s="1074">
        <f t="shared" si="42"/>
        <v>59413.3056</v>
      </c>
      <c r="M104" s="1074">
        <f t="shared" si="53"/>
        <v>0</v>
      </c>
      <c r="N104" s="1073">
        <f t="shared" si="64"/>
        <v>0.55897579952191712</v>
      </c>
      <c r="O104" s="1076">
        <v>141</v>
      </c>
      <c r="P104" s="1016">
        <v>141.19999999999999</v>
      </c>
      <c r="Q104" s="1016">
        <v>141</v>
      </c>
      <c r="R104" s="1016">
        <v>0.99570000000000003</v>
      </c>
      <c r="S104" s="1016">
        <v>47175</v>
      </c>
      <c r="T104" s="1074">
        <f t="shared" si="43"/>
        <v>52300.536479999995</v>
      </c>
      <c r="U104" s="1074">
        <f t="shared" si="44"/>
        <v>62760.64377599999</v>
      </c>
      <c r="V104" s="1074">
        <f t="shared" si="54"/>
        <v>0</v>
      </c>
      <c r="W104" s="1073">
        <f t="shared" si="65"/>
        <v>0.45099919785755899</v>
      </c>
      <c r="X104" s="1076">
        <v>141</v>
      </c>
      <c r="Y104" s="1016">
        <v>141.6</v>
      </c>
      <c r="Z104" s="1016">
        <v>141</v>
      </c>
      <c r="AA104" s="1077">
        <v>0.99509999999999998</v>
      </c>
      <c r="AB104" s="1016">
        <v>43351</v>
      </c>
      <c r="AC104" s="1074">
        <f t="shared" si="45"/>
        <v>50726.217599999996</v>
      </c>
      <c r="AD104" s="1074">
        <f t="shared" si="46"/>
        <v>60871.461119999993</v>
      </c>
      <c r="AE104" s="1074">
        <f t="shared" si="55"/>
        <v>0</v>
      </c>
      <c r="AF104" s="1073">
        <f t="shared" si="66"/>
        <v>0.42730369078415187</v>
      </c>
      <c r="AG104" s="1076">
        <v>141</v>
      </c>
      <c r="AH104" s="1016">
        <v>127.3</v>
      </c>
      <c r="AI104" s="1016">
        <v>141</v>
      </c>
      <c r="AJ104" s="1016">
        <v>0.99729999999999996</v>
      </c>
      <c r="AK104" s="1016">
        <v>40015</v>
      </c>
      <c r="AL104" s="1074">
        <f t="shared" si="47"/>
        <v>47227.739879999994</v>
      </c>
      <c r="AM104" s="1074">
        <f t="shared" si="48"/>
        <v>56673.287855999988</v>
      </c>
      <c r="AN104" s="1074">
        <f t="shared" si="56"/>
        <v>0</v>
      </c>
      <c r="AO104" s="1073">
        <f t="shared" si="67"/>
        <v>0.42363873543041974</v>
      </c>
      <c r="AP104" s="1076">
        <v>141</v>
      </c>
      <c r="AQ104" s="1016">
        <v>123.6</v>
      </c>
      <c r="AR104" s="1016">
        <v>141</v>
      </c>
      <c r="AS104" s="1016">
        <v>0.99760000000000004</v>
      </c>
      <c r="AT104" s="1016">
        <v>46298</v>
      </c>
      <c r="AU104" s="1074">
        <f t="shared" si="49"/>
        <v>45868.849920000001</v>
      </c>
      <c r="AV104" s="1074">
        <f t="shared" si="50"/>
        <v>55042.619903999999</v>
      </c>
      <c r="AW104" s="1074">
        <f t="shared" si="57"/>
        <v>0</v>
      </c>
      <c r="AX104" s="1073">
        <f t="shared" si="68"/>
        <v>0.5046780122103397</v>
      </c>
      <c r="AY104" s="1076">
        <v>141</v>
      </c>
      <c r="AZ104" s="1016">
        <v>131.80000000000001</v>
      </c>
      <c r="BA104" s="1016">
        <v>141</v>
      </c>
      <c r="BB104" s="1016">
        <v>0.99729999999999996</v>
      </c>
      <c r="BC104" s="1016">
        <v>45713</v>
      </c>
      <c r="BD104" s="1074">
        <f t="shared" si="51"/>
        <v>47319.890399999997</v>
      </c>
      <c r="BE104" s="1074">
        <f t="shared" si="52"/>
        <v>56783.868480000005</v>
      </c>
      <c r="BF104" s="1074">
        <f t="shared" si="58"/>
        <v>0</v>
      </c>
      <c r="BG104" s="1073">
        <f t="shared" si="69"/>
        <v>0.48302098349745964</v>
      </c>
    </row>
    <row r="105" spans="1:59">
      <c r="A105" s="1016">
        <v>99</v>
      </c>
      <c r="B105" s="1016" t="s">
        <v>1244</v>
      </c>
      <c r="C105" s="1016" t="s">
        <v>2457</v>
      </c>
      <c r="D105" s="1016" t="s">
        <v>2456</v>
      </c>
      <c r="E105" s="1016">
        <v>11</v>
      </c>
      <c r="F105" s="1076">
        <v>142</v>
      </c>
      <c r="G105" s="1016">
        <v>108.8</v>
      </c>
      <c r="H105" s="1016">
        <v>113.6</v>
      </c>
      <c r="I105" s="1016">
        <v>0.93630000000000002</v>
      </c>
      <c r="J105" s="1016">
        <v>15586</v>
      </c>
      <c r="K105" s="1074">
        <f t="shared" si="41"/>
        <v>36672.998399999997</v>
      </c>
      <c r="L105" s="1074">
        <f t="shared" si="42"/>
        <v>44007.598080000003</v>
      </c>
      <c r="M105" s="1074">
        <f t="shared" si="53"/>
        <v>0</v>
      </c>
      <c r="N105" s="1073">
        <f t="shared" si="64"/>
        <v>0.21249966842089463</v>
      </c>
      <c r="O105" s="1076">
        <v>142</v>
      </c>
      <c r="P105" s="1016">
        <v>72.400000000000006</v>
      </c>
      <c r="Q105" s="1016">
        <v>113.6</v>
      </c>
      <c r="R105" s="1016">
        <v>0.93889999999999996</v>
      </c>
      <c r="S105" s="1016">
        <v>12456</v>
      </c>
      <c r="T105" s="1074">
        <f t="shared" si="43"/>
        <v>25287.205920000004</v>
      </c>
      <c r="U105" s="1074">
        <f t="shared" si="44"/>
        <v>30344.647104</v>
      </c>
      <c r="V105" s="1074">
        <f t="shared" si="54"/>
        <v>0</v>
      </c>
      <c r="W105" s="1073">
        <f t="shared" si="65"/>
        <v>0.24629055577366848</v>
      </c>
      <c r="X105" s="1076">
        <v>142</v>
      </c>
      <c r="Y105" s="1016">
        <v>101.6</v>
      </c>
      <c r="Z105" s="1016">
        <v>113.6</v>
      </c>
      <c r="AA105" s="1077">
        <v>0.93189999999999995</v>
      </c>
      <c r="AB105" s="1016">
        <v>15666</v>
      </c>
      <c r="AC105" s="1074">
        <f t="shared" si="45"/>
        <v>34085.174399999996</v>
      </c>
      <c r="AD105" s="1074">
        <f t="shared" si="46"/>
        <v>40902.209279999995</v>
      </c>
      <c r="AE105" s="1074">
        <f t="shared" si="55"/>
        <v>0</v>
      </c>
      <c r="AF105" s="1073">
        <f t="shared" si="66"/>
        <v>0.2298066575243928</v>
      </c>
      <c r="AG105" s="1076">
        <v>142</v>
      </c>
      <c r="AH105" s="1016">
        <v>50</v>
      </c>
      <c r="AI105" s="1016">
        <v>113.6</v>
      </c>
      <c r="AJ105" s="1016">
        <v>0.92989999999999995</v>
      </c>
      <c r="AK105" s="1016">
        <v>9220</v>
      </c>
      <c r="AL105" s="1074">
        <f t="shared" si="47"/>
        <v>17296.14</v>
      </c>
      <c r="AM105" s="1074">
        <f t="shared" si="48"/>
        <v>20755.367999999999</v>
      </c>
      <c r="AN105" s="1074">
        <f t="shared" si="56"/>
        <v>0</v>
      </c>
      <c r="AO105" s="1073">
        <f t="shared" si="67"/>
        <v>0.26653345775415788</v>
      </c>
      <c r="AP105" s="1076">
        <v>142</v>
      </c>
      <c r="AQ105" s="1016">
        <v>80</v>
      </c>
      <c r="AR105" s="1016">
        <v>113.6</v>
      </c>
      <c r="AS105" s="1016">
        <v>0.86240000000000006</v>
      </c>
      <c r="AT105" s="1016">
        <v>1880</v>
      </c>
      <c r="AU105" s="1074">
        <f t="shared" si="49"/>
        <v>25665.024000000005</v>
      </c>
      <c r="AV105" s="1074">
        <f t="shared" si="50"/>
        <v>30798.0288</v>
      </c>
      <c r="AW105" s="1074">
        <f t="shared" si="57"/>
        <v>0</v>
      </c>
      <c r="AX105" s="1073">
        <f t="shared" si="68"/>
        <v>3.662572066949947E-2</v>
      </c>
      <c r="AY105" s="1076">
        <v>142</v>
      </c>
      <c r="AZ105" s="1016">
        <v>86</v>
      </c>
      <c r="BA105" s="1016">
        <v>113.6</v>
      </c>
      <c r="BB105" s="1016">
        <v>0.89780000000000004</v>
      </c>
      <c r="BC105" s="1016">
        <v>4040</v>
      </c>
      <c r="BD105" s="1074">
        <f t="shared" si="51"/>
        <v>27795.888000000003</v>
      </c>
      <c r="BE105" s="1074">
        <f t="shared" si="52"/>
        <v>33355.065600000002</v>
      </c>
      <c r="BF105" s="1074">
        <f t="shared" si="58"/>
        <v>0</v>
      </c>
      <c r="BG105" s="1073">
        <f t="shared" si="69"/>
        <v>7.2672619777428948E-2</v>
      </c>
    </row>
    <row r="106" spans="1:59">
      <c r="A106" s="1016">
        <v>100</v>
      </c>
      <c r="B106" s="1016" t="s">
        <v>2584</v>
      </c>
      <c r="C106" s="1016" t="s">
        <v>2457</v>
      </c>
      <c r="D106" s="1016" t="s">
        <v>2553</v>
      </c>
      <c r="E106" s="1016">
        <v>11</v>
      </c>
      <c r="F106" s="1076">
        <v>0</v>
      </c>
      <c r="G106" s="1016">
        <v>0</v>
      </c>
      <c r="H106" s="1016">
        <v>0</v>
      </c>
      <c r="I106" s="1016"/>
      <c r="J106" s="1016">
        <v>0</v>
      </c>
      <c r="K106" s="1074">
        <f t="shared" si="41"/>
        <v>0</v>
      </c>
      <c r="L106" s="1074">
        <f t="shared" si="42"/>
        <v>0</v>
      </c>
      <c r="M106" s="1074">
        <f t="shared" si="53"/>
        <v>0</v>
      </c>
      <c r="N106" s="1073">
        <v>0</v>
      </c>
      <c r="O106" s="1076">
        <v>142</v>
      </c>
      <c r="P106" s="1016">
        <v>80</v>
      </c>
      <c r="Q106" s="1016">
        <v>54.97</v>
      </c>
      <c r="R106" s="1016">
        <v>0.78990000000000005</v>
      </c>
      <c r="S106" s="1016">
        <v>5940</v>
      </c>
      <c r="T106" s="1074">
        <f t="shared" si="43"/>
        <v>23507.423999999999</v>
      </c>
      <c r="U106" s="1074">
        <f t="shared" si="44"/>
        <v>28208.908800000001</v>
      </c>
      <c r="V106" s="1074">
        <f t="shared" si="54"/>
        <v>0</v>
      </c>
      <c r="W106" s="1073">
        <f t="shared" si="65"/>
        <v>0.12634306506744422</v>
      </c>
      <c r="X106" s="1076">
        <v>142</v>
      </c>
      <c r="Y106" s="1016">
        <v>106</v>
      </c>
      <c r="Z106" s="1016">
        <v>113.6</v>
      </c>
      <c r="AA106" s="1077">
        <v>0.79410000000000003</v>
      </c>
      <c r="AB106" s="1016">
        <v>21900</v>
      </c>
      <c r="AC106" s="1074">
        <f t="shared" si="45"/>
        <v>30302.856000000003</v>
      </c>
      <c r="AD106" s="1074">
        <f t="shared" si="46"/>
        <v>36363.427199999998</v>
      </c>
      <c r="AE106" s="1074">
        <f t="shared" si="55"/>
        <v>0</v>
      </c>
      <c r="AF106" s="1073">
        <f t="shared" si="66"/>
        <v>0.3613520784971555</v>
      </c>
      <c r="AG106" s="1076">
        <v>142</v>
      </c>
      <c r="AH106" s="1016">
        <v>80</v>
      </c>
      <c r="AI106" s="1016">
        <v>113.6</v>
      </c>
      <c r="AJ106" s="1016">
        <v>0.74370000000000003</v>
      </c>
      <c r="AK106" s="1016">
        <v>13640</v>
      </c>
      <c r="AL106" s="1074">
        <f t="shared" si="47"/>
        <v>22132.512000000002</v>
      </c>
      <c r="AM106" s="1074">
        <f t="shared" si="48"/>
        <v>26559.014400000004</v>
      </c>
      <c r="AN106" s="1074">
        <f t="shared" si="56"/>
        <v>0</v>
      </c>
      <c r="AO106" s="1073">
        <f t="shared" si="67"/>
        <v>0.30814396486038276</v>
      </c>
      <c r="AP106" s="1076">
        <v>142</v>
      </c>
      <c r="AQ106" s="1016">
        <v>94</v>
      </c>
      <c r="AR106" s="1016">
        <v>113.6</v>
      </c>
      <c r="AS106" s="1016">
        <v>0.74639999999999995</v>
      </c>
      <c r="AT106" s="1016">
        <v>20780</v>
      </c>
      <c r="AU106" s="1074">
        <f t="shared" si="49"/>
        <v>26100.1152</v>
      </c>
      <c r="AV106" s="1074">
        <f t="shared" si="50"/>
        <v>31320.138239999993</v>
      </c>
      <c r="AW106" s="1074">
        <f t="shared" si="57"/>
        <v>0</v>
      </c>
      <c r="AX106" s="1073">
        <f t="shared" si="68"/>
        <v>0.39808253413379574</v>
      </c>
      <c r="AY106" s="1076">
        <v>142</v>
      </c>
      <c r="AZ106" s="1016">
        <v>88</v>
      </c>
      <c r="BA106" s="1016">
        <v>113.6</v>
      </c>
      <c r="BB106" s="1016">
        <v>0.78410000000000002</v>
      </c>
      <c r="BC106" s="1016">
        <v>14600</v>
      </c>
      <c r="BD106" s="1074">
        <f t="shared" si="51"/>
        <v>24840.288</v>
      </c>
      <c r="BE106" s="1074">
        <f t="shared" si="52"/>
        <v>29808.345600000001</v>
      </c>
      <c r="BF106" s="1074">
        <f t="shared" si="58"/>
        <v>0</v>
      </c>
      <c r="BG106" s="1073">
        <f t="shared" si="69"/>
        <v>0.29387743008454653</v>
      </c>
    </row>
    <row r="107" spans="1:59">
      <c r="A107" s="1016">
        <v>101</v>
      </c>
      <c r="B107" s="1016" t="s">
        <v>1658</v>
      </c>
      <c r="C107" s="1016" t="s">
        <v>2457</v>
      </c>
      <c r="D107" s="1016" t="s">
        <v>2456</v>
      </c>
      <c r="E107" s="1016">
        <v>11</v>
      </c>
      <c r="F107" s="1076">
        <v>142</v>
      </c>
      <c r="G107" s="1016">
        <v>20</v>
      </c>
      <c r="H107" s="1016">
        <v>113.6</v>
      </c>
      <c r="I107" s="1016">
        <v>1</v>
      </c>
      <c r="J107" s="1016">
        <v>488</v>
      </c>
      <c r="K107" s="1074">
        <f t="shared" si="41"/>
        <v>7200</v>
      </c>
      <c r="L107" s="1074">
        <f t="shared" si="42"/>
        <v>8640</v>
      </c>
      <c r="M107" s="1074">
        <f t="shared" si="53"/>
        <v>0</v>
      </c>
      <c r="N107" s="1073">
        <f t="shared" ref="N107:N149" si="70">+J107/(24*30*G107*I107)</f>
        <v>3.3888888888888892E-2</v>
      </c>
      <c r="O107" s="1076">
        <v>142</v>
      </c>
      <c r="P107" s="1016">
        <v>2.12</v>
      </c>
      <c r="Q107" s="1016">
        <v>113.6</v>
      </c>
      <c r="R107" s="1016">
        <v>1</v>
      </c>
      <c r="S107" s="1016">
        <v>278</v>
      </c>
      <c r="T107" s="1074">
        <f t="shared" si="43"/>
        <v>788.64</v>
      </c>
      <c r="U107" s="1074">
        <f t="shared" si="44"/>
        <v>946.36799999999994</v>
      </c>
      <c r="V107" s="1074">
        <f t="shared" si="54"/>
        <v>0</v>
      </c>
      <c r="W107" s="1073">
        <f t="shared" si="65"/>
        <v>0.17625278961249746</v>
      </c>
      <c r="X107" s="1076">
        <v>142</v>
      </c>
      <c r="Y107" s="1016">
        <v>2.62</v>
      </c>
      <c r="Z107" s="1016">
        <v>113.6</v>
      </c>
      <c r="AA107" s="1077">
        <v>0.96619999999999995</v>
      </c>
      <c r="AB107" s="1016">
        <v>400</v>
      </c>
      <c r="AC107" s="1074">
        <f t="shared" si="45"/>
        <v>911.31984</v>
      </c>
      <c r="AD107" s="1074">
        <f t="shared" si="46"/>
        <v>1093.5838079999999</v>
      </c>
      <c r="AE107" s="1074">
        <f t="shared" si="55"/>
        <v>0</v>
      </c>
      <c r="AF107" s="1073">
        <f t="shared" si="66"/>
        <v>0.21946191800235579</v>
      </c>
      <c r="AG107" s="1076">
        <v>142</v>
      </c>
      <c r="AH107" s="1016">
        <v>2.3199999999999998</v>
      </c>
      <c r="AI107" s="1016">
        <v>113.6</v>
      </c>
      <c r="AJ107" s="1016">
        <v>1</v>
      </c>
      <c r="AK107" s="1016">
        <v>418</v>
      </c>
      <c r="AL107" s="1074">
        <f t="shared" si="47"/>
        <v>863.04</v>
      </c>
      <c r="AM107" s="1074">
        <f t="shared" si="48"/>
        <v>1035.6479999999999</v>
      </c>
      <c r="AN107" s="1074">
        <f t="shared" si="56"/>
        <v>0</v>
      </c>
      <c r="AO107" s="1073">
        <f t="shared" si="67"/>
        <v>0.24216722284019282</v>
      </c>
      <c r="AP107" s="1076">
        <v>142</v>
      </c>
      <c r="AQ107" s="1016">
        <v>6.88</v>
      </c>
      <c r="AR107" s="1016">
        <v>113.6</v>
      </c>
      <c r="AS107" s="1016">
        <v>0.69950000000000001</v>
      </c>
      <c r="AT107" s="1016">
        <v>270</v>
      </c>
      <c r="AU107" s="1074">
        <f t="shared" si="49"/>
        <v>1790.27232</v>
      </c>
      <c r="AV107" s="1074">
        <f t="shared" si="50"/>
        <v>2148.3267839999999</v>
      </c>
      <c r="AW107" s="1074">
        <f t="shared" si="57"/>
        <v>0</v>
      </c>
      <c r="AX107" s="1073">
        <f t="shared" si="68"/>
        <v>7.540752235950339E-2</v>
      </c>
      <c r="AY107" s="1076">
        <v>142</v>
      </c>
      <c r="AZ107" s="1016">
        <v>6.56</v>
      </c>
      <c r="BA107" s="1016">
        <v>113.6</v>
      </c>
      <c r="BB107" s="1016">
        <v>0.98099999999999998</v>
      </c>
      <c r="BC107" s="1016">
        <v>206</v>
      </c>
      <c r="BD107" s="1074">
        <f t="shared" si="51"/>
        <v>2316.7295999999997</v>
      </c>
      <c r="BE107" s="1074">
        <f t="shared" si="52"/>
        <v>2780.0755199999994</v>
      </c>
      <c r="BF107" s="1074">
        <f t="shared" si="58"/>
        <v>0</v>
      </c>
      <c r="BG107" s="1073">
        <f t="shared" si="69"/>
        <v>4.4459223899068763E-2</v>
      </c>
    </row>
    <row r="108" spans="1:59">
      <c r="A108" s="1016">
        <v>102</v>
      </c>
      <c r="B108" s="1016" t="s">
        <v>1959</v>
      </c>
      <c r="C108" s="1016" t="s">
        <v>2457</v>
      </c>
      <c r="D108" s="1016" t="s">
        <v>2456</v>
      </c>
      <c r="E108" s="1016">
        <v>11</v>
      </c>
      <c r="F108" s="1076">
        <v>142</v>
      </c>
      <c r="G108" s="1016">
        <v>156.80000000000001</v>
      </c>
      <c r="H108" s="1016">
        <v>156.80000000000001</v>
      </c>
      <c r="I108" s="1016">
        <v>0.63600000000000001</v>
      </c>
      <c r="J108" s="1016">
        <v>7636</v>
      </c>
      <c r="K108" s="1074">
        <f t="shared" si="41"/>
        <v>35900.928000000007</v>
      </c>
      <c r="L108" s="1074">
        <f t="shared" si="42"/>
        <v>43081.113600000004</v>
      </c>
      <c r="M108" s="1074">
        <f t="shared" si="53"/>
        <v>0</v>
      </c>
      <c r="N108" s="1073">
        <f t="shared" si="70"/>
        <v>0.10634822587315847</v>
      </c>
      <c r="O108" s="1076">
        <v>142</v>
      </c>
      <c r="P108" s="1016">
        <v>132.80000000000001</v>
      </c>
      <c r="Q108" s="1016">
        <v>132.80000000000001</v>
      </c>
      <c r="R108" s="1016">
        <v>0.58050000000000002</v>
      </c>
      <c r="S108" s="1016">
        <v>8104</v>
      </c>
      <c r="T108" s="1074">
        <f t="shared" si="43"/>
        <v>28677.628800000002</v>
      </c>
      <c r="U108" s="1074">
        <f t="shared" si="44"/>
        <v>34413.154560000003</v>
      </c>
      <c r="V108" s="1074">
        <f t="shared" si="54"/>
        <v>0</v>
      </c>
      <c r="W108" s="1073">
        <f t="shared" si="65"/>
        <v>0.14129480607545905</v>
      </c>
      <c r="X108" s="1076">
        <v>142</v>
      </c>
      <c r="Y108" s="1016">
        <v>148.4</v>
      </c>
      <c r="Z108" s="1016">
        <v>148.4</v>
      </c>
      <c r="AA108" s="1077">
        <v>0.57189999999999996</v>
      </c>
      <c r="AB108" s="1016">
        <v>5344</v>
      </c>
      <c r="AC108" s="1074">
        <f t="shared" si="45"/>
        <v>30553.185600000001</v>
      </c>
      <c r="AD108" s="1074">
        <f t="shared" si="46"/>
        <v>36663.822719999996</v>
      </c>
      <c r="AE108" s="1074">
        <f t="shared" si="55"/>
        <v>0</v>
      </c>
      <c r="AF108" s="1073">
        <f t="shared" si="66"/>
        <v>8.745405585465367E-2</v>
      </c>
      <c r="AG108" s="1076">
        <v>142</v>
      </c>
      <c r="AH108" s="1016">
        <v>142.80000000000001</v>
      </c>
      <c r="AI108" s="1016">
        <v>142.80000000000001</v>
      </c>
      <c r="AJ108" s="1016">
        <v>0.55989999999999995</v>
      </c>
      <c r="AK108" s="1016">
        <v>5212</v>
      </c>
      <c r="AL108" s="1074">
        <f t="shared" si="47"/>
        <v>29742.78384</v>
      </c>
      <c r="AM108" s="1074">
        <f t="shared" si="48"/>
        <v>35691.340607999999</v>
      </c>
      <c r="AN108" s="1074">
        <f t="shared" si="56"/>
        <v>0</v>
      </c>
      <c r="AO108" s="1073">
        <f t="shared" si="67"/>
        <v>8.7617891251164065E-2</v>
      </c>
      <c r="AP108" s="1076">
        <v>142</v>
      </c>
      <c r="AQ108" s="1016">
        <v>149.6</v>
      </c>
      <c r="AR108" s="1016">
        <v>149.6</v>
      </c>
      <c r="AS108" s="1016">
        <v>0.55249999999999999</v>
      </c>
      <c r="AT108" s="1016">
        <v>4802</v>
      </c>
      <c r="AU108" s="1074">
        <f t="shared" si="49"/>
        <v>30747.288</v>
      </c>
      <c r="AV108" s="1074">
        <f t="shared" si="50"/>
        <v>36896.745599999995</v>
      </c>
      <c r="AW108" s="1074">
        <f t="shared" si="57"/>
        <v>0</v>
      </c>
      <c r="AX108" s="1073">
        <f t="shared" si="68"/>
        <v>7.8088187810255019E-2</v>
      </c>
      <c r="AY108" s="1076">
        <v>142</v>
      </c>
      <c r="AZ108" s="1016">
        <v>137.6</v>
      </c>
      <c r="BA108" s="1016">
        <v>137.6</v>
      </c>
      <c r="BB108" s="1016">
        <v>0.56899999999999995</v>
      </c>
      <c r="BC108" s="1016">
        <v>6248</v>
      </c>
      <c r="BD108" s="1074">
        <f t="shared" si="51"/>
        <v>28185.983999999997</v>
      </c>
      <c r="BE108" s="1074">
        <f t="shared" si="52"/>
        <v>33823.180799999995</v>
      </c>
      <c r="BF108" s="1074">
        <f t="shared" si="58"/>
        <v>0</v>
      </c>
      <c r="BG108" s="1073">
        <f t="shared" si="69"/>
        <v>0.11083522931113565</v>
      </c>
    </row>
    <row r="109" spans="1:59">
      <c r="A109" s="1016">
        <v>103</v>
      </c>
      <c r="B109" s="1016" t="s">
        <v>1166</v>
      </c>
      <c r="C109" s="1016" t="s">
        <v>2457</v>
      </c>
      <c r="D109" s="1016" t="s">
        <v>2553</v>
      </c>
      <c r="E109" s="1016">
        <v>11</v>
      </c>
      <c r="F109" s="1076">
        <v>144</v>
      </c>
      <c r="G109" s="1016">
        <v>158.24</v>
      </c>
      <c r="H109" s="1016">
        <v>160.74</v>
      </c>
      <c r="I109" s="1016">
        <v>0.87360000000000004</v>
      </c>
      <c r="J109" s="1016">
        <v>25665</v>
      </c>
      <c r="K109" s="1074">
        <f t="shared" si="41"/>
        <v>49765.847040000008</v>
      </c>
      <c r="L109" s="1074">
        <f t="shared" si="42"/>
        <v>59719.016447999995</v>
      </c>
      <c r="M109" s="1074">
        <f t="shared" si="53"/>
        <v>0</v>
      </c>
      <c r="N109" s="1073">
        <f t="shared" si="70"/>
        <v>0.25785756222908651</v>
      </c>
      <c r="O109" s="1076">
        <v>144</v>
      </c>
      <c r="P109" s="1016">
        <v>128.80000000000001</v>
      </c>
      <c r="Q109" s="1016">
        <v>131.30000000000001</v>
      </c>
      <c r="R109" s="1016">
        <v>0.83130000000000004</v>
      </c>
      <c r="S109" s="1016">
        <v>21537</v>
      </c>
      <c r="T109" s="1074">
        <f t="shared" si="43"/>
        <v>39830.575680000009</v>
      </c>
      <c r="U109" s="1074">
        <f t="shared" si="44"/>
        <v>47796.690816000009</v>
      </c>
      <c r="V109" s="1074">
        <f t="shared" si="54"/>
        <v>0</v>
      </c>
      <c r="W109" s="1073">
        <f t="shared" si="65"/>
        <v>0.2703576289359822</v>
      </c>
      <c r="X109" s="1076">
        <v>144</v>
      </c>
      <c r="Y109" s="1016">
        <v>171.2</v>
      </c>
      <c r="Z109" s="1016">
        <v>173.7</v>
      </c>
      <c r="AA109" s="1077">
        <v>0.81310000000000004</v>
      </c>
      <c r="AB109" s="1016">
        <v>43753</v>
      </c>
      <c r="AC109" s="1074">
        <f t="shared" si="45"/>
        <v>50112.979200000002</v>
      </c>
      <c r="AD109" s="1074">
        <f t="shared" si="46"/>
        <v>60135.575039999989</v>
      </c>
      <c r="AE109" s="1074">
        <f t="shared" si="55"/>
        <v>0</v>
      </c>
      <c r="AF109" s="1073">
        <f t="shared" si="66"/>
        <v>0.43654359308176999</v>
      </c>
      <c r="AG109" s="1076">
        <v>144</v>
      </c>
      <c r="AH109" s="1016">
        <v>173.7</v>
      </c>
      <c r="AI109" s="1016">
        <v>173.7</v>
      </c>
      <c r="AJ109" s="1016">
        <v>0.81310000000000004</v>
      </c>
      <c r="AK109" s="1016">
        <v>43753</v>
      </c>
      <c r="AL109" s="1074">
        <f t="shared" si="47"/>
        <v>52539.594839999998</v>
      </c>
      <c r="AM109" s="1074">
        <f t="shared" si="48"/>
        <v>63047.513807999996</v>
      </c>
      <c r="AN109" s="1074">
        <f t="shared" si="56"/>
        <v>0</v>
      </c>
      <c r="AO109" s="1073">
        <f t="shared" si="67"/>
        <v>0.41638120862220185</v>
      </c>
      <c r="AP109" s="1076">
        <v>144</v>
      </c>
      <c r="AQ109" s="1016">
        <v>172.8</v>
      </c>
      <c r="AR109" s="1016">
        <v>175.3</v>
      </c>
      <c r="AS109" s="1016">
        <v>0.82509999999999994</v>
      </c>
      <c r="AT109" s="1016">
        <v>107529</v>
      </c>
      <c r="AU109" s="1074">
        <f t="shared" si="49"/>
        <v>53038.748159999996</v>
      </c>
      <c r="AV109" s="1074">
        <f t="shared" si="50"/>
        <v>63646.497792000002</v>
      </c>
      <c r="AW109" s="1074">
        <f t="shared" si="57"/>
        <v>43882.502207999998</v>
      </c>
      <c r="AX109" s="1073">
        <f t="shared" si="68"/>
        <v>1.0136834270260424</v>
      </c>
      <c r="AY109" s="1076">
        <v>144</v>
      </c>
      <c r="AZ109" s="1016">
        <v>150.24</v>
      </c>
      <c r="BA109" s="1016">
        <v>152.74</v>
      </c>
      <c r="BB109" s="1016">
        <v>0.70550000000000002</v>
      </c>
      <c r="BC109" s="1016">
        <v>34673</v>
      </c>
      <c r="BD109" s="1074">
        <f t="shared" si="51"/>
        <v>38157.955200000004</v>
      </c>
      <c r="BE109" s="1074">
        <f t="shared" si="52"/>
        <v>45789.546240000003</v>
      </c>
      <c r="BF109" s="1074">
        <f t="shared" si="58"/>
        <v>0</v>
      </c>
      <c r="BG109" s="1073">
        <f t="shared" si="69"/>
        <v>0.45433514215143261</v>
      </c>
    </row>
    <row r="110" spans="1:59">
      <c r="A110" s="1016">
        <v>104</v>
      </c>
      <c r="B110" s="1016" t="s">
        <v>520</v>
      </c>
      <c r="C110" s="1016" t="s">
        <v>2457</v>
      </c>
      <c r="D110" s="1016" t="s">
        <v>1546</v>
      </c>
      <c r="E110" s="1016">
        <v>11</v>
      </c>
      <c r="F110" s="1076">
        <v>144</v>
      </c>
      <c r="G110" s="1016">
        <v>132.68</v>
      </c>
      <c r="H110" s="1016">
        <v>132.68</v>
      </c>
      <c r="I110" s="1016">
        <v>0.91739999999999999</v>
      </c>
      <c r="J110" s="1016">
        <v>21990</v>
      </c>
      <c r="K110" s="1074">
        <f t="shared" si="41"/>
        <v>43819.427520000005</v>
      </c>
      <c r="L110" s="1074">
        <f t="shared" si="42"/>
        <v>52583.313024000003</v>
      </c>
      <c r="M110" s="1074">
        <f t="shared" si="53"/>
        <v>0</v>
      </c>
      <c r="N110" s="1073">
        <f t="shared" si="70"/>
        <v>0.2509161032508167</v>
      </c>
      <c r="O110" s="1076">
        <v>144</v>
      </c>
      <c r="P110" s="1016">
        <v>121.6</v>
      </c>
      <c r="Q110" s="1016">
        <v>121.6</v>
      </c>
      <c r="R110" s="1016">
        <v>0.91169999999999995</v>
      </c>
      <c r="S110" s="1016">
        <v>24484</v>
      </c>
      <c r="T110" s="1074">
        <f t="shared" si="43"/>
        <v>41240.931839999997</v>
      </c>
      <c r="U110" s="1074">
        <f t="shared" si="44"/>
        <v>49489.118207999993</v>
      </c>
      <c r="V110" s="1074">
        <f t="shared" si="54"/>
        <v>0</v>
      </c>
      <c r="W110" s="1073">
        <f t="shared" si="65"/>
        <v>0.29684101337706342</v>
      </c>
      <c r="X110" s="1076">
        <v>144</v>
      </c>
      <c r="Y110" s="1016">
        <v>123.6</v>
      </c>
      <c r="Z110" s="1016">
        <v>123.6</v>
      </c>
      <c r="AA110" s="1077">
        <v>0.90800000000000003</v>
      </c>
      <c r="AB110" s="1016">
        <v>25536</v>
      </c>
      <c r="AC110" s="1074">
        <f t="shared" si="45"/>
        <v>40402.367999999995</v>
      </c>
      <c r="AD110" s="1074">
        <f t="shared" si="46"/>
        <v>48482.8416</v>
      </c>
      <c r="AE110" s="1074">
        <f t="shared" si="55"/>
        <v>0</v>
      </c>
      <c r="AF110" s="1073">
        <f t="shared" si="66"/>
        <v>0.31602108074457419</v>
      </c>
      <c r="AG110" s="1076">
        <v>144</v>
      </c>
      <c r="AH110" s="1016">
        <v>116</v>
      </c>
      <c r="AI110" s="1016">
        <v>116</v>
      </c>
      <c r="AJ110" s="1016">
        <v>0.89019999999999999</v>
      </c>
      <c r="AK110" s="1016">
        <v>22710</v>
      </c>
      <c r="AL110" s="1074">
        <f t="shared" si="47"/>
        <v>38413.910400000001</v>
      </c>
      <c r="AM110" s="1074">
        <f t="shared" si="48"/>
        <v>46096.692479999998</v>
      </c>
      <c r="AN110" s="1074">
        <f t="shared" si="56"/>
        <v>0</v>
      </c>
      <c r="AO110" s="1073">
        <f t="shared" si="67"/>
        <v>0.29559604533257827</v>
      </c>
      <c r="AP110" s="1076">
        <v>144</v>
      </c>
      <c r="AQ110" s="1016">
        <v>122</v>
      </c>
      <c r="AR110" s="1016">
        <v>122</v>
      </c>
      <c r="AS110" s="1016">
        <v>0.89319999999999999</v>
      </c>
      <c r="AT110" s="1016">
        <v>23210</v>
      </c>
      <c r="AU110" s="1074">
        <f t="shared" si="49"/>
        <v>40536.988799999999</v>
      </c>
      <c r="AV110" s="1074">
        <f t="shared" si="50"/>
        <v>48644.386559999999</v>
      </c>
      <c r="AW110" s="1074">
        <f t="shared" si="57"/>
        <v>0</v>
      </c>
      <c r="AX110" s="1073">
        <f t="shared" si="68"/>
        <v>0.28628174769606962</v>
      </c>
      <c r="AY110" s="1076">
        <v>144</v>
      </c>
      <c r="AZ110" s="1016">
        <v>112</v>
      </c>
      <c r="BA110" s="1016">
        <v>115.2</v>
      </c>
      <c r="BB110" s="1016">
        <v>0.90049999999999997</v>
      </c>
      <c r="BC110" s="1016">
        <v>21360</v>
      </c>
      <c r="BD110" s="1074">
        <f t="shared" si="51"/>
        <v>36308.160000000003</v>
      </c>
      <c r="BE110" s="1074">
        <f t="shared" si="52"/>
        <v>43569.791999999994</v>
      </c>
      <c r="BF110" s="1074">
        <f t="shared" si="58"/>
        <v>0</v>
      </c>
      <c r="BG110" s="1073">
        <f t="shared" si="69"/>
        <v>0.29414875333809265</v>
      </c>
    </row>
    <row r="111" spans="1:59">
      <c r="A111" s="1016">
        <v>105</v>
      </c>
      <c r="B111" s="1016" t="s">
        <v>1245</v>
      </c>
      <c r="C111" s="1016" t="s">
        <v>2457</v>
      </c>
      <c r="D111" s="1016" t="s">
        <v>2456</v>
      </c>
      <c r="E111" s="1016">
        <v>11</v>
      </c>
      <c r="F111" s="1076">
        <v>144.5</v>
      </c>
      <c r="G111" s="1016">
        <v>120.8</v>
      </c>
      <c r="H111" s="1016">
        <v>120.8</v>
      </c>
      <c r="I111" s="1016">
        <v>0.99719999999999998</v>
      </c>
      <c r="J111" s="1016">
        <v>35614</v>
      </c>
      <c r="K111" s="1074">
        <f t="shared" si="41"/>
        <v>43366.2336</v>
      </c>
      <c r="L111" s="1074">
        <f t="shared" si="42"/>
        <v>52039.480319999995</v>
      </c>
      <c r="M111" s="1074">
        <f t="shared" si="53"/>
        <v>0</v>
      </c>
      <c r="N111" s="1073">
        <f t="shared" si="70"/>
        <v>0.41061901211545382</v>
      </c>
      <c r="O111" s="1076">
        <v>144.5</v>
      </c>
      <c r="P111" s="1016">
        <v>130.4</v>
      </c>
      <c r="Q111" s="1016">
        <v>130.4</v>
      </c>
      <c r="R111" s="1016">
        <v>0.99760000000000004</v>
      </c>
      <c r="S111" s="1016">
        <v>50656</v>
      </c>
      <c r="T111" s="1074">
        <f t="shared" si="43"/>
        <v>48392.378880000004</v>
      </c>
      <c r="U111" s="1074">
        <f t="shared" si="44"/>
        <v>58070.854656000003</v>
      </c>
      <c r="V111" s="1074">
        <f t="shared" si="54"/>
        <v>0</v>
      </c>
      <c r="W111" s="1073">
        <f t="shared" si="65"/>
        <v>0.52338819843526563</v>
      </c>
      <c r="X111" s="1076">
        <v>144.5</v>
      </c>
      <c r="Y111" s="1016">
        <v>125.6</v>
      </c>
      <c r="Z111" s="1016">
        <v>125.6</v>
      </c>
      <c r="AA111" s="1077">
        <v>0.99819999999999998</v>
      </c>
      <c r="AB111" s="1016">
        <v>36362</v>
      </c>
      <c r="AC111" s="1074">
        <f t="shared" si="45"/>
        <v>45134.611199999992</v>
      </c>
      <c r="AD111" s="1074">
        <f t="shared" si="46"/>
        <v>54161.533439999999</v>
      </c>
      <c r="AE111" s="1074">
        <f t="shared" si="55"/>
        <v>0</v>
      </c>
      <c r="AF111" s="1073">
        <f t="shared" si="66"/>
        <v>0.40281725081083675</v>
      </c>
      <c r="AG111" s="1076">
        <v>144.5</v>
      </c>
      <c r="AH111" s="1016">
        <v>140.4</v>
      </c>
      <c r="AI111" s="1016">
        <v>140.4</v>
      </c>
      <c r="AJ111" s="1016">
        <v>0.99850000000000005</v>
      </c>
      <c r="AK111" s="1016">
        <v>35642</v>
      </c>
      <c r="AL111" s="1074">
        <f t="shared" si="47"/>
        <v>52150.4568</v>
      </c>
      <c r="AM111" s="1074">
        <f t="shared" si="48"/>
        <v>62580.548160000006</v>
      </c>
      <c r="AN111" s="1074">
        <f t="shared" si="56"/>
        <v>0</v>
      </c>
      <c r="AO111" s="1073">
        <f t="shared" si="67"/>
        <v>0.34172279771861935</v>
      </c>
      <c r="AP111" s="1076">
        <v>144.5</v>
      </c>
      <c r="AQ111" s="1016">
        <v>117.6</v>
      </c>
      <c r="AR111" s="1016">
        <v>117.6</v>
      </c>
      <c r="AS111" s="1016">
        <v>0.99860000000000004</v>
      </c>
      <c r="AT111" s="1016">
        <v>14734</v>
      </c>
      <c r="AU111" s="1074">
        <f t="shared" si="49"/>
        <v>43685.95392</v>
      </c>
      <c r="AV111" s="1074">
        <f t="shared" si="50"/>
        <v>52423.144703999998</v>
      </c>
      <c r="AW111" s="1074">
        <f t="shared" si="57"/>
        <v>0</v>
      </c>
      <c r="AX111" s="1073">
        <f t="shared" si="68"/>
        <v>0.16863543860094793</v>
      </c>
      <c r="AY111" s="1076">
        <v>144.5</v>
      </c>
      <c r="AZ111" s="1016">
        <v>18.399999999999999</v>
      </c>
      <c r="BA111" s="1016">
        <v>115.6</v>
      </c>
      <c r="BB111" s="1016">
        <v>1</v>
      </c>
      <c r="BC111" s="1016">
        <v>6144</v>
      </c>
      <c r="BD111" s="1074">
        <f t="shared" si="51"/>
        <v>6623.9999999999991</v>
      </c>
      <c r="BE111" s="1074">
        <f t="shared" si="52"/>
        <v>7948.7999999999984</v>
      </c>
      <c r="BF111" s="1074">
        <f t="shared" si="58"/>
        <v>0</v>
      </c>
      <c r="BG111" s="1073">
        <f t="shared" si="69"/>
        <v>0.46376811594202905</v>
      </c>
    </row>
    <row r="112" spans="1:59">
      <c r="A112" s="1016">
        <v>106</v>
      </c>
      <c r="B112" s="1016" t="s">
        <v>1264</v>
      </c>
      <c r="C112" s="1016" t="s">
        <v>2457</v>
      </c>
      <c r="D112" s="1016" t="s">
        <v>2553</v>
      </c>
      <c r="E112" s="1016">
        <v>11</v>
      </c>
      <c r="F112" s="1076">
        <v>144.9</v>
      </c>
      <c r="G112" s="1016">
        <v>70.400000000000006</v>
      </c>
      <c r="H112" s="1016">
        <v>116</v>
      </c>
      <c r="I112" s="1016">
        <v>0.70109999999999995</v>
      </c>
      <c r="J112" s="1016">
        <v>1834</v>
      </c>
      <c r="K112" s="1074">
        <f t="shared" si="41"/>
        <v>17768.678400000001</v>
      </c>
      <c r="L112" s="1074">
        <f t="shared" si="42"/>
        <v>21322.414079999999</v>
      </c>
      <c r="M112" s="1074">
        <f t="shared" si="53"/>
        <v>0</v>
      </c>
      <c r="N112" s="1073">
        <f t="shared" si="70"/>
        <v>5.1607664867185619E-2</v>
      </c>
      <c r="O112" s="1076">
        <v>144.9</v>
      </c>
      <c r="P112" s="1016">
        <v>83.2</v>
      </c>
      <c r="Q112" s="1016">
        <v>116</v>
      </c>
      <c r="R112" s="1016">
        <v>0.7298</v>
      </c>
      <c r="S112" s="1016">
        <v>13798</v>
      </c>
      <c r="T112" s="1074">
        <f t="shared" si="43"/>
        <v>22587.601919999997</v>
      </c>
      <c r="U112" s="1074">
        <f t="shared" si="44"/>
        <v>27105.122304</v>
      </c>
      <c r="V112" s="1074">
        <f t="shared" si="54"/>
        <v>0</v>
      </c>
      <c r="W112" s="1073">
        <f t="shared" si="65"/>
        <v>0.30543304350920664</v>
      </c>
      <c r="X112" s="1076">
        <v>144.9</v>
      </c>
      <c r="Y112" s="1016">
        <v>100</v>
      </c>
      <c r="Z112" s="1016">
        <v>116</v>
      </c>
      <c r="AA112" s="1077">
        <v>0.72650000000000003</v>
      </c>
      <c r="AB112" s="1016">
        <v>18818</v>
      </c>
      <c r="AC112" s="1074">
        <f t="shared" si="45"/>
        <v>26154.000000000004</v>
      </c>
      <c r="AD112" s="1074">
        <f t="shared" si="46"/>
        <v>31384.799999999999</v>
      </c>
      <c r="AE112" s="1074">
        <f t="shared" si="55"/>
        <v>0</v>
      </c>
      <c r="AF112" s="1073">
        <f t="shared" si="66"/>
        <v>0.35975376615431676</v>
      </c>
      <c r="AG112" s="1076">
        <v>144.9</v>
      </c>
      <c r="AH112" s="1016">
        <v>90</v>
      </c>
      <c r="AI112" s="1016">
        <v>116</v>
      </c>
      <c r="AJ112" s="1016">
        <v>0.68879999999999997</v>
      </c>
      <c r="AK112" s="1016">
        <v>13716</v>
      </c>
      <c r="AL112" s="1074">
        <f t="shared" si="47"/>
        <v>23061.023999999998</v>
      </c>
      <c r="AM112" s="1074">
        <f t="shared" si="48"/>
        <v>27673.228799999997</v>
      </c>
      <c r="AN112" s="1074">
        <f t="shared" si="56"/>
        <v>0</v>
      </c>
      <c r="AO112" s="1073">
        <f t="shared" si="67"/>
        <v>0.29738488629125925</v>
      </c>
      <c r="AP112" s="1076">
        <v>144.9</v>
      </c>
      <c r="AQ112" s="1016">
        <v>15.6</v>
      </c>
      <c r="AR112" s="1016">
        <v>116</v>
      </c>
      <c r="AS112" s="1016">
        <v>9.5600000000000004E-2</v>
      </c>
      <c r="AT112" s="1016">
        <v>330</v>
      </c>
      <c r="AU112" s="1074">
        <f t="shared" si="49"/>
        <v>554.78592000000003</v>
      </c>
      <c r="AV112" s="1074">
        <f t="shared" si="50"/>
        <v>665.74310400000002</v>
      </c>
      <c r="AW112" s="1074">
        <f t="shared" si="57"/>
        <v>0</v>
      </c>
      <c r="AX112" s="1073">
        <f t="shared" si="68"/>
        <v>0.29741201795460126</v>
      </c>
      <c r="AY112" s="1076">
        <v>144.9</v>
      </c>
      <c r="AZ112" s="1016">
        <v>0.8</v>
      </c>
      <c r="BA112" s="1016">
        <v>116</v>
      </c>
      <c r="BB112" s="1016">
        <v>1</v>
      </c>
      <c r="BC112" s="1016">
        <v>6</v>
      </c>
      <c r="BD112" s="1074">
        <f t="shared" si="51"/>
        <v>288</v>
      </c>
      <c r="BE112" s="1074">
        <f t="shared" si="52"/>
        <v>345.59999999999997</v>
      </c>
      <c r="BF112" s="1074">
        <f t="shared" si="58"/>
        <v>0</v>
      </c>
      <c r="BG112" s="1073">
        <f t="shared" si="69"/>
        <v>1.0416666666666666E-2</v>
      </c>
    </row>
    <row r="113" spans="1:59">
      <c r="A113" s="1016">
        <v>107</v>
      </c>
      <c r="B113" s="1016" t="s">
        <v>773</v>
      </c>
      <c r="C113" s="1016" t="s">
        <v>2457</v>
      </c>
      <c r="D113" s="1016" t="s">
        <v>2456</v>
      </c>
      <c r="E113" s="1016">
        <v>33</v>
      </c>
      <c r="F113" s="1076">
        <v>145</v>
      </c>
      <c r="G113" s="1016">
        <v>178.8</v>
      </c>
      <c r="H113" s="1016">
        <v>178.8</v>
      </c>
      <c r="I113" s="1016">
        <v>0.93340000000000001</v>
      </c>
      <c r="J113" s="1016">
        <v>20280</v>
      </c>
      <c r="K113" s="1074">
        <f t="shared" si="41"/>
        <v>60081.091200000003</v>
      </c>
      <c r="L113" s="1074">
        <f t="shared" si="42"/>
        <v>72097.309440000012</v>
      </c>
      <c r="M113" s="1074">
        <f t="shared" si="53"/>
        <v>0</v>
      </c>
      <c r="N113" s="1073">
        <f t="shared" si="70"/>
        <v>0.1687719013998201</v>
      </c>
      <c r="O113" s="1076">
        <v>145</v>
      </c>
      <c r="P113" s="1016">
        <v>183</v>
      </c>
      <c r="Q113" s="1016">
        <v>183</v>
      </c>
      <c r="R113" s="1016">
        <v>0.92169999999999996</v>
      </c>
      <c r="S113" s="1016">
        <v>20706</v>
      </c>
      <c r="T113" s="1074">
        <f t="shared" si="43"/>
        <v>62745.649199999993</v>
      </c>
      <c r="U113" s="1074">
        <f t="shared" si="44"/>
        <v>75294.779039999994</v>
      </c>
      <c r="V113" s="1074">
        <f t="shared" si="54"/>
        <v>0</v>
      </c>
      <c r="W113" s="1073">
        <f t="shared" si="65"/>
        <v>0.16499948812387139</v>
      </c>
      <c r="X113" s="1076">
        <v>145</v>
      </c>
      <c r="Y113" s="1016">
        <v>176.4</v>
      </c>
      <c r="Z113" s="1016">
        <v>176.4</v>
      </c>
      <c r="AA113" s="1077">
        <v>0.95540000000000003</v>
      </c>
      <c r="AB113" s="1016">
        <v>13764</v>
      </c>
      <c r="AC113" s="1074">
        <f t="shared" si="45"/>
        <v>60671.721600000004</v>
      </c>
      <c r="AD113" s="1074">
        <f t="shared" si="46"/>
        <v>72806.065920000008</v>
      </c>
      <c r="AE113" s="1074">
        <f t="shared" si="55"/>
        <v>0</v>
      </c>
      <c r="AF113" s="1073">
        <f t="shared" si="66"/>
        <v>0.11343010909385501</v>
      </c>
      <c r="AG113" s="1076">
        <v>145</v>
      </c>
      <c r="AH113" s="1016">
        <v>179.4</v>
      </c>
      <c r="AI113" s="1016">
        <v>179.4</v>
      </c>
      <c r="AJ113" s="1016">
        <v>0.97119999999999995</v>
      </c>
      <c r="AK113" s="1016">
        <v>16788</v>
      </c>
      <c r="AL113" s="1074">
        <f t="shared" si="47"/>
        <v>64814.780159999995</v>
      </c>
      <c r="AM113" s="1074">
        <f t="shared" si="48"/>
        <v>77777.736191999997</v>
      </c>
      <c r="AN113" s="1074">
        <f t="shared" si="56"/>
        <v>0</v>
      </c>
      <c r="AO113" s="1073">
        <f t="shared" si="67"/>
        <v>0.12950749781575746</v>
      </c>
      <c r="AP113" s="1076">
        <v>145</v>
      </c>
      <c r="AQ113" s="1016">
        <v>193.2</v>
      </c>
      <c r="AR113" s="1016">
        <v>193.2</v>
      </c>
      <c r="AS113" s="1016">
        <v>0.9667</v>
      </c>
      <c r="AT113" s="1016">
        <v>17400</v>
      </c>
      <c r="AU113" s="1074">
        <f t="shared" si="49"/>
        <v>69477.115679999988</v>
      </c>
      <c r="AV113" s="1074">
        <f t="shared" si="50"/>
        <v>83372.538815999986</v>
      </c>
      <c r="AW113" s="1074">
        <f t="shared" si="57"/>
        <v>0</v>
      </c>
      <c r="AX113" s="1073">
        <f t="shared" si="68"/>
        <v>0.12522108776177107</v>
      </c>
      <c r="AY113" s="1076">
        <v>145</v>
      </c>
      <c r="AZ113" s="1016">
        <v>184.2</v>
      </c>
      <c r="BA113" s="1016">
        <v>184.2</v>
      </c>
      <c r="BB113" s="1016">
        <v>0.93579999999999997</v>
      </c>
      <c r="BC113" s="1016">
        <v>16368</v>
      </c>
      <c r="BD113" s="1074">
        <f t="shared" si="51"/>
        <v>62054.769599999992</v>
      </c>
      <c r="BE113" s="1074">
        <f t="shared" si="52"/>
        <v>74465.72352</v>
      </c>
      <c r="BF113" s="1074">
        <f t="shared" si="58"/>
        <v>0</v>
      </c>
      <c r="BG113" s="1073">
        <f t="shared" si="69"/>
        <v>0.13188349667162411</v>
      </c>
    </row>
    <row r="114" spans="1:59">
      <c r="A114" s="1016">
        <v>108</v>
      </c>
      <c r="B114" s="1016" t="s">
        <v>552</v>
      </c>
      <c r="C114" s="1016" t="s">
        <v>2457</v>
      </c>
      <c r="D114" s="1016" t="s">
        <v>868</v>
      </c>
      <c r="E114" s="1016">
        <v>11</v>
      </c>
      <c r="F114" s="1076">
        <v>145</v>
      </c>
      <c r="G114" s="1016">
        <v>146.56</v>
      </c>
      <c r="H114" s="1016">
        <v>146.56</v>
      </c>
      <c r="I114" s="1016">
        <v>0.92310000000000003</v>
      </c>
      <c r="J114" s="1016">
        <v>57508</v>
      </c>
      <c r="K114" s="1074">
        <f t="shared" si="41"/>
        <v>48704.232960000008</v>
      </c>
      <c r="L114" s="1074">
        <f t="shared" si="42"/>
        <v>58445.079552000003</v>
      </c>
      <c r="M114" s="1074">
        <f t="shared" si="53"/>
        <v>0</v>
      </c>
      <c r="N114" s="1073">
        <f t="shared" si="70"/>
        <v>0.59037989621179732</v>
      </c>
      <c r="O114" s="1076">
        <v>145</v>
      </c>
      <c r="P114" s="1016">
        <v>143.38</v>
      </c>
      <c r="Q114" s="1016">
        <v>143.38</v>
      </c>
      <c r="R114" s="1016">
        <v>0.92069999999999996</v>
      </c>
      <c r="S114" s="1016">
        <v>61124</v>
      </c>
      <c r="T114" s="1074">
        <f t="shared" si="43"/>
        <v>49107.707351999998</v>
      </c>
      <c r="U114" s="1074">
        <f t="shared" si="44"/>
        <v>58929.248822399997</v>
      </c>
      <c r="V114" s="1074">
        <f t="shared" si="54"/>
        <v>2194.7511776000028</v>
      </c>
      <c r="W114" s="1073">
        <f t="shared" si="65"/>
        <v>0.62234630057017537</v>
      </c>
      <c r="X114" s="1076">
        <v>145</v>
      </c>
      <c r="Y114" s="1016">
        <v>140.19999999999999</v>
      </c>
      <c r="Z114" s="1016">
        <v>140.19999999999999</v>
      </c>
      <c r="AA114" s="1077">
        <v>0.91590000000000005</v>
      </c>
      <c r="AB114" s="1016">
        <v>53456</v>
      </c>
      <c r="AC114" s="1074">
        <f t="shared" si="45"/>
        <v>46227.304799999998</v>
      </c>
      <c r="AD114" s="1074">
        <f t="shared" si="46"/>
        <v>55472.765759999995</v>
      </c>
      <c r="AE114" s="1074">
        <f t="shared" si="55"/>
        <v>0</v>
      </c>
      <c r="AF114" s="1073">
        <f t="shared" si="66"/>
        <v>0.57818642284332356</v>
      </c>
      <c r="AG114" s="1076">
        <v>145</v>
      </c>
      <c r="AH114" s="1016">
        <v>144.80000000000001</v>
      </c>
      <c r="AI114" s="1016">
        <v>144.80000000000001</v>
      </c>
      <c r="AJ114" s="1016">
        <v>0.91749999999999998</v>
      </c>
      <c r="AK114" s="1016">
        <v>57972</v>
      </c>
      <c r="AL114" s="1074">
        <f t="shared" si="47"/>
        <v>49421.688000000002</v>
      </c>
      <c r="AM114" s="1074">
        <f t="shared" si="48"/>
        <v>59306.025600000001</v>
      </c>
      <c r="AN114" s="1074">
        <f t="shared" si="56"/>
        <v>0</v>
      </c>
      <c r="AO114" s="1073">
        <f t="shared" si="67"/>
        <v>0.5865036418828915</v>
      </c>
      <c r="AP114" s="1076">
        <v>145</v>
      </c>
      <c r="AQ114" s="1016">
        <v>152.19999999999999</v>
      </c>
      <c r="AR114" s="1016">
        <v>152.19999999999999</v>
      </c>
      <c r="AS114" s="1016">
        <v>0.89319999999999999</v>
      </c>
      <c r="AT114" s="1016">
        <v>60722</v>
      </c>
      <c r="AU114" s="1074">
        <f t="shared" si="49"/>
        <v>50571.554879999996</v>
      </c>
      <c r="AV114" s="1074">
        <f t="shared" si="50"/>
        <v>60685.865855999989</v>
      </c>
      <c r="AW114" s="1074">
        <f t="shared" si="57"/>
        <v>36.134144000010565</v>
      </c>
      <c r="AX114" s="1073">
        <f t="shared" si="68"/>
        <v>0.6003572575935795</v>
      </c>
      <c r="AY114" s="1076">
        <v>145</v>
      </c>
      <c r="AZ114" s="1016">
        <v>149.4</v>
      </c>
      <c r="BA114" s="1016">
        <v>149.4</v>
      </c>
      <c r="BB114" s="1016">
        <v>0.88600000000000001</v>
      </c>
      <c r="BC114" s="1016">
        <v>51420</v>
      </c>
      <c r="BD114" s="1074">
        <f t="shared" si="51"/>
        <v>47652.623999999996</v>
      </c>
      <c r="BE114" s="1074">
        <f t="shared" si="52"/>
        <v>57183.148800000003</v>
      </c>
      <c r="BF114" s="1074">
        <f t="shared" si="58"/>
        <v>0</v>
      </c>
      <c r="BG114" s="1073">
        <f t="shared" si="69"/>
        <v>0.53952957553816971</v>
      </c>
    </row>
    <row r="115" spans="1:59">
      <c r="A115" s="1016">
        <v>109</v>
      </c>
      <c r="B115" s="1016" t="s">
        <v>1157</v>
      </c>
      <c r="C115" s="1016" t="s">
        <v>2457</v>
      </c>
      <c r="D115" s="1016" t="s">
        <v>1546</v>
      </c>
      <c r="E115" s="1016">
        <v>11</v>
      </c>
      <c r="F115" s="1076">
        <v>148</v>
      </c>
      <c r="G115" s="1016">
        <v>187</v>
      </c>
      <c r="H115" s="1016">
        <v>187</v>
      </c>
      <c r="I115" s="1016">
        <v>0.93659999999999999</v>
      </c>
      <c r="J115" s="1016">
        <v>55895</v>
      </c>
      <c r="K115" s="1074">
        <f t="shared" si="41"/>
        <v>63051.911999999997</v>
      </c>
      <c r="L115" s="1074">
        <f t="shared" si="42"/>
        <v>75662.294399999999</v>
      </c>
      <c r="M115" s="1074">
        <f t="shared" si="53"/>
        <v>0</v>
      </c>
      <c r="N115" s="1073">
        <f t="shared" si="70"/>
        <v>0.44324587650886782</v>
      </c>
      <c r="O115" s="1076">
        <v>148</v>
      </c>
      <c r="P115" s="1016">
        <v>209</v>
      </c>
      <c r="Q115" s="1016">
        <v>209</v>
      </c>
      <c r="R115" s="1016">
        <v>0.93630000000000002</v>
      </c>
      <c r="S115" s="1016">
        <v>62350</v>
      </c>
      <c r="T115" s="1074">
        <f t="shared" si="43"/>
        <v>72795.452400000009</v>
      </c>
      <c r="U115" s="1074">
        <f t="shared" si="44"/>
        <v>87354.542879999994</v>
      </c>
      <c r="V115" s="1074">
        <f t="shared" si="54"/>
        <v>0</v>
      </c>
      <c r="W115" s="1073">
        <f t="shared" si="65"/>
        <v>0.42825477378309423</v>
      </c>
      <c r="X115" s="1076">
        <v>148</v>
      </c>
      <c r="Y115" s="1016">
        <v>215</v>
      </c>
      <c r="Z115" s="1016">
        <v>215</v>
      </c>
      <c r="AA115" s="1077">
        <v>0.94230000000000003</v>
      </c>
      <c r="AB115" s="1016">
        <v>64140</v>
      </c>
      <c r="AC115" s="1074">
        <f t="shared" si="45"/>
        <v>72934.02</v>
      </c>
      <c r="AD115" s="1074">
        <f t="shared" si="46"/>
        <v>87520.824000000008</v>
      </c>
      <c r="AE115" s="1074">
        <f t="shared" si="55"/>
        <v>0</v>
      </c>
      <c r="AF115" s="1073">
        <f t="shared" si="66"/>
        <v>0.43971249630830711</v>
      </c>
      <c r="AG115" s="1076">
        <v>148</v>
      </c>
      <c r="AH115" s="1016">
        <v>202</v>
      </c>
      <c r="AI115" s="1016">
        <v>202</v>
      </c>
      <c r="AJ115" s="1016">
        <v>0.93640000000000001</v>
      </c>
      <c r="AK115" s="1016">
        <v>54175</v>
      </c>
      <c r="AL115" s="1074">
        <f t="shared" si="47"/>
        <v>70364.8416</v>
      </c>
      <c r="AM115" s="1074">
        <f t="shared" si="48"/>
        <v>84437.80992</v>
      </c>
      <c r="AN115" s="1074">
        <f t="shared" si="56"/>
        <v>0</v>
      </c>
      <c r="AO115" s="1073">
        <f t="shared" si="67"/>
        <v>0.38495787646312274</v>
      </c>
      <c r="AP115" s="1076">
        <v>148</v>
      </c>
      <c r="AQ115" s="1016">
        <v>195</v>
      </c>
      <c r="AR115" s="1016">
        <v>195</v>
      </c>
      <c r="AS115" s="1016">
        <v>0.93820000000000003</v>
      </c>
      <c r="AT115" s="1016">
        <v>57755</v>
      </c>
      <c r="AU115" s="1074">
        <f t="shared" si="49"/>
        <v>68057.028000000006</v>
      </c>
      <c r="AV115" s="1074">
        <f t="shared" si="50"/>
        <v>81668.433600000004</v>
      </c>
      <c r="AW115" s="1074">
        <f t="shared" si="57"/>
        <v>0</v>
      </c>
      <c r="AX115" s="1073">
        <f t="shared" si="68"/>
        <v>0.4243132685723508</v>
      </c>
      <c r="AY115" s="1076">
        <v>148</v>
      </c>
      <c r="AZ115" s="1016">
        <v>192</v>
      </c>
      <c r="BA115" s="1016">
        <v>192</v>
      </c>
      <c r="BB115" s="1016">
        <v>0.93630000000000002</v>
      </c>
      <c r="BC115" s="1016">
        <v>48325</v>
      </c>
      <c r="BD115" s="1074">
        <f t="shared" si="51"/>
        <v>64717.055999999997</v>
      </c>
      <c r="BE115" s="1074">
        <f t="shared" si="52"/>
        <v>77660.467199999999</v>
      </c>
      <c r="BF115" s="1074">
        <f t="shared" si="58"/>
        <v>0</v>
      </c>
      <c r="BG115" s="1073">
        <f t="shared" si="69"/>
        <v>0.37335598207681137</v>
      </c>
    </row>
    <row r="116" spans="1:59">
      <c r="A116" s="1016">
        <v>110</v>
      </c>
      <c r="B116" s="1016" t="s">
        <v>1168</v>
      </c>
      <c r="C116" s="1016" t="s">
        <v>2457</v>
      </c>
      <c r="D116" s="1016" t="s">
        <v>1603</v>
      </c>
      <c r="E116" s="1016">
        <v>11</v>
      </c>
      <c r="F116" s="1076">
        <v>148.11000000000001</v>
      </c>
      <c r="G116" s="1016">
        <v>50</v>
      </c>
      <c r="H116" s="1016">
        <v>133.30000000000001</v>
      </c>
      <c r="I116" s="1016">
        <v>0.91110000000000002</v>
      </c>
      <c r="J116" s="1016">
        <v>11474</v>
      </c>
      <c r="K116" s="1074">
        <f t="shared" si="41"/>
        <v>16399.8</v>
      </c>
      <c r="L116" s="1074">
        <f t="shared" si="42"/>
        <v>19679.759999999998</v>
      </c>
      <c r="M116" s="1074">
        <f t="shared" si="53"/>
        <v>0</v>
      </c>
      <c r="N116" s="1073">
        <f t="shared" si="70"/>
        <v>0.34982133928462544</v>
      </c>
      <c r="O116" s="1076">
        <v>148.11000000000001</v>
      </c>
      <c r="P116" s="1016">
        <v>56</v>
      </c>
      <c r="Q116" s="1016">
        <v>133.30000000000001</v>
      </c>
      <c r="R116" s="1016">
        <v>0.90339999999999998</v>
      </c>
      <c r="S116" s="1016">
        <v>13998</v>
      </c>
      <c r="T116" s="1074">
        <f t="shared" si="43"/>
        <v>18819.628799999999</v>
      </c>
      <c r="U116" s="1074">
        <f t="shared" si="44"/>
        <v>22583.554559999997</v>
      </c>
      <c r="V116" s="1074">
        <f t="shared" si="54"/>
        <v>0</v>
      </c>
      <c r="W116" s="1073">
        <f t="shared" si="65"/>
        <v>0.37189893989832579</v>
      </c>
      <c r="X116" s="1076">
        <v>148.11000000000001</v>
      </c>
      <c r="Y116" s="1016">
        <v>65.2</v>
      </c>
      <c r="Z116" s="1016">
        <v>133.30000000000001</v>
      </c>
      <c r="AA116" s="1077">
        <v>0.90739999999999998</v>
      </c>
      <c r="AB116" s="1016">
        <v>15960</v>
      </c>
      <c r="AC116" s="1074">
        <f t="shared" si="45"/>
        <v>21298.4928</v>
      </c>
      <c r="AD116" s="1074">
        <f t="shared" si="46"/>
        <v>25558.191360000001</v>
      </c>
      <c r="AE116" s="1074">
        <f t="shared" si="55"/>
        <v>0</v>
      </c>
      <c r="AF116" s="1073">
        <f t="shared" si="66"/>
        <v>0.37467439949553616</v>
      </c>
      <c r="AG116" s="1076">
        <v>148.11000000000001</v>
      </c>
      <c r="AH116" s="1016">
        <v>52.8</v>
      </c>
      <c r="AI116" s="1016">
        <v>133.30000000000001</v>
      </c>
      <c r="AJ116" s="1016">
        <v>0.87339999999999995</v>
      </c>
      <c r="AK116" s="1016">
        <v>12780</v>
      </c>
      <c r="AL116" s="1074">
        <f t="shared" si="47"/>
        <v>17154.973439999998</v>
      </c>
      <c r="AM116" s="1074">
        <f t="shared" si="48"/>
        <v>20585.968127999997</v>
      </c>
      <c r="AN116" s="1074">
        <f t="shared" si="56"/>
        <v>0</v>
      </c>
      <c r="AO116" s="1073">
        <f t="shared" si="67"/>
        <v>0.37248673233737173</v>
      </c>
      <c r="AP116" s="1076">
        <v>148.11000000000001</v>
      </c>
      <c r="AQ116" s="1016">
        <v>42.4</v>
      </c>
      <c r="AR116" s="1016">
        <v>133.30000000000001</v>
      </c>
      <c r="AS116" s="1016">
        <v>0.88090000000000002</v>
      </c>
      <c r="AT116" s="1016">
        <v>12206</v>
      </c>
      <c r="AU116" s="1074">
        <f t="shared" si="49"/>
        <v>13894.25952</v>
      </c>
      <c r="AV116" s="1074">
        <f t="shared" si="50"/>
        <v>16673.111423999999</v>
      </c>
      <c r="AW116" s="1074">
        <f t="shared" si="57"/>
        <v>0</v>
      </c>
      <c r="AX116" s="1073">
        <f t="shared" si="68"/>
        <v>0.43924614990925404</v>
      </c>
      <c r="AY116" s="1076">
        <v>148.11000000000001</v>
      </c>
      <c r="AZ116" s="1016">
        <v>46</v>
      </c>
      <c r="BA116" s="1016">
        <v>133.30000000000001</v>
      </c>
      <c r="BB116" s="1016">
        <v>0.87290000000000001</v>
      </c>
      <c r="BC116" s="1016">
        <v>12964</v>
      </c>
      <c r="BD116" s="1074">
        <f t="shared" si="51"/>
        <v>14455.224000000002</v>
      </c>
      <c r="BE116" s="1074">
        <f t="shared" si="52"/>
        <v>17346.268799999998</v>
      </c>
      <c r="BF116" s="1074">
        <f t="shared" si="58"/>
        <v>0</v>
      </c>
      <c r="BG116" s="1073">
        <f t="shared" si="69"/>
        <v>0.44841920125208712</v>
      </c>
    </row>
    <row r="117" spans="1:59">
      <c r="A117" s="1016">
        <v>111</v>
      </c>
      <c r="B117" s="1016" t="s">
        <v>1838</v>
      </c>
      <c r="C117" s="1016" t="s">
        <v>2457</v>
      </c>
      <c r="D117" s="1016" t="s">
        <v>1603</v>
      </c>
      <c r="E117" s="1016">
        <v>11</v>
      </c>
      <c r="F117" s="1076">
        <v>148.13999999999999</v>
      </c>
      <c r="G117" s="1016">
        <v>72.400000000000006</v>
      </c>
      <c r="H117" s="1016">
        <v>133.33000000000001</v>
      </c>
      <c r="I117" s="1016">
        <v>0.94140000000000001</v>
      </c>
      <c r="J117" s="1016">
        <v>5624</v>
      </c>
      <c r="K117" s="1074">
        <f t="shared" si="41"/>
        <v>24536.649600000001</v>
      </c>
      <c r="L117" s="1074">
        <f t="shared" si="42"/>
        <v>29443.979520000004</v>
      </c>
      <c r="M117" s="1074">
        <f t="shared" si="53"/>
        <v>0</v>
      </c>
      <c r="N117" s="1073">
        <f t="shared" si="70"/>
        <v>0.11460407373629362</v>
      </c>
      <c r="O117" s="1076">
        <v>148.13999999999999</v>
      </c>
      <c r="P117" s="1016">
        <v>106</v>
      </c>
      <c r="Q117" s="1016">
        <v>133.33000000000001</v>
      </c>
      <c r="R117" s="1016">
        <v>0.93210000000000004</v>
      </c>
      <c r="S117" s="1016">
        <v>6228</v>
      </c>
      <c r="T117" s="1074">
        <f t="shared" si="43"/>
        <v>36754.567199999998</v>
      </c>
      <c r="U117" s="1074">
        <f t="shared" si="44"/>
        <v>44105.480640000002</v>
      </c>
      <c r="V117" s="1074">
        <f t="shared" si="54"/>
        <v>0</v>
      </c>
      <c r="W117" s="1073">
        <f t="shared" si="65"/>
        <v>8.4724164565866511E-2</v>
      </c>
      <c r="X117" s="1076">
        <v>148.13999999999999</v>
      </c>
      <c r="Y117" s="1016">
        <v>61.2</v>
      </c>
      <c r="Z117" s="1016">
        <v>133.33000000000001</v>
      </c>
      <c r="AA117" s="1077">
        <v>0.91410000000000002</v>
      </c>
      <c r="AB117" s="1016">
        <v>5488</v>
      </c>
      <c r="AC117" s="1074">
        <f t="shared" si="45"/>
        <v>20139.451200000003</v>
      </c>
      <c r="AD117" s="1074">
        <f t="shared" si="46"/>
        <v>24167.34144</v>
      </c>
      <c r="AE117" s="1074">
        <f t="shared" si="55"/>
        <v>0</v>
      </c>
      <c r="AF117" s="1073">
        <f t="shared" si="66"/>
        <v>0.13624998877824437</v>
      </c>
      <c r="AG117" s="1076">
        <v>148.13999999999999</v>
      </c>
      <c r="AH117" s="1016">
        <v>161.19999999999999</v>
      </c>
      <c r="AI117" s="1016">
        <v>133.33000000000001</v>
      </c>
      <c r="AJ117" s="1016">
        <v>0.91279999999999994</v>
      </c>
      <c r="AK117" s="1016">
        <v>5002</v>
      </c>
      <c r="AL117" s="1074">
        <f t="shared" si="47"/>
        <v>54737.329919999996</v>
      </c>
      <c r="AM117" s="1074">
        <f t="shared" si="48"/>
        <v>65684.795903999984</v>
      </c>
      <c r="AN117" s="1074">
        <f t="shared" si="56"/>
        <v>0</v>
      </c>
      <c r="AO117" s="1073">
        <f t="shared" si="67"/>
        <v>4.5690938956198184E-2</v>
      </c>
      <c r="AP117" s="1076">
        <v>148.13999999999999</v>
      </c>
      <c r="AQ117" s="1016">
        <v>118.4</v>
      </c>
      <c r="AR117" s="1016">
        <v>133.33000000000001</v>
      </c>
      <c r="AS117" s="1016">
        <v>0.90549999999999997</v>
      </c>
      <c r="AT117" s="1016">
        <v>5368</v>
      </c>
      <c r="AU117" s="1074">
        <f t="shared" si="49"/>
        <v>39882.566400000003</v>
      </c>
      <c r="AV117" s="1074">
        <f t="shared" si="50"/>
        <v>47859.079680000003</v>
      </c>
      <c r="AW117" s="1074">
        <f t="shared" si="57"/>
        <v>0</v>
      </c>
      <c r="AX117" s="1073">
        <f t="shared" si="68"/>
        <v>6.7297574912330613E-2</v>
      </c>
      <c r="AY117" s="1076">
        <v>148.13999999999999</v>
      </c>
      <c r="AZ117" s="1016">
        <v>139.6</v>
      </c>
      <c r="BA117" s="1016">
        <v>133.33000000000001</v>
      </c>
      <c r="BB117" s="1016">
        <v>0.89100000000000001</v>
      </c>
      <c r="BC117" s="1016">
        <v>4218</v>
      </c>
      <c r="BD117" s="1074">
        <f t="shared" si="51"/>
        <v>44778.095999999998</v>
      </c>
      <c r="BE117" s="1074">
        <f t="shared" si="52"/>
        <v>53733.715199999999</v>
      </c>
      <c r="BF117" s="1074">
        <f t="shared" si="58"/>
        <v>0</v>
      </c>
      <c r="BG117" s="1073">
        <f t="shared" si="69"/>
        <v>4.7098920865237329E-2</v>
      </c>
    </row>
    <row r="118" spans="1:59">
      <c r="A118" s="1016">
        <v>112</v>
      </c>
      <c r="B118" s="1016" t="s">
        <v>1971</v>
      </c>
      <c r="C118" s="1016" t="s">
        <v>2457</v>
      </c>
      <c r="D118" s="1016" t="s">
        <v>1123</v>
      </c>
      <c r="E118" s="1016">
        <v>11</v>
      </c>
      <c r="F118" s="1076">
        <v>149</v>
      </c>
      <c r="G118" s="1016">
        <v>19.2</v>
      </c>
      <c r="H118" s="1016">
        <v>149</v>
      </c>
      <c r="I118" s="1016">
        <v>0.72030000000000005</v>
      </c>
      <c r="J118" s="1016">
        <v>3879</v>
      </c>
      <c r="K118" s="1074">
        <f t="shared" si="41"/>
        <v>4978.7136</v>
      </c>
      <c r="L118" s="1074">
        <f t="shared" si="42"/>
        <v>5974.4563200000002</v>
      </c>
      <c r="M118" s="1074">
        <f t="shared" si="53"/>
        <v>0</v>
      </c>
      <c r="N118" s="1073">
        <f t="shared" si="70"/>
        <v>0.38955845943819706</v>
      </c>
      <c r="O118" s="1076">
        <v>149</v>
      </c>
      <c r="P118" s="1016">
        <v>19.2</v>
      </c>
      <c r="Q118" s="1016">
        <v>149</v>
      </c>
      <c r="R118" s="1016">
        <v>0.7359</v>
      </c>
      <c r="S118" s="1016">
        <v>4254</v>
      </c>
      <c r="T118" s="1074">
        <f t="shared" si="43"/>
        <v>5256.0921599999992</v>
      </c>
      <c r="U118" s="1074">
        <f t="shared" si="44"/>
        <v>6307.3105919999998</v>
      </c>
      <c r="V118" s="1074">
        <f t="shared" si="54"/>
        <v>0</v>
      </c>
      <c r="W118" s="1073">
        <f t="shared" si="65"/>
        <v>0.40467326965591105</v>
      </c>
      <c r="X118" s="1076">
        <v>149</v>
      </c>
      <c r="Y118" s="1016">
        <v>18.600000000000001</v>
      </c>
      <c r="Z118" s="1016">
        <v>149</v>
      </c>
      <c r="AA118" s="1077">
        <v>0.73929999999999996</v>
      </c>
      <c r="AB118" s="1016">
        <v>3624</v>
      </c>
      <c r="AC118" s="1074">
        <f t="shared" si="45"/>
        <v>4950.3527999999997</v>
      </c>
      <c r="AD118" s="1074">
        <f t="shared" si="46"/>
        <v>5940.4233600000007</v>
      </c>
      <c r="AE118" s="1074">
        <f t="shared" si="55"/>
        <v>0</v>
      </c>
      <c r="AF118" s="1073">
        <f t="shared" si="66"/>
        <v>0.36603451778224771</v>
      </c>
      <c r="AG118" s="1076">
        <v>149</v>
      </c>
      <c r="AH118" s="1016">
        <v>19.2</v>
      </c>
      <c r="AI118" s="1016">
        <v>149</v>
      </c>
      <c r="AJ118" s="1016">
        <v>0.75929999999999997</v>
      </c>
      <c r="AK118" s="1016">
        <v>4761</v>
      </c>
      <c r="AL118" s="1074">
        <f t="shared" si="47"/>
        <v>5423.2243199999994</v>
      </c>
      <c r="AM118" s="1074">
        <f t="shared" si="48"/>
        <v>6507.8691839999992</v>
      </c>
      <c r="AN118" s="1074">
        <f t="shared" si="56"/>
        <v>0</v>
      </c>
      <c r="AO118" s="1073">
        <f t="shared" si="67"/>
        <v>0.43894551645615876</v>
      </c>
      <c r="AP118" s="1076">
        <v>149</v>
      </c>
      <c r="AQ118" s="1016">
        <v>21.6</v>
      </c>
      <c r="AR118" s="1016">
        <v>149</v>
      </c>
      <c r="AS118" s="1016">
        <v>0.77190000000000003</v>
      </c>
      <c r="AT118" s="1016">
        <v>4395</v>
      </c>
      <c r="AU118" s="1074">
        <f t="shared" si="49"/>
        <v>6202.3708800000004</v>
      </c>
      <c r="AV118" s="1074">
        <f t="shared" si="50"/>
        <v>7442.8450560000001</v>
      </c>
      <c r="AW118" s="1074">
        <f t="shared" si="57"/>
        <v>0</v>
      </c>
      <c r="AX118" s="1073">
        <f t="shared" si="68"/>
        <v>0.35429999955113939</v>
      </c>
      <c r="AY118" s="1076">
        <v>149</v>
      </c>
      <c r="AZ118" s="1016">
        <v>23.4</v>
      </c>
      <c r="BA118" s="1016">
        <v>149</v>
      </c>
      <c r="BB118" s="1016">
        <v>0.93179999999999996</v>
      </c>
      <c r="BC118" s="1016">
        <v>4671</v>
      </c>
      <c r="BD118" s="1074">
        <f t="shared" si="51"/>
        <v>7849.4831999999988</v>
      </c>
      <c r="BE118" s="1074">
        <f t="shared" si="52"/>
        <v>9419.3798399999996</v>
      </c>
      <c r="BF118" s="1074">
        <f t="shared" si="58"/>
        <v>0</v>
      </c>
      <c r="BG118" s="1073">
        <f t="shared" si="69"/>
        <v>0.29753551163725023</v>
      </c>
    </row>
    <row r="119" spans="1:59">
      <c r="A119" s="1016">
        <v>113</v>
      </c>
      <c r="B119" s="1016" t="s">
        <v>2583</v>
      </c>
      <c r="C119" s="1016" t="s">
        <v>2457</v>
      </c>
      <c r="D119" s="1016" t="s">
        <v>1123</v>
      </c>
      <c r="E119" s="1016">
        <v>11</v>
      </c>
      <c r="F119" s="1076">
        <v>150</v>
      </c>
      <c r="G119" s="1016">
        <v>26</v>
      </c>
      <c r="H119" s="1016">
        <v>150</v>
      </c>
      <c r="I119" s="1016">
        <v>0.83330000000000004</v>
      </c>
      <c r="J119" s="1016">
        <v>3000</v>
      </c>
      <c r="K119" s="1074">
        <f t="shared" si="41"/>
        <v>7799.6880000000001</v>
      </c>
      <c r="L119" s="1074">
        <f t="shared" si="42"/>
        <v>9359.6255999999994</v>
      </c>
      <c r="M119" s="1074">
        <f t="shared" si="53"/>
        <v>0</v>
      </c>
      <c r="N119" s="1073">
        <f t="shared" si="70"/>
        <v>0.19231538492308922</v>
      </c>
      <c r="O119" s="1076">
        <v>150</v>
      </c>
      <c r="P119" s="1016">
        <v>26</v>
      </c>
      <c r="Q119" s="1016">
        <v>150</v>
      </c>
      <c r="R119" s="1016">
        <v>0.82630000000000003</v>
      </c>
      <c r="S119" s="1016">
        <v>3520</v>
      </c>
      <c r="T119" s="1074">
        <f t="shared" si="43"/>
        <v>7991.9736000000003</v>
      </c>
      <c r="U119" s="1074">
        <f t="shared" si="44"/>
        <v>9590.3683199999996</v>
      </c>
      <c r="V119" s="1074">
        <f t="shared" si="54"/>
        <v>0</v>
      </c>
      <c r="W119" s="1073">
        <f t="shared" si="65"/>
        <v>0.22022094767680414</v>
      </c>
      <c r="X119" s="1076">
        <v>150</v>
      </c>
      <c r="Y119" s="1016">
        <v>26</v>
      </c>
      <c r="Z119" s="1016">
        <v>150</v>
      </c>
      <c r="AA119" s="1077">
        <v>0.90880000000000005</v>
      </c>
      <c r="AB119" s="1016">
        <v>5380</v>
      </c>
      <c r="AC119" s="1074">
        <f t="shared" si="45"/>
        <v>8506.3680000000004</v>
      </c>
      <c r="AD119" s="1074">
        <f t="shared" si="46"/>
        <v>10207.641600000001</v>
      </c>
      <c r="AE119" s="1074">
        <f t="shared" si="55"/>
        <v>0</v>
      </c>
      <c r="AF119" s="1073">
        <f t="shared" si="66"/>
        <v>0.31623367340796915</v>
      </c>
      <c r="AG119" s="1076">
        <v>150</v>
      </c>
      <c r="AH119" s="1016">
        <v>26</v>
      </c>
      <c r="AI119" s="1016">
        <v>150</v>
      </c>
      <c r="AJ119" s="1016">
        <v>0.91210000000000002</v>
      </c>
      <c r="AK119" s="1016">
        <v>6020</v>
      </c>
      <c r="AL119" s="1074">
        <f t="shared" si="47"/>
        <v>8821.8312000000005</v>
      </c>
      <c r="AM119" s="1074">
        <f t="shared" si="48"/>
        <v>10586.19744</v>
      </c>
      <c r="AN119" s="1074">
        <f t="shared" si="56"/>
        <v>0</v>
      </c>
      <c r="AO119" s="1073">
        <f t="shared" si="67"/>
        <v>0.34119900185802693</v>
      </c>
      <c r="AP119" s="1076">
        <v>150</v>
      </c>
      <c r="AQ119" s="1016">
        <v>26</v>
      </c>
      <c r="AR119" s="1016">
        <v>150</v>
      </c>
      <c r="AS119" s="1016">
        <v>0.91169999999999995</v>
      </c>
      <c r="AT119" s="1016">
        <v>5780</v>
      </c>
      <c r="AU119" s="1074">
        <f t="shared" si="49"/>
        <v>8817.9624000000003</v>
      </c>
      <c r="AV119" s="1074">
        <f t="shared" si="50"/>
        <v>10581.55488</v>
      </c>
      <c r="AW119" s="1074">
        <f t="shared" si="57"/>
        <v>0</v>
      </c>
      <c r="AX119" s="1073">
        <f t="shared" si="68"/>
        <v>0.32774011374782003</v>
      </c>
      <c r="AY119" s="1076">
        <v>150</v>
      </c>
      <c r="AZ119" s="1016">
        <v>28</v>
      </c>
      <c r="BA119" s="1016">
        <v>150</v>
      </c>
      <c r="BB119" s="1016">
        <v>0.91869999999999996</v>
      </c>
      <c r="BC119" s="1016">
        <v>6100</v>
      </c>
      <c r="BD119" s="1074">
        <f t="shared" si="51"/>
        <v>9260.4959999999992</v>
      </c>
      <c r="BE119" s="1074">
        <f t="shared" si="52"/>
        <v>11112.595199999998</v>
      </c>
      <c r="BF119" s="1074">
        <f t="shared" si="58"/>
        <v>0</v>
      </c>
      <c r="BG119" s="1073">
        <f t="shared" si="69"/>
        <v>0.32935600857664649</v>
      </c>
    </row>
    <row r="120" spans="1:59">
      <c r="A120" s="1016">
        <v>114</v>
      </c>
      <c r="B120" s="1016" t="s">
        <v>534</v>
      </c>
      <c r="C120" s="1016" t="s">
        <v>2457</v>
      </c>
      <c r="D120" s="1016" t="s">
        <v>1546</v>
      </c>
      <c r="E120" s="1016">
        <v>33</v>
      </c>
      <c r="F120" s="1076">
        <v>150</v>
      </c>
      <c r="G120" s="1016">
        <v>201</v>
      </c>
      <c r="H120" s="1016">
        <v>201</v>
      </c>
      <c r="I120" s="1016">
        <v>0.86880000000000002</v>
      </c>
      <c r="J120" s="1016">
        <v>25224</v>
      </c>
      <c r="K120" s="1074">
        <f t="shared" si="41"/>
        <v>62866.368000000002</v>
      </c>
      <c r="L120" s="1074">
        <f t="shared" si="42"/>
        <v>75439.641600000003</v>
      </c>
      <c r="M120" s="1074">
        <f t="shared" si="53"/>
        <v>0</v>
      </c>
      <c r="N120" s="1073">
        <f t="shared" si="70"/>
        <v>0.20061601141010721</v>
      </c>
      <c r="O120" s="1076">
        <v>150</v>
      </c>
      <c r="P120" s="1016">
        <v>225</v>
      </c>
      <c r="Q120" s="1016">
        <v>225</v>
      </c>
      <c r="R120" s="1016">
        <v>0.85960000000000003</v>
      </c>
      <c r="S120" s="1016">
        <v>25128</v>
      </c>
      <c r="T120" s="1074">
        <f t="shared" si="43"/>
        <v>71948.52</v>
      </c>
      <c r="U120" s="1074">
        <f t="shared" si="44"/>
        <v>86338.224000000002</v>
      </c>
      <c r="V120" s="1074">
        <f t="shared" si="54"/>
        <v>0</v>
      </c>
      <c r="W120" s="1073">
        <f t="shared" si="65"/>
        <v>0.1746248567725924</v>
      </c>
      <c r="X120" s="1076">
        <v>150</v>
      </c>
      <c r="Y120" s="1016">
        <v>190.8</v>
      </c>
      <c r="Z120" s="1016">
        <v>190.8</v>
      </c>
      <c r="AA120" s="1077">
        <v>0.87290000000000001</v>
      </c>
      <c r="AB120" s="1016">
        <v>27984</v>
      </c>
      <c r="AC120" s="1074">
        <f t="shared" si="45"/>
        <v>59957.755200000007</v>
      </c>
      <c r="AD120" s="1074">
        <f t="shared" si="46"/>
        <v>71949.306239999991</v>
      </c>
      <c r="AE120" s="1074">
        <f t="shared" si="55"/>
        <v>0</v>
      </c>
      <c r="AF120" s="1073">
        <f t="shared" si="66"/>
        <v>0.2333643071413721</v>
      </c>
      <c r="AG120" s="1076">
        <v>150</v>
      </c>
      <c r="AH120" s="1016">
        <v>202.8</v>
      </c>
      <c r="AI120" s="1016">
        <v>202.8</v>
      </c>
      <c r="AJ120" s="1016">
        <v>0.88329999999999997</v>
      </c>
      <c r="AK120" s="1016">
        <v>28242</v>
      </c>
      <c r="AL120" s="1074">
        <f t="shared" si="47"/>
        <v>66637.56528000001</v>
      </c>
      <c r="AM120" s="1074">
        <f t="shared" si="48"/>
        <v>79965.078336000006</v>
      </c>
      <c r="AN120" s="1074">
        <f t="shared" si="56"/>
        <v>0</v>
      </c>
      <c r="AO120" s="1073">
        <f t="shared" si="67"/>
        <v>0.21190750203231312</v>
      </c>
      <c r="AP120" s="1076">
        <v>150</v>
      </c>
      <c r="AQ120" s="1016">
        <v>200.4</v>
      </c>
      <c r="AR120" s="1016">
        <v>200.4</v>
      </c>
      <c r="AS120" s="1016">
        <v>0.87870000000000004</v>
      </c>
      <c r="AT120" s="1016">
        <v>30066</v>
      </c>
      <c r="AU120" s="1074">
        <f t="shared" si="49"/>
        <v>65506.030559999999</v>
      </c>
      <c r="AV120" s="1074">
        <f t="shared" si="50"/>
        <v>78607.236671999999</v>
      </c>
      <c r="AW120" s="1074">
        <f t="shared" si="57"/>
        <v>0</v>
      </c>
      <c r="AX120" s="1073">
        <f t="shared" si="68"/>
        <v>0.22949032129538943</v>
      </c>
      <c r="AY120" s="1076">
        <v>150</v>
      </c>
      <c r="AZ120" s="1016">
        <v>228.6</v>
      </c>
      <c r="BA120" s="1016">
        <v>228.6</v>
      </c>
      <c r="BB120" s="1016">
        <v>0.88129999999999997</v>
      </c>
      <c r="BC120" s="1016">
        <v>29934</v>
      </c>
      <c r="BD120" s="1074">
        <f t="shared" si="51"/>
        <v>72527.464799999987</v>
      </c>
      <c r="BE120" s="1074">
        <f t="shared" si="52"/>
        <v>87032.957760000005</v>
      </c>
      <c r="BF120" s="1074">
        <f t="shared" si="58"/>
        <v>0</v>
      </c>
      <c r="BG120" s="1073">
        <f t="shared" si="69"/>
        <v>0.20636320380524317</v>
      </c>
    </row>
    <row r="121" spans="1:59">
      <c r="A121" s="1016">
        <v>115</v>
      </c>
      <c r="B121" s="1016" t="s">
        <v>1467</v>
      </c>
      <c r="C121" s="1016" t="s">
        <v>2457</v>
      </c>
      <c r="D121" s="1016" t="s">
        <v>2456</v>
      </c>
      <c r="E121" s="1016">
        <v>11</v>
      </c>
      <c r="F121" s="1076">
        <v>150</v>
      </c>
      <c r="G121" s="1016">
        <v>130.4</v>
      </c>
      <c r="H121" s="1016">
        <v>130.4</v>
      </c>
      <c r="I121" s="1016">
        <v>0.82240000000000002</v>
      </c>
      <c r="J121" s="1016">
        <v>11784</v>
      </c>
      <c r="K121" s="1074">
        <f t="shared" si="41"/>
        <v>38606.745600000002</v>
      </c>
      <c r="L121" s="1074">
        <f t="shared" si="42"/>
        <v>46328.094720000001</v>
      </c>
      <c r="M121" s="1074">
        <f t="shared" si="53"/>
        <v>0</v>
      </c>
      <c r="N121" s="1073">
        <f t="shared" si="70"/>
        <v>0.15261581644426409</v>
      </c>
      <c r="O121" s="1076">
        <v>150</v>
      </c>
      <c r="P121" s="1016">
        <v>120.4</v>
      </c>
      <c r="Q121" s="1016">
        <v>120.4</v>
      </c>
      <c r="R121" s="1016">
        <v>0.85909999999999997</v>
      </c>
      <c r="S121" s="1016">
        <v>16954</v>
      </c>
      <c r="T121" s="1074">
        <f t="shared" si="43"/>
        <v>38478.058080000003</v>
      </c>
      <c r="U121" s="1074">
        <f t="shared" si="44"/>
        <v>46173.669696000004</v>
      </c>
      <c r="V121" s="1074">
        <f t="shared" si="54"/>
        <v>0</v>
      </c>
      <c r="W121" s="1073">
        <f t="shared" si="65"/>
        <v>0.2203073757614121</v>
      </c>
      <c r="X121" s="1076">
        <v>150</v>
      </c>
      <c r="Y121" s="1016">
        <v>117.2</v>
      </c>
      <c r="Z121" s="1016">
        <v>120</v>
      </c>
      <c r="AA121" s="1077">
        <v>0.87370000000000003</v>
      </c>
      <c r="AB121" s="1016">
        <v>39416</v>
      </c>
      <c r="AC121" s="1074">
        <f t="shared" si="45"/>
        <v>36863.150400000006</v>
      </c>
      <c r="AD121" s="1074">
        <f t="shared" si="46"/>
        <v>44235.780479999994</v>
      </c>
      <c r="AE121" s="1074">
        <f t="shared" si="55"/>
        <v>0</v>
      </c>
      <c r="AF121" s="1073">
        <f t="shared" si="66"/>
        <v>0.5346260367372182</v>
      </c>
      <c r="AG121" s="1076">
        <v>150</v>
      </c>
      <c r="AH121" s="1016">
        <v>118</v>
      </c>
      <c r="AI121" s="1016">
        <v>120</v>
      </c>
      <c r="AJ121" s="1016">
        <v>0.873</v>
      </c>
      <c r="AK121" s="1016">
        <v>35872</v>
      </c>
      <c r="AL121" s="1074">
        <f t="shared" si="47"/>
        <v>38321.207999999999</v>
      </c>
      <c r="AM121" s="1074">
        <f t="shared" si="48"/>
        <v>45985.4496</v>
      </c>
      <c r="AN121" s="1074">
        <f t="shared" si="56"/>
        <v>0</v>
      </c>
      <c r="AO121" s="1073">
        <f t="shared" si="67"/>
        <v>0.46804370050129945</v>
      </c>
      <c r="AP121" s="1076">
        <v>150</v>
      </c>
      <c r="AQ121" s="1016">
        <v>123.2</v>
      </c>
      <c r="AR121" s="1016">
        <v>123.2</v>
      </c>
      <c r="AS121" s="1016">
        <v>0.87429999999999997</v>
      </c>
      <c r="AT121" s="1016">
        <v>29854</v>
      </c>
      <c r="AU121" s="1074">
        <f t="shared" si="49"/>
        <v>40069.51872</v>
      </c>
      <c r="AV121" s="1074">
        <f t="shared" si="50"/>
        <v>48083.422463999996</v>
      </c>
      <c r="AW121" s="1074">
        <f t="shared" si="57"/>
        <v>0</v>
      </c>
      <c r="AX121" s="1073">
        <f t="shared" si="68"/>
        <v>0.37252755902329937</v>
      </c>
      <c r="AY121" s="1076">
        <v>150</v>
      </c>
      <c r="AZ121" s="1016">
        <v>133.19999999999999</v>
      </c>
      <c r="BA121" s="1016">
        <v>133.19999999999999</v>
      </c>
      <c r="BB121" s="1016">
        <v>0.86450000000000005</v>
      </c>
      <c r="BC121" s="1016">
        <v>28614</v>
      </c>
      <c r="BD121" s="1074">
        <f t="shared" si="51"/>
        <v>41454.504000000001</v>
      </c>
      <c r="BE121" s="1074">
        <f t="shared" si="52"/>
        <v>49745.404799999989</v>
      </c>
      <c r="BF121" s="1074">
        <f t="shared" si="58"/>
        <v>0</v>
      </c>
      <c r="BG121" s="1073">
        <f t="shared" si="69"/>
        <v>0.34512534512534521</v>
      </c>
    </row>
    <row r="122" spans="1:59">
      <c r="A122" s="1016">
        <v>116</v>
      </c>
      <c r="B122" s="1016" t="s">
        <v>1314</v>
      </c>
      <c r="C122" s="1016" t="s">
        <v>2457</v>
      </c>
      <c r="D122" s="1016" t="s">
        <v>2456</v>
      </c>
      <c r="E122" s="1016">
        <v>11</v>
      </c>
      <c r="F122" s="1076">
        <v>150</v>
      </c>
      <c r="G122" s="1016">
        <v>97.82</v>
      </c>
      <c r="H122" s="1016">
        <v>120</v>
      </c>
      <c r="I122" s="1016">
        <v>0.90790000000000004</v>
      </c>
      <c r="J122" s="1016">
        <v>19632</v>
      </c>
      <c r="K122" s="1074">
        <f t="shared" si="41"/>
        <v>31971.880079999999</v>
      </c>
      <c r="L122" s="1074">
        <f t="shared" si="42"/>
        <v>38366.256095999997</v>
      </c>
      <c r="M122" s="1074">
        <f t="shared" si="53"/>
        <v>0</v>
      </c>
      <c r="N122" s="1073">
        <f t="shared" si="70"/>
        <v>0.30701979287543985</v>
      </c>
      <c r="O122" s="1076">
        <v>150</v>
      </c>
      <c r="P122" s="1016">
        <v>108.38</v>
      </c>
      <c r="Q122" s="1016">
        <v>120</v>
      </c>
      <c r="R122" s="1016">
        <v>0.88719999999999999</v>
      </c>
      <c r="S122" s="1016">
        <v>26954</v>
      </c>
      <c r="T122" s="1074">
        <f t="shared" si="43"/>
        <v>35769.561792</v>
      </c>
      <c r="U122" s="1074">
        <f t="shared" si="44"/>
        <v>42923.474150399998</v>
      </c>
      <c r="V122" s="1074">
        <f t="shared" si="54"/>
        <v>0</v>
      </c>
      <c r="W122" s="1073">
        <f t="shared" si="65"/>
        <v>0.37677285727929111</v>
      </c>
      <c r="X122" s="1076">
        <v>150</v>
      </c>
      <c r="Y122" s="1016">
        <v>85.76</v>
      </c>
      <c r="Z122" s="1016">
        <v>120</v>
      </c>
      <c r="AA122" s="1077">
        <v>0.86709999999999998</v>
      </c>
      <c r="AB122" s="1016">
        <v>12574</v>
      </c>
      <c r="AC122" s="1074">
        <f t="shared" si="45"/>
        <v>26770.498560000004</v>
      </c>
      <c r="AD122" s="1074">
        <f t="shared" si="46"/>
        <v>32124.598271999999</v>
      </c>
      <c r="AE122" s="1074">
        <f t="shared" si="55"/>
        <v>0</v>
      </c>
      <c r="AF122" s="1073">
        <f t="shared" si="66"/>
        <v>0.23484807299756169</v>
      </c>
      <c r="AG122" s="1076">
        <v>150</v>
      </c>
      <c r="AH122" s="1016">
        <v>26.88</v>
      </c>
      <c r="AI122" s="1016">
        <v>120</v>
      </c>
      <c r="AJ122" s="1016">
        <v>0.86990000000000001</v>
      </c>
      <c r="AK122" s="1016">
        <v>3156</v>
      </c>
      <c r="AL122" s="1074">
        <f t="shared" si="47"/>
        <v>8698.4432639999995</v>
      </c>
      <c r="AM122" s="1074">
        <f t="shared" si="48"/>
        <v>10438.131916799999</v>
      </c>
      <c r="AN122" s="1074">
        <f t="shared" si="56"/>
        <v>0</v>
      </c>
      <c r="AO122" s="1073">
        <f t="shared" si="67"/>
        <v>0.18141177129140151</v>
      </c>
      <c r="AP122" s="1076">
        <v>150</v>
      </c>
      <c r="AQ122" s="1016">
        <v>27.18</v>
      </c>
      <c r="AR122" s="1016">
        <v>120</v>
      </c>
      <c r="AS122" s="1016">
        <v>0.87980000000000003</v>
      </c>
      <c r="AT122" s="1016">
        <v>3002</v>
      </c>
      <c r="AU122" s="1074">
        <f t="shared" si="49"/>
        <v>8895.6226079999997</v>
      </c>
      <c r="AV122" s="1074">
        <f t="shared" si="50"/>
        <v>10674.747129599999</v>
      </c>
      <c r="AW122" s="1074">
        <f t="shared" si="57"/>
        <v>0</v>
      </c>
      <c r="AX122" s="1073">
        <f t="shared" si="68"/>
        <v>0.16873467615972407</v>
      </c>
      <c r="AY122" s="1076">
        <v>150</v>
      </c>
      <c r="AZ122" s="1016">
        <v>22.06</v>
      </c>
      <c r="BA122" s="1016">
        <v>120</v>
      </c>
      <c r="BB122" s="1016">
        <v>0.83750000000000002</v>
      </c>
      <c r="BC122" s="1016">
        <v>2752</v>
      </c>
      <c r="BD122" s="1074">
        <f t="shared" si="51"/>
        <v>6651.0899999999992</v>
      </c>
      <c r="BE122" s="1074">
        <f t="shared" si="52"/>
        <v>7981.308</v>
      </c>
      <c r="BF122" s="1074">
        <f t="shared" si="58"/>
        <v>0</v>
      </c>
      <c r="BG122" s="1073">
        <f t="shared" si="69"/>
        <v>0.2068833830244366</v>
      </c>
    </row>
    <row r="123" spans="1:59">
      <c r="A123" s="1016">
        <v>117</v>
      </c>
      <c r="B123" s="1016" t="s">
        <v>1868</v>
      </c>
      <c r="C123" s="1016" t="s">
        <v>2457</v>
      </c>
      <c r="D123" s="1016" t="s">
        <v>2456</v>
      </c>
      <c r="E123" s="1016">
        <v>11</v>
      </c>
      <c r="F123" s="1076">
        <v>150</v>
      </c>
      <c r="G123" s="1016">
        <v>8.4</v>
      </c>
      <c r="H123" s="1016">
        <v>120</v>
      </c>
      <c r="I123" s="1016">
        <v>0.99880000000000002</v>
      </c>
      <c r="J123" s="1016">
        <v>1636</v>
      </c>
      <c r="K123" s="1074">
        <f t="shared" si="41"/>
        <v>3020.3712</v>
      </c>
      <c r="L123" s="1074">
        <f t="shared" si="42"/>
        <v>3624.44544</v>
      </c>
      <c r="M123" s="1074">
        <f t="shared" si="53"/>
        <v>0</v>
      </c>
      <c r="N123" s="1073">
        <f t="shared" si="70"/>
        <v>0.27082763866904835</v>
      </c>
      <c r="O123" s="1076">
        <v>150</v>
      </c>
      <c r="P123" s="1016">
        <v>167.6</v>
      </c>
      <c r="Q123" s="1016">
        <v>167.6</v>
      </c>
      <c r="R123" s="1016">
        <v>0.71260000000000001</v>
      </c>
      <c r="S123" s="1016">
        <v>6830</v>
      </c>
      <c r="T123" s="1074">
        <f t="shared" si="43"/>
        <v>44428.614719999998</v>
      </c>
      <c r="U123" s="1074">
        <f t="shared" si="44"/>
        <v>53314.337663999999</v>
      </c>
      <c r="V123" s="1074">
        <f t="shared" si="54"/>
        <v>0</v>
      </c>
      <c r="W123" s="1073">
        <f t="shared" si="65"/>
        <v>7.6864876870957277E-2</v>
      </c>
      <c r="X123" s="1076">
        <v>150</v>
      </c>
      <c r="Y123" s="1016">
        <v>167.2</v>
      </c>
      <c r="Z123" s="1016">
        <v>167.2</v>
      </c>
      <c r="AA123" s="1077">
        <v>0.77580000000000005</v>
      </c>
      <c r="AB123" s="1016">
        <v>7654</v>
      </c>
      <c r="AC123" s="1074">
        <f t="shared" si="45"/>
        <v>46696.953600000001</v>
      </c>
      <c r="AD123" s="1074">
        <f t="shared" si="46"/>
        <v>56036.344319999989</v>
      </c>
      <c r="AE123" s="1074">
        <f t="shared" si="55"/>
        <v>0</v>
      </c>
      <c r="AF123" s="1073">
        <f t="shared" si="66"/>
        <v>8.1953954272511703E-2</v>
      </c>
      <c r="AG123" s="1076">
        <v>150</v>
      </c>
      <c r="AH123" s="1016">
        <v>132.80000000000001</v>
      </c>
      <c r="AI123" s="1016">
        <v>132.80000000000001</v>
      </c>
      <c r="AJ123" s="1016">
        <v>0.91220000000000001</v>
      </c>
      <c r="AK123" s="1016">
        <v>4984</v>
      </c>
      <c r="AL123" s="1074">
        <f t="shared" si="47"/>
        <v>45064.139520000004</v>
      </c>
      <c r="AM123" s="1074">
        <f t="shared" si="48"/>
        <v>54076.967424000002</v>
      </c>
      <c r="AN123" s="1074">
        <f t="shared" si="56"/>
        <v>0</v>
      </c>
      <c r="AO123" s="1073">
        <f t="shared" si="67"/>
        <v>5.5298958918188611E-2</v>
      </c>
      <c r="AP123" s="1076">
        <v>150</v>
      </c>
      <c r="AQ123" s="1016">
        <v>79.2</v>
      </c>
      <c r="AR123" s="1016">
        <v>120</v>
      </c>
      <c r="AS123" s="1016">
        <v>0.93140000000000001</v>
      </c>
      <c r="AT123" s="1016">
        <v>2064</v>
      </c>
      <c r="AU123" s="1074">
        <f t="shared" si="49"/>
        <v>27441.27936</v>
      </c>
      <c r="AV123" s="1074">
        <f t="shared" si="50"/>
        <v>32929.535232000002</v>
      </c>
      <c r="AW123" s="1074">
        <f t="shared" si="57"/>
        <v>0</v>
      </c>
      <c r="AX123" s="1073">
        <f t="shared" si="68"/>
        <v>3.7607576033947709E-2</v>
      </c>
      <c r="AY123" s="1076">
        <v>150</v>
      </c>
      <c r="AZ123" s="1016">
        <v>10</v>
      </c>
      <c r="BA123" s="1016">
        <v>120</v>
      </c>
      <c r="BB123" s="1016">
        <v>1</v>
      </c>
      <c r="BC123" s="1016">
        <v>1528</v>
      </c>
      <c r="BD123" s="1074">
        <f t="shared" si="51"/>
        <v>3600</v>
      </c>
      <c r="BE123" s="1074">
        <f t="shared" si="52"/>
        <v>4320</v>
      </c>
      <c r="BF123" s="1074">
        <f t="shared" si="58"/>
        <v>0</v>
      </c>
      <c r="BG123" s="1073">
        <f t="shared" si="69"/>
        <v>0.21222222222222223</v>
      </c>
    </row>
    <row r="124" spans="1:59">
      <c r="A124" s="1016">
        <v>118</v>
      </c>
      <c r="B124" s="1016" t="s">
        <v>1173</v>
      </c>
      <c r="C124" s="1016" t="s">
        <v>2457</v>
      </c>
      <c r="D124" s="1016" t="s">
        <v>1546</v>
      </c>
      <c r="E124" s="1016">
        <v>11</v>
      </c>
      <c r="F124" s="1076">
        <v>150</v>
      </c>
      <c r="G124" s="1016">
        <v>133.32</v>
      </c>
      <c r="H124" s="1016">
        <v>133.32</v>
      </c>
      <c r="I124" s="1016">
        <v>0.91739999999999999</v>
      </c>
      <c r="J124" s="1016">
        <v>50682</v>
      </c>
      <c r="K124" s="1074">
        <f t="shared" si="41"/>
        <v>44030.796479999997</v>
      </c>
      <c r="L124" s="1074">
        <f t="shared" si="42"/>
        <v>52836.955775999995</v>
      </c>
      <c r="M124" s="1074">
        <f t="shared" si="53"/>
        <v>0</v>
      </c>
      <c r="N124" s="1073">
        <f t="shared" si="70"/>
        <v>0.57552899392838786</v>
      </c>
      <c r="O124" s="1076">
        <v>150</v>
      </c>
      <c r="P124" s="1016">
        <v>119.52</v>
      </c>
      <c r="Q124" s="1016">
        <v>120</v>
      </c>
      <c r="R124" s="1016">
        <v>0.91100000000000003</v>
      </c>
      <c r="S124" s="1016">
        <v>51903</v>
      </c>
      <c r="T124" s="1074">
        <f t="shared" si="43"/>
        <v>40504.37184</v>
      </c>
      <c r="U124" s="1074">
        <f t="shared" si="44"/>
        <v>48605.246207999997</v>
      </c>
      <c r="V124" s="1074">
        <f t="shared" si="54"/>
        <v>3297.7537920000032</v>
      </c>
      <c r="W124" s="1073">
        <f t="shared" si="65"/>
        <v>0.64070861541843871</v>
      </c>
      <c r="X124" s="1076">
        <v>150</v>
      </c>
      <c r="Y124" s="1016">
        <v>118.32</v>
      </c>
      <c r="Z124" s="1016">
        <v>120</v>
      </c>
      <c r="AA124" s="1077">
        <v>0.91390000000000005</v>
      </c>
      <c r="AB124" s="1016">
        <v>51033</v>
      </c>
      <c r="AC124" s="1074">
        <f t="shared" si="45"/>
        <v>38927.753279999997</v>
      </c>
      <c r="AD124" s="1074">
        <f t="shared" si="46"/>
        <v>46713.303935999997</v>
      </c>
      <c r="AE124" s="1074">
        <f t="shared" si="55"/>
        <v>4319.6960640000034</v>
      </c>
      <c r="AF124" s="1073">
        <f t="shared" si="66"/>
        <v>0.65548350084487594</v>
      </c>
      <c r="AG124" s="1076">
        <v>150</v>
      </c>
      <c r="AH124" s="1016">
        <v>129.47999999999999</v>
      </c>
      <c r="AI124" s="1016">
        <v>129.47999999999999</v>
      </c>
      <c r="AJ124" s="1016">
        <v>0.92210000000000003</v>
      </c>
      <c r="AK124" s="1016">
        <v>50889</v>
      </c>
      <c r="AL124" s="1074">
        <f t="shared" si="47"/>
        <v>44414.384976000001</v>
      </c>
      <c r="AM124" s="1074">
        <f t="shared" si="48"/>
        <v>53297.261971200001</v>
      </c>
      <c r="AN124" s="1074">
        <f t="shared" si="56"/>
        <v>0</v>
      </c>
      <c r="AO124" s="1073">
        <f t="shared" si="67"/>
        <v>0.57288871643160943</v>
      </c>
      <c r="AP124" s="1076">
        <v>150</v>
      </c>
      <c r="AQ124" s="1016">
        <v>123</v>
      </c>
      <c r="AR124" s="1016">
        <v>123</v>
      </c>
      <c r="AS124" s="1016">
        <v>0.91749999999999998</v>
      </c>
      <c r="AT124" s="1016">
        <v>58464</v>
      </c>
      <c r="AU124" s="1074">
        <f t="shared" si="49"/>
        <v>41981.13</v>
      </c>
      <c r="AV124" s="1074">
        <f t="shared" si="50"/>
        <v>50377.355999999992</v>
      </c>
      <c r="AW124" s="1074">
        <f t="shared" si="57"/>
        <v>8086.6440000000075</v>
      </c>
      <c r="AX124" s="1073">
        <f t="shared" si="68"/>
        <v>0.69631284341321931</v>
      </c>
      <c r="AY124" s="1076">
        <v>150</v>
      </c>
      <c r="AZ124" s="1016">
        <v>132</v>
      </c>
      <c r="BA124" s="1016">
        <v>132</v>
      </c>
      <c r="BB124" s="1016">
        <v>0.92390000000000005</v>
      </c>
      <c r="BC124" s="1016">
        <v>45888</v>
      </c>
      <c r="BD124" s="1074">
        <f t="shared" si="51"/>
        <v>43903.728000000003</v>
      </c>
      <c r="BE124" s="1074">
        <f t="shared" si="52"/>
        <v>52684.473600000005</v>
      </c>
      <c r="BF124" s="1074">
        <f t="shared" si="58"/>
        <v>0</v>
      </c>
      <c r="BG124" s="1073">
        <f t="shared" si="69"/>
        <v>0.52259798985635109</v>
      </c>
    </row>
    <row r="125" spans="1:59">
      <c r="A125" s="1016">
        <v>119</v>
      </c>
      <c r="B125" s="1016" t="s">
        <v>1444</v>
      </c>
      <c r="C125" s="1016" t="s">
        <v>2457</v>
      </c>
      <c r="D125" s="1016" t="s">
        <v>1546</v>
      </c>
      <c r="E125" s="1016">
        <v>11</v>
      </c>
      <c r="F125" s="1076">
        <v>151</v>
      </c>
      <c r="G125" s="1016">
        <v>146.80000000000001</v>
      </c>
      <c r="H125" s="1016">
        <v>146.80000000000001</v>
      </c>
      <c r="I125" s="1016">
        <v>0.91310000000000002</v>
      </c>
      <c r="J125" s="1016">
        <v>16590</v>
      </c>
      <c r="K125" s="1074">
        <f t="shared" si="41"/>
        <v>48255.508800000003</v>
      </c>
      <c r="L125" s="1074">
        <f t="shared" si="42"/>
        <v>57906.610560000008</v>
      </c>
      <c r="M125" s="1074">
        <f t="shared" si="53"/>
        <v>0</v>
      </c>
      <c r="N125" s="1073">
        <f t="shared" si="70"/>
        <v>0.17189747256379562</v>
      </c>
      <c r="O125" s="1076">
        <v>151</v>
      </c>
      <c r="P125" s="1016">
        <v>154.4</v>
      </c>
      <c r="Q125" s="1016">
        <v>154.4</v>
      </c>
      <c r="R125" s="1016">
        <v>0.90939999999999999</v>
      </c>
      <c r="S125" s="1016">
        <v>18940</v>
      </c>
      <c r="T125" s="1074">
        <f t="shared" si="43"/>
        <v>52233.025920000007</v>
      </c>
      <c r="U125" s="1074">
        <f t="shared" si="44"/>
        <v>62679.631104</v>
      </c>
      <c r="V125" s="1074">
        <f t="shared" si="54"/>
        <v>0</v>
      </c>
      <c r="W125" s="1073">
        <f t="shared" si="65"/>
        <v>0.18130291770773979</v>
      </c>
      <c r="X125" s="1076">
        <v>151</v>
      </c>
      <c r="Y125" s="1016">
        <v>151.19999999999999</v>
      </c>
      <c r="Z125" s="1016">
        <v>151.19999999999999</v>
      </c>
      <c r="AA125" s="1077">
        <v>0.89280000000000004</v>
      </c>
      <c r="AB125" s="1016">
        <v>18890</v>
      </c>
      <c r="AC125" s="1074">
        <f t="shared" si="45"/>
        <v>48596.889600000002</v>
      </c>
      <c r="AD125" s="1074">
        <f t="shared" si="46"/>
        <v>58316.267519999994</v>
      </c>
      <c r="AE125" s="1074">
        <f t="shared" si="55"/>
        <v>0</v>
      </c>
      <c r="AF125" s="1073">
        <f t="shared" si="66"/>
        <v>0.19435400244216455</v>
      </c>
      <c r="AG125" s="1076">
        <v>151</v>
      </c>
      <c r="AH125" s="1016">
        <v>161.6</v>
      </c>
      <c r="AI125" s="1016">
        <v>161.6</v>
      </c>
      <c r="AJ125" s="1016">
        <v>0.86970000000000003</v>
      </c>
      <c r="AK125" s="1016">
        <v>18018</v>
      </c>
      <c r="AL125" s="1074">
        <f t="shared" si="47"/>
        <v>52282.189440000002</v>
      </c>
      <c r="AM125" s="1074">
        <f t="shared" si="48"/>
        <v>62738.627328000002</v>
      </c>
      <c r="AN125" s="1074">
        <f t="shared" si="56"/>
        <v>0</v>
      </c>
      <c r="AO125" s="1073">
        <f t="shared" si="67"/>
        <v>0.17231489531131616</v>
      </c>
      <c r="AP125" s="1076">
        <v>151</v>
      </c>
      <c r="AQ125" s="1016">
        <v>166.8</v>
      </c>
      <c r="AR125" s="1016">
        <v>166.8</v>
      </c>
      <c r="AS125" s="1016">
        <v>0.86870000000000003</v>
      </c>
      <c r="AT125" s="1016">
        <v>18032</v>
      </c>
      <c r="AU125" s="1074">
        <f t="shared" si="49"/>
        <v>53902.48752000001</v>
      </c>
      <c r="AV125" s="1074">
        <f t="shared" si="50"/>
        <v>64682.985024000009</v>
      </c>
      <c r="AW125" s="1074">
        <f t="shared" si="57"/>
        <v>0</v>
      </c>
      <c r="AX125" s="1073">
        <f t="shared" si="68"/>
        <v>0.16726500788399976</v>
      </c>
      <c r="AY125" s="1076">
        <v>151</v>
      </c>
      <c r="AZ125" s="1016">
        <v>162.4</v>
      </c>
      <c r="BA125" s="1016">
        <v>162.4</v>
      </c>
      <c r="BB125" s="1016">
        <v>0.84750000000000003</v>
      </c>
      <c r="BC125" s="1016">
        <v>17574</v>
      </c>
      <c r="BD125" s="1074">
        <f t="shared" si="51"/>
        <v>49548.240000000005</v>
      </c>
      <c r="BE125" s="1074">
        <f t="shared" si="52"/>
        <v>59457.888000000006</v>
      </c>
      <c r="BF125" s="1074">
        <f t="shared" si="58"/>
        <v>0</v>
      </c>
      <c r="BG125" s="1073">
        <f t="shared" si="69"/>
        <v>0.17734232336002245</v>
      </c>
    </row>
    <row r="126" spans="1:59">
      <c r="A126" s="1016">
        <v>120</v>
      </c>
      <c r="B126" s="1016" t="s">
        <v>1481</v>
      </c>
      <c r="C126" s="1016" t="s">
        <v>2457</v>
      </c>
      <c r="D126" s="1016" t="s">
        <v>2456</v>
      </c>
      <c r="E126" s="1016">
        <v>11</v>
      </c>
      <c r="F126" s="1076">
        <v>151.19999999999999</v>
      </c>
      <c r="G126" s="1016">
        <v>79.599999999999994</v>
      </c>
      <c r="H126" s="1016">
        <v>120.96</v>
      </c>
      <c r="I126" s="1016">
        <v>0.88390000000000002</v>
      </c>
      <c r="J126" s="1016">
        <v>6632</v>
      </c>
      <c r="K126" s="1074">
        <f t="shared" si="41"/>
        <v>25329.038399999998</v>
      </c>
      <c r="L126" s="1074">
        <f t="shared" si="42"/>
        <v>30394.846079999996</v>
      </c>
      <c r="M126" s="1074">
        <f t="shared" si="53"/>
        <v>0</v>
      </c>
      <c r="N126" s="1073">
        <f t="shared" si="70"/>
        <v>0.13091693208534913</v>
      </c>
      <c r="O126" s="1076">
        <v>151.19999999999999</v>
      </c>
      <c r="P126" s="1016">
        <v>70.8</v>
      </c>
      <c r="Q126" s="1016">
        <v>120.96</v>
      </c>
      <c r="R126" s="1016">
        <v>0.93440000000000001</v>
      </c>
      <c r="S126" s="1016">
        <v>4886</v>
      </c>
      <c r="T126" s="1074">
        <f t="shared" si="43"/>
        <v>24609.853440000003</v>
      </c>
      <c r="U126" s="1074">
        <f t="shared" si="44"/>
        <v>29531.824127999997</v>
      </c>
      <c r="V126" s="1074">
        <f t="shared" si="54"/>
        <v>0</v>
      </c>
      <c r="W126" s="1073">
        <f t="shared" ref="W126:W149" si="71">+S126/(24*31*P126*R126)</f>
        <v>9.9269181182088342E-2</v>
      </c>
      <c r="X126" s="1076">
        <v>151.19999999999999</v>
      </c>
      <c r="Y126" s="1016">
        <v>88.8</v>
      </c>
      <c r="Z126" s="1016">
        <v>120.96</v>
      </c>
      <c r="AA126" s="1077">
        <v>0.81689999999999996</v>
      </c>
      <c r="AB126" s="1016">
        <v>7443</v>
      </c>
      <c r="AC126" s="1074">
        <f t="shared" si="45"/>
        <v>26114.659199999998</v>
      </c>
      <c r="AD126" s="1074">
        <f t="shared" si="46"/>
        <v>31337.591039999996</v>
      </c>
      <c r="AE126" s="1074">
        <f t="shared" si="55"/>
        <v>0</v>
      </c>
      <c r="AF126" s="1073">
        <f t="shared" si="66"/>
        <v>0.14250616757043494</v>
      </c>
      <c r="AG126" s="1076">
        <v>151.19999999999999</v>
      </c>
      <c r="AH126" s="1016">
        <v>79.2</v>
      </c>
      <c r="AI126" s="1016">
        <v>120.96</v>
      </c>
      <c r="AJ126" s="1016">
        <v>0.81340000000000001</v>
      </c>
      <c r="AK126" s="1016">
        <v>6231</v>
      </c>
      <c r="AL126" s="1074">
        <f t="shared" si="47"/>
        <v>23964.716160000004</v>
      </c>
      <c r="AM126" s="1074">
        <f t="shared" si="48"/>
        <v>28757.659391999998</v>
      </c>
      <c r="AN126" s="1074">
        <f t="shared" si="56"/>
        <v>0</v>
      </c>
      <c r="AO126" s="1073">
        <f t="shared" si="67"/>
        <v>0.13000362613099273</v>
      </c>
      <c r="AP126" s="1076">
        <v>151.19999999999999</v>
      </c>
      <c r="AQ126" s="1016">
        <v>96</v>
      </c>
      <c r="AR126" s="1016">
        <v>120.96</v>
      </c>
      <c r="AS126" s="1016">
        <v>0.81379999999999997</v>
      </c>
      <c r="AT126" s="1016">
        <v>7114</v>
      </c>
      <c r="AU126" s="1074">
        <f t="shared" si="49"/>
        <v>29062.425599999995</v>
      </c>
      <c r="AV126" s="1074">
        <f t="shared" si="50"/>
        <v>34874.91072</v>
      </c>
      <c r="AW126" s="1074">
        <f t="shared" si="57"/>
        <v>0</v>
      </c>
      <c r="AX126" s="1073">
        <f t="shared" si="68"/>
        <v>0.12239171117224297</v>
      </c>
      <c r="AY126" s="1076">
        <v>151.19999999999999</v>
      </c>
      <c r="AZ126" s="1016">
        <v>87.6</v>
      </c>
      <c r="BA126" s="1016">
        <v>120.96</v>
      </c>
      <c r="BB126" s="1016">
        <v>0.78920000000000001</v>
      </c>
      <c r="BC126" s="1016">
        <v>7286</v>
      </c>
      <c r="BD126" s="1074">
        <f t="shared" si="51"/>
        <v>24888.211200000002</v>
      </c>
      <c r="BE126" s="1074">
        <f t="shared" si="52"/>
        <v>29865.853439999995</v>
      </c>
      <c r="BF126" s="1074">
        <f t="shared" si="58"/>
        <v>0</v>
      </c>
      <c r="BG126" s="1073">
        <f t="shared" si="69"/>
        <v>0.14637452128339382</v>
      </c>
    </row>
    <row r="127" spans="1:59">
      <c r="A127" s="1016">
        <v>121</v>
      </c>
      <c r="B127" s="1016" t="s">
        <v>54</v>
      </c>
      <c r="C127" s="1016" t="s">
        <v>2457</v>
      </c>
      <c r="D127" s="1016" t="s">
        <v>1546</v>
      </c>
      <c r="E127" s="1016">
        <v>11</v>
      </c>
      <c r="F127" s="1076">
        <v>152</v>
      </c>
      <c r="G127" s="1016">
        <v>84.56</v>
      </c>
      <c r="H127" s="1016">
        <v>121.6</v>
      </c>
      <c r="I127" s="1016">
        <v>0.99690000000000001</v>
      </c>
      <c r="J127" s="1016">
        <v>31180</v>
      </c>
      <c r="K127" s="1074">
        <f t="shared" si="41"/>
        <v>30347.231040000002</v>
      </c>
      <c r="L127" s="1074">
        <f t="shared" si="42"/>
        <v>36416.677248</v>
      </c>
      <c r="M127" s="1074">
        <f t="shared" si="53"/>
        <v>0</v>
      </c>
      <c r="N127" s="1073">
        <f t="shared" si="70"/>
        <v>0.51372067453044301</v>
      </c>
      <c r="O127" s="1076">
        <v>152</v>
      </c>
      <c r="P127" s="1016">
        <v>81.56</v>
      </c>
      <c r="Q127" s="1016">
        <v>121.6</v>
      </c>
      <c r="R127" s="1016">
        <v>0.99329999999999996</v>
      </c>
      <c r="S127" s="1016">
        <v>28074</v>
      </c>
      <c r="T127" s="1074">
        <f t="shared" si="43"/>
        <v>30137.039855999999</v>
      </c>
      <c r="U127" s="1074">
        <f t="shared" si="44"/>
        <v>36164.447827199998</v>
      </c>
      <c r="V127" s="1074">
        <f t="shared" si="54"/>
        <v>0</v>
      </c>
      <c r="W127" s="1073">
        <f t="shared" si="71"/>
        <v>0.46577235412207768</v>
      </c>
      <c r="X127" s="1076">
        <v>152</v>
      </c>
      <c r="Y127" s="1016">
        <v>84.56</v>
      </c>
      <c r="Z127" s="1016">
        <v>121.6</v>
      </c>
      <c r="AA127" s="1077">
        <v>0.99839999999999995</v>
      </c>
      <c r="AB127" s="1016">
        <v>26254</v>
      </c>
      <c r="AC127" s="1074">
        <f t="shared" si="45"/>
        <v>30392.89344</v>
      </c>
      <c r="AD127" s="1074">
        <f t="shared" si="46"/>
        <v>36471.472128000001</v>
      </c>
      <c r="AE127" s="1074">
        <f t="shared" si="55"/>
        <v>0</v>
      </c>
      <c r="AF127" s="1073">
        <f t="shared" si="66"/>
        <v>0.43191017748654337</v>
      </c>
      <c r="AG127" s="1076">
        <v>152</v>
      </c>
      <c r="AH127" s="1016">
        <v>70.260000000000005</v>
      </c>
      <c r="AI127" s="1016">
        <v>121.6</v>
      </c>
      <c r="AJ127" s="1016">
        <v>0.99760000000000004</v>
      </c>
      <c r="AK127" s="1016">
        <v>24632</v>
      </c>
      <c r="AL127" s="1074">
        <f t="shared" si="47"/>
        <v>26073.991872000006</v>
      </c>
      <c r="AM127" s="1074">
        <f t="shared" si="48"/>
        <v>31288.7902464</v>
      </c>
      <c r="AN127" s="1074">
        <f t="shared" si="56"/>
        <v>0</v>
      </c>
      <c r="AO127" s="1073">
        <f t="shared" si="67"/>
        <v>0.47234808005082435</v>
      </c>
      <c r="AP127" s="1076">
        <v>152</v>
      </c>
      <c r="AQ127" s="1016">
        <v>69.38</v>
      </c>
      <c r="AR127" s="1016">
        <v>121.6</v>
      </c>
      <c r="AS127" s="1016">
        <v>0.99790000000000001</v>
      </c>
      <c r="AT127" s="1016">
        <v>25100</v>
      </c>
      <c r="AU127" s="1074">
        <f t="shared" si="49"/>
        <v>25755.160343999996</v>
      </c>
      <c r="AV127" s="1074">
        <f t="shared" si="50"/>
        <v>30906.192412799996</v>
      </c>
      <c r="AW127" s="1074">
        <f t="shared" si="57"/>
        <v>0</v>
      </c>
      <c r="AX127" s="1073">
        <f t="shared" si="68"/>
        <v>0.48728098883390131</v>
      </c>
      <c r="AY127" s="1076">
        <v>152</v>
      </c>
      <c r="AZ127" s="1016">
        <v>69</v>
      </c>
      <c r="BA127" s="1016">
        <v>121.6</v>
      </c>
      <c r="BB127" s="1016">
        <v>0.99770000000000003</v>
      </c>
      <c r="BC127" s="1016">
        <v>24560</v>
      </c>
      <c r="BD127" s="1074">
        <f t="shared" si="51"/>
        <v>24782.868000000002</v>
      </c>
      <c r="BE127" s="1074">
        <f t="shared" si="52"/>
        <v>29739.441600000002</v>
      </c>
      <c r="BF127" s="1074">
        <f t="shared" si="58"/>
        <v>0</v>
      </c>
      <c r="BG127" s="1073">
        <f t="shared" si="69"/>
        <v>0.49550358739755218</v>
      </c>
    </row>
    <row r="128" spans="1:59">
      <c r="A128" s="1016">
        <v>122</v>
      </c>
      <c r="B128" s="1016" t="s">
        <v>712</v>
      </c>
      <c r="C128" s="1016" t="s">
        <v>2457</v>
      </c>
      <c r="D128" s="1016" t="s">
        <v>2456</v>
      </c>
      <c r="E128" s="1016">
        <v>11</v>
      </c>
      <c r="F128" s="1076">
        <v>152</v>
      </c>
      <c r="G128" s="1016">
        <v>247.2</v>
      </c>
      <c r="H128" s="1016">
        <v>247.2</v>
      </c>
      <c r="I128" s="1016">
        <v>0.91690000000000005</v>
      </c>
      <c r="J128" s="1016">
        <v>44444</v>
      </c>
      <c r="K128" s="1074">
        <f t="shared" si="41"/>
        <v>81596.76479999999</v>
      </c>
      <c r="L128" s="1074">
        <f t="shared" si="42"/>
        <v>97916.117760000008</v>
      </c>
      <c r="M128" s="1074">
        <f t="shared" si="53"/>
        <v>0</v>
      </c>
      <c r="N128" s="1073">
        <f t="shared" si="70"/>
        <v>0.27233922882197409</v>
      </c>
      <c r="O128" s="1076">
        <v>152</v>
      </c>
      <c r="P128" s="1016">
        <v>225.2</v>
      </c>
      <c r="Q128" s="1016">
        <v>225.2</v>
      </c>
      <c r="R128" s="1016">
        <v>0.96850000000000003</v>
      </c>
      <c r="S128" s="1016">
        <v>34608</v>
      </c>
      <c r="T128" s="1074">
        <f t="shared" si="43"/>
        <v>81135.506399999998</v>
      </c>
      <c r="U128" s="1074">
        <f t="shared" si="44"/>
        <v>97362.607680000001</v>
      </c>
      <c r="V128" s="1074">
        <f t="shared" si="54"/>
        <v>0</v>
      </c>
      <c r="W128" s="1073">
        <f t="shared" si="71"/>
        <v>0.21327284154351442</v>
      </c>
      <c r="X128" s="1076">
        <v>152</v>
      </c>
      <c r="Y128" s="1016">
        <v>247.6</v>
      </c>
      <c r="Z128" s="1016">
        <v>247.6</v>
      </c>
      <c r="AA128" s="1077">
        <v>0.95609999999999995</v>
      </c>
      <c r="AB128" s="1016">
        <v>32940</v>
      </c>
      <c r="AC128" s="1074">
        <f t="shared" si="45"/>
        <v>85222.929599999989</v>
      </c>
      <c r="AD128" s="1074">
        <f t="shared" si="46"/>
        <v>102267.51551999999</v>
      </c>
      <c r="AE128" s="1074">
        <f t="shared" si="55"/>
        <v>0</v>
      </c>
      <c r="AF128" s="1073">
        <f t="shared" si="66"/>
        <v>0.19325784829626419</v>
      </c>
      <c r="AG128" s="1076">
        <v>152</v>
      </c>
      <c r="AH128" s="1016">
        <v>198.8</v>
      </c>
      <c r="AI128" s="1016">
        <v>198.8</v>
      </c>
      <c r="AJ128" s="1016">
        <v>0.98380000000000001</v>
      </c>
      <c r="AK128" s="1016">
        <v>34036</v>
      </c>
      <c r="AL128" s="1074">
        <f t="shared" si="47"/>
        <v>72755.551680000004</v>
      </c>
      <c r="AM128" s="1074">
        <f t="shared" si="48"/>
        <v>87306.662016000002</v>
      </c>
      <c r="AN128" s="1074">
        <f t="shared" si="56"/>
        <v>0</v>
      </c>
      <c r="AO128" s="1073">
        <f t="shared" si="67"/>
        <v>0.2339065488067508</v>
      </c>
      <c r="AP128" s="1076">
        <v>152</v>
      </c>
      <c r="AQ128" s="1016">
        <v>254.8</v>
      </c>
      <c r="AR128" s="1016">
        <v>254.8</v>
      </c>
      <c r="AS128" s="1016">
        <v>0.90790000000000004</v>
      </c>
      <c r="AT128" s="1016">
        <v>34636</v>
      </c>
      <c r="AU128" s="1074">
        <f t="shared" si="49"/>
        <v>86055.846240000013</v>
      </c>
      <c r="AV128" s="1074">
        <f t="shared" si="50"/>
        <v>103267.01548800002</v>
      </c>
      <c r="AW128" s="1074">
        <f t="shared" si="57"/>
        <v>0</v>
      </c>
      <c r="AX128" s="1073">
        <f t="shared" si="68"/>
        <v>0.20124141190480027</v>
      </c>
      <c r="AY128" s="1076">
        <v>152</v>
      </c>
      <c r="AZ128" s="1016">
        <v>274.39999999999998</v>
      </c>
      <c r="BA128" s="1016">
        <v>274.39999999999998</v>
      </c>
      <c r="BB128" s="1016">
        <v>0.65680000000000005</v>
      </c>
      <c r="BC128" s="1016">
        <v>45332</v>
      </c>
      <c r="BD128" s="1074">
        <f t="shared" si="51"/>
        <v>64881.331199999993</v>
      </c>
      <c r="BE128" s="1074">
        <f t="shared" si="52"/>
        <v>77857.597439999983</v>
      </c>
      <c r="BF128" s="1074">
        <f t="shared" si="58"/>
        <v>0</v>
      </c>
      <c r="BG128" s="1073">
        <f t="shared" si="69"/>
        <v>0.34934548321967851</v>
      </c>
    </row>
    <row r="129" spans="1:59">
      <c r="A129" s="1016">
        <v>123</v>
      </c>
      <c r="B129" s="1016" t="s">
        <v>1453</v>
      </c>
      <c r="C129" s="1016" t="s">
        <v>2457</v>
      </c>
      <c r="D129" s="1016" t="s">
        <v>2456</v>
      </c>
      <c r="E129" s="1016">
        <v>11</v>
      </c>
      <c r="F129" s="1076">
        <v>153</v>
      </c>
      <c r="G129" s="1016">
        <v>104.2</v>
      </c>
      <c r="H129" s="1016">
        <v>122.4</v>
      </c>
      <c r="I129" s="1016">
        <v>0.79120000000000001</v>
      </c>
      <c r="J129" s="1016">
        <v>12725</v>
      </c>
      <c r="K129" s="1074">
        <f t="shared" si="41"/>
        <v>29679.4944</v>
      </c>
      <c r="L129" s="1074">
        <f t="shared" si="42"/>
        <v>35615.393279999997</v>
      </c>
      <c r="M129" s="1074">
        <f t="shared" si="53"/>
        <v>0</v>
      </c>
      <c r="N129" s="1073">
        <f t="shared" si="70"/>
        <v>0.21437359795455277</v>
      </c>
      <c r="O129" s="1076">
        <v>153</v>
      </c>
      <c r="P129" s="1016">
        <v>93.2</v>
      </c>
      <c r="Q129" s="1016">
        <v>122.4</v>
      </c>
      <c r="R129" s="1016">
        <v>0.86009999999999998</v>
      </c>
      <c r="S129" s="1016">
        <v>3690</v>
      </c>
      <c r="T129" s="1074">
        <f t="shared" si="43"/>
        <v>29820.011040000001</v>
      </c>
      <c r="U129" s="1074">
        <f t="shared" si="44"/>
        <v>35784.013248000003</v>
      </c>
      <c r="V129" s="1074">
        <f t="shared" si="54"/>
        <v>0</v>
      </c>
      <c r="W129" s="1073">
        <f t="shared" si="71"/>
        <v>6.1871204458145632E-2</v>
      </c>
      <c r="X129" s="1076">
        <v>153</v>
      </c>
      <c r="Y129" s="1016">
        <v>106</v>
      </c>
      <c r="Z129" s="1016">
        <v>122.4</v>
      </c>
      <c r="AA129" s="1077">
        <v>0.82969999999999999</v>
      </c>
      <c r="AB129" s="1016">
        <v>32091</v>
      </c>
      <c r="AC129" s="1074">
        <f t="shared" si="45"/>
        <v>31661.351999999999</v>
      </c>
      <c r="AD129" s="1074">
        <f t="shared" si="46"/>
        <v>37993.6224</v>
      </c>
      <c r="AE129" s="1074">
        <f t="shared" si="55"/>
        <v>0</v>
      </c>
      <c r="AF129" s="1073">
        <f t="shared" si="66"/>
        <v>0.50678505453588973</v>
      </c>
      <c r="AG129" s="1076">
        <v>153</v>
      </c>
      <c r="AH129" s="1016">
        <v>100.8</v>
      </c>
      <c r="AI129" s="1016">
        <v>122.4</v>
      </c>
      <c r="AJ129" s="1016">
        <v>0.82230000000000003</v>
      </c>
      <c r="AK129" s="1016">
        <v>31886</v>
      </c>
      <c r="AL129" s="1074">
        <f t="shared" si="47"/>
        <v>30834.27648</v>
      </c>
      <c r="AM129" s="1074">
        <f t="shared" si="48"/>
        <v>37001.131776000002</v>
      </c>
      <c r="AN129" s="1074">
        <f t="shared" si="56"/>
        <v>0</v>
      </c>
      <c r="AO129" s="1073">
        <f t="shared" si="67"/>
        <v>0.51705445432913233</v>
      </c>
      <c r="AP129" s="1076">
        <v>153</v>
      </c>
      <c r="AQ129" s="1016">
        <v>116.2</v>
      </c>
      <c r="AR129" s="1016">
        <v>122.4</v>
      </c>
      <c r="AS129" s="1016">
        <v>0.81120000000000003</v>
      </c>
      <c r="AT129" s="1016">
        <v>41502</v>
      </c>
      <c r="AU129" s="1074">
        <f t="shared" si="49"/>
        <v>35065.255680000002</v>
      </c>
      <c r="AV129" s="1074">
        <f t="shared" si="50"/>
        <v>42078.306816000004</v>
      </c>
      <c r="AW129" s="1074">
        <f t="shared" si="57"/>
        <v>0</v>
      </c>
      <c r="AX129" s="1073">
        <f t="shared" si="68"/>
        <v>0.59178236683543262</v>
      </c>
      <c r="AY129" s="1076">
        <v>153</v>
      </c>
      <c r="AZ129" s="1016">
        <v>106.4</v>
      </c>
      <c r="BA129" s="1016">
        <v>122.4</v>
      </c>
      <c r="BB129" s="1016">
        <v>0.81640000000000001</v>
      </c>
      <c r="BC129" s="1016">
        <v>29139</v>
      </c>
      <c r="BD129" s="1074">
        <f t="shared" si="51"/>
        <v>31271.385600000001</v>
      </c>
      <c r="BE129" s="1074">
        <f t="shared" si="52"/>
        <v>37525.66272</v>
      </c>
      <c r="BF129" s="1074">
        <f t="shared" si="58"/>
        <v>0</v>
      </c>
      <c r="BG129" s="1073">
        <f t="shared" si="69"/>
        <v>0.46590516283359057</v>
      </c>
    </row>
    <row r="130" spans="1:59">
      <c r="A130" s="1016">
        <v>124</v>
      </c>
      <c r="B130" s="1016" t="s">
        <v>2582</v>
      </c>
      <c r="C130" s="1016" t="s">
        <v>622</v>
      </c>
      <c r="D130" s="1016" t="s">
        <v>2456</v>
      </c>
      <c r="E130" s="1016">
        <v>11</v>
      </c>
      <c r="F130" s="1076">
        <v>154</v>
      </c>
      <c r="G130" s="1016">
        <v>10.199999999999999</v>
      </c>
      <c r="H130" s="1016">
        <v>123.2</v>
      </c>
      <c r="I130" s="1016">
        <v>0.53059999999999996</v>
      </c>
      <c r="J130" s="1016">
        <v>104</v>
      </c>
      <c r="K130" s="1074">
        <f t="shared" si="41"/>
        <v>1948.3631999999998</v>
      </c>
      <c r="L130" s="1074">
        <f t="shared" si="42"/>
        <v>2338.0358399999996</v>
      </c>
      <c r="M130" s="1074">
        <f t="shared" si="53"/>
        <v>0</v>
      </c>
      <c r="N130" s="1073">
        <f t="shared" si="70"/>
        <v>2.6689069060635107E-2</v>
      </c>
      <c r="O130" s="1076">
        <v>154</v>
      </c>
      <c r="P130" s="1016">
        <v>205.8</v>
      </c>
      <c r="Q130" s="1016">
        <v>205.8</v>
      </c>
      <c r="R130" s="1016">
        <v>0.76380000000000003</v>
      </c>
      <c r="S130" s="1016">
        <v>21118</v>
      </c>
      <c r="T130" s="1074">
        <f t="shared" si="43"/>
        <v>58474.694880000003</v>
      </c>
      <c r="U130" s="1074">
        <f t="shared" si="44"/>
        <v>70169.633856000015</v>
      </c>
      <c r="V130" s="1074">
        <f t="shared" si="54"/>
        <v>0</v>
      </c>
      <c r="W130" s="1073">
        <f t="shared" si="71"/>
        <v>0.18057383662572091</v>
      </c>
      <c r="X130" s="1076">
        <v>154</v>
      </c>
      <c r="Y130" s="1016">
        <v>175.2</v>
      </c>
      <c r="Z130" s="1016">
        <v>175.2</v>
      </c>
      <c r="AA130" s="1077">
        <v>0.753</v>
      </c>
      <c r="AB130" s="1016">
        <v>11992</v>
      </c>
      <c r="AC130" s="1074">
        <f t="shared" si="45"/>
        <v>47493.215999999993</v>
      </c>
      <c r="AD130" s="1074">
        <f t="shared" si="46"/>
        <v>56991.859199999992</v>
      </c>
      <c r="AE130" s="1074">
        <f t="shared" si="55"/>
        <v>0</v>
      </c>
      <c r="AF130" s="1073">
        <f t="shared" si="66"/>
        <v>0.12624961004957005</v>
      </c>
      <c r="AG130" s="1076">
        <v>154</v>
      </c>
      <c r="AH130" s="1016">
        <v>117.4</v>
      </c>
      <c r="AI130" s="1016">
        <v>123.2</v>
      </c>
      <c r="AJ130" s="1016">
        <v>0.53759999999999997</v>
      </c>
      <c r="AK130" s="1016">
        <v>2458</v>
      </c>
      <c r="AL130" s="1074">
        <f t="shared" si="47"/>
        <v>23478.49728</v>
      </c>
      <c r="AM130" s="1074">
        <f t="shared" si="48"/>
        <v>28174.196735999998</v>
      </c>
      <c r="AN130" s="1074">
        <f t="shared" si="56"/>
        <v>0</v>
      </c>
      <c r="AO130" s="1073">
        <f t="shared" si="67"/>
        <v>5.2345769209297538E-2</v>
      </c>
      <c r="AP130" s="1076">
        <v>154</v>
      </c>
      <c r="AQ130" s="1016">
        <v>0</v>
      </c>
      <c r="AR130" s="1016">
        <v>123.2</v>
      </c>
      <c r="AS130" s="1016"/>
      <c r="AT130" s="1016">
        <v>0</v>
      </c>
      <c r="AU130" s="1074">
        <f t="shared" si="49"/>
        <v>0</v>
      </c>
      <c r="AV130" s="1074">
        <f t="shared" si="50"/>
        <v>0</v>
      </c>
      <c r="AW130" s="1074">
        <f t="shared" si="57"/>
        <v>0</v>
      </c>
      <c r="AX130" s="1073">
        <v>0</v>
      </c>
      <c r="AY130" s="1076">
        <v>154</v>
      </c>
      <c r="AZ130" s="1016">
        <v>0</v>
      </c>
      <c r="BA130" s="1016">
        <v>123.2</v>
      </c>
      <c r="BB130" s="1016"/>
      <c r="BC130" s="1016">
        <v>0</v>
      </c>
      <c r="BD130" s="1074">
        <f t="shared" si="51"/>
        <v>0</v>
      </c>
      <c r="BE130" s="1074">
        <f t="shared" si="52"/>
        <v>0</v>
      </c>
      <c r="BF130" s="1074">
        <f t="shared" si="58"/>
        <v>0</v>
      </c>
      <c r="BG130" s="1073">
        <v>0</v>
      </c>
    </row>
    <row r="131" spans="1:59">
      <c r="A131" s="1016">
        <v>125</v>
      </c>
      <c r="B131" s="1016" t="s">
        <v>1847</v>
      </c>
      <c r="C131" s="1016" t="s">
        <v>2457</v>
      </c>
      <c r="D131" s="1016" t="s">
        <v>1546</v>
      </c>
      <c r="E131" s="1016">
        <v>11</v>
      </c>
      <c r="F131" s="1076">
        <v>154</v>
      </c>
      <c r="G131" s="1016">
        <v>122.2</v>
      </c>
      <c r="H131" s="1016">
        <v>123.2</v>
      </c>
      <c r="I131" s="1016">
        <v>0.99150000000000005</v>
      </c>
      <c r="J131" s="1016">
        <v>47682</v>
      </c>
      <c r="K131" s="1074">
        <f t="shared" si="41"/>
        <v>43618.067999999999</v>
      </c>
      <c r="L131" s="1074">
        <f t="shared" si="42"/>
        <v>52341.681599999996</v>
      </c>
      <c r="M131" s="1074">
        <f t="shared" si="53"/>
        <v>0</v>
      </c>
      <c r="N131" s="1073">
        <f t="shared" si="70"/>
        <v>0.54658541960180351</v>
      </c>
      <c r="O131" s="1076">
        <v>154</v>
      </c>
      <c r="P131" s="1016">
        <v>120.6</v>
      </c>
      <c r="Q131" s="1016">
        <v>123.2</v>
      </c>
      <c r="R131" s="1016">
        <v>0.99029999999999996</v>
      </c>
      <c r="S131" s="1016">
        <v>40336</v>
      </c>
      <c r="T131" s="1074">
        <f t="shared" si="43"/>
        <v>44428.026959999996</v>
      </c>
      <c r="U131" s="1074">
        <f t="shared" si="44"/>
        <v>53313.632351999993</v>
      </c>
      <c r="V131" s="1074">
        <f t="shared" si="54"/>
        <v>0</v>
      </c>
      <c r="W131" s="1073">
        <f t="shared" si="71"/>
        <v>0.45394768527888735</v>
      </c>
      <c r="X131" s="1076">
        <v>154</v>
      </c>
      <c r="Y131" s="1016">
        <v>133.6</v>
      </c>
      <c r="Z131" s="1016">
        <v>133.6</v>
      </c>
      <c r="AA131" s="1077">
        <v>0.9899</v>
      </c>
      <c r="AB131" s="1016">
        <v>37260</v>
      </c>
      <c r="AC131" s="1074">
        <f t="shared" si="45"/>
        <v>47610.230399999993</v>
      </c>
      <c r="AD131" s="1074">
        <f t="shared" si="46"/>
        <v>57132.27648</v>
      </c>
      <c r="AE131" s="1074">
        <f t="shared" si="55"/>
        <v>0</v>
      </c>
      <c r="AF131" s="1073">
        <f t="shared" si="66"/>
        <v>0.39130245418850146</v>
      </c>
      <c r="AG131" s="1076">
        <v>154</v>
      </c>
      <c r="AH131" s="1016">
        <v>135</v>
      </c>
      <c r="AI131" s="1016">
        <v>135</v>
      </c>
      <c r="AJ131" s="1016">
        <v>0.9919</v>
      </c>
      <c r="AK131" s="1016">
        <v>36786</v>
      </c>
      <c r="AL131" s="1074">
        <f t="shared" si="47"/>
        <v>49813.218000000001</v>
      </c>
      <c r="AM131" s="1074">
        <f t="shared" si="48"/>
        <v>59775.861599999997</v>
      </c>
      <c r="AN131" s="1074">
        <f t="shared" si="56"/>
        <v>0</v>
      </c>
      <c r="AO131" s="1073">
        <f t="shared" si="67"/>
        <v>0.36923934526775604</v>
      </c>
      <c r="AP131" s="1076">
        <v>154</v>
      </c>
      <c r="AQ131" s="1016">
        <v>127.4</v>
      </c>
      <c r="AR131" s="1016">
        <v>127.4</v>
      </c>
      <c r="AS131" s="1016">
        <v>0.99329999999999996</v>
      </c>
      <c r="AT131" s="1016">
        <v>47614</v>
      </c>
      <c r="AU131" s="1074">
        <f t="shared" si="49"/>
        <v>47075.268239999998</v>
      </c>
      <c r="AV131" s="1074">
        <f t="shared" si="50"/>
        <v>56490.321887999999</v>
      </c>
      <c r="AW131" s="1074">
        <f t="shared" si="57"/>
        <v>0</v>
      </c>
      <c r="AX131" s="1073">
        <f>+AT131/(24*31*AQ131*AS131)</f>
        <v>0.50572202538765609</v>
      </c>
      <c r="AY131" s="1076">
        <v>154</v>
      </c>
      <c r="AZ131" s="1016">
        <v>142.4</v>
      </c>
      <c r="BA131" s="1016">
        <v>142.4</v>
      </c>
      <c r="BB131" s="1016">
        <v>0.99460000000000004</v>
      </c>
      <c r="BC131" s="1016">
        <v>38072</v>
      </c>
      <c r="BD131" s="1074">
        <f t="shared" si="51"/>
        <v>50987.174400000011</v>
      </c>
      <c r="BE131" s="1074">
        <f t="shared" si="52"/>
        <v>61184.609280000004</v>
      </c>
      <c r="BF131" s="1074">
        <f t="shared" si="58"/>
        <v>0</v>
      </c>
      <c r="BG131" s="1073">
        <f>+BC131/(24*30*AZ131*BB131)</f>
        <v>0.37334879259361348</v>
      </c>
    </row>
    <row r="132" spans="1:59">
      <c r="A132" s="1016">
        <v>126</v>
      </c>
      <c r="B132" s="1016" t="s">
        <v>1862</v>
      </c>
      <c r="C132" s="1016" t="s">
        <v>2457</v>
      </c>
      <c r="D132" s="1016" t="s">
        <v>2456</v>
      </c>
      <c r="E132" s="1016">
        <v>11</v>
      </c>
      <c r="F132" s="1076">
        <v>156</v>
      </c>
      <c r="G132" s="1016">
        <v>129</v>
      </c>
      <c r="H132" s="1016">
        <v>129</v>
      </c>
      <c r="I132" s="1016">
        <v>0.98770000000000002</v>
      </c>
      <c r="J132" s="1016">
        <v>7479</v>
      </c>
      <c r="K132" s="1074">
        <f t="shared" si="41"/>
        <v>45868.788</v>
      </c>
      <c r="L132" s="1074">
        <f t="shared" si="42"/>
        <v>55042.545599999998</v>
      </c>
      <c r="M132" s="1074">
        <f t="shared" si="53"/>
        <v>0</v>
      </c>
      <c r="N132" s="1073">
        <f t="shared" si="70"/>
        <v>8.1526025932928514E-2</v>
      </c>
      <c r="O132" s="1076">
        <v>156</v>
      </c>
      <c r="P132" s="1016">
        <v>110.4</v>
      </c>
      <c r="Q132" s="1016">
        <v>124.8</v>
      </c>
      <c r="R132" s="1016">
        <v>0.98899999999999999</v>
      </c>
      <c r="S132" s="1016">
        <v>10281</v>
      </c>
      <c r="T132" s="1074">
        <f t="shared" si="43"/>
        <v>40617.043200000007</v>
      </c>
      <c r="U132" s="1074">
        <f t="shared" si="44"/>
        <v>48740.451840000002</v>
      </c>
      <c r="V132" s="1074">
        <f t="shared" si="54"/>
        <v>0</v>
      </c>
      <c r="W132" s="1073">
        <f t="shared" si="71"/>
        <v>0.12656017265185862</v>
      </c>
      <c r="X132" s="1076">
        <v>156</v>
      </c>
      <c r="Y132" s="1016">
        <v>115.8</v>
      </c>
      <c r="Z132" s="1016">
        <v>124.8</v>
      </c>
      <c r="AA132" s="1077">
        <v>0.99490000000000001</v>
      </c>
      <c r="AB132" s="1016">
        <v>9900</v>
      </c>
      <c r="AC132" s="1074">
        <f t="shared" si="45"/>
        <v>41475.391199999998</v>
      </c>
      <c r="AD132" s="1074">
        <f t="shared" si="46"/>
        <v>49770.469439999993</v>
      </c>
      <c r="AE132" s="1074">
        <f t="shared" si="55"/>
        <v>0</v>
      </c>
      <c r="AF132" s="1073">
        <f t="shared" si="66"/>
        <v>0.11934787971330817</v>
      </c>
      <c r="AG132" s="1076">
        <v>156</v>
      </c>
      <c r="AH132" s="1016">
        <v>121.8</v>
      </c>
      <c r="AI132" s="1016">
        <v>124.8</v>
      </c>
      <c r="AJ132" s="1016">
        <v>0.99709999999999999</v>
      </c>
      <c r="AK132" s="1016">
        <v>15534</v>
      </c>
      <c r="AL132" s="1074">
        <f t="shared" si="47"/>
        <v>45178.202160000001</v>
      </c>
      <c r="AM132" s="1074">
        <f t="shared" si="48"/>
        <v>54213.842592000001</v>
      </c>
      <c r="AN132" s="1074">
        <f t="shared" si="56"/>
        <v>0</v>
      </c>
      <c r="AO132" s="1073">
        <f t="shared" si="67"/>
        <v>0.17191919174855452</v>
      </c>
      <c r="AP132" s="1076">
        <v>156</v>
      </c>
      <c r="AQ132" s="1016">
        <v>121.8</v>
      </c>
      <c r="AR132" s="1016">
        <v>124.8</v>
      </c>
      <c r="AS132" s="1016">
        <v>0.99670000000000003</v>
      </c>
      <c r="AT132" s="1016">
        <v>13761</v>
      </c>
      <c r="AU132" s="1074">
        <f t="shared" si="49"/>
        <v>45160.078320000001</v>
      </c>
      <c r="AV132" s="1074">
        <f t="shared" si="50"/>
        <v>54192.093983999999</v>
      </c>
      <c r="AW132" s="1074">
        <f t="shared" si="57"/>
        <v>0</v>
      </c>
      <c r="AX132" s="1073">
        <f>+AT132/(24*31*AQ132*AS132)</f>
        <v>0.15235801743401406</v>
      </c>
      <c r="AY132" s="1076">
        <v>156</v>
      </c>
      <c r="AZ132" s="1016">
        <v>133.80000000000001</v>
      </c>
      <c r="BA132" s="1016">
        <v>133.80000000000001</v>
      </c>
      <c r="BB132" s="1016">
        <v>0.88039999999999996</v>
      </c>
      <c r="BC132" s="1016">
        <v>13941</v>
      </c>
      <c r="BD132" s="1074">
        <f t="shared" si="51"/>
        <v>42407.107199999999</v>
      </c>
      <c r="BE132" s="1074">
        <f t="shared" si="52"/>
        <v>50888.528640000004</v>
      </c>
      <c r="BF132" s="1074">
        <f t="shared" si="58"/>
        <v>0</v>
      </c>
      <c r="BG132" s="1073">
        <f>+BC132/(24*30*AZ132*BB132)</f>
        <v>0.16437103259898847</v>
      </c>
    </row>
    <row r="133" spans="1:59">
      <c r="A133" s="1016">
        <v>127</v>
      </c>
      <c r="B133" s="1016" t="s">
        <v>1942</v>
      </c>
      <c r="C133" s="1016" t="s">
        <v>2457</v>
      </c>
      <c r="D133" s="1016" t="s">
        <v>1546</v>
      </c>
      <c r="E133" s="1016">
        <v>11</v>
      </c>
      <c r="F133" s="1076">
        <v>156</v>
      </c>
      <c r="G133" s="1016">
        <v>69.599999999999994</v>
      </c>
      <c r="H133" s="1016">
        <v>124.8</v>
      </c>
      <c r="I133" s="1016">
        <v>0.84699999999999998</v>
      </c>
      <c r="J133" s="1016">
        <v>10131</v>
      </c>
      <c r="K133" s="1074">
        <f t="shared" si="41"/>
        <v>21222.432000000001</v>
      </c>
      <c r="L133" s="1074">
        <f t="shared" si="42"/>
        <v>25466.918399999995</v>
      </c>
      <c r="M133" s="1074">
        <f t="shared" si="53"/>
        <v>0</v>
      </c>
      <c r="N133" s="1073">
        <f t="shared" si="70"/>
        <v>0.23868612230681199</v>
      </c>
      <c r="O133" s="1076">
        <v>156</v>
      </c>
      <c r="P133" s="1016">
        <v>76.8</v>
      </c>
      <c r="Q133" s="1016">
        <v>124.8</v>
      </c>
      <c r="R133" s="1016">
        <v>0.84609999999999996</v>
      </c>
      <c r="S133" s="1016">
        <v>10674</v>
      </c>
      <c r="T133" s="1074">
        <f t="shared" si="43"/>
        <v>24172.738559999998</v>
      </c>
      <c r="U133" s="1074">
        <f t="shared" si="44"/>
        <v>29007.286271999998</v>
      </c>
      <c r="V133" s="1074">
        <f t="shared" si="54"/>
        <v>0</v>
      </c>
      <c r="W133" s="1073">
        <f t="shared" si="71"/>
        <v>0.22078590668379777</v>
      </c>
      <c r="X133" s="1076">
        <v>156</v>
      </c>
      <c r="Y133" s="1016">
        <v>37.799999999999997</v>
      </c>
      <c r="Z133" s="1016">
        <v>124.8</v>
      </c>
      <c r="AA133" s="1077">
        <v>0.84119999999999995</v>
      </c>
      <c r="AB133" s="1016">
        <v>8817</v>
      </c>
      <c r="AC133" s="1074">
        <f t="shared" si="45"/>
        <v>11447.049599999998</v>
      </c>
      <c r="AD133" s="1074">
        <f t="shared" si="46"/>
        <v>13736.459519999999</v>
      </c>
      <c r="AE133" s="1074">
        <f t="shared" si="55"/>
        <v>0</v>
      </c>
      <c r="AF133" s="1073">
        <f t="shared" si="66"/>
        <v>0.3851210708478105</v>
      </c>
      <c r="AG133" s="1076">
        <v>156</v>
      </c>
      <c r="AH133" s="1016">
        <v>26.4</v>
      </c>
      <c r="AI133" s="1016">
        <v>124.8</v>
      </c>
      <c r="AJ133" s="1016">
        <v>0.82179999999999997</v>
      </c>
      <c r="AK133" s="1016">
        <v>6390</v>
      </c>
      <c r="AL133" s="1074">
        <f t="shared" si="47"/>
        <v>8070.7334399999991</v>
      </c>
      <c r="AM133" s="1074">
        <f t="shared" si="48"/>
        <v>9684.8801279999989</v>
      </c>
      <c r="AN133" s="1074">
        <f t="shared" si="56"/>
        <v>0</v>
      </c>
      <c r="AO133" s="1073">
        <f t="shared" si="67"/>
        <v>0.39587480168345152</v>
      </c>
      <c r="AP133" s="1076">
        <v>156</v>
      </c>
      <c r="AQ133" s="1016">
        <v>25.8</v>
      </c>
      <c r="AR133" s="1016">
        <v>124.8</v>
      </c>
      <c r="AS133" s="1016">
        <v>0.80069999999999997</v>
      </c>
      <c r="AT133" s="1016">
        <v>6582</v>
      </c>
      <c r="AU133" s="1074">
        <f t="shared" si="49"/>
        <v>7684.7983199999999</v>
      </c>
      <c r="AV133" s="1074">
        <f t="shared" si="50"/>
        <v>9221.7579839999999</v>
      </c>
      <c r="AW133" s="1074">
        <f t="shared" si="57"/>
        <v>0</v>
      </c>
      <c r="AX133" s="1073">
        <f>+AT133/(24*31*AQ133*AS133)</f>
        <v>0.42824806363948925</v>
      </c>
      <c r="AY133" s="1076">
        <v>156</v>
      </c>
      <c r="AZ133" s="1016">
        <v>28.2</v>
      </c>
      <c r="BA133" s="1016">
        <v>124.8</v>
      </c>
      <c r="BB133" s="1016">
        <v>0.77969999999999995</v>
      </c>
      <c r="BC133" s="1016">
        <v>6486</v>
      </c>
      <c r="BD133" s="1074">
        <f t="shared" si="51"/>
        <v>7915.5144</v>
      </c>
      <c r="BE133" s="1074">
        <f t="shared" si="52"/>
        <v>9498.6172799999986</v>
      </c>
      <c r="BF133" s="1074">
        <f t="shared" si="58"/>
        <v>0</v>
      </c>
      <c r="BG133" s="1073">
        <f>+BC133/(24*30*AZ133*BB133)</f>
        <v>0.40970173713536551</v>
      </c>
    </row>
    <row r="134" spans="1:59">
      <c r="A134" s="1016">
        <v>128</v>
      </c>
      <c r="B134" s="1016" t="s">
        <v>1934</v>
      </c>
      <c r="C134" s="1016" t="s">
        <v>2459</v>
      </c>
      <c r="D134" s="1016" t="s">
        <v>1603</v>
      </c>
      <c r="E134" s="1016">
        <v>11</v>
      </c>
      <c r="F134" s="1076">
        <v>156</v>
      </c>
      <c r="G134" s="1016">
        <v>78</v>
      </c>
      <c r="H134" s="1016">
        <v>156</v>
      </c>
      <c r="I134" s="1016">
        <v>0.99280000000000002</v>
      </c>
      <c r="J134" s="1016">
        <v>17332</v>
      </c>
      <c r="K134" s="1074">
        <f t="shared" si="41"/>
        <v>27877.824000000001</v>
      </c>
      <c r="L134" s="1074">
        <f t="shared" si="42"/>
        <v>33453.388800000001</v>
      </c>
      <c r="M134" s="1074">
        <f t="shared" si="53"/>
        <v>0</v>
      </c>
      <c r="N134" s="1073">
        <f t="shared" si="70"/>
        <v>0.31085639969604512</v>
      </c>
      <c r="O134" s="1076">
        <v>156</v>
      </c>
      <c r="P134" s="1016">
        <v>83.6</v>
      </c>
      <c r="Q134" s="1016">
        <v>156</v>
      </c>
      <c r="R134" s="1016">
        <v>0.99129999999999996</v>
      </c>
      <c r="S134" s="1016">
        <v>7714</v>
      </c>
      <c r="T134" s="1074">
        <f t="shared" si="43"/>
        <v>30828.636959999996</v>
      </c>
      <c r="U134" s="1074">
        <f t="shared" si="44"/>
        <v>36994.364351999997</v>
      </c>
      <c r="V134" s="1074">
        <f t="shared" si="54"/>
        <v>0</v>
      </c>
      <c r="W134" s="1073">
        <f t="shared" si="71"/>
        <v>0.12511094814228857</v>
      </c>
      <c r="X134" s="1076">
        <v>156</v>
      </c>
      <c r="Y134" s="1016">
        <v>0</v>
      </c>
      <c r="Z134" s="1016">
        <v>156</v>
      </c>
      <c r="AA134" s="1077"/>
      <c r="AB134" s="1016">
        <v>0</v>
      </c>
      <c r="AC134" s="1074">
        <f t="shared" si="45"/>
        <v>0</v>
      </c>
      <c r="AD134" s="1074">
        <f t="shared" si="46"/>
        <v>0</v>
      </c>
      <c r="AE134" s="1074">
        <f t="shared" si="55"/>
        <v>0</v>
      </c>
      <c r="AF134" s="1073">
        <v>0</v>
      </c>
      <c r="AG134" s="1076">
        <v>156</v>
      </c>
      <c r="AH134" s="1016">
        <v>0</v>
      </c>
      <c r="AI134" s="1016">
        <v>156</v>
      </c>
      <c r="AJ134" s="1016"/>
      <c r="AK134" s="1016">
        <v>0</v>
      </c>
      <c r="AL134" s="1074">
        <f t="shared" si="47"/>
        <v>0</v>
      </c>
      <c r="AM134" s="1074">
        <f t="shared" si="48"/>
        <v>0</v>
      </c>
      <c r="AN134" s="1074">
        <f t="shared" si="56"/>
        <v>0</v>
      </c>
      <c r="AO134" s="1073">
        <v>0</v>
      </c>
      <c r="AP134" s="1076">
        <v>156</v>
      </c>
      <c r="AQ134" s="1016">
        <v>0</v>
      </c>
      <c r="AR134" s="1016">
        <v>156</v>
      </c>
      <c r="AS134" s="1016"/>
      <c r="AT134" s="1016">
        <v>0</v>
      </c>
      <c r="AU134" s="1074">
        <f t="shared" si="49"/>
        <v>0</v>
      </c>
      <c r="AV134" s="1074">
        <f t="shared" si="50"/>
        <v>0</v>
      </c>
      <c r="AW134" s="1074">
        <f t="shared" si="57"/>
        <v>0</v>
      </c>
      <c r="AX134" s="1073">
        <v>0</v>
      </c>
      <c r="AY134" s="1076">
        <v>156</v>
      </c>
      <c r="AZ134" s="1016">
        <v>0</v>
      </c>
      <c r="BA134" s="1016">
        <v>156</v>
      </c>
      <c r="BB134" s="1016"/>
      <c r="BC134" s="1016">
        <v>0</v>
      </c>
      <c r="BD134" s="1074">
        <f t="shared" si="51"/>
        <v>0</v>
      </c>
      <c r="BE134" s="1074">
        <f t="shared" si="52"/>
        <v>0</v>
      </c>
      <c r="BF134" s="1074">
        <f t="shared" si="58"/>
        <v>0</v>
      </c>
      <c r="BG134" s="1073">
        <v>0</v>
      </c>
    </row>
    <row r="135" spans="1:59">
      <c r="A135" s="1016">
        <v>129</v>
      </c>
      <c r="B135" s="1016" t="s">
        <v>595</v>
      </c>
      <c r="C135" s="1016" t="s">
        <v>2457</v>
      </c>
      <c r="D135" s="1016" t="s">
        <v>1123</v>
      </c>
      <c r="E135" s="1016">
        <v>11</v>
      </c>
      <c r="F135" s="1076">
        <v>157</v>
      </c>
      <c r="G135" s="1016">
        <v>57.6</v>
      </c>
      <c r="H135" s="1016">
        <v>157</v>
      </c>
      <c r="I135" s="1016">
        <v>0.92110000000000003</v>
      </c>
      <c r="J135" s="1016">
        <v>10010</v>
      </c>
      <c r="K135" s="1074">
        <f t="shared" ref="K135:K198" si="72">24*30*I135*G135*0.5</f>
        <v>19099.929599999999</v>
      </c>
      <c r="L135" s="1074">
        <f t="shared" ref="L135:L198" si="73">24*30*G135*I135*0.6</f>
        <v>22919.915519999999</v>
      </c>
      <c r="M135" s="1074">
        <f t="shared" si="53"/>
        <v>0</v>
      </c>
      <c r="N135" s="1073">
        <f t="shared" si="70"/>
        <v>0.26204285067103078</v>
      </c>
      <c r="O135" s="1076">
        <v>157</v>
      </c>
      <c r="P135" s="1016">
        <v>69.599999999999994</v>
      </c>
      <c r="Q135" s="1016">
        <v>157</v>
      </c>
      <c r="R135" s="1016">
        <v>0.75639999999999996</v>
      </c>
      <c r="S135" s="1016">
        <v>4328</v>
      </c>
      <c r="T135" s="1074">
        <f t="shared" ref="T135:T198" si="74">24*31*R135*P135*0.5</f>
        <v>19584.103679999997</v>
      </c>
      <c r="U135" s="1074">
        <f t="shared" ref="U135:U198" si="75">24*31*P135*R135*0.6</f>
        <v>23500.924415999994</v>
      </c>
      <c r="V135" s="1074">
        <f t="shared" si="54"/>
        <v>0</v>
      </c>
      <c r="W135" s="1073">
        <f t="shared" si="71"/>
        <v>0.11049778102481943</v>
      </c>
      <c r="X135" s="1076">
        <v>157</v>
      </c>
      <c r="Y135" s="1016">
        <v>48.4</v>
      </c>
      <c r="Z135" s="1016">
        <v>157</v>
      </c>
      <c r="AA135" s="1077">
        <v>0.65069999999999995</v>
      </c>
      <c r="AB135" s="1016">
        <v>1744</v>
      </c>
      <c r="AC135" s="1074">
        <f t="shared" ref="AC135:AC198" si="76">24*30*AA135*Y135*0.5</f>
        <v>11337.796799999998</v>
      </c>
      <c r="AD135" s="1074">
        <f t="shared" ref="AD135:AD198" si="77">24*30*Y135*AA135*0.6</f>
        <v>13605.356159999998</v>
      </c>
      <c r="AE135" s="1074">
        <f t="shared" si="55"/>
        <v>0</v>
      </c>
      <c r="AF135" s="1073">
        <f t="shared" ref="AF135:AF149" si="78">+AB135/(24*30*Y135*AA135)</f>
        <v>7.6910886249081489E-2</v>
      </c>
      <c r="AG135" s="1076">
        <v>157</v>
      </c>
      <c r="AH135" s="1016">
        <v>46.8</v>
      </c>
      <c r="AI135" s="1016">
        <v>157</v>
      </c>
      <c r="AJ135" s="1016">
        <v>0.90690000000000004</v>
      </c>
      <c r="AK135" s="1016">
        <v>7912</v>
      </c>
      <c r="AL135" s="1074">
        <f t="shared" ref="AL135:AL198" si="79">24*31*AJ135*AH135*0.5</f>
        <v>15788.766239999999</v>
      </c>
      <c r="AM135" s="1074">
        <f t="shared" ref="AM135:AM198" si="80">24*31*AH135*AJ135*0.6</f>
        <v>18946.519487999998</v>
      </c>
      <c r="AN135" s="1074">
        <f t="shared" si="56"/>
        <v>0</v>
      </c>
      <c r="AO135" s="1073">
        <f t="shared" ref="AO135:AO149" si="81">+AK135/(24*31*AH135*AJ135)</f>
        <v>0.25055789286294483</v>
      </c>
      <c r="AP135" s="1076">
        <v>157</v>
      </c>
      <c r="AQ135" s="1016">
        <v>46.8</v>
      </c>
      <c r="AR135" s="1016">
        <v>157</v>
      </c>
      <c r="AS135" s="1016">
        <v>0.90690000000000004</v>
      </c>
      <c r="AT135" s="1016">
        <v>7912</v>
      </c>
      <c r="AU135" s="1074">
        <f t="shared" ref="AU135:AU198" si="82">24*31*AS135*AQ135*0.5</f>
        <v>15788.766239999999</v>
      </c>
      <c r="AV135" s="1074">
        <f t="shared" ref="AV135:AV198" si="83">24*31*AQ135*AS135*0.6</f>
        <v>18946.519487999998</v>
      </c>
      <c r="AW135" s="1074">
        <f t="shared" si="57"/>
        <v>0</v>
      </c>
      <c r="AX135" s="1073">
        <f t="shared" ref="AX135:AX149" si="84">+AT135/(24*31*AQ135*AS135)</f>
        <v>0.25055789286294483</v>
      </c>
      <c r="AY135" s="1076">
        <v>157</v>
      </c>
      <c r="AZ135" s="1016">
        <v>32</v>
      </c>
      <c r="BA135" s="1016">
        <v>157</v>
      </c>
      <c r="BB135" s="1016">
        <v>0.91139999999999999</v>
      </c>
      <c r="BC135" s="1016">
        <v>7416</v>
      </c>
      <c r="BD135" s="1074">
        <f t="shared" ref="BD135:BD198" si="85">24*30*BB135*AZ135*0.5</f>
        <v>10499.328</v>
      </c>
      <c r="BE135" s="1074">
        <f t="shared" ref="BE135:BE198" si="86">24*30*AZ135*BB135*0.6</f>
        <v>12599.193599999999</v>
      </c>
      <c r="BF135" s="1074">
        <f t="shared" si="58"/>
        <v>0</v>
      </c>
      <c r="BG135" s="1073">
        <f t="shared" ref="BG135:BG149" si="87">+BC135/(24*30*AZ135*BB135)</f>
        <v>0.35316545973228003</v>
      </c>
    </row>
    <row r="136" spans="1:59">
      <c r="A136" s="1016">
        <v>130</v>
      </c>
      <c r="B136" s="1016" t="s">
        <v>1457</v>
      </c>
      <c r="C136" s="1016" t="s">
        <v>2457</v>
      </c>
      <c r="D136" s="1016" t="s">
        <v>2456</v>
      </c>
      <c r="E136" s="1016">
        <v>11</v>
      </c>
      <c r="F136" s="1076">
        <v>159</v>
      </c>
      <c r="G136" s="1016">
        <v>4</v>
      </c>
      <c r="H136" s="1016">
        <v>127.2</v>
      </c>
      <c r="I136" s="1016">
        <v>1</v>
      </c>
      <c r="J136" s="1016">
        <v>570</v>
      </c>
      <c r="K136" s="1074">
        <f t="shared" si="72"/>
        <v>1440</v>
      </c>
      <c r="L136" s="1074">
        <f t="shared" si="73"/>
        <v>1728</v>
      </c>
      <c r="M136" s="1074">
        <f t="shared" ref="M136:M199" si="88">+MAX((J136-L136),0)</f>
        <v>0</v>
      </c>
      <c r="N136" s="1073">
        <f t="shared" si="70"/>
        <v>0.19791666666666666</v>
      </c>
      <c r="O136" s="1076">
        <v>159</v>
      </c>
      <c r="P136" s="1016">
        <v>109.2</v>
      </c>
      <c r="Q136" s="1016">
        <v>127.2</v>
      </c>
      <c r="R136" s="1016">
        <v>0.87129999999999996</v>
      </c>
      <c r="S136" s="1016">
        <v>3750</v>
      </c>
      <c r="T136" s="1074">
        <f t="shared" si="74"/>
        <v>35394.297120000003</v>
      </c>
      <c r="U136" s="1074">
        <f t="shared" si="75"/>
        <v>42473.156544000005</v>
      </c>
      <c r="V136" s="1074">
        <f t="shared" ref="V136:V199" si="89">+MAX((S136-U136),0)</f>
        <v>0</v>
      </c>
      <c r="W136" s="1073">
        <f t="shared" si="71"/>
        <v>5.2974635818958164E-2</v>
      </c>
      <c r="X136" s="1076">
        <v>159</v>
      </c>
      <c r="Y136" s="1016">
        <v>98.8</v>
      </c>
      <c r="Z136" s="1016">
        <v>127.2</v>
      </c>
      <c r="AA136" s="1077">
        <v>0.87390000000000001</v>
      </c>
      <c r="AB136" s="1016">
        <v>29862</v>
      </c>
      <c r="AC136" s="1074">
        <f t="shared" si="76"/>
        <v>31082.875199999999</v>
      </c>
      <c r="AD136" s="1074">
        <f t="shared" si="77"/>
        <v>37299.450239999998</v>
      </c>
      <c r="AE136" s="1074">
        <f t="shared" ref="AE136:AE199" si="90">+MAX((AB136-AD136),0)</f>
        <v>0</v>
      </c>
      <c r="AF136" s="1073">
        <f t="shared" si="78"/>
        <v>0.48036096737923395</v>
      </c>
      <c r="AG136" s="1076">
        <v>159</v>
      </c>
      <c r="AH136" s="1016">
        <v>108.4</v>
      </c>
      <c r="AI136" s="1016">
        <v>127.2</v>
      </c>
      <c r="AJ136" s="1016">
        <v>0.87109999999999999</v>
      </c>
      <c r="AK136" s="1016">
        <v>32424</v>
      </c>
      <c r="AL136" s="1074">
        <f t="shared" si="79"/>
        <v>35126.933279999997</v>
      </c>
      <c r="AM136" s="1074">
        <f t="shared" si="80"/>
        <v>42152.319936000007</v>
      </c>
      <c r="AN136" s="1074">
        <f t="shared" ref="AN136:AN199" si="91">+MAX((AK136-AM136),0)</f>
        <v>0</v>
      </c>
      <c r="AO136" s="1073">
        <f t="shared" si="81"/>
        <v>0.46152619902149333</v>
      </c>
      <c r="AP136" s="1076">
        <v>159</v>
      </c>
      <c r="AQ136" s="1016">
        <v>134</v>
      </c>
      <c r="AR136" s="1016">
        <v>134</v>
      </c>
      <c r="AS136" s="1016">
        <v>0.85650000000000004</v>
      </c>
      <c r="AT136" s="1016">
        <v>41254</v>
      </c>
      <c r="AU136" s="1074">
        <f t="shared" si="82"/>
        <v>42694.811999999998</v>
      </c>
      <c r="AV136" s="1074">
        <f t="shared" si="83"/>
        <v>51233.774400000002</v>
      </c>
      <c r="AW136" s="1074">
        <f t="shared" ref="AW136:AW199" si="92">+MAX((AT136-AV136),0)</f>
        <v>0</v>
      </c>
      <c r="AX136" s="1073">
        <f t="shared" si="84"/>
        <v>0.483126615008868</v>
      </c>
      <c r="AY136" s="1076">
        <v>159</v>
      </c>
      <c r="AZ136" s="1016">
        <v>110</v>
      </c>
      <c r="BA136" s="1016">
        <v>127.2</v>
      </c>
      <c r="BB136" s="1016">
        <v>0.86570000000000003</v>
      </c>
      <c r="BC136" s="1016">
        <v>26064</v>
      </c>
      <c r="BD136" s="1074">
        <f t="shared" si="85"/>
        <v>34281.72</v>
      </c>
      <c r="BE136" s="1074">
        <f t="shared" si="86"/>
        <v>41138.063999999998</v>
      </c>
      <c r="BF136" s="1074">
        <f t="shared" ref="BF136:BF199" si="93">+MAX((BC136-BE136),0)</f>
        <v>0</v>
      </c>
      <c r="BG136" s="1073">
        <f t="shared" si="87"/>
        <v>0.38014428680941326</v>
      </c>
    </row>
    <row r="137" spans="1:59">
      <c r="A137" s="1016">
        <v>131</v>
      </c>
      <c r="B137" s="1016" t="s">
        <v>771</v>
      </c>
      <c r="C137" s="1016" t="s">
        <v>2457</v>
      </c>
      <c r="D137" s="1016" t="s">
        <v>2456</v>
      </c>
      <c r="E137" s="1016">
        <v>11</v>
      </c>
      <c r="F137" s="1076">
        <v>159</v>
      </c>
      <c r="G137" s="1016">
        <v>18</v>
      </c>
      <c r="H137" s="1016">
        <v>127.2</v>
      </c>
      <c r="I137" s="1016">
        <v>0.73050000000000004</v>
      </c>
      <c r="J137" s="1016">
        <v>1870</v>
      </c>
      <c r="K137" s="1074">
        <f t="shared" si="72"/>
        <v>4733.6400000000003</v>
      </c>
      <c r="L137" s="1074">
        <f t="shared" si="73"/>
        <v>5680.3680000000004</v>
      </c>
      <c r="M137" s="1074">
        <f t="shared" si="88"/>
        <v>0</v>
      </c>
      <c r="N137" s="1073">
        <f t="shared" si="70"/>
        <v>0.19752241404078044</v>
      </c>
      <c r="O137" s="1076">
        <v>159</v>
      </c>
      <c r="P137" s="1016">
        <v>18</v>
      </c>
      <c r="Q137" s="1016">
        <v>127.2</v>
      </c>
      <c r="R137" s="1016">
        <v>0.74860000000000004</v>
      </c>
      <c r="S137" s="1016">
        <v>1950</v>
      </c>
      <c r="T137" s="1074">
        <f t="shared" si="74"/>
        <v>5012.6255999999994</v>
      </c>
      <c r="U137" s="1074">
        <f t="shared" si="75"/>
        <v>6015.1507200000005</v>
      </c>
      <c r="V137" s="1074">
        <f t="shared" si="89"/>
        <v>0</v>
      </c>
      <c r="W137" s="1073">
        <f t="shared" si="71"/>
        <v>0.19450884183330985</v>
      </c>
      <c r="X137" s="1076">
        <v>159</v>
      </c>
      <c r="Y137" s="1016">
        <v>9</v>
      </c>
      <c r="Z137" s="1016">
        <v>127.2</v>
      </c>
      <c r="AA137" s="1077">
        <v>0.78010000000000002</v>
      </c>
      <c r="AB137" s="1016">
        <v>1650</v>
      </c>
      <c r="AC137" s="1074">
        <f t="shared" si="76"/>
        <v>2527.5240000000003</v>
      </c>
      <c r="AD137" s="1074">
        <f t="shared" si="77"/>
        <v>3033.0287999999996</v>
      </c>
      <c r="AE137" s="1074">
        <f t="shared" si="90"/>
        <v>0</v>
      </c>
      <c r="AF137" s="1073">
        <f t="shared" si="78"/>
        <v>0.32640639614104555</v>
      </c>
      <c r="AG137" s="1076">
        <v>159</v>
      </c>
      <c r="AH137" s="1016">
        <v>43</v>
      </c>
      <c r="AI137" s="1016">
        <v>127.2</v>
      </c>
      <c r="AJ137" s="1016">
        <v>0.79630000000000001</v>
      </c>
      <c r="AK137" s="1016">
        <v>1720</v>
      </c>
      <c r="AL137" s="1074">
        <f t="shared" si="79"/>
        <v>12737.614799999999</v>
      </c>
      <c r="AM137" s="1074">
        <f t="shared" si="80"/>
        <v>15285.137759999998</v>
      </c>
      <c r="AN137" s="1074">
        <f t="shared" si="91"/>
        <v>0</v>
      </c>
      <c r="AO137" s="1073">
        <f t="shared" si="81"/>
        <v>6.7516565189269184E-2</v>
      </c>
      <c r="AP137" s="1076">
        <v>159</v>
      </c>
      <c r="AQ137" s="1016">
        <v>8</v>
      </c>
      <c r="AR137" s="1016">
        <v>127.2</v>
      </c>
      <c r="AS137" s="1016">
        <v>0.72050000000000003</v>
      </c>
      <c r="AT137" s="1016">
        <v>1740</v>
      </c>
      <c r="AU137" s="1074">
        <f t="shared" si="82"/>
        <v>2144.2080000000001</v>
      </c>
      <c r="AV137" s="1074">
        <f t="shared" si="83"/>
        <v>2573.0495999999998</v>
      </c>
      <c r="AW137" s="1074">
        <f t="shared" si="92"/>
        <v>0</v>
      </c>
      <c r="AX137" s="1073">
        <f t="shared" si="84"/>
        <v>0.40574421884444045</v>
      </c>
      <c r="AY137" s="1076">
        <v>159</v>
      </c>
      <c r="AZ137" s="1016">
        <v>20</v>
      </c>
      <c r="BA137" s="1016">
        <v>127.2</v>
      </c>
      <c r="BB137" s="1016">
        <v>0.62160000000000004</v>
      </c>
      <c r="BC137" s="1016">
        <v>1700</v>
      </c>
      <c r="BD137" s="1074">
        <f t="shared" si="85"/>
        <v>4475.5200000000004</v>
      </c>
      <c r="BE137" s="1074">
        <f t="shared" si="86"/>
        <v>5370.6240000000007</v>
      </c>
      <c r="BF137" s="1074">
        <f t="shared" si="93"/>
        <v>0</v>
      </c>
      <c r="BG137" s="1073">
        <f t="shared" si="87"/>
        <v>0.1899220649220649</v>
      </c>
    </row>
    <row r="138" spans="1:59">
      <c r="A138" s="1016">
        <v>132</v>
      </c>
      <c r="B138" s="1016" t="s">
        <v>1454</v>
      </c>
      <c r="C138" s="1016" t="s">
        <v>2457</v>
      </c>
      <c r="D138" s="1016" t="s">
        <v>2456</v>
      </c>
      <c r="E138" s="1016">
        <v>11</v>
      </c>
      <c r="F138" s="1076">
        <v>160</v>
      </c>
      <c r="G138" s="1016">
        <v>127.2</v>
      </c>
      <c r="H138" s="1016">
        <v>128</v>
      </c>
      <c r="I138" s="1016">
        <v>0.95789999999999997</v>
      </c>
      <c r="J138" s="1016">
        <v>33460</v>
      </c>
      <c r="K138" s="1074">
        <f t="shared" si="72"/>
        <v>43864.156799999997</v>
      </c>
      <c r="L138" s="1074">
        <f t="shared" si="73"/>
        <v>52636.988159999994</v>
      </c>
      <c r="M138" s="1074">
        <f t="shared" si="88"/>
        <v>0</v>
      </c>
      <c r="N138" s="1073">
        <f t="shared" si="70"/>
        <v>0.38140480110631014</v>
      </c>
      <c r="O138" s="1076">
        <v>160</v>
      </c>
      <c r="P138" s="1016">
        <v>166.8</v>
      </c>
      <c r="Q138" s="1016">
        <v>166.8</v>
      </c>
      <c r="R138" s="1016">
        <v>0.88349999999999995</v>
      </c>
      <c r="S138" s="1016">
        <v>22540</v>
      </c>
      <c r="T138" s="1074">
        <f t="shared" si="74"/>
        <v>54820.821600000003</v>
      </c>
      <c r="U138" s="1074">
        <f t="shared" si="75"/>
        <v>65784.985920000006</v>
      </c>
      <c r="V138" s="1074">
        <f t="shared" si="89"/>
        <v>0</v>
      </c>
      <c r="W138" s="1073">
        <f t="shared" si="71"/>
        <v>0.20557882335714572</v>
      </c>
      <c r="X138" s="1076">
        <v>160</v>
      </c>
      <c r="Y138" s="1016">
        <v>135.6</v>
      </c>
      <c r="Z138" s="1016">
        <v>135.6</v>
      </c>
      <c r="AA138" s="1077">
        <v>0.89829999999999999</v>
      </c>
      <c r="AB138" s="1016">
        <v>29716</v>
      </c>
      <c r="AC138" s="1074">
        <f t="shared" si="76"/>
        <v>43851.412799999998</v>
      </c>
      <c r="AD138" s="1074">
        <f t="shared" si="77"/>
        <v>52621.695359999998</v>
      </c>
      <c r="AE138" s="1074">
        <f t="shared" si="90"/>
        <v>0</v>
      </c>
      <c r="AF138" s="1073">
        <f t="shared" si="78"/>
        <v>0.33882602751626739</v>
      </c>
      <c r="AG138" s="1076">
        <v>160</v>
      </c>
      <c r="AH138" s="1016">
        <v>142</v>
      </c>
      <c r="AI138" s="1016">
        <v>142</v>
      </c>
      <c r="AJ138" s="1016">
        <v>0.88260000000000005</v>
      </c>
      <c r="AK138" s="1016">
        <v>26040</v>
      </c>
      <c r="AL138" s="1074">
        <f t="shared" si="79"/>
        <v>46622.462400000004</v>
      </c>
      <c r="AM138" s="1074">
        <f t="shared" si="80"/>
        <v>55946.954880000005</v>
      </c>
      <c r="AN138" s="1074">
        <f t="shared" si="91"/>
        <v>0</v>
      </c>
      <c r="AO138" s="1073">
        <f t="shared" si="81"/>
        <v>0.27926452893659259</v>
      </c>
      <c r="AP138" s="1076">
        <v>160</v>
      </c>
      <c r="AQ138" s="1016">
        <v>148.80000000000001</v>
      </c>
      <c r="AR138" s="1016">
        <v>148.80000000000001</v>
      </c>
      <c r="AS138" s="1016">
        <v>0.89239999999999997</v>
      </c>
      <c r="AT138" s="1016">
        <v>24876</v>
      </c>
      <c r="AU138" s="1074">
        <f t="shared" si="82"/>
        <v>49397.552640000002</v>
      </c>
      <c r="AV138" s="1074">
        <f t="shared" si="83"/>
        <v>59277.063168000001</v>
      </c>
      <c r="AW138" s="1074">
        <f t="shared" si="92"/>
        <v>0</v>
      </c>
      <c r="AX138" s="1073">
        <f t="shared" si="84"/>
        <v>0.25179385081373939</v>
      </c>
      <c r="AY138" s="1076">
        <v>160</v>
      </c>
      <c r="AZ138" s="1016">
        <v>106.4</v>
      </c>
      <c r="BA138" s="1016">
        <v>128</v>
      </c>
      <c r="BB138" s="1016">
        <v>0.92549999999999999</v>
      </c>
      <c r="BC138" s="1016">
        <v>13524</v>
      </c>
      <c r="BD138" s="1074">
        <f t="shared" si="85"/>
        <v>35450.352000000006</v>
      </c>
      <c r="BE138" s="1074">
        <f t="shared" si="86"/>
        <v>42540.422399999996</v>
      </c>
      <c r="BF138" s="1074">
        <f t="shared" si="93"/>
        <v>0</v>
      </c>
      <c r="BG138" s="1073">
        <f t="shared" si="87"/>
        <v>0.19074563773019801</v>
      </c>
    </row>
    <row r="139" spans="1:59">
      <c r="A139" s="1016">
        <v>133</v>
      </c>
      <c r="B139" s="1016" t="s">
        <v>1458</v>
      </c>
      <c r="C139" s="1016" t="s">
        <v>2457</v>
      </c>
      <c r="D139" s="1016" t="s">
        <v>2456</v>
      </c>
      <c r="E139" s="1016">
        <v>11</v>
      </c>
      <c r="F139" s="1076">
        <v>160</v>
      </c>
      <c r="G139" s="1016">
        <v>57.8</v>
      </c>
      <c r="H139" s="1016">
        <v>128</v>
      </c>
      <c r="I139" s="1016">
        <v>0.97719999999999996</v>
      </c>
      <c r="J139" s="1016">
        <v>4286</v>
      </c>
      <c r="K139" s="1074">
        <f t="shared" si="72"/>
        <v>20333.577599999997</v>
      </c>
      <c r="L139" s="1074">
        <f t="shared" si="73"/>
        <v>24400.293119999998</v>
      </c>
      <c r="M139" s="1074">
        <f t="shared" si="88"/>
        <v>0</v>
      </c>
      <c r="N139" s="1073">
        <f t="shared" si="70"/>
        <v>0.10539217653463992</v>
      </c>
      <c r="O139" s="1076">
        <v>160</v>
      </c>
      <c r="P139" s="1016">
        <v>57.8</v>
      </c>
      <c r="Q139" s="1016">
        <v>128</v>
      </c>
      <c r="R139" s="1016">
        <v>0.9788</v>
      </c>
      <c r="S139" s="1016">
        <v>4988</v>
      </c>
      <c r="T139" s="1074">
        <f t="shared" si="74"/>
        <v>21045.766080000001</v>
      </c>
      <c r="U139" s="1074">
        <f t="shared" si="75"/>
        <v>25254.919295999996</v>
      </c>
      <c r="V139" s="1074">
        <f t="shared" si="89"/>
        <v>0</v>
      </c>
      <c r="W139" s="1073">
        <f t="shared" si="71"/>
        <v>0.1185036453659947</v>
      </c>
      <c r="X139" s="1076">
        <v>160</v>
      </c>
      <c r="Y139" s="1016">
        <v>70.2</v>
      </c>
      <c r="Z139" s="1016">
        <v>128</v>
      </c>
      <c r="AA139" s="1077">
        <v>0.97960000000000003</v>
      </c>
      <c r="AB139" s="1016">
        <v>5658</v>
      </c>
      <c r="AC139" s="1074">
        <f t="shared" si="76"/>
        <v>24756.451200000003</v>
      </c>
      <c r="AD139" s="1074">
        <f t="shared" si="77"/>
        <v>29707.741439999998</v>
      </c>
      <c r="AE139" s="1074">
        <f t="shared" si="90"/>
        <v>0</v>
      </c>
      <c r="AF139" s="1073">
        <f t="shared" si="78"/>
        <v>0.11427324446243733</v>
      </c>
      <c r="AG139" s="1076">
        <v>160</v>
      </c>
      <c r="AH139" s="1016">
        <v>74.8</v>
      </c>
      <c r="AI139" s="1016">
        <v>128</v>
      </c>
      <c r="AJ139" s="1016">
        <v>0.96919999999999995</v>
      </c>
      <c r="AK139" s="1016">
        <v>5668</v>
      </c>
      <c r="AL139" s="1074">
        <f t="shared" si="79"/>
        <v>26968.571519999998</v>
      </c>
      <c r="AM139" s="1074">
        <f t="shared" si="80"/>
        <v>32362.285823999995</v>
      </c>
      <c r="AN139" s="1074">
        <f t="shared" si="91"/>
        <v>0</v>
      </c>
      <c r="AO139" s="1073">
        <f t="shared" si="81"/>
        <v>0.10508528410184034</v>
      </c>
      <c r="AP139" s="1076">
        <v>160</v>
      </c>
      <c r="AQ139" s="1016">
        <v>74.2</v>
      </c>
      <c r="AR139" s="1016">
        <v>128</v>
      </c>
      <c r="AS139" s="1016">
        <v>0.97799999999999998</v>
      </c>
      <c r="AT139" s="1016">
        <v>5250</v>
      </c>
      <c r="AU139" s="1074">
        <f t="shared" si="82"/>
        <v>26995.147199999999</v>
      </c>
      <c r="AV139" s="1074">
        <f t="shared" si="83"/>
        <v>32394.176639999998</v>
      </c>
      <c r="AW139" s="1074">
        <f t="shared" si="92"/>
        <v>0</v>
      </c>
      <c r="AX139" s="1073">
        <f t="shared" si="84"/>
        <v>9.7239699437534466E-2</v>
      </c>
      <c r="AY139" s="1076">
        <v>160</v>
      </c>
      <c r="AZ139" s="1016">
        <v>78.2</v>
      </c>
      <c r="BA139" s="1016">
        <v>128</v>
      </c>
      <c r="BB139" s="1016">
        <v>0.9667</v>
      </c>
      <c r="BC139" s="1016">
        <v>4294</v>
      </c>
      <c r="BD139" s="1074">
        <f t="shared" si="85"/>
        <v>27214.538400000001</v>
      </c>
      <c r="BE139" s="1074">
        <f t="shared" si="86"/>
        <v>32657.446080000002</v>
      </c>
      <c r="BF139" s="1074">
        <f t="shared" si="93"/>
        <v>0</v>
      </c>
      <c r="BG139" s="1073">
        <f t="shared" si="87"/>
        <v>7.8891655939312202E-2</v>
      </c>
    </row>
    <row r="140" spans="1:59">
      <c r="A140" s="1016">
        <v>134</v>
      </c>
      <c r="B140" s="1016" t="s">
        <v>1248</v>
      </c>
      <c r="C140" s="1016" t="s">
        <v>2457</v>
      </c>
      <c r="D140" s="1016" t="s">
        <v>2456</v>
      </c>
      <c r="E140" s="1016">
        <v>11</v>
      </c>
      <c r="F140" s="1076">
        <v>160</v>
      </c>
      <c r="G140" s="1016">
        <v>114.4</v>
      </c>
      <c r="H140" s="1016">
        <v>128</v>
      </c>
      <c r="I140" s="1016">
        <v>0.99960000000000004</v>
      </c>
      <c r="J140" s="1016">
        <v>8910</v>
      </c>
      <c r="K140" s="1074">
        <f t="shared" si="72"/>
        <v>41167.526400000002</v>
      </c>
      <c r="L140" s="1074">
        <f t="shared" si="73"/>
        <v>49401.03168</v>
      </c>
      <c r="M140" s="1074">
        <f t="shared" si="88"/>
        <v>0</v>
      </c>
      <c r="N140" s="1073">
        <f t="shared" si="70"/>
        <v>0.1082163634684643</v>
      </c>
      <c r="O140" s="1076">
        <v>160</v>
      </c>
      <c r="P140" s="1016">
        <v>121.2</v>
      </c>
      <c r="Q140" s="1016">
        <v>128</v>
      </c>
      <c r="R140" s="1016">
        <v>0.999</v>
      </c>
      <c r="S140" s="1016">
        <v>24992</v>
      </c>
      <c r="T140" s="1074">
        <f t="shared" si="74"/>
        <v>45041.313600000001</v>
      </c>
      <c r="U140" s="1074">
        <f t="shared" si="75"/>
        <v>54049.57632</v>
      </c>
      <c r="V140" s="1074">
        <f t="shared" si="89"/>
        <v>0</v>
      </c>
      <c r="W140" s="1073">
        <f t="shared" si="71"/>
        <v>0.27743418211497278</v>
      </c>
      <c r="X140" s="1076">
        <v>160</v>
      </c>
      <c r="Y140" s="1016">
        <v>185.6</v>
      </c>
      <c r="Z140" s="1016">
        <v>185.6</v>
      </c>
      <c r="AA140" s="1077">
        <v>0.997</v>
      </c>
      <c r="AB140" s="1016">
        <v>90428</v>
      </c>
      <c r="AC140" s="1074">
        <f t="shared" si="76"/>
        <v>66615.551999999996</v>
      </c>
      <c r="AD140" s="1074">
        <f t="shared" si="77"/>
        <v>79938.662399999987</v>
      </c>
      <c r="AE140" s="1074">
        <f t="shared" si="90"/>
        <v>10489.337600000013</v>
      </c>
      <c r="AF140" s="1073">
        <f t="shared" si="78"/>
        <v>0.67873039616935105</v>
      </c>
      <c r="AG140" s="1076">
        <v>160</v>
      </c>
      <c r="AH140" s="1016">
        <v>184.8</v>
      </c>
      <c r="AI140" s="1016">
        <v>184.8</v>
      </c>
      <c r="AJ140" s="1016">
        <v>0.998</v>
      </c>
      <c r="AK140" s="1016">
        <v>96532</v>
      </c>
      <c r="AL140" s="1074">
        <f t="shared" si="79"/>
        <v>68608.108800000002</v>
      </c>
      <c r="AM140" s="1074">
        <f t="shared" si="80"/>
        <v>82329.730559999996</v>
      </c>
      <c r="AN140" s="1074">
        <f t="shared" si="91"/>
        <v>14202.269440000004</v>
      </c>
      <c r="AO140" s="1073">
        <f t="shared" si="81"/>
        <v>0.70350284892272086</v>
      </c>
      <c r="AP140" s="1076">
        <v>160</v>
      </c>
      <c r="AQ140" s="1016">
        <v>182.8</v>
      </c>
      <c r="AR140" s="1016">
        <v>182.8</v>
      </c>
      <c r="AS140" s="1016">
        <v>0.99929999999999997</v>
      </c>
      <c r="AT140" s="1016">
        <v>103452</v>
      </c>
      <c r="AU140" s="1074">
        <f t="shared" si="82"/>
        <v>67953.998879999999</v>
      </c>
      <c r="AV140" s="1074">
        <f t="shared" si="83"/>
        <v>81544.798655999999</v>
      </c>
      <c r="AW140" s="1074">
        <f t="shared" si="92"/>
        <v>21907.201344000001</v>
      </c>
      <c r="AX140" s="1073">
        <f t="shared" si="84"/>
        <v>0.76119140672417185</v>
      </c>
      <c r="AY140" s="1076">
        <v>160</v>
      </c>
      <c r="AZ140" s="1016">
        <v>181.6</v>
      </c>
      <c r="BA140" s="1016">
        <v>181.6</v>
      </c>
      <c r="BB140" s="1016">
        <v>0.99939999999999996</v>
      </c>
      <c r="BC140" s="1016">
        <v>83954</v>
      </c>
      <c r="BD140" s="1074">
        <f t="shared" si="85"/>
        <v>65336.774399999995</v>
      </c>
      <c r="BE140" s="1074">
        <f t="shared" si="86"/>
        <v>78404.129279999994</v>
      </c>
      <c r="BF140" s="1074">
        <f t="shared" si="93"/>
        <v>5549.8707200000063</v>
      </c>
      <c r="BG140" s="1073">
        <f t="shared" si="87"/>
        <v>0.64247126347271899</v>
      </c>
    </row>
    <row r="141" spans="1:59">
      <c r="A141" s="1016">
        <v>135</v>
      </c>
      <c r="B141" s="1016" t="s">
        <v>1854</v>
      </c>
      <c r="C141" s="1016" t="s">
        <v>2457</v>
      </c>
      <c r="D141" s="1016" t="s">
        <v>2456</v>
      </c>
      <c r="E141" s="1016">
        <v>11</v>
      </c>
      <c r="F141" s="1076">
        <v>160</v>
      </c>
      <c r="G141" s="1016">
        <v>224.4</v>
      </c>
      <c r="H141" s="1016">
        <v>224.4</v>
      </c>
      <c r="I141" s="1016">
        <v>0.998</v>
      </c>
      <c r="J141" s="1016">
        <v>94596</v>
      </c>
      <c r="K141" s="1074">
        <f t="shared" si="72"/>
        <v>80622.432000000001</v>
      </c>
      <c r="L141" s="1074">
        <f t="shared" si="73"/>
        <v>96746.918399999995</v>
      </c>
      <c r="M141" s="1074">
        <f t="shared" si="88"/>
        <v>0</v>
      </c>
      <c r="N141" s="1073">
        <f t="shared" si="70"/>
        <v>0.58666054628567887</v>
      </c>
      <c r="O141" s="1076">
        <v>160</v>
      </c>
      <c r="P141" s="1016">
        <v>221.4</v>
      </c>
      <c r="Q141" s="1016">
        <v>221.4</v>
      </c>
      <c r="R141" s="1016">
        <v>0.99639999999999995</v>
      </c>
      <c r="S141" s="1016">
        <v>93621</v>
      </c>
      <c r="T141" s="1074">
        <f t="shared" si="74"/>
        <v>82064.301120000004</v>
      </c>
      <c r="U141" s="1074">
        <f t="shared" si="75"/>
        <v>98477.161344000007</v>
      </c>
      <c r="V141" s="1074">
        <f t="shared" si="89"/>
        <v>0</v>
      </c>
      <c r="W141" s="1073">
        <f t="shared" si="71"/>
        <v>0.57041246146178104</v>
      </c>
      <c r="X141" s="1076">
        <v>160</v>
      </c>
      <c r="Y141" s="1016">
        <v>221.4</v>
      </c>
      <c r="Z141" s="1016">
        <v>221.4</v>
      </c>
      <c r="AA141" s="1077">
        <v>0.99280000000000002</v>
      </c>
      <c r="AB141" s="1016">
        <v>86514</v>
      </c>
      <c r="AC141" s="1074">
        <f t="shared" si="76"/>
        <v>79130.131200000003</v>
      </c>
      <c r="AD141" s="1074">
        <f t="shared" si="77"/>
        <v>94956.157439999995</v>
      </c>
      <c r="AE141" s="1074">
        <f t="shared" si="90"/>
        <v>0</v>
      </c>
      <c r="AF141" s="1073">
        <f t="shared" si="78"/>
        <v>0.54665649284301954</v>
      </c>
      <c r="AG141" s="1076">
        <v>160</v>
      </c>
      <c r="AH141" s="1016">
        <v>211.2</v>
      </c>
      <c r="AI141" s="1016">
        <v>211.2</v>
      </c>
      <c r="AJ141" s="1016">
        <v>0.99709999999999999</v>
      </c>
      <c r="AK141" s="1016">
        <v>87966</v>
      </c>
      <c r="AL141" s="1074">
        <f t="shared" si="79"/>
        <v>78338.55743999999</v>
      </c>
      <c r="AM141" s="1074">
        <f t="shared" si="80"/>
        <v>94006.26892799999</v>
      </c>
      <c r="AN141" s="1074">
        <f t="shared" si="91"/>
        <v>0</v>
      </c>
      <c r="AO141" s="1073">
        <f t="shared" si="81"/>
        <v>0.56144766303217752</v>
      </c>
      <c r="AP141" s="1076">
        <v>160</v>
      </c>
      <c r="AQ141" s="1016">
        <v>201</v>
      </c>
      <c r="AR141" s="1016">
        <v>201</v>
      </c>
      <c r="AS141" s="1016">
        <v>0.99739999999999995</v>
      </c>
      <c r="AT141" s="1016">
        <v>88671</v>
      </c>
      <c r="AU141" s="1074">
        <f t="shared" si="82"/>
        <v>74577.592799999999</v>
      </c>
      <c r="AV141" s="1074">
        <f t="shared" si="83"/>
        <v>89493.111359999995</v>
      </c>
      <c r="AW141" s="1074">
        <f t="shared" si="92"/>
        <v>0</v>
      </c>
      <c r="AX141" s="1073">
        <f t="shared" si="84"/>
        <v>0.59448821469603674</v>
      </c>
      <c r="AY141" s="1076">
        <v>160</v>
      </c>
      <c r="AZ141" s="1016">
        <v>225.6</v>
      </c>
      <c r="BA141" s="1016">
        <v>225.6</v>
      </c>
      <c r="BB141" s="1016">
        <v>0.97309999999999997</v>
      </c>
      <c r="BC141" s="1016">
        <v>76212</v>
      </c>
      <c r="BD141" s="1074">
        <f t="shared" si="85"/>
        <v>79031.289599999989</v>
      </c>
      <c r="BE141" s="1074">
        <f t="shared" si="86"/>
        <v>94837.547520000007</v>
      </c>
      <c r="BF141" s="1074">
        <f t="shared" si="93"/>
        <v>0</v>
      </c>
      <c r="BG141" s="1073">
        <f t="shared" si="87"/>
        <v>0.48216345947112066</v>
      </c>
    </row>
    <row r="142" spans="1:59">
      <c r="A142" s="1016">
        <v>136</v>
      </c>
      <c r="B142" s="1016" t="s">
        <v>446</v>
      </c>
      <c r="C142" s="1016" t="s">
        <v>2457</v>
      </c>
      <c r="D142" s="1016" t="s">
        <v>2456</v>
      </c>
      <c r="E142" s="1016">
        <v>11</v>
      </c>
      <c r="F142" s="1076">
        <v>160</v>
      </c>
      <c r="G142" s="1016">
        <v>101.6</v>
      </c>
      <c r="H142" s="1016">
        <v>128</v>
      </c>
      <c r="I142" s="1016">
        <v>0.99780000000000002</v>
      </c>
      <c r="J142" s="1016">
        <v>23044</v>
      </c>
      <c r="K142" s="1074">
        <f t="shared" si="72"/>
        <v>36495.532800000001</v>
      </c>
      <c r="L142" s="1074">
        <f t="shared" si="73"/>
        <v>43794.639360000001</v>
      </c>
      <c r="M142" s="1074">
        <f t="shared" si="88"/>
        <v>0</v>
      </c>
      <c r="N142" s="1073">
        <f t="shared" si="70"/>
        <v>0.31570987230524827</v>
      </c>
      <c r="O142" s="1076">
        <v>160</v>
      </c>
      <c r="P142" s="1016">
        <v>140.80000000000001</v>
      </c>
      <c r="Q142" s="1016">
        <v>140.80000000000001</v>
      </c>
      <c r="R142" s="1016">
        <v>0.97550000000000003</v>
      </c>
      <c r="S142" s="1016">
        <v>8616</v>
      </c>
      <c r="T142" s="1074">
        <f t="shared" si="74"/>
        <v>51094.348800000007</v>
      </c>
      <c r="U142" s="1074">
        <f t="shared" si="75"/>
        <v>61313.218560000008</v>
      </c>
      <c r="V142" s="1074">
        <f t="shared" si="89"/>
        <v>0</v>
      </c>
      <c r="W142" s="1073">
        <f t="shared" si="71"/>
        <v>8.4314608194008323E-2</v>
      </c>
      <c r="X142" s="1076">
        <v>160</v>
      </c>
      <c r="Y142" s="1016">
        <v>176.6</v>
      </c>
      <c r="Z142" s="1016">
        <v>176.6</v>
      </c>
      <c r="AA142" s="1077">
        <v>0.99229999999999996</v>
      </c>
      <c r="AB142" s="1016">
        <v>54096</v>
      </c>
      <c r="AC142" s="1074">
        <f t="shared" si="76"/>
        <v>63086.464800000002</v>
      </c>
      <c r="AD142" s="1074">
        <f t="shared" si="77"/>
        <v>75703.757759999993</v>
      </c>
      <c r="AE142" s="1074">
        <f t="shared" si="90"/>
        <v>0</v>
      </c>
      <c r="AF142" s="1073">
        <f t="shared" si="78"/>
        <v>0.42874489933377918</v>
      </c>
      <c r="AG142" s="1076">
        <v>160</v>
      </c>
      <c r="AH142" s="1016">
        <v>185.6</v>
      </c>
      <c r="AI142" s="1016">
        <v>185.6</v>
      </c>
      <c r="AJ142" s="1016">
        <v>0.98050000000000004</v>
      </c>
      <c r="AK142" s="1016">
        <v>62212</v>
      </c>
      <c r="AL142" s="1074">
        <f t="shared" si="79"/>
        <v>67696.857600000003</v>
      </c>
      <c r="AM142" s="1074">
        <f t="shared" si="80"/>
        <v>81236.229120000004</v>
      </c>
      <c r="AN142" s="1074">
        <f t="shared" si="91"/>
        <v>0</v>
      </c>
      <c r="AO142" s="1073">
        <f t="shared" si="81"/>
        <v>0.45948957016285491</v>
      </c>
      <c r="AP142" s="1076">
        <v>160</v>
      </c>
      <c r="AQ142" s="1016">
        <v>179.4</v>
      </c>
      <c r="AR142" s="1016">
        <v>179.4</v>
      </c>
      <c r="AS142" s="1016">
        <v>0.98089999999999999</v>
      </c>
      <c r="AT142" s="1016">
        <v>65566</v>
      </c>
      <c r="AU142" s="1074">
        <f t="shared" si="82"/>
        <v>65462.127119999997</v>
      </c>
      <c r="AV142" s="1074">
        <f t="shared" si="83"/>
        <v>78554.552544000006</v>
      </c>
      <c r="AW142" s="1074">
        <f t="shared" si="92"/>
        <v>0</v>
      </c>
      <c r="AX142" s="1073">
        <f t="shared" si="84"/>
        <v>0.50079338149071739</v>
      </c>
      <c r="AY142" s="1076">
        <v>160</v>
      </c>
      <c r="AZ142" s="1016">
        <v>183.4</v>
      </c>
      <c r="BA142" s="1016">
        <v>183.4</v>
      </c>
      <c r="BB142" s="1016">
        <v>0.97860000000000003</v>
      </c>
      <c r="BC142" s="1016">
        <v>57294</v>
      </c>
      <c r="BD142" s="1074">
        <f t="shared" si="85"/>
        <v>64611.0864</v>
      </c>
      <c r="BE142" s="1074">
        <f t="shared" si="86"/>
        <v>77533.303679999997</v>
      </c>
      <c r="BF142" s="1074">
        <f t="shared" si="93"/>
        <v>0</v>
      </c>
      <c r="BG142" s="1073">
        <f t="shared" si="87"/>
        <v>0.44337592193775588</v>
      </c>
    </row>
    <row r="143" spans="1:59">
      <c r="A143" s="1016">
        <v>137</v>
      </c>
      <c r="B143" s="1016" t="s">
        <v>537</v>
      </c>
      <c r="C143" s="1016" t="s">
        <v>2457</v>
      </c>
      <c r="D143" s="1016" t="s">
        <v>1546</v>
      </c>
      <c r="E143" s="1016">
        <v>11</v>
      </c>
      <c r="F143" s="1076">
        <v>160</v>
      </c>
      <c r="G143" s="1016">
        <v>91.2</v>
      </c>
      <c r="H143" s="1016">
        <v>128</v>
      </c>
      <c r="I143" s="1016">
        <v>0.98209999999999997</v>
      </c>
      <c r="J143" s="1016">
        <v>50820</v>
      </c>
      <c r="K143" s="1074">
        <f t="shared" si="72"/>
        <v>32244.307199999999</v>
      </c>
      <c r="L143" s="1074">
        <f t="shared" si="73"/>
        <v>38693.168639999996</v>
      </c>
      <c r="M143" s="1074">
        <f t="shared" si="88"/>
        <v>12126.831360000004</v>
      </c>
      <c r="N143" s="1073">
        <f t="shared" si="70"/>
        <v>0.78804608337188897</v>
      </c>
      <c r="O143" s="1076">
        <v>160</v>
      </c>
      <c r="P143" s="1016">
        <v>104.4</v>
      </c>
      <c r="Q143" s="1016">
        <v>128</v>
      </c>
      <c r="R143" s="1016">
        <v>0.97370000000000001</v>
      </c>
      <c r="S143" s="1016">
        <v>55746</v>
      </c>
      <c r="T143" s="1074">
        <f t="shared" si="74"/>
        <v>37815.392160000003</v>
      </c>
      <c r="U143" s="1074">
        <f t="shared" si="75"/>
        <v>45378.470592000005</v>
      </c>
      <c r="V143" s="1074">
        <f t="shared" si="89"/>
        <v>10367.529407999995</v>
      </c>
      <c r="W143" s="1073">
        <f t="shared" si="71"/>
        <v>0.73708081307386863</v>
      </c>
      <c r="X143" s="1076">
        <v>160</v>
      </c>
      <c r="Y143" s="1016">
        <v>100.8</v>
      </c>
      <c r="Z143" s="1016">
        <v>128</v>
      </c>
      <c r="AA143" s="1077">
        <v>0.97709999999999997</v>
      </c>
      <c r="AB143" s="1016">
        <v>45126</v>
      </c>
      <c r="AC143" s="1074">
        <f t="shared" si="76"/>
        <v>35457.004799999995</v>
      </c>
      <c r="AD143" s="1074">
        <f t="shared" si="77"/>
        <v>42548.405760000001</v>
      </c>
      <c r="AE143" s="1074">
        <f t="shared" si="90"/>
        <v>2577.5942399999985</v>
      </c>
      <c r="AF143" s="1073">
        <f t="shared" si="78"/>
        <v>0.63634816666747884</v>
      </c>
      <c r="AG143" s="1076">
        <v>160</v>
      </c>
      <c r="AH143" s="1016">
        <v>94.8</v>
      </c>
      <c r="AI143" s="1016">
        <v>128</v>
      </c>
      <c r="AJ143" s="1016">
        <v>0.98089999999999999</v>
      </c>
      <c r="AK143" s="1016">
        <v>51954</v>
      </c>
      <c r="AL143" s="1074">
        <f t="shared" si="79"/>
        <v>34592.027039999994</v>
      </c>
      <c r="AM143" s="1074">
        <f t="shared" si="80"/>
        <v>41510.432448</v>
      </c>
      <c r="AN143" s="1074">
        <f t="shared" si="91"/>
        <v>10443.567552</v>
      </c>
      <c r="AO143" s="1073">
        <f t="shared" si="81"/>
        <v>0.75095339079036516</v>
      </c>
      <c r="AP143" s="1076">
        <v>160</v>
      </c>
      <c r="AQ143" s="1016">
        <v>87.6</v>
      </c>
      <c r="AR143" s="1016">
        <v>128</v>
      </c>
      <c r="AS143" s="1016">
        <v>0.98080000000000001</v>
      </c>
      <c r="AT143" s="1016">
        <v>40488</v>
      </c>
      <c r="AU143" s="1074">
        <f t="shared" si="82"/>
        <v>31961.525759999997</v>
      </c>
      <c r="AV143" s="1074">
        <f t="shared" si="83"/>
        <v>38353.830911999998</v>
      </c>
      <c r="AW143" s="1074">
        <f t="shared" si="92"/>
        <v>2134.1690880000024</v>
      </c>
      <c r="AX143" s="1073">
        <f t="shared" si="84"/>
        <v>0.63338653329671335</v>
      </c>
      <c r="AY143" s="1076">
        <v>160</v>
      </c>
      <c r="AZ143" s="1016">
        <v>91.2</v>
      </c>
      <c r="BA143" s="1016">
        <v>128</v>
      </c>
      <c r="BB143" s="1016">
        <v>0.98229999999999995</v>
      </c>
      <c r="BC143" s="1016">
        <v>47148</v>
      </c>
      <c r="BD143" s="1074">
        <f t="shared" si="85"/>
        <v>32250.873599999999</v>
      </c>
      <c r="BE143" s="1074">
        <f t="shared" si="86"/>
        <v>38701.048319999994</v>
      </c>
      <c r="BF143" s="1074">
        <f t="shared" si="93"/>
        <v>8446.9516800000056</v>
      </c>
      <c r="BG143" s="1073">
        <f t="shared" si="87"/>
        <v>0.73095694375237019</v>
      </c>
    </row>
    <row r="144" spans="1:59">
      <c r="A144" s="1016">
        <v>138</v>
      </c>
      <c r="B144" s="1016" t="s">
        <v>1381</v>
      </c>
      <c r="C144" s="1016" t="s">
        <v>2457</v>
      </c>
      <c r="D144" s="1016" t="s">
        <v>1603</v>
      </c>
      <c r="E144" s="1016">
        <v>11</v>
      </c>
      <c r="F144" s="1076">
        <v>160</v>
      </c>
      <c r="G144" s="1016">
        <v>91.2</v>
      </c>
      <c r="H144" s="1016">
        <v>144</v>
      </c>
      <c r="I144" s="1016">
        <v>0.90549999999999997</v>
      </c>
      <c r="J144" s="1016">
        <v>31404</v>
      </c>
      <c r="K144" s="1074">
        <f t="shared" si="72"/>
        <v>29729.376000000004</v>
      </c>
      <c r="L144" s="1074">
        <f t="shared" si="73"/>
        <v>35675.251199999999</v>
      </c>
      <c r="M144" s="1074">
        <f t="shared" si="88"/>
        <v>0</v>
      </c>
      <c r="N144" s="1073">
        <f t="shared" si="70"/>
        <v>0.52816446601502831</v>
      </c>
      <c r="O144" s="1076">
        <v>160</v>
      </c>
      <c r="P144" s="1016">
        <v>92.4</v>
      </c>
      <c r="Q144" s="1016">
        <v>144</v>
      </c>
      <c r="R144" s="1016">
        <v>0.90629999999999999</v>
      </c>
      <c r="S144" s="1016">
        <v>30934</v>
      </c>
      <c r="T144" s="1074">
        <f t="shared" si="74"/>
        <v>31152.068640000001</v>
      </c>
      <c r="U144" s="1074">
        <f t="shared" si="75"/>
        <v>37382.482367999997</v>
      </c>
      <c r="V144" s="1074">
        <f t="shared" si="89"/>
        <v>0</v>
      </c>
      <c r="W144" s="1073">
        <f t="shared" si="71"/>
        <v>0.49649993323846242</v>
      </c>
      <c r="X144" s="1076">
        <v>160</v>
      </c>
      <c r="Y144" s="1016">
        <v>94.4</v>
      </c>
      <c r="Z144" s="1016">
        <v>144</v>
      </c>
      <c r="AA144" s="1077">
        <v>0.88829999999999998</v>
      </c>
      <c r="AB144" s="1016">
        <v>23466</v>
      </c>
      <c r="AC144" s="1074">
        <f t="shared" si="76"/>
        <v>30187.987200000003</v>
      </c>
      <c r="AD144" s="1074">
        <f t="shared" si="77"/>
        <v>36225.584640000001</v>
      </c>
      <c r="AE144" s="1074">
        <f t="shared" si="90"/>
        <v>0</v>
      </c>
      <c r="AF144" s="1073">
        <f t="shared" si="78"/>
        <v>0.38866453474579454</v>
      </c>
      <c r="AG144" s="1076">
        <v>160</v>
      </c>
      <c r="AH144" s="1016">
        <v>96</v>
      </c>
      <c r="AI144" s="1016">
        <v>144</v>
      </c>
      <c r="AJ144" s="1016">
        <v>0.87170000000000003</v>
      </c>
      <c r="AK144" s="1016">
        <v>25390</v>
      </c>
      <c r="AL144" s="1074">
        <f t="shared" si="79"/>
        <v>31130.150399999999</v>
      </c>
      <c r="AM144" s="1074">
        <f t="shared" si="80"/>
        <v>37356.180480000003</v>
      </c>
      <c r="AN144" s="1074">
        <f t="shared" si="91"/>
        <v>0</v>
      </c>
      <c r="AO144" s="1073">
        <f t="shared" si="81"/>
        <v>0.40780400469893002</v>
      </c>
      <c r="AP144" s="1076">
        <v>160</v>
      </c>
      <c r="AQ144" s="1016">
        <v>93.6</v>
      </c>
      <c r="AR144" s="1016">
        <v>144</v>
      </c>
      <c r="AS144" s="1016">
        <v>0.88249999999999995</v>
      </c>
      <c r="AT144" s="1016">
        <v>31134</v>
      </c>
      <c r="AU144" s="1074">
        <f t="shared" si="82"/>
        <v>30727.943999999996</v>
      </c>
      <c r="AV144" s="1074">
        <f t="shared" si="83"/>
        <v>36873.532799999994</v>
      </c>
      <c r="AW144" s="1074">
        <f t="shared" si="92"/>
        <v>0</v>
      </c>
      <c r="AX144" s="1073">
        <f t="shared" si="84"/>
        <v>0.50660727577478015</v>
      </c>
      <c r="AY144" s="1076">
        <v>160</v>
      </c>
      <c r="AZ144" s="1016">
        <v>98.4</v>
      </c>
      <c r="BA144" s="1016">
        <v>144</v>
      </c>
      <c r="BB144" s="1016">
        <v>0.87719999999999998</v>
      </c>
      <c r="BC144" s="1016">
        <v>27120</v>
      </c>
      <c r="BD144" s="1074">
        <f t="shared" si="85"/>
        <v>31073.932799999999</v>
      </c>
      <c r="BE144" s="1074">
        <f t="shared" si="86"/>
        <v>37288.719359999996</v>
      </c>
      <c r="BF144" s="1074">
        <f t="shared" si="93"/>
        <v>0</v>
      </c>
      <c r="BG144" s="1073">
        <f t="shared" si="87"/>
        <v>0.43637862279215589</v>
      </c>
    </row>
    <row r="145" spans="1:59">
      <c r="A145" s="1016">
        <v>139</v>
      </c>
      <c r="B145" s="1016" t="s">
        <v>1466</v>
      </c>
      <c r="C145" s="1016" t="s">
        <v>2457</v>
      </c>
      <c r="D145" s="1016" t="s">
        <v>2456</v>
      </c>
      <c r="E145" s="1016">
        <v>11</v>
      </c>
      <c r="F145" s="1076">
        <v>161</v>
      </c>
      <c r="G145" s="1016">
        <v>96</v>
      </c>
      <c r="H145" s="1016">
        <v>128.80000000000001</v>
      </c>
      <c r="I145" s="1016">
        <v>0.65100000000000002</v>
      </c>
      <c r="J145" s="1016">
        <v>3388</v>
      </c>
      <c r="K145" s="1074">
        <f t="shared" si="72"/>
        <v>22498.560000000001</v>
      </c>
      <c r="L145" s="1074">
        <f t="shared" si="73"/>
        <v>26998.272000000001</v>
      </c>
      <c r="M145" s="1074">
        <f t="shared" si="88"/>
        <v>0</v>
      </c>
      <c r="N145" s="1073">
        <f t="shared" si="70"/>
        <v>7.5293707686180794E-2</v>
      </c>
      <c r="O145" s="1076">
        <v>161</v>
      </c>
      <c r="P145" s="1016">
        <v>101.6</v>
      </c>
      <c r="Q145" s="1016">
        <v>128.80000000000001</v>
      </c>
      <c r="R145" s="1016">
        <v>0.75290000000000001</v>
      </c>
      <c r="S145" s="1016">
        <v>5264</v>
      </c>
      <c r="T145" s="1074">
        <f t="shared" si="74"/>
        <v>28456.006079999999</v>
      </c>
      <c r="U145" s="1074">
        <f t="shared" si="75"/>
        <v>34147.207296</v>
      </c>
      <c r="V145" s="1074">
        <f t="shared" si="89"/>
        <v>0</v>
      </c>
      <c r="W145" s="1073">
        <f t="shared" si="71"/>
        <v>9.2493654682266641E-2</v>
      </c>
      <c r="X145" s="1076">
        <v>161</v>
      </c>
      <c r="Y145" s="1016">
        <v>107.2</v>
      </c>
      <c r="Z145" s="1016">
        <v>128.80000000000001</v>
      </c>
      <c r="AA145" s="1077">
        <v>0.93010000000000004</v>
      </c>
      <c r="AB145" s="1016">
        <v>29720</v>
      </c>
      <c r="AC145" s="1074">
        <f t="shared" si="76"/>
        <v>35894.419200000004</v>
      </c>
      <c r="AD145" s="1074">
        <f t="shared" si="77"/>
        <v>43073.303040000006</v>
      </c>
      <c r="AE145" s="1074">
        <f t="shared" si="90"/>
        <v>0</v>
      </c>
      <c r="AF145" s="1073">
        <f t="shared" si="78"/>
        <v>0.4139919333198181</v>
      </c>
      <c r="AG145" s="1076">
        <v>161</v>
      </c>
      <c r="AH145" s="1016">
        <v>97.6</v>
      </c>
      <c r="AI145" s="1016">
        <v>128.80000000000001</v>
      </c>
      <c r="AJ145" s="1016">
        <v>0.91620000000000001</v>
      </c>
      <c r="AK145" s="1016">
        <v>26588</v>
      </c>
      <c r="AL145" s="1074">
        <f t="shared" si="79"/>
        <v>33264.656639999994</v>
      </c>
      <c r="AM145" s="1074">
        <f t="shared" si="80"/>
        <v>39917.587968</v>
      </c>
      <c r="AN145" s="1074">
        <f t="shared" si="91"/>
        <v>0</v>
      </c>
      <c r="AO145" s="1073">
        <f t="shared" si="81"/>
        <v>0.39964338558703966</v>
      </c>
      <c r="AP145" s="1076">
        <v>161</v>
      </c>
      <c r="AQ145" s="1016">
        <v>97.6</v>
      </c>
      <c r="AR145" s="1016">
        <v>128.80000000000001</v>
      </c>
      <c r="AS145" s="1016">
        <v>0.92010000000000003</v>
      </c>
      <c r="AT145" s="1016">
        <v>28128</v>
      </c>
      <c r="AU145" s="1074">
        <f t="shared" si="82"/>
        <v>33406.254719999997</v>
      </c>
      <c r="AV145" s="1074">
        <f t="shared" si="83"/>
        <v>40087.505663999997</v>
      </c>
      <c r="AW145" s="1074">
        <f t="shared" si="92"/>
        <v>0</v>
      </c>
      <c r="AX145" s="1073">
        <f t="shared" si="84"/>
        <v>0.42099900506296567</v>
      </c>
      <c r="AY145" s="1076">
        <v>161</v>
      </c>
      <c r="AZ145" s="1016">
        <v>100</v>
      </c>
      <c r="BA145" s="1016">
        <v>128.80000000000001</v>
      </c>
      <c r="BB145" s="1016">
        <v>0.91020000000000001</v>
      </c>
      <c r="BC145" s="1016">
        <v>23996</v>
      </c>
      <c r="BD145" s="1074">
        <f t="shared" si="85"/>
        <v>32767.200000000004</v>
      </c>
      <c r="BE145" s="1074">
        <f t="shared" si="86"/>
        <v>39320.639999999999</v>
      </c>
      <c r="BF145" s="1074">
        <f t="shared" si="93"/>
        <v>0</v>
      </c>
      <c r="BG145" s="1073">
        <f t="shared" si="87"/>
        <v>0.36615884176859786</v>
      </c>
    </row>
    <row r="146" spans="1:59">
      <c r="A146" s="1016">
        <v>140</v>
      </c>
      <c r="B146" s="1016" t="s">
        <v>1477</v>
      </c>
      <c r="C146" s="1016" t="s">
        <v>2457</v>
      </c>
      <c r="D146" s="1016" t="s">
        <v>2456</v>
      </c>
      <c r="E146" s="1016">
        <v>11</v>
      </c>
      <c r="F146" s="1076">
        <v>118</v>
      </c>
      <c r="G146" s="1016">
        <v>90.8</v>
      </c>
      <c r="H146" s="1016">
        <v>94.4</v>
      </c>
      <c r="I146" s="1016">
        <v>0.92230000000000001</v>
      </c>
      <c r="J146" s="1016">
        <v>14810</v>
      </c>
      <c r="K146" s="1074">
        <f t="shared" si="72"/>
        <v>30148.142400000001</v>
      </c>
      <c r="L146" s="1074">
        <f t="shared" si="73"/>
        <v>36177.770879999996</v>
      </c>
      <c r="M146" s="1074">
        <f t="shared" si="88"/>
        <v>0</v>
      </c>
      <c r="N146" s="1073">
        <f t="shared" si="70"/>
        <v>0.24562043995121902</v>
      </c>
      <c r="O146" s="1076">
        <v>118</v>
      </c>
      <c r="P146" s="1016">
        <v>81.2</v>
      </c>
      <c r="Q146" s="1016">
        <v>94.4</v>
      </c>
      <c r="R146" s="1016">
        <v>0.91539999999999999</v>
      </c>
      <c r="S146" s="1016">
        <v>13290</v>
      </c>
      <c r="T146" s="1074">
        <f t="shared" si="74"/>
        <v>27650.938559999999</v>
      </c>
      <c r="U146" s="1074">
        <f t="shared" si="75"/>
        <v>33181.126272000001</v>
      </c>
      <c r="V146" s="1074">
        <f t="shared" si="89"/>
        <v>0</v>
      </c>
      <c r="W146" s="1073">
        <f t="shared" si="71"/>
        <v>0.2403173398827298</v>
      </c>
      <c r="X146" s="1076">
        <v>118</v>
      </c>
      <c r="Y146" s="1016">
        <v>77.599999999999994</v>
      </c>
      <c r="Z146" s="1016">
        <v>94.4</v>
      </c>
      <c r="AA146" s="1077">
        <v>0.91979999999999995</v>
      </c>
      <c r="AB146" s="1016">
        <v>10918</v>
      </c>
      <c r="AC146" s="1074">
        <f t="shared" si="76"/>
        <v>25695.532799999997</v>
      </c>
      <c r="AD146" s="1074">
        <f t="shared" si="77"/>
        <v>30834.63935999999</v>
      </c>
      <c r="AE146" s="1074">
        <f t="shared" si="90"/>
        <v>0</v>
      </c>
      <c r="AF146" s="1073">
        <f t="shared" si="78"/>
        <v>0.21244937952794662</v>
      </c>
      <c r="AG146" s="1076">
        <v>118</v>
      </c>
      <c r="AH146" s="1016">
        <v>94.4</v>
      </c>
      <c r="AI146" s="1016">
        <v>94.4</v>
      </c>
      <c r="AJ146" s="1016">
        <v>0.92949999999999999</v>
      </c>
      <c r="AK146" s="1016">
        <v>9020</v>
      </c>
      <c r="AL146" s="1074">
        <f t="shared" si="79"/>
        <v>32641.065600000002</v>
      </c>
      <c r="AM146" s="1074">
        <f t="shared" si="80"/>
        <v>39169.278720000002</v>
      </c>
      <c r="AN146" s="1074">
        <f t="shared" si="91"/>
        <v>0</v>
      </c>
      <c r="AO146" s="1073">
        <f t="shared" si="81"/>
        <v>0.13816950877976239</v>
      </c>
      <c r="AP146" s="1076">
        <v>118</v>
      </c>
      <c r="AQ146" s="1016">
        <v>90</v>
      </c>
      <c r="AR146" s="1016">
        <v>94.4</v>
      </c>
      <c r="AS146" s="1016">
        <v>0.92</v>
      </c>
      <c r="AT146" s="1016">
        <v>6674</v>
      </c>
      <c r="AU146" s="1074">
        <f t="shared" si="82"/>
        <v>30801.600000000002</v>
      </c>
      <c r="AV146" s="1074">
        <f t="shared" si="83"/>
        <v>36961.919999999998</v>
      </c>
      <c r="AW146" s="1074">
        <f t="shared" si="92"/>
        <v>0</v>
      </c>
      <c r="AX146" s="1073">
        <f t="shared" si="84"/>
        <v>0.10833852786868214</v>
      </c>
      <c r="AY146" s="1076">
        <v>118</v>
      </c>
      <c r="AZ146" s="1016">
        <v>80</v>
      </c>
      <c r="BA146" s="1016">
        <v>94.4</v>
      </c>
      <c r="BB146" s="1016">
        <v>0.89949999999999997</v>
      </c>
      <c r="BC146" s="1016">
        <v>7038</v>
      </c>
      <c r="BD146" s="1074">
        <f t="shared" si="85"/>
        <v>25905.599999999999</v>
      </c>
      <c r="BE146" s="1074">
        <f t="shared" si="86"/>
        <v>31086.719999999998</v>
      </c>
      <c r="BF146" s="1074">
        <f t="shared" si="93"/>
        <v>0</v>
      </c>
      <c r="BG146" s="1073">
        <f t="shared" si="87"/>
        <v>0.13583935519733187</v>
      </c>
    </row>
    <row r="147" spans="1:59">
      <c r="A147" s="1016">
        <v>141</v>
      </c>
      <c r="B147" s="1016" t="s">
        <v>2581</v>
      </c>
      <c r="C147" s="1016" t="s">
        <v>2457</v>
      </c>
      <c r="D147" s="1016" t="s">
        <v>2456</v>
      </c>
      <c r="E147" s="1016">
        <v>11</v>
      </c>
      <c r="F147" s="1076">
        <v>161</v>
      </c>
      <c r="G147" s="1016">
        <v>24</v>
      </c>
      <c r="H147" s="1016">
        <v>51.52</v>
      </c>
      <c r="I147" s="1016">
        <v>0.31369999999999998</v>
      </c>
      <c r="J147" s="1016">
        <v>320</v>
      </c>
      <c r="K147" s="1074">
        <f t="shared" si="72"/>
        <v>2710.3679999999995</v>
      </c>
      <c r="L147" s="1074">
        <f t="shared" si="73"/>
        <v>3252.4415999999997</v>
      </c>
      <c r="M147" s="1074">
        <f t="shared" si="88"/>
        <v>0</v>
      </c>
      <c r="N147" s="1073">
        <f t="shared" si="70"/>
        <v>5.9032574174429454E-2</v>
      </c>
      <c r="O147" s="1076">
        <v>161</v>
      </c>
      <c r="P147" s="1016">
        <v>48</v>
      </c>
      <c r="Q147" s="1016">
        <v>128.80000000000001</v>
      </c>
      <c r="R147" s="1016">
        <v>0.33329999999999999</v>
      </c>
      <c r="S147" s="1016">
        <v>1640</v>
      </c>
      <c r="T147" s="1074">
        <f t="shared" si="74"/>
        <v>5951.4048000000003</v>
      </c>
      <c r="U147" s="1074">
        <f t="shared" si="75"/>
        <v>7141.6857599999994</v>
      </c>
      <c r="V147" s="1074">
        <f t="shared" si="89"/>
        <v>0</v>
      </c>
      <c r="W147" s="1073">
        <f t="shared" si="71"/>
        <v>0.13778259546384747</v>
      </c>
      <c r="X147" s="1076">
        <v>161</v>
      </c>
      <c r="Y147" s="1016">
        <v>36</v>
      </c>
      <c r="Z147" s="1016">
        <v>128.80000000000001</v>
      </c>
      <c r="AA147" s="1077">
        <v>0.35</v>
      </c>
      <c r="AB147" s="1016">
        <v>1820</v>
      </c>
      <c r="AC147" s="1074">
        <f t="shared" si="76"/>
        <v>4535.9999999999991</v>
      </c>
      <c r="AD147" s="1074">
        <f t="shared" si="77"/>
        <v>5443.2</v>
      </c>
      <c r="AE147" s="1074">
        <f t="shared" si="90"/>
        <v>0</v>
      </c>
      <c r="AF147" s="1073">
        <f t="shared" si="78"/>
        <v>0.20061728395061729</v>
      </c>
      <c r="AG147" s="1076">
        <v>161</v>
      </c>
      <c r="AH147" s="1016">
        <v>28</v>
      </c>
      <c r="AI147" s="1016">
        <v>128.80000000000001</v>
      </c>
      <c r="AJ147" s="1016">
        <v>0.36020000000000002</v>
      </c>
      <c r="AK147" s="1016">
        <v>1160</v>
      </c>
      <c r="AL147" s="1074">
        <f t="shared" si="79"/>
        <v>3751.8432000000003</v>
      </c>
      <c r="AM147" s="1074">
        <f t="shared" si="80"/>
        <v>4502.2118399999999</v>
      </c>
      <c r="AN147" s="1074">
        <f t="shared" si="91"/>
        <v>0</v>
      </c>
      <c r="AO147" s="1073">
        <f t="shared" si="81"/>
        <v>0.15459068225452491</v>
      </c>
      <c r="AP147" s="1076">
        <v>161</v>
      </c>
      <c r="AQ147" s="1016">
        <v>42</v>
      </c>
      <c r="AR147" s="1016">
        <v>128.80000000000001</v>
      </c>
      <c r="AS147" s="1016">
        <v>0.40710000000000002</v>
      </c>
      <c r="AT147" s="1016">
        <v>2540</v>
      </c>
      <c r="AU147" s="1074">
        <f t="shared" si="82"/>
        <v>6360.5304000000006</v>
      </c>
      <c r="AV147" s="1074">
        <f t="shared" si="83"/>
        <v>7632.6364800000001</v>
      </c>
      <c r="AW147" s="1074">
        <f t="shared" si="92"/>
        <v>0</v>
      </c>
      <c r="AX147" s="1073">
        <f t="shared" si="84"/>
        <v>0.19966888295982357</v>
      </c>
      <c r="AY147" s="1076">
        <v>161</v>
      </c>
      <c r="AZ147" s="1016">
        <v>16</v>
      </c>
      <c r="BA147" s="1016">
        <v>128.80000000000001</v>
      </c>
      <c r="BB147" s="1016">
        <v>0.35410000000000003</v>
      </c>
      <c r="BC147" s="1016">
        <v>1820</v>
      </c>
      <c r="BD147" s="1074">
        <f t="shared" si="85"/>
        <v>2039.6160000000002</v>
      </c>
      <c r="BE147" s="1074">
        <f t="shared" si="86"/>
        <v>2447.5392000000002</v>
      </c>
      <c r="BF147" s="1074">
        <f t="shared" si="93"/>
        <v>0</v>
      </c>
      <c r="BG147" s="1073">
        <f t="shared" si="87"/>
        <v>0.44616241488593927</v>
      </c>
    </row>
    <row r="148" spans="1:59">
      <c r="A148" s="1016">
        <v>142</v>
      </c>
      <c r="B148" s="1016" t="s">
        <v>1948</v>
      </c>
      <c r="C148" s="1016" t="s">
        <v>2457</v>
      </c>
      <c r="D148" s="1016" t="s">
        <v>2456</v>
      </c>
      <c r="E148" s="1016">
        <v>11</v>
      </c>
      <c r="F148" s="1076">
        <v>162</v>
      </c>
      <c r="G148" s="1016">
        <v>130.4</v>
      </c>
      <c r="H148" s="1016">
        <v>130.4</v>
      </c>
      <c r="I148" s="1016">
        <v>0.95369999999999999</v>
      </c>
      <c r="J148" s="1016">
        <v>39032</v>
      </c>
      <c r="K148" s="1074">
        <f t="shared" si="72"/>
        <v>44770.4928</v>
      </c>
      <c r="L148" s="1074">
        <f t="shared" si="73"/>
        <v>53724.591359999999</v>
      </c>
      <c r="M148" s="1074">
        <f t="shared" si="88"/>
        <v>0</v>
      </c>
      <c r="N148" s="1073">
        <f t="shared" si="70"/>
        <v>0.4359121103978556</v>
      </c>
      <c r="O148" s="1076">
        <v>162</v>
      </c>
      <c r="P148" s="1016">
        <v>132</v>
      </c>
      <c r="Q148" s="1016">
        <v>132</v>
      </c>
      <c r="R148" s="1016">
        <v>0.95399999999999996</v>
      </c>
      <c r="S148" s="1016">
        <v>28152</v>
      </c>
      <c r="T148" s="1074">
        <f t="shared" si="74"/>
        <v>46845.216</v>
      </c>
      <c r="U148" s="1074">
        <f t="shared" si="75"/>
        <v>56214.2592</v>
      </c>
      <c r="V148" s="1074">
        <f t="shared" si="89"/>
        <v>0</v>
      </c>
      <c r="W148" s="1073">
        <f t="shared" si="71"/>
        <v>0.3004789219031459</v>
      </c>
      <c r="X148" s="1076">
        <v>162</v>
      </c>
      <c r="Y148" s="1016">
        <v>145.6</v>
      </c>
      <c r="Z148" s="1016">
        <v>145.6</v>
      </c>
      <c r="AA148" s="1077">
        <v>0.92400000000000004</v>
      </c>
      <c r="AB148" s="1016">
        <v>35224</v>
      </c>
      <c r="AC148" s="1074">
        <f t="shared" si="76"/>
        <v>48432.384000000005</v>
      </c>
      <c r="AD148" s="1074">
        <f t="shared" si="77"/>
        <v>58118.860800000002</v>
      </c>
      <c r="AE148" s="1074">
        <f t="shared" si="90"/>
        <v>0</v>
      </c>
      <c r="AF148" s="1073">
        <f t="shared" si="78"/>
        <v>0.36364098864098859</v>
      </c>
      <c r="AG148" s="1076">
        <v>162</v>
      </c>
      <c r="AH148" s="1016">
        <v>131.19999999999999</v>
      </c>
      <c r="AI148" s="1016">
        <v>131.19999999999999</v>
      </c>
      <c r="AJ148" s="1016">
        <v>0.94330000000000003</v>
      </c>
      <c r="AK148" s="1016">
        <v>27632</v>
      </c>
      <c r="AL148" s="1074">
        <f t="shared" si="79"/>
        <v>46039.077119999994</v>
      </c>
      <c r="AM148" s="1074">
        <f t="shared" si="80"/>
        <v>55246.892543999995</v>
      </c>
      <c r="AN148" s="1074">
        <f t="shared" si="91"/>
        <v>0</v>
      </c>
      <c r="AO148" s="1073">
        <f t="shared" si="81"/>
        <v>0.30009289638862341</v>
      </c>
      <c r="AP148" s="1076">
        <v>162</v>
      </c>
      <c r="AQ148" s="1016">
        <v>133.6</v>
      </c>
      <c r="AR148" s="1016">
        <v>133.6</v>
      </c>
      <c r="AS148" s="1016">
        <v>0.94989999999999997</v>
      </c>
      <c r="AT148" s="1016">
        <v>18740</v>
      </c>
      <c r="AU148" s="1074">
        <f t="shared" si="82"/>
        <v>47209.270079999995</v>
      </c>
      <c r="AV148" s="1074">
        <f t="shared" si="83"/>
        <v>56651.124095999992</v>
      </c>
      <c r="AW148" s="1074">
        <f t="shared" si="92"/>
        <v>0</v>
      </c>
      <c r="AX148" s="1073">
        <f t="shared" si="84"/>
        <v>0.19847796807961157</v>
      </c>
      <c r="AY148" s="1076">
        <v>162</v>
      </c>
      <c r="AZ148" s="1016">
        <v>9.6</v>
      </c>
      <c r="BA148" s="1016">
        <v>129.6</v>
      </c>
      <c r="BB148" s="1016">
        <v>0.98799999999999999</v>
      </c>
      <c r="BC148" s="1016">
        <v>2308</v>
      </c>
      <c r="BD148" s="1074">
        <f t="shared" si="85"/>
        <v>3414.5279999999998</v>
      </c>
      <c r="BE148" s="1074">
        <f t="shared" si="86"/>
        <v>4097.4335999999994</v>
      </c>
      <c r="BF148" s="1074">
        <f t="shared" si="93"/>
        <v>0</v>
      </c>
      <c r="BG148" s="1073">
        <f t="shared" si="87"/>
        <v>0.33796764882291203</v>
      </c>
    </row>
    <row r="149" spans="1:59">
      <c r="A149" s="1016">
        <v>143</v>
      </c>
      <c r="B149" s="1016" t="s">
        <v>770</v>
      </c>
      <c r="C149" s="1016" t="s">
        <v>2457</v>
      </c>
      <c r="D149" s="1016" t="s">
        <v>2456</v>
      </c>
      <c r="E149" s="1016">
        <v>11</v>
      </c>
      <c r="F149" s="1076">
        <v>165</v>
      </c>
      <c r="G149" s="1016">
        <v>94</v>
      </c>
      <c r="H149" s="1016">
        <v>132</v>
      </c>
      <c r="I149" s="1016">
        <v>0.81940000000000002</v>
      </c>
      <c r="J149" s="1016">
        <v>8890</v>
      </c>
      <c r="K149" s="1074">
        <f t="shared" si="72"/>
        <v>27728.495999999999</v>
      </c>
      <c r="L149" s="1074">
        <f t="shared" si="73"/>
        <v>33274.195199999995</v>
      </c>
      <c r="M149" s="1074">
        <f t="shared" si="88"/>
        <v>0</v>
      </c>
      <c r="N149" s="1073">
        <f t="shared" si="70"/>
        <v>0.16030440309492444</v>
      </c>
      <c r="O149" s="1076">
        <v>165</v>
      </c>
      <c r="P149" s="1016">
        <v>87.5</v>
      </c>
      <c r="Q149" s="1016">
        <v>132</v>
      </c>
      <c r="R149" s="1016">
        <v>0.26469999999999999</v>
      </c>
      <c r="S149" s="1016">
        <v>1620</v>
      </c>
      <c r="T149" s="1074">
        <f t="shared" si="74"/>
        <v>8615.9850000000006</v>
      </c>
      <c r="U149" s="1074">
        <f t="shared" si="75"/>
        <v>10339.182000000001</v>
      </c>
      <c r="V149" s="1074">
        <f t="shared" si="89"/>
        <v>0</v>
      </c>
      <c r="W149" s="1073">
        <f t="shared" si="71"/>
        <v>9.4011305729989073E-2</v>
      </c>
      <c r="X149" s="1076">
        <v>165</v>
      </c>
      <c r="Y149" s="1016">
        <v>80</v>
      </c>
      <c r="Z149" s="1016">
        <v>132</v>
      </c>
      <c r="AA149" s="1077">
        <v>0.56969999999999998</v>
      </c>
      <c r="AB149" s="1016">
        <v>3495</v>
      </c>
      <c r="AC149" s="1074">
        <f t="shared" si="76"/>
        <v>16407.36</v>
      </c>
      <c r="AD149" s="1074">
        <f t="shared" si="77"/>
        <v>19688.831999999999</v>
      </c>
      <c r="AE149" s="1074">
        <f t="shared" si="90"/>
        <v>0</v>
      </c>
      <c r="AF149" s="1073">
        <f t="shared" si="78"/>
        <v>0.10650707974957579</v>
      </c>
      <c r="AG149" s="1076">
        <v>165</v>
      </c>
      <c r="AH149" s="1016">
        <v>103.5</v>
      </c>
      <c r="AI149" s="1016">
        <v>132</v>
      </c>
      <c r="AJ149" s="1016">
        <v>0.71730000000000005</v>
      </c>
      <c r="AK149" s="1016">
        <v>11750</v>
      </c>
      <c r="AL149" s="1074">
        <f t="shared" si="79"/>
        <v>27617.4846</v>
      </c>
      <c r="AM149" s="1074">
        <f t="shared" si="80"/>
        <v>33140.981520000001</v>
      </c>
      <c r="AN149" s="1074">
        <f t="shared" si="91"/>
        <v>0</v>
      </c>
      <c r="AO149" s="1073">
        <f t="shared" si="81"/>
        <v>0.21272755593389556</v>
      </c>
      <c r="AP149" s="1076">
        <v>165</v>
      </c>
      <c r="AQ149" s="1016">
        <v>102.5</v>
      </c>
      <c r="AR149" s="1016">
        <v>132</v>
      </c>
      <c r="AS149" s="1016">
        <v>0.72419999999999995</v>
      </c>
      <c r="AT149" s="1016">
        <v>9690</v>
      </c>
      <c r="AU149" s="1074">
        <f t="shared" si="82"/>
        <v>27613.745999999999</v>
      </c>
      <c r="AV149" s="1074">
        <f t="shared" si="83"/>
        <v>33136.495199999998</v>
      </c>
      <c r="AW149" s="1074">
        <f t="shared" si="92"/>
        <v>0</v>
      </c>
      <c r="AX149" s="1073">
        <f t="shared" si="84"/>
        <v>0.17545609349778188</v>
      </c>
      <c r="AY149" s="1076">
        <v>165</v>
      </c>
      <c r="AZ149" s="1016">
        <v>75.5</v>
      </c>
      <c r="BA149" s="1016">
        <v>132</v>
      </c>
      <c r="BB149" s="1016">
        <v>0.36</v>
      </c>
      <c r="BC149" s="1016">
        <v>2700</v>
      </c>
      <c r="BD149" s="1074">
        <f t="shared" si="85"/>
        <v>9784.7999999999993</v>
      </c>
      <c r="BE149" s="1074">
        <f t="shared" si="86"/>
        <v>11741.759999999998</v>
      </c>
      <c r="BF149" s="1074">
        <f t="shared" si="93"/>
        <v>0</v>
      </c>
      <c r="BG149" s="1073">
        <f t="shared" si="87"/>
        <v>0.13796909492273732</v>
      </c>
    </row>
    <row r="150" spans="1:59">
      <c r="A150" s="1016">
        <v>144</v>
      </c>
      <c r="B150" s="1016" t="s">
        <v>1442</v>
      </c>
      <c r="C150" s="1016" t="s">
        <v>2457</v>
      </c>
      <c r="D150" s="1016" t="s">
        <v>1546</v>
      </c>
      <c r="E150" s="1016">
        <v>11</v>
      </c>
      <c r="F150" s="1076">
        <v>167</v>
      </c>
      <c r="G150" s="1016">
        <v>0</v>
      </c>
      <c r="H150" s="1016">
        <v>133.6</v>
      </c>
      <c r="I150" s="1016"/>
      <c r="J150" s="1016">
        <v>0</v>
      </c>
      <c r="K150" s="1074">
        <f t="shared" si="72"/>
        <v>0</v>
      </c>
      <c r="L150" s="1074">
        <f t="shared" si="73"/>
        <v>0</v>
      </c>
      <c r="M150" s="1074">
        <f t="shared" si="88"/>
        <v>0</v>
      </c>
      <c r="N150" s="1073">
        <v>0</v>
      </c>
      <c r="O150" s="1076">
        <v>167</v>
      </c>
      <c r="P150" s="1016">
        <v>0</v>
      </c>
      <c r="Q150" s="1016">
        <v>133.6</v>
      </c>
      <c r="R150" s="1016"/>
      <c r="S150" s="1016">
        <v>0</v>
      </c>
      <c r="T150" s="1074">
        <f t="shared" si="74"/>
        <v>0</v>
      </c>
      <c r="U150" s="1074">
        <f t="shared" si="75"/>
        <v>0</v>
      </c>
      <c r="V150" s="1074">
        <f t="shared" si="89"/>
        <v>0</v>
      </c>
      <c r="W150" s="1073">
        <v>0</v>
      </c>
      <c r="X150" s="1076">
        <v>167</v>
      </c>
      <c r="Y150" s="1016">
        <v>0</v>
      </c>
      <c r="Z150" s="1016">
        <v>133.6</v>
      </c>
      <c r="AA150" s="1077"/>
      <c r="AB150" s="1016">
        <v>0</v>
      </c>
      <c r="AC150" s="1074">
        <f t="shared" si="76"/>
        <v>0</v>
      </c>
      <c r="AD150" s="1074">
        <f t="shared" si="77"/>
        <v>0</v>
      </c>
      <c r="AE150" s="1074">
        <f t="shared" si="90"/>
        <v>0</v>
      </c>
      <c r="AF150" s="1073">
        <v>0</v>
      </c>
      <c r="AG150" s="1076">
        <v>167</v>
      </c>
      <c r="AH150" s="1016">
        <v>0</v>
      </c>
      <c r="AI150" s="1016">
        <v>133.6</v>
      </c>
      <c r="AJ150" s="1016"/>
      <c r="AK150" s="1016">
        <v>0</v>
      </c>
      <c r="AL150" s="1074">
        <f t="shared" si="79"/>
        <v>0</v>
      </c>
      <c r="AM150" s="1074">
        <f t="shared" si="80"/>
        <v>0</v>
      </c>
      <c r="AN150" s="1074">
        <f t="shared" si="91"/>
        <v>0</v>
      </c>
      <c r="AO150" s="1073">
        <v>0</v>
      </c>
      <c r="AP150" s="1076">
        <v>167</v>
      </c>
      <c r="AQ150" s="1016">
        <v>0</v>
      </c>
      <c r="AR150" s="1016">
        <v>133.6</v>
      </c>
      <c r="AS150" s="1016"/>
      <c r="AT150" s="1016">
        <v>0</v>
      </c>
      <c r="AU150" s="1074">
        <f t="shared" si="82"/>
        <v>0</v>
      </c>
      <c r="AV150" s="1074">
        <f t="shared" si="83"/>
        <v>0</v>
      </c>
      <c r="AW150" s="1074">
        <f t="shared" si="92"/>
        <v>0</v>
      </c>
      <c r="AX150" s="1073">
        <v>0</v>
      </c>
      <c r="AY150" s="1076">
        <v>167</v>
      </c>
      <c r="AZ150" s="1016">
        <v>0</v>
      </c>
      <c r="BA150" s="1016">
        <v>133.6</v>
      </c>
      <c r="BB150" s="1016"/>
      <c r="BC150" s="1016">
        <v>0</v>
      </c>
      <c r="BD150" s="1074">
        <f t="shared" si="85"/>
        <v>0</v>
      </c>
      <c r="BE150" s="1074">
        <f t="shared" si="86"/>
        <v>0</v>
      </c>
      <c r="BF150" s="1074">
        <f t="shared" si="93"/>
        <v>0</v>
      </c>
      <c r="BG150" s="1073">
        <v>0</v>
      </c>
    </row>
    <row r="151" spans="1:59">
      <c r="A151" s="1016">
        <v>145</v>
      </c>
      <c r="B151" s="1016" t="s">
        <v>1124</v>
      </c>
      <c r="C151" s="1016" t="s">
        <v>2457</v>
      </c>
      <c r="D151" s="1016" t="s">
        <v>1123</v>
      </c>
      <c r="E151" s="1016">
        <v>11</v>
      </c>
      <c r="F151" s="1076">
        <v>167</v>
      </c>
      <c r="G151" s="1016">
        <v>51</v>
      </c>
      <c r="H151" s="1016">
        <v>167</v>
      </c>
      <c r="I151" s="1016">
        <v>0.96909999999999996</v>
      </c>
      <c r="J151" s="1016">
        <v>17195</v>
      </c>
      <c r="K151" s="1074">
        <f t="shared" si="72"/>
        <v>17792.675999999999</v>
      </c>
      <c r="L151" s="1074">
        <f t="shared" si="73"/>
        <v>21351.211199999998</v>
      </c>
      <c r="M151" s="1074">
        <f t="shared" si="88"/>
        <v>0</v>
      </c>
      <c r="N151" s="1073">
        <f t="shared" ref="N151:N157" si="94">+J151/(24*30*G151*I151)</f>
        <v>0.48320443760117926</v>
      </c>
      <c r="O151" s="1076">
        <v>167</v>
      </c>
      <c r="P151" s="1016">
        <v>65</v>
      </c>
      <c r="Q151" s="1016">
        <v>167</v>
      </c>
      <c r="R151" s="1016">
        <v>0.97030000000000005</v>
      </c>
      <c r="S151" s="1016">
        <v>23685</v>
      </c>
      <c r="T151" s="1074">
        <f t="shared" si="74"/>
        <v>23461.854000000003</v>
      </c>
      <c r="U151" s="1074">
        <f t="shared" si="75"/>
        <v>28154.224800000004</v>
      </c>
      <c r="V151" s="1074">
        <f t="shared" si="89"/>
        <v>0</v>
      </c>
      <c r="W151" s="1073">
        <f t="shared" ref="W151:W157" si="95">+S151/(24*31*P151*R151)</f>
        <v>0.50475550653413825</v>
      </c>
      <c r="X151" s="1076">
        <v>167</v>
      </c>
      <c r="Y151" s="1016">
        <v>69</v>
      </c>
      <c r="Z151" s="1016">
        <v>167</v>
      </c>
      <c r="AA151" s="1077">
        <v>0.97150000000000003</v>
      </c>
      <c r="AB151" s="1016">
        <v>24705</v>
      </c>
      <c r="AC151" s="1074">
        <f t="shared" si="76"/>
        <v>24132.06</v>
      </c>
      <c r="AD151" s="1074">
        <f t="shared" si="77"/>
        <v>28958.472000000002</v>
      </c>
      <c r="AE151" s="1074">
        <f t="shared" si="90"/>
        <v>0</v>
      </c>
      <c r="AF151" s="1073">
        <f t="shared" ref="AF151:AF157" si="96">+AB151/(24*30*Y151*AA151)</f>
        <v>0.51187093020653851</v>
      </c>
      <c r="AG151" s="1076">
        <v>167</v>
      </c>
      <c r="AH151" s="1016">
        <v>52</v>
      </c>
      <c r="AI151" s="1016">
        <v>167</v>
      </c>
      <c r="AJ151" s="1016">
        <v>0.9738</v>
      </c>
      <c r="AK151" s="1016">
        <v>13355</v>
      </c>
      <c r="AL151" s="1074">
        <f t="shared" si="79"/>
        <v>18837.1872</v>
      </c>
      <c r="AM151" s="1074">
        <f t="shared" si="80"/>
        <v>22604.624639999998</v>
      </c>
      <c r="AN151" s="1074">
        <f t="shared" si="91"/>
        <v>0</v>
      </c>
      <c r="AO151" s="1073">
        <f t="shared" ref="AO151:AO157" si="97">+AK151/(24*31*AH151*AJ151)</f>
        <v>0.35448498383028226</v>
      </c>
      <c r="AP151" s="1076">
        <v>167</v>
      </c>
      <c r="AQ151" s="1016">
        <v>67</v>
      </c>
      <c r="AR151" s="1016">
        <v>167</v>
      </c>
      <c r="AS151" s="1016">
        <v>1</v>
      </c>
      <c r="AT151" s="1016">
        <v>24225</v>
      </c>
      <c r="AU151" s="1074">
        <f t="shared" si="82"/>
        <v>24924</v>
      </c>
      <c r="AV151" s="1074">
        <f t="shared" si="83"/>
        <v>29908.799999999999</v>
      </c>
      <c r="AW151" s="1074">
        <f t="shared" si="92"/>
        <v>0</v>
      </c>
      <c r="AX151" s="1073">
        <f t="shared" ref="AX151:AX161" si="98">+AT151/(24*31*AQ151*AS151)</f>
        <v>0.48597737120847379</v>
      </c>
      <c r="AY151" s="1076">
        <v>167</v>
      </c>
      <c r="AZ151" s="1016">
        <v>72</v>
      </c>
      <c r="BA151" s="1016">
        <v>167</v>
      </c>
      <c r="BB151" s="1016">
        <v>0.93259999999999998</v>
      </c>
      <c r="BC151" s="1016">
        <v>22865</v>
      </c>
      <c r="BD151" s="1074">
        <f t="shared" si="85"/>
        <v>24172.991999999998</v>
      </c>
      <c r="BE151" s="1074">
        <f t="shared" si="86"/>
        <v>29007.590399999997</v>
      </c>
      <c r="BF151" s="1074">
        <f t="shared" si="93"/>
        <v>0</v>
      </c>
      <c r="BG151" s="1073">
        <f t="shared" ref="BG151:BG161" si="99">+BC151/(24*30*AZ151*BB151)</f>
        <v>0.47294517782490481</v>
      </c>
    </row>
    <row r="152" spans="1:59">
      <c r="A152" s="1016">
        <v>146</v>
      </c>
      <c r="B152" s="1016" t="s">
        <v>1549</v>
      </c>
      <c r="C152" s="1016" t="s">
        <v>2457</v>
      </c>
      <c r="D152" s="1016" t="s">
        <v>2456</v>
      </c>
      <c r="E152" s="1016">
        <v>11</v>
      </c>
      <c r="F152" s="1076">
        <v>167</v>
      </c>
      <c r="G152" s="1016">
        <v>129.6</v>
      </c>
      <c r="H152" s="1016">
        <v>133.6</v>
      </c>
      <c r="I152" s="1016">
        <v>0.87949999999999995</v>
      </c>
      <c r="J152" s="1016">
        <v>16802</v>
      </c>
      <c r="K152" s="1074">
        <f t="shared" si="72"/>
        <v>41033.951999999997</v>
      </c>
      <c r="L152" s="1074">
        <f t="shared" si="73"/>
        <v>49240.742399999996</v>
      </c>
      <c r="M152" s="1074">
        <f t="shared" si="88"/>
        <v>0</v>
      </c>
      <c r="N152" s="1073">
        <f t="shared" si="94"/>
        <v>0.20473290020907567</v>
      </c>
      <c r="O152" s="1076">
        <v>167</v>
      </c>
      <c r="P152" s="1016">
        <v>110</v>
      </c>
      <c r="Q152" s="1016">
        <v>133.6</v>
      </c>
      <c r="R152" s="1016">
        <v>0.87380000000000002</v>
      </c>
      <c r="S152" s="1016">
        <v>20638</v>
      </c>
      <c r="T152" s="1074">
        <f t="shared" si="74"/>
        <v>35755.896000000001</v>
      </c>
      <c r="U152" s="1074">
        <f t="shared" si="75"/>
        <v>42907.075199999999</v>
      </c>
      <c r="V152" s="1074">
        <f t="shared" si="89"/>
        <v>0</v>
      </c>
      <c r="W152" s="1073">
        <f t="shared" si="95"/>
        <v>0.28859576054254099</v>
      </c>
      <c r="X152" s="1076">
        <v>167</v>
      </c>
      <c r="Y152" s="1016">
        <v>102.4</v>
      </c>
      <c r="Z152" s="1016">
        <v>133.6</v>
      </c>
      <c r="AA152" s="1077">
        <v>0.87090000000000001</v>
      </c>
      <c r="AB152" s="1016">
        <v>18716</v>
      </c>
      <c r="AC152" s="1074">
        <f t="shared" si="76"/>
        <v>32104.857600000003</v>
      </c>
      <c r="AD152" s="1074">
        <f t="shared" si="77"/>
        <v>38525.829119999995</v>
      </c>
      <c r="AE152" s="1074">
        <f t="shared" si="90"/>
        <v>0</v>
      </c>
      <c r="AF152" s="1073">
        <f t="shared" si="96"/>
        <v>0.29148237056812237</v>
      </c>
      <c r="AG152" s="1076">
        <v>167</v>
      </c>
      <c r="AH152" s="1016">
        <v>108.8</v>
      </c>
      <c r="AI152" s="1016">
        <v>133.6</v>
      </c>
      <c r="AJ152" s="1016">
        <v>0.85609999999999997</v>
      </c>
      <c r="AK152" s="1016">
        <v>17938</v>
      </c>
      <c r="AL152" s="1074">
        <f t="shared" si="79"/>
        <v>34649.448960000002</v>
      </c>
      <c r="AM152" s="1074">
        <f t="shared" si="80"/>
        <v>41579.338751999989</v>
      </c>
      <c r="AN152" s="1074">
        <f t="shared" si="91"/>
        <v>0</v>
      </c>
      <c r="AO152" s="1073">
        <f t="shared" si="97"/>
        <v>0.25884971534046586</v>
      </c>
      <c r="AP152" s="1076">
        <v>167</v>
      </c>
      <c r="AQ152" s="1016">
        <v>103.6</v>
      </c>
      <c r="AR152" s="1016">
        <v>133.6</v>
      </c>
      <c r="AS152" s="1016">
        <v>0.8639</v>
      </c>
      <c r="AT152" s="1016">
        <v>19344</v>
      </c>
      <c r="AU152" s="1074">
        <f t="shared" si="82"/>
        <v>33294.014879999995</v>
      </c>
      <c r="AV152" s="1074">
        <f t="shared" si="83"/>
        <v>39952.817855999994</v>
      </c>
      <c r="AW152" s="1074">
        <f t="shared" si="92"/>
        <v>0</v>
      </c>
      <c r="AX152" s="1073">
        <f t="shared" si="98"/>
        <v>0.29050266346249681</v>
      </c>
      <c r="AY152" s="1076">
        <v>167</v>
      </c>
      <c r="AZ152" s="1016">
        <v>99</v>
      </c>
      <c r="BA152" s="1016">
        <v>133.6</v>
      </c>
      <c r="BB152" s="1016">
        <v>0.83740000000000003</v>
      </c>
      <c r="BC152" s="1016">
        <v>11146</v>
      </c>
      <c r="BD152" s="1074">
        <f t="shared" si="85"/>
        <v>29844.936000000002</v>
      </c>
      <c r="BE152" s="1074">
        <f t="shared" si="86"/>
        <v>35813.923199999997</v>
      </c>
      <c r="BF152" s="1074">
        <f t="shared" si="93"/>
        <v>0</v>
      </c>
      <c r="BG152" s="1073">
        <f t="shared" si="99"/>
        <v>0.18673184623347827</v>
      </c>
    </row>
    <row r="153" spans="1:59">
      <c r="A153" s="1016">
        <v>147</v>
      </c>
      <c r="B153" s="1016" t="s">
        <v>1938</v>
      </c>
      <c r="C153" s="1016" t="s">
        <v>2457</v>
      </c>
      <c r="D153" s="1016" t="s">
        <v>1546</v>
      </c>
      <c r="E153" s="1016">
        <v>11</v>
      </c>
      <c r="F153" s="1076">
        <v>167</v>
      </c>
      <c r="G153" s="1016">
        <v>69.599999999999994</v>
      </c>
      <c r="H153" s="1016">
        <v>133.6</v>
      </c>
      <c r="I153" s="1016">
        <v>0.87029999999999996</v>
      </c>
      <c r="J153" s="1016">
        <v>12360</v>
      </c>
      <c r="K153" s="1074">
        <f t="shared" si="72"/>
        <v>21806.236799999999</v>
      </c>
      <c r="L153" s="1074">
        <f t="shared" si="73"/>
        <v>26167.484159999993</v>
      </c>
      <c r="M153" s="1074">
        <f t="shared" si="88"/>
        <v>0</v>
      </c>
      <c r="N153" s="1073">
        <f t="shared" si="94"/>
        <v>0.2834051586562612</v>
      </c>
      <c r="O153" s="1076">
        <v>167</v>
      </c>
      <c r="P153" s="1016">
        <v>72.599999999999994</v>
      </c>
      <c r="Q153" s="1016">
        <v>133.6</v>
      </c>
      <c r="R153" s="1016">
        <v>0.8417</v>
      </c>
      <c r="S153" s="1016">
        <v>11631</v>
      </c>
      <c r="T153" s="1074">
        <f t="shared" si="74"/>
        <v>22731.960239999997</v>
      </c>
      <c r="U153" s="1074">
        <f t="shared" si="75"/>
        <v>27278.352287999995</v>
      </c>
      <c r="V153" s="1074">
        <f t="shared" si="89"/>
        <v>0</v>
      </c>
      <c r="W153" s="1073">
        <f t="shared" si="95"/>
        <v>0.25582923507700106</v>
      </c>
      <c r="X153" s="1076">
        <v>167</v>
      </c>
      <c r="Y153" s="1016">
        <v>75</v>
      </c>
      <c r="Z153" s="1016">
        <v>133.6</v>
      </c>
      <c r="AA153" s="1077">
        <v>0.85419999999999996</v>
      </c>
      <c r="AB153" s="1016">
        <v>13674</v>
      </c>
      <c r="AC153" s="1074">
        <f t="shared" si="76"/>
        <v>23063.4</v>
      </c>
      <c r="AD153" s="1074">
        <f t="shared" si="77"/>
        <v>27676.079999999998</v>
      </c>
      <c r="AE153" s="1074">
        <f t="shared" si="90"/>
        <v>0</v>
      </c>
      <c r="AF153" s="1073">
        <f t="shared" si="96"/>
        <v>0.29644371601758635</v>
      </c>
      <c r="AG153" s="1076">
        <v>167</v>
      </c>
      <c r="AH153" s="1016">
        <v>73.8</v>
      </c>
      <c r="AI153" s="1016">
        <v>133.6</v>
      </c>
      <c r="AJ153" s="1016">
        <v>0.8246</v>
      </c>
      <c r="AK153" s="1016">
        <v>11607</v>
      </c>
      <c r="AL153" s="1074">
        <f t="shared" si="79"/>
        <v>22638.238559999998</v>
      </c>
      <c r="AM153" s="1074">
        <f t="shared" si="80"/>
        <v>27165.886271999996</v>
      </c>
      <c r="AN153" s="1074">
        <f t="shared" si="91"/>
        <v>0</v>
      </c>
      <c r="AO153" s="1073">
        <f t="shared" si="97"/>
        <v>0.25635828444066017</v>
      </c>
      <c r="AP153" s="1076">
        <v>167</v>
      </c>
      <c r="AQ153" s="1016">
        <v>71.400000000000006</v>
      </c>
      <c r="AR153" s="1016">
        <v>133.6</v>
      </c>
      <c r="AS153" s="1016">
        <v>0.82909999999999995</v>
      </c>
      <c r="AT153" s="1016">
        <v>12063</v>
      </c>
      <c r="AU153" s="1074">
        <f t="shared" si="82"/>
        <v>22021.559279999998</v>
      </c>
      <c r="AV153" s="1074">
        <f t="shared" si="83"/>
        <v>26425.871136000002</v>
      </c>
      <c r="AW153" s="1074">
        <f t="shared" si="92"/>
        <v>0</v>
      </c>
      <c r="AX153" s="1073">
        <f t="shared" si="98"/>
        <v>0.27389068699952657</v>
      </c>
      <c r="AY153" s="1076">
        <v>167</v>
      </c>
      <c r="AZ153" s="1016">
        <v>67.8</v>
      </c>
      <c r="BA153" s="1016">
        <v>133.6</v>
      </c>
      <c r="BB153" s="1016">
        <v>0.79069999999999996</v>
      </c>
      <c r="BC153" s="1016">
        <v>6504</v>
      </c>
      <c r="BD153" s="1074">
        <f t="shared" si="85"/>
        <v>19299.405599999998</v>
      </c>
      <c r="BE153" s="1074">
        <f t="shared" si="86"/>
        <v>23159.286719999996</v>
      </c>
      <c r="BF153" s="1074">
        <f t="shared" si="93"/>
        <v>0</v>
      </c>
      <c r="BG153" s="1073">
        <f t="shared" si="99"/>
        <v>0.1685025988572415</v>
      </c>
    </row>
    <row r="154" spans="1:59">
      <c r="A154" s="1016">
        <v>148</v>
      </c>
      <c r="B154" s="1016" t="s">
        <v>1957</v>
      </c>
      <c r="C154" s="1016" t="s">
        <v>2457</v>
      </c>
      <c r="D154" s="1016" t="s">
        <v>2456</v>
      </c>
      <c r="E154" s="1016">
        <v>33</v>
      </c>
      <c r="F154" s="1076">
        <v>167</v>
      </c>
      <c r="G154" s="1016">
        <v>185.4</v>
      </c>
      <c r="H154" s="1016">
        <v>185.4</v>
      </c>
      <c r="I154" s="1016">
        <v>0.95779999999999998</v>
      </c>
      <c r="J154" s="1016">
        <v>57894</v>
      </c>
      <c r="K154" s="1074">
        <f t="shared" si="72"/>
        <v>63927.403200000001</v>
      </c>
      <c r="L154" s="1074">
        <f t="shared" si="73"/>
        <v>76712.883839999995</v>
      </c>
      <c r="M154" s="1074">
        <f t="shared" si="88"/>
        <v>0</v>
      </c>
      <c r="N154" s="1073">
        <f t="shared" si="94"/>
        <v>0.45281050928094008</v>
      </c>
      <c r="O154" s="1076">
        <v>167</v>
      </c>
      <c r="P154" s="1016">
        <v>166.8</v>
      </c>
      <c r="Q154" s="1016">
        <v>166.8</v>
      </c>
      <c r="R154" s="1016">
        <v>0.9617</v>
      </c>
      <c r="S154" s="1016">
        <v>37032</v>
      </c>
      <c r="T154" s="1074">
        <f t="shared" si="74"/>
        <v>59673.100320000005</v>
      </c>
      <c r="U154" s="1074">
        <f t="shared" si="75"/>
        <v>71607.720384</v>
      </c>
      <c r="V154" s="1074">
        <f t="shared" si="89"/>
        <v>0</v>
      </c>
      <c r="W154" s="1073">
        <f t="shared" si="95"/>
        <v>0.31029056477218409</v>
      </c>
      <c r="X154" s="1076">
        <v>167</v>
      </c>
      <c r="Y154" s="1016">
        <v>196.8</v>
      </c>
      <c r="Z154" s="1016">
        <v>196.8</v>
      </c>
      <c r="AA154" s="1077">
        <v>0.96360000000000001</v>
      </c>
      <c r="AB154" s="1016">
        <v>55989</v>
      </c>
      <c r="AC154" s="1074">
        <f t="shared" si="76"/>
        <v>68269.132800000007</v>
      </c>
      <c r="AD154" s="1074">
        <f t="shared" si="77"/>
        <v>81922.959360000008</v>
      </c>
      <c r="AE154" s="1074">
        <f t="shared" si="90"/>
        <v>0</v>
      </c>
      <c r="AF154" s="1073">
        <f t="shared" si="96"/>
        <v>0.41006087014481596</v>
      </c>
      <c r="AG154" s="1076">
        <v>167</v>
      </c>
      <c r="AH154" s="1016">
        <v>177.6</v>
      </c>
      <c r="AI154" s="1016">
        <v>177.6</v>
      </c>
      <c r="AJ154" s="1016">
        <v>0.96509999999999996</v>
      </c>
      <c r="AK154" s="1016">
        <v>53700</v>
      </c>
      <c r="AL154" s="1074">
        <f t="shared" si="79"/>
        <v>63761.454720000002</v>
      </c>
      <c r="AM154" s="1074">
        <f t="shared" si="80"/>
        <v>76513.745663999987</v>
      </c>
      <c r="AN154" s="1074">
        <f t="shared" si="91"/>
        <v>0</v>
      </c>
      <c r="AO154" s="1073">
        <f t="shared" si="97"/>
        <v>0.42110080640268055</v>
      </c>
      <c r="AP154" s="1076">
        <v>167</v>
      </c>
      <c r="AQ154" s="1016">
        <v>174</v>
      </c>
      <c r="AR154" s="1016">
        <v>174</v>
      </c>
      <c r="AS154" s="1016">
        <v>0.96289999999999998</v>
      </c>
      <c r="AT154" s="1016">
        <v>41571</v>
      </c>
      <c r="AU154" s="1074">
        <f t="shared" si="82"/>
        <v>62326.591200000003</v>
      </c>
      <c r="AV154" s="1074">
        <f t="shared" si="83"/>
        <v>74791.909439999989</v>
      </c>
      <c r="AW154" s="1074">
        <f t="shared" si="92"/>
        <v>0</v>
      </c>
      <c r="AX154" s="1073">
        <f t="shared" si="98"/>
        <v>0.3334932907416891</v>
      </c>
      <c r="AY154" s="1076">
        <v>167</v>
      </c>
      <c r="AZ154" s="1016">
        <v>205.8</v>
      </c>
      <c r="BA154" s="1016">
        <v>205.8</v>
      </c>
      <c r="BB154" s="1016">
        <v>0.95609999999999995</v>
      </c>
      <c r="BC154" s="1016">
        <v>54033</v>
      </c>
      <c r="BD154" s="1074">
        <f t="shared" si="85"/>
        <v>70835.536800000002</v>
      </c>
      <c r="BE154" s="1074">
        <f t="shared" si="86"/>
        <v>85002.644159999996</v>
      </c>
      <c r="BF154" s="1074">
        <f t="shared" si="93"/>
        <v>0</v>
      </c>
      <c r="BG154" s="1073">
        <f t="shared" si="99"/>
        <v>0.38139754733954384</v>
      </c>
    </row>
    <row r="155" spans="1:59">
      <c r="A155" s="1016">
        <v>149</v>
      </c>
      <c r="B155" s="1016" t="s">
        <v>2561</v>
      </c>
      <c r="C155" s="1016" t="s">
        <v>2457</v>
      </c>
      <c r="D155" s="1016" t="s">
        <v>1546</v>
      </c>
      <c r="E155" s="1016">
        <v>11</v>
      </c>
      <c r="F155" s="1076">
        <v>167</v>
      </c>
      <c r="G155" s="1016">
        <v>78</v>
      </c>
      <c r="H155" s="1016">
        <v>133.6</v>
      </c>
      <c r="I155" s="1016">
        <v>0.95709999999999995</v>
      </c>
      <c r="J155" s="1016">
        <v>28770</v>
      </c>
      <c r="K155" s="1074">
        <f t="shared" si="72"/>
        <v>26875.367999999999</v>
      </c>
      <c r="L155" s="1074">
        <f t="shared" si="73"/>
        <v>32250.441599999998</v>
      </c>
      <c r="M155" s="1074">
        <f t="shared" si="88"/>
        <v>0</v>
      </c>
      <c r="N155" s="1073">
        <f t="shared" si="94"/>
        <v>0.53524848478353859</v>
      </c>
      <c r="O155" s="1076">
        <v>167</v>
      </c>
      <c r="P155" s="1016">
        <v>84</v>
      </c>
      <c r="Q155" s="1016">
        <v>133.6</v>
      </c>
      <c r="R155" s="1016">
        <v>0.94899999999999995</v>
      </c>
      <c r="S155" s="1016">
        <v>31830</v>
      </c>
      <c r="T155" s="1074">
        <f t="shared" si="74"/>
        <v>29654.351999999995</v>
      </c>
      <c r="U155" s="1074">
        <f t="shared" si="75"/>
        <v>35585.222399999999</v>
      </c>
      <c r="V155" s="1074">
        <f t="shared" si="89"/>
        <v>0</v>
      </c>
      <c r="W155" s="1073">
        <f t="shared" si="95"/>
        <v>0.53668345206126911</v>
      </c>
      <c r="X155" s="1076">
        <v>167</v>
      </c>
      <c r="Y155" s="1016">
        <v>84</v>
      </c>
      <c r="Z155" s="1016">
        <v>133.6</v>
      </c>
      <c r="AA155" s="1077">
        <v>0.95220000000000005</v>
      </c>
      <c r="AB155" s="1016">
        <v>23910</v>
      </c>
      <c r="AC155" s="1074">
        <f t="shared" si="76"/>
        <v>28794.528000000002</v>
      </c>
      <c r="AD155" s="1074">
        <f t="shared" si="77"/>
        <v>34553.433600000004</v>
      </c>
      <c r="AE155" s="1074">
        <f t="shared" si="90"/>
        <v>0</v>
      </c>
      <c r="AF155" s="1073">
        <f t="shared" si="96"/>
        <v>0.41518305144644146</v>
      </c>
      <c r="AG155" s="1076">
        <v>167</v>
      </c>
      <c r="AH155" s="1016">
        <v>90</v>
      </c>
      <c r="AI155" s="1016">
        <v>133.6</v>
      </c>
      <c r="AJ155" s="1016">
        <v>0.94720000000000004</v>
      </c>
      <c r="AK155" s="1016">
        <v>25830</v>
      </c>
      <c r="AL155" s="1074">
        <f t="shared" si="79"/>
        <v>31712.256000000001</v>
      </c>
      <c r="AM155" s="1074">
        <f t="shared" si="80"/>
        <v>38054.707199999997</v>
      </c>
      <c r="AN155" s="1074">
        <f t="shared" si="91"/>
        <v>0</v>
      </c>
      <c r="AO155" s="1073">
        <f t="shared" si="97"/>
        <v>0.40725579410055213</v>
      </c>
      <c r="AP155" s="1076">
        <v>167</v>
      </c>
      <c r="AQ155" s="1016">
        <v>90</v>
      </c>
      <c r="AR155" s="1016">
        <v>133.6</v>
      </c>
      <c r="AS155" s="1016">
        <v>0.93869999999999998</v>
      </c>
      <c r="AT155" s="1016">
        <v>17910</v>
      </c>
      <c r="AU155" s="1074">
        <f t="shared" si="82"/>
        <v>31427.675999999999</v>
      </c>
      <c r="AV155" s="1074">
        <f t="shared" si="83"/>
        <v>37713.211199999998</v>
      </c>
      <c r="AW155" s="1074">
        <f t="shared" si="92"/>
        <v>0</v>
      </c>
      <c r="AX155" s="1073">
        <f t="shared" si="98"/>
        <v>0.28493993637964193</v>
      </c>
      <c r="AY155" s="1076">
        <v>167</v>
      </c>
      <c r="AZ155" s="1016">
        <v>81</v>
      </c>
      <c r="BA155" s="1016">
        <v>133.6</v>
      </c>
      <c r="BB155" s="1016">
        <v>0.93940000000000001</v>
      </c>
      <c r="BC155" s="1016">
        <v>27420</v>
      </c>
      <c r="BD155" s="1074">
        <f t="shared" si="85"/>
        <v>27392.904000000002</v>
      </c>
      <c r="BE155" s="1074">
        <f t="shared" si="86"/>
        <v>32871.484799999998</v>
      </c>
      <c r="BF155" s="1074">
        <f t="shared" si="93"/>
        <v>0</v>
      </c>
      <c r="BG155" s="1073">
        <f t="shared" si="99"/>
        <v>0.50049458064030017</v>
      </c>
    </row>
    <row r="156" spans="1:59">
      <c r="A156" s="1016">
        <v>150</v>
      </c>
      <c r="B156" s="1016" t="s">
        <v>579</v>
      </c>
      <c r="C156" s="1016" t="s">
        <v>2457</v>
      </c>
      <c r="D156" s="1016" t="s">
        <v>2456</v>
      </c>
      <c r="E156" s="1016">
        <v>11</v>
      </c>
      <c r="F156" s="1076">
        <v>167</v>
      </c>
      <c r="G156" s="1016">
        <v>33.6</v>
      </c>
      <c r="H156" s="1016">
        <v>133.6</v>
      </c>
      <c r="I156" s="1016">
        <v>0.98709999999999998</v>
      </c>
      <c r="J156" s="1016">
        <v>4833</v>
      </c>
      <c r="K156" s="1074">
        <f t="shared" si="72"/>
        <v>11939.961600000001</v>
      </c>
      <c r="L156" s="1074">
        <f t="shared" si="73"/>
        <v>14327.95392</v>
      </c>
      <c r="M156" s="1074">
        <f t="shared" si="88"/>
        <v>0</v>
      </c>
      <c r="N156" s="1073">
        <f t="shared" si="94"/>
        <v>0.20238758556811437</v>
      </c>
      <c r="O156" s="1076">
        <v>167</v>
      </c>
      <c r="P156" s="1016">
        <v>37.799999999999997</v>
      </c>
      <c r="Q156" s="1016">
        <v>133.6</v>
      </c>
      <c r="R156" s="1016">
        <v>0.99750000000000005</v>
      </c>
      <c r="S156" s="1016">
        <v>2406</v>
      </c>
      <c r="T156" s="1074">
        <f t="shared" si="74"/>
        <v>14026.445999999998</v>
      </c>
      <c r="U156" s="1074">
        <f t="shared" si="75"/>
        <v>16831.735199999999</v>
      </c>
      <c r="V156" s="1074">
        <f t="shared" si="89"/>
        <v>0</v>
      </c>
      <c r="W156" s="1073">
        <f t="shared" si="95"/>
        <v>8.5766558399754292E-2</v>
      </c>
      <c r="X156" s="1076">
        <v>167</v>
      </c>
      <c r="Y156" s="1016">
        <v>26.4</v>
      </c>
      <c r="Z156" s="1016">
        <v>133.6</v>
      </c>
      <c r="AA156" s="1077">
        <v>0.99809999999999999</v>
      </c>
      <c r="AB156" s="1016">
        <v>3153</v>
      </c>
      <c r="AC156" s="1074">
        <f t="shared" si="76"/>
        <v>9485.9423999999981</v>
      </c>
      <c r="AD156" s="1074">
        <f t="shared" si="77"/>
        <v>11383.130879999999</v>
      </c>
      <c r="AE156" s="1074">
        <f t="shared" si="90"/>
        <v>0</v>
      </c>
      <c r="AF156" s="1073">
        <f t="shared" si="96"/>
        <v>0.16619329250829101</v>
      </c>
      <c r="AG156" s="1076">
        <v>167</v>
      </c>
      <c r="AH156" s="1016">
        <v>45</v>
      </c>
      <c r="AI156" s="1016">
        <v>133.6</v>
      </c>
      <c r="AJ156" s="1016">
        <v>0.99850000000000005</v>
      </c>
      <c r="AK156" s="1016">
        <v>3903</v>
      </c>
      <c r="AL156" s="1074">
        <f t="shared" si="79"/>
        <v>16714.89</v>
      </c>
      <c r="AM156" s="1074">
        <f t="shared" si="80"/>
        <v>20057.867999999999</v>
      </c>
      <c r="AN156" s="1074">
        <f t="shared" si="91"/>
        <v>0</v>
      </c>
      <c r="AO156" s="1073">
        <f t="shared" si="97"/>
        <v>0.11675218921572324</v>
      </c>
      <c r="AP156" s="1076">
        <v>167</v>
      </c>
      <c r="AQ156" s="1016">
        <v>27.6</v>
      </c>
      <c r="AR156" s="1016">
        <v>133.6</v>
      </c>
      <c r="AS156" s="1016">
        <v>0.99919999999999998</v>
      </c>
      <c r="AT156" s="1016">
        <v>3819</v>
      </c>
      <c r="AU156" s="1074">
        <f t="shared" si="82"/>
        <v>10258.98624</v>
      </c>
      <c r="AV156" s="1074">
        <f t="shared" si="83"/>
        <v>12310.783487999999</v>
      </c>
      <c r="AW156" s="1074">
        <f t="shared" si="92"/>
        <v>0</v>
      </c>
      <c r="AX156" s="1073">
        <f t="shared" si="98"/>
        <v>0.18612950201208184</v>
      </c>
      <c r="AY156" s="1076">
        <v>167</v>
      </c>
      <c r="AZ156" s="1016">
        <v>27</v>
      </c>
      <c r="BA156" s="1016">
        <v>133.6</v>
      </c>
      <c r="BB156" s="1016">
        <v>0.98709999999999998</v>
      </c>
      <c r="BC156" s="1016">
        <v>2745</v>
      </c>
      <c r="BD156" s="1074">
        <f t="shared" si="85"/>
        <v>9594.6119999999992</v>
      </c>
      <c r="BE156" s="1074">
        <f t="shared" si="86"/>
        <v>11513.534399999999</v>
      </c>
      <c r="BF156" s="1074">
        <f t="shared" si="93"/>
        <v>0</v>
      </c>
      <c r="BG156" s="1073">
        <f t="shared" si="99"/>
        <v>0.14304903627160745</v>
      </c>
    </row>
    <row r="157" spans="1:59">
      <c r="A157" s="1016">
        <v>151</v>
      </c>
      <c r="B157" s="1016" t="s">
        <v>1869</v>
      </c>
      <c r="C157" s="1016" t="s">
        <v>2457</v>
      </c>
      <c r="D157" s="1016" t="s">
        <v>2456</v>
      </c>
      <c r="E157" s="1016">
        <v>11</v>
      </c>
      <c r="F157" s="1076">
        <v>167</v>
      </c>
      <c r="G157" s="1016">
        <v>105.3</v>
      </c>
      <c r="H157" s="1016">
        <v>133.6</v>
      </c>
      <c r="I157" s="1016">
        <v>0.8054</v>
      </c>
      <c r="J157" s="1016">
        <v>12477</v>
      </c>
      <c r="K157" s="1074">
        <f t="shared" si="72"/>
        <v>30531.103200000001</v>
      </c>
      <c r="L157" s="1074">
        <f t="shared" si="73"/>
        <v>36637.323839999997</v>
      </c>
      <c r="M157" s="1074">
        <f t="shared" si="88"/>
        <v>0</v>
      </c>
      <c r="N157" s="1073">
        <f t="shared" si="94"/>
        <v>0.20433260990058164</v>
      </c>
      <c r="O157" s="1076">
        <v>167</v>
      </c>
      <c r="P157" s="1016">
        <v>119.7</v>
      </c>
      <c r="Q157" s="1016">
        <v>133.6</v>
      </c>
      <c r="R157" s="1016">
        <v>0.84289999999999998</v>
      </c>
      <c r="S157" s="1016">
        <v>11769</v>
      </c>
      <c r="T157" s="1074">
        <f t="shared" si="74"/>
        <v>37532.988360000003</v>
      </c>
      <c r="U157" s="1074">
        <f t="shared" si="75"/>
        <v>45039.586031999999</v>
      </c>
      <c r="V157" s="1074">
        <f t="shared" si="89"/>
        <v>0</v>
      </c>
      <c r="W157" s="1073">
        <f t="shared" si="95"/>
        <v>0.1567820804343755</v>
      </c>
      <c r="X157" s="1076">
        <v>167</v>
      </c>
      <c r="Y157" s="1016">
        <v>112.2</v>
      </c>
      <c r="Z157" s="1016">
        <v>133.6</v>
      </c>
      <c r="AA157" s="1077">
        <v>0.8448</v>
      </c>
      <c r="AB157" s="1016">
        <v>7641</v>
      </c>
      <c r="AC157" s="1074">
        <f t="shared" si="76"/>
        <v>34123.161599999999</v>
      </c>
      <c r="AD157" s="1074">
        <f t="shared" si="77"/>
        <v>40947.793919999996</v>
      </c>
      <c r="AE157" s="1074">
        <f t="shared" si="90"/>
        <v>0</v>
      </c>
      <c r="AF157" s="1073">
        <f t="shared" si="96"/>
        <v>0.11196207563603953</v>
      </c>
      <c r="AG157" s="1076">
        <v>167</v>
      </c>
      <c r="AH157" s="1016">
        <v>115.5</v>
      </c>
      <c r="AI157" s="1016">
        <v>133.6</v>
      </c>
      <c r="AJ157" s="1016">
        <v>0.88100000000000001</v>
      </c>
      <c r="AK157" s="1016">
        <v>7932</v>
      </c>
      <c r="AL157" s="1074">
        <f t="shared" si="79"/>
        <v>37853.046000000002</v>
      </c>
      <c r="AM157" s="1074">
        <f t="shared" si="80"/>
        <v>45423.655200000001</v>
      </c>
      <c r="AN157" s="1074">
        <f t="shared" si="91"/>
        <v>0</v>
      </c>
      <c r="AO157" s="1073">
        <f t="shared" si="97"/>
        <v>0.10477360263160855</v>
      </c>
      <c r="AP157" s="1076">
        <v>167</v>
      </c>
      <c r="AQ157" s="1016">
        <v>109.5</v>
      </c>
      <c r="AR157" s="1016">
        <v>133.6</v>
      </c>
      <c r="AS157" s="1016">
        <v>0.82830000000000004</v>
      </c>
      <c r="AT157" s="1016">
        <v>10134</v>
      </c>
      <c r="AU157" s="1074">
        <f t="shared" si="82"/>
        <v>33739.972200000004</v>
      </c>
      <c r="AV157" s="1074">
        <f t="shared" si="83"/>
        <v>40487.966640000006</v>
      </c>
      <c r="AW157" s="1074">
        <f t="shared" si="92"/>
        <v>0</v>
      </c>
      <c r="AX157" s="1073">
        <f t="shared" si="98"/>
        <v>0.15017795420708732</v>
      </c>
      <c r="AY157" s="1076">
        <v>167</v>
      </c>
      <c r="AZ157" s="1016">
        <v>109.2</v>
      </c>
      <c r="BA157" s="1016">
        <v>133.6</v>
      </c>
      <c r="BB157" s="1016">
        <v>0.83550000000000002</v>
      </c>
      <c r="BC157" s="1016">
        <v>11949</v>
      </c>
      <c r="BD157" s="1074">
        <f t="shared" si="85"/>
        <v>32845.176000000007</v>
      </c>
      <c r="BE157" s="1074">
        <f t="shared" si="86"/>
        <v>39414.211199999998</v>
      </c>
      <c r="BF157" s="1074">
        <f t="shared" si="93"/>
        <v>0</v>
      </c>
      <c r="BG157" s="1073">
        <f t="shared" si="99"/>
        <v>0.18189885784140722</v>
      </c>
    </row>
    <row r="158" spans="1:59">
      <c r="A158" s="1016">
        <v>152</v>
      </c>
      <c r="B158" s="1016" t="s">
        <v>2580</v>
      </c>
      <c r="C158" s="1016" t="s">
        <v>2457</v>
      </c>
      <c r="D158" s="1016" t="s">
        <v>2553</v>
      </c>
      <c r="E158" s="1016">
        <v>11</v>
      </c>
      <c r="F158" s="1076">
        <v>0</v>
      </c>
      <c r="G158" s="1016">
        <v>0</v>
      </c>
      <c r="H158" s="1016">
        <v>0</v>
      </c>
      <c r="I158" s="1016"/>
      <c r="J158" s="1016">
        <v>0</v>
      </c>
      <c r="K158" s="1074">
        <f t="shared" si="72"/>
        <v>0</v>
      </c>
      <c r="L158" s="1074">
        <f t="shared" si="73"/>
        <v>0</v>
      </c>
      <c r="M158" s="1074">
        <f t="shared" si="88"/>
        <v>0</v>
      </c>
      <c r="N158" s="1073">
        <v>0</v>
      </c>
      <c r="O158" s="1076">
        <v>0</v>
      </c>
      <c r="P158" s="1016">
        <v>0</v>
      </c>
      <c r="Q158" s="1016">
        <v>0</v>
      </c>
      <c r="R158" s="1016"/>
      <c r="S158" s="1016">
        <v>0</v>
      </c>
      <c r="T158" s="1074">
        <f t="shared" si="74"/>
        <v>0</v>
      </c>
      <c r="U158" s="1074">
        <f t="shared" si="75"/>
        <v>0</v>
      </c>
      <c r="V158" s="1074">
        <f t="shared" si="89"/>
        <v>0</v>
      </c>
      <c r="W158" s="1073">
        <v>0</v>
      </c>
      <c r="X158" s="1076">
        <v>0</v>
      </c>
      <c r="Y158" s="1016">
        <v>0</v>
      </c>
      <c r="Z158" s="1016">
        <v>0</v>
      </c>
      <c r="AA158" s="1077"/>
      <c r="AB158" s="1016">
        <v>0</v>
      </c>
      <c r="AC158" s="1074">
        <f t="shared" si="76"/>
        <v>0</v>
      </c>
      <c r="AD158" s="1074">
        <f t="shared" si="77"/>
        <v>0</v>
      </c>
      <c r="AE158" s="1074">
        <f t="shared" si="90"/>
        <v>0</v>
      </c>
      <c r="AF158" s="1073">
        <v>0</v>
      </c>
      <c r="AG158" s="1076">
        <v>0</v>
      </c>
      <c r="AH158" s="1016">
        <v>0</v>
      </c>
      <c r="AI158" s="1016">
        <v>0</v>
      </c>
      <c r="AJ158" s="1016"/>
      <c r="AK158" s="1016">
        <v>0</v>
      </c>
      <c r="AL158" s="1074">
        <f t="shared" si="79"/>
        <v>0</v>
      </c>
      <c r="AM158" s="1074">
        <f t="shared" si="80"/>
        <v>0</v>
      </c>
      <c r="AN158" s="1074">
        <f t="shared" si="91"/>
        <v>0</v>
      </c>
      <c r="AO158" s="1073">
        <v>0</v>
      </c>
      <c r="AP158" s="1076">
        <v>167</v>
      </c>
      <c r="AQ158" s="1016">
        <v>90</v>
      </c>
      <c r="AR158" s="1016">
        <v>112.05</v>
      </c>
      <c r="AS158" s="1016">
        <v>0.71950000000000003</v>
      </c>
      <c r="AT158" s="1016">
        <v>9440</v>
      </c>
      <c r="AU158" s="1074">
        <f t="shared" si="82"/>
        <v>24088.86</v>
      </c>
      <c r="AV158" s="1074">
        <f t="shared" si="83"/>
        <v>28906.632000000001</v>
      </c>
      <c r="AW158" s="1074">
        <f t="shared" si="92"/>
        <v>0</v>
      </c>
      <c r="AX158" s="1073">
        <f t="shared" si="98"/>
        <v>0.19594119439442131</v>
      </c>
      <c r="AY158" s="1076">
        <v>167</v>
      </c>
      <c r="AZ158" s="1016">
        <v>102</v>
      </c>
      <c r="BA158" s="1016">
        <v>133.6</v>
      </c>
      <c r="BB158" s="1016">
        <v>0.68720000000000003</v>
      </c>
      <c r="BC158" s="1016">
        <v>12260</v>
      </c>
      <c r="BD158" s="1074">
        <f t="shared" si="85"/>
        <v>25233.984000000004</v>
      </c>
      <c r="BE158" s="1074">
        <f t="shared" si="86"/>
        <v>30280.7808</v>
      </c>
      <c r="BF158" s="1074">
        <f t="shared" si="93"/>
        <v>0</v>
      </c>
      <c r="BG158" s="1073">
        <f t="shared" si="99"/>
        <v>0.24292636469928808</v>
      </c>
    </row>
    <row r="159" spans="1:59">
      <c r="A159" s="1016">
        <v>153</v>
      </c>
      <c r="B159" s="1016" t="s">
        <v>860</v>
      </c>
      <c r="C159" s="1016" t="s">
        <v>2457</v>
      </c>
      <c r="D159" s="1016" t="s">
        <v>2456</v>
      </c>
      <c r="E159" s="1016">
        <v>11</v>
      </c>
      <c r="F159" s="1076">
        <v>167</v>
      </c>
      <c r="G159" s="1016">
        <v>15</v>
      </c>
      <c r="H159" s="1016">
        <v>133.6</v>
      </c>
      <c r="I159" s="1016">
        <v>0.64539999999999997</v>
      </c>
      <c r="J159" s="1016">
        <v>1425</v>
      </c>
      <c r="K159" s="1074">
        <f t="shared" si="72"/>
        <v>3485.16</v>
      </c>
      <c r="L159" s="1074">
        <f t="shared" si="73"/>
        <v>4182.192</v>
      </c>
      <c r="M159" s="1074">
        <f t="shared" si="88"/>
        <v>0</v>
      </c>
      <c r="N159" s="1073">
        <f>+J159/(24*30*G159*I159)</f>
        <v>0.20443824673759597</v>
      </c>
      <c r="O159" s="1076">
        <v>167</v>
      </c>
      <c r="P159" s="1016">
        <v>12.6</v>
      </c>
      <c r="Q159" s="1016">
        <v>133.6</v>
      </c>
      <c r="R159" s="1016">
        <v>0.67579999999999996</v>
      </c>
      <c r="S159" s="1016">
        <v>1113</v>
      </c>
      <c r="T159" s="1074">
        <f t="shared" si="74"/>
        <v>3167.6097599999998</v>
      </c>
      <c r="U159" s="1074">
        <f t="shared" si="75"/>
        <v>3801.1317119999994</v>
      </c>
      <c r="V159" s="1074">
        <f t="shared" si="89"/>
        <v>0</v>
      </c>
      <c r="W159" s="1073">
        <f>+S159/(24*31*P159*R159)</f>
        <v>0.17568451992646975</v>
      </c>
      <c r="X159" s="1076">
        <v>167</v>
      </c>
      <c r="Y159" s="1016">
        <v>7.8</v>
      </c>
      <c r="Z159" s="1016">
        <v>133.6</v>
      </c>
      <c r="AA159" s="1077">
        <v>0.72319999999999995</v>
      </c>
      <c r="AB159" s="1016">
        <v>1254</v>
      </c>
      <c r="AC159" s="1074">
        <f t="shared" si="76"/>
        <v>2030.7455999999997</v>
      </c>
      <c r="AD159" s="1074">
        <f t="shared" si="77"/>
        <v>2436.8947199999998</v>
      </c>
      <c r="AE159" s="1074">
        <f t="shared" si="90"/>
        <v>0</v>
      </c>
      <c r="AF159" s="1073">
        <f>+AB159/(24*30*Y159*AA159)</f>
        <v>0.30875359276907949</v>
      </c>
      <c r="AG159" s="1076">
        <v>167</v>
      </c>
      <c r="AH159" s="1016">
        <v>6</v>
      </c>
      <c r="AI159" s="1016">
        <v>133.6</v>
      </c>
      <c r="AJ159" s="1016">
        <v>0.67300000000000004</v>
      </c>
      <c r="AK159" s="1016">
        <v>846</v>
      </c>
      <c r="AL159" s="1074">
        <f t="shared" si="79"/>
        <v>1502.1360000000002</v>
      </c>
      <c r="AM159" s="1074">
        <f t="shared" si="80"/>
        <v>1802.5632000000003</v>
      </c>
      <c r="AN159" s="1074">
        <f t="shared" si="91"/>
        <v>0</v>
      </c>
      <c r="AO159" s="1073">
        <f>+AK159/(24*31*AH159*AJ159)</f>
        <v>0.28159900301969992</v>
      </c>
      <c r="AP159" s="1076">
        <v>167</v>
      </c>
      <c r="AQ159" s="1016">
        <v>12</v>
      </c>
      <c r="AR159" s="1016">
        <v>133.6</v>
      </c>
      <c r="AS159" s="1016">
        <v>0.74490000000000001</v>
      </c>
      <c r="AT159" s="1016">
        <v>1314</v>
      </c>
      <c r="AU159" s="1074">
        <f t="shared" si="82"/>
        <v>3325.2336</v>
      </c>
      <c r="AV159" s="1074">
        <f t="shared" si="83"/>
        <v>3990.2803199999998</v>
      </c>
      <c r="AW159" s="1074">
        <f t="shared" si="92"/>
        <v>0</v>
      </c>
      <c r="AX159" s="1073">
        <f t="shared" si="98"/>
        <v>0.19758010384593733</v>
      </c>
      <c r="AY159" s="1076">
        <v>167</v>
      </c>
      <c r="AZ159" s="1016">
        <v>15.6</v>
      </c>
      <c r="BA159" s="1016">
        <v>133.6</v>
      </c>
      <c r="BB159" s="1016">
        <v>0.79530000000000001</v>
      </c>
      <c r="BC159" s="1016">
        <v>1317</v>
      </c>
      <c r="BD159" s="1074">
        <f t="shared" si="85"/>
        <v>4466.4047999999993</v>
      </c>
      <c r="BE159" s="1074">
        <f t="shared" si="86"/>
        <v>5359.6857600000003</v>
      </c>
      <c r="BF159" s="1074">
        <f t="shared" si="93"/>
        <v>0</v>
      </c>
      <c r="BG159" s="1073">
        <f t="shared" si="99"/>
        <v>0.14743401672862252</v>
      </c>
    </row>
    <row r="160" spans="1:59">
      <c r="A160" s="1016">
        <v>154</v>
      </c>
      <c r="B160" s="1016" t="s">
        <v>589</v>
      </c>
      <c r="C160" s="1016" t="s">
        <v>2457</v>
      </c>
      <c r="D160" s="1016" t="s">
        <v>2456</v>
      </c>
      <c r="E160" s="1016">
        <v>11</v>
      </c>
      <c r="F160" s="1076">
        <v>167</v>
      </c>
      <c r="G160" s="1016">
        <v>149.6</v>
      </c>
      <c r="H160" s="1016">
        <v>149.6</v>
      </c>
      <c r="I160" s="1016">
        <v>0.66259999999999997</v>
      </c>
      <c r="J160" s="1016">
        <v>8302</v>
      </c>
      <c r="K160" s="1074">
        <f t="shared" si="72"/>
        <v>35684.9856</v>
      </c>
      <c r="L160" s="1074">
        <f t="shared" si="73"/>
        <v>42821.98272</v>
      </c>
      <c r="M160" s="1074">
        <f t="shared" si="88"/>
        <v>0</v>
      </c>
      <c r="N160" s="1073">
        <f>+J160/(24*30*G160*I160)</f>
        <v>0.1163234321159429</v>
      </c>
      <c r="O160" s="1076">
        <v>167</v>
      </c>
      <c r="P160" s="1016">
        <v>127.6</v>
      </c>
      <c r="Q160" s="1016">
        <v>133.6</v>
      </c>
      <c r="R160" s="1016">
        <v>0.65759999999999996</v>
      </c>
      <c r="S160" s="1016">
        <v>15790</v>
      </c>
      <c r="T160" s="1074">
        <f t="shared" si="74"/>
        <v>31214.430719999997</v>
      </c>
      <c r="U160" s="1074">
        <f t="shared" si="75"/>
        <v>37457.316863999993</v>
      </c>
      <c r="V160" s="1074">
        <f t="shared" si="89"/>
        <v>0</v>
      </c>
      <c r="W160" s="1073">
        <f>+S160/(24*31*P160*R160)</f>
        <v>0.25292788681042461</v>
      </c>
      <c r="X160" s="1076">
        <v>167</v>
      </c>
      <c r="Y160" s="1016">
        <v>177.6</v>
      </c>
      <c r="Z160" s="1016">
        <v>177.6</v>
      </c>
      <c r="AA160" s="1077">
        <v>0.6452</v>
      </c>
      <c r="AB160" s="1016">
        <v>12174</v>
      </c>
      <c r="AC160" s="1074">
        <f t="shared" si="76"/>
        <v>41251.5072</v>
      </c>
      <c r="AD160" s="1074">
        <f t="shared" si="77"/>
        <v>49501.808639999996</v>
      </c>
      <c r="AE160" s="1074">
        <f t="shared" si="90"/>
        <v>0</v>
      </c>
      <c r="AF160" s="1073">
        <f>+AB160/(24*30*Y160*AA160)</f>
        <v>0.14755824485365712</v>
      </c>
      <c r="AG160" s="1076">
        <v>167</v>
      </c>
      <c r="AH160" s="1016">
        <v>147.6</v>
      </c>
      <c r="AI160" s="1016">
        <v>147.6</v>
      </c>
      <c r="AJ160" s="1016">
        <v>0.66469999999999996</v>
      </c>
      <c r="AK160" s="1016">
        <v>15964</v>
      </c>
      <c r="AL160" s="1074">
        <f t="shared" si="79"/>
        <v>36496.815839999996</v>
      </c>
      <c r="AM160" s="1074">
        <f t="shared" si="80"/>
        <v>43796.179007999992</v>
      </c>
      <c r="AN160" s="1074">
        <f t="shared" si="91"/>
        <v>0</v>
      </c>
      <c r="AO160" s="1073">
        <f>+AK160/(24*31*AH160*AJ160)</f>
        <v>0.21870401064554898</v>
      </c>
      <c r="AP160" s="1076">
        <v>167</v>
      </c>
      <c r="AQ160" s="1016">
        <v>161.19999999999999</v>
      </c>
      <c r="AR160" s="1016">
        <v>161.19999999999999</v>
      </c>
      <c r="AS160" s="1016">
        <v>0.64170000000000005</v>
      </c>
      <c r="AT160" s="1016">
        <v>16876</v>
      </c>
      <c r="AU160" s="1074">
        <f t="shared" si="82"/>
        <v>38480.438880000002</v>
      </c>
      <c r="AV160" s="1074">
        <f t="shared" si="83"/>
        <v>46176.526656000002</v>
      </c>
      <c r="AW160" s="1074">
        <f t="shared" si="92"/>
        <v>0</v>
      </c>
      <c r="AX160" s="1073">
        <f t="shared" si="98"/>
        <v>0.21928024330267201</v>
      </c>
      <c r="AY160" s="1076">
        <v>167</v>
      </c>
      <c r="AZ160" s="1016">
        <v>130</v>
      </c>
      <c r="BA160" s="1016">
        <v>133.6</v>
      </c>
      <c r="BB160" s="1016">
        <v>0.66610000000000003</v>
      </c>
      <c r="BC160" s="1016">
        <v>7796</v>
      </c>
      <c r="BD160" s="1074">
        <f t="shared" si="85"/>
        <v>31173.480000000003</v>
      </c>
      <c r="BE160" s="1074">
        <f t="shared" si="86"/>
        <v>37408.175999999999</v>
      </c>
      <c r="BF160" s="1074">
        <f t="shared" si="93"/>
        <v>0</v>
      </c>
      <c r="BG160" s="1073">
        <f t="shared" si="99"/>
        <v>0.12504218329169539</v>
      </c>
    </row>
    <row r="161" spans="1:59">
      <c r="A161" s="1016">
        <v>155</v>
      </c>
      <c r="B161" s="1016" t="s">
        <v>1485</v>
      </c>
      <c r="C161" s="1016" t="s">
        <v>2457</v>
      </c>
      <c r="D161" s="1016" t="s">
        <v>2456</v>
      </c>
      <c r="E161" s="1016">
        <v>11</v>
      </c>
      <c r="F161" s="1076">
        <v>167</v>
      </c>
      <c r="G161" s="1016">
        <v>74.56</v>
      </c>
      <c r="H161" s="1016">
        <v>133.6</v>
      </c>
      <c r="I161" s="1016">
        <v>0.95440000000000003</v>
      </c>
      <c r="J161" s="1016">
        <v>6400</v>
      </c>
      <c r="K161" s="1074">
        <f t="shared" si="72"/>
        <v>25617.623040000002</v>
      </c>
      <c r="L161" s="1074">
        <f t="shared" si="73"/>
        <v>30741.147648000002</v>
      </c>
      <c r="M161" s="1074">
        <f t="shared" si="88"/>
        <v>0</v>
      </c>
      <c r="N161" s="1073">
        <f>+J161/(24*30*G161*I161)</f>
        <v>0.12491400919606942</v>
      </c>
      <c r="O161" s="1076">
        <v>167</v>
      </c>
      <c r="P161" s="1016">
        <v>82.18</v>
      </c>
      <c r="Q161" s="1016">
        <v>133.6</v>
      </c>
      <c r="R161" s="1016">
        <v>0.9667</v>
      </c>
      <c r="S161" s="1016">
        <v>5402</v>
      </c>
      <c r="T161" s="1074">
        <f t="shared" si="74"/>
        <v>29552.947032</v>
      </c>
      <c r="U161" s="1074">
        <f t="shared" si="75"/>
        <v>35463.536438400006</v>
      </c>
      <c r="V161" s="1074">
        <f t="shared" si="89"/>
        <v>0</v>
      </c>
      <c r="W161" s="1073">
        <f>+S161/(24*31*P161*R161)</f>
        <v>9.139528443898845E-2</v>
      </c>
      <c r="X161" s="1076">
        <v>167</v>
      </c>
      <c r="Y161" s="1016">
        <v>78.06</v>
      </c>
      <c r="Z161" s="1016">
        <v>133.6</v>
      </c>
      <c r="AA161" s="1077">
        <v>0.99139999999999995</v>
      </c>
      <c r="AB161" s="1016">
        <v>5744</v>
      </c>
      <c r="AC161" s="1074">
        <f t="shared" si="76"/>
        <v>27859.926240000001</v>
      </c>
      <c r="AD161" s="1074">
        <f t="shared" si="77"/>
        <v>33431.911487999998</v>
      </c>
      <c r="AE161" s="1074">
        <f t="shared" si="90"/>
        <v>0</v>
      </c>
      <c r="AF161" s="1073">
        <f>+AB161/(24*30*Y161*AA161)</f>
        <v>0.10308713581145504</v>
      </c>
      <c r="AG161" s="1076">
        <v>167</v>
      </c>
      <c r="AH161" s="1016">
        <v>76.62</v>
      </c>
      <c r="AI161" s="1016">
        <v>133.6</v>
      </c>
      <c r="AJ161" s="1016">
        <v>0.98670000000000002</v>
      </c>
      <c r="AK161" s="1016">
        <v>5654</v>
      </c>
      <c r="AL161" s="1074">
        <f t="shared" si="79"/>
        <v>28123.554888000006</v>
      </c>
      <c r="AM161" s="1074">
        <f t="shared" si="80"/>
        <v>33748.265865599999</v>
      </c>
      <c r="AN161" s="1074">
        <f t="shared" si="91"/>
        <v>0</v>
      </c>
      <c r="AO161" s="1073">
        <f>+AK161/(24*31*AH161*AJ161)</f>
        <v>0.10052072048709064</v>
      </c>
      <c r="AP161" s="1076">
        <v>167</v>
      </c>
      <c r="AQ161" s="1016">
        <v>111.76</v>
      </c>
      <c r="AR161" s="1016">
        <v>133.6</v>
      </c>
      <c r="AS161" s="1016">
        <v>0.82130000000000003</v>
      </c>
      <c r="AT161" s="1016">
        <v>4402</v>
      </c>
      <c r="AU161" s="1074">
        <f t="shared" si="82"/>
        <v>34145.317536000002</v>
      </c>
      <c r="AV161" s="1074">
        <f t="shared" si="83"/>
        <v>40974.381043200003</v>
      </c>
      <c r="AW161" s="1074">
        <f t="shared" si="92"/>
        <v>0</v>
      </c>
      <c r="AX161" s="1073">
        <f t="shared" si="98"/>
        <v>6.4459790062852615E-2</v>
      </c>
      <c r="AY161" s="1076">
        <v>167</v>
      </c>
      <c r="AZ161" s="1016">
        <v>87.44</v>
      </c>
      <c r="BA161" s="1016">
        <v>133.6</v>
      </c>
      <c r="BB161" s="1016">
        <v>0.99399999999999999</v>
      </c>
      <c r="BC161" s="1016">
        <v>5958</v>
      </c>
      <c r="BD161" s="1074">
        <f t="shared" si="85"/>
        <v>31289.529599999998</v>
      </c>
      <c r="BE161" s="1074">
        <f t="shared" si="86"/>
        <v>37547.435519999999</v>
      </c>
      <c r="BF161" s="1074">
        <f t="shared" si="93"/>
        <v>0</v>
      </c>
      <c r="BG161" s="1073">
        <f t="shared" si="99"/>
        <v>9.5207567454130088E-2</v>
      </c>
    </row>
    <row r="162" spans="1:59">
      <c r="A162" s="1016">
        <v>156</v>
      </c>
      <c r="B162" s="1016" t="s">
        <v>2579</v>
      </c>
      <c r="C162" s="1016" t="s">
        <v>622</v>
      </c>
      <c r="D162" s="1016" t="s">
        <v>2456</v>
      </c>
      <c r="E162" s="1016">
        <v>11</v>
      </c>
      <c r="F162" s="1076">
        <v>167</v>
      </c>
      <c r="G162" s="1016">
        <v>0</v>
      </c>
      <c r="H162" s="1016">
        <v>0</v>
      </c>
      <c r="I162" s="1016"/>
      <c r="J162" s="1016">
        <v>0</v>
      </c>
      <c r="K162" s="1074">
        <f t="shared" si="72"/>
        <v>0</v>
      </c>
      <c r="L162" s="1074">
        <f t="shared" si="73"/>
        <v>0</v>
      </c>
      <c r="M162" s="1074">
        <f t="shared" si="88"/>
        <v>0</v>
      </c>
      <c r="N162" s="1073">
        <v>0</v>
      </c>
      <c r="O162" s="1076">
        <v>167</v>
      </c>
      <c r="P162" s="1016">
        <v>0</v>
      </c>
      <c r="Q162" s="1016">
        <v>0</v>
      </c>
      <c r="R162" s="1016"/>
      <c r="S162" s="1016">
        <v>0</v>
      </c>
      <c r="T162" s="1074">
        <f t="shared" si="74"/>
        <v>0</v>
      </c>
      <c r="U162" s="1074">
        <f t="shared" si="75"/>
        <v>0</v>
      </c>
      <c r="V162" s="1074">
        <f t="shared" si="89"/>
        <v>0</v>
      </c>
      <c r="W162" s="1073">
        <v>0</v>
      </c>
      <c r="X162" s="1076">
        <v>167</v>
      </c>
      <c r="Y162" s="1016">
        <v>0</v>
      </c>
      <c r="Z162" s="1016">
        <v>133.6</v>
      </c>
      <c r="AA162" s="1077"/>
      <c r="AB162" s="1016">
        <v>0</v>
      </c>
      <c r="AC162" s="1074">
        <f t="shared" si="76"/>
        <v>0</v>
      </c>
      <c r="AD162" s="1074">
        <f t="shared" si="77"/>
        <v>0</v>
      </c>
      <c r="AE162" s="1074">
        <f t="shared" si="90"/>
        <v>0</v>
      </c>
      <c r="AF162" s="1073">
        <v>0</v>
      </c>
      <c r="AG162" s="1076">
        <v>167</v>
      </c>
      <c r="AH162" s="1016">
        <v>0</v>
      </c>
      <c r="AI162" s="1016">
        <v>133.6</v>
      </c>
      <c r="AJ162" s="1016"/>
      <c r="AK162" s="1016">
        <v>0</v>
      </c>
      <c r="AL162" s="1074">
        <f t="shared" si="79"/>
        <v>0</v>
      </c>
      <c r="AM162" s="1074">
        <f t="shared" si="80"/>
        <v>0</v>
      </c>
      <c r="AN162" s="1074">
        <f t="shared" si="91"/>
        <v>0</v>
      </c>
      <c r="AO162" s="1073">
        <v>0</v>
      </c>
      <c r="AP162" s="1076">
        <v>167</v>
      </c>
      <c r="AQ162" s="1016">
        <v>0</v>
      </c>
      <c r="AR162" s="1016">
        <v>133.6</v>
      </c>
      <c r="AS162" s="1016"/>
      <c r="AT162" s="1016">
        <v>0</v>
      </c>
      <c r="AU162" s="1074">
        <f t="shared" si="82"/>
        <v>0</v>
      </c>
      <c r="AV162" s="1074">
        <f t="shared" si="83"/>
        <v>0</v>
      </c>
      <c r="AW162" s="1074">
        <f t="shared" si="92"/>
        <v>0</v>
      </c>
      <c r="AX162" s="1073">
        <v>0</v>
      </c>
      <c r="AY162" s="1076">
        <v>167</v>
      </c>
      <c r="AZ162" s="1016">
        <v>0</v>
      </c>
      <c r="BA162" s="1016">
        <v>133.6</v>
      </c>
      <c r="BB162" s="1016"/>
      <c r="BC162" s="1016">
        <v>0</v>
      </c>
      <c r="BD162" s="1074">
        <f t="shared" si="85"/>
        <v>0</v>
      </c>
      <c r="BE162" s="1074">
        <f t="shared" si="86"/>
        <v>0</v>
      </c>
      <c r="BF162" s="1074">
        <f t="shared" si="93"/>
        <v>0</v>
      </c>
      <c r="BG162" s="1073">
        <v>0</v>
      </c>
    </row>
    <row r="163" spans="1:59">
      <c r="A163" s="1016">
        <v>157</v>
      </c>
      <c r="B163" s="1016" t="s">
        <v>1936</v>
      </c>
      <c r="C163" s="1016" t="s">
        <v>2457</v>
      </c>
      <c r="D163" s="1016" t="s">
        <v>1603</v>
      </c>
      <c r="E163" s="1016">
        <v>11</v>
      </c>
      <c r="F163" s="1076">
        <v>167</v>
      </c>
      <c r="G163" s="1016">
        <v>84.1</v>
      </c>
      <c r="H163" s="1016">
        <v>167</v>
      </c>
      <c r="I163" s="1016">
        <v>0.97489999999999999</v>
      </c>
      <c r="J163" s="1016">
        <v>35869</v>
      </c>
      <c r="K163" s="1074">
        <f t="shared" si="72"/>
        <v>29516.072399999997</v>
      </c>
      <c r="L163" s="1074">
        <f t="shared" si="73"/>
        <v>35419.286879999992</v>
      </c>
      <c r="M163" s="1074">
        <f t="shared" si="88"/>
        <v>449.71312000000762</v>
      </c>
      <c r="N163" s="1073">
        <f t="shared" ref="N163:N172" si="100">+J163/(24*30*G163*I163)</f>
        <v>0.60761810572059727</v>
      </c>
      <c r="O163" s="1076">
        <v>167</v>
      </c>
      <c r="P163" s="1016">
        <v>80.2</v>
      </c>
      <c r="Q163" s="1016">
        <v>167</v>
      </c>
      <c r="R163" s="1016">
        <v>0.96330000000000005</v>
      </c>
      <c r="S163" s="1016">
        <v>31450</v>
      </c>
      <c r="T163" s="1074">
        <f t="shared" si="74"/>
        <v>28739.47752</v>
      </c>
      <c r="U163" s="1074">
        <f t="shared" si="75"/>
        <v>34487.373024</v>
      </c>
      <c r="V163" s="1074">
        <f t="shared" si="89"/>
        <v>0</v>
      </c>
      <c r="W163" s="1073">
        <f t="shared" ref="W163:W172" si="101">+S163/(24*31*P163*R163)</f>
        <v>0.54715678074025054</v>
      </c>
      <c r="X163" s="1076">
        <v>167</v>
      </c>
      <c r="Y163" s="1016">
        <v>89</v>
      </c>
      <c r="Z163" s="1016">
        <v>167</v>
      </c>
      <c r="AA163" s="1077">
        <v>0.95409999999999995</v>
      </c>
      <c r="AB163" s="1016">
        <v>31032</v>
      </c>
      <c r="AC163" s="1074">
        <f t="shared" si="76"/>
        <v>30569.364000000001</v>
      </c>
      <c r="AD163" s="1074">
        <f t="shared" si="77"/>
        <v>36683.236799999999</v>
      </c>
      <c r="AE163" s="1074">
        <f t="shared" si="90"/>
        <v>0</v>
      </c>
      <c r="AF163" s="1073">
        <f t="shared" ref="AF163:AF172" si="102">+AB163/(24*30*Y163*AA163)</f>
        <v>0.50756698765469899</v>
      </c>
      <c r="AG163" s="1076">
        <v>167</v>
      </c>
      <c r="AH163" s="1016">
        <v>95.9</v>
      </c>
      <c r="AI163" s="1016">
        <v>167</v>
      </c>
      <c r="AJ163" s="1016">
        <v>0.9597</v>
      </c>
      <c r="AK163" s="1016">
        <v>30826</v>
      </c>
      <c r="AL163" s="1074">
        <f t="shared" si="79"/>
        <v>34237.105560000004</v>
      </c>
      <c r="AM163" s="1074">
        <f t="shared" si="80"/>
        <v>41084.526672</v>
      </c>
      <c r="AN163" s="1074">
        <f t="shared" si="91"/>
        <v>0</v>
      </c>
      <c r="AO163" s="1073">
        <f t="shared" ref="AO163:AO172" si="103">+AK163/(24*31*AH163*AJ163)</f>
        <v>0.45018408384403152</v>
      </c>
      <c r="AP163" s="1076">
        <v>167</v>
      </c>
      <c r="AQ163" s="1016">
        <v>98.2</v>
      </c>
      <c r="AR163" s="1016">
        <v>167</v>
      </c>
      <c r="AS163" s="1016">
        <v>0.97060000000000002</v>
      </c>
      <c r="AT163" s="1016">
        <v>35967</v>
      </c>
      <c r="AU163" s="1074">
        <f t="shared" si="82"/>
        <v>35456.406240000004</v>
      </c>
      <c r="AV163" s="1074">
        <f t="shared" si="83"/>
        <v>42547.687488000003</v>
      </c>
      <c r="AW163" s="1074">
        <f t="shared" si="92"/>
        <v>0</v>
      </c>
      <c r="AX163" s="1073">
        <f t="shared" ref="AX163:AX172" si="104">+AT163/(24*31*AQ163*AS163)</f>
        <v>0.50720030333226451</v>
      </c>
      <c r="AY163" s="1076">
        <v>167</v>
      </c>
      <c r="AZ163" s="1016">
        <v>86.9</v>
      </c>
      <c r="BA163" s="1016">
        <v>167</v>
      </c>
      <c r="BB163" s="1016">
        <v>0.97460000000000002</v>
      </c>
      <c r="BC163" s="1016">
        <v>32408</v>
      </c>
      <c r="BD163" s="1074">
        <f t="shared" si="85"/>
        <v>30489.386400000003</v>
      </c>
      <c r="BE163" s="1074">
        <f t="shared" si="86"/>
        <v>36587.263680000004</v>
      </c>
      <c r="BF163" s="1074">
        <f t="shared" si="93"/>
        <v>0</v>
      </c>
      <c r="BG163" s="1073">
        <f t="shared" ref="BG163:BG172" si="105">+BC163/(24*30*AZ163*BB163)</f>
        <v>0.53146363089812787</v>
      </c>
    </row>
    <row r="164" spans="1:59">
      <c r="A164" s="1016">
        <v>158</v>
      </c>
      <c r="B164" s="1016" t="s">
        <v>2578</v>
      </c>
      <c r="C164" s="1016" t="s">
        <v>2457</v>
      </c>
      <c r="D164" s="1016" t="s">
        <v>2456</v>
      </c>
      <c r="E164" s="1016">
        <v>11</v>
      </c>
      <c r="F164" s="1076">
        <v>167</v>
      </c>
      <c r="G164" s="1016">
        <v>123.6</v>
      </c>
      <c r="H164" s="1016">
        <v>133.6</v>
      </c>
      <c r="I164" s="1016">
        <v>0.97819999999999996</v>
      </c>
      <c r="J164" s="1016">
        <v>17914</v>
      </c>
      <c r="K164" s="1074">
        <f t="shared" si="72"/>
        <v>43525.987199999996</v>
      </c>
      <c r="L164" s="1074">
        <f t="shared" si="73"/>
        <v>52231.184639999992</v>
      </c>
      <c r="M164" s="1074">
        <f t="shared" si="88"/>
        <v>0</v>
      </c>
      <c r="N164" s="1073">
        <f t="shared" si="100"/>
        <v>0.20578510853396567</v>
      </c>
      <c r="O164" s="1076">
        <v>167</v>
      </c>
      <c r="P164" s="1016">
        <v>159.19999999999999</v>
      </c>
      <c r="Q164" s="1016">
        <v>159.19999999999999</v>
      </c>
      <c r="R164" s="1016">
        <v>0.87319999999999998</v>
      </c>
      <c r="S164" s="1016">
        <v>19260</v>
      </c>
      <c r="T164" s="1074">
        <f t="shared" si="74"/>
        <v>51712.999679999994</v>
      </c>
      <c r="U164" s="1074">
        <f t="shared" si="75"/>
        <v>62055.599615999992</v>
      </c>
      <c r="V164" s="1074">
        <f t="shared" si="89"/>
        <v>0</v>
      </c>
      <c r="W164" s="1073">
        <f t="shared" si="101"/>
        <v>0.18622010054706617</v>
      </c>
      <c r="X164" s="1076">
        <v>167</v>
      </c>
      <c r="Y164" s="1016">
        <v>148.4</v>
      </c>
      <c r="Z164" s="1016">
        <v>148.4</v>
      </c>
      <c r="AA164" s="1077">
        <v>0.94530000000000003</v>
      </c>
      <c r="AB164" s="1016">
        <v>11994</v>
      </c>
      <c r="AC164" s="1074">
        <f t="shared" si="76"/>
        <v>50501.707200000004</v>
      </c>
      <c r="AD164" s="1074">
        <f t="shared" si="77"/>
        <v>60602.048640000001</v>
      </c>
      <c r="AE164" s="1074">
        <f t="shared" si="90"/>
        <v>0</v>
      </c>
      <c r="AF164" s="1073">
        <f t="shared" si="102"/>
        <v>0.11874846084411181</v>
      </c>
      <c r="AG164" s="1076">
        <v>167</v>
      </c>
      <c r="AH164" s="1016">
        <v>142.4</v>
      </c>
      <c r="AI164" s="1016">
        <v>142.4</v>
      </c>
      <c r="AJ164" s="1016">
        <v>0.96279999999999999</v>
      </c>
      <c r="AK164" s="1016">
        <v>15894</v>
      </c>
      <c r="AL164" s="1074">
        <f t="shared" si="79"/>
        <v>51002.211840000004</v>
      </c>
      <c r="AM164" s="1074">
        <f t="shared" si="80"/>
        <v>61202.654208</v>
      </c>
      <c r="AN164" s="1074">
        <f t="shared" si="91"/>
        <v>0</v>
      </c>
      <c r="AO164" s="1073">
        <f t="shared" si="103"/>
        <v>0.15581677173003169</v>
      </c>
      <c r="AP164" s="1076">
        <v>167</v>
      </c>
      <c r="AQ164" s="1016">
        <v>123.2</v>
      </c>
      <c r="AR164" s="1016">
        <v>133.6</v>
      </c>
      <c r="AS164" s="1016">
        <v>0.93410000000000004</v>
      </c>
      <c r="AT164" s="1016">
        <v>9632</v>
      </c>
      <c r="AU164" s="1074">
        <f t="shared" si="82"/>
        <v>42810.176640000005</v>
      </c>
      <c r="AV164" s="1074">
        <f t="shared" si="83"/>
        <v>51372.211968000003</v>
      </c>
      <c r="AW164" s="1074">
        <f t="shared" si="92"/>
        <v>0</v>
      </c>
      <c r="AX164" s="1073">
        <f t="shared" si="104"/>
        <v>0.11249661594482034</v>
      </c>
      <c r="AY164" s="1076">
        <v>167</v>
      </c>
      <c r="AZ164" s="1016">
        <v>125.2</v>
      </c>
      <c r="BA164" s="1016">
        <v>133.6</v>
      </c>
      <c r="BB164" s="1016">
        <v>0.2087</v>
      </c>
      <c r="BC164" s="1016">
        <v>10692</v>
      </c>
      <c r="BD164" s="1074">
        <f t="shared" si="85"/>
        <v>9406.5264000000006</v>
      </c>
      <c r="BE164" s="1074">
        <f t="shared" si="86"/>
        <v>11287.831680000001</v>
      </c>
      <c r="BF164" s="1074">
        <f t="shared" si="93"/>
        <v>0</v>
      </c>
      <c r="BG164" s="1073">
        <f t="shared" si="105"/>
        <v>0.56832881476843566</v>
      </c>
    </row>
    <row r="165" spans="1:59">
      <c r="A165" s="1016">
        <v>159</v>
      </c>
      <c r="B165" s="1016" t="s">
        <v>594</v>
      </c>
      <c r="C165" s="1016" t="s">
        <v>2457</v>
      </c>
      <c r="D165" s="1016" t="s">
        <v>868</v>
      </c>
      <c r="E165" s="1016">
        <v>11</v>
      </c>
      <c r="F165" s="1076">
        <v>167.55</v>
      </c>
      <c r="G165" s="1016">
        <v>135.6</v>
      </c>
      <c r="H165" s="1016">
        <v>135.6</v>
      </c>
      <c r="I165" s="1016">
        <v>0.85629999999999995</v>
      </c>
      <c r="J165" s="1016">
        <v>30897</v>
      </c>
      <c r="K165" s="1074">
        <f t="shared" si="72"/>
        <v>41801.140799999994</v>
      </c>
      <c r="L165" s="1074">
        <f t="shared" si="73"/>
        <v>50161.36896</v>
      </c>
      <c r="M165" s="1074">
        <f t="shared" si="88"/>
        <v>0</v>
      </c>
      <c r="N165" s="1073">
        <f t="shared" si="100"/>
        <v>0.36957125342378216</v>
      </c>
      <c r="O165" s="1076">
        <v>167.55</v>
      </c>
      <c r="P165" s="1016">
        <v>120.6</v>
      </c>
      <c r="Q165" s="1016">
        <v>134.04</v>
      </c>
      <c r="R165" s="1016">
        <v>0.85350000000000004</v>
      </c>
      <c r="S165" s="1016">
        <v>37092</v>
      </c>
      <c r="T165" s="1074">
        <f t="shared" si="74"/>
        <v>38290.741199999997</v>
      </c>
      <c r="U165" s="1074">
        <f t="shared" si="75"/>
        <v>45948.889439999992</v>
      </c>
      <c r="V165" s="1074">
        <f t="shared" si="89"/>
        <v>0</v>
      </c>
      <c r="W165" s="1073">
        <f t="shared" si="101"/>
        <v>0.48434685301939262</v>
      </c>
      <c r="X165" s="1076">
        <v>167.55</v>
      </c>
      <c r="Y165" s="1016">
        <v>128.4</v>
      </c>
      <c r="Z165" s="1016">
        <v>134.04</v>
      </c>
      <c r="AA165" s="1077">
        <v>0.82420000000000004</v>
      </c>
      <c r="AB165" s="1016">
        <v>32805</v>
      </c>
      <c r="AC165" s="1074">
        <f t="shared" si="76"/>
        <v>38097.820800000001</v>
      </c>
      <c r="AD165" s="1074">
        <f t="shared" si="77"/>
        <v>45717.384960000003</v>
      </c>
      <c r="AE165" s="1074">
        <f t="shared" si="90"/>
        <v>0</v>
      </c>
      <c r="AF165" s="1073">
        <f t="shared" si="102"/>
        <v>0.43053643635176109</v>
      </c>
      <c r="AG165" s="1076">
        <v>167.55</v>
      </c>
      <c r="AH165" s="1016">
        <v>129</v>
      </c>
      <c r="AI165" s="1016">
        <v>134.04</v>
      </c>
      <c r="AJ165" s="1016">
        <v>0.86019999999999996</v>
      </c>
      <c r="AK165" s="1016">
        <v>37998</v>
      </c>
      <c r="AL165" s="1074">
        <f t="shared" si="79"/>
        <v>41279.277600000001</v>
      </c>
      <c r="AM165" s="1074">
        <f t="shared" si="80"/>
        <v>49535.133119999999</v>
      </c>
      <c r="AN165" s="1074">
        <f t="shared" si="91"/>
        <v>0</v>
      </c>
      <c r="AO165" s="1073">
        <f t="shared" si="103"/>
        <v>0.46025514748833685</v>
      </c>
      <c r="AP165" s="1076">
        <v>167.55</v>
      </c>
      <c r="AQ165" s="1016">
        <v>121.2</v>
      </c>
      <c r="AR165" s="1016">
        <v>134.04</v>
      </c>
      <c r="AS165" s="1016">
        <v>0.84219999999999995</v>
      </c>
      <c r="AT165" s="1016">
        <v>33234</v>
      </c>
      <c r="AU165" s="1074">
        <f t="shared" si="82"/>
        <v>37971.766079999994</v>
      </c>
      <c r="AV165" s="1074">
        <f t="shared" si="83"/>
        <v>45566.119295999997</v>
      </c>
      <c r="AW165" s="1074">
        <f t="shared" si="92"/>
        <v>0</v>
      </c>
      <c r="AX165" s="1073">
        <f t="shared" si="104"/>
        <v>0.437614620425893</v>
      </c>
      <c r="AY165" s="1076">
        <v>167.55</v>
      </c>
      <c r="AZ165" s="1016">
        <v>138.6</v>
      </c>
      <c r="BA165" s="1016">
        <v>138.6</v>
      </c>
      <c r="BB165" s="1016">
        <v>0.84840000000000004</v>
      </c>
      <c r="BC165" s="1016">
        <v>37419</v>
      </c>
      <c r="BD165" s="1074">
        <f t="shared" si="85"/>
        <v>42331.7664</v>
      </c>
      <c r="BE165" s="1074">
        <f t="shared" si="86"/>
        <v>50798.119679999996</v>
      </c>
      <c r="BF165" s="1074">
        <f t="shared" si="93"/>
        <v>0</v>
      </c>
      <c r="BG165" s="1073">
        <f t="shared" si="105"/>
        <v>0.44197305218050148</v>
      </c>
    </row>
    <row r="166" spans="1:59">
      <c r="A166" s="1016">
        <v>160</v>
      </c>
      <c r="B166" s="1016" t="s">
        <v>1319</v>
      </c>
      <c r="C166" s="1016" t="s">
        <v>2457</v>
      </c>
      <c r="D166" s="1016" t="s">
        <v>2456</v>
      </c>
      <c r="E166" s="1016">
        <v>11</v>
      </c>
      <c r="F166" s="1076">
        <v>170</v>
      </c>
      <c r="G166" s="1016">
        <v>154.19999999999999</v>
      </c>
      <c r="H166" s="1016">
        <v>154.19999999999999</v>
      </c>
      <c r="I166" s="1016">
        <v>0.93320000000000003</v>
      </c>
      <c r="J166" s="1016">
        <v>17778</v>
      </c>
      <c r="K166" s="1074">
        <f t="shared" si="72"/>
        <v>51803.798399999992</v>
      </c>
      <c r="L166" s="1074">
        <f t="shared" si="73"/>
        <v>62164.558079999988</v>
      </c>
      <c r="M166" s="1074">
        <f t="shared" si="88"/>
        <v>0</v>
      </c>
      <c r="N166" s="1073">
        <f t="shared" si="100"/>
        <v>0.17158973423848398</v>
      </c>
      <c r="O166" s="1076">
        <v>170</v>
      </c>
      <c r="P166" s="1016">
        <v>149.4</v>
      </c>
      <c r="Q166" s="1016">
        <v>149.4</v>
      </c>
      <c r="R166" s="1016">
        <v>0.78069999999999995</v>
      </c>
      <c r="S166" s="1016">
        <v>9774</v>
      </c>
      <c r="T166" s="1074">
        <f t="shared" si="74"/>
        <v>43388.807759999996</v>
      </c>
      <c r="U166" s="1074">
        <f t="shared" si="75"/>
        <v>52066.569311999992</v>
      </c>
      <c r="V166" s="1074">
        <f t="shared" si="89"/>
        <v>0</v>
      </c>
      <c r="W166" s="1073">
        <f t="shared" si="101"/>
        <v>0.11263273300874863</v>
      </c>
      <c r="X166" s="1076">
        <v>170</v>
      </c>
      <c r="Y166" s="1016">
        <v>156.6</v>
      </c>
      <c r="Z166" s="1016">
        <v>156.6</v>
      </c>
      <c r="AA166" s="1077">
        <v>0.88959999999999995</v>
      </c>
      <c r="AB166" s="1016">
        <v>27972</v>
      </c>
      <c r="AC166" s="1074">
        <f t="shared" si="76"/>
        <v>50152.089599999992</v>
      </c>
      <c r="AD166" s="1074">
        <f t="shared" si="77"/>
        <v>60182.507519999999</v>
      </c>
      <c r="AE166" s="1074">
        <f t="shared" si="90"/>
        <v>0</v>
      </c>
      <c r="AF166" s="1073">
        <f t="shared" si="102"/>
        <v>0.27887173020204525</v>
      </c>
      <c r="AG166" s="1076">
        <v>170</v>
      </c>
      <c r="AH166" s="1016">
        <v>166.8</v>
      </c>
      <c r="AI166" s="1016">
        <v>166.8</v>
      </c>
      <c r="AJ166" s="1016">
        <v>0.72829999999999995</v>
      </c>
      <c r="AK166" s="1016">
        <v>12990</v>
      </c>
      <c r="AL166" s="1074">
        <f t="shared" si="79"/>
        <v>45190.723680000003</v>
      </c>
      <c r="AM166" s="1074">
        <f t="shared" si="80"/>
        <v>54228.868416000005</v>
      </c>
      <c r="AN166" s="1074">
        <f t="shared" si="91"/>
        <v>0</v>
      </c>
      <c r="AO166" s="1073">
        <f t="shared" si="103"/>
        <v>0.14372418653862989</v>
      </c>
      <c r="AP166" s="1076">
        <v>170</v>
      </c>
      <c r="AQ166" s="1016">
        <v>172.2</v>
      </c>
      <c r="AR166" s="1016">
        <v>172.2</v>
      </c>
      <c r="AS166" s="1016">
        <v>0.74570000000000003</v>
      </c>
      <c r="AT166" s="1016">
        <v>22857</v>
      </c>
      <c r="AU166" s="1074">
        <f t="shared" si="82"/>
        <v>47768.348879999998</v>
      </c>
      <c r="AV166" s="1074">
        <f t="shared" si="83"/>
        <v>57322.018655999993</v>
      </c>
      <c r="AW166" s="1074">
        <f t="shared" si="92"/>
        <v>0</v>
      </c>
      <c r="AX166" s="1073">
        <f t="shared" si="104"/>
        <v>0.23924837822445583</v>
      </c>
      <c r="AY166" s="1076">
        <v>170</v>
      </c>
      <c r="AZ166" s="1016">
        <v>200.4</v>
      </c>
      <c r="BA166" s="1016">
        <v>200.4</v>
      </c>
      <c r="BB166" s="1016">
        <v>0.78680000000000005</v>
      </c>
      <c r="BC166" s="1016">
        <v>12447</v>
      </c>
      <c r="BD166" s="1074">
        <f t="shared" si="85"/>
        <v>56762.899200000014</v>
      </c>
      <c r="BE166" s="1074">
        <f t="shared" si="86"/>
        <v>68115.479040000006</v>
      </c>
      <c r="BF166" s="1074">
        <f t="shared" si="93"/>
        <v>0</v>
      </c>
      <c r="BG166" s="1073">
        <f t="shared" si="105"/>
        <v>0.1096402771477888</v>
      </c>
    </row>
    <row r="167" spans="1:59">
      <c r="A167" s="1016">
        <v>161</v>
      </c>
      <c r="B167" s="1016" t="s">
        <v>39</v>
      </c>
      <c r="C167" s="1016" t="s">
        <v>2457</v>
      </c>
      <c r="D167" s="1016" t="s">
        <v>1603</v>
      </c>
      <c r="E167" s="1016">
        <v>11</v>
      </c>
      <c r="F167" s="1076">
        <v>170</v>
      </c>
      <c r="G167" s="1016">
        <v>35</v>
      </c>
      <c r="H167" s="1016">
        <v>153</v>
      </c>
      <c r="I167" s="1016">
        <v>0.97940000000000005</v>
      </c>
      <c r="J167" s="1016">
        <v>15050</v>
      </c>
      <c r="K167" s="1074">
        <f t="shared" si="72"/>
        <v>12340.44</v>
      </c>
      <c r="L167" s="1074">
        <f t="shared" si="73"/>
        <v>14808.528</v>
      </c>
      <c r="M167" s="1074">
        <f t="shared" si="88"/>
        <v>241.47199999999975</v>
      </c>
      <c r="N167" s="1073">
        <f t="shared" si="100"/>
        <v>0.60978376783972044</v>
      </c>
      <c r="O167" s="1076">
        <v>170</v>
      </c>
      <c r="P167" s="1016">
        <v>36</v>
      </c>
      <c r="Q167" s="1016">
        <v>153</v>
      </c>
      <c r="R167" s="1016">
        <v>1</v>
      </c>
      <c r="S167" s="1016">
        <v>50410</v>
      </c>
      <c r="T167" s="1074">
        <f t="shared" si="74"/>
        <v>13392</v>
      </c>
      <c r="U167" s="1074">
        <f t="shared" si="75"/>
        <v>16070.4</v>
      </c>
      <c r="V167" s="1074">
        <f t="shared" si="89"/>
        <v>34339.599999999999</v>
      </c>
      <c r="W167" s="1073">
        <f t="shared" si="101"/>
        <v>1.8820937873357229</v>
      </c>
      <c r="X167" s="1076">
        <v>170</v>
      </c>
      <c r="Y167" s="1016">
        <v>41</v>
      </c>
      <c r="Z167" s="1016">
        <v>153</v>
      </c>
      <c r="AA167" s="1077">
        <v>0.95989999999999998</v>
      </c>
      <c r="AB167" s="1016">
        <v>13940</v>
      </c>
      <c r="AC167" s="1074">
        <f t="shared" si="76"/>
        <v>14168.123999999998</v>
      </c>
      <c r="AD167" s="1074">
        <f t="shared" si="77"/>
        <v>17001.748799999998</v>
      </c>
      <c r="AE167" s="1074">
        <f t="shared" si="90"/>
        <v>0</v>
      </c>
      <c r="AF167" s="1073">
        <f t="shared" si="102"/>
        <v>0.4919493928765728</v>
      </c>
      <c r="AG167" s="1076">
        <v>170</v>
      </c>
      <c r="AH167" s="1016">
        <v>39</v>
      </c>
      <c r="AI167" s="1016">
        <v>153</v>
      </c>
      <c r="AJ167" s="1016">
        <v>0.96509999999999996</v>
      </c>
      <c r="AK167" s="1016">
        <v>14150</v>
      </c>
      <c r="AL167" s="1074">
        <f t="shared" si="79"/>
        <v>14001.6708</v>
      </c>
      <c r="AM167" s="1074">
        <f t="shared" si="80"/>
        <v>16802.004959999998</v>
      </c>
      <c r="AN167" s="1074">
        <f t="shared" si="91"/>
        <v>0</v>
      </c>
      <c r="AO167" s="1073">
        <f t="shared" si="103"/>
        <v>0.50529683928863689</v>
      </c>
      <c r="AP167" s="1076">
        <v>170</v>
      </c>
      <c r="AQ167" s="1016">
        <v>39</v>
      </c>
      <c r="AR167" s="1016">
        <v>153</v>
      </c>
      <c r="AS167" s="1016">
        <v>0.97430000000000005</v>
      </c>
      <c r="AT167" s="1016">
        <v>16540</v>
      </c>
      <c r="AU167" s="1074">
        <f t="shared" si="82"/>
        <v>14135.144400000001</v>
      </c>
      <c r="AV167" s="1074">
        <f t="shared" si="83"/>
        <v>16962.173279999999</v>
      </c>
      <c r="AW167" s="1074">
        <f t="shared" si="92"/>
        <v>0</v>
      </c>
      <c r="AX167" s="1073">
        <f t="shared" si="104"/>
        <v>0.58506653812464759</v>
      </c>
      <c r="AY167" s="1076">
        <v>170</v>
      </c>
      <c r="AZ167" s="1016">
        <v>46</v>
      </c>
      <c r="BA167" s="1016">
        <v>153</v>
      </c>
      <c r="BB167" s="1016">
        <v>0.97509999999999997</v>
      </c>
      <c r="BC167" s="1016">
        <v>16190</v>
      </c>
      <c r="BD167" s="1074">
        <f t="shared" si="85"/>
        <v>16147.656000000001</v>
      </c>
      <c r="BE167" s="1074">
        <f t="shared" si="86"/>
        <v>19377.187199999997</v>
      </c>
      <c r="BF167" s="1074">
        <f t="shared" si="93"/>
        <v>0</v>
      </c>
      <c r="BG167" s="1073">
        <f t="shared" si="105"/>
        <v>0.50131115005174753</v>
      </c>
    </row>
    <row r="168" spans="1:59">
      <c r="A168" s="1016">
        <v>162</v>
      </c>
      <c r="B168" s="1016" t="s">
        <v>2577</v>
      </c>
      <c r="C168" s="1016" t="s">
        <v>2457</v>
      </c>
      <c r="D168" s="1016" t="s">
        <v>2456</v>
      </c>
      <c r="E168" s="1016">
        <v>11</v>
      </c>
      <c r="F168" s="1076">
        <v>172</v>
      </c>
      <c r="G168" s="1016">
        <v>36</v>
      </c>
      <c r="H168" s="1016">
        <v>137.6</v>
      </c>
      <c r="I168" s="1016">
        <v>0.94479999999999997</v>
      </c>
      <c r="J168" s="1016">
        <v>3696</v>
      </c>
      <c r="K168" s="1074">
        <f t="shared" si="72"/>
        <v>12244.608</v>
      </c>
      <c r="L168" s="1074">
        <f t="shared" si="73"/>
        <v>14693.5296</v>
      </c>
      <c r="M168" s="1074">
        <f t="shared" si="88"/>
        <v>0</v>
      </c>
      <c r="N168" s="1073">
        <f t="shared" si="100"/>
        <v>0.15092357387022926</v>
      </c>
      <c r="O168" s="1076">
        <v>172</v>
      </c>
      <c r="P168" s="1016">
        <v>32</v>
      </c>
      <c r="Q168" s="1016">
        <v>137.6</v>
      </c>
      <c r="R168" s="1016">
        <v>0.93389999999999995</v>
      </c>
      <c r="S168" s="1016">
        <v>3788</v>
      </c>
      <c r="T168" s="1074">
        <f t="shared" si="74"/>
        <v>11117.1456</v>
      </c>
      <c r="U168" s="1074">
        <f t="shared" si="75"/>
        <v>13340.574719999999</v>
      </c>
      <c r="V168" s="1074">
        <f t="shared" si="89"/>
        <v>0</v>
      </c>
      <c r="W168" s="1073">
        <f t="shared" si="101"/>
        <v>0.17036747274408279</v>
      </c>
      <c r="X168" s="1076">
        <v>172</v>
      </c>
      <c r="Y168" s="1016">
        <v>37.6</v>
      </c>
      <c r="Z168" s="1016">
        <v>137.6</v>
      </c>
      <c r="AA168" s="1077">
        <v>0.91300000000000003</v>
      </c>
      <c r="AB168" s="1016">
        <v>3024</v>
      </c>
      <c r="AC168" s="1074">
        <f t="shared" si="76"/>
        <v>12358.368</v>
      </c>
      <c r="AD168" s="1074">
        <f t="shared" si="77"/>
        <v>14830.0416</v>
      </c>
      <c r="AE168" s="1074">
        <f t="shared" si="90"/>
        <v>0</v>
      </c>
      <c r="AF168" s="1073">
        <f t="shared" si="102"/>
        <v>0.12234625154389317</v>
      </c>
      <c r="AG168" s="1076">
        <v>172</v>
      </c>
      <c r="AH168" s="1016">
        <v>32.799999999999997</v>
      </c>
      <c r="AI168" s="1016">
        <v>137.6</v>
      </c>
      <c r="AJ168" s="1016">
        <v>0.88839999999999997</v>
      </c>
      <c r="AK168" s="1016">
        <v>3088</v>
      </c>
      <c r="AL168" s="1074">
        <f t="shared" si="79"/>
        <v>10839.90144</v>
      </c>
      <c r="AM168" s="1074">
        <f t="shared" si="80"/>
        <v>13007.881727999997</v>
      </c>
      <c r="AN168" s="1074">
        <f t="shared" si="91"/>
        <v>0</v>
      </c>
      <c r="AO168" s="1073">
        <f t="shared" si="103"/>
        <v>0.14243671942463715</v>
      </c>
      <c r="AP168" s="1076">
        <v>172</v>
      </c>
      <c r="AQ168" s="1016">
        <v>38.4</v>
      </c>
      <c r="AR168" s="1016">
        <v>137.6</v>
      </c>
      <c r="AS168" s="1016">
        <v>0.90400000000000003</v>
      </c>
      <c r="AT168" s="1016">
        <v>4144</v>
      </c>
      <c r="AU168" s="1074">
        <f t="shared" si="82"/>
        <v>12913.459199999999</v>
      </c>
      <c r="AV168" s="1074">
        <f t="shared" si="83"/>
        <v>15496.151039999999</v>
      </c>
      <c r="AW168" s="1074">
        <f t="shared" si="92"/>
        <v>0</v>
      </c>
      <c r="AX168" s="1073">
        <f t="shared" si="104"/>
        <v>0.16045274685190472</v>
      </c>
      <c r="AY168" s="1076">
        <v>172</v>
      </c>
      <c r="AZ168" s="1016">
        <v>36</v>
      </c>
      <c r="BA168" s="1016">
        <v>137.6</v>
      </c>
      <c r="BB168" s="1016">
        <v>0.91190000000000004</v>
      </c>
      <c r="BC168" s="1016">
        <v>4180</v>
      </c>
      <c r="BD168" s="1074">
        <f t="shared" si="85"/>
        <v>11818.224</v>
      </c>
      <c r="BE168" s="1074">
        <f t="shared" si="86"/>
        <v>14181.8688</v>
      </c>
      <c r="BF168" s="1074">
        <f t="shared" si="93"/>
        <v>0</v>
      </c>
      <c r="BG168" s="1073">
        <f t="shared" si="105"/>
        <v>0.17684552264367304</v>
      </c>
    </row>
    <row r="169" spans="1:59">
      <c r="A169" s="1016">
        <v>163</v>
      </c>
      <c r="B169" s="1016" t="s">
        <v>582</v>
      </c>
      <c r="C169" s="1016" t="s">
        <v>2457</v>
      </c>
      <c r="D169" s="1016" t="s">
        <v>2456</v>
      </c>
      <c r="E169" s="1016">
        <v>11</v>
      </c>
      <c r="F169" s="1076">
        <v>173.33</v>
      </c>
      <c r="G169" s="1016">
        <v>135.6</v>
      </c>
      <c r="H169" s="1016">
        <v>138.66</v>
      </c>
      <c r="I169" s="1016">
        <v>0.55740000000000001</v>
      </c>
      <c r="J169" s="1016">
        <v>10016</v>
      </c>
      <c r="K169" s="1074">
        <f t="shared" si="72"/>
        <v>27210.038400000001</v>
      </c>
      <c r="L169" s="1074">
        <f t="shared" si="73"/>
        <v>32652.04608</v>
      </c>
      <c r="M169" s="1074">
        <f t="shared" si="88"/>
        <v>0</v>
      </c>
      <c r="N169" s="1073">
        <f t="shared" si="100"/>
        <v>0.18404972188499372</v>
      </c>
      <c r="O169" s="1076">
        <v>173.33</v>
      </c>
      <c r="P169" s="1016">
        <v>124</v>
      </c>
      <c r="Q169" s="1016">
        <v>138.66</v>
      </c>
      <c r="R169" s="1016">
        <v>0.57399999999999995</v>
      </c>
      <c r="S169" s="1016">
        <v>6410</v>
      </c>
      <c r="T169" s="1074">
        <f t="shared" si="74"/>
        <v>26477.471999999998</v>
      </c>
      <c r="U169" s="1074">
        <f t="shared" si="75"/>
        <v>31772.966399999998</v>
      </c>
      <c r="V169" s="1074">
        <f t="shared" si="89"/>
        <v>0</v>
      </c>
      <c r="W169" s="1073">
        <f t="shared" si="101"/>
        <v>0.12104629928416127</v>
      </c>
      <c r="X169" s="1076">
        <v>173.33</v>
      </c>
      <c r="Y169" s="1016">
        <v>135.6</v>
      </c>
      <c r="Z169" s="1016">
        <v>138.66</v>
      </c>
      <c r="AA169" s="1077">
        <v>0.69679999999999997</v>
      </c>
      <c r="AB169" s="1016">
        <v>12104</v>
      </c>
      <c r="AC169" s="1074">
        <f t="shared" si="76"/>
        <v>34014.988799999999</v>
      </c>
      <c r="AD169" s="1074">
        <f t="shared" si="77"/>
        <v>40817.986559999998</v>
      </c>
      <c r="AE169" s="1074">
        <f t="shared" si="90"/>
        <v>0</v>
      </c>
      <c r="AF169" s="1073">
        <f t="shared" si="102"/>
        <v>0.17792156380189666</v>
      </c>
      <c r="AG169" s="1076">
        <v>173.33</v>
      </c>
      <c r="AH169" s="1016">
        <v>104.8</v>
      </c>
      <c r="AI169" s="1016">
        <v>138.66</v>
      </c>
      <c r="AJ169" s="1016">
        <v>0.64300000000000002</v>
      </c>
      <c r="AK169" s="1016">
        <v>3376</v>
      </c>
      <c r="AL169" s="1074">
        <f t="shared" si="79"/>
        <v>25067.7408</v>
      </c>
      <c r="AM169" s="1074">
        <f t="shared" si="80"/>
        <v>30081.288959999998</v>
      </c>
      <c r="AN169" s="1074">
        <f t="shared" si="91"/>
        <v>0</v>
      </c>
      <c r="AO169" s="1073">
        <f t="shared" si="103"/>
        <v>6.733754004668821E-2</v>
      </c>
      <c r="AP169" s="1076">
        <v>173.33</v>
      </c>
      <c r="AQ169" s="1016">
        <v>66</v>
      </c>
      <c r="AR169" s="1016">
        <v>138.66</v>
      </c>
      <c r="AS169" s="1016">
        <v>0.96660000000000001</v>
      </c>
      <c r="AT169" s="1016">
        <v>5040</v>
      </c>
      <c r="AU169" s="1074">
        <f t="shared" si="82"/>
        <v>23731.963199999998</v>
      </c>
      <c r="AV169" s="1074">
        <f t="shared" si="83"/>
        <v>28478.35584</v>
      </c>
      <c r="AW169" s="1074">
        <f t="shared" si="92"/>
        <v>0</v>
      </c>
      <c r="AX169" s="1073">
        <f t="shared" si="104"/>
        <v>0.10618590542901228</v>
      </c>
      <c r="AY169" s="1076">
        <v>173.33</v>
      </c>
      <c r="AZ169" s="1016">
        <v>47.2</v>
      </c>
      <c r="BA169" s="1016">
        <v>138.66</v>
      </c>
      <c r="BB169" s="1016">
        <v>0.97189999999999999</v>
      </c>
      <c r="BC169" s="1016">
        <v>2076</v>
      </c>
      <c r="BD169" s="1074">
        <f t="shared" si="85"/>
        <v>16514.524800000003</v>
      </c>
      <c r="BE169" s="1074">
        <f t="shared" si="86"/>
        <v>19817.429759999999</v>
      </c>
      <c r="BF169" s="1074">
        <f t="shared" si="93"/>
        <v>0</v>
      </c>
      <c r="BG169" s="1073">
        <f t="shared" si="105"/>
        <v>6.2853761314403678E-2</v>
      </c>
    </row>
    <row r="170" spans="1:59">
      <c r="A170" s="1016">
        <v>164</v>
      </c>
      <c r="B170" s="1016" t="s">
        <v>1463</v>
      </c>
      <c r="C170" s="1016" t="s">
        <v>2457</v>
      </c>
      <c r="D170" s="1016" t="s">
        <v>2456</v>
      </c>
      <c r="E170" s="1016">
        <v>11</v>
      </c>
      <c r="F170" s="1076">
        <v>174</v>
      </c>
      <c r="G170" s="1016">
        <v>98.6</v>
      </c>
      <c r="H170" s="1016">
        <v>139.19999999999999</v>
      </c>
      <c r="I170" s="1016">
        <v>0.99860000000000004</v>
      </c>
      <c r="J170" s="1016">
        <v>35100</v>
      </c>
      <c r="K170" s="1074">
        <f t="shared" si="72"/>
        <v>35446.3056</v>
      </c>
      <c r="L170" s="1074">
        <f t="shared" si="73"/>
        <v>42535.566719999995</v>
      </c>
      <c r="M170" s="1074">
        <f t="shared" si="88"/>
        <v>0</v>
      </c>
      <c r="N170" s="1073">
        <f t="shared" si="100"/>
        <v>0.49511506778861603</v>
      </c>
      <c r="O170" s="1076">
        <v>174</v>
      </c>
      <c r="P170" s="1016">
        <v>139</v>
      </c>
      <c r="Q170" s="1016">
        <v>139.19999999999999</v>
      </c>
      <c r="R170" s="1016">
        <v>0.99860000000000004</v>
      </c>
      <c r="S170" s="1016">
        <v>31244</v>
      </c>
      <c r="T170" s="1074">
        <f t="shared" si="74"/>
        <v>51635.608800000002</v>
      </c>
      <c r="U170" s="1074">
        <f t="shared" si="75"/>
        <v>61962.730559999996</v>
      </c>
      <c r="V170" s="1074">
        <f t="shared" si="89"/>
        <v>0</v>
      </c>
      <c r="W170" s="1073">
        <f t="shared" si="101"/>
        <v>0.30254315506395268</v>
      </c>
      <c r="X170" s="1076">
        <v>174</v>
      </c>
      <c r="Y170" s="1016">
        <v>175.8</v>
      </c>
      <c r="Z170" s="1016">
        <v>175.8</v>
      </c>
      <c r="AA170" s="1077">
        <v>0.97850000000000004</v>
      </c>
      <c r="AB170" s="1016">
        <v>87748</v>
      </c>
      <c r="AC170" s="1074">
        <f t="shared" si="76"/>
        <v>61927.308000000005</v>
      </c>
      <c r="AD170" s="1074">
        <f t="shared" si="77"/>
        <v>74312.769600000014</v>
      </c>
      <c r="AE170" s="1074">
        <f t="shared" si="90"/>
        <v>13435.230399999986</v>
      </c>
      <c r="AF170" s="1073">
        <f t="shared" si="102"/>
        <v>0.70847581490220746</v>
      </c>
      <c r="AG170" s="1076">
        <v>174</v>
      </c>
      <c r="AH170" s="1016">
        <v>173.6</v>
      </c>
      <c r="AI170" s="1016">
        <v>173.6</v>
      </c>
      <c r="AJ170" s="1016">
        <v>0.97760000000000002</v>
      </c>
      <c r="AK170" s="1016">
        <v>85988</v>
      </c>
      <c r="AL170" s="1074">
        <f t="shared" si="79"/>
        <v>63132.625920000006</v>
      </c>
      <c r="AM170" s="1074">
        <f t="shared" si="80"/>
        <v>75759.15110399999</v>
      </c>
      <c r="AN170" s="1074">
        <f t="shared" si="91"/>
        <v>10228.84889600001</v>
      </c>
      <c r="AO170" s="1073">
        <f t="shared" si="103"/>
        <v>0.68101079867136949</v>
      </c>
      <c r="AP170" s="1076">
        <v>174</v>
      </c>
      <c r="AQ170" s="1016">
        <v>176.8</v>
      </c>
      <c r="AR170" s="1016">
        <v>176.8</v>
      </c>
      <c r="AS170" s="1016">
        <v>0.97460000000000002</v>
      </c>
      <c r="AT170" s="1016">
        <v>86214</v>
      </c>
      <c r="AU170" s="1074">
        <f t="shared" si="82"/>
        <v>64099.052160000007</v>
      </c>
      <c r="AV170" s="1074">
        <f t="shared" si="83"/>
        <v>76918.862592000005</v>
      </c>
      <c r="AW170" s="1074">
        <f t="shared" si="92"/>
        <v>9295.137407999995</v>
      </c>
      <c r="AX170" s="1073">
        <f t="shared" si="104"/>
        <v>0.67250604412057491</v>
      </c>
      <c r="AY170" s="1076">
        <v>174</v>
      </c>
      <c r="AZ170" s="1016">
        <v>167.8</v>
      </c>
      <c r="BA170" s="1016">
        <v>167.8</v>
      </c>
      <c r="BB170" s="1016">
        <v>0.96009999999999995</v>
      </c>
      <c r="BC170" s="1016">
        <v>62940</v>
      </c>
      <c r="BD170" s="1074">
        <f t="shared" si="85"/>
        <v>57997.720799999996</v>
      </c>
      <c r="BE170" s="1074">
        <f t="shared" si="86"/>
        <v>69597.26496</v>
      </c>
      <c r="BF170" s="1074">
        <f t="shared" si="93"/>
        <v>0</v>
      </c>
      <c r="BG170" s="1073">
        <f t="shared" si="105"/>
        <v>0.54260752950140068</v>
      </c>
    </row>
    <row r="171" spans="1:59">
      <c r="A171" s="1016">
        <v>165</v>
      </c>
      <c r="B171" s="1016" t="s">
        <v>568</v>
      </c>
      <c r="C171" s="1016" t="s">
        <v>2457</v>
      </c>
      <c r="D171" s="1016" t="s">
        <v>2456</v>
      </c>
      <c r="E171" s="1016">
        <v>11</v>
      </c>
      <c r="F171" s="1076">
        <v>175</v>
      </c>
      <c r="G171" s="1016">
        <v>194.8</v>
      </c>
      <c r="H171" s="1016">
        <v>194.8</v>
      </c>
      <c r="I171" s="1016">
        <v>0.62</v>
      </c>
      <c r="J171" s="1016">
        <v>28936</v>
      </c>
      <c r="K171" s="1074">
        <f t="shared" si="72"/>
        <v>43479.360000000001</v>
      </c>
      <c r="L171" s="1074">
        <f t="shared" si="73"/>
        <v>52175.231999999996</v>
      </c>
      <c r="M171" s="1074">
        <f t="shared" si="88"/>
        <v>0</v>
      </c>
      <c r="N171" s="1073">
        <f t="shared" si="100"/>
        <v>0.33275558793873689</v>
      </c>
      <c r="O171" s="1076">
        <v>175</v>
      </c>
      <c r="P171" s="1016">
        <v>167.6</v>
      </c>
      <c r="Q171" s="1016">
        <v>167.6</v>
      </c>
      <c r="R171" s="1016">
        <v>0.71079999999999999</v>
      </c>
      <c r="S171" s="1016">
        <v>15432</v>
      </c>
      <c r="T171" s="1074">
        <f t="shared" si="74"/>
        <v>44316.389759999998</v>
      </c>
      <c r="U171" s="1074">
        <f t="shared" si="75"/>
        <v>53179.667711999995</v>
      </c>
      <c r="V171" s="1074">
        <f t="shared" si="89"/>
        <v>0</v>
      </c>
      <c r="W171" s="1073">
        <f t="shared" si="101"/>
        <v>0.17411165579567284</v>
      </c>
      <c r="X171" s="1076">
        <v>175</v>
      </c>
      <c r="Y171" s="1016">
        <v>38.799999999999997</v>
      </c>
      <c r="Z171" s="1016">
        <v>140</v>
      </c>
      <c r="AA171" s="1077">
        <v>0.68600000000000005</v>
      </c>
      <c r="AB171" s="1016">
        <v>1394</v>
      </c>
      <c r="AC171" s="1074">
        <f t="shared" si="76"/>
        <v>9582.0479999999989</v>
      </c>
      <c r="AD171" s="1074">
        <f t="shared" si="77"/>
        <v>11498.457599999998</v>
      </c>
      <c r="AE171" s="1074">
        <f t="shared" si="90"/>
        <v>0</v>
      </c>
      <c r="AF171" s="1073">
        <f t="shared" si="102"/>
        <v>7.2740190823506634E-2</v>
      </c>
      <c r="AG171" s="1076">
        <v>175</v>
      </c>
      <c r="AH171" s="1016">
        <v>18</v>
      </c>
      <c r="AI171" s="1016">
        <v>140</v>
      </c>
      <c r="AJ171" s="1016">
        <v>0.72699999999999998</v>
      </c>
      <c r="AK171" s="1016">
        <v>1742</v>
      </c>
      <c r="AL171" s="1074">
        <f t="shared" si="79"/>
        <v>4867.9920000000002</v>
      </c>
      <c r="AM171" s="1074">
        <f t="shared" si="80"/>
        <v>5841.5904</v>
      </c>
      <c r="AN171" s="1074">
        <f t="shared" si="91"/>
        <v>0</v>
      </c>
      <c r="AO171" s="1073">
        <f t="shared" si="103"/>
        <v>0.1789238766209969</v>
      </c>
      <c r="AP171" s="1076">
        <v>175</v>
      </c>
      <c r="AQ171" s="1016">
        <v>17.2</v>
      </c>
      <c r="AR171" s="1016">
        <v>140</v>
      </c>
      <c r="AS171" s="1016">
        <v>0.57999999999999996</v>
      </c>
      <c r="AT171" s="1016">
        <v>1798</v>
      </c>
      <c r="AU171" s="1074">
        <f t="shared" si="82"/>
        <v>3711.0719999999997</v>
      </c>
      <c r="AV171" s="1074">
        <f t="shared" si="83"/>
        <v>4453.286399999999</v>
      </c>
      <c r="AW171" s="1074">
        <f t="shared" si="92"/>
        <v>0</v>
      </c>
      <c r="AX171" s="1073">
        <f t="shared" si="104"/>
        <v>0.24224806201550389</v>
      </c>
      <c r="AY171" s="1076">
        <v>175</v>
      </c>
      <c r="AZ171" s="1016">
        <v>31.6</v>
      </c>
      <c r="BA171" s="1016">
        <v>140</v>
      </c>
      <c r="BB171" s="1016">
        <v>0.64849999999999997</v>
      </c>
      <c r="BC171" s="1016">
        <v>2520</v>
      </c>
      <c r="BD171" s="1074">
        <f t="shared" si="85"/>
        <v>7377.3359999999993</v>
      </c>
      <c r="BE171" s="1074">
        <f t="shared" si="86"/>
        <v>8852.8031999999985</v>
      </c>
      <c r="BF171" s="1074">
        <f t="shared" si="93"/>
        <v>0</v>
      </c>
      <c r="BG171" s="1073">
        <f t="shared" si="105"/>
        <v>0.17079335955418054</v>
      </c>
    </row>
    <row r="172" spans="1:59">
      <c r="A172" s="1016">
        <v>166</v>
      </c>
      <c r="B172" s="1016" t="s">
        <v>581</v>
      </c>
      <c r="C172" s="1016" t="s">
        <v>2457</v>
      </c>
      <c r="D172" s="1016" t="s">
        <v>2456</v>
      </c>
      <c r="E172" s="1016">
        <v>11</v>
      </c>
      <c r="F172" s="1076">
        <v>175</v>
      </c>
      <c r="G172" s="1016">
        <v>15.76</v>
      </c>
      <c r="H172" s="1016">
        <v>140</v>
      </c>
      <c r="I172" s="1016">
        <v>0.43120000000000003</v>
      </c>
      <c r="J172" s="1016">
        <v>1716</v>
      </c>
      <c r="K172" s="1074">
        <f t="shared" si="72"/>
        <v>2446.4563199999998</v>
      </c>
      <c r="L172" s="1074">
        <f t="shared" si="73"/>
        <v>2935.7475840000002</v>
      </c>
      <c r="M172" s="1074">
        <f t="shared" si="88"/>
        <v>0</v>
      </c>
      <c r="N172" s="1073">
        <f t="shared" si="100"/>
        <v>0.3507113505300597</v>
      </c>
      <c r="O172" s="1076">
        <v>175</v>
      </c>
      <c r="P172" s="1016">
        <v>110.06</v>
      </c>
      <c r="Q172" s="1016">
        <v>140</v>
      </c>
      <c r="R172" s="1016">
        <v>0.95679999999999998</v>
      </c>
      <c r="S172" s="1016">
        <v>15802</v>
      </c>
      <c r="T172" s="1074">
        <f t="shared" si="74"/>
        <v>39173.611775999998</v>
      </c>
      <c r="U172" s="1074">
        <f t="shared" si="75"/>
        <v>47008.334131199998</v>
      </c>
      <c r="V172" s="1074">
        <f t="shared" si="89"/>
        <v>0</v>
      </c>
      <c r="W172" s="1073">
        <f t="shared" si="101"/>
        <v>0.20169189517624733</v>
      </c>
      <c r="X172" s="1076">
        <v>175</v>
      </c>
      <c r="Y172" s="1016">
        <v>112.6</v>
      </c>
      <c r="Z172" s="1016">
        <v>140</v>
      </c>
      <c r="AA172" s="1077">
        <v>0.98119999999999996</v>
      </c>
      <c r="AB172" s="1016">
        <v>14538</v>
      </c>
      <c r="AC172" s="1074">
        <f t="shared" si="76"/>
        <v>39773.923199999997</v>
      </c>
      <c r="AD172" s="1074">
        <f t="shared" si="77"/>
        <v>47728.707839999995</v>
      </c>
      <c r="AE172" s="1074">
        <f t="shared" si="90"/>
        <v>0</v>
      </c>
      <c r="AF172" s="1073">
        <f t="shared" si="102"/>
        <v>0.182757933217913</v>
      </c>
      <c r="AG172" s="1076">
        <v>175</v>
      </c>
      <c r="AH172" s="1016">
        <v>115.32</v>
      </c>
      <c r="AI172" s="1016">
        <v>140</v>
      </c>
      <c r="AJ172" s="1016">
        <v>0.97829999999999995</v>
      </c>
      <c r="AK172" s="1016">
        <v>15216</v>
      </c>
      <c r="AL172" s="1074">
        <f t="shared" si="79"/>
        <v>41968.130831999995</v>
      </c>
      <c r="AM172" s="1074">
        <f t="shared" si="80"/>
        <v>50361.756998399993</v>
      </c>
      <c r="AN172" s="1074">
        <f t="shared" si="91"/>
        <v>0</v>
      </c>
      <c r="AO172" s="1073">
        <f t="shared" si="103"/>
        <v>0.18128041085401467</v>
      </c>
      <c r="AP172" s="1076">
        <v>175</v>
      </c>
      <c r="AQ172" s="1016">
        <v>59.68</v>
      </c>
      <c r="AR172" s="1016">
        <v>140</v>
      </c>
      <c r="AS172" s="1016">
        <v>0.79949999999999999</v>
      </c>
      <c r="AT172" s="1016">
        <v>2002</v>
      </c>
      <c r="AU172" s="1074">
        <f t="shared" si="82"/>
        <v>17749.667519999999</v>
      </c>
      <c r="AV172" s="1074">
        <f t="shared" si="83"/>
        <v>21299.601024</v>
      </c>
      <c r="AW172" s="1074">
        <f t="shared" si="92"/>
        <v>0</v>
      </c>
      <c r="AX172" s="1073">
        <f t="shared" si="104"/>
        <v>5.639542255493471E-2</v>
      </c>
      <c r="AY172" s="1076">
        <v>175</v>
      </c>
      <c r="AZ172" s="1016">
        <v>20.2</v>
      </c>
      <c r="BA172" s="1016">
        <v>140</v>
      </c>
      <c r="BB172" s="1016">
        <v>0.76470000000000005</v>
      </c>
      <c r="BC172" s="1016">
        <v>1664</v>
      </c>
      <c r="BD172" s="1074">
        <f t="shared" si="85"/>
        <v>5560.8984</v>
      </c>
      <c r="BE172" s="1074">
        <f t="shared" si="86"/>
        <v>6673.0780800000002</v>
      </c>
      <c r="BF172" s="1074">
        <f t="shared" si="93"/>
        <v>0</v>
      </c>
      <c r="BG172" s="1073">
        <f t="shared" si="105"/>
        <v>0.14961611238932185</v>
      </c>
    </row>
    <row r="173" spans="1:59">
      <c r="A173" s="1016">
        <v>167</v>
      </c>
      <c r="B173" s="1016" t="s">
        <v>1872</v>
      </c>
      <c r="C173" s="1016" t="s">
        <v>622</v>
      </c>
      <c r="D173" s="1016" t="s">
        <v>2456</v>
      </c>
      <c r="E173" s="1016">
        <v>11</v>
      </c>
      <c r="F173" s="1076">
        <v>176</v>
      </c>
      <c r="G173" s="1016">
        <v>0</v>
      </c>
      <c r="H173" s="1016">
        <v>140.80000000000001</v>
      </c>
      <c r="I173" s="1016"/>
      <c r="J173" s="1016">
        <v>0</v>
      </c>
      <c r="K173" s="1074">
        <f t="shared" si="72"/>
        <v>0</v>
      </c>
      <c r="L173" s="1074">
        <f t="shared" si="73"/>
        <v>0</v>
      </c>
      <c r="M173" s="1074">
        <f t="shared" si="88"/>
        <v>0</v>
      </c>
      <c r="N173" s="1073">
        <v>0</v>
      </c>
      <c r="O173" s="1076">
        <v>176</v>
      </c>
      <c r="P173" s="1016">
        <v>0</v>
      </c>
      <c r="Q173" s="1016">
        <v>140.80000000000001</v>
      </c>
      <c r="R173" s="1016"/>
      <c r="S173" s="1016">
        <v>0</v>
      </c>
      <c r="T173" s="1074">
        <f t="shared" si="74"/>
        <v>0</v>
      </c>
      <c r="U173" s="1074">
        <f t="shared" si="75"/>
        <v>0</v>
      </c>
      <c r="V173" s="1074">
        <f t="shared" si="89"/>
        <v>0</v>
      </c>
      <c r="W173" s="1073">
        <v>0</v>
      </c>
      <c r="X173" s="1076">
        <v>176</v>
      </c>
      <c r="Y173" s="1016">
        <v>0</v>
      </c>
      <c r="Z173" s="1016">
        <v>140.80000000000001</v>
      </c>
      <c r="AA173" s="1077"/>
      <c r="AB173" s="1016">
        <v>0</v>
      </c>
      <c r="AC173" s="1074">
        <f t="shared" si="76"/>
        <v>0</v>
      </c>
      <c r="AD173" s="1074">
        <f t="shared" si="77"/>
        <v>0</v>
      </c>
      <c r="AE173" s="1074">
        <f t="shared" si="90"/>
        <v>0</v>
      </c>
      <c r="AF173" s="1073">
        <v>0</v>
      </c>
      <c r="AG173" s="1076">
        <v>176</v>
      </c>
      <c r="AH173" s="1016">
        <v>0</v>
      </c>
      <c r="AI173" s="1016">
        <v>140.80000000000001</v>
      </c>
      <c r="AJ173" s="1016"/>
      <c r="AK173" s="1016">
        <v>0</v>
      </c>
      <c r="AL173" s="1074">
        <f t="shared" si="79"/>
        <v>0</v>
      </c>
      <c r="AM173" s="1074">
        <f t="shared" si="80"/>
        <v>0</v>
      </c>
      <c r="AN173" s="1074">
        <f t="shared" si="91"/>
        <v>0</v>
      </c>
      <c r="AO173" s="1073">
        <v>0</v>
      </c>
      <c r="AP173" s="1076">
        <v>176</v>
      </c>
      <c r="AQ173" s="1016">
        <v>0</v>
      </c>
      <c r="AR173" s="1016">
        <v>140.80000000000001</v>
      </c>
      <c r="AS173" s="1016"/>
      <c r="AT173" s="1016">
        <v>0</v>
      </c>
      <c r="AU173" s="1074">
        <f t="shared" si="82"/>
        <v>0</v>
      </c>
      <c r="AV173" s="1074">
        <f t="shared" si="83"/>
        <v>0</v>
      </c>
      <c r="AW173" s="1074">
        <f t="shared" si="92"/>
        <v>0</v>
      </c>
      <c r="AX173" s="1073">
        <v>0</v>
      </c>
      <c r="AY173" s="1076">
        <v>176</v>
      </c>
      <c r="AZ173" s="1016">
        <v>0</v>
      </c>
      <c r="BA173" s="1016">
        <v>140.80000000000001</v>
      </c>
      <c r="BB173" s="1016"/>
      <c r="BC173" s="1016">
        <v>0</v>
      </c>
      <c r="BD173" s="1074">
        <f t="shared" si="85"/>
        <v>0</v>
      </c>
      <c r="BE173" s="1074">
        <f t="shared" si="86"/>
        <v>0</v>
      </c>
      <c r="BF173" s="1074">
        <f t="shared" si="93"/>
        <v>0</v>
      </c>
      <c r="BG173" s="1073">
        <v>0</v>
      </c>
    </row>
    <row r="174" spans="1:59">
      <c r="A174" s="1016">
        <v>168</v>
      </c>
      <c r="B174" s="1016" t="s">
        <v>972</v>
      </c>
      <c r="C174" s="1016" t="s">
        <v>2457</v>
      </c>
      <c r="D174" s="1016" t="s">
        <v>1546</v>
      </c>
      <c r="E174" s="1016">
        <v>11</v>
      </c>
      <c r="F174" s="1076">
        <v>177</v>
      </c>
      <c r="G174" s="1016">
        <v>113.2</v>
      </c>
      <c r="H174" s="1016">
        <v>141.6</v>
      </c>
      <c r="I174" s="1016">
        <v>0.97440000000000004</v>
      </c>
      <c r="J174" s="1016">
        <v>64484</v>
      </c>
      <c r="K174" s="1074">
        <f t="shared" si="72"/>
        <v>39708.748800000001</v>
      </c>
      <c r="L174" s="1074">
        <f t="shared" si="73"/>
        <v>47650.49856</v>
      </c>
      <c r="M174" s="1074">
        <f t="shared" si="88"/>
        <v>16833.50144</v>
      </c>
      <c r="N174" s="1073">
        <f t="shared" ref="N174:N179" si="106">+J174/(24*30*G174*I174)</f>
        <v>0.81196212357111586</v>
      </c>
      <c r="O174" s="1076">
        <v>177</v>
      </c>
      <c r="P174" s="1016">
        <v>114.8</v>
      </c>
      <c r="Q174" s="1016">
        <v>141.6</v>
      </c>
      <c r="R174" s="1016">
        <v>0.96709999999999996</v>
      </c>
      <c r="S174" s="1016">
        <v>60730</v>
      </c>
      <c r="T174" s="1074">
        <f t="shared" si="74"/>
        <v>41300.585759999994</v>
      </c>
      <c r="U174" s="1074">
        <f t="shared" si="75"/>
        <v>49560.702911999993</v>
      </c>
      <c r="V174" s="1074">
        <f t="shared" si="89"/>
        <v>11169.297088000007</v>
      </c>
      <c r="W174" s="1073">
        <f t="shared" ref="W174:W179" si="107">+S174/(24*31*P174*R174)</f>
        <v>0.73521959655615321</v>
      </c>
      <c r="X174" s="1076">
        <v>177</v>
      </c>
      <c r="Y174" s="1016">
        <v>112</v>
      </c>
      <c r="Z174" s="1016">
        <v>141.6</v>
      </c>
      <c r="AA174" s="1077">
        <v>0.96299999999999997</v>
      </c>
      <c r="AB174" s="1016">
        <v>55740</v>
      </c>
      <c r="AC174" s="1074">
        <f t="shared" si="76"/>
        <v>38828.160000000003</v>
      </c>
      <c r="AD174" s="1074">
        <f t="shared" si="77"/>
        <v>46593.791999999994</v>
      </c>
      <c r="AE174" s="1074">
        <f t="shared" si="90"/>
        <v>9146.208000000006</v>
      </c>
      <c r="AF174" s="1073">
        <f t="shared" ref="AF174:AF179" si="108">+AB174/(24*30*Y174*AA174)</f>
        <v>0.71777802502101573</v>
      </c>
      <c r="AG174" s="1076">
        <v>177</v>
      </c>
      <c r="AH174" s="1016">
        <v>101.2</v>
      </c>
      <c r="AI174" s="1016">
        <v>141.6</v>
      </c>
      <c r="AJ174" s="1016">
        <v>0.96299999999999997</v>
      </c>
      <c r="AK174" s="1016">
        <v>56722</v>
      </c>
      <c r="AL174" s="1074">
        <f t="shared" si="79"/>
        <v>36253.483200000002</v>
      </c>
      <c r="AM174" s="1074">
        <f t="shared" si="80"/>
        <v>43504.179840000004</v>
      </c>
      <c r="AN174" s="1074">
        <f t="shared" si="91"/>
        <v>13217.820159999996</v>
      </c>
      <c r="AO174" s="1073">
        <f t="shared" ref="AO174:AO185" si="109">+AK174/(24*31*AH174*AJ174)</f>
        <v>0.7822972441996966</v>
      </c>
      <c r="AP174" s="1076">
        <v>177</v>
      </c>
      <c r="AQ174" s="1016">
        <v>107.6</v>
      </c>
      <c r="AR174" s="1016">
        <v>141.6</v>
      </c>
      <c r="AS174" s="1016">
        <v>0.96260000000000001</v>
      </c>
      <c r="AT174" s="1016">
        <v>59572</v>
      </c>
      <c r="AU174" s="1074">
        <f t="shared" si="82"/>
        <v>38530.182719999997</v>
      </c>
      <c r="AV174" s="1074">
        <f t="shared" si="83"/>
        <v>46236.219263999992</v>
      </c>
      <c r="AW174" s="1074">
        <f t="shared" si="92"/>
        <v>13335.780736000008</v>
      </c>
      <c r="AX174" s="1073">
        <f t="shared" ref="AX174:AX185" si="110">+AT174/(24*31*AQ174*AS174)</f>
        <v>0.77305628723475728</v>
      </c>
      <c r="AY174" s="1076">
        <v>177</v>
      </c>
      <c r="AZ174" s="1016">
        <v>106.8</v>
      </c>
      <c r="BA174" s="1016">
        <v>141.6</v>
      </c>
      <c r="BB174" s="1016">
        <v>0.96379999999999999</v>
      </c>
      <c r="BC174" s="1016">
        <v>49304</v>
      </c>
      <c r="BD174" s="1074">
        <f t="shared" si="85"/>
        <v>37056.182399999998</v>
      </c>
      <c r="BE174" s="1074">
        <f t="shared" si="86"/>
        <v>44467.418879999997</v>
      </c>
      <c r="BF174" s="1074">
        <f t="shared" si="93"/>
        <v>4836.5811200000026</v>
      </c>
      <c r="BG174" s="1073">
        <f t="shared" ref="BG174:BG185" si="111">+BC174/(24*30*AZ174*BB174)</f>
        <v>0.66526011055040579</v>
      </c>
    </row>
    <row r="175" spans="1:59">
      <c r="A175" s="1016">
        <v>169</v>
      </c>
      <c r="B175" s="1016" t="s">
        <v>1625</v>
      </c>
      <c r="C175" s="1016" t="s">
        <v>622</v>
      </c>
      <c r="D175" s="1016" t="s">
        <v>2456</v>
      </c>
      <c r="E175" s="1016">
        <v>11</v>
      </c>
      <c r="F175" s="1076">
        <v>178</v>
      </c>
      <c r="G175" s="1016">
        <v>260</v>
      </c>
      <c r="H175" s="1016">
        <v>260</v>
      </c>
      <c r="I175" s="1016">
        <v>0.89080000000000004</v>
      </c>
      <c r="J175" s="1016">
        <v>14392</v>
      </c>
      <c r="K175" s="1074">
        <f t="shared" si="72"/>
        <v>83378.87999999999</v>
      </c>
      <c r="L175" s="1074">
        <f t="shared" si="73"/>
        <v>100054.656</v>
      </c>
      <c r="M175" s="1074">
        <f t="shared" si="88"/>
        <v>0</v>
      </c>
      <c r="N175" s="1073">
        <f t="shared" si="106"/>
        <v>8.6304829232534658E-2</v>
      </c>
      <c r="O175" s="1076">
        <v>178</v>
      </c>
      <c r="P175" s="1016">
        <v>262.8</v>
      </c>
      <c r="Q175" s="1016">
        <v>262.8</v>
      </c>
      <c r="R175" s="1016">
        <v>0.72609999999999997</v>
      </c>
      <c r="S175" s="1016">
        <v>26428</v>
      </c>
      <c r="T175" s="1074">
        <f t="shared" si="74"/>
        <v>70984.697759999995</v>
      </c>
      <c r="U175" s="1074">
        <f t="shared" si="75"/>
        <v>85181.637311999992</v>
      </c>
      <c r="V175" s="1074">
        <f t="shared" si="89"/>
        <v>0</v>
      </c>
      <c r="W175" s="1073">
        <f t="shared" si="107"/>
        <v>0.18615279654604816</v>
      </c>
      <c r="X175" s="1076">
        <v>178</v>
      </c>
      <c r="Y175" s="1016">
        <v>287.2</v>
      </c>
      <c r="Z175" s="1016">
        <v>287.2</v>
      </c>
      <c r="AA175" s="1077">
        <v>0.53700000000000003</v>
      </c>
      <c r="AB175" s="1016">
        <v>10130</v>
      </c>
      <c r="AC175" s="1074">
        <f t="shared" si="76"/>
        <v>55521.504000000001</v>
      </c>
      <c r="AD175" s="1074">
        <f t="shared" si="77"/>
        <v>66625.804799999998</v>
      </c>
      <c r="AE175" s="1074">
        <f t="shared" si="90"/>
        <v>0</v>
      </c>
      <c r="AF175" s="1073">
        <f t="shared" si="108"/>
        <v>9.1225914917578602E-2</v>
      </c>
      <c r="AG175" s="1076">
        <v>178</v>
      </c>
      <c r="AH175" s="1016">
        <v>262.8</v>
      </c>
      <c r="AI175" s="1016">
        <v>262.8</v>
      </c>
      <c r="AJ175" s="1016">
        <v>0.42670000000000002</v>
      </c>
      <c r="AK175" s="1016">
        <v>8424</v>
      </c>
      <c r="AL175" s="1074">
        <f t="shared" si="79"/>
        <v>41714.874720000007</v>
      </c>
      <c r="AM175" s="1074">
        <f t="shared" si="80"/>
        <v>50057.849664000008</v>
      </c>
      <c r="AN175" s="1074">
        <f t="shared" si="91"/>
        <v>0</v>
      </c>
      <c r="AO175" s="1073">
        <f t="shared" si="109"/>
        <v>0.1009711770267064</v>
      </c>
      <c r="AP175" s="1076">
        <v>178</v>
      </c>
      <c r="AQ175" s="1016">
        <v>262.39999999999998</v>
      </c>
      <c r="AR175" s="1016">
        <v>262.39999999999998</v>
      </c>
      <c r="AS175" s="1016">
        <v>0.53700000000000003</v>
      </c>
      <c r="AT175" s="1016">
        <v>13304</v>
      </c>
      <c r="AU175" s="1074">
        <f t="shared" si="82"/>
        <v>52418.073599999996</v>
      </c>
      <c r="AV175" s="1074">
        <f t="shared" si="83"/>
        <v>62901.688319999994</v>
      </c>
      <c r="AW175" s="1074">
        <f t="shared" si="92"/>
        <v>0</v>
      </c>
      <c r="AX175" s="1073">
        <f t="shared" si="110"/>
        <v>0.12690279407749927</v>
      </c>
      <c r="AY175" s="1076">
        <v>178</v>
      </c>
      <c r="AZ175" s="1016">
        <v>117.2</v>
      </c>
      <c r="BA175" s="1016">
        <v>142.4</v>
      </c>
      <c r="BB175" s="1016">
        <v>0.1147</v>
      </c>
      <c r="BC175" s="1016">
        <v>2684</v>
      </c>
      <c r="BD175" s="1074">
        <f t="shared" si="85"/>
        <v>4839.4224000000004</v>
      </c>
      <c r="BE175" s="1074">
        <f t="shared" si="86"/>
        <v>5807.3068799999992</v>
      </c>
      <c r="BF175" s="1074">
        <f t="shared" si="93"/>
        <v>0</v>
      </c>
      <c r="BG175" s="1073">
        <f t="shared" si="111"/>
        <v>0.27730582062851139</v>
      </c>
    </row>
    <row r="176" spans="1:59">
      <c r="A176" s="1016">
        <v>170</v>
      </c>
      <c r="B176" s="1016" t="s">
        <v>1858</v>
      </c>
      <c r="C176" s="1016" t="s">
        <v>2457</v>
      </c>
      <c r="D176" s="1016" t="s">
        <v>2456</v>
      </c>
      <c r="E176" s="1016">
        <v>11</v>
      </c>
      <c r="F176" s="1076">
        <v>178</v>
      </c>
      <c r="G176" s="1016">
        <v>90</v>
      </c>
      <c r="H176" s="1016">
        <v>142.4</v>
      </c>
      <c r="I176" s="1016">
        <v>0.63729999999999998</v>
      </c>
      <c r="J176" s="1016">
        <v>3295</v>
      </c>
      <c r="K176" s="1074">
        <f t="shared" si="72"/>
        <v>20648.52</v>
      </c>
      <c r="L176" s="1074">
        <f t="shared" si="73"/>
        <v>24778.223999999998</v>
      </c>
      <c r="M176" s="1074">
        <f t="shared" si="88"/>
        <v>0</v>
      </c>
      <c r="N176" s="1073">
        <f t="shared" si="106"/>
        <v>7.9787800772161882E-2</v>
      </c>
      <c r="O176" s="1076">
        <v>178</v>
      </c>
      <c r="P176" s="1016">
        <v>82</v>
      </c>
      <c r="Q176" s="1016">
        <v>142.4</v>
      </c>
      <c r="R176" s="1016">
        <v>0.5625</v>
      </c>
      <c r="S176" s="1016">
        <v>4410</v>
      </c>
      <c r="T176" s="1074">
        <f t="shared" si="74"/>
        <v>17158.5</v>
      </c>
      <c r="U176" s="1074">
        <f t="shared" si="75"/>
        <v>20590.2</v>
      </c>
      <c r="V176" s="1074">
        <f t="shared" si="89"/>
        <v>0</v>
      </c>
      <c r="W176" s="1073">
        <f t="shared" si="107"/>
        <v>0.12850773669027013</v>
      </c>
      <c r="X176" s="1076">
        <v>178</v>
      </c>
      <c r="Y176" s="1016">
        <v>90</v>
      </c>
      <c r="Z176" s="1016">
        <v>142.4</v>
      </c>
      <c r="AA176" s="1077">
        <v>0.54569999999999996</v>
      </c>
      <c r="AB176" s="1016">
        <v>4475</v>
      </c>
      <c r="AC176" s="1074">
        <f t="shared" si="76"/>
        <v>17680.68</v>
      </c>
      <c r="AD176" s="1074">
        <f t="shared" si="77"/>
        <v>21216.815999999999</v>
      </c>
      <c r="AE176" s="1074">
        <f t="shared" si="90"/>
        <v>0</v>
      </c>
      <c r="AF176" s="1073">
        <f t="shared" si="108"/>
        <v>0.12655056253492514</v>
      </c>
      <c r="AG176" s="1076">
        <v>178</v>
      </c>
      <c r="AH176" s="1016">
        <v>98</v>
      </c>
      <c r="AI176" s="1016">
        <v>142.4</v>
      </c>
      <c r="AJ176" s="1016">
        <v>0.56659999999999999</v>
      </c>
      <c r="AK176" s="1016">
        <v>3490</v>
      </c>
      <c r="AL176" s="1074">
        <f t="shared" si="79"/>
        <v>20655.969599999997</v>
      </c>
      <c r="AM176" s="1074">
        <f t="shared" si="80"/>
        <v>24787.163519999998</v>
      </c>
      <c r="AN176" s="1074">
        <f t="shared" si="91"/>
        <v>0</v>
      </c>
      <c r="AO176" s="1073">
        <f t="shared" si="109"/>
        <v>8.4479210310224317E-2</v>
      </c>
      <c r="AP176" s="1076">
        <v>178</v>
      </c>
      <c r="AQ176" s="1016">
        <v>77</v>
      </c>
      <c r="AR176" s="1016">
        <v>142.4</v>
      </c>
      <c r="AS176" s="1016">
        <v>0.55410000000000004</v>
      </c>
      <c r="AT176" s="1016">
        <v>2535</v>
      </c>
      <c r="AU176" s="1074">
        <f t="shared" si="82"/>
        <v>15871.6404</v>
      </c>
      <c r="AV176" s="1074">
        <f t="shared" si="83"/>
        <v>19045.96848</v>
      </c>
      <c r="AW176" s="1074">
        <f t="shared" si="92"/>
        <v>0</v>
      </c>
      <c r="AX176" s="1073">
        <f t="shared" si="110"/>
        <v>7.9859420202085724E-2</v>
      </c>
      <c r="AY176" s="1076">
        <v>178</v>
      </c>
      <c r="AZ176" s="1016">
        <v>93</v>
      </c>
      <c r="BA176" s="1016">
        <v>142.4</v>
      </c>
      <c r="BB176" s="1016">
        <v>0.54630000000000001</v>
      </c>
      <c r="BC176" s="1016">
        <v>4220</v>
      </c>
      <c r="BD176" s="1074">
        <f t="shared" si="85"/>
        <v>18290.124</v>
      </c>
      <c r="BE176" s="1074">
        <f t="shared" si="86"/>
        <v>21948.148799999999</v>
      </c>
      <c r="BF176" s="1074">
        <f t="shared" si="93"/>
        <v>0</v>
      </c>
      <c r="BG176" s="1073">
        <f t="shared" si="111"/>
        <v>0.11536280453866797</v>
      </c>
    </row>
    <row r="177" spans="1:59">
      <c r="A177" s="1016">
        <v>171</v>
      </c>
      <c r="B177" s="1016" t="s">
        <v>574</v>
      </c>
      <c r="C177" s="1016" t="s">
        <v>2457</v>
      </c>
      <c r="D177" s="1016" t="s">
        <v>2456</v>
      </c>
      <c r="E177" s="1016">
        <v>11</v>
      </c>
      <c r="F177" s="1076">
        <v>178</v>
      </c>
      <c r="G177" s="1016">
        <v>114.5</v>
      </c>
      <c r="H177" s="1016">
        <v>142.4</v>
      </c>
      <c r="I177" s="1016">
        <v>0.94340000000000002</v>
      </c>
      <c r="J177" s="1016">
        <v>12192</v>
      </c>
      <c r="K177" s="1074">
        <f t="shared" si="72"/>
        <v>38886.948000000004</v>
      </c>
      <c r="L177" s="1074">
        <f t="shared" si="73"/>
        <v>46664.337600000006</v>
      </c>
      <c r="M177" s="1074">
        <f t="shared" si="88"/>
        <v>0</v>
      </c>
      <c r="N177" s="1073">
        <f t="shared" si="106"/>
        <v>0.15676210948722433</v>
      </c>
      <c r="O177" s="1076">
        <v>178</v>
      </c>
      <c r="P177" s="1016">
        <v>107.68</v>
      </c>
      <c r="Q177" s="1016">
        <v>142.4</v>
      </c>
      <c r="R177" s="1016">
        <v>0.90559999999999996</v>
      </c>
      <c r="S177" s="1016">
        <v>13150</v>
      </c>
      <c r="T177" s="1074">
        <f t="shared" si="74"/>
        <v>36275.582975999998</v>
      </c>
      <c r="U177" s="1074">
        <f t="shared" si="75"/>
        <v>43530.699571199999</v>
      </c>
      <c r="V177" s="1074">
        <f t="shared" si="89"/>
        <v>0</v>
      </c>
      <c r="W177" s="1073">
        <f t="shared" si="107"/>
        <v>0.18125139448069061</v>
      </c>
      <c r="X177" s="1076">
        <v>178</v>
      </c>
      <c r="Y177" s="1016">
        <v>121.12</v>
      </c>
      <c r="Z177" s="1016">
        <v>142.4</v>
      </c>
      <c r="AA177" s="1077">
        <v>0.94040000000000001</v>
      </c>
      <c r="AB177" s="1016">
        <v>9948</v>
      </c>
      <c r="AC177" s="1074">
        <f t="shared" si="76"/>
        <v>41004.449280000001</v>
      </c>
      <c r="AD177" s="1074">
        <f t="shared" si="77"/>
        <v>49205.33913600001</v>
      </c>
      <c r="AE177" s="1074">
        <f t="shared" si="90"/>
        <v>0</v>
      </c>
      <c r="AF177" s="1073">
        <f t="shared" si="108"/>
        <v>0.12130390938883008</v>
      </c>
      <c r="AG177" s="1076">
        <v>178</v>
      </c>
      <c r="AH177" s="1016">
        <v>118.06</v>
      </c>
      <c r="AI177" s="1016">
        <v>142.4</v>
      </c>
      <c r="AJ177" s="1016">
        <v>0.92800000000000005</v>
      </c>
      <c r="AK177" s="1016">
        <v>13040</v>
      </c>
      <c r="AL177" s="1074">
        <f t="shared" si="79"/>
        <v>40756.200960000002</v>
      </c>
      <c r="AM177" s="1074">
        <f t="shared" si="80"/>
        <v>48907.441151999999</v>
      </c>
      <c r="AN177" s="1074">
        <f t="shared" si="91"/>
        <v>0</v>
      </c>
      <c r="AO177" s="1073">
        <f t="shared" si="109"/>
        <v>0.15997565637678118</v>
      </c>
      <c r="AP177" s="1076">
        <v>178</v>
      </c>
      <c r="AQ177" s="1016">
        <v>105.18</v>
      </c>
      <c r="AR177" s="1016">
        <v>142.4</v>
      </c>
      <c r="AS177" s="1016">
        <v>0.93530000000000002</v>
      </c>
      <c r="AT177" s="1016">
        <v>12438</v>
      </c>
      <c r="AU177" s="1074">
        <f t="shared" si="82"/>
        <v>36595.445688</v>
      </c>
      <c r="AV177" s="1074">
        <f t="shared" si="83"/>
        <v>43914.5348256</v>
      </c>
      <c r="AW177" s="1074">
        <f t="shared" si="92"/>
        <v>0</v>
      </c>
      <c r="AX177" s="1073">
        <f t="shared" si="110"/>
        <v>0.16993917912685158</v>
      </c>
      <c r="AY177" s="1076">
        <v>178</v>
      </c>
      <c r="AZ177" s="1016">
        <v>103.32</v>
      </c>
      <c r="BA177" s="1016">
        <v>142.4</v>
      </c>
      <c r="BB177" s="1016">
        <v>0.91510000000000002</v>
      </c>
      <c r="BC177" s="1016">
        <v>11860</v>
      </c>
      <c r="BD177" s="1074">
        <f t="shared" si="85"/>
        <v>34037.327519999999</v>
      </c>
      <c r="BE177" s="1074">
        <f t="shared" si="86"/>
        <v>40844.793023999999</v>
      </c>
      <c r="BF177" s="1074">
        <f t="shared" si="93"/>
        <v>0</v>
      </c>
      <c r="BG177" s="1073">
        <f t="shared" si="111"/>
        <v>0.1742204935600655</v>
      </c>
    </row>
    <row r="178" spans="1:59">
      <c r="A178" s="1016">
        <v>172</v>
      </c>
      <c r="B178" s="1016" t="s">
        <v>489</v>
      </c>
      <c r="C178" s="1016" t="s">
        <v>2457</v>
      </c>
      <c r="D178" s="1016" t="s">
        <v>2456</v>
      </c>
      <c r="E178" s="1016">
        <v>11</v>
      </c>
      <c r="F178" s="1076">
        <v>178</v>
      </c>
      <c r="G178" s="1016">
        <v>9</v>
      </c>
      <c r="H178" s="1016">
        <v>142.4</v>
      </c>
      <c r="I178" s="1016">
        <v>1</v>
      </c>
      <c r="J178" s="1016">
        <v>3422</v>
      </c>
      <c r="K178" s="1074">
        <f t="shared" si="72"/>
        <v>3240</v>
      </c>
      <c r="L178" s="1074">
        <f t="shared" si="73"/>
        <v>3888</v>
      </c>
      <c r="M178" s="1074">
        <f t="shared" si="88"/>
        <v>0</v>
      </c>
      <c r="N178" s="1073">
        <f t="shared" si="106"/>
        <v>0.52808641975308646</v>
      </c>
      <c r="O178" s="1076">
        <v>178</v>
      </c>
      <c r="P178" s="1016">
        <v>31.6</v>
      </c>
      <c r="Q178" s="1016">
        <v>142.4</v>
      </c>
      <c r="R178" s="1016">
        <v>1</v>
      </c>
      <c r="S178" s="1016">
        <v>2878</v>
      </c>
      <c r="T178" s="1074">
        <f t="shared" si="74"/>
        <v>11755.2</v>
      </c>
      <c r="U178" s="1074">
        <f t="shared" si="75"/>
        <v>14106.24</v>
      </c>
      <c r="V178" s="1074">
        <f t="shared" si="89"/>
        <v>0</v>
      </c>
      <c r="W178" s="1073">
        <f t="shared" si="107"/>
        <v>0.12241391043963522</v>
      </c>
      <c r="X178" s="1076">
        <v>178</v>
      </c>
      <c r="Y178" s="1016">
        <v>6</v>
      </c>
      <c r="Z178" s="1016">
        <v>142.4</v>
      </c>
      <c r="AA178" s="1077">
        <v>1</v>
      </c>
      <c r="AB178" s="1016">
        <v>2146</v>
      </c>
      <c r="AC178" s="1074">
        <f t="shared" si="76"/>
        <v>2160</v>
      </c>
      <c r="AD178" s="1074">
        <f t="shared" si="77"/>
        <v>2592</v>
      </c>
      <c r="AE178" s="1074">
        <f t="shared" si="90"/>
        <v>0</v>
      </c>
      <c r="AF178" s="1073">
        <f t="shared" si="108"/>
        <v>0.49675925925925923</v>
      </c>
      <c r="AG178" s="1076">
        <v>178</v>
      </c>
      <c r="AH178" s="1016">
        <v>6.6</v>
      </c>
      <c r="AI178" s="1016">
        <v>142.4</v>
      </c>
      <c r="AJ178" s="1016">
        <v>1</v>
      </c>
      <c r="AK178" s="1016">
        <v>1950</v>
      </c>
      <c r="AL178" s="1074">
        <f t="shared" si="79"/>
        <v>2455.1999999999998</v>
      </c>
      <c r="AM178" s="1074">
        <f t="shared" si="80"/>
        <v>2946.24</v>
      </c>
      <c r="AN178" s="1074">
        <f t="shared" si="91"/>
        <v>0</v>
      </c>
      <c r="AO178" s="1073">
        <f t="shared" si="109"/>
        <v>0.39711632453567941</v>
      </c>
      <c r="AP178" s="1076">
        <v>178</v>
      </c>
      <c r="AQ178" s="1016">
        <v>8.6</v>
      </c>
      <c r="AR178" s="1016">
        <v>142.4</v>
      </c>
      <c r="AS178" s="1016">
        <v>1</v>
      </c>
      <c r="AT178" s="1016">
        <v>1840</v>
      </c>
      <c r="AU178" s="1074">
        <f t="shared" si="82"/>
        <v>3199.2</v>
      </c>
      <c r="AV178" s="1074">
        <f t="shared" si="83"/>
        <v>3839.0399999999995</v>
      </c>
      <c r="AW178" s="1074">
        <f t="shared" si="92"/>
        <v>0</v>
      </c>
      <c r="AX178" s="1073">
        <f t="shared" si="110"/>
        <v>0.28757189297324331</v>
      </c>
      <c r="AY178" s="1076">
        <v>178</v>
      </c>
      <c r="AZ178" s="1016">
        <v>22.32</v>
      </c>
      <c r="BA178" s="1016">
        <v>142.4</v>
      </c>
      <c r="BB178" s="1016">
        <v>0.99390000000000001</v>
      </c>
      <c r="BC178" s="1016">
        <v>1956</v>
      </c>
      <c r="BD178" s="1074">
        <f t="shared" si="85"/>
        <v>7986.1852799999997</v>
      </c>
      <c r="BE178" s="1074">
        <f t="shared" si="86"/>
        <v>9583.4223359999996</v>
      </c>
      <c r="BF178" s="1074">
        <f t="shared" si="93"/>
        <v>0</v>
      </c>
      <c r="BG178" s="1073">
        <f t="shared" si="111"/>
        <v>0.12246147136721577</v>
      </c>
    </row>
    <row r="179" spans="1:59">
      <c r="A179" s="1016">
        <v>173</v>
      </c>
      <c r="B179" s="1016" t="s">
        <v>2576</v>
      </c>
      <c r="C179" s="1016" t="s">
        <v>2457</v>
      </c>
      <c r="D179" s="1016" t="s">
        <v>2456</v>
      </c>
      <c r="E179" s="1016">
        <v>11</v>
      </c>
      <c r="F179" s="1076">
        <v>178</v>
      </c>
      <c r="G179" s="1016">
        <v>128</v>
      </c>
      <c r="H179" s="1016">
        <v>137.65</v>
      </c>
      <c r="I179" s="1016">
        <v>0.46050000000000002</v>
      </c>
      <c r="J179" s="1016">
        <v>7340</v>
      </c>
      <c r="K179" s="1074">
        <f t="shared" si="72"/>
        <v>21219.84</v>
      </c>
      <c r="L179" s="1074">
        <f t="shared" si="73"/>
        <v>25463.808000000001</v>
      </c>
      <c r="M179" s="1074">
        <f t="shared" si="88"/>
        <v>0</v>
      </c>
      <c r="N179" s="1073">
        <f t="shared" si="106"/>
        <v>0.17295135118832186</v>
      </c>
      <c r="O179" s="1076">
        <v>178</v>
      </c>
      <c r="P179" s="1016">
        <v>138</v>
      </c>
      <c r="Q179" s="1016">
        <v>142.4</v>
      </c>
      <c r="R179" s="1016">
        <v>0.4627</v>
      </c>
      <c r="S179" s="1016">
        <v>7680</v>
      </c>
      <c r="T179" s="1074">
        <f t="shared" si="74"/>
        <v>23753.1672</v>
      </c>
      <c r="U179" s="1074">
        <f t="shared" si="75"/>
        <v>28503.800639999998</v>
      </c>
      <c r="V179" s="1074">
        <f t="shared" si="89"/>
        <v>0</v>
      </c>
      <c r="W179" s="1073">
        <f t="shared" si="107"/>
        <v>0.16166265187574649</v>
      </c>
      <c r="X179" s="1076">
        <v>178</v>
      </c>
      <c r="Y179" s="1016">
        <v>148</v>
      </c>
      <c r="Z179" s="1016">
        <v>148</v>
      </c>
      <c r="AA179" s="1077">
        <v>0.4849</v>
      </c>
      <c r="AB179" s="1016">
        <v>9660</v>
      </c>
      <c r="AC179" s="1074">
        <f t="shared" si="76"/>
        <v>25835.471999999998</v>
      </c>
      <c r="AD179" s="1074">
        <f t="shared" si="77"/>
        <v>31002.5664</v>
      </c>
      <c r="AE179" s="1074">
        <f t="shared" si="90"/>
        <v>0</v>
      </c>
      <c r="AF179" s="1073">
        <f t="shared" si="108"/>
        <v>0.18695226470025397</v>
      </c>
      <c r="AG179" s="1076">
        <v>178</v>
      </c>
      <c r="AH179" s="1016">
        <v>128</v>
      </c>
      <c r="AI179" s="1016">
        <v>142.4</v>
      </c>
      <c r="AJ179" s="1016">
        <v>0.43140000000000001</v>
      </c>
      <c r="AK179" s="1016">
        <v>13960</v>
      </c>
      <c r="AL179" s="1074">
        <f t="shared" si="79"/>
        <v>20541.542399999998</v>
      </c>
      <c r="AM179" s="1074">
        <f t="shared" si="80"/>
        <v>24649.850879999998</v>
      </c>
      <c r="AN179" s="1074">
        <f t="shared" si="91"/>
        <v>0</v>
      </c>
      <c r="AO179" s="1073">
        <f t="shared" si="109"/>
        <v>0.3397992158563517</v>
      </c>
      <c r="AP179" s="1076">
        <v>178</v>
      </c>
      <c r="AQ179" s="1016">
        <v>124</v>
      </c>
      <c r="AR179" s="1016">
        <v>142.4</v>
      </c>
      <c r="AS179" s="1016">
        <v>0.47699999999999998</v>
      </c>
      <c r="AT179" s="1016">
        <v>14320</v>
      </c>
      <c r="AU179" s="1074">
        <f t="shared" si="82"/>
        <v>22003.055999999997</v>
      </c>
      <c r="AV179" s="1074">
        <f t="shared" si="83"/>
        <v>26403.6672</v>
      </c>
      <c r="AW179" s="1074">
        <f t="shared" si="92"/>
        <v>0</v>
      </c>
      <c r="AX179" s="1073">
        <f t="shared" si="110"/>
        <v>0.32540934313851677</v>
      </c>
      <c r="AY179" s="1076">
        <v>178</v>
      </c>
      <c r="AZ179" s="1016">
        <v>136</v>
      </c>
      <c r="BA179" s="1016">
        <v>142.4</v>
      </c>
      <c r="BB179" s="1016">
        <v>0.52459999999999996</v>
      </c>
      <c r="BC179" s="1016">
        <v>14080</v>
      </c>
      <c r="BD179" s="1074">
        <f t="shared" si="85"/>
        <v>25684.415999999997</v>
      </c>
      <c r="BE179" s="1074">
        <f t="shared" si="86"/>
        <v>30821.299199999994</v>
      </c>
      <c r="BF179" s="1074">
        <f t="shared" si="93"/>
        <v>0</v>
      </c>
      <c r="BG179" s="1073">
        <f t="shared" si="111"/>
        <v>0.27409616788639463</v>
      </c>
    </row>
    <row r="180" spans="1:59">
      <c r="A180" s="1016">
        <v>174</v>
      </c>
      <c r="B180" s="1016" t="s">
        <v>2575</v>
      </c>
      <c r="C180" s="1016" t="s">
        <v>2457</v>
      </c>
      <c r="D180" s="1016" t="s">
        <v>2553</v>
      </c>
      <c r="E180" s="1016">
        <v>11</v>
      </c>
      <c r="F180" s="1076">
        <v>0</v>
      </c>
      <c r="G180" s="1016">
        <v>0</v>
      </c>
      <c r="H180" s="1016">
        <v>0</v>
      </c>
      <c r="I180" s="1016"/>
      <c r="J180" s="1016">
        <v>0</v>
      </c>
      <c r="K180" s="1074">
        <f t="shared" si="72"/>
        <v>0</v>
      </c>
      <c r="L180" s="1074">
        <f t="shared" si="73"/>
        <v>0</v>
      </c>
      <c r="M180" s="1074">
        <f t="shared" si="88"/>
        <v>0</v>
      </c>
      <c r="N180" s="1073">
        <v>0</v>
      </c>
      <c r="O180" s="1076">
        <v>0</v>
      </c>
      <c r="P180" s="1016">
        <v>0</v>
      </c>
      <c r="Q180" s="1016">
        <v>0</v>
      </c>
      <c r="R180" s="1016"/>
      <c r="S180" s="1016">
        <v>0</v>
      </c>
      <c r="T180" s="1074">
        <f t="shared" si="74"/>
        <v>0</v>
      </c>
      <c r="U180" s="1074">
        <f t="shared" si="75"/>
        <v>0</v>
      </c>
      <c r="V180" s="1074">
        <f t="shared" si="89"/>
        <v>0</v>
      </c>
      <c r="W180" s="1073">
        <v>0</v>
      </c>
      <c r="X180" s="1076">
        <v>0</v>
      </c>
      <c r="Y180" s="1016">
        <v>0</v>
      </c>
      <c r="Z180" s="1016">
        <v>0</v>
      </c>
      <c r="AA180" s="1077"/>
      <c r="AB180" s="1016">
        <v>0</v>
      </c>
      <c r="AC180" s="1074">
        <f t="shared" si="76"/>
        <v>0</v>
      </c>
      <c r="AD180" s="1074">
        <f t="shared" si="77"/>
        <v>0</v>
      </c>
      <c r="AE180" s="1074">
        <f t="shared" si="90"/>
        <v>0</v>
      </c>
      <c r="AF180" s="1073">
        <v>0</v>
      </c>
      <c r="AG180" s="1076">
        <v>178</v>
      </c>
      <c r="AH180" s="1016">
        <v>90</v>
      </c>
      <c r="AI180" s="1016">
        <v>82.68</v>
      </c>
      <c r="AJ180" s="1016">
        <v>0.76429999999999998</v>
      </c>
      <c r="AK180" s="1016">
        <v>6810</v>
      </c>
      <c r="AL180" s="1074">
        <f t="shared" si="79"/>
        <v>25588.763999999999</v>
      </c>
      <c r="AM180" s="1074">
        <f t="shared" si="80"/>
        <v>30706.516799999998</v>
      </c>
      <c r="AN180" s="1074">
        <f t="shared" si="91"/>
        <v>0</v>
      </c>
      <c r="AO180" s="1073">
        <f t="shared" si="109"/>
        <v>0.13306621609390748</v>
      </c>
      <c r="AP180" s="1076">
        <v>178</v>
      </c>
      <c r="AQ180" s="1016">
        <v>102</v>
      </c>
      <c r="AR180" s="1016">
        <v>142.4</v>
      </c>
      <c r="AS180" s="1016">
        <v>0.78100000000000003</v>
      </c>
      <c r="AT180" s="1016">
        <v>21510</v>
      </c>
      <c r="AU180" s="1074">
        <f t="shared" si="82"/>
        <v>29634.263999999999</v>
      </c>
      <c r="AV180" s="1074">
        <f t="shared" si="83"/>
        <v>35561.116800000003</v>
      </c>
      <c r="AW180" s="1074">
        <f t="shared" si="92"/>
        <v>0</v>
      </c>
      <c r="AX180" s="1073">
        <f t="shared" si="110"/>
        <v>0.36292448498130403</v>
      </c>
      <c r="AY180" s="1076">
        <v>178</v>
      </c>
      <c r="AZ180" s="1016">
        <v>114</v>
      </c>
      <c r="BA180" s="1016">
        <v>142.4</v>
      </c>
      <c r="BB180" s="1016">
        <v>0.78549999999999998</v>
      </c>
      <c r="BC180" s="1016">
        <v>23070</v>
      </c>
      <c r="BD180" s="1074">
        <f t="shared" si="85"/>
        <v>32236.92</v>
      </c>
      <c r="BE180" s="1074">
        <f t="shared" si="86"/>
        <v>38684.303999999996</v>
      </c>
      <c r="BF180" s="1074">
        <f t="shared" si="93"/>
        <v>0</v>
      </c>
      <c r="BG180" s="1073">
        <f t="shared" si="111"/>
        <v>0.35781954355440904</v>
      </c>
    </row>
    <row r="181" spans="1:59">
      <c r="A181" s="1016">
        <v>175</v>
      </c>
      <c r="B181" s="1016" t="s">
        <v>1950</v>
      </c>
      <c r="C181" s="1016" t="s">
        <v>2457</v>
      </c>
      <c r="D181" s="1016" t="s">
        <v>2456</v>
      </c>
      <c r="E181" s="1016">
        <v>11</v>
      </c>
      <c r="F181" s="1076">
        <v>160</v>
      </c>
      <c r="G181" s="1016">
        <v>145.80000000000001</v>
      </c>
      <c r="H181" s="1016">
        <v>145.80000000000001</v>
      </c>
      <c r="I181" s="1016">
        <v>0.91690000000000005</v>
      </c>
      <c r="J181" s="1016">
        <v>11256</v>
      </c>
      <c r="K181" s="1074">
        <f t="shared" si="72"/>
        <v>48126.247200000005</v>
      </c>
      <c r="L181" s="1074">
        <f t="shared" si="73"/>
        <v>57751.496640000012</v>
      </c>
      <c r="M181" s="1074">
        <f t="shared" si="88"/>
        <v>0</v>
      </c>
      <c r="N181" s="1073">
        <f>+J181/(24*30*G181*I181)</f>
        <v>0.11694242388382194</v>
      </c>
      <c r="O181" s="1076">
        <v>160</v>
      </c>
      <c r="P181" s="1016">
        <v>196.8</v>
      </c>
      <c r="Q181" s="1016">
        <v>196.8</v>
      </c>
      <c r="R181" s="1016">
        <v>0.90800000000000003</v>
      </c>
      <c r="S181" s="1016">
        <v>16167</v>
      </c>
      <c r="T181" s="1074">
        <f t="shared" si="74"/>
        <v>66474.316800000001</v>
      </c>
      <c r="U181" s="1074">
        <f t="shared" si="75"/>
        <v>79769.180160000004</v>
      </c>
      <c r="V181" s="1074">
        <f t="shared" si="89"/>
        <v>0</v>
      </c>
      <c r="W181" s="1073">
        <f>+S181/(24*31*P181*R181)</f>
        <v>0.12160335583922842</v>
      </c>
      <c r="X181" s="1076">
        <v>178</v>
      </c>
      <c r="Y181" s="1016">
        <v>87</v>
      </c>
      <c r="Z181" s="1016">
        <v>142.4</v>
      </c>
      <c r="AA181" s="1077">
        <v>0.99219999999999997</v>
      </c>
      <c r="AB181" s="1016">
        <v>14898</v>
      </c>
      <c r="AC181" s="1074">
        <f t="shared" si="76"/>
        <v>31075.704000000002</v>
      </c>
      <c r="AD181" s="1074">
        <f t="shared" si="77"/>
        <v>37290.844799999999</v>
      </c>
      <c r="AE181" s="1074">
        <f t="shared" si="90"/>
        <v>0</v>
      </c>
      <c r="AF181" s="1073">
        <f>+AB181/(24*30*Y181*AA181)</f>
        <v>0.23970494763368838</v>
      </c>
      <c r="AG181" s="1076">
        <v>178</v>
      </c>
      <c r="AH181" s="1016">
        <v>96</v>
      </c>
      <c r="AI181" s="1016">
        <v>142.4</v>
      </c>
      <c r="AJ181" s="1016">
        <v>0.98740000000000006</v>
      </c>
      <c r="AK181" s="1016">
        <v>9669</v>
      </c>
      <c r="AL181" s="1074">
        <f t="shared" si="79"/>
        <v>35262.0288</v>
      </c>
      <c r="AM181" s="1074">
        <f t="shared" si="80"/>
        <v>42314.434560000002</v>
      </c>
      <c r="AN181" s="1074">
        <f t="shared" si="91"/>
        <v>0</v>
      </c>
      <c r="AO181" s="1073">
        <f t="shared" si="109"/>
        <v>0.13710215108212945</v>
      </c>
      <c r="AP181" s="1076">
        <v>178</v>
      </c>
      <c r="AQ181" s="1016">
        <v>72.599999999999994</v>
      </c>
      <c r="AR181" s="1016">
        <v>142.4</v>
      </c>
      <c r="AS181" s="1016">
        <v>0.99329999999999996</v>
      </c>
      <c r="AT181" s="1016">
        <v>3108</v>
      </c>
      <c r="AU181" s="1074">
        <f t="shared" si="82"/>
        <v>26826.251759999996</v>
      </c>
      <c r="AV181" s="1074">
        <f t="shared" si="83"/>
        <v>32191.502111999995</v>
      </c>
      <c r="AW181" s="1074">
        <f t="shared" si="92"/>
        <v>0</v>
      </c>
      <c r="AX181" s="1073">
        <f t="shared" si="110"/>
        <v>5.7928331318993047E-2</v>
      </c>
      <c r="AY181" s="1076">
        <v>178</v>
      </c>
      <c r="AZ181" s="1016">
        <v>60.6</v>
      </c>
      <c r="BA181" s="1016">
        <v>142.4</v>
      </c>
      <c r="BB181" s="1016">
        <v>0.99080000000000001</v>
      </c>
      <c r="BC181" s="1016">
        <v>3246</v>
      </c>
      <c r="BD181" s="1074">
        <f t="shared" si="85"/>
        <v>21615.292799999999</v>
      </c>
      <c r="BE181" s="1074">
        <f t="shared" si="86"/>
        <v>25938.351359999997</v>
      </c>
      <c r="BF181" s="1074">
        <f t="shared" si="93"/>
        <v>0</v>
      </c>
      <c r="BG181" s="1073">
        <f t="shared" si="111"/>
        <v>7.5085728193328011E-2</v>
      </c>
    </row>
    <row r="182" spans="1:59">
      <c r="A182" s="1016">
        <v>176</v>
      </c>
      <c r="B182" s="1016" t="s">
        <v>570</v>
      </c>
      <c r="C182" s="1016" t="s">
        <v>2457</v>
      </c>
      <c r="D182" s="1016" t="s">
        <v>2456</v>
      </c>
      <c r="E182" s="1016">
        <v>11</v>
      </c>
      <c r="F182" s="1076">
        <v>179</v>
      </c>
      <c r="G182" s="1016">
        <v>149.4</v>
      </c>
      <c r="H182" s="1016">
        <v>149.4</v>
      </c>
      <c r="I182" s="1016">
        <v>0.78600000000000003</v>
      </c>
      <c r="J182" s="1016">
        <v>15258</v>
      </c>
      <c r="K182" s="1074">
        <f t="shared" si="72"/>
        <v>42274.224000000009</v>
      </c>
      <c r="L182" s="1074">
        <f t="shared" si="73"/>
        <v>50729.068800000001</v>
      </c>
      <c r="M182" s="1074">
        <f t="shared" si="88"/>
        <v>0</v>
      </c>
      <c r="N182" s="1073">
        <f>+J182/(24*30*G182*I182)</f>
        <v>0.18046457813158201</v>
      </c>
      <c r="O182" s="1076">
        <v>179</v>
      </c>
      <c r="P182" s="1016">
        <v>170.4</v>
      </c>
      <c r="Q182" s="1016">
        <v>170.4</v>
      </c>
      <c r="R182" s="1016">
        <v>0.78269999999999995</v>
      </c>
      <c r="S182" s="1016">
        <v>10926</v>
      </c>
      <c r="T182" s="1074">
        <f t="shared" si="74"/>
        <v>49614.413760000003</v>
      </c>
      <c r="U182" s="1074">
        <f t="shared" si="75"/>
        <v>59537.296511999994</v>
      </c>
      <c r="V182" s="1074">
        <f t="shared" si="89"/>
        <v>0</v>
      </c>
      <c r="W182" s="1073">
        <f>+S182/(24*31*P182*R182)</f>
        <v>0.11010913131869686</v>
      </c>
      <c r="X182" s="1076">
        <v>179</v>
      </c>
      <c r="Y182" s="1016">
        <v>145.80000000000001</v>
      </c>
      <c r="Z182" s="1016">
        <v>145.80000000000001</v>
      </c>
      <c r="AA182" s="1077">
        <v>0.75680000000000003</v>
      </c>
      <c r="AB182" s="1016">
        <v>8775</v>
      </c>
      <c r="AC182" s="1074">
        <f t="shared" si="76"/>
        <v>39722.91840000001</v>
      </c>
      <c r="AD182" s="1074">
        <f t="shared" si="77"/>
        <v>47667.502080000013</v>
      </c>
      <c r="AE182" s="1074">
        <f t="shared" si="90"/>
        <v>0</v>
      </c>
      <c r="AF182" s="1073">
        <f>+AB182/(24*30*Y182*AA182)</f>
        <v>0.11045260964511608</v>
      </c>
      <c r="AG182" s="1076">
        <v>179</v>
      </c>
      <c r="AH182" s="1016">
        <v>163.80000000000001</v>
      </c>
      <c r="AI182" s="1016">
        <v>163.80000000000001</v>
      </c>
      <c r="AJ182" s="1016">
        <v>0.75570000000000004</v>
      </c>
      <c r="AK182" s="1016">
        <v>7062</v>
      </c>
      <c r="AL182" s="1074">
        <f t="shared" si="79"/>
        <v>46047.521520000009</v>
      </c>
      <c r="AM182" s="1074">
        <f t="shared" si="80"/>
        <v>55257.025824000011</v>
      </c>
      <c r="AN182" s="1074">
        <f t="shared" si="91"/>
        <v>0</v>
      </c>
      <c r="AO182" s="1073">
        <f t="shared" si="109"/>
        <v>7.6681651551351496E-2</v>
      </c>
      <c r="AP182" s="1076">
        <v>179</v>
      </c>
      <c r="AQ182" s="1016">
        <v>167.4</v>
      </c>
      <c r="AR182" s="1016">
        <v>167.4</v>
      </c>
      <c r="AS182" s="1016">
        <v>0.73519999999999996</v>
      </c>
      <c r="AT182" s="1016">
        <v>16257</v>
      </c>
      <c r="AU182" s="1074">
        <f t="shared" si="82"/>
        <v>45782.96256</v>
      </c>
      <c r="AV182" s="1074">
        <f t="shared" si="83"/>
        <v>54939.555071999996</v>
      </c>
      <c r="AW182" s="1074">
        <f t="shared" si="92"/>
        <v>0</v>
      </c>
      <c r="AX182" s="1073">
        <f t="shared" si="110"/>
        <v>0.17754421176539956</v>
      </c>
      <c r="AY182" s="1076">
        <v>179</v>
      </c>
      <c r="AZ182" s="1016">
        <v>165.6</v>
      </c>
      <c r="BA182" s="1016">
        <v>165.6</v>
      </c>
      <c r="BB182" s="1016">
        <v>0.71419999999999995</v>
      </c>
      <c r="BC182" s="1016">
        <v>12444</v>
      </c>
      <c r="BD182" s="1074">
        <f t="shared" si="85"/>
        <v>42577.747199999991</v>
      </c>
      <c r="BE182" s="1074">
        <f t="shared" si="86"/>
        <v>51093.296639999993</v>
      </c>
      <c r="BF182" s="1074">
        <f t="shared" si="93"/>
        <v>0</v>
      </c>
      <c r="BG182" s="1073">
        <f t="shared" si="111"/>
        <v>0.14613267279674205</v>
      </c>
    </row>
    <row r="183" spans="1:59">
      <c r="A183" s="1016">
        <v>177</v>
      </c>
      <c r="B183" s="1016" t="s">
        <v>1835</v>
      </c>
      <c r="C183" s="1016" t="s">
        <v>2457</v>
      </c>
      <c r="D183" s="1016" t="s">
        <v>2553</v>
      </c>
      <c r="E183" s="1016">
        <v>11</v>
      </c>
      <c r="F183" s="1076">
        <v>180</v>
      </c>
      <c r="G183" s="1016">
        <v>152.19999999999999</v>
      </c>
      <c r="H183" s="1016">
        <v>152.19999999999999</v>
      </c>
      <c r="I183" s="1016">
        <v>0.7077</v>
      </c>
      <c r="J183" s="1016">
        <v>18902</v>
      </c>
      <c r="K183" s="1074">
        <f t="shared" si="72"/>
        <v>38776.298399999992</v>
      </c>
      <c r="L183" s="1074">
        <f t="shared" si="73"/>
        <v>46531.558079999988</v>
      </c>
      <c r="M183" s="1074">
        <f t="shared" si="88"/>
        <v>0</v>
      </c>
      <c r="N183" s="1073">
        <f>+J183/(24*30*G183*I183)</f>
        <v>0.24373136142360619</v>
      </c>
      <c r="O183" s="1076">
        <v>180</v>
      </c>
      <c r="P183" s="1016">
        <v>181.4</v>
      </c>
      <c r="Q183" s="1016">
        <v>181.4</v>
      </c>
      <c r="R183" s="1016">
        <v>0.73160000000000003</v>
      </c>
      <c r="S183" s="1016">
        <v>36758</v>
      </c>
      <c r="T183" s="1074">
        <f t="shared" si="74"/>
        <v>49368.953280000009</v>
      </c>
      <c r="U183" s="1074">
        <f t="shared" si="75"/>
        <v>59242.743935999999</v>
      </c>
      <c r="V183" s="1074">
        <f t="shared" si="89"/>
        <v>0</v>
      </c>
      <c r="W183" s="1073">
        <f>+S183/(24*31*P183*R183)</f>
        <v>0.37227850255933154</v>
      </c>
      <c r="X183" s="1076">
        <v>180</v>
      </c>
      <c r="Y183" s="1016">
        <v>211.2</v>
      </c>
      <c r="Z183" s="1016">
        <v>211.2</v>
      </c>
      <c r="AA183" s="1077">
        <v>0.75860000000000005</v>
      </c>
      <c r="AB183" s="1016">
        <v>60178</v>
      </c>
      <c r="AC183" s="1074">
        <f t="shared" si="76"/>
        <v>57677.875199999995</v>
      </c>
      <c r="AD183" s="1074">
        <f t="shared" si="77"/>
        <v>69213.450240000006</v>
      </c>
      <c r="AE183" s="1074">
        <f t="shared" si="90"/>
        <v>0</v>
      </c>
      <c r="AF183" s="1073">
        <f>+AB183/(24*30*Y183*AA183)</f>
        <v>0.52167317009625203</v>
      </c>
      <c r="AG183" s="1076">
        <v>180</v>
      </c>
      <c r="AH183" s="1016">
        <v>183.2</v>
      </c>
      <c r="AI183" s="1016">
        <v>183.2</v>
      </c>
      <c r="AJ183" s="1016">
        <v>0.72140000000000004</v>
      </c>
      <c r="AK183" s="1016">
        <v>38318</v>
      </c>
      <c r="AL183" s="1074">
        <f t="shared" si="79"/>
        <v>49163.698560000004</v>
      </c>
      <c r="AM183" s="1074">
        <f t="shared" si="80"/>
        <v>58996.438271999992</v>
      </c>
      <c r="AN183" s="1074">
        <f t="shared" si="91"/>
        <v>0</v>
      </c>
      <c r="AO183" s="1073">
        <f t="shared" si="109"/>
        <v>0.38969810167186902</v>
      </c>
      <c r="AP183" s="1076">
        <v>180</v>
      </c>
      <c r="AQ183" s="1016">
        <v>189</v>
      </c>
      <c r="AR183" s="1016">
        <v>189</v>
      </c>
      <c r="AS183" s="1016">
        <v>0.751</v>
      </c>
      <c r="AT183" s="1016">
        <v>51490</v>
      </c>
      <c r="AU183" s="1074">
        <f t="shared" si="82"/>
        <v>52801.308000000005</v>
      </c>
      <c r="AV183" s="1074">
        <f t="shared" si="83"/>
        <v>63361.569599999995</v>
      </c>
      <c r="AW183" s="1074">
        <f t="shared" si="92"/>
        <v>0</v>
      </c>
      <c r="AX183" s="1073">
        <f t="shared" si="110"/>
        <v>0.48758261821847293</v>
      </c>
      <c r="AY183" s="1076">
        <v>180</v>
      </c>
      <c r="AZ183" s="1016">
        <v>187.8</v>
      </c>
      <c r="BA183" s="1016">
        <v>187.8</v>
      </c>
      <c r="BB183" s="1016">
        <v>0.73150000000000004</v>
      </c>
      <c r="BC183" s="1016">
        <v>41606</v>
      </c>
      <c r="BD183" s="1074">
        <f t="shared" si="85"/>
        <v>49455.252000000008</v>
      </c>
      <c r="BE183" s="1074">
        <f t="shared" si="86"/>
        <v>59346.3024</v>
      </c>
      <c r="BF183" s="1074">
        <f t="shared" si="93"/>
        <v>0</v>
      </c>
      <c r="BG183" s="1073">
        <f t="shared" si="111"/>
        <v>0.42064288743286554</v>
      </c>
    </row>
    <row r="184" spans="1:59">
      <c r="A184" s="1016">
        <v>178</v>
      </c>
      <c r="B184" s="1016" t="s">
        <v>1770</v>
      </c>
      <c r="C184" s="1016" t="s">
        <v>622</v>
      </c>
      <c r="D184" s="1016" t="s">
        <v>2456</v>
      </c>
      <c r="E184" s="1016">
        <v>11</v>
      </c>
      <c r="F184" s="1076">
        <v>180</v>
      </c>
      <c r="G184" s="1016">
        <v>0</v>
      </c>
      <c r="H184" s="1016">
        <v>144</v>
      </c>
      <c r="I184" s="1016"/>
      <c r="J184" s="1016">
        <v>0</v>
      </c>
      <c r="K184" s="1074">
        <f t="shared" si="72"/>
        <v>0</v>
      </c>
      <c r="L184" s="1074">
        <f t="shared" si="73"/>
        <v>0</v>
      </c>
      <c r="M184" s="1074">
        <f t="shared" si="88"/>
        <v>0</v>
      </c>
      <c r="N184" s="1073">
        <v>0</v>
      </c>
      <c r="O184" s="1076">
        <v>180</v>
      </c>
      <c r="P184" s="1016">
        <v>0</v>
      </c>
      <c r="Q184" s="1016">
        <v>144</v>
      </c>
      <c r="R184" s="1016"/>
      <c r="S184" s="1016">
        <v>0</v>
      </c>
      <c r="T184" s="1074">
        <f t="shared" si="74"/>
        <v>0</v>
      </c>
      <c r="U184" s="1074">
        <f t="shared" si="75"/>
        <v>0</v>
      </c>
      <c r="V184" s="1074">
        <f t="shared" si="89"/>
        <v>0</v>
      </c>
      <c r="W184" s="1073">
        <v>0</v>
      </c>
      <c r="X184" s="1076">
        <v>180</v>
      </c>
      <c r="Y184" s="1016">
        <v>0</v>
      </c>
      <c r="Z184" s="1016">
        <v>144</v>
      </c>
      <c r="AA184" s="1077"/>
      <c r="AB184" s="1016">
        <v>0</v>
      </c>
      <c r="AC184" s="1074">
        <f t="shared" si="76"/>
        <v>0</v>
      </c>
      <c r="AD184" s="1074">
        <f t="shared" si="77"/>
        <v>0</v>
      </c>
      <c r="AE184" s="1074">
        <f t="shared" si="90"/>
        <v>0</v>
      </c>
      <c r="AF184" s="1073">
        <v>0</v>
      </c>
      <c r="AG184" s="1076">
        <v>180</v>
      </c>
      <c r="AH184" s="1016">
        <v>11.1</v>
      </c>
      <c r="AI184" s="1016">
        <v>144</v>
      </c>
      <c r="AJ184" s="1016">
        <v>0.67200000000000004</v>
      </c>
      <c r="AK184" s="1016">
        <v>2274</v>
      </c>
      <c r="AL184" s="1074">
        <f t="shared" si="79"/>
        <v>2774.8224</v>
      </c>
      <c r="AM184" s="1074">
        <f t="shared" si="80"/>
        <v>3329.7868800000001</v>
      </c>
      <c r="AN184" s="1074">
        <f t="shared" si="91"/>
        <v>0</v>
      </c>
      <c r="AO184" s="1073">
        <f t="shared" si="109"/>
        <v>0.4097559541107928</v>
      </c>
      <c r="AP184" s="1076">
        <v>180</v>
      </c>
      <c r="AQ184" s="1016">
        <v>2.7</v>
      </c>
      <c r="AR184" s="1016">
        <v>144</v>
      </c>
      <c r="AS184" s="1016">
        <v>0.79049999999999998</v>
      </c>
      <c r="AT184" s="1016">
        <v>747</v>
      </c>
      <c r="AU184" s="1074">
        <f t="shared" si="82"/>
        <v>793.97820000000002</v>
      </c>
      <c r="AV184" s="1074">
        <f t="shared" si="83"/>
        <v>952.77383999999995</v>
      </c>
      <c r="AW184" s="1074">
        <f t="shared" si="92"/>
        <v>0</v>
      </c>
      <c r="AX184" s="1073">
        <f t="shared" si="110"/>
        <v>0.47041593837211149</v>
      </c>
      <c r="AY184" s="1076">
        <v>180</v>
      </c>
      <c r="AZ184" s="1016">
        <v>3</v>
      </c>
      <c r="BA184" s="1016">
        <v>144</v>
      </c>
      <c r="BB184" s="1016">
        <v>0.80059999999999998</v>
      </c>
      <c r="BC184" s="1016">
        <v>783</v>
      </c>
      <c r="BD184" s="1074">
        <f t="shared" si="85"/>
        <v>864.64800000000002</v>
      </c>
      <c r="BE184" s="1074">
        <f t="shared" si="86"/>
        <v>1037.5776000000001</v>
      </c>
      <c r="BF184" s="1074">
        <f t="shared" si="93"/>
        <v>0</v>
      </c>
      <c r="BG184" s="1073">
        <f t="shared" si="111"/>
        <v>0.45278541094179364</v>
      </c>
    </row>
    <row r="185" spans="1:59">
      <c r="A185" s="1016">
        <v>179</v>
      </c>
      <c r="B185" s="1016" t="s">
        <v>966</v>
      </c>
      <c r="C185" s="1016" t="s">
        <v>2457</v>
      </c>
      <c r="D185" s="1016" t="s">
        <v>1603</v>
      </c>
      <c r="E185" s="1016">
        <v>11</v>
      </c>
      <c r="F185" s="1076">
        <v>182.22</v>
      </c>
      <c r="G185" s="1016">
        <v>129</v>
      </c>
      <c r="H185" s="1016">
        <v>164</v>
      </c>
      <c r="I185" s="1016">
        <v>0.93910000000000005</v>
      </c>
      <c r="J185" s="1016">
        <v>42536</v>
      </c>
      <c r="K185" s="1074">
        <f t="shared" si="72"/>
        <v>43611.804000000004</v>
      </c>
      <c r="L185" s="1074">
        <f t="shared" si="73"/>
        <v>52334.164800000006</v>
      </c>
      <c r="M185" s="1074">
        <f t="shared" si="88"/>
        <v>0</v>
      </c>
      <c r="N185" s="1073">
        <f t="shared" ref="N185:N192" si="112">+J185/(24*30*G185*I185)</f>
        <v>0.48766613736042652</v>
      </c>
      <c r="O185" s="1076">
        <v>182.22</v>
      </c>
      <c r="P185" s="1016">
        <v>110.8</v>
      </c>
      <c r="Q185" s="1016">
        <v>164</v>
      </c>
      <c r="R185" s="1016">
        <v>0.94030000000000002</v>
      </c>
      <c r="S185" s="1016">
        <v>47698</v>
      </c>
      <c r="T185" s="1074">
        <f t="shared" si="74"/>
        <v>38756.90928</v>
      </c>
      <c r="U185" s="1074">
        <f t="shared" si="75"/>
        <v>46508.291136</v>
      </c>
      <c r="V185" s="1074">
        <f t="shared" si="89"/>
        <v>1189.7088640000002</v>
      </c>
      <c r="W185" s="1073">
        <f>+S185/(24*31*P185*R185)</f>
        <v>0.61534834544474282</v>
      </c>
      <c r="X185" s="1076">
        <v>182.22</v>
      </c>
      <c r="Y185" s="1016">
        <v>123</v>
      </c>
      <c r="Z185" s="1016">
        <v>164</v>
      </c>
      <c r="AA185" s="1077">
        <v>0.9385</v>
      </c>
      <c r="AB185" s="1016">
        <v>57894</v>
      </c>
      <c r="AC185" s="1074">
        <f t="shared" si="76"/>
        <v>41556.78</v>
      </c>
      <c r="AD185" s="1074">
        <f t="shared" si="77"/>
        <v>49868.135999999999</v>
      </c>
      <c r="AE185" s="1074">
        <f t="shared" si="90"/>
        <v>8025.8640000000014</v>
      </c>
      <c r="AF185" s="1073">
        <f>+AB185/(24*30*Y185*AA185)</f>
        <v>0.69656503704088724</v>
      </c>
      <c r="AG185" s="1076">
        <v>182.22</v>
      </c>
      <c r="AH185" s="1016">
        <v>128.6</v>
      </c>
      <c r="AI185" s="1016">
        <v>164</v>
      </c>
      <c r="AJ185" s="1016">
        <v>0.95830000000000004</v>
      </c>
      <c r="AK185" s="1016">
        <v>43268</v>
      </c>
      <c r="AL185" s="1074">
        <f t="shared" si="79"/>
        <v>45844.305360000006</v>
      </c>
      <c r="AM185" s="1074">
        <f t="shared" si="80"/>
        <v>55013.166431999998</v>
      </c>
      <c r="AN185" s="1074">
        <f t="shared" si="91"/>
        <v>0</v>
      </c>
      <c r="AO185" s="1073">
        <f t="shared" si="109"/>
        <v>0.47190157709044628</v>
      </c>
      <c r="AP185" s="1076">
        <v>182.22</v>
      </c>
      <c r="AQ185" s="1016">
        <v>137.6</v>
      </c>
      <c r="AR185" s="1016">
        <v>164</v>
      </c>
      <c r="AS185" s="1016">
        <v>0.94889999999999997</v>
      </c>
      <c r="AT185" s="1016">
        <v>41910</v>
      </c>
      <c r="AU185" s="1074">
        <f t="shared" si="82"/>
        <v>48571.534079999998</v>
      </c>
      <c r="AV185" s="1074">
        <f t="shared" si="83"/>
        <v>58285.840895999994</v>
      </c>
      <c r="AW185" s="1074">
        <f t="shared" si="92"/>
        <v>0</v>
      </c>
      <c r="AX185" s="1073">
        <f t="shared" si="110"/>
        <v>0.4314255334304648</v>
      </c>
      <c r="AY185" s="1076">
        <v>182.22</v>
      </c>
      <c r="AZ185" s="1016">
        <v>141.80000000000001</v>
      </c>
      <c r="BA185" s="1016">
        <v>164</v>
      </c>
      <c r="BB185" s="1016">
        <v>0.93140000000000001</v>
      </c>
      <c r="BC185" s="1016">
        <v>43680</v>
      </c>
      <c r="BD185" s="1074">
        <f t="shared" si="85"/>
        <v>47546.107199999999</v>
      </c>
      <c r="BE185" s="1074">
        <f t="shared" si="86"/>
        <v>57055.328640000007</v>
      </c>
      <c r="BF185" s="1074">
        <f t="shared" si="93"/>
        <v>0</v>
      </c>
      <c r="BG185" s="1073">
        <f t="shared" si="111"/>
        <v>0.45934359900656591</v>
      </c>
    </row>
    <row r="186" spans="1:59">
      <c r="A186" s="1016">
        <v>180</v>
      </c>
      <c r="B186" s="1016" t="s">
        <v>1182</v>
      </c>
      <c r="C186" s="1016" t="s">
        <v>2459</v>
      </c>
      <c r="D186" s="1016" t="s">
        <v>1123</v>
      </c>
      <c r="E186" s="1016">
        <v>11</v>
      </c>
      <c r="F186" s="1076">
        <v>183</v>
      </c>
      <c r="G186" s="1016">
        <v>50</v>
      </c>
      <c r="H186" s="1016">
        <v>183</v>
      </c>
      <c r="I186" s="1016">
        <v>0.89029999999999998</v>
      </c>
      <c r="J186" s="1016">
        <v>6250</v>
      </c>
      <c r="K186" s="1074">
        <f t="shared" si="72"/>
        <v>16025.4</v>
      </c>
      <c r="L186" s="1074">
        <f t="shared" si="73"/>
        <v>19230.48</v>
      </c>
      <c r="M186" s="1074">
        <f t="shared" si="88"/>
        <v>0</v>
      </c>
      <c r="N186" s="1073">
        <f t="shared" si="112"/>
        <v>0.19500293284410997</v>
      </c>
      <c r="O186" s="1076">
        <v>183</v>
      </c>
      <c r="P186" s="1016">
        <v>50</v>
      </c>
      <c r="Q186" s="1016">
        <v>183</v>
      </c>
      <c r="R186" s="1016"/>
      <c r="S186" s="1016">
        <v>0</v>
      </c>
      <c r="T186" s="1074">
        <f t="shared" si="74"/>
        <v>0</v>
      </c>
      <c r="U186" s="1074">
        <f t="shared" si="75"/>
        <v>0</v>
      </c>
      <c r="V186" s="1074">
        <f t="shared" si="89"/>
        <v>0</v>
      </c>
      <c r="W186" s="1073">
        <v>0</v>
      </c>
      <c r="X186" s="1076">
        <v>183</v>
      </c>
      <c r="Y186" s="1016">
        <v>156.6</v>
      </c>
      <c r="Z186" s="1016">
        <v>183</v>
      </c>
      <c r="AA186" s="1077"/>
      <c r="AB186" s="1016">
        <v>0</v>
      </c>
      <c r="AC186" s="1074">
        <f t="shared" si="76"/>
        <v>0</v>
      </c>
      <c r="AD186" s="1074">
        <f t="shared" si="77"/>
        <v>0</v>
      </c>
      <c r="AE186" s="1074">
        <f t="shared" si="90"/>
        <v>0</v>
      </c>
      <c r="AF186" s="1073">
        <v>0</v>
      </c>
      <c r="AG186" s="1076">
        <v>183</v>
      </c>
      <c r="AH186" s="1016">
        <v>199.1</v>
      </c>
      <c r="AI186" s="1016">
        <v>183</v>
      </c>
      <c r="AJ186" s="1016"/>
      <c r="AK186" s="1016">
        <v>0</v>
      </c>
      <c r="AL186" s="1074">
        <f t="shared" si="79"/>
        <v>0</v>
      </c>
      <c r="AM186" s="1074">
        <f t="shared" si="80"/>
        <v>0</v>
      </c>
      <c r="AN186" s="1074">
        <f t="shared" si="91"/>
        <v>0</v>
      </c>
      <c r="AO186" s="1073">
        <v>0</v>
      </c>
      <c r="AP186" s="1076">
        <v>183</v>
      </c>
      <c r="AQ186" s="1016">
        <v>175.9</v>
      </c>
      <c r="AR186" s="1016">
        <v>183</v>
      </c>
      <c r="AS186" s="1016"/>
      <c r="AT186" s="1016">
        <v>0</v>
      </c>
      <c r="AU186" s="1074">
        <f t="shared" si="82"/>
        <v>0</v>
      </c>
      <c r="AV186" s="1074">
        <f t="shared" si="83"/>
        <v>0</v>
      </c>
      <c r="AW186" s="1074">
        <f t="shared" si="92"/>
        <v>0</v>
      </c>
      <c r="AX186" s="1073">
        <v>0</v>
      </c>
      <c r="AY186" s="1076">
        <v>183</v>
      </c>
      <c r="AZ186" s="1016">
        <v>204.4</v>
      </c>
      <c r="BA186" s="1016">
        <v>183</v>
      </c>
      <c r="BB186" s="1016"/>
      <c r="BC186" s="1016">
        <v>0</v>
      </c>
      <c r="BD186" s="1074">
        <f t="shared" si="85"/>
        <v>0</v>
      </c>
      <c r="BE186" s="1074">
        <f t="shared" si="86"/>
        <v>0</v>
      </c>
      <c r="BF186" s="1074">
        <f t="shared" si="93"/>
        <v>0</v>
      </c>
      <c r="BG186" s="1073">
        <v>0</v>
      </c>
    </row>
    <row r="187" spans="1:59">
      <c r="A187" s="1016">
        <v>181</v>
      </c>
      <c r="B187" s="1016" t="s">
        <v>1956</v>
      </c>
      <c r="C187" s="1016" t="s">
        <v>2457</v>
      </c>
      <c r="D187" s="1016" t="s">
        <v>2456</v>
      </c>
      <c r="E187" s="1016">
        <v>11</v>
      </c>
      <c r="F187" s="1076">
        <v>183</v>
      </c>
      <c r="G187" s="1016">
        <v>132.19999999999999</v>
      </c>
      <c r="H187" s="1016">
        <v>146.4</v>
      </c>
      <c r="I187" s="1016">
        <v>0.93769999999999998</v>
      </c>
      <c r="J187" s="1016">
        <v>26178</v>
      </c>
      <c r="K187" s="1074">
        <f t="shared" si="72"/>
        <v>44627.018399999994</v>
      </c>
      <c r="L187" s="1074">
        <f t="shared" si="73"/>
        <v>53552.422079999989</v>
      </c>
      <c r="M187" s="1074">
        <f t="shared" si="88"/>
        <v>0</v>
      </c>
      <c r="N187" s="1073">
        <f t="shared" si="112"/>
        <v>0.29329765844271599</v>
      </c>
      <c r="O187" s="1076">
        <v>183</v>
      </c>
      <c r="P187" s="1016">
        <v>141.80000000000001</v>
      </c>
      <c r="Q187" s="1016">
        <v>146.4</v>
      </c>
      <c r="R187" s="1016">
        <v>0.93179999999999996</v>
      </c>
      <c r="S187" s="1016">
        <v>19540</v>
      </c>
      <c r="T187" s="1074">
        <f t="shared" si="74"/>
        <v>49152.077280000005</v>
      </c>
      <c r="U187" s="1074">
        <f t="shared" si="75"/>
        <v>58982.492736</v>
      </c>
      <c r="V187" s="1074">
        <f t="shared" si="89"/>
        <v>0</v>
      </c>
      <c r="W187" s="1073">
        <f t="shared" ref="W187:W192" si="113">+S187/(24*31*P187*R187)</f>
        <v>0.19877084633359771</v>
      </c>
      <c r="X187" s="1076">
        <v>183</v>
      </c>
      <c r="Y187" s="1016">
        <v>107</v>
      </c>
      <c r="Z187" s="1016">
        <v>146.4</v>
      </c>
      <c r="AA187" s="1077">
        <v>0.88360000000000005</v>
      </c>
      <c r="AB187" s="1016">
        <v>5510</v>
      </c>
      <c r="AC187" s="1074">
        <f t="shared" si="76"/>
        <v>34036.271999999997</v>
      </c>
      <c r="AD187" s="1074">
        <f t="shared" si="77"/>
        <v>40843.526400000002</v>
      </c>
      <c r="AE187" s="1074">
        <f t="shared" si="90"/>
        <v>0</v>
      </c>
      <c r="AF187" s="1073">
        <f t="shared" ref="AF187:AF207" si="114">+AB187/(24*30*Y187*AA187)</f>
        <v>8.0943059803964421E-2</v>
      </c>
      <c r="AG187" s="1076">
        <v>183</v>
      </c>
      <c r="AH187" s="1016">
        <v>84.6</v>
      </c>
      <c r="AI187" s="1016">
        <v>146.4</v>
      </c>
      <c r="AJ187" s="1016">
        <v>0.97670000000000001</v>
      </c>
      <c r="AK187" s="1016">
        <v>3358</v>
      </c>
      <c r="AL187" s="1074">
        <f t="shared" si="79"/>
        <v>30737.921039999997</v>
      </c>
      <c r="AM187" s="1074">
        <f t="shared" si="80"/>
        <v>36885.505247999994</v>
      </c>
      <c r="AN187" s="1074">
        <f t="shared" si="91"/>
        <v>0</v>
      </c>
      <c r="AO187" s="1073">
        <f t="shared" ref="AO187:AO207" si="115">+AK187/(24*31*AH187*AJ187)</f>
        <v>5.4623082602596212E-2</v>
      </c>
      <c r="AP187" s="1076">
        <v>183</v>
      </c>
      <c r="AQ187" s="1016">
        <v>14.4</v>
      </c>
      <c r="AR187" s="1016">
        <v>146.4</v>
      </c>
      <c r="AS187" s="1016">
        <v>0.9919</v>
      </c>
      <c r="AT187" s="1016">
        <v>1968</v>
      </c>
      <c r="AU187" s="1074">
        <f t="shared" si="82"/>
        <v>5313.4099200000001</v>
      </c>
      <c r="AV187" s="1074">
        <f t="shared" si="83"/>
        <v>6376.0919039999999</v>
      </c>
      <c r="AW187" s="1074">
        <f t="shared" si="92"/>
        <v>0</v>
      </c>
      <c r="AX187" s="1073">
        <f t="shared" ref="AX187:AX207" si="116">+AT187/(24*31*AQ187*AS187)</f>
        <v>0.18519180993285758</v>
      </c>
      <c r="AY187" s="1076">
        <v>183</v>
      </c>
      <c r="AZ187" s="1016">
        <v>14.6</v>
      </c>
      <c r="BA187" s="1016">
        <v>146.4</v>
      </c>
      <c r="BB187" s="1016">
        <v>0.999</v>
      </c>
      <c r="BC187" s="1016">
        <v>2082</v>
      </c>
      <c r="BD187" s="1074">
        <f t="shared" si="85"/>
        <v>5250.7439999999997</v>
      </c>
      <c r="BE187" s="1074">
        <f t="shared" si="86"/>
        <v>6300.8927999999996</v>
      </c>
      <c r="BF187" s="1074">
        <f t="shared" si="93"/>
        <v>0</v>
      </c>
      <c r="BG187" s="1073">
        <f t="shared" ref="BG187:BG207" si="117">+BC187/(24*30*AZ187*BB187)</f>
        <v>0.19825761834894257</v>
      </c>
    </row>
    <row r="188" spans="1:59">
      <c r="A188" s="1016">
        <v>182</v>
      </c>
      <c r="B188" s="1016" t="s">
        <v>1078</v>
      </c>
      <c r="C188" s="1016" t="s">
        <v>2457</v>
      </c>
      <c r="D188" s="1016" t="s">
        <v>2456</v>
      </c>
      <c r="E188" s="1016">
        <v>11</v>
      </c>
      <c r="F188" s="1076">
        <v>184</v>
      </c>
      <c r="G188" s="1016">
        <v>142.19999999999999</v>
      </c>
      <c r="H188" s="1016">
        <v>147.19999999999999</v>
      </c>
      <c r="I188" s="1016">
        <v>0.98799999999999999</v>
      </c>
      <c r="J188" s="1016">
        <v>34704</v>
      </c>
      <c r="K188" s="1074">
        <f t="shared" si="72"/>
        <v>50577.695999999996</v>
      </c>
      <c r="L188" s="1074">
        <f t="shared" si="73"/>
        <v>60693.235199999981</v>
      </c>
      <c r="M188" s="1074">
        <f t="shared" si="88"/>
        <v>0</v>
      </c>
      <c r="N188" s="1073">
        <f t="shared" si="112"/>
        <v>0.34307612588758502</v>
      </c>
      <c r="O188" s="1076">
        <v>184</v>
      </c>
      <c r="P188" s="1016">
        <v>160.5</v>
      </c>
      <c r="Q188" s="1016">
        <v>160.5</v>
      </c>
      <c r="R188" s="1016">
        <v>0.99119999999999997</v>
      </c>
      <c r="S188" s="1016">
        <v>32493</v>
      </c>
      <c r="T188" s="1074">
        <f t="shared" si="74"/>
        <v>59180.587200000002</v>
      </c>
      <c r="U188" s="1074">
        <f t="shared" si="75"/>
        <v>71016.704639999996</v>
      </c>
      <c r="V188" s="1074">
        <f t="shared" si="89"/>
        <v>0</v>
      </c>
      <c r="W188" s="1073">
        <f t="shared" si="113"/>
        <v>0.27452414328190378</v>
      </c>
      <c r="X188" s="1076">
        <v>184</v>
      </c>
      <c r="Y188" s="1016">
        <v>167.4</v>
      </c>
      <c r="Z188" s="1016">
        <v>167.4</v>
      </c>
      <c r="AA188" s="1077">
        <v>0.98870000000000002</v>
      </c>
      <c r="AB188" s="1016">
        <v>24459</v>
      </c>
      <c r="AC188" s="1074">
        <f t="shared" si="76"/>
        <v>59583.016800000005</v>
      </c>
      <c r="AD188" s="1074">
        <f t="shared" si="77"/>
        <v>71499.620160000006</v>
      </c>
      <c r="AE188" s="1074">
        <f t="shared" si="90"/>
        <v>0</v>
      </c>
      <c r="AF188" s="1073">
        <f t="shared" si="114"/>
        <v>0.20525144003785989</v>
      </c>
      <c r="AG188" s="1076">
        <v>184</v>
      </c>
      <c r="AH188" s="1016">
        <v>178.2</v>
      </c>
      <c r="AI188" s="1016">
        <v>178.2</v>
      </c>
      <c r="AJ188" s="1016">
        <v>0.99270000000000003</v>
      </c>
      <c r="AK188" s="1016">
        <v>22932</v>
      </c>
      <c r="AL188" s="1074">
        <f t="shared" si="79"/>
        <v>65806.480079999994</v>
      </c>
      <c r="AM188" s="1074">
        <f t="shared" si="80"/>
        <v>78967.776095999987</v>
      </c>
      <c r="AN188" s="1074">
        <f t="shared" si="91"/>
        <v>0</v>
      </c>
      <c r="AO188" s="1073">
        <f t="shared" si="115"/>
        <v>0.17423815992073954</v>
      </c>
      <c r="AP188" s="1076">
        <v>184</v>
      </c>
      <c r="AQ188" s="1016">
        <v>153.9</v>
      </c>
      <c r="AR188" s="1016">
        <v>153.9</v>
      </c>
      <c r="AS188" s="1016">
        <v>0.99409999999999998</v>
      </c>
      <c r="AT188" s="1016">
        <v>13704</v>
      </c>
      <c r="AU188" s="1074">
        <f t="shared" si="82"/>
        <v>56913.020280000004</v>
      </c>
      <c r="AV188" s="1074">
        <f t="shared" si="83"/>
        <v>68295.624336000008</v>
      </c>
      <c r="AW188" s="1074">
        <f t="shared" si="92"/>
        <v>0</v>
      </c>
      <c r="AX188" s="1073">
        <f t="shared" si="116"/>
        <v>0.12039424311501325</v>
      </c>
      <c r="AY188" s="1076">
        <v>184</v>
      </c>
      <c r="AZ188" s="1016">
        <v>80.7</v>
      </c>
      <c r="BA188" s="1016">
        <v>147.19999999999999</v>
      </c>
      <c r="BB188" s="1016">
        <v>0.99960000000000004</v>
      </c>
      <c r="BC188" s="1016">
        <v>8151</v>
      </c>
      <c r="BD188" s="1074">
        <f t="shared" si="85"/>
        <v>29040.379199999999</v>
      </c>
      <c r="BE188" s="1074">
        <f t="shared" si="86"/>
        <v>34848.455040000001</v>
      </c>
      <c r="BF188" s="1074">
        <f t="shared" si="93"/>
        <v>0</v>
      </c>
      <c r="BG188" s="1073">
        <f t="shared" si="117"/>
        <v>0.1403390765641242</v>
      </c>
    </row>
    <row r="189" spans="1:59">
      <c r="A189" s="1016">
        <v>183</v>
      </c>
      <c r="B189" s="1016" t="s">
        <v>1153</v>
      </c>
      <c r="C189" s="1016" t="s">
        <v>2457</v>
      </c>
      <c r="D189" s="1016" t="s">
        <v>1603</v>
      </c>
      <c r="E189" s="1016">
        <v>11</v>
      </c>
      <c r="F189" s="1076">
        <v>185.56</v>
      </c>
      <c r="G189" s="1016">
        <v>84.48</v>
      </c>
      <c r="H189" s="1016">
        <v>167</v>
      </c>
      <c r="I189" s="1016">
        <v>0.95409999999999995</v>
      </c>
      <c r="J189" s="1016">
        <v>37020</v>
      </c>
      <c r="K189" s="1074">
        <f t="shared" si="72"/>
        <v>29016.852480000001</v>
      </c>
      <c r="L189" s="1074">
        <f t="shared" si="73"/>
        <v>34820.222975999997</v>
      </c>
      <c r="M189" s="1074">
        <f t="shared" si="88"/>
        <v>2199.7770240000027</v>
      </c>
      <c r="N189" s="1073">
        <f t="shared" si="112"/>
        <v>0.63790516262086328</v>
      </c>
      <c r="O189" s="1076">
        <v>185.56</v>
      </c>
      <c r="P189" s="1016">
        <v>78.84</v>
      </c>
      <c r="Q189" s="1016">
        <v>167</v>
      </c>
      <c r="R189" s="1016">
        <v>0.9425</v>
      </c>
      <c r="S189" s="1016">
        <v>38718</v>
      </c>
      <c r="T189" s="1074">
        <f t="shared" si="74"/>
        <v>27642.092400000001</v>
      </c>
      <c r="U189" s="1074">
        <f t="shared" si="75"/>
        <v>33170.510880000002</v>
      </c>
      <c r="V189" s="1074">
        <f t="shared" si="89"/>
        <v>5547.4891199999984</v>
      </c>
      <c r="W189" s="1073">
        <f t="shared" si="113"/>
        <v>0.70034495652000639</v>
      </c>
      <c r="X189" s="1076">
        <v>185.56</v>
      </c>
      <c r="Y189" s="1016">
        <v>89.64</v>
      </c>
      <c r="Z189" s="1016">
        <v>167</v>
      </c>
      <c r="AA189" s="1077">
        <v>0.94330000000000003</v>
      </c>
      <c r="AB189" s="1016">
        <v>37518</v>
      </c>
      <c r="AC189" s="1074">
        <f t="shared" si="76"/>
        <v>30440.668320000001</v>
      </c>
      <c r="AD189" s="1074">
        <f t="shared" si="77"/>
        <v>36528.801983999998</v>
      </c>
      <c r="AE189" s="1074">
        <f t="shared" si="90"/>
        <v>989.1980160000021</v>
      </c>
      <c r="AF189" s="1073">
        <f t="shared" si="114"/>
        <v>0.61624796810637172</v>
      </c>
      <c r="AG189" s="1076">
        <v>185.56</v>
      </c>
      <c r="AH189" s="1016">
        <v>79.98</v>
      </c>
      <c r="AI189" s="1016">
        <v>167</v>
      </c>
      <c r="AJ189" s="1016">
        <v>0.9425</v>
      </c>
      <c r="AK189" s="1016">
        <v>36858</v>
      </c>
      <c r="AL189" s="1074">
        <f t="shared" si="79"/>
        <v>28041.787800000002</v>
      </c>
      <c r="AM189" s="1074">
        <f t="shared" si="80"/>
        <v>33650.145360000002</v>
      </c>
      <c r="AN189" s="1074">
        <f t="shared" si="91"/>
        <v>3207.8546399999977</v>
      </c>
      <c r="AO189" s="1073">
        <f t="shared" si="115"/>
        <v>0.65719775541558012</v>
      </c>
      <c r="AP189" s="1076">
        <v>185.56</v>
      </c>
      <c r="AQ189" s="1016">
        <v>87.75</v>
      </c>
      <c r="AR189" s="1016">
        <v>167</v>
      </c>
      <c r="AS189" s="1016">
        <v>0.94340000000000002</v>
      </c>
      <c r="AT189" s="1016">
        <v>38028</v>
      </c>
      <c r="AU189" s="1074">
        <f t="shared" si="82"/>
        <v>30795.406199999998</v>
      </c>
      <c r="AV189" s="1074">
        <f t="shared" si="83"/>
        <v>36954.487439999997</v>
      </c>
      <c r="AW189" s="1074">
        <f t="shared" si="92"/>
        <v>1073.5125600000028</v>
      </c>
      <c r="AX189" s="1073">
        <f t="shared" si="116"/>
        <v>0.61742975158418267</v>
      </c>
      <c r="AY189" s="1076">
        <v>185.56</v>
      </c>
      <c r="AZ189" s="1016">
        <v>94.14</v>
      </c>
      <c r="BA189" s="1016">
        <v>167</v>
      </c>
      <c r="BB189" s="1016">
        <v>0.94089999999999996</v>
      </c>
      <c r="BC189" s="1016">
        <v>38517</v>
      </c>
      <c r="BD189" s="1074">
        <f t="shared" si="85"/>
        <v>31887.477360000001</v>
      </c>
      <c r="BE189" s="1074">
        <f t="shared" si="86"/>
        <v>38264.972831999999</v>
      </c>
      <c r="BF189" s="1074">
        <f t="shared" si="93"/>
        <v>252.02716800000053</v>
      </c>
      <c r="BG189" s="1073">
        <f t="shared" si="117"/>
        <v>0.60395182041455786</v>
      </c>
    </row>
    <row r="190" spans="1:59">
      <c r="A190" s="1016">
        <v>184</v>
      </c>
      <c r="B190" s="1016" t="s">
        <v>2574</v>
      </c>
      <c r="C190" s="1016" t="s">
        <v>2457</v>
      </c>
      <c r="D190" s="1016" t="s">
        <v>2456</v>
      </c>
      <c r="E190" s="1016">
        <v>11</v>
      </c>
      <c r="F190" s="1076">
        <v>186</v>
      </c>
      <c r="G190" s="1016">
        <v>104.6</v>
      </c>
      <c r="H190" s="1016">
        <v>148.80000000000001</v>
      </c>
      <c r="I190" s="1016">
        <v>0.60799999999999998</v>
      </c>
      <c r="J190" s="1016">
        <v>1036</v>
      </c>
      <c r="K190" s="1074">
        <f t="shared" si="72"/>
        <v>22894.847999999998</v>
      </c>
      <c r="L190" s="1074">
        <f t="shared" si="73"/>
        <v>27473.817599999998</v>
      </c>
      <c r="M190" s="1074">
        <f t="shared" si="88"/>
        <v>0</v>
      </c>
      <c r="N190" s="1073">
        <f t="shared" si="112"/>
        <v>2.2625177507184152E-2</v>
      </c>
      <c r="O190" s="1076">
        <v>186</v>
      </c>
      <c r="P190" s="1016">
        <v>9.4</v>
      </c>
      <c r="Q190" s="1016">
        <v>148.80000000000001</v>
      </c>
      <c r="R190" s="1016">
        <v>0.51119999999999999</v>
      </c>
      <c r="S190" s="1016">
        <v>502</v>
      </c>
      <c r="T190" s="1074">
        <f t="shared" si="74"/>
        <v>1787.5641599999999</v>
      </c>
      <c r="U190" s="1074">
        <f t="shared" si="75"/>
        <v>2145.0769920000002</v>
      </c>
      <c r="V190" s="1074">
        <f t="shared" si="89"/>
        <v>0</v>
      </c>
      <c r="W190" s="1073">
        <f t="shared" si="113"/>
        <v>0.14041454042130716</v>
      </c>
      <c r="X190" s="1076">
        <v>186</v>
      </c>
      <c r="Y190" s="1016">
        <v>5.4</v>
      </c>
      <c r="Z190" s="1016">
        <v>148.80000000000001</v>
      </c>
      <c r="AA190" s="1077">
        <v>0.4667</v>
      </c>
      <c r="AB190" s="1016">
        <v>560</v>
      </c>
      <c r="AC190" s="1074">
        <f t="shared" si="76"/>
        <v>907.26480000000004</v>
      </c>
      <c r="AD190" s="1074">
        <f t="shared" si="77"/>
        <v>1088.7177600000002</v>
      </c>
      <c r="AE190" s="1074">
        <f t="shared" si="90"/>
        <v>0</v>
      </c>
      <c r="AF190" s="1073">
        <f t="shared" si="114"/>
        <v>0.30861993102785423</v>
      </c>
      <c r="AG190" s="1076">
        <v>186</v>
      </c>
      <c r="AH190" s="1016">
        <v>67.2</v>
      </c>
      <c r="AI190" s="1016">
        <v>148.80000000000001</v>
      </c>
      <c r="AJ190" s="1016">
        <v>0.6714</v>
      </c>
      <c r="AK190" s="1016">
        <v>2528</v>
      </c>
      <c r="AL190" s="1074">
        <f t="shared" si="79"/>
        <v>16783.925759999998</v>
      </c>
      <c r="AM190" s="1074">
        <f t="shared" si="80"/>
        <v>20140.710912000002</v>
      </c>
      <c r="AN190" s="1074">
        <f t="shared" si="91"/>
        <v>0</v>
      </c>
      <c r="AO190" s="1073">
        <f t="shared" si="115"/>
        <v>7.5310151991520718E-2</v>
      </c>
      <c r="AP190" s="1076">
        <v>186</v>
      </c>
      <c r="AQ190" s="1016">
        <v>68.2</v>
      </c>
      <c r="AR190" s="1016">
        <v>148.80000000000001</v>
      </c>
      <c r="AS190" s="1016">
        <v>0.75800000000000001</v>
      </c>
      <c r="AT190" s="1016">
        <v>2301</v>
      </c>
      <c r="AU190" s="1074">
        <f t="shared" si="82"/>
        <v>19230.763200000001</v>
      </c>
      <c r="AV190" s="1074">
        <f t="shared" si="83"/>
        <v>23076.915840000001</v>
      </c>
      <c r="AW190" s="1074">
        <f t="shared" si="92"/>
        <v>0</v>
      </c>
      <c r="AX190" s="1073">
        <f t="shared" si="116"/>
        <v>5.9826018761439483E-2</v>
      </c>
      <c r="AY190" s="1076">
        <v>186</v>
      </c>
      <c r="AZ190" s="1016">
        <v>60.4</v>
      </c>
      <c r="BA190" s="1016">
        <v>148.80000000000001</v>
      </c>
      <c r="BB190" s="1016">
        <v>0.871</v>
      </c>
      <c r="BC190" s="1016">
        <v>1987</v>
      </c>
      <c r="BD190" s="1074">
        <f t="shared" si="85"/>
        <v>18939.024000000001</v>
      </c>
      <c r="BE190" s="1074">
        <f t="shared" si="86"/>
        <v>22726.828799999999</v>
      </c>
      <c r="BF190" s="1074">
        <f t="shared" si="93"/>
        <v>0</v>
      </c>
      <c r="BG190" s="1073">
        <f t="shared" si="117"/>
        <v>5.2457824648197288E-2</v>
      </c>
    </row>
    <row r="191" spans="1:59">
      <c r="A191" s="1016">
        <v>185</v>
      </c>
      <c r="B191" s="1016" t="s">
        <v>1470</v>
      </c>
      <c r="C191" s="1016" t="s">
        <v>2457</v>
      </c>
      <c r="D191" s="1016" t="s">
        <v>2456</v>
      </c>
      <c r="E191" s="1016">
        <v>11</v>
      </c>
      <c r="F191" s="1076">
        <v>187</v>
      </c>
      <c r="G191" s="1016">
        <v>148</v>
      </c>
      <c r="H191" s="1016">
        <v>149.6</v>
      </c>
      <c r="I191" s="1016">
        <v>0.70840000000000003</v>
      </c>
      <c r="J191" s="1016">
        <v>15548</v>
      </c>
      <c r="K191" s="1074">
        <f t="shared" si="72"/>
        <v>37743.552000000003</v>
      </c>
      <c r="L191" s="1074">
        <f t="shared" si="73"/>
        <v>45292.2624</v>
      </c>
      <c r="M191" s="1074">
        <f t="shared" si="88"/>
        <v>0</v>
      </c>
      <c r="N191" s="1073">
        <f t="shared" si="112"/>
        <v>0.20596895596895595</v>
      </c>
      <c r="O191" s="1076">
        <v>187</v>
      </c>
      <c r="P191" s="1016">
        <v>161.6</v>
      </c>
      <c r="Q191" s="1016">
        <v>161.6</v>
      </c>
      <c r="R191" s="1016">
        <v>0.69910000000000005</v>
      </c>
      <c r="S191" s="1016">
        <v>18184</v>
      </c>
      <c r="T191" s="1074">
        <f t="shared" si="74"/>
        <v>42026.536319999999</v>
      </c>
      <c r="U191" s="1074">
        <f t="shared" si="75"/>
        <v>50431.843583999995</v>
      </c>
      <c r="V191" s="1074">
        <f t="shared" si="89"/>
        <v>0</v>
      </c>
      <c r="W191" s="1073">
        <f t="shared" si="113"/>
        <v>0.21633950346922143</v>
      </c>
      <c r="X191" s="1076">
        <v>187</v>
      </c>
      <c r="Y191" s="1016">
        <v>153.6</v>
      </c>
      <c r="Z191" s="1016">
        <v>153.6</v>
      </c>
      <c r="AA191" s="1077">
        <v>0.72240000000000004</v>
      </c>
      <c r="AB191" s="1016">
        <v>18144</v>
      </c>
      <c r="AC191" s="1074">
        <f t="shared" si="76"/>
        <v>39945.830399999999</v>
      </c>
      <c r="AD191" s="1074">
        <f t="shared" si="77"/>
        <v>47934.996479999994</v>
      </c>
      <c r="AE191" s="1074">
        <f t="shared" si="90"/>
        <v>0</v>
      </c>
      <c r="AF191" s="1073">
        <f t="shared" si="114"/>
        <v>0.2271075581395349</v>
      </c>
      <c r="AG191" s="1076">
        <v>187</v>
      </c>
      <c r="AH191" s="1016">
        <v>163.19999999999999</v>
      </c>
      <c r="AI191" s="1016">
        <v>163.19999999999999</v>
      </c>
      <c r="AJ191" s="1016">
        <v>0.72219999999999995</v>
      </c>
      <c r="AK191" s="1016">
        <v>21892</v>
      </c>
      <c r="AL191" s="1074">
        <f t="shared" si="79"/>
        <v>43845.050879999995</v>
      </c>
      <c r="AM191" s="1074">
        <f t="shared" si="80"/>
        <v>52614.061055999991</v>
      </c>
      <c r="AN191" s="1074">
        <f t="shared" si="91"/>
        <v>0</v>
      </c>
      <c r="AO191" s="1073">
        <f t="shared" si="115"/>
        <v>0.24965189412046135</v>
      </c>
      <c r="AP191" s="1076">
        <v>187</v>
      </c>
      <c r="AQ191" s="1016">
        <v>155.19999999999999</v>
      </c>
      <c r="AR191" s="1016">
        <v>155.19999999999999</v>
      </c>
      <c r="AS191" s="1016">
        <v>0.72460000000000002</v>
      </c>
      <c r="AT191" s="1016">
        <v>16604</v>
      </c>
      <c r="AU191" s="1074">
        <f t="shared" si="82"/>
        <v>41834.346239999999</v>
      </c>
      <c r="AV191" s="1074">
        <f t="shared" si="83"/>
        <v>50201.215487999994</v>
      </c>
      <c r="AW191" s="1074">
        <f t="shared" si="92"/>
        <v>0</v>
      </c>
      <c r="AX191" s="1073">
        <f t="shared" si="116"/>
        <v>0.1984493782303218</v>
      </c>
      <c r="AY191" s="1076">
        <v>187</v>
      </c>
      <c r="AZ191" s="1016">
        <v>173.6</v>
      </c>
      <c r="BA191" s="1016">
        <v>173.6</v>
      </c>
      <c r="BB191" s="1016">
        <v>0.73019999999999996</v>
      </c>
      <c r="BC191" s="1016">
        <v>18600</v>
      </c>
      <c r="BD191" s="1074">
        <f t="shared" si="85"/>
        <v>45634.579199999993</v>
      </c>
      <c r="BE191" s="1074">
        <f t="shared" si="86"/>
        <v>54761.495040000002</v>
      </c>
      <c r="BF191" s="1074">
        <f t="shared" si="93"/>
        <v>0</v>
      </c>
      <c r="BG191" s="1073">
        <f t="shared" si="117"/>
        <v>0.20379282910096386</v>
      </c>
    </row>
    <row r="192" spans="1:59">
      <c r="A192" s="1016">
        <v>186</v>
      </c>
      <c r="B192" s="1016" t="s">
        <v>571</v>
      </c>
      <c r="C192" s="1016" t="s">
        <v>2457</v>
      </c>
      <c r="D192" s="1016" t="s">
        <v>2456</v>
      </c>
      <c r="E192" s="1016">
        <v>11</v>
      </c>
      <c r="F192" s="1076">
        <v>189</v>
      </c>
      <c r="G192" s="1016">
        <v>162.6</v>
      </c>
      <c r="H192" s="1016">
        <v>162.6</v>
      </c>
      <c r="I192" s="1016">
        <v>0.97819999999999996</v>
      </c>
      <c r="J192" s="1016">
        <v>27750</v>
      </c>
      <c r="K192" s="1074">
        <f t="shared" si="72"/>
        <v>57259.915199999996</v>
      </c>
      <c r="L192" s="1074">
        <f t="shared" si="73"/>
        <v>68711.898239999995</v>
      </c>
      <c r="M192" s="1074">
        <f t="shared" si="88"/>
        <v>0</v>
      </c>
      <c r="N192" s="1073">
        <f t="shared" si="112"/>
        <v>0.24231611156839439</v>
      </c>
      <c r="O192" s="1076">
        <v>189</v>
      </c>
      <c r="P192" s="1016">
        <v>171.6</v>
      </c>
      <c r="Q192" s="1016">
        <v>171.6</v>
      </c>
      <c r="R192" s="1016">
        <v>0.98109999999999997</v>
      </c>
      <c r="S192" s="1016">
        <v>35901</v>
      </c>
      <c r="T192" s="1074">
        <f t="shared" si="74"/>
        <v>62628.714719999996</v>
      </c>
      <c r="U192" s="1074">
        <f t="shared" si="75"/>
        <v>75154.457663999987</v>
      </c>
      <c r="V192" s="1074">
        <f t="shared" si="89"/>
        <v>0</v>
      </c>
      <c r="W192" s="1073">
        <f t="shared" si="113"/>
        <v>0.28661772926768442</v>
      </c>
      <c r="X192" s="1076">
        <v>189</v>
      </c>
      <c r="Y192" s="1016">
        <v>164.4</v>
      </c>
      <c r="Z192" s="1016">
        <v>164.4</v>
      </c>
      <c r="AA192" s="1077">
        <v>0.99219999999999997</v>
      </c>
      <c r="AB192" s="1016">
        <v>27930</v>
      </c>
      <c r="AC192" s="1074">
        <f t="shared" si="76"/>
        <v>58722.364800000003</v>
      </c>
      <c r="AD192" s="1074">
        <f t="shared" si="77"/>
        <v>70466.837759999995</v>
      </c>
      <c r="AE192" s="1074">
        <f t="shared" si="90"/>
        <v>0</v>
      </c>
      <c r="AF192" s="1073">
        <f t="shared" si="114"/>
        <v>0.23781399212315102</v>
      </c>
      <c r="AG192" s="1076">
        <v>189</v>
      </c>
      <c r="AH192" s="1016">
        <v>162.6</v>
      </c>
      <c r="AI192" s="1016">
        <v>162.6</v>
      </c>
      <c r="AJ192" s="1016">
        <v>0.99080000000000001</v>
      </c>
      <c r="AK192" s="1016">
        <v>28059</v>
      </c>
      <c r="AL192" s="1074">
        <f t="shared" si="79"/>
        <v>59930.71776</v>
      </c>
      <c r="AM192" s="1074">
        <f t="shared" si="80"/>
        <v>71916.861311999994</v>
      </c>
      <c r="AN192" s="1074">
        <f t="shared" si="91"/>
        <v>0</v>
      </c>
      <c r="AO192" s="1073">
        <f t="shared" si="115"/>
        <v>0.23409531079175247</v>
      </c>
      <c r="AP192" s="1076">
        <v>189</v>
      </c>
      <c r="AQ192" s="1016">
        <v>58.2</v>
      </c>
      <c r="AR192" s="1016">
        <v>151.19999999999999</v>
      </c>
      <c r="AS192" s="1016">
        <v>1</v>
      </c>
      <c r="AT192" s="1016">
        <v>2436</v>
      </c>
      <c r="AU192" s="1074">
        <f t="shared" si="82"/>
        <v>21650.400000000001</v>
      </c>
      <c r="AV192" s="1074">
        <f t="shared" si="83"/>
        <v>25980.48</v>
      </c>
      <c r="AW192" s="1074">
        <f t="shared" si="92"/>
        <v>0</v>
      </c>
      <c r="AX192" s="1073">
        <f t="shared" si="116"/>
        <v>5.6257621106307498E-2</v>
      </c>
      <c r="AY192" s="1076">
        <v>189</v>
      </c>
      <c r="AZ192" s="1016">
        <v>4.8</v>
      </c>
      <c r="BA192" s="1016">
        <v>151.19999999999999</v>
      </c>
      <c r="BB192" s="1016">
        <v>0.99680000000000002</v>
      </c>
      <c r="BC192" s="1016">
        <v>948</v>
      </c>
      <c r="BD192" s="1074">
        <f t="shared" si="85"/>
        <v>1722.4703999999999</v>
      </c>
      <c r="BE192" s="1074">
        <f t="shared" si="86"/>
        <v>2066.9644799999996</v>
      </c>
      <c r="BF192" s="1074">
        <f t="shared" si="93"/>
        <v>0</v>
      </c>
      <c r="BG192" s="1073">
        <f t="shared" si="117"/>
        <v>0.27518615123952206</v>
      </c>
    </row>
    <row r="193" spans="1:59">
      <c r="A193" s="1016">
        <v>187</v>
      </c>
      <c r="B193" s="1016" t="s">
        <v>2573</v>
      </c>
      <c r="C193" s="1016" t="s">
        <v>2457</v>
      </c>
      <c r="D193" s="1016" t="s">
        <v>2456</v>
      </c>
      <c r="E193" s="1016">
        <v>11</v>
      </c>
      <c r="F193" s="1076">
        <v>0</v>
      </c>
      <c r="G193" s="1016">
        <v>0</v>
      </c>
      <c r="H193" s="1016">
        <v>0</v>
      </c>
      <c r="I193" s="1016"/>
      <c r="J193" s="1016">
        <v>0</v>
      </c>
      <c r="K193" s="1074">
        <f t="shared" si="72"/>
        <v>0</v>
      </c>
      <c r="L193" s="1074">
        <f t="shared" si="73"/>
        <v>0</v>
      </c>
      <c r="M193" s="1074">
        <f t="shared" si="88"/>
        <v>0</v>
      </c>
      <c r="N193" s="1073">
        <v>0</v>
      </c>
      <c r="O193" s="1076">
        <v>0</v>
      </c>
      <c r="P193" s="1016">
        <v>0</v>
      </c>
      <c r="Q193" s="1016">
        <v>0</v>
      </c>
      <c r="R193" s="1016"/>
      <c r="S193" s="1016">
        <v>0</v>
      </c>
      <c r="T193" s="1074">
        <f t="shared" si="74"/>
        <v>0</v>
      </c>
      <c r="U193" s="1074">
        <f t="shared" si="75"/>
        <v>0</v>
      </c>
      <c r="V193" s="1074">
        <f t="shared" si="89"/>
        <v>0</v>
      </c>
      <c r="W193" s="1073">
        <v>0</v>
      </c>
      <c r="X193" s="1076">
        <v>189</v>
      </c>
      <c r="Y193" s="1016">
        <v>90</v>
      </c>
      <c r="Z193" s="1016">
        <v>90.72</v>
      </c>
      <c r="AA193" s="1077">
        <v>0.81820000000000004</v>
      </c>
      <c r="AB193" s="1016">
        <v>1620</v>
      </c>
      <c r="AC193" s="1074">
        <f t="shared" si="76"/>
        <v>26509.68</v>
      </c>
      <c r="AD193" s="1074">
        <f t="shared" si="77"/>
        <v>31811.615999999998</v>
      </c>
      <c r="AE193" s="1074">
        <f t="shared" si="90"/>
        <v>0</v>
      </c>
      <c r="AF193" s="1073">
        <f t="shared" si="114"/>
        <v>3.0554876558298704E-2</v>
      </c>
      <c r="AG193" s="1076">
        <v>189</v>
      </c>
      <c r="AH193" s="1016">
        <v>90</v>
      </c>
      <c r="AI193" s="1016">
        <v>151.19999999999999</v>
      </c>
      <c r="AJ193" s="1016">
        <v>0.85570000000000002</v>
      </c>
      <c r="AK193" s="1016">
        <v>30780</v>
      </c>
      <c r="AL193" s="1074">
        <f t="shared" si="79"/>
        <v>28648.835999999999</v>
      </c>
      <c r="AM193" s="1074">
        <f t="shared" si="80"/>
        <v>34378.603199999998</v>
      </c>
      <c r="AN193" s="1074">
        <f t="shared" si="91"/>
        <v>0</v>
      </c>
      <c r="AO193" s="1073">
        <f t="shared" si="115"/>
        <v>0.53719460015757714</v>
      </c>
      <c r="AP193" s="1076">
        <v>189</v>
      </c>
      <c r="AQ193" s="1016">
        <v>177</v>
      </c>
      <c r="AR193" s="1016">
        <v>177</v>
      </c>
      <c r="AS193" s="1016">
        <v>0.85</v>
      </c>
      <c r="AT193" s="1016">
        <v>45900</v>
      </c>
      <c r="AU193" s="1074">
        <f t="shared" si="82"/>
        <v>55967.4</v>
      </c>
      <c r="AV193" s="1074">
        <f t="shared" si="83"/>
        <v>67160.88</v>
      </c>
      <c r="AW193" s="1074">
        <f t="shared" si="92"/>
        <v>0</v>
      </c>
      <c r="AX193" s="1073">
        <f t="shared" si="116"/>
        <v>0.41006014215418263</v>
      </c>
      <c r="AY193" s="1076">
        <v>189</v>
      </c>
      <c r="AZ193" s="1016">
        <v>183</v>
      </c>
      <c r="BA193" s="1016">
        <v>183</v>
      </c>
      <c r="BB193" s="1016">
        <v>0.88649999999999995</v>
      </c>
      <c r="BC193" s="1016">
        <v>43110</v>
      </c>
      <c r="BD193" s="1074">
        <f t="shared" si="85"/>
        <v>58402.619999999995</v>
      </c>
      <c r="BE193" s="1074">
        <f t="shared" si="86"/>
        <v>70083.143999999986</v>
      </c>
      <c r="BF193" s="1074">
        <f t="shared" si="93"/>
        <v>0</v>
      </c>
      <c r="BG193" s="1073">
        <f t="shared" si="117"/>
        <v>0.36907590789591294</v>
      </c>
    </row>
    <row r="194" spans="1:59">
      <c r="A194" s="1016">
        <v>188</v>
      </c>
      <c r="B194" s="1016" t="s">
        <v>30</v>
      </c>
      <c r="C194" s="1016" t="s">
        <v>2457</v>
      </c>
      <c r="D194" s="1016" t="s">
        <v>2456</v>
      </c>
      <c r="E194" s="1016">
        <v>11</v>
      </c>
      <c r="F194" s="1076">
        <v>189</v>
      </c>
      <c r="G194" s="1016">
        <v>116.5</v>
      </c>
      <c r="H194" s="1016">
        <v>151.19999999999999</v>
      </c>
      <c r="I194" s="1016">
        <v>0.95799999999999996</v>
      </c>
      <c r="J194" s="1016">
        <v>48600</v>
      </c>
      <c r="K194" s="1074">
        <f t="shared" si="72"/>
        <v>40178.519999999997</v>
      </c>
      <c r="L194" s="1074">
        <f t="shared" si="73"/>
        <v>48214.223999999995</v>
      </c>
      <c r="M194" s="1074">
        <f t="shared" si="88"/>
        <v>385.7760000000053</v>
      </c>
      <c r="N194" s="1073">
        <f t="shared" ref="N194:N207" si="118">+J194/(24*30*G194*I194)</f>
        <v>0.604800774144991</v>
      </c>
      <c r="O194" s="1076">
        <v>189</v>
      </c>
      <c r="P194" s="1016">
        <v>108.5</v>
      </c>
      <c r="Q194" s="1016">
        <v>151.19999999999999</v>
      </c>
      <c r="R194" s="1016">
        <v>0.94899999999999995</v>
      </c>
      <c r="S194" s="1016">
        <v>41970</v>
      </c>
      <c r="T194" s="1074">
        <f t="shared" si="74"/>
        <v>38303.537999999993</v>
      </c>
      <c r="U194" s="1074">
        <f t="shared" si="75"/>
        <v>45964.245600000002</v>
      </c>
      <c r="V194" s="1074">
        <f t="shared" si="89"/>
        <v>0</v>
      </c>
      <c r="W194" s="1073">
        <f t="shared" ref="W194:W207" si="119">+S194/(24*31*P194*R194)</f>
        <v>0.54786061799304286</v>
      </c>
      <c r="X194" s="1076">
        <v>189</v>
      </c>
      <c r="Y194" s="1016">
        <v>108.5</v>
      </c>
      <c r="Z194" s="1016">
        <v>151.19999999999999</v>
      </c>
      <c r="AA194" s="1077">
        <v>0.95140000000000002</v>
      </c>
      <c r="AB194" s="1016">
        <v>32480</v>
      </c>
      <c r="AC194" s="1074">
        <f t="shared" si="76"/>
        <v>37161.684000000001</v>
      </c>
      <c r="AD194" s="1074">
        <f t="shared" si="77"/>
        <v>44594.020799999998</v>
      </c>
      <c r="AE194" s="1074">
        <f t="shared" si="90"/>
        <v>0</v>
      </c>
      <c r="AF194" s="1073">
        <f t="shared" si="114"/>
        <v>0.43700925932204793</v>
      </c>
      <c r="AG194" s="1076">
        <v>189</v>
      </c>
      <c r="AH194" s="1016">
        <v>84</v>
      </c>
      <c r="AI194" s="1016">
        <v>151.19999999999999</v>
      </c>
      <c r="AJ194" s="1016">
        <v>0.93700000000000006</v>
      </c>
      <c r="AK194" s="1016">
        <v>38030</v>
      </c>
      <c r="AL194" s="1074">
        <f t="shared" si="79"/>
        <v>29279.376</v>
      </c>
      <c r="AM194" s="1074">
        <f t="shared" si="80"/>
        <v>35135.251199999999</v>
      </c>
      <c r="AN194" s="1074">
        <f t="shared" si="91"/>
        <v>2894.7488000000012</v>
      </c>
      <c r="AO194" s="1073">
        <f t="shared" si="115"/>
        <v>0.64943323928761321</v>
      </c>
      <c r="AP194" s="1076">
        <v>189</v>
      </c>
      <c r="AQ194" s="1016">
        <v>90</v>
      </c>
      <c r="AR194" s="1016">
        <v>151.19999999999999</v>
      </c>
      <c r="AS194" s="1016">
        <v>0.95109999999999995</v>
      </c>
      <c r="AT194" s="1016">
        <v>36250</v>
      </c>
      <c r="AU194" s="1074">
        <f t="shared" si="82"/>
        <v>31842.827999999998</v>
      </c>
      <c r="AV194" s="1074">
        <f t="shared" si="83"/>
        <v>38211.393599999996</v>
      </c>
      <c r="AW194" s="1074">
        <f t="shared" si="92"/>
        <v>0</v>
      </c>
      <c r="AX194" s="1073">
        <f t="shared" si="116"/>
        <v>0.56920195655988848</v>
      </c>
      <c r="AY194" s="1076">
        <v>189</v>
      </c>
      <c r="AZ194" s="1016">
        <v>98.5</v>
      </c>
      <c r="BA194" s="1016">
        <v>151.19999999999999</v>
      </c>
      <c r="BB194" s="1016">
        <v>0.9597</v>
      </c>
      <c r="BC194" s="1016">
        <v>40590</v>
      </c>
      <c r="BD194" s="1074">
        <f t="shared" si="85"/>
        <v>34030.962</v>
      </c>
      <c r="BE194" s="1074">
        <f t="shared" si="86"/>
        <v>40837.154399999999</v>
      </c>
      <c r="BF194" s="1074">
        <f t="shared" si="93"/>
        <v>0</v>
      </c>
      <c r="BG194" s="1073">
        <f t="shared" si="117"/>
        <v>0.59636868331844395</v>
      </c>
    </row>
    <row r="195" spans="1:59">
      <c r="A195" s="1016">
        <v>189</v>
      </c>
      <c r="B195" s="1016" t="s">
        <v>2572</v>
      </c>
      <c r="C195" s="1016" t="s">
        <v>2457</v>
      </c>
      <c r="D195" s="1016" t="s">
        <v>1546</v>
      </c>
      <c r="E195" s="1016">
        <v>11</v>
      </c>
      <c r="F195" s="1076">
        <v>189</v>
      </c>
      <c r="G195" s="1016">
        <v>104</v>
      </c>
      <c r="H195" s="1016">
        <v>151.19999999999999</v>
      </c>
      <c r="I195" s="1016">
        <v>0.91700000000000004</v>
      </c>
      <c r="J195" s="1016">
        <v>21200</v>
      </c>
      <c r="K195" s="1074">
        <f t="shared" si="72"/>
        <v>34332.480000000003</v>
      </c>
      <c r="L195" s="1074">
        <f t="shared" si="73"/>
        <v>41198.976000000002</v>
      </c>
      <c r="M195" s="1074">
        <f t="shared" si="88"/>
        <v>0</v>
      </c>
      <c r="N195" s="1073">
        <f t="shared" si="118"/>
        <v>0.30874553775317132</v>
      </c>
      <c r="O195" s="1076">
        <v>189</v>
      </c>
      <c r="P195" s="1016">
        <v>112</v>
      </c>
      <c r="Q195" s="1016">
        <v>151.19999999999999</v>
      </c>
      <c r="R195" s="1016">
        <v>0.96240000000000003</v>
      </c>
      <c r="S195" s="1016">
        <v>23520</v>
      </c>
      <c r="T195" s="1074">
        <f t="shared" si="74"/>
        <v>40097.433600000004</v>
      </c>
      <c r="U195" s="1074">
        <f t="shared" si="75"/>
        <v>48116.920320000005</v>
      </c>
      <c r="V195" s="1074">
        <f t="shared" si="89"/>
        <v>0</v>
      </c>
      <c r="W195" s="1073">
        <f t="shared" si="119"/>
        <v>0.29328560319631025</v>
      </c>
      <c r="X195" s="1076">
        <v>189</v>
      </c>
      <c r="Y195" s="1016">
        <v>104</v>
      </c>
      <c r="Z195" s="1016">
        <v>151.19999999999999</v>
      </c>
      <c r="AA195" s="1077">
        <v>0.96430000000000005</v>
      </c>
      <c r="AB195" s="1016">
        <v>27000</v>
      </c>
      <c r="AC195" s="1074">
        <f t="shared" si="76"/>
        <v>36103.392</v>
      </c>
      <c r="AD195" s="1074">
        <f t="shared" si="77"/>
        <v>43324.070399999997</v>
      </c>
      <c r="AE195" s="1074">
        <f t="shared" si="90"/>
        <v>0</v>
      </c>
      <c r="AF195" s="1073">
        <f t="shared" si="114"/>
        <v>0.37392608428593083</v>
      </c>
      <c r="AG195" s="1076">
        <v>189</v>
      </c>
      <c r="AH195" s="1016">
        <v>84</v>
      </c>
      <c r="AI195" s="1016">
        <v>151.19999999999999</v>
      </c>
      <c r="AJ195" s="1016">
        <v>0.95579999999999998</v>
      </c>
      <c r="AK195" s="1016">
        <v>17320</v>
      </c>
      <c r="AL195" s="1074">
        <f t="shared" si="79"/>
        <v>29866.838399999997</v>
      </c>
      <c r="AM195" s="1074">
        <f t="shared" si="80"/>
        <v>35840.206079999996</v>
      </c>
      <c r="AN195" s="1074">
        <f t="shared" si="91"/>
        <v>0</v>
      </c>
      <c r="AO195" s="1073">
        <f t="shared" si="115"/>
        <v>0.28995368990914017</v>
      </c>
      <c r="AP195" s="1076">
        <v>189</v>
      </c>
      <c r="AQ195" s="1016">
        <v>96</v>
      </c>
      <c r="AR195" s="1016">
        <v>151.19999999999999</v>
      </c>
      <c r="AS195" s="1016">
        <v>0.96099999999999997</v>
      </c>
      <c r="AT195" s="1016">
        <v>23680</v>
      </c>
      <c r="AU195" s="1074">
        <f t="shared" si="82"/>
        <v>34319.231999999996</v>
      </c>
      <c r="AV195" s="1074">
        <f t="shared" si="83"/>
        <v>41183.078399999991</v>
      </c>
      <c r="AW195" s="1074">
        <f t="shared" si="92"/>
        <v>0</v>
      </c>
      <c r="AX195" s="1073">
        <f t="shared" si="116"/>
        <v>0.34499606518001341</v>
      </c>
      <c r="AY195" s="1076">
        <v>189</v>
      </c>
      <c r="AZ195" s="1016">
        <v>96</v>
      </c>
      <c r="BA195" s="1016">
        <v>151.19999999999999</v>
      </c>
      <c r="BB195" s="1016">
        <v>0.95330000000000004</v>
      </c>
      <c r="BC195" s="1016">
        <v>22880</v>
      </c>
      <c r="BD195" s="1074">
        <f t="shared" si="85"/>
        <v>32946.047999999995</v>
      </c>
      <c r="BE195" s="1074">
        <f t="shared" si="86"/>
        <v>39535.257600000004</v>
      </c>
      <c r="BF195" s="1074">
        <f t="shared" si="93"/>
        <v>0</v>
      </c>
      <c r="BG195" s="1073">
        <f t="shared" si="117"/>
        <v>0.34723436328387547</v>
      </c>
    </row>
    <row r="196" spans="1:59">
      <c r="A196" s="1016">
        <v>190</v>
      </c>
      <c r="B196" s="1016" t="s">
        <v>1958</v>
      </c>
      <c r="C196" s="1016" t="s">
        <v>2457</v>
      </c>
      <c r="D196" s="1016" t="s">
        <v>2456</v>
      </c>
      <c r="E196" s="1016">
        <v>11</v>
      </c>
      <c r="F196" s="1076">
        <v>189</v>
      </c>
      <c r="G196" s="1016">
        <v>139.80000000000001</v>
      </c>
      <c r="H196" s="1016">
        <v>151.19999999999999</v>
      </c>
      <c r="I196" s="1016">
        <v>0.92279999999999995</v>
      </c>
      <c r="J196" s="1016">
        <v>24678</v>
      </c>
      <c r="K196" s="1074">
        <f t="shared" si="72"/>
        <v>46442.678399999997</v>
      </c>
      <c r="L196" s="1074">
        <f t="shared" si="73"/>
        <v>55731.214080000005</v>
      </c>
      <c r="M196" s="1074">
        <f t="shared" si="88"/>
        <v>0</v>
      </c>
      <c r="N196" s="1073">
        <f t="shared" si="118"/>
        <v>0.26568235134345736</v>
      </c>
      <c r="O196" s="1076">
        <v>189</v>
      </c>
      <c r="P196" s="1016">
        <v>160.80000000000001</v>
      </c>
      <c r="Q196" s="1016">
        <v>160.80000000000001</v>
      </c>
      <c r="R196" s="1016">
        <v>0.92069999999999996</v>
      </c>
      <c r="S196" s="1016">
        <v>34188</v>
      </c>
      <c r="T196" s="1074">
        <f t="shared" si="74"/>
        <v>55074.064320000005</v>
      </c>
      <c r="U196" s="1074">
        <f t="shared" si="75"/>
        <v>66088.877183999997</v>
      </c>
      <c r="V196" s="1074">
        <f t="shared" si="89"/>
        <v>0</v>
      </c>
      <c r="W196" s="1073">
        <f t="shared" si="119"/>
        <v>0.31038203210639675</v>
      </c>
      <c r="X196" s="1076">
        <v>189</v>
      </c>
      <c r="Y196" s="1016">
        <v>151.80000000000001</v>
      </c>
      <c r="Z196" s="1016">
        <v>151.80000000000001</v>
      </c>
      <c r="AA196" s="1077">
        <v>0.92310000000000003</v>
      </c>
      <c r="AB196" s="1016">
        <v>34242</v>
      </c>
      <c r="AC196" s="1074">
        <f t="shared" si="76"/>
        <v>50445.568800000008</v>
      </c>
      <c r="AD196" s="1074">
        <f t="shared" si="77"/>
        <v>60534.682560000008</v>
      </c>
      <c r="AE196" s="1074">
        <f t="shared" si="90"/>
        <v>0</v>
      </c>
      <c r="AF196" s="1073">
        <f t="shared" si="114"/>
        <v>0.33939551891820469</v>
      </c>
      <c r="AG196" s="1076">
        <v>189</v>
      </c>
      <c r="AH196" s="1016">
        <v>133.80000000000001</v>
      </c>
      <c r="AI196" s="1016">
        <v>151.19999999999999</v>
      </c>
      <c r="AJ196" s="1016">
        <v>0.9123</v>
      </c>
      <c r="AK196" s="1016">
        <v>23589</v>
      </c>
      <c r="AL196" s="1074">
        <f t="shared" si="79"/>
        <v>45408.455280000009</v>
      </c>
      <c r="AM196" s="1074">
        <f t="shared" si="80"/>
        <v>54490.146335999998</v>
      </c>
      <c r="AN196" s="1074">
        <f t="shared" si="91"/>
        <v>0</v>
      </c>
      <c r="AO196" s="1073">
        <f t="shared" si="115"/>
        <v>0.25974237457037758</v>
      </c>
      <c r="AP196" s="1076">
        <v>189</v>
      </c>
      <c r="AQ196" s="1016">
        <v>151.19999999999999</v>
      </c>
      <c r="AR196" s="1016">
        <v>151.19999999999999</v>
      </c>
      <c r="AS196" s="1016">
        <v>0.9083</v>
      </c>
      <c r="AT196" s="1016">
        <v>25347</v>
      </c>
      <c r="AU196" s="1074">
        <f t="shared" si="82"/>
        <v>51088.60512</v>
      </c>
      <c r="AV196" s="1074">
        <f t="shared" si="83"/>
        <v>61306.326143999991</v>
      </c>
      <c r="AW196" s="1074">
        <f t="shared" si="92"/>
        <v>0</v>
      </c>
      <c r="AX196" s="1073">
        <f t="shared" si="116"/>
        <v>0.24806901598177755</v>
      </c>
      <c r="AY196" s="1076">
        <v>189</v>
      </c>
      <c r="AZ196" s="1016">
        <v>162.6</v>
      </c>
      <c r="BA196" s="1016">
        <v>162.6</v>
      </c>
      <c r="BB196" s="1016">
        <v>0.90010000000000001</v>
      </c>
      <c r="BC196" s="1016">
        <v>23928</v>
      </c>
      <c r="BD196" s="1074">
        <f t="shared" si="85"/>
        <v>52688.253599999996</v>
      </c>
      <c r="BE196" s="1074">
        <f t="shared" si="86"/>
        <v>63225.904320000001</v>
      </c>
      <c r="BF196" s="1074">
        <f t="shared" si="93"/>
        <v>0</v>
      </c>
      <c r="BG196" s="1073">
        <f t="shared" si="117"/>
        <v>0.22707148524657114</v>
      </c>
    </row>
    <row r="197" spans="1:59">
      <c r="A197" s="1016">
        <v>191</v>
      </c>
      <c r="B197" s="1016" t="s">
        <v>1939</v>
      </c>
      <c r="C197" s="1016" t="s">
        <v>2457</v>
      </c>
      <c r="D197" s="1016" t="s">
        <v>1546</v>
      </c>
      <c r="E197" s="1016">
        <v>11</v>
      </c>
      <c r="F197" s="1076">
        <v>189</v>
      </c>
      <c r="G197" s="1016">
        <v>49.8</v>
      </c>
      <c r="H197" s="1016">
        <v>151.19999999999999</v>
      </c>
      <c r="I197" s="1016">
        <v>0.99539999999999995</v>
      </c>
      <c r="J197" s="1016">
        <v>14262</v>
      </c>
      <c r="K197" s="1074">
        <f t="shared" si="72"/>
        <v>17845.531199999998</v>
      </c>
      <c r="L197" s="1074">
        <f t="shared" si="73"/>
        <v>21414.637439999995</v>
      </c>
      <c r="M197" s="1074">
        <f t="shared" si="88"/>
        <v>0</v>
      </c>
      <c r="N197" s="1073">
        <f t="shared" si="118"/>
        <v>0.39959583831273127</v>
      </c>
      <c r="O197" s="1076">
        <v>189</v>
      </c>
      <c r="P197" s="1016">
        <v>58.8</v>
      </c>
      <c r="Q197" s="1016">
        <v>151.19999999999999</v>
      </c>
      <c r="R197" s="1016">
        <v>0.99409999999999998</v>
      </c>
      <c r="S197" s="1016">
        <v>16305</v>
      </c>
      <c r="T197" s="1074">
        <f t="shared" si="74"/>
        <v>21744.545760000001</v>
      </c>
      <c r="U197" s="1074">
        <f t="shared" si="75"/>
        <v>26093.454911999997</v>
      </c>
      <c r="V197" s="1074">
        <f t="shared" si="89"/>
        <v>0</v>
      </c>
      <c r="W197" s="1073">
        <f t="shared" si="119"/>
        <v>0.37492160516854139</v>
      </c>
      <c r="X197" s="1076">
        <v>189</v>
      </c>
      <c r="Y197" s="1016">
        <v>55.8</v>
      </c>
      <c r="Z197" s="1016">
        <v>151.19999999999999</v>
      </c>
      <c r="AA197" s="1077">
        <v>0.99329999999999996</v>
      </c>
      <c r="AB197" s="1016">
        <v>15051</v>
      </c>
      <c r="AC197" s="1074">
        <f t="shared" si="76"/>
        <v>19953.410399999997</v>
      </c>
      <c r="AD197" s="1074">
        <f t="shared" si="77"/>
        <v>23944.092479999999</v>
      </c>
      <c r="AE197" s="1074">
        <f t="shared" si="90"/>
        <v>0</v>
      </c>
      <c r="AF197" s="1073">
        <f t="shared" si="114"/>
        <v>0.37715357170220887</v>
      </c>
      <c r="AG197" s="1076">
        <v>189</v>
      </c>
      <c r="AH197" s="1016">
        <v>48.6</v>
      </c>
      <c r="AI197" s="1016">
        <v>151.19999999999999</v>
      </c>
      <c r="AJ197" s="1016">
        <v>0.99270000000000003</v>
      </c>
      <c r="AK197" s="1016">
        <v>14361</v>
      </c>
      <c r="AL197" s="1074">
        <f t="shared" si="79"/>
        <v>17947.221840000002</v>
      </c>
      <c r="AM197" s="1074">
        <f t="shared" si="80"/>
        <v>21536.666208000002</v>
      </c>
      <c r="AN197" s="1074">
        <f t="shared" si="91"/>
        <v>0</v>
      </c>
      <c r="AO197" s="1073">
        <f t="shared" si="115"/>
        <v>0.4000897779062611</v>
      </c>
      <c r="AP197" s="1076">
        <v>189</v>
      </c>
      <c r="AQ197" s="1016">
        <v>46.8</v>
      </c>
      <c r="AR197" s="1016">
        <v>151.19999999999999</v>
      </c>
      <c r="AS197" s="1016">
        <v>0.99319999999999997</v>
      </c>
      <c r="AT197" s="1016">
        <v>16971</v>
      </c>
      <c r="AU197" s="1074">
        <f t="shared" si="82"/>
        <v>17291.21472</v>
      </c>
      <c r="AV197" s="1074">
        <f t="shared" si="83"/>
        <v>20749.457663999994</v>
      </c>
      <c r="AW197" s="1074">
        <f t="shared" si="92"/>
        <v>0</v>
      </c>
      <c r="AX197" s="1073">
        <f t="shared" si="116"/>
        <v>0.49074053716915511</v>
      </c>
      <c r="AY197" s="1076">
        <v>189</v>
      </c>
      <c r="AZ197" s="1016">
        <v>43.2</v>
      </c>
      <c r="BA197" s="1016">
        <v>151.19999999999999</v>
      </c>
      <c r="BB197" s="1016">
        <v>0.99060000000000004</v>
      </c>
      <c r="BC197" s="1016">
        <v>13899</v>
      </c>
      <c r="BD197" s="1074">
        <f t="shared" si="85"/>
        <v>15405.8112</v>
      </c>
      <c r="BE197" s="1074">
        <f t="shared" si="86"/>
        <v>18486.973440000002</v>
      </c>
      <c r="BF197" s="1074">
        <f t="shared" si="93"/>
        <v>0</v>
      </c>
      <c r="BG197" s="1073">
        <f t="shared" si="117"/>
        <v>0.4510960123930377</v>
      </c>
    </row>
    <row r="198" spans="1:59">
      <c r="A198" s="1016">
        <v>192</v>
      </c>
      <c r="B198" s="1016" t="s">
        <v>1480</v>
      </c>
      <c r="C198" s="1016" t="s">
        <v>2457</v>
      </c>
      <c r="D198" s="1016" t="s">
        <v>2456</v>
      </c>
      <c r="E198" s="1016">
        <v>11</v>
      </c>
      <c r="F198" s="1076">
        <v>189</v>
      </c>
      <c r="G198" s="1016">
        <v>88.2</v>
      </c>
      <c r="H198" s="1016">
        <v>151.19999999999999</v>
      </c>
      <c r="I198" s="1016">
        <v>0.77029999999999998</v>
      </c>
      <c r="J198" s="1016">
        <v>2898</v>
      </c>
      <c r="K198" s="1074">
        <f t="shared" si="72"/>
        <v>24458.565600000002</v>
      </c>
      <c r="L198" s="1074">
        <f t="shared" si="73"/>
        <v>29350.278719999998</v>
      </c>
      <c r="M198" s="1074">
        <f t="shared" si="88"/>
        <v>0</v>
      </c>
      <c r="N198" s="1073">
        <f t="shared" si="118"/>
        <v>5.9243048987304474E-2</v>
      </c>
      <c r="O198" s="1076">
        <v>189</v>
      </c>
      <c r="P198" s="1016">
        <v>82.8</v>
      </c>
      <c r="Q198" s="1016">
        <v>151.19999999999999</v>
      </c>
      <c r="R198" s="1016">
        <v>0.76129999999999998</v>
      </c>
      <c r="S198" s="1016">
        <v>1062</v>
      </c>
      <c r="T198" s="1074">
        <f t="shared" si="74"/>
        <v>23449.25808</v>
      </c>
      <c r="U198" s="1074">
        <f t="shared" si="75"/>
        <v>28139.109696</v>
      </c>
      <c r="V198" s="1074">
        <f t="shared" si="89"/>
        <v>0</v>
      </c>
      <c r="W198" s="1073">
        <f t="shared" si="119"/>
        <v>2.2644639680642724E-2</v>
      </c>
      <c r="X198" s="1076">
        <v>189</v>
      </c>
      <c r="Y198" s="1016">
        <v>87.6</v>
      </c>
      <c r="Z198" s="1016">
        <v>151.19999999999999</v>
      </c>
      <c r="AA198" s="1077">
        <v>0.75980000000000003</v>
      </c>
      <c r="AB198" s="1016">
        <v>1746</v>
      </c>
      <c r="AC198" s="1074">
        <f t="shared" si="76"/>
        <v>23961.052800000001</v>
      </c>
      <c r="AD198" s="1074">
        <f t="shared" si="77"/>
        <v>28753.263359999997</v>
      </c>
      <c r="AE198" s="1074">
        <f t="shared" si="90"/>
        <v>0</v>
      </c>
      <c r="AF198" s="1073">
        <f t="shared" si="114"/>
        <v>3.6434125298534466E-2</v>
      </c>
      <c r="AG198" s="1076">
        <v>189</v>
      </c>
      <c r="AH198" s="1016">
        <v>88.2</v>
      </c>
      <c r="AI198" s="1016">
        <v>151.19999999999999</v>
      </c>
      <c r="AJ198" s="1016">
        <v>0.75239999999999996</v>
      </c>
      <c r="AK198" s="1016">
        <v>5397</v>
      </c>
      <c r="AL198" s="1074">
        <f t="shared" si="79"/>
        <v>24686.544959999999</v>
      </c>
      <c r="AM198" s="1074">
        <f t="shared" si="80"/>
        <v>29623.853951999998</v>
      </c>
      <c r="AN198" s="1074">
        <f t="shared" si="91"/>
        <v>0</v>
      </c>
      <c r="AO198" s="1073">
        <f t="shared" si="115"/>
        <v>0.10931055781084079</v>
      </c>
      <c r="AP198" s="1076">
        <v>189</v>
      </c>
      <c r="AQ198" s="1016">
        <v>94.2</v>
      </c>
      <c r="AR198" s="1016">
        <v>151.19999999999999</v>
      </c>
      <c r="AS198" s="1016">
        <v>0.76790000000000003</v>
      </c>
      <c r="AT198" s="1016">
        <v>3414</v>
      </c>
      <c r="AU198" s="1074">
        <f t="shared" si="82"/>
        <v>26909.058959999998</v>
      </c>
      <c r="AV198" s="1074">
        <f t="shared" si="83"/>
        <v>32290.870752000003</v>
      </c>
      <c r="AW198" s="1074">
        <f t="shared" si="92"/>
        <v>0</v>
      </c>
      <c r="AX198" s="1073">
        <f t="shared" si="116"/>
        <v>6.3435886128066957E-2</v>
      </c>
      <c r="AY198" s="1076">
        <v>189</v>
      </c>
      <c r="AZ198" s="1016">
        <v>78.599999999999994</v>
      </c>
      <c r="BA198" s="1016">
        <v>151.19999999999999</v>
      </c>
      <c r="BB198" s="1016">
        <v>0.75049999999999994</v>
      </c>
      <c r="BC198" s="1016">
        <v>1119</v>
      </c>
      <c r="BD198" s="1074">
        <f t="shared" si="85"/>
        <v>21236.147999999997</v>
      </c>
      <c r="BE198" s="1074">
        <f t="shared" si="86"/>
        <v>25483.377599999996</v>
      </c>
      <c r="BF198" s="1074">
        <f t="shared" si="93"/>
        <v>0</v>
      </c>
      <c r="BG198" s="1073">
        <f t="shared" si="117"/>
        <v>2.6346586019272426E-2</v>
      </c>
    </row>
    <row r="199" spans="1:59">
      <c r="A199" s="1016">
        <v>193</v>
      </c>
      <c r="B199" s="1016" t="s">
        <v>1945</v>
      </c>
      <c r="C199" s="1016" t="s">
        <v>2457</v>
      </c>
      <c r="D199" s="1016" t="s">
        <v>2456</v>
      </c>
      <c r="E199" s="1016">
        <v>11</v>
      </c>
      <c r="F199" s="1076">
        <v>189</v>
      </c>
      <c r="G199" s="1016">
        <v>151.80000000000001</v>
      </c>
      <c r="H199" s="1016">
        <v>151.80000000000001</v>
      </c>
      <c r="I199" s="1016">
        <v>0.95989999999999998</v>
      </c>
      <c r="J199" s="1016">
        <v>14013</v>
      </c>
      <c r="K199" s="1074">
        <f t="shared" ref="K199:K262" si="120">24*30*I199*G199*0.5</f>
        <v>52456.6152</v>
      </c>
      <c r="L199" s="1074">
        <f t="shared" ref="L199:L262" si="121">24*30*G199*I199*0.6</f>
        <v>62947.938240000003</v>
      </c>
      <c r="M199" s="1074">
        <f t="shared" si="88"/>
        <v>0</v>
      </c>
      <c r="N199" s="1073">
        <f t="shared" si="118"/>
        <v>0.1335675200027012</v>
      </c>
      <c r="O199" s="1076">
        <v>189</v>
      </c>
      <c r="P199" s="1016">
        <v>175.2</v>
      </c>
      <c r="Q199" s="1016">
        <v>175.2</v>
      </c>
      <c r="R199" s="1016">
        <v>0.96619999999999995</v>
      </c>
      <c r="S199" s="1016">
        <v>25494</v>
      </c>
      <c r="T199" s="1074">
        <f t="shared" ref="T199:T262" si="122">24*31*R199*P199*0.5</f>
        <v>62971.505279999998</v>
      </c>
      <c r="U199" s="1074">
        <f t="shared" ref="U199:U262" si="123">24*31*P199*R199*0.6</f>
        <v>75565.80633599998</v>
      </c>
      <c r="V199" s="1074">
        <f t="shared" si="89"/>
        <v>0</v>
      </c>
      <c r="W199" s="1073">
        <f t="shared" si="119"/>
        <v>0.20242488953251209</v>
      </c>
      <c r="X199" s="1076">
        <v>189</v>
      </c>
      <c r="Y199" s="1016">
        <v>173.4</v>
      </c>
      <c r="Z199" s="1016">
        <v>173.4</v>
      </c>
      <c r="AA199" s="1077">
        <v>0.96609999999999996</v>
      </c>
      <c r="AB199" s="1016">
        <v>22479</v>
      </c>
      <c r="AC199" s="1074">
        <f t="shared" ref="AC199:AC262" si="124">24*30*AA199*Y199*0.5</f>
        <v>60307.826399999998</v>
      </c>
      <c r="AD199" s="1074">
        <f t="shared" ref="AD199:AD262" si="125">24*30*Y199*AA199*0.6</f>
        <v>72369.391680000001</v>
      </c>
      <c r="AE199" s="1074">
        <f t="shared" si="90"/>
        <v>0</v>
      </c>
      <c r="AF199" s="1073">
        <f t="shared" si="114"/>
        <v>0.18636884581865812</v>
      </c>
      <c r="AG199" s="1076">
        <v>189</v>
      </c>
      <c r="AH199" s="1016">
        <v>190.8</v>
      </c>
      <c r="AI199" s="1016">
        <v>190.8</v>
      </c>
      <c r="AJ199" s="1016">
        <v>0.9365</v>
      </c>
      <c r="AK199" s="1016">
        <v>29637</v>
      </c>
      <c r="AL199" s="1074">
        <f t="shared" ref="AL199:AL262" si="126">24*31*AJ199*AH199*0.5</f>
        <v>66470.522400000002</v>
      </c>
      <c r="AM199" s="1074">
        <f t="shared" ref="AM199:AM262" si="127">24*31*AH199*AJ199*0.6</f>
        <v>79764.626879999996</v>
      </c>
      <c r="AN199" s="1074">
        <f t="shared" si="91"/>
        <v>0</v>
      </c>
      <c r="AO199" s="1073">
        <f t="shared" si="115"/>
        <v>0.22293340664342365</v>
      </c>
      <c r="AP199" s="1076">
        <v>189</v>
      </c>
      <c r="AQ199" s="1016">
        <v>192</v>
      </c>
      <c r="AR199" s="1016">
        <v>192</v>
      </c>
      <c r="AS199" s="1016">
        <v>0.88080000000000003</v>
      </c>
      <c r="AT199" s="1016">
        <v>29817</v>
      </c>
      <c r="AU199" s="1074">
        <f t="shared" ref="AU199:AU262" si="128">24*31*AS199*AQ199*0.5</f>
        <v>62910.2592</v>
      </c>
      <c r="AV199" s="1074">
        <f t="shared" ref="AV199:AV262" si="129">24*31*AQ199*AS199*0.6</f>
        <v>75492.311040000001</v>
      </c>
      <c r="AW199" s="1074">
        <f t="shared" si="92"/>
        <v>0</v>
      </c>
      <c r="AX199" s="1073">
        <f t="shared" si="116"/>
        <v>0.23698042560282442</v>
      </c>
      <c r="AY199" s="1076">
        <v>189</v>
      </c>
      <c r="AZ199" s="1016">
        <v>185.4</v>
      </c>
      <c r="BA199" s="1016">
        <v>185.4</v>
      </c>
      <c r="BB199" s="1016">
        <v>0.76200000000000001</v>
      </c>
      <c r="BC199" s="1016">
        <v>9204</v>
      </c>
      <c r="BD199" s="1074">
        <f t="shared" ref="BD199:BD262" si="130">24*30*BB199*AZ199*0.5</f>
        <v>50858.928</v>
      </c>
      <c r="BE199" s="1074">
        <f t="shared" ref="BE199:BE262" si="131">24*30*AZ199*BB199*0.6</f>
        <v>61030.713599999995</v>
      </c>
      <c r="BF199" s="1074">
        <f t="shared" si="93"/>
        <v>0</v>
      </c>
      <c r="BG199" s="1073">
        <f t="shared" si="117"/>
        <v>9.0485587899139366E-2</v>
      </c>
    </row>
    <row r="200" spans="1:59">
      <c r="A200" s="1016">
        <v>194</v>
      </c>
      <c r="B200" s="1016" t="s">
        <v>1448</v>
      </c>
      <c r="C200" s="1016" t="s">
        <v>2457</v>
      </c>
      <c r="D200" s="1016" t="s">
        <v>1546</v>
      </c>
      <c r="E200" s="1016">
        <v>11</v>
      </c>
      <c r="F200" s="1076">
        <v>191</v>
      </c>
      <c r="G200" s="1016">
        <v>18.5</v>
      </c>
      <c r="H200" s="1016">
        <v>152.80000000000001</v>
      </c>
      <c r="I200" s="1016">
        <v>0.75490000000000002</v>
      </c>
      <c r="J200" s="1016">
        <v>4807</v>
      </c>
      <c r="K200" s="1074">
        <f t="shared" si="120"/>
        <v>5027.634</v>
      </c>
      <c r="L200" s="1074">
        <f t="shared" si="121"/>
        <v>6033.1607999999997</v>
      </c>
      <c r="M200" s="1074">
        <f t="shared" ref="M200:M263" si="132">+MAX((J200-L200),0)</f>
        <v>0</v>
      </c>
      <c r="N200" s="1073">
        <f t="shared" si="118"/>
        <v>0.47805786976538067</v>
      </c>
      <c r="O200" s="1076">
        <v>191</v>
      </c>
      <c r="P200" s="1016">
        <v>18.399999999999999</v>
      </c>
      <c r="Q200" s="1016">
        <v>152.80000000000001</v>
      </c>
      <c r="R200" s="1016">
        <v>0.75790000000000002</v>
      </c>
      <c r="S200" s="1016">
        <v>5016</v>
      </c>
      <c r="T200" s="1074">
        <f t="shared" si="122"/>
        <v>5187.6739200000002</v>
      </c>
      <c r="U200" s="1074">
        <f t="shared" si="123"/>
        <v>6225.2087039999988</v>
      </c>
      <c r="V200" s="1074">
        <f t="shared" ref="V200:V263" si="133">+MAX((S200-U200),0)</f>
        <v>0</v>
      </c>
      <c r="W200" s="1073">
        <f t="shared" si="119"/>
        <v>0.48345367088916807</v>
      </c>
      <c r="X200" s="1076">
        <v>191</v>
      </c>
      <c r="Y200" s="1016">
        <v>22</v>
      </c>
      <c r="Z200" s="1016">
        <v>152.80000000000001</v>
      </c>
      <c r="AA200" s="1077">
        <v>0.76080000000000003</v>
      </c>
      <c r="AB200" s="1016">
        <v>4455</v>
      </c>
      <c r="AC200" s="1074">
        <f t="shared" si="124"/>
        <v>6025.536000000001</v>
      </c>
      <c r="AD200" s="1074">
        <f t="shared" si="125"/>
        <v>7230.6431999999995</v>
      </c>
      <c r="AE200" s="1074">
        <f t="shared" ref="AE200:AE263" si="134">+MAX((AB200-AD200),0)</f>
        <v>0</v>
      </c>
      <c r="AF200" s="1073">
        <f t="shared" si="114"/>
        <v>0.36967665615141954</v>
      </c>
      <c r="AG200" s="1076">
        <v>191</v>
      </c>
      <c r="AH200" s="1016">
        <v>23.2</v>
      </c>
      <c r="AI200" s="1016">
        <v>152.80000000000001</v>
      </c>
      <c r="AJ200" s="1016">
        <v>0.74460000000000004</v>
      </c>
      <c r="AK200" s="1016">
        <v>4593</v>
      </c>
      <c r="AL200" s="1074">
        <f t="shared" si="126"/>
        <v>6426.1958399999994</v>
      </c>
      <c r="AM200" s="1074">
        <f t="shared" si="127"/>
        <v>7711.4350080000004</v>
      </c>
      <c r="AN200" s="1074">
        <f t="shared" ref="AN200:AN263" si="135">+MAX((AK200-AM200),0)</f>
        <v>0</v>
      </c>
      <c r="AO200" s="1073">
        <f t="shared" si="115"/>
        <v>0.35736539271109419</v>
      </c>
      <c r="AP200" s="1076">
        <v>191</v>
      </c>
      <c r="AQ200" s="1016">
        <v>23.4</v>
      </c>
      <c r="AR200" s="1016">
        <v>152.80000000000001</v>
      </c>
      <c r="AS200" s="1016">
        <v>0.74519999999999997</v>
      </c>
      <c r="AT200" s="1016">
        <v>5677</v>
      </c>
      <c r="AU200" s="1074">
        <f t="shared" si="128"/>
        <v>6486.8169600000001</v>
      </c>
      <c r="AV200" s="1074">
        <f t="shared" si="129"/>
        <v>7784.1803519999985</v>
      </c>
      <c r="AW200" s="1074">
        <f t="shared" ref="AW200:AW263" si="136">+MAX((AT200-AV200),0)</f>
        <v>0</v>
      </c>
      <c r="AX200" s="1073">
        <f t="shared" si="116"/>
        <v>0.43757978951821702</v>
      </c>
      <c r="AY200" s="1076">
        <v>191</v>
      </c>
      <c r="AZ200" s="1016">
        <v>23.4</v>
      </c>
      <c r="BA200" s="1016">
        <v>152.80000000000001</v>
      </c>
      <c r="BB200" s="1016">
        <v>0.73850000000000005</v>
      </c>
      <c r="BC200" s="1016">
        <v>4008</v>
      </c>
      <c r="BD200" s="1074">
        <f t="shared" si="130"/>
        <v>6221.1239999999998</v>
      </c>
      <c r="BE200" s="1074">
        <f t="shared" si="131"/>
        <v>7465.3488000000007</v>
      </c>
      <c r="BF200" s="1074">
        <f t="shared" ref="BF200:BF263" si="137">+MAX((BC200-BE200),0)</f>
        <v>0</v>
      </c>
      <c r="BG200" s="1073">
        <f t="shared" si="117"/>
        <v>0.32212828421359224</v>
      </c>
    </row>
    <row r="201" spans="1:59">
      <c r="A201" s="1016">
        <v>195</v>
      </c>
      <c r="B201" s="1016" t="s">
        <v>542</v>
      </c>
      <c r="C201" s="1016" t="s">
        <v>2457</v>
      </c>
      <c r="D201" s="1016" t="s">
        <v>1546</v>
      </c>
      <c r="E201" s="1016">
        <v>11</v>
      </c>
      <c r="F201" s="1076">
        <v>193</v>
      </c>
      <c r="G201" s="1016">
        <v>103.2</v>
      </c>
      <c r="H201" s="1016">
        <v>154.4</v>
      </c>
      <c r="I201" s="1016">
        <v>0.98029999999999995</v>
      </c>
      <c r="J201" s="1016">
        <v>31988</v>
      </c>
      <c r="K201" s="1074">
        <f t="shared" si="120"/>
        <v>36420.105599999995</v>
      </c>
      <c r="L201" s="1074">
        <f t="shared" si="121"/>
        <v>43704.126719999993</v>
      </c>
      <c r="M201" s="1074">
        <f t="shared" si="132"/>
        <v>0</v>
      </c>
      <c r="N201" s="1073">
        <f t="shared" si="118"/>
        <v>0.43915303749146739</v>
      </c>
      <c r="O201" s="1076">
        <v>193</v>
      </c>
      <c r="P201" s="1016">
        <v>88.8</v>
      </c>
      <c r="Q201" s="1016">
        <v>154.4</v>
      </c>
      <c r="R201" s="1016">
        <v>0.98670000000000002</v>
      </c>
      <c r="S201" s="1016">
        <v>12472</v>
      </c>
      <c r="T201" s="1074">
        <f t="shared" si="122"/>
        <v>32594.253120000001</v>
      </c>
      <c r="U201" s="1074">
        <f t="shared" si="123"/>
        <v>39113.103743999993</v>
      </c>
      <c r="V201" s="1074">
        <f t="shared" si="133"/>
        <v>0</v>
      </c>
      <c r="W201" s="1073">
        <f t="shared" si="119"/>
        <v>0.19132207070495991</v>
      </c>
      <c r="X201" s="1076">
        <v>193</v>
      </c>
      <c r="Y201" s="1016">
        <v>96.8</v>
      </c>
      <c r="Z201" s="1016">
        <v>154.4</v>
      </c>
      <c r="AA201" s="1077">
        <v>0.99170000000000003</v>
      </c>
      <c r="AB201" s="1016">
        <v>11984</v>
      </c>
      <c r="AC201" s="1074">
        <f t="shared" si="124"/>
        <v>34558.761599999998</v>
      </c>
      <c r="AD201" s="1074">
        <f t="shared" si="125"/>
        <v>41470.513919999998</v>
      </c>
      <c r="AE201" s="1074">
        <f t="shared" si="134"/>
        <v>0</v>
      </c>
      <c r="AF201" s="1073">
        <f t="shared" si="114"/>
        <v>0.17338584262232359</v>
      </c>
      <c r="AG201" s="1076">
        <v>193</v>
      </c>
      <c r="AH201" s="1016">
        <v>119.2</v>
      </c>
      <c r="AI201" s="1016">
        <v>154.4</v>
      </c>
      <c r="AJ201" s="1016">
        <v>0.9819</v>
      </c>
      <c r="AK201" s="1016">
        <v>19696</v>
      </c>
      <c r="AL201" s="1074">
        <f t="shared" si="126"/>
        <v>43539.802559999996</v>
      </c>
      <c r="AM201" s="1074">
        <f t="shared" si="127"/>
        <v>52247.763072000002</v>
      </c>
      <c r="AN201" s="1074">
        <f t="shared" si="135"/>
        <v>0</v>
      </c>
      <c r="AO201" s="1073">
        <f t="shared" si="115"/>
        <v>0.22618384606657249</v>
      </c>
      <c r="AP201" s="1076">
        <v>193</v>
      </c>
      <c r="AQ201" s="1016">
        <v>96</v>
      </c>
      <c r="AR201" s="1016">
        <v>154.4</v>
      </c>
      <c r="AS201" s="1016">
        <v>0.98160000000000003</v>
      </c>
      <c r="AT201" s="1016">
        <v>23252</v>
      </c>
      <c r="AU201" s="1074">
        <f t="shared" si="128"/>
        <v>35054.8992</v>
      </c>
      <c r="AV201" s="1074">
        <f t="shared" si="129"/>
        <v>42065.87904</v>
      </c>
      <c r="AW201" s="1074">
        <f t="shared" si="136"/>
        <v>0</v>
      </c>
      <c r="AX201" s="1073">
        <f t="shared" si="116"/>
        <v>0.33165121752796256</v>
      </c>
      <c r="AY201" s="1076">
        <v>193</v>
      </c>
      <c r="AZ201" s="1016">
        <v>124</v>
      </c>
      <c r="BA201" s="1016">
        <v>154.4</v>
      </c>
      <c r="BB201" s="1016">
        <v>0.97929999999999995</v>
      </c>
      <c r="BC201" s="1016">
        <v>25568</v>
      </c>
      <c r="BD201" s="1074">
        <f t="shared" si="130"/>
        <v>43715.951999999997</v>
      </c>
      <c r="BE201" s="1074">
        <f t="shared" si="131"/>
        <v>52459.142399999997</v>
      </c>
      <c r="BF201" s="1074">
        <f t="shared" si="137"/>
        <v>0</v>
      </c>
      <c r="BG201" s="1073">
        <f t="shared" si="117"/>
        <v>0.29243329757521924</v>
      </c>
    </row>
    <row r="202" spans="1:59">
      <c r="A202" s="1016">
        <v>196</v>
      </c>
      <c r="B202" s="1016" t="s">
        <v>1845</v>
      </c>
      <c r="C202" s="1016" t="s">
        <v>2457</v>
      </c>
      <c r="D202" s="1016" t="s">
        <v>1546</v>
      </c>
      <c r="E202" s="1016">
        <v>11</v>
      </c>
      <c r="F202" s="1076">
        <v>193</v>
      </c>
      <c r="G202" s="1016">
        <v>71.5</v>
      </c>
      <c r="H202" s="1016">
        <v>154.4</v>
      </c>
      <c r="I202" s="1016">
        <v>0.99560000000000004</v>
      </c>
      <c r="J202" s="1016">
        <v>15365</v>
      </c>
      <c r="K202" s="1074">
        <f t="shared" si="120"/>
        <v>25626.743999999999</v>
      </c>
      <c r="L202" s="1074">
        <f t="shared" si="121"/>
        <v>30752.092800000002</v>
      </c>
      <c r="M202" s="1074">
        <f t="shared" si="132"/>
        <v>0</v>
      </c>
      <c r="N202" s="1073">
        <f t="shared" si="118"/>
        <v>0.29978447515611034</v>
      </c>
      <c r="O202" s="1076">
        <v>193</v>
      </c>
      <c r="P202" s="1016">
        <v>85.5</v>
      </c>
      <c r="Q202" s="1016">
        <v>154.4</v>
      </c>
      <c r="R202" s="1016">
        <v>0.99570000000000003</v>
      </c>
      <c r="S202" s="1016">
        <v>18045</v>
      </c>
      <c r="T202" s="1074">
        <f t="shared" si="122"/>
        <v>31669.234199999999</v>
      </c>
      <c r="U202" s="1074">
        <f t="shared" si="123"/>
        <v>38003.081040000005</v>
      </c>
      <c r="V202" s="1074">
        <f t="shared" si="133"/>
        <v>0</v>
      </c>
      <c r="W202" s="1073">
        <f t="shared" si="119"/>
        <v>0.28489795310554111</v>
      </c>
      <c r="X202" s="1076">
        <v>193</v>
      </c>
      <c r="Y202" s="1016">
        <v>78.5</v>
      </c>
      <c r="Z202" s="1016">
        <v>154.4</v>
      </c>
      <c r="AA202" s="1077">
        <v>0.99550000000000005</v>
      </c>
      <c r="AB202" s="1016">
        <v>15195</v>
      </c>
      <c r="AC202" s="1074">
        <f t="shared" si="124"/>
        <v>28132.829999999998</v>
      </c>
      <c r="AD202" s="1074">
        <f t="shared" si="125"/>
        <v>33759.396000000001</v>
      </c>
      <c r="AE202" s="1074">
        <f t="shared" si="134"/>
        <v>0</v>
      </c>
      <c r="AF202" s="1073">
        <f t="shared" si="114"/>
        <v>0.27005814914461146</v>
      </c>
      <c r="AG202" s="1076">
        <v>193</v>
      </c>
      <c r="AH202" s="1016">
        <v>63.5</v>
      </c>
      <c r="AI202" s="1016">
        <v>154.4</v>
      </c>
      <c r="AJ202" s="1016">
        <v>0.99750000000000005</v>
      </c>
      <c r="AK202" s="1016">
        <v>12115</v>
      </c>
      <c r="AL202" s="1074">
        <f t="shared" si="126"/>
        <v>23562.945</v>
      </c>
      <c r="AM202" s="1074">
        <f t="shared" si="127"/>
        <v>28275.534</v>
      </c>
      <c r="AN202" s="1074">
        <f t="shared" si="135"/>
        <v>0</v>
      </c>
      <c r="AO202" s="1073">
        <f t="shared" si="115"/>
        <v>0.25707737296844685</v>
      </c>
      <c r="AP202" s="1076">
        <v>193</v>
      </c>
      <c r="AQ202" s="1016">
        <v>115</v>
      </c>
      <c r="AR202" s="1016">
        <v>154.4</v>
      </c>
      <c r="AS202" s="1016">
        <v>0.99550000000000005</v>
      </c>
      <c r="AT202" s="1016">
        <v>10955</v>
      </c>
      <c r="AU202" s="1074">
        <f t="shared" si="128"/>
        <v>42587.490000000005</v>
      </c>
      <c r="AV202" s="1074">
        <f t="shared" si="129"/>
        <v>51104.988000000005</v>
      </c>
      <c r="AW202" s="1074">
        <f t="shared" si="136"/>
        <v>0</v>
      </c>
      <c r="AX202" s="1073">
        <f t="shared" si="116"/>
        <v>0.12861758229940293</v>
      </c>
      <c r="AY202" s="1076">
        <v>193</v>
      </c>
      <c r="AZ202" s="1016">
        <v>64.5</v>
      </c>
      <c r="BA202" s="1016">
        <v>154.4</v>
      </c>
      <c r="BB202" s="1016">
        <v>0.83179999999999998</v>
      </c>
      <c r="BC202" s="1016">
        <v>9220</v>
      </c>
      <c r="BD202" s="1074">
        <f t="shared" si="130"/>
        <v>19314.395999999997</v>
      </c>
      <c r="BE202" s="1074">
        <f t="shared" si="131"/>
        <v>23177.2752</v>
      </c>
      <c r="BF202" s="1074">
        <f t="shared" si="137"/>
        <v>0</v>
      </c>
      <c r="BG202" s="1073">
        <f t="shared" si="117"/>
        <v>0.23868206906392517</v>
      </c>
    </row>
    <row r="203" spans="1:59">
      <c r="A203" s="1016">
        <v>197</v>
      </c>
      <c r="B203" s="1016" t="s">
        <v>1474</v>
      </c>
      <c r="C203" s="1016" t="s">
        <v>2457</v>
      </c>
      <c r="D203" s="1016" t="s">
        <v>2456</v>
      </c>
      <c r="E203" s="1016">
        <v>11</v>
      </c>
      <c r="F203" s="1076">
        <v>195</v>
      </c>
      <c r="G203" s="1016">
        <v>125.6</v>
      </c>
      <c r="H203" s="1016">
        <v>156</v>
      </c>
      <c r="I203" s="1016">
        <v>0.94179999999999997</v>
      </c>
      <c r="J203" s="1016">
        <v>18742</v>
      </c>
      <c r="K203" s="1074">
        <f t="shared" si="120"/>
        <v>42584.428800000002</v>
      </c>
      <c r="L203" s="1074">
        <f t="shared" si="121"/>
        <v>51101.314559999999</v>
      </c>
      <c r="M203" s="1074">
        <f t="shared" si="132"/>
        <v>0</v>
      </c>
      <c r="N203" s="1073">
        <f t="shared" si="118"/>
        <v>0.22005696129003849</v>
      </c>
      <c r="O203" s="1076">
        <v>195</v>
      </c>
      <c r="P203" s="1016">
        <v>131.19999999999999</v>
      </c>
      <c r="Q203" s="1016">
        <v>156</v>
      </c>
      <c r="R203" s="1016">
        <v>0.93969999999999998</v>
      </c>
      <c r="S203" s="1016">
        <v>18760</v>
      </c>
      <c r="T203" s="1074">
        <f t="shared" si="122"/>
        <v>45863.374079999994</v>
      </c>
      <c r="U203" s="1074">
        <f t="shared" si="123"/>
        <v>55036.048895999993</v>
      </c>
      <c r="V203" s="1074">
        <f t="shared" si="133"/>
        <v>0</v>
      </c>
      <c r="W203" s="1073">
        <f t="shared" si="119"/>
        <v>0.20452049567130323</v>
      </c>
      <c r="X203" s="1076">
        <v>195</v>
      </c>
      <c r="Y203" s="1016">
        <v>119.2</v>
      </c>
      <c r="Z203" s="1016">
        <v>156</v>
      </c>
      <c r="AA203" s="1077">
        <v>0.95709999999999995</v>
      </c>
      <c r="AB203" s="1016">
        <v>20098</v>
      </c>
      <c r="AC203" s="1074">
        <f t="shared" si="124"/>
        <v>41071.075199999999</v>
      </c>
      <c r="AD203" s="1074">
        <f t="shared" si="125"/>
        <v>49285.290239999995</v>
      </c>
      <c r="AE203" s="1074">
        <f t="shared" si="134"/>
        <v>0</v>
      </c>
      <c r="AF203" s="1073">
        <f t="shared" si="114"/>
        <v>0.24467340947528932</v>
      </c>
      <c r="AG203" s="1076">
        <v>195</v>
      </c>
      <c r="AH203" s="1016">
        <v>130.80000000000001</v>
      </c>
      <c r="AI203" s="1016">
        <v>156</v>
      </c>
      <c r="AJ203" s="1016">
        <v>0.95920000000000005</v>
      </c>
      <c r="AK203" s="1016">
        <v>22080</v>
      </c>
      <c r="AL203" s="1074">
        <f t="shared" si="126"/>
        <v>46672.369920000005</v>
      </c>
      <c r="AM203" s="1074">
        <f t="shared" si="127"/>
        <v>56006.843904000001</v>
      </c>
      <c r="AN203" s="1074">
        <f t="shared" si="135"/>
        <v>0</v>
      </c>
      <c r="AO203" s="1073">
        <f t="shared" si="115"/>
        <v>0.23654252010179472</v>
      </c>
      <c r="AP203" s="1076">
        <v>195</v>
      </c>
      <c r="AQ203" s="1016">
        <v>106</v>
      </c>
      <c r="AR203" s="1016">
        <v>156</v>
      </c>
      <c r="AS203" s="1016">
        <v>0.95440000000000003</v>
      </c>
      <c r="AT203" s="1016">
        <v>2972</v>
      </c>
      <c r="AU203" s="1074">
        <f t="shared" si="128"/>
        <v>37633.900800000003</v>
      </c>
      <c r="AV203" s="1074">
        <f t="shared" si="129"/>
        <v>45160.680960000005</v>
      </c>
      <c r="AW203" s="1074">
        <f t="shared" si="136"/>
        <v>0</v>
      </c>
      <c r="AX203" s="1073">
        <f t="shared" si="116"/>
        <v>3.948567563849241E-2</v>
      </c>
      <c r="AY203" s="1076">
        <v>195</v>
      </c>
      <c r="AZ203" s="1016">
        <v>160.80000000000001</v>
      </c>
      <c r="BA203" s="1016">
        <v>160.80000000000001</v>
      </c>
      <c r="BB203" s="1016">
        <v>0.93610000000000004</v>
      </c>
      <c r="BC203" s="1016">
        <v>22092</v>
      </c>
      <c r="BD203" s="1074">
        <f t="shared" si="130"/>
        <v>54188.956800000007</v>
      </c>
      <c r="BE203" s="1074">
        <f t="shared" si="131"/>
        <v>65026.748160000003</v>
      </c>
      <c r="BF203" s="1074">
        <f t="shared" si="137"/>
        <v>0</v>
      </c>
      <c r="BG203" s="1073">
        <f t="shared" si="117"/>
        <v>0.20384227068198513</v>
      </c>
    </row>
    <row r="204" spans="1:59">
      <c r="A204" s="1016">
        <v>198</v>
      </c>
      <c r="B204" s="1016" t="s">
        <v>61</v>
      </c>
      <c r="C204" s="1016" t="s">
        <v>2457</v>
      </c>
      <c r="D204" s="1016" t="s">
        <v>2456</v>
      </c>
      <c r="E204" s="1016">
        <v>33</v>
      </c>
      <c r="F204" s="1076">
        <v>196</v>
      </c>
      <c r="G204" s="1016">
        <v>82.8</v>
      </c>
      <c r="H204" s="1016">
        <v>156.80000000000001</v>
      </c>
      <c r="I204" s="1016">
        <v>0.59150000000000003</v>
      </c>
      <c r="J204" s="1016">
        <v>4536</v>
      </c>
      <c r="K204" s="1074">
        <f t="shared" si="120"/>
        <v>17631.432000000001</v>
      </c>
      <c r="L204" s="1074">
        <f t="shared" si="121"/>
        <v>21157.718400000002</v>
      </c>
      <c r="M204" s="1074">
        <f t="shared" si="132"/>
        <v>0</v>
      </c>
      <c r="N204" s="1073">
        <f t="shared" si="118"/>
        <v>0.12863390789812193</v>
      </c>
      <c r="O204" s="1076">
        <v>196</v>
      </c>
      <c r="P204" s="1016">
        <v>150.6</v>
      </c>
      <c r="Q204" s="1016">
        <v>156.80000000000001</v>
      </c>
      <c r="R204" s="1016">
        <v>0.5756</v>
      </c>
      <c r="S204" s="1016">
        <v>4386</v>
      </c>
      <c r="T204" s="1074">
        <f t="shared" si="122"/>
        <v>32246.95392</v>
      </c>
      <c r="U204" s="1074">
        <f t="shared" si="123"/>
        <v>38696.344703999996</v>
      </c>
      <c r="V204" s="1074">
        <f t="shared" si="133"/>
        <v>0</v>
      </c>
      <c r="W204" s="1073">
        <f t="shared" si="119"/>
        <v>6.8006423349024347E-2</v>
      </c>
      <c r="X204" s="1076">
        <v>196</v>
      </c>
      <c r="Y204" s="1016">
        <v>145.19999999999999</v>
      </c>
      <c r="Z204" s="1016">
        <v>156.80000000000001</v>
      </c>
      <c r="AA204" s="1077">
        <v>0.58379999999999999</v>
      </c>
      <c r="AB204" s="1016">
        <v>3552</v>
      </c>
      <c r="AC204" s="1074">
        <f t="shared" si="124"/>
        <v>30516.393599999999</v>
      </c>
      <c r="AD204" s="1074">
        <f t="shared" si="125"/>
        <v>36619.672319999991</v>
      </c>
      <c r="AE204" s="1074">
        <f t="shared" si="134"/>
        <v>0</v>
      </c>
      <c r="AF204" s="1073">
        <f t="shared" si="114"/>
        <v>5.8198226935964027E-2</v>
      </c>
      <c r="AG204" s="1076">
        <v>196</v>
      </c>
      <c r="AH204" s="1016">
        <v>135</v>
      </c>
      <c r="AI204" s="1016">
        <v>156.80000000000001</v>
      </c>
      <c r="AJ204" s="1016">
        <v>0.66439999999999999</v>
      </c>
      <c r="AK204" s="1016">
        <v>3540</v>
      </c>
      <c r="AL204" s="1074">
        <f t="shared" si="126"/>
        <v>33366.167999999998</v>
      </c>
      <c r="AM204" s="1074">
        <f t="shared" si="127"/>
        <v>40039.401599999997</v>
      </c>
      <c r="AN204" s="1074">
        <f t="shared" si="135"/>
        <v>0</v>
      </c>
      <c r="AO204" s="1073">
        <f t="shared" si="115"/>
        <v>5.3047745848429466E-2</v>
      </c>
      <c r="AP204" s="1076">
        <v>196</v>
      </c>
      <c r="AQ204" s="1016">
        <v>135.6</v>
      </c>
      <c r="AR204" s="1016">
        <v>156.80000000000001</v>
      </c>
      <c r="AS204" s="1016">
        <v>0.64449999999999996</v>
      </c>
      <c r="AT204" s="1016">
        <v>3252</v>
      </c>
      <c r="AU204" s="1074">
        <f t="shared" si="128"/>
        <v>32510.642399999997</v>
      </c>
      <c r="AV204" s="1074">
        <f t="shared" si="129"/>
        <v>39012.770879999996</v>
      </c>
      <c r="AW204" s="1074">
        <f t="shared" si="136"/>
        <v>0</v>
      </c>
      <c r="AX204" s="1073">
        <f t="shared" si="116"/>
        <v>5.0014391595042743E-2</v>
      </c>
      <c r="AY204" s="1076">
        <v>196</v>
      </c>
      <c r="AZ204" s="1016">
        <v>90</v>
      </c>
      <c r="BA204" s="1016">
        <v>156.80000000000001</v>
      </c>
      <c r="BB204" s="1016">
        <v>0.54859999999999998</v>
      </c>
      <c r="BC204" s="1016">
        <v>2640</v>
      </c>
      <c r="BD204" s="1074">
        <f t="shared" si="130"/>
        <v>17774.64</v>
      </c>
      <c r="BE204" s="1074">
        <f t="shared" si="131"/>
        <v>21329.567999999999</v>
      </c>
      <c r="BF204" s="1074">
        <f t="shared" si="137"/>
        <v>0</v>
      </c>
      <c r="BG204" s="1073">
        <f t="shared" si="117"/>
        <v>7.4263107438462886E-2</v>
      </c>
    </row>
    <row r="205" spans="1:59">
      <c r="A205" s="1016">
        <v>199</v>
      </c>
      <c r="B205" s="1016" t="s">
        <v>1255</v>
      </c>
      <c r="C205" s="1016" t="s">
        <v>2457</v>
      </c>
      <c r="D205" s="1016" t="s">
        <v>2456</v>
      </c>
      <c r="E205" s="1016">
        <v>11</v>
      </c>
      <c r="F205" s="1076">
        <v>113.33</v>
      </c>
      <c r="G205" s="1016">
        <v>60.2</v>
      </c>
      <c r="H205" s="1016">
        <v>90.66</v>
      </c>
      <c r="I205" s="1016">
        <v>1</v>
      </c>
      <c r="J205" s="1016">
        <v>7864</v>
      </c>
      <c r="K205" s="1074">
        <f t="shared" si="120"/>
        <v>21672</v>
      </c>
      <c r="L205" s="1074">
        <f t="shared" si="121"/>
        <v>26006.399999999998</v>
      </c>
      <c r="M205" s="1074">
        <f t="shared" si="132"/>
        <v>0</v>
      </c>
      <c r="N205" s="1073">
        <f t="shared" si="118"/>
        <v>0.18143226282761166</v>
      </c>
      <c r="O205" s="1076">
        <v>113.33</v>
      </c>
      <c r="P205" s="1016">
        <v>71.8</v>
      </c>
      <c r="Q205" s="1016">
        <v>90.66</v>
      </c>
      <c r="R205" s="1016">
        <v>0.99909999999999999</v>
      </c>
      <c r="S205" s="1016">
        <v>8780</v>
      </c>
      <c r="T205" s="1074">
        <f t="shared" si="122"/>
        <v>26685.561359999996</v>
      </c>
      <c r="U205" s="1074">
        <f t="shared" si="123"/>
        <v>32022.673631999998</v>
      </c>
      <c r="V205" s="1074">
        <f t="shared" si="133"/>
        <v>0</v>
      </c>
      <c r="W205" s="1073">
        <f t="shared" si="119"/>
        <v>0.16450843738218443</v>
      </c>
      <c r="X205" s="1076">
        <v>113.33</v>
      </c>
      <c r="Y205" s="1016">
        <v>108</v>
      </c>
      <c r="Z205" s="1016">
        <v>108</v>
      </c>
      <c r="AA205" s="1077">
        <v>0.99790000000000001</v>
      </c>
      <c r="AB205" s="1016">
        <v>46204</v>
      </c>
      <c r="AC205" s="1074">
        <f t="shared" si="124"/>
        <v>38798.352000000006</v>
      </c>
      <c r="AD205" s="1074">
        <f t="shared" si="125"/>
        <v>46558.022399999994</v>
      </c>
      <c r="AE205" s="1074">
        <f t="shared" si="134"/>
        <v>0</v>
      </c>
      <c r="AF205" s="1073">
        <f t="shared" si="114"/>
        <v>0.59543766188831937</v>
      </c>
      <c r="AG205" s="1076">
        <v>113.33</v>
      </c>
      <c r="AH205" s="1016">
        <v>109.2</v>
      </c>
      <c r="AI205" s="1016">
        <v>109.2</v>
      </c>
      <c r="AJ205" s="1016">
        <v>0.99890000000000001</v>
      </c>
      <c r="AK205" s="1016">
        <v>54710</v>
      </c>
      <c r="AL205" s="1074">
        <f t="shared" si="126"/>
        <v>40577.715360000002</v>
      </c>
      <c r="AM205" s="1074">
        <f t="shared" si="127"/>
        <v>48693.258432000002</v>
      </c>
      <c r="AN205" s="1074">
        <f t="shared" si="135"/>
        <v>6016.7415679999976</v>
      </c>
      <c r="AO205" s="1073">
        <f t="shared" si="115"/>
        <v>0.67413849590372799</v>
      </c>
      <c r="AP205" s="1076">
        <v>200</v>
      </c>
      <c r="AQ205" s="1016">
        <v>177.2</v>
      </c>
      <c r="AR205" s="1016">
        <v>177.2</v>
      </c>
      <c r="AS205" s="1016">
        <v>0.99529999999999996</v>
      </c>
      <c r="AT205" s="1016">
        <v>73800</v>
      </c>
      <c r="AU205" s="1074">
        <f t="shared" si="128"/>
        <v>65608.58352</v>
      </c>
      <c r="AV205" s="1074">
        <f t="shared" si="129"/>
        <v>78730.300223999977</v>
      </c>
      <c r="AW205" s="1074">
        <f t="shared" si="136"/>
        <v>0</v>
      </c>
      <c r="AX205" s="1073">
        <f t="shared" si="116"/>
        <v>0.56242640856209736</v>
      </c>
      <c r="AY205" s="1076">
        <v>200</v>
      </c>
      <c r="AZ205" s="1016">
        <v>157.19999999999999</v>
      </c>
      <c r="BA205" s="1016">
        <v>160</v>
      </c>
      <c r="BB205" s="1016">
        <v>0.99839999999999995</v>
      </c>
      <c r="BC205" s="1016">
        <v>57012</v>
      </c>
      <c r="BD205" s="1074">
        <f t="shared" si="130"/>
        <v>56501.452799999992</v>
      </c>
      <c r="BE205" s="1074">
        <f t="shared" si="131"/>
        <v>67801.743359999993</v>
      </c>
      <c r="BF205" s="1074">
        <f t="shared" si="137"/>
        <v>0</v>
      </c>
      <c r="BG205" s="1073">
        <f t="shared" si="117"/>
        <v>0.50451800064156938</v>
      </c>
    </row>
    <row r="206" spans="1:59">
      <c r="A206" s="1016">
        <v>200</v>
      </c>
      <c r="B206" s="1016" t="s">
        <v>1853</v>
      </c>
      <c r="C206" s="1016" t="s">
        <v>2457</v>
      </c>
      <c r="D206" s="1016" t="s">
        <v>2456</v>
      </c>
      <c r="E206" s="1016">
        <v>11</v>
      </c>
      <c r="F206" s="1076">
        <v>200</v>
      </c>
      <c r="G206" s="1016">
        <v>1.8</v>
      </c>
      <c r="H206" s="1016">
        <v>160</v>
      </c>
      <c r="I206" s="1016">
        <v>1</v>
      </c>
      <c r="J206" s="1016">
        <v>480</v>
      </c>
      <c r="K206" s="1074">
        <f t="shared" si="120"/>
        <v>648</v>
      </c>
      <c r="L206" s="1074">
        <f t="shared" si="121"/>
        <v>777.6</v>
      </c>
      <c r="M206" s="1074">
        <f t="shared" si="132"/>
        <v>0</v>
      </c>
      <c r="N206" s="1073">
        <f t="shared" si="118"/>
        <v>0.37037037037037035</v>
      </c>
      <c r="O206" s="1076">
        <v>200</v>
      </c>
      <c r="P206" s="1016">
        <v>4.2</v>
      </c>
      <c r="Q206" s="1016">
        <v>160</v>
      </c>
      <c r="R206" s="1016">
        <v>1</v>
      </c>
      <c r="S206" s="1016">
        <v>459</v>
      </c>
      <c r="T206" s="1074">
        <f t="shared" si="122"/>
        <v>1562.4</v>
      </c>
      <c r="U206" s="1074">
        <f t="shared" si="123"/>
        <v>1874.88</v>
      </c>
      <c r="V206" s="1074">
        <f t="shared" si="133"/>
        <v>0</v>
      </c>
      <c r="W206" s="1073">
        <f t="shared" si="119"/>
        <v>0.14688940092165897</v>
      </c>
      <c r="X206" s="1076">
        <v>200</v>
      </c>
      <c r="Y206" s="1016">
        <v>25.8</v>
      </c>
      <c r="Z206" s="1016">
        <v>160</v>
      </c>
      <c r="AA206" s="1077">
        <v>0.89659999999999995</v>
      </c>
      <c r="AB206" s="1016">
        <v>702</v>
      </c>
      <c r="AC206" s="1074">
        <f t="shared" si="124"/>
        <v>8327.6208000000006</v>
      </c>
      <c r="AD206" s="1074">
        <f t="shared" si="125"/>
        <v>9993.1449599999978</v>
      </c>
      <c r="AE206" s="1074">
        <f t="shared" si="134"/>
        <v>0</v>
      </c>
      <c r="AF206" s="1073">
        <f t="shared" si="114"/>
        <v>4.2148893234908107E-2</v>
      </c>
      <c r="AG206" s="1076">
        <v>200</v>
      </c>
      <c r="AH206" s="1016">
        <v>43.8</v>
      </c>
      <c r="AI206" s="1016">
        <v>160</v>
      </c>
      <c r="AJ206" s="1016">
        <v>0.99029999999999996</v>
      </c>
      <c r="AK206" s="1016">
        <v>3987</v>
      </c>
      <c r="AL206" s="1074">
        <f t="shared" si="126"/>
        <v>16135.552079999998</v>
      </c>
      <c r="AM206" s="1074">
        <f t="shared" si="127"/>
        <v>19362.662495999997</v>
      </c>
      <c r="AN206" s="1074">
        <f t="shared" si="135"/>
        <v>0</v>
      </c>
      <c r="AO206" s="1073">
        <f t="shared" si="115"/>
        <v>0.12354705870095027</v>
      </c>
      <c r="AP206" s="1076">
        <v>200</v>
      </c>
      <c r="AQ206" s="1016">
        <v>36</v>
      </c>
      <c r="AR206" s="1016">
        <v>160</v>
      </c>
      <c r="AS206" s="1016">
        <v>0.99950000000000006</v>
      </c>
      <c r="AT206" s="1016">
        <v>5601</v>
      </c>
      <c r="AU206" s="1074">
        <f t="shared" si="128"/>
        <v>13385.304</v>
      </c>
      <c r="AV206" s="1074">
        <f t="shared" si="129"/>
        <v>16062.364799999999</v>
      </c>
      <c r="AW206" s="1074">
        <f t="shared" si="136"/>
        <v>0</v>
      </c>
      <c r="AX206" s="1073">
        <f t="shared" si="116"/>
        <v>0.2092219945097997</v>
      </c>
      <c r="AY206" s="1076">
        <v>200</v>
      </c>
      <c r="AZ206" s="1016">
        <v>38.4</v>
      </c>
      <c r="BA206" s="1016">
        <v>160</v>
      </c>
      <c r="BB206" s="1016">
        <v>0.99860000000000004</v>
      </c>
      <c r="BC206" s="1016">
        <v>4239</v>
      </c>
      <c r="BD206" s="1074">
        <f t="shared" si="130"/>
        <v>13804.646400000001</v>
      </c>
      <c r="BE206" s="1074">
        <f t="shared" si="131"/>
        <v>16565.575680000002</v>
      </c>
      <c r="BF206" s="1074">
        <f t="shared" si="137"/>
        <v>0</v>
      </c>
      <c r="BG206" s="1073">
        <f t="shared" si="117"/>
        <v>0.15353526186661323</v>
      </c>
    </row>
    <row r="207" spans="1:59">
      <c r="A207" s="1016">
        <v>201</v>
      </c>
      <c r="B207" s="1016" t="s">
        <v>1626</v>
      </c>
      <c r="C207" s="1016" t="s">
        <v>2457</v>
      </c>
      <c r="D207" s="1016" t="s">
        <v>2456</v>
      </c>
      <c r="E207" s="1016">
        <v>33</v>
      </c>
      <c r="F207" s="1076">
        <v>200</v>
      </c>
      <c r="G207" s="1016">
        <v>273</v>
      </c>
      <c r="H207" s="1016">
        <v>273</v>
      </c>
      <c r="I207" s="1016">
        <v>0.91810000000000003</v>
      </c>
      <c r="J207" s="1016">
        <v>39936</v>
      </c>
      <c r="K207" s="1074">
        <f t="shared" si="120"/>
        <v>90230.868000000002</v>
      </c>
      <c r="L207" s="1074">
        <f t="shared" si="121"/>
        <v>108277.0416</v>
      </c>
      <c r="M207" s="1074">
        <f t="shared" si="132"/>
        <v>0</v>
      </c>
      <c r="N207" s="1073">
        <f t="shared" si="118"/>
        <v>0.22129899049624568</v>
      </c>
      <c r="O207" s="1076">
        <v>200</v>
      </c>
      <c r="P207" s="1016">
        <v>175.2</v>
      </c>
      <c r="Q207" s="1016">
        <v>175.2</v>
      </c>
      <c r="R207" s="1016">
        <v>0.99460000000000004</v>
      </c>
      <c r="S207" s="1016">
        <v>24126</v>
      </c>
      <c r="T207" s="1074">
        <f t="shared" si="122"/>
        <v>64822.458239999993</v>
      </c>
      <c r="U207" s="1074">
        <f t="shared" si="123"/>
        <v>77786.949888000003</v>
      </c>
      <c r="V207" s="1074">
        <f t="shared" si="133"/>
        <v>0</v>
      </c>
      <c r="W207" s="1073">
        <f t="shared" si="119"/>
        <v>0.18609291173959649</v>
      </c>
      <c r="X207" s="1076">
        <v>200</v>
      </c>
      <c r="Y207" s="1016">
        <v>100.5</v>
      </c>
      <c r="Z207" s="1016">
        <v>160</v>
      </c>
      <c r="AA207" s="1077">
        <v>0.96360000000000001</v>
      </c>
      <c r="AB207" s="1016">
        <v>10416</v>
      </c>
      <c r="AC207" s="1074">
        <f t="shared" si="124"/>
        <v>34863.048000000003</v>
      </c>
      <c r="AD207" s="1074">
        <f t="shared" si="125"/>
        <v>41835.657599999999</v>
      </c>
      <c r="AE207" s="1074">
        <f t="shared" si="134"/>
        <v>0</v>
      </c>
      <c r="AF207" s="1073">
        <f t="shared" si="114"/>
        <v>0.14938452885702935</v>
      </c>
      <c r="AG207" s="1076">
        <v>200</v>
      </c>
      <c r="AH207" s="1016">
        <v>108.9</v>
      </c>
      <c r="AI207" s="1016">
        <v>160</v>
      </c>
      <c r="AJ207" s="1016">
        <v>0.91249999999999998</v>
      </c>
      <c r="AK207" s="1016">
        <v>17451</v>
      </c>
      <c r="AL207" s="1074">
        <f t="shared" si="126"/>
        <v>36966.105000000003</v>
      </c>
      <c r="AM207" s="1074">
        <f t="shared" si="127"/>
        <v>44359.326000000001</v>
      </c>
      <c r="AN207" s="1074">
        <f t="shared" si="135"/>
        <v>0</v>
      </c>
      <c r="AO207" s="1073">
        <f t="shared" si="115"/>
        <v>0.23604055661260495</v>
      </c>
      <c r="AP207" s="1076">
        <v>200</v>
      </c>
      <c r="AQ207" s="1016">
        <v>108.3</v>
      </c>
      <c r="AR207" s="1016">
        <v>160</v>
      </c>
      <c r="AS207" s="1016">
        <v>0.90380000000000005</v>
      </c>
      <c r="AT207" s="1016">
        <v>10170</v>
      </c>
      <c r="AU207" s="1074">
        <f t="shared" si="128"/>
        <v>36411.93288</v>
      </c>
      <c r="AV207" s="1074">
        <f t="shared" si="129"/>
        <v>43694.319455999997</v>
      </c>
      <c r="AW207" s="1074">
        <f t="shared" si="136"/>
        <v>0</v>
      </c>
      <c r="AX207" s="1073">
        <f t="shared" si="116"/>
        <v>0.13965202058232509</v>
      </c>
      <c r="AY207" s="1076">
        <v>200</v>
      </c>
      <c r="AZ207" s="1016">
        <v>78</v>
      </c>
      <c r="BA207" s="1016">
        <v>160</v>
      </c>
      <c r="BB207" s="1016">
        <v>0.85260000000000002</v>
      </c>
      <c r="BC207" s="1016">
        <v>3990</v>
      </c>
      <c r="BD207" s="1074">
        <f t="shared" si="130"/>
        <v>23941.008000000002</v>
      </c>
      <c r="BE207" s="1074">
        <f t="shared" si="131"/>
        <v>28729.209600000002</v>
      </c>
      <c r="BF207" s="1074">
        <f t="shared" si="137"/>
        <v>0</v>
      </c>
      <c r="BG207" s="1073">
        <f t="shared" si="117"/>
        <v>8.3329824709135053E-2</v>
      </c>
    </row>
    <row r="208" spans="1:59">
      <c r="A208" s="1016">
        <v>202</v>
      </c>
      <c r="B208" s="1016" t="s">
        <v>1465</v>
      </c>
      <c r="C208" s="1016" t="s">
        <v>2457</v>
      </c>
      <c r="D208" s="1016" t="s">
        <v>2456</v>
      </c>
      <c r="E208" s="1016">
        <v>11</v>
      </c>
      <c r="F208" s="1076">
        <v>200</v>
      </c>
      <c r="G208" s="1016">
        <v>0</v>
      </c>
      <c r="H208" s="1016">
        <v>160</v>
      </c>
      <c r="I208" s="1016"/>
      <c r="J208" s="1016">
        <v>0</v>
      </c>
      <c r="K208" s="1074">
        <f t="shared" si="120"/>
        <v>0</v>
      </c>
      <c r="L208" s="1074">
        <f t="shared" si="121"/>
        <v>0</v>
      </c>
      <c r="M208" s="1074">
        <f t="shared" si="132"/>
        <v>0</v>
      </c>
      <c r="N208" s="1073">
        <v>0</v>
      </c>
      <c r="O208" s="1076">
        <v>200</v>
      </c>
      <c r="P208" s="1016">
        <v>0</v>
      </c>
      <c r="Q208" s="1016">
        <v>160</v>
      </c>
      <c r="R208" s="1016"/>
      <c r="S208" s="1016">
        <v>0</v>
      </c>
      <c r="T208" s="1074">
        <f t="shared" si="122"/>
        <v>0</v>
      </c>
      <c r="U208" s="1074">
        <f t="shared" si="123"/>
        <v>0</v>
      </c>
      <c r="V208" s="1074">
        <f t="shared" si="133"/>
        <v>0</v>
      </c>
      <c r="W208" s="1073">
        <v>0</v>
      </c>
      <c r="X208" s="1076">
        <v>200</v>
      </c>
      <c r="Y208" s="1016">
        <v>0</v>
      </c>
      <c r="Z208" s="1016">
        <v>160</v>
      </c>
      <c r="AA208" s="1077"/>
      <c r="AB208" s="1016">
        <v>0</v>
      </c>
      <c r="AC208" s="1074">
        <f t="shared" si="124"/>
        <v>0</v>
      </c>
      <c r="AD208" s="1074">
        <f t="shared" si="125"/>
        <v>0</v>
      </c>
      <c r="AE208" s="1074">
        <f t="shared" si="134"/>
        <v>0</v>
      </c>
      <c r="AF208" s="1073">
        <v>0</v>
      </c>
      <c r="AG208" s="1076">
        <v>200</v>
      </c>
      <c r="AH208" s="1016">
        <v>0</v>
      </c>
      <c r="AI208" s="1016">
        <v>160</v>
      </c>
      <c r="AJ208" s="1016"/>
      <c r="AK208" s="1016">
        <v>0</v>
      </c>
      <c r="AL208" s="1074">
        <f t="shared" si="126"/>
        <v>0</v>
      </c>
      <c r="AM208" s="1074">
        <f t="shared" si="127"/>
        <v>0</v>
      </c>
      <c r="AN208" s="1074">
        <f t="shared" si="135"/>
        <v>0</v>
      </c>
      <c r="AO208" s="1073">
        <v>0</v>
      </c>
      <c r="AP208" s="1076">
        <v>200</v>
      </c>
      <c r="AQ208" s="1016">
        <v>0</v>
      </c>
      <c r="AR208" s="1016">
        <v>160</v>
      </c>
      <c r="AS208" s="1016"/>
      <c r="AT208" s="1016">
        <v>0</v>
      </c>
      <c r="AU208" s="1074">
        <f t="shared" si="128"/>
        <v>0</v>
      </c>
      <c r="AV208" s="1074">
        <f t="shared" si="129"/>
        <v>0</v>
      </c>
      <c r="AW208" s="1074">
        <f t="shared" si="136"/>
        <v>0</v>
      </c>
      <c r="AX208" s="1073">
        <v>0</v>
      </c>
      <c r="AY208" s="1076">
        <v>200</v>
      </c>
      <c r="AZ208" s="1016">
        <v>0</v>
      </c>
      <c r="BA208" s="1016">
        <v>160</v>
      </c>
      <c r="BB208" s="1016"/>
      <c r="BC208" s="1016">
        <v>0</v>
      </c>
      <c r="BD208" s="1074">
        <f t="shared" si="130"/>
        <v>0</v>
      </c>
      <c r="BE208" s="1074">
        <f t="shared" si="131"/>
        <v>0</v>
      </c>
      <c r="BF208" s="1074">
        <f t="shared" si="137"/>
        <v>0</v>
      </c>
      <c r="BG208" s="1073">
        <v>0</v>
      </c>
    </row>
    <row r="209" spans="1:59">
      <c r="A209" s="1016">
        <v>203</v>
      </c>
      <c r="B209" s="1016" t="s">
        <v>2571</v>
      </c>
      <c r="C209" s="1016" t="s">
        <v>2457</v>
      </c>
      <c r="D209" s="1016" t="s">
        <v>2456</v>
      </c>
      <c r="E209" s="1016">
        <v>11</v>
      </c>
      <c r="F209" s="1076">
        <v>200</v>
      </c>
      <c r="G209" s="1016">
        <v>114</v>
      </c>
      <c r="H209" s="1016">
        <v>149.33000000000001</v>
      </c>
      <c r="I209" s="1016">
        <v>0.62880000000000003</v>
      </c>
      <c r="J209" s="1016">
        <v>2490</v>
      </c>
      <c r="K209" s="1074">
        <f t="shared" si="120"/>
        <v>25805.952000000001</v>
      </c>
      <c r="L209" s="1074">
        <f t="shared" si="121"/>
        <v>30967.142400000001</v>
      </c>
      <c r="M209" s="1074">
        <f t="shared" si="132"/>
        <v>0</v>
      </c>
      <c r="N209" s="1073">
        <f>+J209/(24*30*G209*I209)</f>
        <v>4.8244684017082567E-2</v>
      </c>
      <c r="O209" s="1076">
        <v>200</v>
      </c>
      <c r="P209" s="1016">
        <v>78</v>
      </c>
      <c r="Q209" s="1016">
        <v>160</v>
      </c>
      <c r="R209" s="1016">
        <v>0.55000000000000004</v>
      </c>
      <c r="S209" s="1016">
        <v>2640</v>
      </c>
      <c r="T209" s="1074">
        <f t="shared" si="122"/>
        <v>15958.800000000001</v>
      </c>
      <c r="U209" s="1074">
        <f t="shared" si="123"/>
        <v>19150.560000000001</v>
      </c>
      <c r="V209" s="1074">
        <f t="shared" si="133"/>
        <v>0</v>
      </c>
      <c r="W209" s="1073">
        <f>+S209/(24*31*P209*R209)</f>
        <v>8.271298593879238E-2</v>
      </c>
      <c r="X209" s="1076">
        <v>200</v>
      </c>
      <c r="Y209" s="1016">
        <v>18</v>
      </c>
      <c r="Z209" s="1016">
        <v>160</v>
      </c>
      <c r="AA209" s="1077">
        <v>0.629</v>
      </c>
      <c r="AB209" s="1016">
        <v>2340</v>
      </c>
      <c r="AC209" s="1074">
        <f t="shared" si="124"/>
        <v>4075.92</v>
      </c>
      <c r="AD209" s="1074">
        <f t="shared" si="125"/>
        <v>4891.1040000000003</v>
      </c>
      <c r="AE209" s="1074">
        <f t="shared" si="134"/>
        <v>0</v>
      </c>
      <c r="AF209" s="1073">
        <f>+AB209/(24*30*Y209*AA209)</f>
        <v>0.28705175763999291</v>
      </c>
      <c r="AG209" s="1076">
        <v>200</v>
      </c>
      <c r="AH209" s="1016">
        <v>111</v>
      </c>
      <c r="AI209" s="1016">
        <v>160</v>
      </c>
      <c r="AJ209" s="1016">
        <v>0.73740000000000006</v>
      </c>
      <c r="AK209" s="1016">
        <v>9690</v>
      </c>
      <c r="AL209" s="1074">
        <f t="shared" si="126"/>
        <v>30448.720800000003</v>
      </c>
      <c r="AM209" s="1074">
        <f t="shared" si="127"/>
        <v>36538.464960000005</v>
      </c>
      <c r="AN209" s="1074">
        <f t="shared" si="135"/>
        <v>0</v>
      </c>
      <c r="AO209" s="1073">
        <f>+AK209/(24*31*AH209*AJ209)</f>
        <v>0.1591199850996696</v>
      </c>
      <c r="AP209" s="1076">
        <v>200</v>
      </c>
      <c r="AQ209" s="1016">
        <v>90</v>
      </c>
      <c r="AR209" s="1016">
        <v>160</v>
      </c>
      <c r="AS209" s="1016">
        <v>0.72919999999999996</v>
      </c>
      <c r="AT209" s="1016">
        <v>11310</v>
      </c>
      <c r="AU209" s="1074">
        <f t="shared" si="128"/>
        <v>24413.615999999995</v>
      </c>
      <c r="AV209" s="1074">
        <f t="shared" si="129"/>
        <v>29296.339199999999</v>
      </c>
      <c r="AW209" s="1074">
        <f t="shared" si="136"/>
        <v>0</v>
      </c>
      <c r="AX209" s="1073">
        <f>+AT209/(24*31*AQ209*AS209)</f>
        <v>0.23163303625321216</v>
      </c>
      <c r="AY209" s="1076">
        <v>200</v>
      </c>
      <c r="AZ209" s="1016">
        <v>87</v>
      </c>
      <c r="BA209" s="1016">
        <v>160</v>
      </c>
      <c r="BB209" s="1016">
        <v>0.6583</v>
      </c>
      <c r="BC209" s="1016">
        <v>7050</v>
      </c>
      <c r="BD209" s="1074">
        <f t="shared" si="130"/>
        <v>20617.955999999998</v>
      </c>
      <c r="BE209" s="1074">
        <f t="shared" si="131"/>
        <v>24741.547199999997</v>
      </c>
      <c r="BF209" s="1074">
        <f t="shared" si="137"/>
        <v>0</v>
      </c>
      <c r="BG209" s="1073">
        <f>+BC209/(24*30*AZ209*BB209)</f>
        <v>0.17096748096659051</v>
      </c>
    </row>
    <row r="210" spans="1:59">
      <c r="A210" s="1016">
        <v>204</v>
      </c>
      <c r="B210" s="1016" t="s">
        <v>1044</v>
      </c>
      <c r="C210" s="1016" t="s">
        <v>2457</v>
      </c>
      <c r="D210" s="1016" t="s">
        <v>1546</v>
      </c>
      <c r="E210" s="1016">
        <v>33</v>
      </c>
      <c r="F210" s="1076">
        <v>200</v>
      </c>
      <c r="G210" s="1016">
        <v>132</v>
      </c>
      <c r="H210" s="1016">
        <v>160</v>
      </c>
      <c r="I210" s="1016">
        <v>0.98399999999999999</v>
      </c>
      <c r="J210" s="1016">
        <v>55260</v>
      </c>
      <c r="K210" s="1074">
        <f t="shared" si="120"/>
        <v>46759.68</v>
      </c>
      <c r="L210" s="1074">
        <f t="shared" si="121"/>
        <v>56111.616000000002</v>
      </c>
      <c r="M210" s="1074">
        <f t="shared" si="132"/>
        <v>0</v>
      </c>
      <c r="N210" s="1073">
        <f>+J210/(24*30*G210*I210)</f>
        <v>0.59089369302783934</v>
      </c>
      <c r="O210" s="1076">
        <v>200</v>
      </c>
      <c r="P210" s="1016">
        <v>144</v>
      </c>
      <c r="Q210" s="1016">
        <v>160</v>
      </c>
      <c r="R210" s="1016">
        <v>0.98460000000000003</v>
      </c>
      <c r="S210" s="1016">
        <v>57660</v>
      </c>
      <c r="T210" s="1074">
        <f t="shared" si="122"/>
        <v>52743.052800000005</v>
      </c>
      <c r="U210" s="1074">
        <f t="shared" si="123"/>
        <v>63291.663360000006</v>
      </c>
      <c r="V210" s="1074">
        <f t="shared" si="133"/>
        <v>0</v>
      </c>
      <c r="W210" s="1073">
        <f>+S210/(24*31*P210*R210)</f>
        <v>0.54661227345566155</v>
      </c>
      <c r="X210" s="1076">
        <v>200</v>
      </c>
      <c r="Y210" s="1016">
        <v>132</v>
      </c>
      <c r="Z210" s="1016">
        <v>160</v>
      </c>
      <c r="AA210" s="1077">
        <v>0.98360000000000003</v>
      </c>
      <c r="AB210" s="1016">
        <v>54000</v>
      </c>
      <c r="AC210" s="1074">
        <f t="shared" si="124"/>
        <v>46740.671999999999</v>
      </c>
      <c r="AD210" s="1074">
        <f t="shared" si="125"/>
        <v>56088.806399999994</v>
      </c>
      <c r="AE210" s="1074">
        <f t="shared" si="134"/>
        <v>0</v>
      </c>
      <c r="AF210" s="1073">
        <f>+AB210/(24*30*Y210*AA210)</f>
        <v>0.57765536618728974</v>
      </c>
      <c r="AG210" s="1076">
        <v>200</v>
      </c>
      <c r="AH210" s="1016">
        <v>120</v>
      </c>
      <c r="AI210" s="1016">
        <v>160</v>
      </c>
      <c r="AJ210" s="1016">
        <v>0.98029999999999995</v>
      </c>
      <c r="AK210" s="1016">
        <v>47760</v>
      </c>
      <c r="AL210" s="1074">
        <f t="shared" si="126"/>
        <v>43760.591999999997</v>
      </c>
      <c r="AM210" s="1074">
        <f t="shared" si="127"/>
        <v>52512.710399999996</v>
      </c>
      <c r="AN210" s="1074">
        <f t="shared" si="135"/>
        <v>0</v>
      </c>
      <c r="AO210" s="1073">
        <f>+AK210/(24*31*AH210*AJ210)</f>
        <v>0.54569645675725775</v>
      </c>
      <c r="AP210" s="1076">
        <v>200</v>
      </c>
      <c r="AQ210" s="1016">
        <v>144</v>
      </c>
      <c r="AR210" s="1016">
        <v>160</v>
      </c>
      <c r="AS210" s="1016">
        <v>0.98519999999999996</v>
      </c>
      <c r="AT210" s="1016">
        <v>47940</v>
      </c>
      <c r="AU210" s="1074">
        <f t="shared" si="128"/>
        <v>52775.193599999999</v>
      </c>
      <c r="AV210" s="1074">
        <f t="shared" si="129"/>
        <v>63330.232319999996</v>
      </c>
      <c r="AW210" s="1074">
        <f t="shared" si="136"/>
        <v>0</v>
      </c>
      <c r="AX210" s="1073">
        <f>+AT210/(24*31*AQ210*AS210)</f>
        <v>0.45419065975723866</v>
      </c>
      <c r="AY210" s="1076">
        <v>200</v>
      </c>
      <c r="AZ210" s="1016">
        <v>120</v>
      </c>
      <c r="BA210" s="1016">
        <v>160</v>
      </c>
      <c r="BB210" s="1016">
        <v>0.98499999999999999</v>
      </c>
      <c r="BC210" s="1016">
        <v>47400</v>
      </c>
      <c r="BD210" s="1074">
        <f t="shared" si="130"/>
        <v>42552</v>
      </c>
      <c r="BE210" s="1074">
        <f t="shared" si="131"/>
        <v>51062.400000000001</v>
      </c>
      <c r="BF210" s="1074">
        <f t="shared" si="137"/>
        <v>0</v>
      </c>
      <c r="BG210" s="1073">
        <f>+BC210/(24*30*AZ210*BB210)</f>
        <v>0.55696559503666099</v>
      </c>
    </row>
    <row r="211" spans="1:59">
      <c r="A211" s="1016">
        <v>205</v>
      </c>
      <c r="B211" s="1016" t="s">
        <v>1304</v>
      </c>
      <c r="C211" s="1016" t="s">
        <v>2457</v>
      </c>
      <c r="D211" s="1016" t="s">
        <v>2456</v>
      </c>
      <c r="E211" s="1016">
        <v>33</v>
      </c>
      <c r="F211" s="1076">
        <v>200</v>
      </c>
      <c r="G211" s="1016">
        <v>36</v>
      </c>
      <c r="H211" s="1016">
        <v>160</v>
      </c>
      <c r="I211" s="1016">
        <v>0.95079999999999998</v>
      </c>
      <c r="J211" s="1016">
        <v>3480</v>
      </c>
      <c r="K211" s="1074">
        <f t="shared" si="120"/>
        <v>12322.368</v>
      </c>
      <c r="L211" s="1074">
        <f t="shared" si="121"/>
        <v>14786.8416</v>
      </c>
      <c r="M211" s="1074">
        <f t="shared" si="132"/>
        <v>0</v>
      </c>
      <c r="N211" s="1073">
        <f>+J211/(24*30*G211*I211)</f>
        <v>0.14120662522008756</v>
      </c>
      <c r="O211" s="1076">
        <v>200</v>
      </c>
      <c r="P211" s="1016">
        <v>36</v>
      </c>
      <c r="Q211" s="1016">
        <v>160</v>
      </c>
      <c r="R211" s="1016">
        <v>0.94340000000000002</v>
      </c>
      <c r="S211" s="1016">
        <v>6000</v>
      </c>
      <c r="T211" s="1074">
        <f t="shared" si="122"/>
        <v>12634.0128</v>
      </c>
      <c r="U211" s="1074">
        <f t="shared" si="123"/>
        <v>15160.815360000001</v>
      </c>
      <c r="V211" s="1074">
        <f t="shared" si="133"/>
        <v>0</v>
      </c>
      <c r="W211" s="1073">
        <f>+S211/(24*31*P211*R211)</f>
        <v>0.23745424731562723</v>
      </c>
      <c r="X211" s="1076">
        <v>200</v>
      </c>
      <c r="Y211" s="1016">
        <v>36</v>
      </c>
      <c r="Z211" s="1016">
        <v>160</v>
      </c>
      <c r="AA211" s="1077">
        <v>0.94289999999999996</v>
      </c>
      <c r="AB211" s="1016">
        <v>5940</v>
      </c>
      <c r="AC211" s="1074">
        <f t="shared" si="124"/>
        <v>12219.983999999999</v>
      </c>
      <c r="AD211" s="1074">
        <f t="shared" si="125"/>
        <v>14663.980799999999</v>
      </c>
      <c r="AE211" s="1074">
        <f t="shared" si="134"/>
        <v>0</v>
      </c>
      <c r="AF211" s="1073">
        <f>+AB211/(24*30*Y211*AA211)</f>
        <v>0.24304450807791564</v>
      </c>
      <c r="AG211" s="1076">
        <v>200</v>
      </c>
      <c r="AH211" s="1016">
        <v>36</v>
      </c>
      <c r="AI211" s="1016">
        <v>160</v>
      </c>
      <c r="AJ211" s="1016">
        <v>0.96430000000000005</v>
      </c>
      <c r="AK211" s="1016">
        <v>3240</v>
      </c>
      <c r="AL211" s="1074">
        <f t="shared" si="126"/>
        <v>12913.9056</v>
      </c>
      <c r="AM211" s="1074">
        <f t="shared" si="127"/>
        <v>15496.68672</v>
      </c>
      <c r="AN211" s="1074">
        <f t="shared" si="135"/>
        <v>0</v>
      </c>
      <c r="AO211" s="1073">
        <f>+AK211/(24*31*AH211*AJ211)</f>
        <v>0.1254461702120542</v>
      </c>
      <c r="AP211" s="1076">
        <v>200</v>
      </c>
      <c r="AQ211" s="1016">
        <v>12</v>
      </c>
      <c r="AR211" s="1016">
        <v>160</v>
      </c>
      <c r="AS211" s="1016">
        <v>1</v>
      </c>
      <c r="AT211" s="1016">
        <v>2280</v>
      </c>
      <c r="AU211" s="1074">
        <f t="shared" si="128"/>
        <v>4464</v>
      </c>
      <c r="AV211" s="1074">
        <f t="shared" si="129"/>
        <v>5356.8</v>
      </c>
      <c r="AW211" s="1074">
        <f t="shared" si="136"/>
        <v>0</v>
      </c>
      <c r="AX211" s="1073">
        <f>+AT211/(24*31*AQ211*AS211)</f>
        <v>0.2553763440860215</v>
      </c>
      <c r="AY211" s="1076">
        <v>200</v>
      </c>
      <c r="AZ211" s="1016">
        <v>24</v>
      </c>
      <c r="BA211" s="1016">
        <v>160</v>
      </c>
      <c r="BB211" s="1016">
        <v>0.94550000000000001</v>
      </c>
      <c r="BC211" s="1016">
        <v>3120</v>
      </c>
      <c r="BD211" s="1074">
        <f t="shared" si="130"/>
        <v>8169.12</v>
      </c>
      <c r="BE211" s="1074">
        <f t="shared" si="131"/>
        <v>9802.9439999999995</v>
      </c>
      <c r="BF211" s="1074">
        <f t="shared" si="137"/>
        <v>0</v>
      </c>
      <c r="BG211" s="1073">
        <f>+BC211/(24*30*AZ211*BB211)</f>
        <v>0.19096304130677477</v>
      </c>
    </row>
    <row r="212" spans="1:59">
      <c r="A212" s="1016">
        <v>206</v>
      </c>
      <c r="B212" s="1016" t="s">
        <v>2570</v>
      </c>
      <c r="C212" s="1016" t="s">
        <v>2557</v>
      </c>
      <c r="D212" s="1016" t="s">
        <v>1546</v>
      </c>
      <c r="E212" s="1016">
        <v>11</v>
      </c>
      <c r="F212" s="1076">
        <v>0</v>
      </c>
      <c r="G212" s="1016">
        <v>0</v>
      </c>
      <c r="H212" s="1016">
        <v>0</v>
      </c>
      <c r="I212" s="1016"/>
      <c r="J212" s="1016">
        <v>0</v>
      </c>
      <c r="K212" s="1074">
        <f t="shared" si="120"/>
        <v>0</v>
      </c>
      <c r="L212" s="1074">
        <f t="shared" si="121"/>
        <v>0</v>
      </c>
      <c r="M212" s="1074">
        <f t="shared" si="132"/>
        <v>0</v>
      </c>
      <c r="N212" s="1073">
        <v>0</v>
      </c>
      <c r="O212" s="1076">
        <v>0</v>
      </c>
      <c r="P212" s="1016">
        <v>0</v>
      </c>
      <c r="Q212" s="1016">
        <v>0</v>
      </c>
      <c r="R212" s="1016"/>
      <c r="S212" s="1016">
        <v>0</v>
      </c>
      <c r="T212" s="1074">
        <f t="shared" si="122"/>
        <v>0</v>
      </c>
      <c r="U212" s="1074">
        <f t="shared" si="123"/>
        <v>0</v>
      </c>
      <c r="V212" s="1074">
        <f t="shared" si="133"/>
        <v>0</v>
      </c>
      <c r="W212" s="1073">
        <v>0</v>
      </c>
      <c r="X212" s="1076">
        <v>0</v>
      </c>
      <c r="Y212" s="1016">
        <v>0</v>
      </c>
      <c r="Z212" s="1016">
        <v>0</v>
      </c>
      <c r="AA212" s="1077"/>
      <c r="AB212" s="1016">
        <v>0</v>
      </c>
      <c r="AC212" s="1074">
        <f t="shared" si="124"/>
        <v>0</v>
      </c>
      <c r="AD212" s="1074">
        <f t="shared" si="125"/>
        <v>0</v>
      </c>
      <c r="AE212" s="1074">
        <f t="shared" si="134"/>
        <v>0</v>
      </c>
      <c r="AF212" s="1073">
        <v>0</v>
      </c>
      <c r="AG212" s="1076">
        <v>0</v>
      </c>
      <c r="AH212" s="1016">
        <v>0</v>
      </c>
      <c r="AI212" s="1016">
        <v>0</v>
      </c>
      <c r="AJ212" s="1016"/>
      <c r="AK212" s="1016">
        <v>0</v>
      </c>
      <c r="AL212" s="1074">
        <f t="shared" si="126"/>
        <v>0</v>
      </c>
      <c r="AM212" s="1074">
        <f t="shared" si="127"/>
        <v>0</v>
      </c>
      <c r="AN212" s="1074">
        <f t="shared" si="135"/>
        <v>0</v>
      </c>
      <c r="AO212" s="1073">
        <v>0</v>
      </c>
      <c r="AP212" s="1076">
        <v>0</v>
      </c>
      <c r="AQ212" s="1016">
        <v>0</v>
      </c>
      <c r="AR212" s="1016">
        <v>0</v>
      </c>
      <c r="AS212" s="1016"/>
      <c r="AT212" s="1016">
        <v>0</v>
      </c>
      <c r="AU212" s="1074">
        <f t="shared" si="128"/>
        <v>0</v>
      </c>
      <c r="AV212" s="1074">
        <f t="shared" si="129"/>
        <v>0</v>
      </c>
      <c r="AW212" s="1074">
        <f t="shared" si="136"/>
        <v>0</v>
      </c>
      <c r="AX212" s="1073">
        <v>0</v>
      </c>
      <c r="AY212" s="1076">
        <v>0</v>
      </c>
      <c r="AZ212" s="1016">
        <v>0</v>
      </c>
      <c r="BA212" s="1016">
        <v>0</v>
      </c>
      <c r="BB212" s="1016"/>
      <c r="BC212" s="1016">
        <v>0</v>
      </c>
      <c r="BD212" s="1074">
        <f t="shared" si="130"/>
        <v>0</v>
      </c>
      <c r="BE212" s="1074">
        <f t="shared" si="131"/>
        <v>0</v>
      </c>
      <c r="BF212" s="1074">
        <f t="shared" si="137"/>
        <v>0</v>
      </c>
      <c r="BG212" s="1073">
        <v>0</v>
      </c>
    </row>
    <row r="213" spans="1:59">
      <c r="A213" s="1016">
        <v>207</v>
      </c>
      <c r="B213" s="1016" t="s">
        <v>588</v>
      </c>
      <c r="C213" s="1016" t="s">
        <v>2457</v>
      </c>
      <c r="D213" s="1016" t="s">
        <v>2456</v>
      </c>
      <c r="E213" s="1016">
        <v>11</v>
      </c>
      <c r="F213" s="1076">
        <v>200</v>
      </c>
      <c r="G213" s="1016">
        <v>155.4</v>
      </c>
      <c r="H213" s="1016">
        <v>160</v>
      </c>
      <c r="I213" s="1016">
        <v>0.67469999999999997</v>
      </c>
      <c r="J213" s="1016">
        <v>14682</v>
      </c>
      <c r="K213" s="1074">
        <f t="shared" si="120"/>
        <v>37745.416799999999</v>
      </c>
      <c r="L213" s="1074">
        <f t="shared" si="121"/>
        <v>45294.500159999996</v>
      </c>
      <c r="M213" s="1074">
        <f t="shared" si="132"/>
        <v>0</v>
      </c>
      <c r="N213" s="1073">
        <f t="shared" ref="N213:N225" si="138">+J213/(24*30*G213*I213)</f>
        <v>0.1944871887068419</v>
      </c>
      <c r="O213" s="1076">
        <v>200</v>
      </c>
      <c r="P213" s="1016">
        <v>126.6</v>
      </c>
      <c r="Q213" s="1016">
        <v>160</v>
      </c>
      <c r="R213" s="1016">
        <v>0.63619999999999999</v>
      </c>
      <c r="S213" s="1016">
        <v>14724</v>
      </c>
      <c r="T213" s="1074">
        <f t="shared" si="122"/>
        <v>29961.966239999998</v>
      </c>
      <c r="U213" s="1074">
        <f t="shared" si="123"/>
        <v>35954.359487999995</v>
      </c>
      <c r="V213" s="1074">
        <f t="shared" si="133"/>
        <v>0</v>
      </c>
      <c r="W213" s="1073">
        <f t="shared" ref="W213:W225" si="139">+S213/(24*31*P213*R213)</f>
        <v>0.24571151108806538</v>
      </c>
      <c r="X213" s="1076">
        <v>200</v>
      </c>
      <c r="Y213" s="1016">
        <v>154.19999999999999</v>
      </c>
      <c r="Z213" s="1016">
        <v>160</v>
      </c>
      <c r="AA213" s="1077">
        <v>0.74009999999999998</v>
      </c>
      <c r="AB213" s="1016">
        <v>16320</v>
      </c>
      <c r="AC213" s="1074">
        <f t="shared" si="124"/>
        <v>41084.431199999992</v>
      </c>
      <c r="AD213" s="1074">
        <f t="shared" si="125"/>
        <v>49301.317439999992</v>
      </c>
      <c r="AE213" s="1074">
        <f t="shared" si="134"/>
        <v>0</v>
      </c>
      <c r="AF213" s="1073">
        <f t="shared" ref="AF213:AF225" si="140">+AB213/(24*30*Y213*AA213)</f>
        <v>0.19861538207202931</v>
      </c>
      <c r="AG213" s="1076">
        <v>200</v>
      </c>
      <c r="AH213" s="1016">
        <v>148.19999999999999</v>
      </c>
      <c r="AI213" s="1016">
        <v>160</v>
      </c>
      <c r="AJ213" s="1016">
        <v>0.72150000000000003</v>
      </c>
      <c r="AK213" s="1016">
        <v>11220</v>
      </c>
      <c r="AL213" s="1074">
        <f t="shared" si="126"/>
        <v>39776.583599999998</v>
      </c>
      <c r="AM213" s="1074">
        <f t="shared" si="127"/>
        <v>47731.900319999993</v>
      </c>
      <c r="AN213" s="1074">
        <f t="shared" si="135"/>
        <v>0</v>
      </c>
      <c r="AO213" s="1073">
        <f t="shared" ref="AO213:AO225" si="141">+AK213/(24*31*AH213*AJ213)</f>
        <v>0.14103775367978058</v>
      </c>
      <c r="AP213" s="1076">
        <v>200</v>
      </c>
      <c r="AQ213" s="1016">
        <v>144</v>
      </c>
      <c r="AR213" s="1016">
        <v>160</v>
      </c>
      <c r="AS213" s="1016">
        <v>0.75639999999999996</v>
      </c>
      <c r="AT213" s="1016">
        <v>10044</v>
      </c>
      <c r="AU213" s="1074">
        <f t="shared" si="128"/>
        <v>40518.835199999994</v>
      </c>
      <c r="AV213" s="1074">
        <f t="shared" si="129"/>
        <v>48622.60224</v>
      </c>
      <c r="AW213" s="1074">
        <f t="shared" si="136"/>
        <v>0</v>
      </c>
      <c r="AX213" s="1073">
        <f t="shared" ref="AX213:AX225" si="142">+AT213/(24*31*AQ213*AS213)</f>
        <v>0.12394235854045478</v>
      </c>
      <c r="AY213" s="1076">
        <v>200</v>
      </c>
      <c r="AZ213" s="1016">
        <v>142.19999999999999</v>
      </c>
      <c r="BA213" s="1016">
        <v>160</v>
      </c>
      <c r="BB213" s="1016">
        <v>0.76539999999999997</v>
      </c>
      <c r="BC213" s="1016">
        <v>8652</v>
      </c>
      <c r="BD213" s="1074">
        <f t="shared" si="130"/>
        <v>39182.356799999994</v>
      </c>
      <c r="BE213" s="1074">
        <f t="shared" si="131"/>
        <v>47018.82815999999</v>
      </c>
      <c r="BF213" s="1074">
        <f t="shared" si="137"/>
        <v>0</v>
      </c>
      <c r="BG213" s="1073">
        <f t="shared" ref="BG213:BG225" si="143">+BC213/(24*30*AZ213*BB213)</f>
        <v>0.11040683494567127</v>
      </c>
    </row>
    <row r="214" spans="1:59">
      <c r="A214" s="1016">
        <v>208</v>
      </c>
      <c r="B214" s="1016" t="s">
        <v>1487</v>
      </c>
      <c r="C214" s="1016" t="s">
        <v>2457</v>
      </c>
      <c r="D214" s="1016" t="s">
        <v>2456</v>
      </c>
      <c r="E214" s="1016">
        <v>33</v>
      </c>
      <c r="F214" s="1076">
        <v>200</v>
      </c>
      <c r="G214" s="1016">
        <v>122.7</v>
      </c>
      <c r="H214" s="1016">
        <v>160</v>
      </c>
      <c r="I214" s="1016">
        <v>0.99380000000000002</v>
      </c>
      <c r="J214" s="1016">
        <v>30636</v>
      </c>
      <c r="K214" s="1074">
        <f t="shared" si="120"/>
        <v>43898.133600000001</v>
      </c>
      <c r="L214" s="1074">
        <f t="shared" si="121"/>
        <v>52677.760320000001</v>
      </c>
      <c r="M214" s="1074">
        <f t="shared" si="132"/>
        <v>0</v>
      </c>
      <c r="N214" s="1073">
        <f t="shared" si="138"/>
        <v>0.34894422026179261</v>
      </c>
      <c r="O214" s="1076">
        <v>200</v>
      </c>
      <c r="P214" s="1016">
        <v>115.2</v>
      </c>
      <c r="Q214" s="1016">
        <v>160</v>
      </c>
      <c r="R214" s="1016">
        <v>0.98540000000000005</v>
      </c>
      <c r="S214" s="1016">
        <v>41598</v>
      </c>
      <c r="T214" s="1074">
        <f t="shared" si="122"/>
        <v>42228.725760000001</v>
      </c>
      <c r="U214" s="1074">
        <f t="shared" si="123"/>
        <v>50674.470911999997</v>
      </c>
      <c r="V214" s="1074">
        <f t="shared" si="133"/>
        <v>0</v>
      </c>
      <c r="W214" s="1073">
        <f t="shared" si="139"/>
        <v>0.49253202945804442</v>
      </c>
      <c r="X214" s="1076">
        <v>200</v>
      </c>
      <c r="Y214" s="1016">
        <v>129.9</v>
      </c>
      <c r="Z214" s="1016">
        <v>160</v>
      </c>
      <c r="AA214" s="1077">
        <v>0.96230000000000004</v>
      </c>
      <c r="AB214" s="1016">
        <v>37779</v>
      </c>
      <c r="AC214" s="1074">
        <f t="shared" si="124"/>
        <v>45000.997200000005</v>
      </c>
      <c r="AD214" s="1074">
        <f t="shared" si="125"/>
        <v>54001.196640000002</v>
      </c>
      <c r="AE214" s="1074">
        <f t="shared" si="134"/>
        <v>0</v>
      </c>
      <c r="AF214" s="1073">
        <f t="shared" si="140"/>
        <v>0.41975736484346171</v>
      </c>
      <c r="AG214" s="1076">
        <v>200</v>
      </c>
      <c r="AH214" s="1016">
        <v>130.80000000000001</v>
      </c>
      <c r="AI214" s="1016">
        <v>160</v>
      </c>
      <c r="AJ214" s="1016">
        <v>0.92949999999999999</v>
      </c>
      <c r="AK214" s="1016">
        <v>39051</v>
      </c>
      <c r="AL214" s="1074">
        <f t="shared" si="126"/>
        <v>45227.239200000004</v>
      </c>
      <c r="AM214" s="1074">
        <f t="shared" si="127"/>
        <v>54272.687040000004</v>
      </c>
      <c r="AN214" s="1074">
        <f t="shared" si="135"/>
        <v>0</v>
      </c>
      <c r="AO214" s="1073">
        <f t="shared" si="141"/>
        <v>0.43171991802674525</v>
      </c>
      <c r="AP214" s="1076">
        <v>200</v>
      </c>
      <c r="AQ214" s="1016">
        <v>141</v>
      </c>
      <c r="AR214" s="1016">
        <v>160</v>
      </c>
      <c r="AS214" s="1016">
        <v>0.92320000000000002</v>
      </c>
      <c r="AT214" s="1016">
        <v>39342</v>
      </c>
      <c r="AU214" s="1074">
        <f t="shared" si="128"/>
        <v>48423.686400000006</v>
      </c>
      <c r="AV214" s="1074">
        <f t="shared" si="129"/>
        <v>58108.42368</v>
      </c>
      <c r="AW214" s="1074">
        <f t="shared" si="136"/>
        <v>0</v>
      </c>
      <c r="AX214" s="1073">
        <f t="shared" si="142"/>
        <v>0.40622681713055203</v>
      </c>
      <c r="AY214" s="1076">
        <v>200</v>
      </c>
      <c r="AZ214" s="1016">
        <v>123.9</v>
      </c>
      <c r="BA214" s="1016">
        <v>160</v>
      </c>
      <c r="BB214" s="1016">
        <v>0.91639999999999999</v>
      </c>
      <c r="BC214" s="1016">
        <v>39648</v>
      </c>
      <c r="BD214" s="1074">
        <f t="shared" si="130"/>
        <v>40875.105600000003</v>
      </c>
      <c r="BE214" s="1074">
        <f t="shared" si="131"/>
        <v>49050.12672</v>
      </c>
      <c r="BF214" s="1074">
        <f t="shared" si="137"/>
        <v>0</v>
      </c>
      <c r="BG214" s="1073">
        <f t="shared" si="143"/>
        <v>0.48498957272418641</v>
      </c>
    </row>
    <row r="215" spans="1:59">
      <c r="A215" s="1016">
        <v>209</v>
      </c>
      <c r="B215" s="1016" t="s">
        <v>596</v>
      </c>
      <c r="C215" s="1016" t="s">
        <v>2457</v>
      </c>
      <c r="D215" s="1016" t="s">
        <v>1123</v>
      </c>
      <c r="E215" s="1016">
        <v>11</v>
      </c>
      <c r="F215" s="1076">
        <v>200</v>
      </c>
      <c r="G215" s="1016">
        <v>21.4</v>
      </c>
      <c r="H215" s="1016">
        <v>200</v>
      </c>
      <c r="I215" s="1016">
        <v>0.99929999999999997</v>
      </c>
      <c r="J215" s="1016">
        <v>7378</v>
      </c>
      <c r="K215" s="1074">
        <f t="shared" si="120"/>
        <v>7698.6071999999995</v>
      </c>
      <c r="L215" s="1074">
        <f t="shared" si="121"/>
        <v>9238.3286399999979</v>
      </c>
      <c r="M215" s="1074">
        <f t="shared" si="132"/>
        <v>0</v>
      </c>
      <c r="N215" s="1073">
        <f t="shared" si="138"/>
        <v>0.47917758422588447</v>
      </c>
      <c r="O215" s="1076">
        <v>200</v>
      </c>
      <c r="P215" s="1016">
        <v>2.1</v>
      </c>
      <c r="Q215" s="1016">
        <v>200</v>
      </c>
      <c r="R215" s="1016">
        <v>0.99780000000000002</v>
      </c>
      <c r="S215" s="1016">
        <v>2278</v>
      </c>
      <c r="T215" s="1074">
        <f t="shared" si="122"/>
        <v>779.48136</v>
      </c>
      <c r="U215" s="1074">
        <f t="shared" si="123"/>
        <v>935.37763200000006</v>
      </c>
      <c r="V215" s="1074">
        <f t="shared" si="133"/>
        <v>1342.6223679999998</v>
      </c>
      <c r="W215" s="1073">
        <f t="shared" si="139"/>
        <v>1.461228014483887</v>
      </c>
      <c r="X215" s="1076">
        <v>200</v>
      </c>
      <c r="Y215" s="1016">
        <v>3</v>
      </c>
      <c r="Z215" s="1016">
        <v>200</v>
      </c>
      <c r="AA215" s="1077">
        <v>1</v>
      </c>
      <c r="AB215" s="1016">
        <v>1932</v>
      </c>
      <c r="AC215" s="1074">
        <f t="shared" si="124"/>
        <v>1080</v>
      </c>
      <c r="AD215" s="1074">
        <f t="shared" si="125"/>
        <v>1296</v>
      </c>
      <c r="AE215" s="1074">
        <f t="shared" si="134"/>
        <v>636</v>
      </c>
      <c r="AF215" s="1073">
        <f t="shared" si="140"/>
        <v>0.89444444444444449</v>
      </c>
      <c r="AG215" s="1076">
        <v>200</v>
      </c>
      <c r="AH215" s="1016">
        <v>4.9000000000000004</v>
      </c>
      <c r="AI215" s="1016">
        <v>200</v>
      </c>
      <c r="AJ215" s="1016">
        <v>1</v>
      </c>
      <c r="AK215" s="1016">
        <v>2895</v>
      </c>
      <c r="AL215" s="1074">
        <f t="shared" si="126"/>
        <v>1822.8000000000002</v>
      </c>
      <c r="AM215" s="1074">
        <f t="shared" si="127"/>
        <v>2187.36</v>
      </c>
      <c r="AN215" s="1074">
        <f t="shared" si="135"/>
        <v>707.63999999999987</v>
      </c>
      <c r="AO215" s="1073">
        <f t="shared" si="141"/>
        <v>0.79410796576695186</v>
      </c>
      <c r="AP215" s="1076">
        <v>200</v>
      </c>
      <c r="AQ215" s="1016">
        <v>4.3</v>
      </c>
      <c r="AR215" s="1016">
        <v>200</v>
      </c>
      <c r="AS215" s="1016">
        <v>1</v>
      </c>
      <c r="AT215" s="1016">
        <v>2884</v>
      </c>
      <c r="AU215" s="1074">
        <f t="shared" si="128"/>
        <v>1599.6</v>
      </c>
      <c r="AV215" s="1074">
        <f t="shared" si="129"/>
        <v>1919.5199999999998</v>
      </c>
      <c r="AW215" s="1074">
        <f t="shared" si="136"/>
        <v>964.48000000000025</v>
      </c>
      <c r="AX215" s="1073">
        <f t="shared" si="142"/>
        <v>0.90147536884221058</v>
      </c>
      <c r="AY215" s="1076">
        <v>200</v>
      </c>
      <c r="AZ215" s="1016">
        <v>4.5</v>
      </c>
      <c r="BA215" s="1016">
        <v>200</v>
      </c>
      <c r="BB215" s="1016">
        <v>1</v>
      </c>
      <c r="BC215" s="1016">
        <v>2828</v>
      </c>
      <c r="BD215" s="1074">
        <f t="shared" si="130"/>
        <v>1620</v>
      </c>
      <c r="BE215" s="1074">
        <f t="shared" si="131"/>
        <v>1944</v>
      </c>
      <c r="BF215" s="1074">
        <f t="shared" si="137"/>
        <v>884</v>
      </c>
      <c r="BG215" s="1073">
        <f t="shared" si="143"/>
        <v>0.87283950617283945</v>
      </c>
    </row>
    <row r="216" spans="1:59">
      <c r="A216" s="1016">
        <v>210</v>
      </c>
      <c r="B216" s="1016" t="s">
        <v>1654</v>
      </c>
      <c r="C216" s="1016" t="s">
        <v>2457</v>
      </c>
      <c r="D216" s="1016" t="s">
        <v>2456</v>
      </c>
      <c r="E216" s="1016">
        <v>11</v>
      </c>
      <c r="F216" s="1076">
        <v>200</v>
      </c>
      <c r="G216" s="1016">
        <v>138</v>
      </c>
      <c r="H216" s="1016">
        <v>160</v>
      </c>
      <c r="I216" s="1016">
        <v>0.90800000000000003</v>
      </c>
      <c r="J216" s="1016">
        <v>47552</v>
      </c>
      <c r="K216" s="1074">
        <f t="shared" si="120"/>
        <v>45109.440000000002</v>
      </c>
      <c r="L216" s="1074">
        <f t="shared" si="121"/>
        <v>54131.328000000001</v>
      </c>
      <c r="M216" s="1074">
        <f t="shared" si="132"/>
        <v>0</v>
      </c>
      <c r="N216" s="1073">
        <f t="shared" si="138"/>
        <v>0.52707371228727284</v>
      </c>
      <c r="O216" s="1076">
        <v>200</v>
      </c>
      <c r="P216" s="1016">
        <v>127.6</v>
      </c>
      <c r="Q216" s="1016">
        <v>160</v>
      </c>
      <c r="R216" s="1016">
        <v>0.89610000000000001</v>
      </c>
      <c r="S216" s="1016">
        <v>42180</v>
      </c>
      <c r="T216" s="1074">
        <f t="shared" si="122"/>
        <v>42535.357919999995</v>
      </c>
      <c r="U216" s="1074">
        <f t="shared" si="123"/>
        <v>51042.429503999992</v>
      </c>
      <c r="V216" s="1074">
        <f t="shared" si="133"/>
        <v>0</v>
      </c>
      <c r="W216" s="1073">
        <f t="shared" si="139"/>
        <v>0.4958227938193403</v>
      </c>
      <c r="X216" s="1076">
        <v>200</v>
      </c>
      <c r="Y216" s="1016">
        <v>128.4</v>
      </c>
      <c r="Z216" s="1016">
        <v>160</v>
      </c>
      <c r="AA216" s="1077">
        <v>0.89149999999999996</v>
      </c>
      <c r="AB216" s="1016">
        <v>27356</v>
      </c>
      <c r="AC216" s="1074">
        <f t="shared" si="124"/>
        <v>41208.696000000004</v>
      </c>
      <c r="AD216" s="1074">
        <f t="shared" si="125"/>
        <v>49450.435199999993</v>
      </c>
      <c r="AE216" s="1074">
        <f t="shared" si="134"/>
        <v>0</v>
      </c>
      <c r="AF216" s="1073">
        <f t="shared" si="140"/>
        <v>0.33192023353517425</v>
      </c>
      <c r="AG216" s="1076">
        <v>200</v>
      </c>
      <c r="AH216" s="1016">
        <v>134.4</v>
      </c>
      <c r="AI216" s="1016">
        <v>160</v>
      </c>
      <c r="AJ216" s="1016">
        <v>0.89610000000000001</v>
      </c>
      <c r="AK216" s="1016">
        <v>34332</v>
      </c>
      <c r="AL216" s="1074">
        <f t="shared" si="126"/>
        <v>44802.13248</v>
      </c>
      <c r="AM216" s="1074">
        <f t="shared" si="127"/>
        <v>53762.558976</v>
      </c>
      <c r="AN216" s="1074">
        <f t="shared" si="135"/>
        <v>0</v>
      </c>
      <c r="AO216" s="1073">
        <f t="shared" si="141"/>
        <v>0.38315140485027199</v>
      </c>
      <c r="AP216" s="1076">
        <v>200</v>
      </c>
      <c r="AQ216" s="1016">
        <v>129.6</v>
      </c>
      <c r="AR216" s="1016">
        <v>160</v>
      </c>
      <c r="AS216" s="1016">
        <v>0.90229999999999999</v>
      </c>
      <c r="AT216" s="1016">
        <v>45660</v>
      </c>
      <c r="AU216" s="1074">
        <f t="shared" si="128"/>
        <v>43500.965759999999</v>
      </c>
      <c r="AV216" s="1074">
        <f t="shared" si="129"/>
        <v>52201.158911999999</v>
      </c>
      <c r="AW216" s="1074">
        <f t="shared" si="136"/>
        <v>0</v>
      </c>
      <c r="AX216" s="1073">
        <f t="shared" si="142"/>
        <v>0.52481593456926512</v>
      </c>
      <c r="AY216" s="1076">
        <v>200</v>
      </c>
      <c r="AZ216" s="1016">
        <v>132.4</v>
      </c>
      <c r="BA216" s="1016">
        <v>160</v>
      </c>
      <c r="BB216" s="1016">
        <v>0.90310000000000001</v>
      </c>
      <c r="BC216" s="1016">
        <v>33840</v>
      </c>
      <c r="BD216" s="1074">
        <f t="shared" si="130"/>
        <v>43045.358399999997</v>
      </c>
      <c r="BE216" s="1074">
        <f t="shared" si="131"/>
        <v>51654.430079999998</v>
      </c>
      <c r="BF216" s="1074">
        <f t="shared" si="137"/>
        <v>0</v>
      </c>
      <c r="BG216" s="1073">
        <f t="shared" si="143"/>
        <v>0.39307373962996206</v>
      </c>
    </row>
    <row r="217" spans="1:59">
      <c r="A217" s="1016">
        <v>211</v>
      </c>
      <c r="B217" s="1016" t="s">
        <v>859</v>
      </c>
      <c r="C217" s="1016" t="s">
        <v>2457</v>
      </c>
      <c r="D217" s="1016" t="s">
        <v>2456</v>
      </c>
      <c r="E217" s="1016">
        <v>33</v>
      </c>
      <c r="F217" s="1076">
        <v>1000</v>
      </c>
      <c r="G217" s="1016">
        <v>141</v>
      </c>
      <c r="H217" s="1016">
        <v>800</v>
      </c>
      <c r="I217" s="1016">
        <v>0.99560000000000004</v>
      </c>
      <c r="J217" s="1016">
        <v>47340</v>
      </c>
      <c r="K217" s="1074">
        <f t="shared" si="120"/>
        <v>50536.656000000003</v>
      </c>
      <c r="L217" s="1074">
        <f t="shared" si="121"/>
        <v>60643.987200000003</v>
      </c>
      <c r="M217" s="1074">
        <f t="shared" si="132"/>
        <v>0</v>
      </c>
      <c r="N217" s="1073">
        <f t="shared" si="138"/>
        <v>0.46837289748652938</v>
      </c>
      <c r="O217" s="1076">
        <v>1000</v>
      </c>
      <c r="P217" s="1016">
        <v>72</v>
      </c>
      <c r="Q217" s="1016">
        <v>800</v>
      </c>
      <c r="R217" s="1016">
        <v>0.99809999999999999</v>
      </c>
      <c r="S217" s="1016">
        <v>15960</v>
      </c>
      <c r="T217" s="1074">
        <f t="shared" si="122"/>
        <v>26733.110400000001</v>
      </c>
      <c r="U217" s="1074">
        <f t="shared" si="123"/>
        <v>32079.732479999999</v>
      </c>
      <c r="V217" s="1074">
        <f t="shared" si="133"/>
        <v>0</v>
      </c>
      <c r="W217" s="1073">
        <f t="shared" si="139"/>
        <v>0.29850622993723919</v>
      </c>
      <c r="X217" s="1076">
        <v>1000</v>
      </c>
      <c r="Y217" s="1016">
        <v>66</v>
      </c>
      <c r="Z217" s="1016">
        <v>800</v>
      </c>
      <c r="AA217" s="1077">
        <v>1</v>
      </c>
      <c r="AB217" s="1016">
        <v>11490</v>
      </c>
      <c r="AC217" s="1074">
        <f t="shared" si="124"/>
        <v>23760</v>
      </c>
      <c r="AD217" s="1074">
        <f t="shared" si="125"/>
        <v>28512</v>
      </c>
      <c r="AE217" s="1074">
        <f t="shared" si="134"/>
        <v>0</v>
      </c>
      <c r="AF217" s="1073">
        <f t="shared" si="140"/>
        <v>0.24179292929292928</v>
      </c>
      <c r="AG217" s="1076">
        <v>1000</v>
      </c>
      <c r="AH217" s="1016">
        <v>69</v>
      </c>
      <c r="AI217" s="1016">
        <v>800</v>
      </c>
      <c r="AJ217" s="1016">
        <v>1</v>
      </c>
      <c r="AK217" s="1016">
        <v>8460</v>
      </c>
      <c r="AL217" s="1074">
        <f t="shared" si="126"/>
        <v>25668</v>
      </c>
      <c r="AM217" s="1074">
        <f t="shared" si="127"/>
        <v>30801.599999999999</v>
      </c>
      <c r="AN217" s="1074">
        <f t="shared" si="135"/>
        <v>0</v>
      </c>
      <c r="AO217" s="1073">
        <f t="shared" si="141"/>
        <v>0.16479663394109398</v>
      </c>
      <c r="AP217" s="1076">
        <v>1000</v>
      </c>
      <c r="AQ217" s="1016">
        <v>36</v>
      </c>
      <c r="AR217" s="1016">
        <v>800</v>
      </c>
      <c r="AS217" s="1016">
        <v>0.99729999999999996</v>
      </c>
      <c r="AT217" s="1016">
        <v>11070</v>
      </c>
      <c r="AU217" s="1074">
        <f t="shared" si="128"/>
        <v>13355.8416</v>
      </c>
      <c r="AV217" s="1074">
        <f t="shared" si="129"/>
        <v>16027.009919999999</v>
      </c>
      <c r="AW217" s="1074">
        <f t="shared" si="136"/>
        <v>0</v>
      </c>
      <c r="AX217" s="1073">
        <f t="shared" si="142"/>
        <v>0.4144254001934255</v>
      </c>
      <c r="AY217" s="1076">
        <v>200</v>
      </c>
      <c r="AZ217" s="1016">
        <v>60</v>
      </c>
      <c r="BA217" s="1016">
        <v>160</v>
      </c>
      <c r="BB217" s="1016">
        <v>1</v>
      </c>
      <c r="BC217" s="1016">
        <v>16740</v>
      </c>
      <c r="BD217" s="1074">
        <f t="shared" si="130"/>
        <v>21600</v>
      </c>
      <c r="BE217" s="1074">
        <f t="shared" si="131"/>
        <v>25920</v>
      </c>
      <c r="BF217" s="1074">
        <f t="shared" si="137"/>
        <v>0</v>
      </c>
      <c r="BG217" s="1073">
        <f t="shared" si="143"/>
        <v>0.38750000000000001</v>
      </c>
    </row>
    <row r="218" spans="1:59">
      <c r="A218" s="1016">
        <v>212</v>
      </c>
      <c r="B218" s="1016" t="s">
        <v>1884</v>
      </c>
      <c r="C218" s="1016" t="s">
        <v>2457</v>
      </c>
      <c r="D218" s="1016" t="s">
        <v>1123</v>
      </c>
      <c r="E218" s="1016">
        <v>11</v>
      </c>
      <c r="F218" s="1076">
        <v>204</v>
      </c>
      <c r="G218" s="1016">
        <v>19.2</v>
      </c>
      <c r="H218" s="1016">
        <v>204</v>
      </c>
      <c r="I218" s="1016">
        <v>0.92359999999999998</v>
      </c>
      <c r="J218" s="1016">
        <v>3228</v>
      </c>
      <c r="K218" s="1074">
        <f t="shared" si="120"/>
        <v>6383.9231999999993</v>
      </c>
      <c r="L218" s="1074">
        <f t="shared" si="121"/>
        <v>7660.70784</v>
      </c>
      <c r="M218" s="1074">
        <f t="shared" si="132"/>
        <v>0</v>
      </c>
      <c r="N218" s="1073">
        <f t="shared" si="138"/>
        <v>0.25282259034695154</v>
      </c>
      <c r="O218" s="1076">
        <v>204</v>
      </c>
      <c r="P218" s="1016">
        <v>21</v>
      </c>
      <c r="Q218" s="1016">
        <v>204</v>
      </c>
      <c r="R218" s="1016">
        <v>0.91849999999999998</v>
      </c>
      <c r="S218" s="1016">
        <v>3855</v>
      </c>
      <c r="T218" s="1074">
        <f t="shared" si="122"/>
        <v>7175.3220000000001</v>
      </c>
      <c r="U218" s="1074">
        <f t="shared" si="123"/>
        <v>8610.3863999999994</v>
      </c>
      <c r="V218" s="1074">
        <f t="shared" si="133"/>
        <v>0</v>
      </c>
      <c r="W218" s="1073">
        <f t="shared" si="139"/>
        <v>0.26862905943454524</v>
      </c>
      <c r="X218" s="1076">
        <v>204</v>
      </c>
      <c r="Y218" s="1016">
        <v>19.8</v>
      </c>
      <c r="Z218" s="1016">
        <v>204</v>
      </c>
      <c r="AA218" s="1077">
        <v>0.90410000000000001</v>
      </c>
      <c r="AB218" s="1016">
        <v>2037</v>
      </c>
      <c r="AC218" s="1074">
        <f t="shared" si="124"/>
        <v>6444.4247999999998</v>
      </c>
      <c r="AD218" s="1074">
        <f t="shared" si="125"/>
        <v>7733.3097599999992</v>
      </c>
      <c r="AE218" s="1074">
        <f t="shared" si="134"/>
        <v>0</v>
      </c>
      <c r="AF218" s="1073">
        <f t="shared" si="140"/>
        <v>0.1580435852087218</v>
      </c>
      <c r="AG218" s="1076">
        <v>204</v>
      </c>
      <c r="AH218" s="1016">
        <v>21</v>
      </c>
      <c r="AI218" s="1016">
        <v>204</v>
      </c>
      <c r="AJ218" s="1016">
        <v>0.88739999999999997</v>
      </c>
      <c r="AK218" s="1016">
        <v>4278</v>
      </c>
      <c r="AL218" s="1074">
        <f t="shared" si="126"/>
        <v>6932.3688000000002</v>
      </c>
      <c r="AM218" s="1074">
        <f t="shared" si="127"/>
        <v>8318.8425599999991</v>
      </c>
      <c r="AN218" s="1074">
        <f t="shared" si="135"/>
        <v>0</v>
      </c>
      <c r="AO218" s="1073">
        <f t="shared" si="141"/>
        <v>0.3085525397898623</v>
      </c>
      <c r="AP218" s="1076">
        <v>204</v>
      </c>
      <c r="AQ218" s="1016">
        <v>25.2</v>
      </c>
      <c r="AR218" s="1016">
        <v>204</v>
      </c>
      <c r="AS218" s="1016">
        <v>0.81540000000000001</v>
      </c>
      <c r="AT218" s="1016">
        <v>3153</v>
      </c>
      <c r="AU218" s="1074">
        <f t="shared" si="128"/>
        <v>7643.8857600000001</v>
      </c>
      <c r="AV218" s="1074">
        <f t="shared" si="129"/>
        <v>9172.6629119999998</v>
      </c>
      <c r="AW218" s="1074">
        <f t="shared" si="136"/>
        <v>0</v>
      </c>
      <c r="AX218" s="1073">
        <f t="shared" si="142"/>
        <v>0.20624327070005818</v>
      </c>
      <c r="AY218" s="1076">
        <v>204</v>
      </c>
      <c r="AZ218" s="1016">
        <v>54</v>
      </c>
      <c r="BA218" s="1016">
        <v>204</v>
      </c>
      <c r="BB218" s="1016">
        <v>0.80720000000000003</v>
      </c>
      <c r="BC218" s="1016">
        <v>3141</v>
      </c>
      <c r="BD218" s="1074">
        <f t="shared" si="130"/>
        <v>15691.967999999999</v>
      </c>
      <c r="BE218" s="1074">
        <f t="shared" si="131"/>
        <v>18830.3616</v>
      </c>
      <c r="BF218" s="1074">
        <f t="shared" si="137"/>
        <v>0</v>
      </c>
      <c r="BG218" s="1073">
        <f t="shared" si="143"/>
        <v>0.100083048856587</v>
      </c>
    </row>
    <row r="219" spans="1:59">
      <c r="A219" s="1016">
        <v>213</v>
      </c>
      <c r="B219" s="1016" t="s">
        <v>1594</v>
      </c>
      <c r="C219" s="1016" t="s">
        <v>2457</v>
      </c>
      <c r="D219" s="1016" t="s">
        <v>2553</v>
      </c>
      <c r="E219" s="1016">
        <v>33</v>
      </c>
      <c r="F219" s="1076">
        <v>205</v>
      </c>
      <c r="G219" s="1016">
        <v>156</v>
      </c>
      <c r="H219" s="1016">
        <v>164</v>
      </c>
      <c r="I219" s="1016">
        <v>0.94989999999999997</v>
      </c>
      <c r="J219" s="1016">
        <v>82770</v>
      </c>
      <c r="K219" s="1074">
        <f t="shared" si="120"/>
        <v>53346.383999999998</v>
      </c>
      <c r="L219" s="1074">
        <f t="shared" si="121"/>
        <v>64015.660799999998</v>
      </c>
      <c r="M219" s="1074">
        <f t="shared" si="132"/>
        <v>18754.339200000002</v>
      </c>
      <c r="N219" s="1073">
        <f t="shared" si="138"/>
        <v>0.77577891689903489</v>
      </c>
      <c r="O219" s="1076">
        <v>205</v>
      </c>
      <c r="P219" s="1016">
        <v>153</v>
      </c>
      <c r="Q219" s="1016">
        <v>164</v>
      </c>
      <c r="R219" s="1016">
        <v>0.94289999999999996</v>
      </c>
      <c r="S219" s="1016">
        <v>69900</v>
      </c>
      <c r="T219" s="1074">
        <f t="shared" si="122"/>
        <v>53666.096400000002</v>
      </c>
      <c r="U219" s="1074">
        <f t="shared" si="123"/>
        <v>64399.315679999992</v>
      </c>
      <c r="V219" s="1074">
        <f t="shared" si="133"/>
        <v>5500.6843200000076</v>
      </c>
      <c r="W219" s="1073">
        <f t="shared" si="139"/>
        <v>0.65124915625500956</v>
      </c>
      <c r="X219" s="1076">
        <v>205</v>
      </c>
      <c r="Y219" s="1016">
        <v>199.5</v>
      </c>
      <c r="Z219" s="1016">
        <v>199.5</v>
      </c>
      <c r="AA219" s="1077">
        <v>0.91279999999999994</v>
      </c>
      <c r="AB219" s="1016">
        <v>85545</v>
      </c>
      <c r="AC219" s="1074">
        <f t="shared" si="124"/>
        <v>65557.296000000002</v>
      </c>
      <c r="AD219" s="1074">
        <f t="shared" si="125"/>
        <v>78668.7552</v>
      </c>
      <c r="AE219" s="1074">
        <f t="shared" si="134"/>
        <v>6876.2448000000004</v>
      </c>
      <c r="AF219" s="1073">
        <f t="shared" si="140"/>
        <v>0.65244454255709383</v>
      </c>
      <c r="AG219" s="1076">
        <v>205</v>
      </c>
      <c r="AH219" s="1016">
        <v>198</v>
      </c>
      <c r="AI219" s="1016">
        <v>198</v>
      </c>
      <c r="AJ219" s="1016">
        <v>0.92869999999999997</v>
      </c>
      <c r="AK219" s="1016">
        <v>102960</v>
      </c>
      <c r="AL219" s="1074">
        <f t="shared" si="126"/>
        <v>68404.3272</v>
      </c>
      <c r="AM219" s="1074">
        <f t="shared" si="127"/>
        <v>82085.192639999994</v>
      </c>
      <c r="AN219" s="1074">
        <f t="shared" si="135"/>
        <v>20874.807360000006</v>
      </c>
      <c r="AO219" s="1073">
        <f t="shared" si="141"/>
        <v>0.75258396810896488</v>
      </c>
      <c r="AP219" s="1076">
        <v>205</v>
      </c>
      <c r="AQ219" s="1016">
        <v>198</v>
      </c>
      <c r="AR219" s="1016">
        <v>198</v>
      </c>
      <c r="AS219" s="1016">
        <v>0.93700000000000006</v>
      </c>
      <c r="AT219" s="1016">
        <v>83730</v>
      </c>
      <c r="AU219" s="1074">
        <f t="shared" si="128"/>
        <v>69015.672000000006</v>
      </c>
      <c r="AV219" s="1074">
        <f t="shared" si="129"/>
        <v>82818.806400000001</v>
      </c>
      <c r="AW219" s="1074">
        <f t="shared" si="136"/>
        <v>911.1935999999987</v>
      </c>
      <c r="AX219" s="1073">
        <f t="shared" si="142"/>
        <v>0.60660135280578009</v>
      </c>
      <c r="AY219" s="1076">
        <v>205</v>
      </c>
      <c r="AZ219" s="1016">
        <v>211.5</v>
      </c>
      <c r="BA219" s="1016">
        <v>211.5</v>
      </c>
      <c r="BB219" s="1016">
        <v>0.93689999999999996</v>
      </c>
      <c r="BC219" s="1016">
        <v>104730</v>
      </c>
      <c r="BD219" s="1074">
        <f t="shared" si="130"/>
        <v>71335.565999999992</v>
      </c>
      <c r="BE219" s="1074">
        <f t="shared" si="131"/>
        <v>85602.679199999984</v>
      </c>
      <c r="BF219" s="1074">
        <f t="shared" si="137"/>
        <v>19127.320800000016</v>
      </c>
      <c r="BG219" s="1073">
        <f t="shared" si="143"/>
        <v>0.73406580947293532</v>
      </c>
    </row>
    <row r="220" spans="1:59">
      <c r="A220" s="1016">
        <v>214</v>
      </c>
      <c r="B220" s="1016" t="s">
        <v>791</v>
      </c>
      <c r="C220" s="1016" t="s">
        <v>2457</v>
      </c>
      <c r="D220" s="1016" t="s">
        <v>2456</v>
      </c>
      <c r="E220" s="1016">
        <v>11</v>
      </c>
      <c r="F220" s="1076">
        <v>209</v>
      </c>
      <c r="G220" s="1016">
        <v>8.4</v>
      </c>
      <c r="H220" s="1016">
        <v>167.2</v>
      </c>
      <c r="I220" s="1016">
        <v>0.82240000000000002</v>
      </c>
      <c r="J220" s="1016">
        <v>1278</v>
      </c>
      <c r="K220" s="1074">
        <f t="shared" si="120"/>
        <v>2486.9376000000002</v>
      </c>
      <c r="L220" s="1074">
        <f t="shared" si="121"/>
        <v>2984.32512</v>
      </c>
      <c r="M220" s="1074">
        <f t="shared" si="132"/>
        <v>0</v>
      </c>
      <c r="N220" s="1073">
        <f t="shared" si="138"/>
        <v>0.25694251435982951</v>
      </c>
      <c r="O220" s="1076">
        <v>209</v>
      </c>
      <c r="P220" s="1016">
        <v>6</v>
      </c>
      <c r="Q220" s="1016">
        <v>167.2</v>
      </c>
      <c r="R220" s="1016">
        <v>0.98089999999999999</v>
      </c>
      <c r="S220" s="1016">
        <v>924</v>
      </c>
      <c r="T220" s="1074">
        <f t="shared" si="122"/>
        <v>2189.3687999999997</v>
      </c>
      <c r="U220" s="1074">
        <f t="shared" si="123"/>
        <v>2627.2425600000001</v>
      </c>
      <c r="V220" s="1074">
        <f t="shared" si="133"/>
        <v>0</v>
      </c>
      <c r="W220" s="1073">
        <f t="shared" si="139"/>
        <v>0.21101972404101124</v>
      </c>
      <c r="X220" s="1076">
        <v>209</v>
      </c>
      <c r="Y220" s="1016">
        <v>4.8</v>
      </c>
      <c r="Z220" s="1016">
        <v>167.2</v>
      </c>
      <c r="AA220" s="1077">
        <v>0.80700000000000005</v>
      </c>
      <c r="AB220" s="1016">
        <v>828</v>
      </c>
      <c r="AC220" s="1074">
        <f t="shared" si="124"/>
        <v>1394.4960000000001</v>
      </c>
      <c r="AD220" s="1074">
        <f t="shared" si="125"/>
        <v>1673.3952000000002</v>
      </c>
      <c r="AE220" s="1074">
        <f t="shared" si="134"/>
        <v>0</v>
      </c>
      <c r="AF220" s="1073">
        <f t="shared" si="140"/>
        <v>0.29688145394465093</v>
      </c>
      <c r="AG220" s="1076">
        <v>209</v>
      </c>
      <c r="AH220" s="1016">
        <v>4.8</v>
      </c>
      <c r="AI220" s="1016">
        <v>167.2</v>
      </c>
      <c r="AJ220" s="1016">
        <v>1</v>
      </c>
      <c r="AK220" s="1016">
        <v>1152</v>
      </c>
      <c r="AL220" s="1074">
        <f t="shared" si="126"/>
        <v>1785.6</v>
      </c>
      <c r="AM220" s="1074">
        <f t="shared" si="127"/>
        <v>2142.7199999999998</v>
      </c>
      <c r="AN220" s="1074">
        <f t="shared" si="135"/>
        <v>0</v>
      </c>
      <c r="AO220" s="1073">
        <f t="shared" si="141"/>
        <v>0.32258064516129031</v>
      </c>
      <c r="AP220" s="1076">
        <v>209</v>
      </c>
      <c r="AQ220" s="1016">
        <v>4.8</v>
      </c>
      <c r="AR220" s="1016">
        <v>167.2</v>
      </c>
      <c r="AS220" s="1016">
        <v>0.98609999999999998</v>
      </c>
      <c r="AT220" s="1016">
        <v>1278</v>
      </c>
      <c r="AU220" s="1074">
        <f t="shared" si="128"/>
        <v>1760.78016</v>
      </c>
      <c r="AV220" s="1074">
        <f t="shared" si="129"/>
        <v>2112.9361919999997</v>
      </c>
      <c r="AW220" s="1074">
        <f t="shared" si="136"/>
        <v>0</v>
      </c>
      <c r="AX220" s="1073">
        <f t="shared" si="142"/>
        <v>0.36290731490295758</v>
      </c>
      <c r="AY220" s="1076">
        <v>209</v>
      </c>
      <c r="AZ220" s="1016">
        <v>4.8</v>
      </c>
      <c r="BA220" s="1016">
        <v>167.2</v>
      </c>
      <c r="BB220" s="1016">
        <v>1</v>
      </c>
      <c r="BC220" s="1016">
        <v>1206</v>
      </c>
      <c r="BD220" s="1074">
        <f t="shared" si="130"/>
        <v>1728</v>
      </c>
      <c r="BE220" s="1074">
        <f t="shared" si="131"/>
        <v>2073.6</v>
      </c>
      <c r="BF220" s="1074">
        <f t="shared" si="137"/>
        <v>0</v>
      </c>
      <c r="BG220" s="1073">
        <f t="shared" si="143"/>
        <v>0.34895833333333331</v>
      </c>
    </row>
    <row r="221" spans="1:59">
      <c r="A221" s="1016">
        <v>215</v>
      </c>
      <c r="B221" s="1016" t="s">
        <v>1051</v>
      </c>
      <c r="C221" s="1016" t="s">
        <v>2457</v>
      </c>
      <c r="D221" s="1016" t="s">
        <v>2456</v>
      </c>
      <c r="E221" s="1016">
        <v>11</v>
      </c>
      <c r="F221" s="1076">
        <v>210</v>
      </c>
      <c r="G221" s="1016">
        <v>106.2</v>
      </c>
      <c r="H221" s="1016">
        <v>168</v>
      </c>
      <c r="I221" s="1016">
        <v>0.90600000000000003</v>
      </c>
      <c r="J221" s="1016">
        <v>7692</v>
      </c>
      <c r="K221" s="1074">
        <f t="shared" si="120"/>
        <v>34638.192000000003</v>
      </c>
      <c r="L221" s="1074">
        <f t="shared" si="121"/>
        <v>41565.830399999999</v>
      </c>
      <c r="M221" s="1074">
        <f t="shared" si="132"/>
        <v>0</v>
      </c>
      <c r="N221" s="1073">
        <f t="shared" si="138"/>
        <v>0.11103350890831715</v>
      </c>
      <c r="O221" s="1076">
        <v>210</v>
      </c>
      <c r="P221" s="1016">
        <v>128.4</v>
      </c>
      <c r="Q221" s="1016">
        <v>168</v>
      </c>
      <c r="R221" s="1016">
        <v>0.86890000000000001</v>
      </c>
      <c r="S221" s="1016">
        <v>13242</v>
      </c>
      <c r="T221" s="1074">
        <f t="shared" si="122"/>
        <v>41502.834719999999</v>
      </c>
      <c r="U221" s="1074">
        <f t="shared" si="123"/>
        <v>49803.401664000005</v>
      </c>
      <c r="V221" s="1074">
        <f t="shared" si="133"/>
        <v>0</v>
      </c>
      <c r="W221" s="1073">
        <f t="shared" si="139"/>
        <v>0.15953127165093073</v>
      </c>
      <c r="X221" s="1076">
        <v>210</v>
      </c>
      <c r="Y221" s="1016">
        <v>111.6</v>
      </c>
      <c r="Z221" s="1016">
        <v>168</v>
      </c>
      <c r="AA221" s="1077">
        <v>0.91859999999999997</v>
      </c>
      <c r="AB221" s="1016">
        <v>8295</v>
      </c>
      <c r="AC221" s="1074">
        <f t="shared" si="124"/>
        <v>36905.673599999995</v>
      </c>
      <c r="AD221" s="1074">
        <f t="shared" si="125"/>
        <v>44286.808320000004</v>
      </c>
      <c r="AE221" s="1074">
        <f t="shared" si="134"/>
        <v>0</v>
      </c>
      <c r="AF221" s="1073">
        <f t="shared" si="140"/>
        <v>0.11238109470517833</v>
      </c>
      <c r="AG221" s="1076">
        <v>210</v>
      </c>
      <c r="AH221" s="1016">
        <v>60</v>
      </c>
      <c r="AI221" s="1016">
        <v>168</v>
      </c>
      <c r="AJ221" s="1016">
        <v>0.91639999999999999</v>
      </c>
      <c r="AK221" s="1016">
        <v>2928</v>
      </c>
      <c r="AL221" s="1074">
        <f t="shared" si="126"/>
        <v>20454.047999999999</v>
      </c>
      <c r="AM221" s="1074">
        <f t="shared" si="127"/>
        <v>24544.857599999999</v>
      </c>
      <c r="AN221" s="1074">
        <f t="shared" si="135"/>
        <v>0</v>
      </c>
      <c r="AO221" s="1073">
        <f t="shared" si="141"/>
        <v>7.1575074039133962E-2</v>
      </c>
      <c r="AP221" s="1076">
        <v>210</v>
      </c>
      <c r="AQ221" s="1016">
        <v>71.400000000000006</v>
      </c>
      <c r="AR221" s="1016">
        <v>168</v>
      </c>
      <c r="AS221" s="1016">
        <v>0.87129999999999996</v>
      </c>
      <c r="AT221" s="1016">
        <v>3411</v>
      </c>
      <c r="AU221" s="1074">
        <f t="shared" si="128"/>
        <v>23142.425040000002</v>
      </c>
      <c r="AV221" s="1074">
        <f t="shared" si="129"/>
        <v>27770.910048000002</v>
      </c>
      <c r="AW221" s="1074">
        <f t="shared" si="136"/>
        <v>0</v>
      </c>
      <c r="AX221" s="1073">
        <f t="shared" si="142"/>
        <v>7.3695820427296055E-2</v>
      </c>
      <c r="AY221" s="1076">
        <v>210</v>
      </c>
      <c r="AZ221" s="1016">
        <v>22.8</v>
      </c>
      <c r="BA221" s="1016">
        <v>168</v>
      </c>
      <c r="BB221" s="1016">
        <v>0.95399999999999996</v>
      </c>
      <c r="BC221" s="1016">
        <v>1929</v>
      </c>
      <c r="BD221" s="1074">
        <f t="shared" si="130"/>
        <v>7830.4319999999998</v>
      </c>
      <c r="BE221" s="1074">
        <f t="shared" si="131"/>
        <v>9396.518399999999</v>
      </c>
      <c r="BF221" s="1074">
        <f t="shared" si="137"/>
        <v>0</v>
      </c>
      <c r="BG221" s="1073">
        <f t="shared" si="143"/>
        <v>0.12317328086113256</v>
      </c>
    </row>
    <row r="222" spans="1:59">
      <c r="A222" s="1016">
        <v>216</v>
      </c>
      <c r="B222" s="1016" t="s">
        <v>774</v>
      </c>
      <c r="C222" s="1016" t="s">
        <v>2457</v>
      </c>
      <c r="D222" s="1016" t="s">
        <v>2456</v>
      </c>
      <c r="E222" s="1016">
        <v>33</v>
      </c>
      <c r="F222" s="1076">
        <v>210</v>
      </c>
      <c r="G222" s="1016">
        <v>183.6</v>
      </c>
      <c r="H222" s="1016">
        <v>183.6</v>
      </c>
      <c r="I222" s="1016">
        <v>0.95330000000000004</v>
      </c>
      <c r="J222" s="1016">
        <v>19344</v>
      </c>
      <c r="K222" s="1074">
        <f t="shared" si="120"/>
        <v>63009.316799999993</v>
      </c>
      <c r="L222" s="1074">
        <f t="shared" si="121"/>
        <v>75611.180160000004</v>
      </c>
      <c r="M222" s="1074">
        <f t="shared" si="132"/>
        <v>0</v>
      </c>
      <c r="N222" s="1073">
        <f t="shared" si="138"/>
        <v>0.15350110890267579</v>
      </c>
      <c r="O222" s="1076">
        <v>210</v>
      </c>
      <c r="P222" s="1016">
        <v>183.6</v>
      </c>
      <c r="Q222" s="1016">
        <v>183.6</v>
      </c>
      <c r="R222" s="1016">
        <v>0.92759999999999998</v>
      </c>
      <c r="S222" s="1016">
        <v>19062</v>
      </c>
      <c r="T222" s="1074">
        <f t="shared" si="122"/>
        <v>63354.337919999998</v>
      </c>
      <c r="U222" s="1074">
        <f t="shared" si="123"/>
        <v>76025.205503999998</v>
      </c>
      <c r="V222" s="1074">
        <f t="shared" si="133"/>
        <v>0</v>
      </c>
      <c r="W222" s="1073">
        <f t="shared" si="139"/>
        <v>0.1504395801915753</v>
      </c>
      <c r="X222" s="1076">
        <v>210</v>
      </c>
      <c r="Y222" s="1016">
        <v>162</v>
      </c>
      <c r="Z222" s="1016">
        <v>168</v>
      </c>
      <c r="AA222" s="1077">
        <v>0.93179999999999996</v>
      </c>
      <c r="AB222" s="1016">
        <v>18432</v>
      </c>
      <c r="AC222" s="1074">
        <f t="shared" si="124"/>
        <v>54342.575999999994</v>
      </c>
      <c r="AD222" s="1074">
        <f t="shared" si="125"/>
        <v>65211.091199999995</v>
      </c>
      <c r="AE222" s="1074">
        <f t="shared" si="134"/>
        <v>0</v>
      </c>
      <c r="AF222" s="1073">
        <f t="shared" si="140"/>
        <v>0.16959078274095801</v>
      </c>
      <c r="AG222" s="1076">
        <v>210</v>
      </c>
      <c r="AH222" s="1016">
        <v>195.6</v>
      </c>
      <c r="AI222" s="1016">
        <v>195.6</v>
      </c>
      <c r="AJ222" s="1016">
        <v>0.90339999999999998</v>
      </c>
      <c r="AK222" s="1016">
        <v>17460</v>
      </c>
      <c r="AL222" s="1074">
        <f t="shared" si="126"/>
        <v>65734.274879999997</v>
      </c>
      <c r="AM222" s="1074">
        <f t="shared" si="127"/>
        <v>78881.129856</v>
      </c>
      <c r="AN222" s="1074">
        <f t="shared" si="135"/>
        <v>0</v>
      </c>
      <c r="AO222" s="1073">
        <f t="shared" si="141"/>
        <v>0.13280742833075881</v>
      </c>
      <c r="AP222" s="1076">
        <v>210</v>
      </c>
      <c r="AQ222" s="1016">
        <v>175.2</v>
      </c>
      <c r="AR222" s="1016">
        <v>175.2</v>
      </c>
      <c r="AS222" s="1016">
        <v>0.91310000000000002</v>
      </c>
      <c r="AT222" s="1016">
        <v>19296</v>
      </c>
      <c r="AU222" s="1074">
        <f t="shared" si="128"/>
        <v>59510.744639999997</v>
      </c>
      <c r="AV222" s="1074">
        <f t="shared" si="129"/>
        <v>71412.893568</v>
      </c>
      <c r="AW222" s="1074">
        <f t="shared" si="136"/>
        <v>0</v>
      </c>
      <c r="AX222" s="1073">
        <f t="shared" si="142"/>
        <v>0.16212198416208559</v>
      </c>
      <c r="AY222" s="1076">
        <v>210</v>
      </c>
      <c r="AZ222" s="1016">
        <v>171.6</v>
      </c>
      <c r="BA222" s="1016">
        <v>171.6</v>
      </c>
      <c r="BB222" s="1016">
        <v>0.88380000000000003</v>
      </c>
      <c r="BC222" s="1016">
        <v>15474</v>
      </c>
      <c r="BD222" s="1074">
        <f t="shared" si="130"/>
        <v>54597.628799999999</v>
      </c>
      <c r="BE222" s="1074">
        <f t="shared" si="131"/>
        <v>65517.154559999995</v>
      </c>
      <c r="BF222" s="1074">
        <f t="shared" si="137"/>
        <v>0</v>
      </c>
      <c r="BG222" s="1073">
        <f t="shared" si="143"/>
        <v>0.14170945094230905</v>
      </c>
    </row>
    <row r="223" spans="1:59">
      <c r="A223" s="1016">
        <v>217</v>
      </c>
      <c r="B223" s="1016" t="s">
        <v>1305</v>
      </c>
      <c r="C223" s="1016" t="s">
        <v>2457</v>
      </c>
      <c r="D223" s="1016" t="s">
        <v>2456</v>
      </c>
      <c r="E223" s="1016">
        <v>33</v>
      </c>
      <c r="F223" s="1076">
        <v>210</v>
      </c>
      <c r="G223" s="1016">
        <v>181.8</v>
      </c>
      <c r="H223" s="1016">
        <v>181.8</v>
      </c>
      <c r="I223" s="1016">
        <v>0.94350000000000001</v>
      </c>
      <c r="J223" s="1016">
        <v>79410</v>
      </c>
      <c r="K223" s="1074">
        <f t="shared" si="120"/>
        <v>61750.188000000009</v>
      </c>
      <c r="L223" s="1074">
        <f t="shared" si="121"/>
        <v>74100.225600000005</v>
      </c>
      <c r="M223" s="1074">
        <f t="shared" si="132"/>
        <v>5309.7743999999948</v>
      </c>
      <c r="N223" s="1073">
        <f t="shared" si="138"/>
        <v>0.64299399379966249</v>
      </c>
      <c r="O223" s="1076">
        <v>210</v>
      </c>
      <c r="P223" s="1016">
        <v>181.2</v>
      </c>
      <c r="Q223" s="1016">
        <v>181.2</v>
      </c>
      <c r="R223" s="1016">
        <v>0.93979999999999997</v>
      </c>
      <c r="S223" s="1016">
        <v>74823</v>
      </c>
      <c r="T223" s="1074">
        <f t="shared" si="122"/>
        <v>63348.534719999996</v>
      </c>
      <c r="U223" s="1074">
        <f t="shared" si="123"/>
        <v>76018.241663999986</v>
      </c>
      <c r="V223" s="1074">
        <f t="shared" si="133"/>
        <v>0</v>
      </c>
      <c r="W223" s="1073">
        <f t="shared" si="139"/>
        <v>0.59056614593152823</v>
      </c>
      <c r="X223" s="1076">
        <v>210</v>
      </c>
      <c r="Y223" s="1016">
        <v>178.2</v>
      </c>
      <c r="Z223" s="1016">
        <v>178.2</v>
      </c>
      <c r="AA223" s="1077">
        <v>0.94169999999999998</v>
      </c>
      <c r="AB223" s="1016">
        <v>68451</v>
      </c>
      <c r="AC223" s="1074">
        <f t="shared" si="124"/>
        <v>60411.938399999999</v>
      </c>
      <c r="AD223" s="1074">
        <f t="shared" si="125"/>
        <v>72494.326079999984</v>
      </c>
      <c r="AE223" s="1074">
        <f t="shared" si="134"/>
        <v>0</v>
      </c>
      <c r="AF223" s="1073">
        <f t="shared" si="140"/>
        <v>0.566535372087978</v>
      </c>
      <c r="AG223" s="1076">
        <v>210</v>
      </c>
      <c r="AH223" s="1016">
        <v>177.3</v>
      </c>
      <c r="AI223" s="1016">
        <v>177.3</v>
      </c>
      <c r="AJ223" s="1016">
        <v>0.93859999999999999</v>
      </c>
      <c r="AK223" s="1016">
        <v>61134</v>
      </c>
      <c r="AL223" s="1074">
        <f t="shared" si="126"/>
        <v>61905.926160000003</v>
      </c>
      <c r="AM223" s="1074">
        <f t="shared" si="127"/>
        <v>74287.111392000006</v>
      </c>
      <c r="AN223" s="1074">
        <f t="shared" si="135"/>
        <v>0</v>
      </c>
      <c r="AO223" s="1073">
        <f t="shared" si="141"/>
        <v>0.49376532904131903</v>
      </c>
      <c r="AP223" s="1076">
        <v>210</v>
      </c>
      <c r="AQ223" s="1016">
        <v>179.1</v>
      </c>
      <c r="AR223" s="1016">
        <v>179.1</v>
      </c>
      <c r="AS223" s="1016">
        <v>0.93759999999999999</v>
      </c>
      <c r="AT223" s="1016">
        <v>64224</v>
      </c>
      <c r="AU223" s="1074">
        <f t="shared" si="128"/>
        <v>62467.787519999998</v>
      </c>
      <c r="AV223" s="1074">
        <f t="shared" si="129"/>
        <v>74961.345023999995</v>
      </c>
      <c r="AW223" s="1074">
        <f t="shared" si="136"/>
        <v>0</v>
      </c>
      <c r="AX223" s="1073">
        <f t="shared" si="142"/>
        <v>0.51405694478484387</v>
      </c>
      <c r="AY223" s="1076">
        <v>210</v>
      </c>
      <c r="AZ223" s="1016">
        <v>188.1</v>
      </c>
      <c r="BA223" s="1016">
        <v>188.1</v>
      </c>
      <c r="BB223" s="1016">
        <v>0.90280000000000005</v>
      </c>
      <c r="BC223" s="1016">
        <v>64122</v>
      </c>
      <c r="BD223" s="1074">
        <f t="shared" si="130"/>
        <v>61134.004800000002</v>
      </c>
      <c r="BE223" s="1074">
        <f t="shared" si="131"/>
        <v>73360.805760000003</v>
      </c>
      <c r="BF223" s="1074">
        <f t="shared" si="137"/>
        <v>0</v>
      </c>
      <c r="BG223" s="1073">
        <f t="shared" si="143"/>
        <v>0.52443807836387646</v>
      </c>
    </row>
    <row r="224" spans="1:59">
      <c r="A224" s="1016">
        <v>218</v>
      </c>
      <c r="B224" s="1016" t="s">
        <v>1160</v>
      </c>
      <c r="C224" s="1016" t="s">
        <v>2457</v>
      </c>
      <c r="D224" s="1016" t="s">
        <v>2456</v>
      </c>
      <c r="E224" s="1016">
        <v>11</v>
      </c>
      <c r="F224" s="1076">
        <v>211</v>
      </c>
      <c r="G224" s="1016">
        <v>162</v>
      </c>
      <c r="H224" s="1016">
        <v>168.8</v>
      </c>
      <c r="I224" s="1016">
        <v>0.99680000000000002</v>
      </c>
      <c r="J224" s="1016">
        <v>20646</v>
      </c>
      <c r="K224" s="1074">
        <f t="shared" si="120"/>
        <v>58133.376000000004</v>
      </c>
      <c r="L224" s="1074">
        <f t="shared" si="121"/>
        <v>69760.051200000002</v>
      </c>
      <c r="M224" s="1074">
        <f t="shared" si="132"/>
        <v>0</v>
      </c>
      <c r="N224" s="1073">
        <f t="shared" si="138"/>
        <v>0.17757441095456075</v>
      </c>
      <c r="O224" s="1076">
        <v>211</v>
      </c>
      <c r="P224" s="1016">
        <v>183.6</v>
      </c>
      <c r="Q224" s="1016">
        <v>183.6</v>
      </c>
      <c r="R224" s="1016">
        <v>0.99729999999999996</v>
      </c>
      <c r="S224" s="1016">
        <v>19146</v>
      </c>
      <c r="T224" s="1074">
        <f t="shared" si="122"/>
        <v>68114.792159999997</v>
      </c>
      <c r="U224" s="1074">
        <f t="shared" si="123"/>
        <v>81737.750591999997</v>
      </c>
      <c r="V224" s="1074">
        <f t="shared" si="133"/>
        <v>0</v>
      </c>
      <c r="W224" s="1073">
        <f t="shared" si="139"/>
        <v>0.14054215973401571</v>
      </c>
      <c r="X224" s="1076">
        <v>211</v>
      </c>
      <c r="Y224" s="1016">
        <v>165.6</v>
      </c>
      <c r="Z224" s="1016">
        <v>168.8</v>
      </c>
      <c r="AA224" s="1077">
        <v>0.99039999999999995</v>
      </c>
      <c r="AB224" s="1016">
        <v>16764</v>
      </c>
      <c r="AC224" s="1074">
        <f t="shared" si="124"/>
        <v>59043.686399999999</v>
      </c>
      <c r="AD224" s="1074">
        <f t="shared" si="125"/>
        <v>70852.423679999993</v>
      </c>
      <c r="AE224" s="1074">
        <f t="shared" si="134"/>
        <v>0</v>
      </c>
      <c r="AF224" s="1073">
        <f t="shared" si="140"/>
        <v>0.14196268070416418</v>
      </c>
      <c r="AG224" s="1076">
        <v>211</v>
      </c>
      <c r="AH224" s="1016">
        <v>124.2</v>
      </c>
      <c r="AI224" s="1016">
        <v>168.8</v>
      </c>
      <c r="AJ224" s="1016">
        <v>0.99570000000000003</v>
      </c>
      <c r="AK224" s="1016">
        <v>6945</v>
      </c>
      <c r="AL224" s="1074">
        <f t="shared" si="126"/>
        <v>46003.729679999997</v>
      </c>
      <c r="AM224" s="1074">
        <f t="shared" si="127"/>
        <v>55204.475616000003</v>
      </c>
      <c r="AN224" s="1074">
        <f t="shared" si="135"/>
        <v>0</v>
      </c>
      <c r="AO224" s="1073">
        <f t="shared" si="141"/>
        <v>7.548301027230972E-2</v>
      </c>
      <c r="AP224" s="1076">
        <v>211</v>
      </c>
      <c r="AQ224" s="1016">
        <v>148.80000000000001</v>
      </c>
      <c r="AR224" s="1016">
        <v>168.8</v>
      </c>
      <c r="AS224" s="1016">
        <v>0.99029999999999996</v>
      </c>
      <c r="AT224" s="1016">
        <v>8235</v>
      </c>
      <c r="AU224" s="1074">
        <f t="shared" si="128"/>
        <v>54816.670080000004</v>
      </c>
      <c r="AV224" s="1074">
        <f t="shared" si="129"/>
        <v>65780.004096000004</v>
      </c>
      <c r="AW224" s="1074">
        <f t="shared" si="136"/>
        <v>0</v>
      </c>
      <c r="AX224" s="1073">
        <f t="shared" si="142"/>
        <v>7.5114011741152439E-2</v>
      </c>
      <c r="AY224" s="1076">
        <v>211</v>
      </c>
      <c r="AZ224" s="1016">
        <v>136.80000000000001</v>
      </c>
      <c r="BA224" s="1016">
        <v>168.8</v>
      </c>
      <c r="BB224" s="1016">
        <v>0.99550000000000005</v>
      </c>
      <c r="BC224" s="1016">
        <v>4671</v>
      </c>
      <c r="BD224" s="1074">
        <f t="shared" si="130"/>
        <v>49026.384000000005</v>
      </c>
      <c r="BE224" s="1074">
        <f t="shared" si="131"/>
        <v>58831.660800000012</v>
      </c>
      <c r="BF224" s="1074">
        <f t="shared" si="137"/>
        <v>0</v>
      </c>
      <c r="BG224" s="1073">
        <f t="shared" si="143"/>
        <v>4.7637614880999574E-2</v>
      </c>
    </row>
    <row r="225" spans="1:59">
      <c r="A225" s="1016">
        <v>219</v>
      </c>
      <c r="B225" s="1016" t="s">
        <v>1518</v>
      </c>
      <c r="C225" s="1016" t="s">
        <v>2457</v>
      </c>
      <c r="D225" s="1016" t="s">
        <v>2456</v>
      </c>
      <c r="E225" s="1016">
        <v>11</v>
      </c>
      <c r="F225" s="1076">
        <v>218</v>
      </c>
      <c r="G225" s="1016">
        <v>92.1</v>
      </c>
      <c r="H225" s="1016">
        <v>174.4</v>
      </c>
      <c r="I225" s="1016">
        <v>0.96399999999999997</v>
      </c>
      <c r="J225" s="1016">
        <v>11409</v>
      </c>
      <c r="K225" s="1074">
        <f t="shared" si="120"/>
        <v>31962.383999999995</v>
      </c>
      <c r="L225" s="1074">
        <f t="shared" si="121"/>
        <v>38354.860799999995</v>
      </c>
      <c r="M225" s="1074">
        <f t="shared" si="132"/>
        <v>0</v>
      </c>
      <c r="N225" s="1073">
        <f t="shared" si="138"/>
        <v>0.17847542285957144</v>
      </c>
      <c r="O225" s="1076">
        <v>218</v>
      </c>
      <c r="P225" s="1016">
        <v>106.5</v>
      </c>
      <c r="Q225" s="1016">
        <v>174.4</v>
      </c>
      <c r="R225" s="1016">
        <v>0.95430000000000004</v>
      </c>
      <c r="S225" s="1016">
        <v>13287</v>
      </c>
      <c r="T225" s="1074">
        <f t="shared" si="122"/>
        <v>37807.457399999999</v>
      </c>
      <c r="U225" s="1074">
        <f t="shared" si="123"/>
        <v>45368.948879999996</v>
      </c>
      <c r="V225" s="1074">
        <f t="shared" si="133"/>
        <v>0</v>
      </c>
      <c r="W225" s="1073">
        <f t="shared" si="139"/>
        <v>0.1757193013460884</v>
      </c>
      <c r="X225" s="1076">
        <v>218</v>
      </c>
      <c r="Y225" s="1016">
        <v>126</v>
      </c>
      <c r="Z225" s="1016">
        <v>174.4</v>
      </c>
      <c r="AA225" s="1077">
        <v>0.94320000000000004</v>
      </c>
      <c r="AB225" s="1016">
        <v>6822</v>
      </c>
      <c r="AC225" s="1074">
        <f t="shared" si="124"/>
        <v>42783.552000000003</v>
      </c>
      <c r="AD225" s="1074">
        <f t="shared" si="125"/>
        <v>51340.2624</v>
      </c>
      <c r="AE225" s="1074">
        <f t="shared" si="134"/>
        <v>0</v>
      </c>
      <c r="AF225" s="1073">
        <f t="shared" si="140"/>
        <v>7.9726900655653826E-2</v>
      </c>
      <c r="AG225" s="1076">
        <v>218</v>
      </c>
      <c r="AH225" s="1016">
        <v>111.9</v>
      </c>
      <c r="AI225" s="1016">
        <v>174.4</v>
      </c>
      <c r="AJ225" s="1016">
        <v>0.94699999999999995</v>
      </c>
      <c r="AK225" s="1016">
        <v>3858</v>
      </c>
      <c r="AL225" s="1074">
        <f t="shared" si="126"/>
        <v>39420.579600000005</v>
      </c>
      <c r="AM225" s="1074">
        <f t="shared" si="127"/>
        <v>47304.695519999994</v>
      </c>
      <c r="AN225" s="1074">
        <f t="shared" si="135"/>
        <v>0</v>
      </c>
      <c r="AO225" s="1073">
        <f t="shared" si="141"/>
        <v>4.8933831505612875E-2</v>
      </c>
      <c r="AP225" s="1076">
        <v>218</v>
      </c>
      <c r="AQ225" s="1016">
        <v>120</v>
      </c>
      <c r="AR225" s="1016">
        <v>174.4</v>
      </c>
      <c r="AS225" s="1016">
        <v>0.94869999999999999</v>
      </c>
      <c r="AT225" s="1016">
        <v>3165</v>
      </c>
      <c r="AU225" s="1074">
        <f t="shared" si="128"/>
        <v>42349.968000000001</v>
      </c>
      <c r="AV225" s="1074">
        <f t="shared" si="129"/>
        <v>50819.961600000002</v>
      </c>
      <c r="AW225" s="1074">
        <f t="shared" si="136"/>
        <v>0</v>
      </c>
      <c r="AX225" s="1073">
        <f t="shared" si="142"/>
        <v>3.7367206511230419E-2</v>
      </c>
      <c r="AY225" s="1076">
        <v>218</v>
      </c>
      <c r="AZ225" s="1016">
        <v>98.7</v>
      </c>
      <c r="BA225" s="1016">
        <v>174.4</v>
      </c>
      <c r="BB225" s="1016">
        <v>0.92549999999999999</v>
      </c>
      <c r="BC225" s="1016">
        <v>5406</v>
      </c>
      <c r="BD225" s="1074">
        <f t="shared" si="130"/>
        <v>32884.866000000002</v>
      </c>
      <c r="BE225" s="1074">
        <f t="shared" si="131"/>
        <v>39461.839200000002</v>
      </c>
      <c r="BF225" s="1074">
        <f t="shared" si="137"/>
        <v>0</v>
      </c>
      <c r="BG225" s="1073">
        <f t="shared" si="143"/>
        <v>8.2195864809058369E-2</v>
      </c>
    </row>
    <row r="226" spans="1:59">
      <c r="A226" s="1016">
        <v>220</v>
      </c>
      <c r="B226" s="1016" t="s">
        <v>1881</v>
      </c>
      <c r="C226" s="1016" t="s">
        <v>622</v>
      </c>
      <c r="D226" s="1016" t="s">
        <v>2456</v>
      </c>
      <c r="E226" s="1016">
        <v>11</v>
      </c>
      <c r="F226" s="1076">
        <v>219</v>
      </c>
      <c r="G226" s="1016">
        <v>0</v>
      </c>
      <c r="H226" s="1016">
        <v>175.2</v>
      </c>
      <c r="I226" s="1016"/>
      <c r="J226" s="1016">
        <v>0</v>
      </c>
      <c r="K226" s="1074">
        <f t="shared" si="120"/>
        <v>0</v>
      </c>
      <c r="L226" s="1074">
        <f t="shared" si="121"/>
        <v>0</v>
      </c>
      <c r="M226" s="1074">
        <f t="shared" si="132"/>
        <v>0</v>
      </c>
      <c r="N226" s="1073">
        <v>0</v>
      </c>
      <c r="O226" s="1076">
        <v>219</v>
      </c>
      <c r="P226" s="1016">
        <v>0</v>
      </c>
      <c r="Q226" s="1016">
        <v>175.2</v>
      </c>
      <c r="R226" s="1016"/>
      <c r="S226" s="1016">
        <v>0</v>
      </c>
      <c r="T226" s="1074">
        <f t="shared" si="122"/>
        <v>0</v>
      </c>
      <c r="U226" s="1074">
        <f t="shared" si="123"/>
        <v>0</v>
      </c>
      <c r="V226" s="1074">
        <f t="shared" si="133"/>
        <v>0</v>
      </c>
      <c r="W226" s="1073">
        <v>0</v>
      </c>
      <c r="X226" s="1076">
        <v>219</v>
      </c>
      <c r="Y226" s="1016">
        <v>0</v>
      </c>
      <c r="Z226" s="1016">
        <v>175.2</v>
      </c>
      <c r="AA226" s="1077"/>
      <c r="AB226" s="1016">
        <v>0</v>
      </c>
      <c r="AC226" s="1074">
        <f t="shared" si="124"/>
        <v>0</v>
      </c>
      <c r="AD226" s="1074">
        <f t="shared" si="125"/>
        <v>0</v>
      </c>
      <c r="AE226" s="1074">
        <f t="shared" si="134"/>
        <v>0</v>
      </c>
      <c r="AF226" s="1073">
        <v>0</v>
      </c>
      <c r="AG226" s="1076">
        <v>219</v>
      </c>
      <c r="AH226" s="1016">
        <v>0</v>
      </c>
      <c r="AI226" s="1016">
        <v>175.2</v>
      </c>
      <c r="AJ226" s="1016"/>
      <c r="AK226" s="1016">
        <v>0</v>
      </c>
      <c r="AL226" s="1074">
        <f t="shared" si="126"/>
        <v>0</v>
      </c>
      <c r="AM226" s="1074">
        <f t="shared" si="127"/>
        <v>0</v>
      </c>
      <c r="AN226" s="1074">
        <f t="shared" si="135"/>
        <v>0</v>
      </c>
      <c r="AO226" s="1073">
        <v>0</v>
      </c>
      <c r="AP226" s="1076">
        <v>219</v>
      </c>
      <c r="AQ226" s="1016">
        <v>0</v>
      </c>
      <c r="AR226" s="1016">
        <v>175.2</v>
      </c>
      <c r="AS226" s="1016"/>
      <c r="AT226" s="1016">
        <v>0</v>
      </c>
      <c r="AU226" s="1074">
        <f t="shared" si="128"/>
        <v>0</v>
      </c>
      <c r="AV226" s="1074">
        <f t="shared" si="129"/>
        <v>0</v>
      </c>
      <c r="AW226" s="1074">
        <f t="shared" si="136"/>
        <v>0</v>
      </c>
      <c r="AX226" s="1073">
        <v>0</v>
      </c>
      <c r="AY226" s="1076">
        <v>219</v>
      </c>
      <c r="AZ226" s="1016">
        <v>0</v>
      </c>
      <c r="BA226" s="1016">
        <v>175.2</v>
      </c>
      <c r="BB226" s="1016"/>
      <c r="BC226" s="1016">
        <v>0</v>
      </c>
      <c r="BD226" s="1074">
        <f t="shared" si="130"/>
        <v>0</v>
      </c>
      <c r="BE226" s="1074">
        <f t="shared" si="131"/>
        <v>0</v>
      </c>
      <c r="BF226" s="1074">
        <f t="shared" si="137"/>
        <v>0</v>
      </c>
      <c r="BG226" s="1073">
        <v>0</v>
      </c>
    </row>
    <row r="227" spans="1:59">
      <c r="A227" s="1016">
        <v>221</v>
      </c>
      <c r="B227" s="1016" t="s">
        <v>865</v>
      </c>
      <c r="C227" s="1016" t="s">
        <v>2457</v>
      </c>
      <c r="D227" s="1016" t="s">
        <v>2456</v>
      </c>
      <c r="E227" s="1016">
        <v>33</v>
      </c>
      <c r="F227" s="1076">
        <v>222</v>
      </c>
      <c r="G227" s="1016">
        <v>30</v>
      </c>
      <c r="H227" s="1016">
        <v>177.6</v>
      </c>
      <c r="I227" s="1016">
        <v>1</v>
      </c>
      <c r="J227" s="1016">
        <v>5772</v>
      </c>
      <c r="K227" s="1074">
        <f t="shared" si="120"/>
        <v>10800</v>
      </c>
      <c r="L227" s="1074">
        <f t="shared" si="121"/>
        <v>12960</v>
      </c>
      <c r="M227" s="1074">
        <f t="shared" si="132"/>
        <v>0</v>
      </c>
      <c r="N227" s="1073">
        <f t="shared" ref="N227:N234" si="144">+J227/(24*30*G227*I227)</f>
        <v>0.26722222222222225</v>
      </c>
      <c r="O227" s="1076">
        <v>222</v>
      </c>
      <c r="P227" s="1016">
        <v>27.6</v>
      </c>
      <c r="Q227" s="1016">
        <v>177.6</v>
      </c>
      <c r="R227" s="1016">
        <v>1</v>
      </c>
      <c r="S227" s="1016">
        <v>5208</v>
      </c>
      <c r="T227" s="1074">
        <f t="shared" si="122"/>
        <v>10267.200000000001</v>
      </c>
      <c r="U227" s="1074">
        <f t="shared" si="123"/>
        <v>12320.640000000001</v>
      </c>
      <c r="V227" s="1074">
        <f t="shared" si="133"/>
        <v>0</v>
      </c>
      <c r="W227" s="1073">
        <f t="shared" ref="W227:W247" si="145">+S227/(24*31*P227*R227)</f>
        <v>0.25362318840579706</v>
      </c>
      <c r="X227" s="1076">
        <v>222</v>
      </c>
      <c r="Y227" s="1016">
        <v>26.4</v>
      </c>
      <c r="Z227" s="1016">
        <v>177.6</v>
      </c>
      <c r="AA227" s="1077">
        <v>1</v>
      </c>
      <c r="AB227" s="1016">
        <v>5400</v>
      </c>
      <c r="AC227" s="1074">
        <f t="shared" si="124"/>
        <v>9504</v>
      </c>
      <c r="AD227" s="1074">
        <f t="shared" si="125"/>
        <v>11404.8</v>
      </c>
      <c r="AE227" s="1074">
        <f t="shared" si="134"/>
        <v>0</v>
      </c>
      <c r="AF227" s="1073">
        <f>+AB227/(24*30*Y227*AA227)</f>
        <v>0.28409090909090912</v>
      </c>
      <c r="AG227" s="1076">
        <v>222</v>
      </c>
      <c r="AH227" s="1016">
        <v>27.6</v>
      </c>
      <c r="AI227" s="1016">
        <v>177.6</v>
      </c>
      <c r="AJ227" s="1016">
        <v>0.99780000000000002</v>
      </c>
      <c r="AK227" s="1016">
        <v>5424</v>
      </c>
      <c r="AL227" s="1074">
        <f t="shared" si="126"/>
        <v>10244.612160000001</v>
      </c>
      <c r="AM227" s="1074">
        <f t="shared" si="127"/>
        <v>12293.534592</v>
      </c>
      <c r="AN227" s="1074">
        <f t="shared" si="135"/>
        <v>0</v>
      </c>
      <c r="AO227" s="1073">
        <f>+AK227/(24*31*AH227*AJ227)</f>
        <v>0.26472451642327471</v>
      </c>
      <c r="AP227" s="1076">
        <v>222</v>
      </c>
      <c r="AQ227" s="1016">
        <v>26.4</v>
      </c>
      <c r="AR227" s="1016">
        <v>177.6</v>
      </c>
      <c r="AS227" s="1016">
        <v>1</v>
      </c>
      <c r="AT227" s="1016">
        <v>5532</v>
      </c>
      <c r="AU227" s="1074">
        <f t="shared" si="128"/>
        <v>9820.7999999999993</v>
      </c>
      <c r="AV227" s="1074">
        <f t="shared" si="129"/>
        <v>11784.96</v>
      </c>
      <c r="AW227" s="1074">
        <f t="shared" si="136"/>
        <v>0</v>
      </c>
      <c r="AX227" s="1073">
        <f>+AT227/(24*31*AQ227*AS227)</f>
        <v>0.28164711632453571</v>
      </c>
      <c r="AY227" s="1076">
        <v>222</v>
      </c>
      <c r="AZ227" s="1016">
        <v>30</v>
      </c>
      <c r="BA227" s="1016">
        <v>177.6</v>
      </c>
      <c r="BB227" s="1016">
        <v>1</v>
      </c>
      <c r="BC227" s="1016">
        <v>6072</v>
      </c>
      <c r="BD227" s="1074">
        <f t="shared" si="130"/>
        <v>10800</v>
      </c>
      <c r="BE227" s="1074">
        <f t="shared" si="131"/>
        <v>12960</v>
      </c>
      <c r="BF227" s="1074">
        <f t="shared" si="137"/>
        <v>0</v>
      </c>
      <c r="BG227" s="1073">
        <f>+BC227/(24*30*AZ227*BB227)</f>
        <v>0.28111111111111109</v>
      </c>
    </row>
    <row r="228" spans="1:59">
      <c r="A228" s="1016">
        <v>222</v>
      </c>
      <c r="B228" s="1016" t="s">
        <v>2569</v>
      </c>
      <c r="C228" s="1016" t="s">
        <v>2457</v>
      </c>
      <c r="D228" s="1016" t="s">
        <v>1603</v>
      </c>
      <c r="E228" s="1016">
        <v>11</v>
      </c>
      <c r="F228" s="1076">
        <v>222</v>
      </c>
      <c r="G228" s="1016">
        <v>13.8</v>
      </c>
      <c r="H228" s="1016">
        <v>222</v>
      </c>
      <c r="I228" s="1016">
        <v>0.71850000000000003</v>
      </c>
      <c r="J228" s="1016">
        <v>2481</v>
      </c>
      <c r="K228" s="1074">
        <f t="shared" si="120"/>
        <v>3569.5080000000007</v>
      </c>
      <c r="L228" s="1074">
        <f t="shared" si="121"/>
        <v>4283.4096</v>
      </c>
      <c r="M228" s="1074">
        <f t="shared" si="132"/>
        <v>0</v>
      </c>
      <c r="N228" s="1073">
        <f t="shared" si="144"/>
        <v>0.34752688605824666</v>
      </c>
      <c r="O228" s="1076">
        <v>222</v>
      </c>
      <c r="P228" s="1016">
        <v>13.8</v>
      </c>
      <c r="Q228" s="1016">
        <v>222</v>
      </c>
      <c r="R228" s="1016">
        <v>0.74829999999999997</v>
      </c>
      <c r="S228" s="1016">
        <v>3354</v>
      </c>
      <c r="T228" s="1074">
        <f t="shared" si="122"/>
        <v>3841.4728799999998</v>
      </c>
      <c r="U228" s="1074">
        <f t="shared" si="123"/>
        <v>4609.7674560000005</v>
      </c>
      <c r="V228" s="1074">
        <f t="shared" si="133"/>
        <v>0</v>
      </c>
      <c r="W228" s="1073">
        <f t="shared" si="145"/>
        <v>0.43655130528996466</v>
      </c>
      <c r="X228" s="1076">
        <v>222</v>
      </c>
      <c r="Y228" s="1016">
        <v>14.4</v>
      </c>
      <c r="Z228" s="1016">
        <v>222</v>
      </c>
      <c r="AA228" s="1077">
        <v>0.78200000000000003</v>
      </c>
      <c r="AB228" s="1016">
        <v>3606</v>
      </c>
      <c r="AC228" s="1074">
        <f t="shared" si="124"/>
        <v>4053.8879999999999</v>
      </c>
      <c r="AD228" s="1074">
        <f t="shared" si="125"/>
        <v>4864.6655999999994</v>
      </c>
      <c r="AE228" s="1074">
        <f t="shared" si="134"/>
        <v>0</v>
      </c>
      <c r="AF228" s="1073">
        <f>+AB228/(24*30*Y228*AA228)</f>
        <v>0.44475821729658049</v>
      </c>
      <c r="AG228" s="1076">
        <v>222</v>
      </c>
      <c r="AH228" s="1016">
        <v>16.8</v>
      </c>
      <c r="AI228" s="1016">
        <v>222</v>
      </c>
      <c r="AJ228" s="1016">
        <v>0.74860000000000004</v>
      </c>
      <c r="AK228" s="1016">
        <v>3627</v>
      </c>
      <c r="AL228" s="1074">
        <f t="shared" si="126"/>
        <v>4678.4505600000002</v>
      </c>
      <c r="AM228" s="1074">
        <f t="shared" si="127"/>
        <v>5614.1406720000004</v>
      </c>
      <c r="AN228" s="1074">
        <f t="shared" si="135"/>
        <v>0</v>
      </c>
      <c r="AO228" s="1073">
        <f>+AK228/(24*31*AH228*AJ228)</f>
        <v>0.38762833479638181</v>
      </c>
      <c r="AP228" s="1076">
        <v>222</v>
      </c>
      <c r="AQ228" s="1016">
        <v>17.399999999999999</v>
      </c>
      <c r="AR228" s="1016">
        <v>222</v>
      </c>
      <c r="AS228" s="1016">
        <v>0.77700000000000002</v>
      </c>
      <c r="AT228" s="1016">
        <v>3825</v>
      </c>
      <c r="AU228" s="1074">
        <f t="shared" si="128"/>
        <v>5029.3655999999992</v>
      </c>
      <c r="AV228" s="1074">
        <f t="shared" si="129"/>
        <v>6035.2387199999985</v>
      </c>
      <c r="AW228" s="1074">
        <f t="shared" si="136"/>
        <v>0</v>
      </c>
      <c r="AX228" s="1073">
        <f>+AT228/(24*31*AQ228*AS228)</f>
        <v>0.38026664834228802</v>
      </c>
      <c r="AY228" s="1076">
        <v>222</v>
      </c>
      <c r="AZ228" s="1016">
        <v>17.399999999999999</v>
      </c>
      <c r="BA228" s="1016">
        <v>222</v>
      </c>
      <c r="BB228" s="1016">
        <v>0.76970000000000005</v>
      </c>
      <c r="BC228" s="1016">
        <v>3951</v>
      </c>
      <c r="BD228" s="1074">
        <f t="shared" si="130"/>
        <v>4821.4008000000003</v>
      </c>
      <c r="BE228" s="1074">
        <f t="shared" si="131"/>
        <v>5785.6809599999988</v>
      </c>
      <c r="BF228" s="1074">
        <f t="shared" si="137"/>
        <v>0</v>
      </c>
      <c r="BG228" s="1073">
        <f>+BC228/(24*30*AZ228*BB228)</f>
        <v>0.40973569341092742</v>
      </c>
    </row>
    <row r="229" spans="1:59">
      <c r="A229" s="1016">
        <v>223</v>
      </c>
      <c r="B229" s="1016" t="s">
        <v>1937</v>
      </c>
      <c r="C229" s="1016" t="s">
        <v>2457</v>
      </c>
      <c r="D229" s="1016" t="s">
        <v>1603</v>
      </c>
      <c r="E229" s="1016">
        <v>11</v>
      </c>
      <c r="F229" s="1076">
        <v>222</v>
      </c>
      <c r="G229" s="1016">
        <v>148.80000000000001</v>
      </c>
      <c r="H229" s="1016">
        <v>222</v>
      </c>
      <c r="I229" s="1016">
        <v>0.97230000000000005</v>
      </c>
      <c r="J229" s="1016">
        <v>67686</v>
      </c>
      <c r="K229" s="1074">
        <f t="shared" si="120"/>
        <v>52084.166400000009</v>
      </c>
      <c r="L229" s="1074">
        <f t="shared" si="121"/>
        <v>62500.999680000008</v>
      </c>
      <c r="M229" s="1074">
        <f t="shared" si="132"/>
        <v>5185.0003199999919</v>
      </c>
      <c r="N229" s="1073">
        <f t="shared" si="144"/>
        <v>0.64977520692353818</v>
      </c>
      <c r="O229" s="1076">
        <v>222</v>
      </c>
      <c r="P229" s="1016">
        <v>157.19999999999999</v>
      </c>
      <c r="Q229" s="1016">
        <v>222</v>
      </c>
      <c r="R229" s="1016">
        <v>0.96909999999999996</v>
      </c>
      <c r="S229" s="1016">
        <v>63462</v>
      </c>
      <c r="T229" s="1074">
        <f t="shared" si="122"/>
        <v>56671.417439999997</v>
      </c>
      <c r="U229" s="1074">
        <f t="shared" si="123"/>
        <v>68005.700927999991</v>
      </c>
      <c r="V229" s="1074">
        <f t="shared" si="133"/>
        <v>0</v>
      </c>
      <c r="W229" s="1073">
        <f t="shared" si="145"/>
        <v>0.55991188209814446</v>
      </c>
      <c r="X229" s="1076">
        <v>222</v>
      </c>
      <c r="Y229" s="1016">
        <v>172.2</v>
      </c>
      <c r="Z229" s="1016">
        <v>222</v>
      </c>
      <c r="AA229" s="1077">
        <v>0.96560000000000001</v>
      </c>
      <c r="AB229" s="1016">
        <v>61281</v>
      </c>
      <c r="AC229" s="1074">
        <f t="shared" si="124"/>
        <v>59859.475199999993</v>
      </c>
      <c r="AD229" s="1074">
        <f t="shared" si="125"/>
        <v>71831.370239999989</v>
      </c>
      <c r="AE229" s="1074">
        <f t="shared" si="134"/>
        <v>0</v>
      </c>
      <c r="AF229" s="1073">
        <f>+AB229/(24*30*Y229*AA229)</f>
        <v>0.51187384950544979</v>
      </c>
      <c r="AG229" s="1076">
        <v>222</v>
      </c>
      <c r="AH229" s="1016">
        <v>159.4</v>
      </c>
      <c r="AI229" s="1016">
        <v>222</v>
      </c>
      <c r="AJ229" s="1016">
        <v>0.96909999999999996</v>
      </c>
      <c r="AK229" s="1016">
        <v>64143</v>
      </c>
      <c r="AL229" s="1074">
        <f t="shared" si="126"/>
        <v>57464.528880000005</v>
      </c>
      <c r="AM229" s="1074">
        <f t="shared" si="127"/>
        <v>68957.434655999998</v>
      </c>
      <c r="AN229" s="1074">
        <f t="shared" si="135"/>
        <v>0</v>
      </c>
      <c r="AO229" s="1073">
        <f>+AK229/(24*31*AH229*AJ229)</f>
        <v>0.55810950903248757</v>
      </c>
      <c r="AP229" s="1076">
        <v>222</v>
      </c>
      <c r="AQ229" s="1016">
        <v>157.19999999999999</v>
      </c>
      <c r="AR229" s="1016">
        <v>222</v>
      </c>
      <c r="AS229" s="1016">
        <v>0.97019999999999995</v>
      </c>
      <c r="AT229" s="1016">
        <v>52376</v>
      </c>
      <c r="AU229" s="1074">
        <f t="shared" si="128"/>
        <v>56735.74368</v>
      </c>
      <c r="AV229" s="1074">
        <f t="shared" si="129"/>
        <v>68082.892415999988</v>
      </c>
      <c r="AW229" s="1074">
        <f t="shared" si="136"/>
        <v>0</v>
      </c>
      <c r="AX229" s="1073">
        <f>+AT229/(24*31*AQ229*AS229)</f>
        <v>0.46157850944380191</v>
      </c>
      <c r="AY229" s="1076">
        <v>222</v>
      </c>
      <c r="AZ229" s="1016">
        <v>165.6</v>
      </c>
      <c r="BA229" s="1016">
        <v>222</v>
      </c>
      <c r="BB229" s="1016">
        <v>0.97140000000000004</v>
      </c>
      <c r="BC229" s="1016">
        <v>59250</v>
      </c>
      <c r="BD229" s="1074">
        <f t="shared" si="130"/>
        <v>57910.982400000001</v>
      </c>
      <c r="BE229" s="1074">
        <f t="shared" si="131"/>
        <v>69493.178879999992</v>
      </c>
      <c r="BF229" s="1074">
        <f t="shared" si="137"/>
        <v>0</v>
      </c>
      <c r="BG229" s="1073">
        <f>+BC229/(24*30*AZ229*BB229)</f>
        <v>0.51156099883396211</v>
      </c>
    </row>
    <row r="230" spans="1:59">
      <c r="A230" s="1016">
        <v>224</v>
      </c>
      <c r="B230" s="1016" t="s">
        <v>2568</v>
      </c>
      <c r="C230" s="1016" t="s">
        <v>2457</v>
      </c>
      <c r="D230" s="1016" t="s">
        <v>2456</v>
      </c>
      <c r="E230" s="1016">
        <v>11</v>
      </c>
      <c r="F230" s="1076">
        <v>223</v>
      </c>
      <c r="G230" s="1016">
        <v>108</v>
      </c>
      <c r="H230" s="1016">
        <v>178.4</v>
      </c>
      <c r="I230" s="1016">
        <v>0.77990000000000004</v>
      </c>
      <c r="J230" s="1016">
        <v>7440</v>
      </c>
      <c r="K230" s="1074">
        <f t="shared" si="120"/>
        <v>30322.512000000002</v>
      </c>
      <c r="L230" s="1074">
        <f t="shared" si="121"/>
        <v>36387.0144</v>
      </c>
      <c r="M230" s="1074">
        <f t="shared" si="132"/>
        <v>0</v>
      </c>
      <c r="N230" s="1073">
        <f t="shared" si="144"/>
        <v>0.12268112879302347</v>
      </c>
      <c r="O230" s="1076">
        <v>223</v>
      </c>
      <c r="P230" s="1016">
        <v>111</v>
      </c>
      <c r="Q230" s="1016">
        <v>178.4</v>
      </c>
      <c r="R230" s="1016">
        <v>0.76880000000000004</v>
      </c>
      <c r="S230" s="1016">
        <v>4590</v>
      </c>
      <c r="T230" s="1074">
        <f t="shared" si="122"/>
        <v>31745.2896</v>
      </c>
      <c r="U230" s="1074">
        <f t="shared" si="123"/>
        <v>38094.347519999996</v>
      </c>
      <c r="V230" s="1074">
        <f t="shared" si="133"/>
        <v>0</v>
      </c>
      <c r="W230" s="1073">
        <f t="shared" si="145"/>
        <v>7.2294190064657649E-2</v>
      </c>
      <c r="X230" s="1076">
        <v>223</v>
      </c>
      <c r="Y230" s="1016">
        <v>3</v>
      </c>
      <c r="Z230" s="1016">
        <v>178.4</v>
      </c>
      <c r="AA230" s="1077">
        <v>0.79549999999999998</v>
      </c>
      <c r="AB230" s="1016">
        <v>1050</v>
      </c>
      <c r="AC230" s="1074">
        <f t="shared" si="124"/>
        <v>859.14</v>
      </c>
      <c r="AD230" s="1074">
        <f t="shared" si="125"/>
        <v>1030.9679999999998</v>
      </c>
      <c r="AE230" s="1074">
        <f t="shared" si="134"/>
        <v>19.032000000000153</v>
      </c>
      <c r="AF230" s="1073">
        <f>+AB230/(24*30*Y230*AA230)</f>
        <v>0.61107619247154132</v>
      </c>
      <c r="AG230" s="1076">
        <v>223</v>
      </c>
      <c r="AH230" s="1016">
        <v>42</v>
      </c>
      <c r="AI230" s="1016">
        <v>178.4</v>
      </c>
      <c r="AJ230" s="1016">
        <v>0.75</v>
      </c>
      <c r="AK230" s="1016">
        <v>270</v>
      </c>
      <c r="AL230" s="1074">
        <f t="shared" si="126"/>
        <v>11718</v>
      </c>
      <c r="AM230" s="1074">
        <f t="shared" si="127"/>
        <v>14061.6</v>
      </c>
      <c r="AN230" s="1074">
        <f t="shared" si="135"/>
        <v>0</v>
      </c>
      <c r="AO230" s="1073">
        <f>+AK230/(24*31*AH230*AJ230)</f>
        <v>1.1520737327188941E-2</v>
      </c>
      <c r="AP230" s="1076">
        <v>223</v>
      </c>
      <c r="AQ230" s="1016">
        <v>9</v>
      </c>
      <c r="AR230" s="1016">
        <v>178.4</v>
      </c>
      <c r="AS230" s="1016">
        <v>0.81820000000000004</v>
      </c>
      <c r="AT230" s="1016">
        <v>270</v>
      </c>
      <c r="AU230" s="1074">
        <f t="shared" si="128"/>
        <v>2739.3335999999999</v>
      </c>
      <c r="AV230" s="1074">
        <f t="shared" si="129"/>
        <v>3287.2003199999999</v>
      </c>
      <c r="AW230" s="1074">
        <f t="shared" si="136"/>
        <v>0</v>
      </c>
      <c r="AX230" s="1073">
        <f>+AT230/(24*31*AQ230*AS230)</f>
        <v>4.9282058964997912E-2</v>
      </c>
      <c r="AY230" s="1076">
        <v>223</v>
      </c>
      <c r="AZ230" s="1016">
        <v>178.4</v>
      </c>
      <c r="BA230" s="1016">
        <v>178.4</v>
      </c>
      <c r="BB230" s="1016">
        <v>0.8125</v>
      </c>
      <c r="BC230" s="1016">
        <v>390</v>
      </c>
      <c r="BD230" s="1074">
        <f t="shared" si="130"/>
        <v>52182</v>
      </c>
      <c r="BE230" s="1074">
        <f t="shared" si="131"/>
        <v>62618.399999999994</v>
      </c>
      <c r="BF230" s="1074">
        <f t="shared" si="137"/>
        <v>0</v>
      </c>
      <c r="BG230" s="1073">
        <f>+BC230/(24*30*AZ230*BB230)</f>
        <v>3.7369207772795215E-3</v>
      </c>
    </row>
    <row r="231" spans="1:59">
      <c r="A231" s="1016">
        <v>225</v>
      </c>
      <c r="B231" s="1016" t="s">
        <v>1769</v>
      </c>
      <c r="C231" s="1016" t="s">
        <v>2459</v>
      </c>
      <c r="D231" s="1016" t="s">
        <v>2456</v>
      </c>
      <c r="E231" s="1016">
        <v>11</v>
      </c>
      <c r="F231" s="1076">
        <v>227</v>
      </c>
      <c r="G231" s="1016">
        <v>155.80000000000001</v>
      </c>
      <c r="H231" s="1016">
        <v>181.6</v>
      </c>
      <c r="I231" s="1016">
        <v>0.99029999999999996</v>
      </c>
      <c r="J231" s="1016">
        <v>7160</v>
      </c>
      <c r="K231" s="1074">
        <f t="shared" si="120"/>
        <v>55543.946400000001</v>
      </c>
      <c r="L231" s="1074">
        <f t="shared" si="121"/>
        <v>66652.735680000013</v>
      </c>
      <c r="M231" s="1074">
        <f t="shared" si="132"/>
        <v>0</v>
      </c>
      <c r="N231" s="1073">
        <f t="shared" si="144"/>
        <v>6.4453468506155687E-2</v>
      </c>
      <c r="O231" s="1076">
        <v>227</v>
      </c>
      <c r="P231" s="1016">
        <v>115</v>
      </c>
      <c r="Q231" s="1016">
        <v>181.6</v>
      </c>
      <c r="R231" s="1016">
        <v>1</v>
      </c>
      <c r="S231" s="1016">
        <v>2292</v>
      </c>
      <c r="T231" s="1074">
        <f t="shared" si="122"/>
        <v>42780</v>
      </c>
      <c r="U231" s="1074">
        <f t="shared" si="123"/>
        <v>51336</v>
      </c>
      <c r="V231" s="1074">
        <f t="shared" si="133"/>
        <v>0</v>
      </c>
      <c r="W231" s="1073">
        <f t="shared" si="145"/>
        <v>2.6788218793828891E-2</v>
      </c>
      <c r="X231" s="1076">
        <v>227</v>
      </c>
      <c r="Y231" s="1016">
        <v>0</v>
      </c>
      <c r="Z231" s="1016">
        <v>181.6</v>
      </c>
      <c r="AA231" s="1077"/>
      <c r="AB231" s="1016">
        <v>0</v>
      </c>
      <c r="AC231" s="1074">
        <f t="shared" si="124"/>
        <v>0</v>
      </c>
      <c r="AD231" s="1074">
        <f t="shared" si="125"/>
        <v>0</v>
      </c>
      <c r="AE231" s="1074">
        <f t="shared" si="134"/>
        <v>0</v>
      </c>
      <c r="AF231" s="1073">
        <v>0</v>
      </c>
      <c r="AG231" s="1076">
        <v>227</v>
      </c>
      <c r="AH231" s="1016">
        <v>0</v>
      </c>
      <c r="AI231" s="1016">
        <v>181.6</v>
      </c>
      <c r="AJ231" s="1016"/>
      <c r="AK231" s="1016">
        <v>0</v>
      </c>
      <c r="AL231" s="1074">
        <f t="shared" si="126"/>
        <v>0</v>
      </c>
      <c r="AM231" s="1074">
        <f t="shared" si="127"/>
        <v>0</v>
      </c>
      <c r="AN231" s="1074">
        <f t="shared" si="135"/>
        <v>0</v>
      </c>
      <c r="AO231" s="1073">
        <v>0</v>
      </c>
      <c r="AP231" s="1076">
        <v>227</v>
      </c>
      <c r="AQ231" s="1016">
        <v>0</v>
      </c>
      <c r="AR231" s="1016">
        <v>181.6</v>
      </c>
      <c r="AS231" s="1016"/>
      <c r="AT231" s="1016">
        <v>0</v>
      </c>
      <c r="AU231" s="1074">
        <f t="shared" si="128"/>
        <v>0</v>
      </c>
      <c r="AV231" s="1074">
        <f t="shared" si="129"/>
        <v>0</v>
      </c>
      <c r="AW231" s="1074">
        <f t="shared" si="136"/>
        <v>0</v>
      </c>
      <c r="AX231" s="1073">
        <v>0</v>
      </c>
      <c r="AY231" s="1076">
        <v>227</v>
      </c>
      <c r="AZ231" s="1016">
        <v>0</v>
      </c>
      <c r="BA231" s="1016">
        <v>181.6</v>
      </c>
      <c r="BB231" s="1016"/>
      <c r="BC231" s="1016">
        <v>0</v>
      </c>
      <c r="BD231" s="1074">
        <f t="shared" si="130"/>
        <v>0</v>
      </c>
      <c r="BE231" s="1074">
        <f t="shared" si="131"/>
        <v>0</v>
      </c>
      <c r="BF231" s="1074">
        <f t="shared" si="137"/>
        <v>0</v>
      </c>
      <c r="BG231" s="1073">
        <v>0</v>
      </c>
    </row>
    <row r="232" spans="1:59">
      <c r="A232" s="1016">
        <v>226</v>
      </c>
      <c r="B232" s="1016" t="s">
        <v>2567</v>
      </c>
      <c r="C232" s="1016" t="s">
        <v>2457</v>
      </c>
      <c r="D232" s="1016" t="s">
        <v>2456</v>
      </c>
      <c r="E232" s="1016">
        <v>11</v>
      </c>
      <c r="F232" s="1076">
        <v>230</v>
      </c>
      <c r="G232" s="1016">
        <v>12</v>
      </c>
      <c r="H232" s="1016">
        <v>24.53</v>
      </c>
      <c r="I232" s="1016">
        <v>0.67859999999999998</v>
      </c>
      <c r="J232" s="1016">
        <v>190</v>
      </c>
      <c r="K232" s="1074">
        <f t="shared" si="120"/>
        <v>2931.5519999999997</v>
      </c>
      <c r="L232" s="1074">
        <f t="shared" si="121"/>
        <v>3517.8624</v>
      </c>
      <c r="M232" s="1074">
        <f t="shared" si="132"/>
        <v>0</v>
      </c>
      <c r="N232" s="1073">
        <f t="shared" si="144"/>
        <v>3.2406042942441406E-2</v>
      </c>
      <c r="O232" s="1076">
        <v>230</v>
      </c>
      <c r="P232" s="1016">
        <v>111</v>
      </c>
      <c r="Q232" s="1016">
        <v>184</v>
      </c>
      <c r="R232" s="1016">
        <v>0.78249999999999997</v>
      </c>
      <c r="S232" s="1016">
        <v>4930</v>
      </c>
      <c r="T232" s="1074">
        <f t="shared" si="122"/>
        <v>32310.989999999998</v>
      </c>
      <c r="U232" s="1074">
        <f t="shared" si="123"/>
        <v>38773.187999999995</v>
      </c>
      <c r="V232" s="1074">
        <f t="shared" si="133"/>
        <v>0</v>
      </c>
      <c r="W232" s="1073">
        <f t="shared" si="145"/>
        <v>7.628983203547772E-2</v>
      </c>
      <c r="X232" s="1076">
        <v>230</v>
      </c>
      <c r="Y232" s="1016">
        <v>212</v>
      </c>
      <c r="Z232" s="1016">
        <v>212</v>
      </c>
      <c r="AA232" s="1077">
        <v>0.86219999999999997</v>
      </c>
      <c r="AB232" s="1016">
        <v>40790</v>
      </c>
      <c r="AC232" s="1074">
        <f t="shared" si="124"/>
        <v>65803.103999999992</v>
      </c>
      <c r="AD232" s="1074">
        <f t="shared" si="125"/>
        <v>78963.724799999982</v>
      </c>
      <c r="AE232" s="1074">
        <f t="shared" si="134"/>
        <v>0</v>
      </c>
      <c r="AF232" s="1073">
        <f t="shared" ref="AF232:AF250" si="146">+AB232/(24*30*Y232*AA232)</f>
        <v>0.30993978642709624</v>
      </c>
      <c r="AG232" s="1076">
        <v>230</v>
      </c>
      <c r="AH232" s="1016">
        <v>213</v>
      </c>
      <c r="AI232" s="1016">
        <v>213</v>
      </c>
      <c r="AJ232" s="1016">
        <v>0.86529999999999996</v>
      </c>
      <c r="AK232" s="1016">
        <v>62760</v>
      </c>
      <c r="AL232" s="1074">
        <f t="shared" si="126"/>
        <v>68562.910799999998</v>
      </c>
      <c r="AM232" s="1074">
        <f t="shared" si="127"/>
        <v>82275.492959999989</v>
      </c>
      <c r="AN232" s="1074">
        <f t="shared" si="135"/>
        <v>0</v>
      </c>
      <c r="AO232" s="1073">
        <f t="shared" ref="AO232:AO250" si="147">+AK232/(24*31*AH232*AJ232)</f>
        <v>0.45768185209546269</v>
      </c>
      <c r="AP232" s="1076">
        <v>230</v>
      </c>
      <c r="AQ232" s="1016">
        <v>223</v>
      </c>
      <c r="AR232" s="1016">
        <v>223</v>
      </c>
      <c r="AS232" s="1016">
        <v>0.81469999999999998</v>
      </c>
      <c r="AT232" s="1016">
        <v>64040</v>
      </c>
      <c r="AU232" s="1074">
        <f t="shared" si="128"/>
        <v>67584.253200000006</v>
      </c>
      <c r="AV232" s="1074">
        <f t="shared" si="129"/>
        <v>81101.103839999982</v>
      </c>
      <c r="AW232" s="1074">
        <f t="shared" si="136"/>
        <v>0</v>
      </c>
      <c r="AX232" s="1073">
        <f t="shared" ref="AX232:AX250" si="148">+AT232/(24*31*AQ232*AS232)</f>
        <v>0.47377900152634966</v>
      </c>
      <c r="AY232" s="1076">
        <v>230</v>
      </c>
      <c r="AZ232" s="1016">
        <v>236</v>
      </c>
      <c r="BA232" s="1016">
        <v>236</v>
      </c>
      <c r="BB232" s="1016">
        <v>0.78090000000000004</v>
      </c>
      <c r="BC232" s="1016">
        <v>61890</v>
      </c>
      <c r="BD232" s="1074">
        <f t="shared" si="130"/>
        <v>66345.26400000001</v>
      </c>
      <c r="BE232" s="1074">
        <f t="shared" si="131"/>
        <v>79614.316800000015</v>
      </c>
      <c r="BF232" s="1074">
        <f t="shared" si="137"/>
        <v>0</v>
      </c>
      <c r="BG232" s="1073">
        <f t="shared" ref="BG232:BG250" si="149">+BC232/(24*30*AZ232*BB232)</f>
        <v>0.4664236470594193</v>
      </c>
    </row>
    <row r="233" spans="1:59">
      <c r="A233" s="1016">
        <v>227</v>
      </c>
      <c r="B233" s="1016" t="s">
        <v>1313</v>
      </c>
      <c r="C233" s="1016" t="s">
        <v>2457</v>
      </c>
      <c r="D233" s="1016" t="s">
        <v>2456</v>
      </c>
      <c r="E233" s="1016">
        <v>33</v>
      </c>
      <c r="F233" s="1076">
        <v>230</v>
      </c>
      <c r="G233" s="1016">
        <v>116.4</v>
      </c>
      <c r="H233" s="1016">
        <v>184</v>
      </c>
      <c r="I233" s="1016">
        <v>0.96640000000000004</v>
      </c>
      <c r="J233" s="1016">
        <v>32646</v>
      </c>
      <c r="K233" s="1074">
        <f t="shared" si="120"/>
        <v>40496.025600000001</v>
      </c>
      <c r="L233" s="1074">
        <f t="shared" si="121"/>
        <v>48595.23072</v>
      </c>
      <c r="M233" s="1074">
        <f t="shared" si="132"/>
        <v>0</v>
      </c>
      <c r="N233" s="1073">
        <f t="shared" si="144"/>
        <v>0.40307659228662673</v>
      </c>
      <c r="O233" s="1076">
        <v>230</v>
      </c>
      <c r="P233" s="1016">
        <v>130.80000000000001</v>
      </c>
      <c r="Q233" s="1016">
        <v>184</v>
      </c>
      <c r="R233" s="1016">
        <v>0.96640000000000004</v>
      </c>
      <c r="S233" s="1016">
        <v>25554</v>
      </c>
      <c r="T233" s="1074">
        <f t="shared" si="122"/>
        <v>47022.704640000011</v>
      </c>
      <c r="U233" s="1074">
        <f t="shared" si="123"/>
        <v>56427.245568000013</v>
      </c>
      <c r="V233" s="1074">
        <f t="shared" si="133"/>
        <v>0</v>
      </c>
      <c r="W233" s="1073">
        <f t="shared" si="145"/>
        <v>0.27171980212153096</v>
      </c>
      <c r="X233" s="1076">
        <v>230</v>
      </c>
      <c r="Y233" s="1016">
        <v>120</v>
      </c>
      <c r="Z233" s="1016">
        <v>184</v>
      </c>
      <c r="AA233" s="1077">
        <v>0.96689999999999998</v>
      </c>
      <c r="AB233" s="1016">
        <v>11046</v>
      </c>
      <c r="AC233" s="1074">
        <f t="shared" si="124"/>
        <v>41770.080000000002</v>
      </c>
      <c r="AD233" s="1074">
        <f t="shared" si="125"/>
        <v>50124.095999999998</v>
      </c>
      <c r="AE233" s="1074">
        <f t="shared" si="134"/>
        <v>0</v>
      </c>
      <c r="AF233" s="1073">
        <f t="shared" si="146"/>
        <v>0.13222383102929178</v>
      </c>
      <c r="AG233" s="1076">
        <v>230</v>
      </c>
      <c r="AH233" s="1016">
        <v>217.2</v>
      </c>
      <c r="AI233" s="1016">
        <v>217.2</v>
      </c>
      <c r="AJ233" s="1016">
        <v>0.95569999999999999</v>
      </c>
      <c r="AK233" s="1016">
        <v>24312</v>
      </c>
      <c r="AL233" s="1074">
        <f t="shared" si="126"/>
        <v>77219.030879999991</v>
      </c>
      <c r="AM233" s="1074">
        <f t="shared" si="127"/>
        <v>92662.837055999989</v>
      </c>
      <c r="AN233" s="1074">
        <f t="shared" si="135"/>
        <v>0</v>
      </c>
      <c r="AO233" s="1073">
        <f t="shared" si="147"/>
        <v>0.15742233308898529</v>
      </c>
      <c r="AP233" s="1076">
        <v>230</v>
      </c>
      <c r="AQ233" s="1016">
        <v>104.4</v>
      </c>
      <c r="AR233" s="1016">
        <v>184</v>
      </c>
      <c r="AS233" s="1016">
        <v>0.96740000000000004</v>
      </c>
      <c r="AT233" s="1016">
        <v>13884</v>
      </c>
      <c r="AU233" s="1074">
        <f t="shared" si="128"/>
        <v>37570.720320000008</v>
      </c>
      <c r="AV233" s="1074">
        <f t="shared" si="129"/>
        <v>45084.864384000008</v>
      </c>
      <c r="AW233" s="1074">
        <f t="shared" si="136"/>
        <v>0</v>
      </c>
      <c r="AX233" s="1073">
        <f t="shared" si="148"/>
        <v>0.18477154392764111</v>
      </c>
      <c r="AY233" s="1076">
        <v>230</v>
      </c>
      <c r="AZ233" s="1016">
        <v>101.4</v>
      </c>
      <c r="BA233" s="1016">
        <v>184</v>
      </c>
      <c r="BB233" s="1016">
        <v>0.96950000000000003</v>
      </c>
      <c r="BC233" s="1016">
        <v>12582</v>
      </c>
      <c r="BD233" s="1074">
        <f t="shared" si="130"/>
        <v>35390.627999999997</v>
      </c>
      <c r="BE233" s="1074">
        <f t="shared" si="131"/>
        <v>42468.753600000004</v>
      </c>
      <c r="BF233" s="1074">
        <f t="shared" si="137"/>
        <v>0</v>
      </c>
      <c r="BG233" s="1073">
        <f t="shared" si="149"/>
        <v>0.17775892532904472</v>
      </c>
    </row>
    <row r="234" spans="1:59">
      <c r="A234" s="1016">
        <v>228</v>
      </c>
      <c r="B234" s="1016" t="s">
        <v>1678</v>
      </c>
      <c r="C234" s="1016" t="s">
        <v>2457</v>
      </c>
      <c r="D234" s="1016" t="s">
        <v>2456</v>
      </c>
      <c r="E234" s="1016">
        <v>11</v>
      </c>
      <c r="F234" s="1076">
        <v>230</v>
      </c>
      <c r="G234" s="1016">
        <v>204</v>
      </c>
      <c r="H234" s="1016">
        <v>204</v>
      </c>
      <c r="I234" s="1016">
        <v>0.86719999999999997</v>
      </c>
      <c r="J234" s="1016">
        <v>84460</v>
      </c>
      <c r="K234" s="1074">
        <f t="shared" si="120"/>
        <v>63687.168000000005</v>
      </c>
      <c r="L234" s="1074">
        <f t="shared" si="121"/>
        <v>76424.601599999995</v>
      </c>
      <c r="M234" s="1074">
        <f t="shared" si="132"/>
        <v>8035.3984000000055</v>
      </c>
      <c r="N234" s="1073">
        <f t="shared" si="144"/>
        <v>0.66308490903536488</v>
      </c>
      <c r="O234" s="1076">
        <v>230</v>
      </c>
      <c r="P234" s="1016">
        <v>204</v>
      </c>
      <c r="Q234" s="1016">
        <v>204</v>
      </c>
      <c r="R234" s="1016">
        <v>0.86399999999999999</v>
      </c>
      <c r="S234" s="1016">
        <v>78335</v>
      </c>
      <c r="T234" s="1074">
        <f t="shared" si="122"/>
        <v>65567.232000000004</v>
      </c>
      <c r="U234" s="1074">
        <f t="shared" si="123"/>
        <v>78680.678400000004</v>
      </c>
      <c r="V234" s="1074">
        <f t="shared" si="133"/>
        <v>0</v>
      </c>
      <c r="W234" s="1073">
        <f t="shared" si="145"/>
        <v>0.59736393935312071</v>
      </c>
      <c r="X234" s="1076">
        <v>230</v>
      </c>
      <c r="Y234" s="1016">
        <v>202</v>
      </c>
      <c r="Z234" s="1016">
        <v>202</v>
      </c>
      <c r="AA234" s="1077">
        <v>0.85589999999999999</v>
      </c>
      <c r="AB234" s="1016">
        <v>72355</v>
      </c>
      <c r="AC234" s="1074">
        <f t="shared" si="124"/>
        <v>62241.048000000003</v>
      </c>
      <c r="AD234" s="1074">
        <f t="shared" si="125"/>
        <v>74689.257599999997</v>
      </c>
      <c r="AE234" s="1074">
        <f t="shared" si="134"/>
        <v>0</v>
      </c>
      <c r="AF234" s="1073">
        <f t="shared" si="146"/>
        <v>0.58124824633415551</v>
      </c>
      <c r="AG234" s="1076">
        <v>230</v>
      </c>
      <c r="AH234" s="1016">
        <v>205</v>
      </c>
      <c r="AI234" s="1016">
        <v>205</v>
      </c>
      <c r="AJ234" s="1016">
        <v>0.84840000000000004</v>
      </c>
      <c r="AK234" s="1016">
        <v>75445</v>
      </c>
      <c r="AL234" s="1074">
        <f t="shared" si="126"/>
        <v>64698.984000000004</v>
      </c>
      <c r="AM234" s="1074">
        <f t="shared" si="127"/>
        <v>77638.780800000008</v>
      </c>
      <c r="AN234" s="1074">
        <f t="shared" si="135"/>
        <v>0</v>
      </c>
      <c r="AO234" s="1073">
        <f t="shared" si="147"/>
        <v>0.58304624999984545</v>
      </c>
      <c r="AP234" s="1076">
        <v>230</v>
      </c>
      <c r="AQ234" s="1016">
        <v>216.5</v>
      </c>
      <c r="AR234" s="1016">
        <v>216.5</v>
      </c>
      <c r="AS234" s="1016">
        <v>0.82220000000000004</v>
      </c>
      <c r="AT234" s="1016">
        <v>80670</v>
      </c>
      <c r="AU234" s="1074">
        <f t="shared" si="128"/>
        <v>66218.343600000007</v>
      </c>
      <c r="AV234" s="1074">
        <f t="shared" si="129"/>
        <v>79462.012320000009</v>
      </c>
      <c r="AW234" s="1074">
        <f t="shared" si="136"/>
        <v>1207.9876799999911</v>
      </c>
      <c r="AX234" s="1073">
        <f t="shared" si="148"/>
        <v>0.60912124657856881</v>
      </c>
      <c r="AY234" s="1076">
        <v>230</v>
      </c>
      <c r="AZ234" s="1016">
        <v>226.5</v>
      </c>
      <c r="BA234" s="1016">
        <v>226.5</v>
      </c>
      <c r="BB234" s="1016">
        <v>0.81200000000000006</v>
      </c>
      <c r="BC234" s="1016">
        <v>74545</v>
      </c>
      <c r="BD234" s="1074">
        <f t="shared" si="130"/>
        <v>66210.48</v>
      </c>
      <c r="BE234" s="1074">
        <f t="shared" si="131"/>
        <v>79452.576000000015</v>
      </c>
      <c r="BF234" s="1074">
        <f t="shared" si="137"/>
        <v>0</v>
      </c>
      <c r="BG234" s="1073">
        <f t="shared" si="149"/>
        <v>0.56293958297840452</v>
      </c>
    </row>
    <row r="235" spans="1:59">
      <c r="A235" s="1016">
        <v>229</v>
      </c>
      <c r="B235" s="1016" t="s">
        <v>2566</v>
      </c>
      <c r="C235" s="1016" t="s">
        <v>2457</v>
      </c>
      <c r="D235" s="1016" t="s">
        <v>1546</v>
      </c>
      <c r="E235" s="1016">
        <v>11</v>
      </c>
      <c r="F235" s="1076">
        <v>0</v>
      </c>
      <c r="G235" s="1016">
        <v>0</v>
      </c>
      <c r="H235" s="1016">
        <v>0</v>
      </c>
      <c r="I235" s="1016"/>
      <c r="J235" s="1016">
        <v>0</v>
      </c>
      <c r="K235" s="1074">
        <f t="shared" si="120"/>
        <v>0</v>
      </c>
      <c r="L235" s="1074">
        <f t="shared" si="121"/>
        <v>0</v>
      </c>
      <c r="M235" s="1074">
        <f t="shared" si="132"/>
        <v>0</v>
      </c>
      <c r="N235" s="1073">
        <v>0</v>
      </c>
      <c r="O235" s="1076">
        <v>232</v>
      </c>
      <c r="P235" s="1016">
        <v>90</v>
      </c>
      <c r="Q235" s="1016">
        <v>89.81</v>
      </c>
      <c r="R235" s="1016">
        <v>0.53239999999999998</v>
      </c>
      <c r="S235" s="1016">
        <v>5670</v>
      </c>
      <c r="T235" s="1074">
        <f t="shared" si="122"/>
        <v>17824.752</v>
      </c>
      <c r="U235" s="1074">
        <f t="shared" si="123"/>
        <v>21389.702399999998</v>
      </c>
      <c r="V235" s="1074">
        <f t="shared" si="133"/>
        <v>0</v>
      </c>
      <c r="W235" s="1073">
        <f t="shared" si="145"/>
        <v>0.15904849615860012</v>
      </c>
      <c r="X235" s="1076">
        <v>232</v>
      </c>
      <c r="Y235" s="1016">
        <v>111</v>
      </c>
      <c r="Z235" s="1016">
        <v>185.6</v>
      </c>
      <c r="AA235" s="1077">
        <v>0.58899999999999997</v>
      </c>
      <c r="AB235" s="1016">
        <v>21450</v>
      </c>
      <c r="AC235" s="1074">
        <f t="shared" si="124"/>
        <v>23536.44</v>
      </c>
      <c r="AD235" s="1074">
        <f t="shared" si="125"/>
        <v>28243.727999999999</v>
      </c>
      <c r="AE235" s="1074">
        <f t="shared" si="134"/>
        <v>0</v>
      </c>
      <c r="AF235" s="1073">
        <f t="shared" si="146"/>
        <v>0.45567638946246758</v>
      </c>
      <c r="AG235" s="1076">
        <v>232</v>
      </c>
      <c r="AH235" s="1016">
        <v>99</v>
      </c>
      <c r="AI235" s="1016">
        <v>185.6</v>
      </c>
      <c r="AJ235" s="1016">
        <v>0.5292</v>
      </c>
      <c r="AK235" s="1016">
        <v>11160</v>
      </c>
      <c r="AL235" s="1074">
        <f t="shared" si="126"/>
        <v>19489.3776</v>
      </c>
      <c r="AM235" s="1074">
        <f t="shared" si="127"/>
        <v>23387.253119999998</v>
      </c>
      <c r="AN235" s="1074">
        <f t="shared" si="135"/>
        <v>0</v>
      </c>
      <c r="AO235" s="1073">
        <f t="shared" si="147"/>
        <v>0.28630981011933393</v>
      </c>
      <c r="AP235" s="1076">
        <v>232</v>
      </c>
      <c r="AQ235" s="1016">
        <v>108</v>
      </c>
      <c r="AR235" s="1016">
        <v>185.6</v>
      </c>
      <c r="AS235" s="1016">
        <v>0.53420000000000001</v>
      </c>
      <c r="AT235" s="1016">
        <v>16890</v>
      </c>
      <c r="AU235" s="1074">
        <f t="shared" si="128"/>
        <v>21462.019199999999</v>
      </c>
      <c r="AV235" s="1074">
        <f t="shared" si="129"/>
        <v>25754.423039999998</v>
      </c>
      <c r="AW235" s="1074">
        <f t="shared" si="136"/>
        <v>0</v>
      </c>
      <c r="AX235" s="1073">
        <f t="shared" si="148"/>
        <v>0.39348580957377954</v>
      </c>
      <c r="AY235" s="1076">
        <v>232</v>
      </c>
      <c r="AZ235" s="1016">
        <v>123</v>
      </c>
      <c r="BA235" s="1016">
        <v>185.6</v>
      </c>
      <c r="BB235" s="1016">
        <v>0.56330000000000002</v>
      </c>
      <c r="BC235" s="1016">
        <v>20010</v>
      </c>
      <c r="BD235" s="1074">
        <f t="shared" si="130"/>
        <v>24942.924000000003</v>
      </c>
      <c r="BE235" s="1074">
        <f t="shared" si="131"/>
        <v>29931.508800000003</v>
      </c>
      <c r="BF235" s="1074">
        <f t="shared" si="137"/>
        <v>0</v>
      </c>
      <c r="BG235" s="1073">
        <f t="shared" si="149"/>
        <v>0.40111576333231819</v>
      </c>
    </row>
    <row r="236" spans="1:59">
      <c r="A236" s="1016">
        <v>230</v>
      </c>
      <c r="B236" s="1016" t="s">
        <v>1380</v>
      </c>
      <c r="C236" s="1016" t="s">
        <v>2457</v>
      </c>
      <c r="D236" s="1016" t="s">
        <v>1603</v>
      </c>
      <c r="E236" s="1016">
        <v>11</v>
      </c>
      <c r="F236" s="1076">
        <v>233.33</v>
      </c>
      <c r="G236" s="1016">
        <v>176.4</v>
      </c>
      <c r="H236" s="1016">
        <v>210</v>
      </c>
      <c r="I236" s="1016">
        <v>0.99180000000000001</v>
      </c>
      <c r="J236" s="1016">
        <v>78240</v>
      </c>
      <c r="K236" s="1074">
        <f t="shared" si="120"/>
        <v>62983.267200000002</v>
      </c>
      <c r="L236" s="1074">
        <f t="shared" si="121"/>
        <v>75579.920639999997</v>
      </c>
      <c r="M236" s="1074">
        <f t="shared" si="132"/>
        <v>2660.0793600000034</v>
      </c>
      <c r="N236" s="1073">
        <f t="shared" ref="N236:N247" si="150">+J236/(24*30*G236*I236)</f>
        <v>0.62111734972046673</v>
      </c>
      <c r="O236" s="1076">
        <v>233.33</v>
      </c>
      <c r="P236" s="1016">
        <v>182.4</v>
      </c>
      <c r="Q236" s="1016">
        <v>210</v>
      </c>
      <c r="R236" s="1016">
        <v>0.99170000000000003</v>
      </c>
      <c r="S236" s="1016">
        <v>76572</v>
      </c>
      <c r="T236" s="1074">
        <f t="shared" si="122"/>
        <v>67289.621759999995</v>
      </c>
      <c r="U236" s="1074">
        <f t="shared" si="123"/>
        <v>80747.546112000011</v>
      </c>
      <c r="V236" s="1074">
        <f t="shared" si="133"/>
        <v>0</v>
      </c>
      <c r="W236" s="1073">
        <f t="shared" si="145"/>
        <v>0.56897332751480745</v>
      </c>
      <c r="X236" s="1076">
        <v>233.33</v>
      </c>
      <c r="Y236" s="1016">
        <v>186</v>
      </c>
      <c r="Z236" s="1016">
        <v>210</v>
      </c>
      <c r="AA236" s="1077">
        <v>0.99160000000000004</v>
      </c>
      <c r="AB236" s="1016">
        <v>66384</v>
      </c>
      <c r="AC236" s="1074">
        <f t="shared" si="124"/>
        <v>66397.535999999993</v>
      </c>
      <c r="AD236" s="1074">
        <f t="shared" si="125"/>
        <v>79677.0432</v>
      </c>
      <c r="AE236" s="1074">
        <f t="shared" si="134"/>
        <v>0</v>
      </c>
      <c r="AF236" s="1073">
        <f t="shared" si="146"/>
        <v>0.49989806850663848</v>
      </c>
      <c r="AG236" s="1076">
        <v>233.33</v>
      </c>
      <c r="AH236" s="1016">
        <v>181.2</v>
      </c>
      <c r="AI236" s="1016">
        <v>210</v>
      </c>
      <c r="AJ236" s="1016">
        <v>0.99339999999999995</v>
      </c>
      <c r="AK236" s="1016">
        <v>68028</v>
      </c>
      <c r="AL236" s="1074">
        <f t="shared" si="126"/>
        <v>66961.517760000002</v>
      </c>
      <c r="AM236" s="1074">
        <f t="shared" si="127"/>
        <v>80353.821311999985</v>
      </c>
      <c r="AN236" s="1074">
        <f t="shared" si="135"/>
        <v>0</v>
      </c>
      <c r="AO236" s="1073">
        <f t="shared" si="147"/>
        <v>0.50796339655727674</v>
      </c>
      <c r="AP236" s="1076">
        <v>233.33</v>
      </c>
      <c r="AQ236" s="1016">
        <v>184.8</v>
      </c>
      <c r="AR236" s="1016">
        <v>210</v>
      </c>
      <c r="AS236" s="1016">
        <v>0.99450000000000005</v>
      </c>
      <c r="AT236" s="1016">
        <v>85884</v>
      </c>
      <c r="AU236" s="1074">
        <f t="shared" si="128"/>
        <v>68367.499200000006</v>
      </c>
      <c r="AV236" s="1074">
        <f t="shared" si="129"/>
        <v>82040.99904000001</v>
      </c>
      <c r="AW236" s="1074">
        <f t="shared" si="136"/>
        <v>3843.0009599999903</v>
      </c>
      <c r="AX236" s="1073">
        <f t="shared" si="148"/>
        <v>0.62810546681514423</v>
      </c>
      <c r="AY236" s="1076">
        <v>233.33</v>
      </c>
      <c r="AZ236" s="1016">
        <v>187.2</v>
      </c>
      <c r="BA236" s="1016">
        <v>210</v>
      </c>
      <c r="BB236" s="1016">
        <v>0.99450000000000005</v>
      </c>
      <c r="BC236" s="1016">
        <v>80634</v>
      </c>
      <c r="BD236" s="1074">
        <f t="shared" si="130"/>
        <v>67021.343999999997</v>
      </c>
      <c r="BE236" s="1074">
        <f t="shared" si="131"/>
        <v>80425.612799999988</v>
      </c>
      <c r="BF236" s="1074">
        <f t="shared" si="137"/>
        <v>208.38720000001194</v>
      </c>
      <c r="BG236" s="1073">
        <f t="shared" si="149"/>
        <v>0.60155463310314994</v>
      </c>
    </row>
    <row r="237" spans="1:59">
      <c r="A237" s="1016">
        <v>231</v>
      </c>
      <c r="B237" s="1016" t="s">
        <v>1867</v>
      </c>
      <c r="C237" s="1016" t="s">
        <v>2457</v>
      </c>
      <c r="D237" s="1016" t="s">
        <v>2456</v>
      </c>
      <c r="E237" s="1016">
        <v>11</v>
      </c>
      <c r="F237" s="1076">
        <v>234</v>
      </c>
      <c r="G237" s="1016">
        <v>187.6</v>
      </c>
      <c r="H237" s="1016">
        <v>187.6</v>
      </c>
      <c r="I237" s="1016">
        <v>0.69230000000000003</v>
      </c>
      <c r="J237" s="1016">
        <v>11728</v>
      </c>
      <c r="K237" s="1074">
        <f t="shared" si="120"/>
        <v>46755.1728</v>
      </c>
      <c r="L237" s="1074">
        <f t="shared" si="121"/>
        <v>56106.20736</v>
      </c>
      <c r="M237" s="1074">
        <f t="shared" si="132"/>
        <v>0</v>
      </c>
      <c r="N237" s="1073">
        <f t="shared" si="150"/>
        <v>0.12541927767188146</v>
      </c>
      <c r="O237" s="1076">
        <v>234</v>
      </c>
      <c r="P237" s="1016">
        <v>166</v>
      </c>
      <c r="Q237" s="1016">
        <v>187.2</v>
      </c>
      <c r="R237" s="1016">
        <v>0.72860000000000003</v>
      </c>
      <c r="S237" s="1016">
        <v>16152</v>
      </c>
      <c r="T237" s="1074">
        <f t="shared" si="122"/>
        <v>44992.5072</v>
      </c>
      <c r="U237" s="1074">
        <f t="shared" si="123"/>
        <v>53991.00864</v>
      </c>
      <c r="V237" s="1074">
        <f t="shared" si="133"/>
        <v>0</v>
      </c>
      <c r="W237" s="1073">
        <f t="shared" si="145"/>
        <v>0.17949655403955794</v>
      </c>
      <c r="X237" s="1076">
        <v>234</v>
      </c>
      <c r="Y237" s="1016">
        <v>166.8</v>
      </c>
      <c r="Z237" s="1016">
        <v>187.2</v>
      </c>
      <c r="AA237" s="1077">
        <v>0.73740000000000006</v>
      </c>
      <c r="AB237" s="1016">
        <v>13638</v>
      </c>
      <c r="AC237" s="1074">
        <f t="shared" si="124"/>
        <v>44279.395200000006</v>
      </c>
      <c r="AD237" s="1074">
        <f t="shared" si="125"/>
        <v>53135.274240000006</v>
      </c>
      <c r="AE237" s="1074">
        <f t="shared" si="134"/>
        <v>0</v>
      </c>
      <c r="AF237" s="1073">
        <f t="shared" si="146"/>
        <v>0.15399939337924831</v>
      </c>
      <c r="AG237" s="1076">
        <v>234</v>
      </c>
      <c r="AH237" s="1016">
        <v>180.4</v>
      </c>
      <c r="AI237" s="1016">
        <v>187.2</v>
      </c>
      <c r="AJ237" s="1016">
        <v>0.73309999999999997</v>
      </c>
      <c r="AK237" s="1016">
        <v>21834</v>
      </c>
      <c r="AL237" s="1074">
        <f t="shared" si="126"/>
        <v>49197.461279999996</v>
      </c>
      <c r="AM237" s="1074">
        <f t="shared" si="127"/>
        <v>59036.953536000001</v>
      </c>
      <c r="AN237" s="1074">
        <f t="shared" si="135"/>
        <v>0</v>
      </c>
      <c r="AO237" s="1073">
        <f t="shared" si="147"/>
        <v>0.22190169402985094</v>
      </c>
      <c r="AP237" s="1076">
        <v>234</v>
      </c>
      <c r="AQ237" s="1016">
        <v>182</v>
      </c>
      <c r="AR237" s="1016">
        <v>187.2</v>
      </c>
      <c r="AS237" s="1016">
        <v>0.71230000000000004</v>
      </c>
      <c r="AT237" s="1016">
        <v>16894</v>
      </c>
      <c r="AU237" s="1074">
        <f t="shared" si="128"/>
        <v>48225.559200000011</v>
      </c>
      <c r="AV237" s="1074">
        <f t="shared" si="129"/>
        <v>57870.671040000001</v>
      </c>
      <c r="AW237" s="1074">
        <f t="shared" si="136"/>
        <v>0</v>
      </c>
      <c r="AX237" s="1073">
        <f t="shared" si="148"/>
        <v>0.17515608196410504</v>
      </c>
      <c r="AY237" s="1076">
        <v>234</v>
      </c>
      <c r="AZ237" s="1016">
        <v>188.8</v>
      </c>
      <c r="BA237" s="1016">
        <v>188.8</v>
      </c>
      <c r="BB237" s="1016">
        <v>0.7198</v>
      </c>
      <c r="BC237" s="1016">
        <v>17892</v>
      </c>
      <c r="BD237" s="1074">
        <f t="shared" si="130"/>
        <v>48923.366399999999</v>
      </c>
      <c r="BE237" s="1074">
        <f t="shared" si="131"/>
        <v>58708.039679999994</v>
      </c>
      <c r="BF237" s="1074">
        <f t="shared" si="137"/>
        <v>0</v>
      </c>
      <c r="BG237" s="1073">
        <f t="shared" si="149"/>
        <v>0.18285740860220118</v>
      </c>
    </row>
    <row r="238" spans="1:59">
      <c r="A238" s="1016">
        <v>232</v>
      </c>
      <c r="B238" s="1016" t="s">
        <v>1865</v>
      </c>
      <c r="C238" s="1016" t="s">
        <v>2457</v>
      </c>
      <c r="D238" s="1016" t="s">
        <v>2456</v>
      </c>
      <c r="E238" s="1016">
        <v>11</v>
      </c>
      <c r="F238" s="1076">
        <v>152.80000000000001</v>
      </c>
      <c r="G238" s="1016">
        <v>173.2</v>
      </c>
      <c r="H238" s="1016">
        <v>173.2</v>
      </c>
      <c r="I238" s="1016">
        <v>0.90159999999999996</v>
      </c>
      <c r="J238" s="1016">
        <v>23022</v>
      </c>
      <c r="K238" s="1074">
        <f t="shared" si="120"/>
        <v>56216.56319999999</v>
      </c>
      <c r="L238" s="1074">
        <f t="shared" si="121"/>
        <v>67459.875839999979</v>
      </c>
      <c r="M238" s="1074">
        <f t="shared" si="132"/>
        <v>0</v>
      </c>
      <c r="N238" s="1073">
        <f t="shared" si="150"/>
        <v>0.20476171691691039</v>
      </c>
      <c r="O238" s="1076">
        <v>152.80000000000001</v>
      </c>
      <c r="P238" s="1016">
        <v>227.6</v>
      </c>
      <c r="Q238" s="1016">
        <v>227.6</v>
      </c>
      <c r="R238" s="1016">
        <v>0.87739999999999996</v>
      </c>
      <c r="S238" s="1016">
        <v>28534</v>
      </c>
      <c r="T238" s="1074">
        <f t="shared" si="122"/>
        <v>74287.001279999997</v>
      </c>
      <c r="U238" s="1074">
        <f t="shared" si="123"/>
        <v>89144.40153599999</v>
      </c>
      <c r="V238" s="1074">
        <f t="shared" si="133"/>
        <v>0</v>
      </c>
      <c r="W238" s="1073">
        <f t="shared" si="145"/>
        <v>0.19205244193698595</v>
      </c>
      <c r="X238" s="1076">
        <v>152.80000000000001</v>
      </c>
      <c r="Y238" s="1016">
        <v>238.8</v>
      </c>
      <c r="Z238" s="1016">
        <v>238.8</v>
      </c>
      <c r="AA238" s="1077">
        <v>0.86829999999999996</v>
      </c>
      <c r="AB238" s="1016">
        <v>41958</v>
      </c>
      <c r="AC238" s="1074">
        <f t="shared" si="124"/>
        <v>74646.0144</v>
      </c>
      <c r="AD238" s="1074">
        <f t="shared" si="125"/>
        <v>89575.217279999997</v>
      </c>
      <c r="AE238" s="1074">
        <f t="shared" si="134"/>
        <v>0</v>
      </c>
      <c r="AF238" s="1073">
        <f t="shared" si="146"/>
        <v>0.28104648545040067</v>
      </c>
      <c r="AG238" s="1076">
        <v>152.80000000000001</v>
      </c>
      <c r="AH238" s="1016">
        <v>238</v>
      </c>
      <c r="AI238" s="1016">
        <v>238</v>
      </c>
      <c r="AJ238" s="1016">
        <v>0.90439999999999998</v>
      </c>
      <c r="AK238" s="1016">
        <v>53188</v>
      </c>
      <c r="AL238" s="1074">
        <f t="shared" si="126"/>
        <v>80071.958400000003</v>
      </c>
      <c r="AM238" s="1074">
        <f t="shared" si="127"/>
        <v>96086.350080000004</v>
      </c>
      <c r="AN238" s="1074">
        <f t="shared" si="135"/>
        <v>0</v>
      </c>
      <c r="AO238" s="1073">
        <f t="shared" si="147"/>
        <v>0.33212625907248944</v>
      </c>
      <c r="AP238" s="1076">
        <v>152.80000000000001</v>
      </c>
      <c r="AQ238" s="1016">
        <v>215.6</v>
      </c>
      <c r="AR238" s="1016">
        <v>215.6</v>
      </c>
      <c r="AS238" s="1016">
        <v>0.92559999999999998</v>
      </c>
      <c r="AT238" s="1016">
        <v>54206</v>
      </c>
      <c r="AU238" s="1074">
        <f t="shared" si="128"/>
        <v>74236.081919999997</v>
      </c>
      <c r="AV238" s="1074">
        <f t="shared" si="129"/>
        <v>89083.298303999996</v>
      </c>
      <c r="AW238" s="1074">
        <f t="shared" si="136"/>
        <v>0</v>
      </c>
      <c r="AX238" s="1073">
        <f t="shared" si="148"/>
        <v>0.36509200511426992</v>
      </c>
      <c r="AY238" s="1076">
        <v>239</v>
      </c>
      <c r="AZ238" s="1016">
        <v>242</v>
      </c>
      <c r="BA238" s="1016">
        <v>242</v>
      </c>
      <c r="BB238" s="1016">
        <v>0.92669999999999997</v>
      </c>
      <c r="BC238" s="1016">
        <v>38464</v>
      </c>
      <c r="BD238" s="1074">
        <f t="shared" si="130"/>
        <v>80734.103999999992</v>
      </c>
      <c r="BE238" s="1074">
        <f t="shared" si="131"/>
        <v>96880.924799999993</v>
      </c>
      <c r="BF238" s="1074">
        <f t="shared" si="137"/>
        <v>0</v>
      </c>
      <c r="BG238" s="1073">
        <f t="shared" si="149"/>
        <v>0.23821407617281543</v>
      </c>
    </row>
    <row r="239" spans="1:59">
      <c r="A239" s="1016">
        <v>233</v>
      </c>
      <c r="B239" s="1016" t="s">
        <v>1864</v>
      </c>
      <c r="C239" s="1016" t="s">
        <v>2457</v>
      </c>
      <c r="D239" s="1016" t="s">
        <v>2456</v>
      </c>
      <c r="E239" s="1016">
        <v>11</v>
      </c>
      <c r="F239" s="1076">
        <v>244</v>
      </c>
      <c r="G239" s="1016">
        <v>203.2</v>
      </c>
      <c r="H239" s="1016">
        <v>203.2</v>
      </c>
      <c r="I239" s="1016">
        <v>0.95099999999999996</v>
      </c>
      <c r="J239" s="1016">
        <v>18612</v>
      </c>
      <c r="K239" s="1074">
        <f t="shared" si="120"/>
        <v>69567.551999999981</v>
      </c>
      <c r="L239" s="1074">
        <f t="shared" si="121"/>
        <v>83481.062399999995</v>
      </c>
      <c r="M239" s="1074">
        <f t="shared" si="132"/>
        <v>0</v>
      </c>
      <c r="N239" s="1073">
        <f t="shared" si="150"/>
        <v>0.13376926070361078</v>
      </c>
      <c r="O239" s="1076">
        <v>244</v>
      </c>
      <c r="P239" s="1016">
        <v>210.8</v>
      </c>
      <c r="Q239" s="1016">
        <v>210.8</v>
      </c>
      <c r="R239" s="1016">
        <v>0.95430000000000004</v>
      </c>
      <c r="S239" s="1016">
        <v>17208</v>
      </c>
      <c r="T239" s="1074">
        <f t="shared" si="122"/>
        <v>74833.915680000006</v>
      </c>
      <c r="U239" s="1074">
        <f t="shared" si="123"/>
        <v>89800.698816000004</v>
      </c>
      <c r="V239" s="1074">
        <f t="shared" si="133"/>
        <v>0</v>
      </c>
      <c r="W239" s="1073">
        <f t="shared" si="145"/>
        <v>0.11497460639092939</v>
      </c>
      <c r="X239" s="1076">
        <v>244</v>
      </c>
      <c r="Y239" s="1016">
        <v>188.4</v>
      </c>
      <c r="Z239" s="1016">
        <v>195.2</v>
      </c>
      <c r="AA239" s="1077">
        <v>0.95340000000000003</v>
      </c>
      <c r="AB239" s="1016">
        <v>9116</v>
      </c>
      <c r="AC239" s="1074">
        <f t="shared" si="124"/>
        <v>64663.401599999997</v>
      </c>
      <c r="AD239" s="1074">
        <f t="shared" si="125"/>
        <v>77596.081919999997</v>
      </c>
      <c r="AE239" s="1074">
        <f t="shared" si="134"/>
        <v>0</v>
      </c>
      <c r="AF239" s="1073">
        <f t="shared" si="146"/>
        <v>7.0488095077262364E-2</v>
      </c>
      <c r="AG239" s="1076">
        <v>244</v>
      </c>
      <c r="AH239" s="1016">
        <v>186</v>
      </c>
      <c r="AI239" s="1016">
        <v>195.2</v>
      </c>
      <c r="AJ239" s="1016">
        <v>0.94840000000000002</v>
      </c>
      <c r="AK239" s="1016">
        <v>5810</v>
      </c>
      <c r="AL239" s="1074">
        <f t="shared" si="126"/>
        <v>65621.692800000004</v>
      </c>
      <c r="AM239" s="1074">
        <f t="shared" si="127"/>
        <v>78746.031360000008</v>
      </c>
      <c r="AN239" s="1074">
        <f t="shared" si="135"/>
        <v>0</v>
      </c>
      <c r="AO239" s="1073">
        <f t="shared" si="147"/>
        <v>4.4268897616734443E-2</v>
      </c>
      <c r="AP239" s="1076">
        <v>244</v>
      </c>
      <c r="AQ239" s="1016">
        <v>179.6</v>
      </c>
      <c r="AR239" s="1016">
        <v>195.2</v>
      </c>
      <c r="AS239" s="1016">
        <v>0.95569999999999999</v>
      </c>
      <c r="AT239" s="1016">
        <v>3756</v>
      </c>
      <c r="AU239" s="1074">
        <f t="shared" si="128"/>
        <v>63851.463839999997</v>
      </c>
      <c r="AV239" s="1074">
        <f t="shared" si="129"/>
        <v>76621.756607999996</v>
      </c>
      <c r="AW239" s="1074">
        <f t="shared" si="136"/>
        <v>0</v>
      </c>
      <c r="AX239" s="1073">
        <f t="shared" si="148"/>
        <v>2.9412011676128866E-2</v>
      </c>
      <c r="AY239" s="1076">
        <v>244</v>
      </c>
      <c r="AZ239" s="1016">
        <v>224.8</v>
      </c>
      <c r="BA239" s="1016">
        <v>224.8</v>
      </c>
      <c r="BB239" s="1016">
        <v>0.94430000000000003</v>
      </c>
      <c r="BC239" s="1016">
        <v>12038</v>
      </c>
      <c r="BD239" s="1074">
        <f t="shared" si="130"/>
        <v>76420.310400000017</v>
      </c>
      <c r="BE239" s="1074">
        <f t="shared" si="131"/>
        <v>91704.372480000005</v>
      </c>
      <c r="BF239" s="1074">
        <f t="shared" si="137"/>
        <v>0</v>
      </c>
      <c r="BG239" s="1073">
        <f t="shared" si="149"/>
        <v>7.8761784249439526E-2</v>
      </c>
    </row>
    <row r="240" spans="1:59">
      <c r="A240" s="1016">
        <v>234</v>
      </c>
      <c r="B240" s="1016" t="s">
        <v>1972</v>
      </c>
      <c r="C240" s="1016" t="s">
        <v>2457</v>
      </c>
      <c r="D240" s="1016" t="s">
        <v>1123</v>
      </c>
      <c r="E240" s="1016">
        <v>11</v>
      </c>
      <c r="F240" s="1076">
        <v>244.5</v>
      </c>
      <c r="G240" s="1016">
        <v>44.4</v>
      </c>
      <c r="H240" s="1016">
        <v>244.5</v>
      </c>
      <c r="I240" s="1016">
        <v>0.97789999999999999</v>
      </c>
      <c r="J240" s="1016">
        <v>18342</v>
      </c>
      <c r="K240" s="1074">
        <f t="shared" si="120"/>
        <v>15630.753599999998</v>
      </c>
      <c r="L240" s="1074">
        <f t="shared" si="121"/>
        <v>18756.904319999998</v>
      </c>
      <c r="M240" s="1074">
        <f t="shared" si="132"/>
        <v>0</v>
      </c>
      <c r="N240" s="1073">
        <f t="shared" si="150"/>
        <v>0.58672794893267333</v>
      </c>
      <c r="O240" s="1076">
        <v>244.5</v>
      </c>
      <c r="P240" s="1016">
        <v>34.799999999999997</v>
      </c>
      <c r="Q240" s="1016">
        <v>244.5</v>
      </c>
      <c r="R240" s="1016">
        <v>0.93320000000000003</v>
      </c>
      <c r="S240" s="1016">
        <v>11070</v>
      </c>
      <c r="T240" s="1074">
        <f t="shared" si="122"/>
        <v>12080.833919999999</v>
      </c>
      <c r="U240" s="1074">
        <f t="shared" si="123"/>
        <v>14497.000703999998</v>
      </c>
      <c r="V240" s="1074">
        <f t="shared" si="133"/>
        <v>0</v>
      </c>
      <c r="W240" s="1073">
        <f t="shared" si="145"/>
        <v>0.45816373576965791</v>
      </c>
      <c r="X240" s="1076">
        <v>244.5</v>
      </c>
      <c r="Y240" s="1016">
        <v>28.8</v>
      </c>
      <c r="Z240" s="1016">
        <v>244.5</v>
      </c>
      <c r="AA240" s="1077">
        <v>0.8649</v>
      </c>
      <c r="AB240" s="1016">
        <v>6108</v>
      </c>
      <c r="AC240" s="1074">
        <f t="shared" si="124"/>
        <v>8967.2831999999999</v>
      </c>
      <c r="AD240" s="1074">
        <f t="shared" si="125"/>
        <v>10760.73984</v>
      </c>
      <c r="AE240" s="1074">
        <f t="shared" si="134"/>
        <v>0</v>
      </c>
      <c r="AF240" s="1073">
        <f t="shared" si="146"/>
        <v>0.34057137840812257</v>
      </c>
      <c r="AG240" s="1076">
        <v>244.5</v>
      </c>
      <c r="AH240" s="1016">
        <v>42</v>
      </c>
      <c r="AI240" s="1016">
        <v>244.5</v>
      </c>
      <c r="AJ240" s="1016">
        <v>0.95379999999999998</v>
      </c>
      <c r="AK240" s="1016">
        <v>12396</v>
      </c>
      <c r="AL240" s="1074">
        <f t="shared" si="126"/>
        <v>14902.171200000001</v>
      </c>
      <c r="AM240" s="1074">
        <f t="shared" si="127"/>
        <v>17882.605439999999</v>
      </c>
      <c r="AN240" s="1074">
        <f t="shared" si="135"/>
        <v>0</v>
      </c>
      <c r="AO240" s="1073">
        <f t="shared" si="147"/>
        <v>0.41591254836744868</v>
      </c>
      <c r="AP240" s="1076">
        <v>244.5</v>
      </c>
      <c r="AQ240" s="1016">
        <v>46.8</v>
      </c>
      <c r="AR240" s="1016">
        <v>244.5</v>
      </c>
      <c r="AS240" s="1016">
        <v>0.97460000000000002</v>
      </c>
      <c r="AT240" s="1016">
        <v>14034</v>
      </c>
      <c r="AU240" s="1074">
        <f t="shared" si="128"/>
        <v>16967.39616</v>
      </c>
      <c r="AV240" s="1074">
        <f t="shared" si="129"/>
        <v>20360.875391999998</v>
      </c>
      <c r="AW240" s="1074">
        <f t="shared" si="136"/>
        <v>0</v>
      </c>
      <c r="AX240" s="1073">
        <f t="shared" si="148"/>
        <v>0.41355785730649197</v>
      </c>
      <c r="AY240" s="1076">
        <v>244.5</v>
      </c>
      <c r="AZ240" s="1016">
        <v>54</v>
      </c>
      <c r="BA240" s="1016">
        <v>244.5</v>
      </c>
      <c r="BB240" s="1016">
        <v>0.97440000000000004</v>
      </c>
      <c r="BC240" s="1016">
        <v>18294</v>
      </c>
      <c r="BD240" s="1074">
        <f t="shared" si="130"/>
        <v>18942.335999999999</v>
      </c>
      <c r="BE240" s="1074">
        <f t="shared" si="131"/>
        <v>22730.803199999998</v>
      </c>
      <c r="BF240" s="1074">
        <f t="shared" si="137"/>
        <v>0</v>
      </c>
      <c r="BG240" s="1073">
        <f t="shared" si="149"/>
        <v>0.48288658801110912</v>
      </c>
    </row>
    <row r="241" spans="1:59">
      <c r="A241" s="1016">
        <v>235</v>
      </c>
      <c r="B241" s="1016" t="s">
        <v>1848</v>
      </c>
      <c r="C241" s="1016" t="s">
        <v>2457</v>
      </c>
      <c r="D241" s="1016" t="s">
        <v>2456</v>
      </c>
      <c r="E241" s="1016">
        <v>11</v>
      </c>
      <c r="F241" s="1076">
        <v>245</v>
      </c>
      <c r="G241" s="1016">
        <v>188</v>
      </c>
      <c r="H241" s="1016">
        <v>196</v>
      </c>
      <c r="I241" s="1016">
        <v>0.7732</v>
      </c>
      <c r="J241" s="1016">
        <v>18305</v>
      </c>
      <c r="K241" s="1074">
        <f t="shared" si="120"/>
        <v>52330.175999999992</v>
      </c>
      <c r="L241" s="1074">
        <f t="shared" si="121"/>
        <v>62796.211199999998</v>
      </c>
      <c r="M241" s="1074">
        <f t="shared" si="132"/>
        <v>0</v>
      </c>
      <c r="N241" s="1073">
        <f t="shared" si="150"/>
        <v>0.17489908690542144</v>
      </c>
      <c r="O241" s="1076">
        <v>245</v>
      </c>
      <c r="P241" s="1016">
        <v>169</v>
      </c>
      <c r="Q241" s="1016">
        <v>196</v>
      </c>
      <c r="R241" s="1016">
        <v>0.82110000000000005</v>
      </c>
      <c r="S241" s="1016">
        <v>13085</v>
      </c>
      <c r="T241" s="1074">
        <f t="shared" si="122"/>
        <v>51620.914800000006</v>
      </c>
      <c r="U241" s="1074">
        <f t="shared" si="123"/>
        <v>61945.097760000004</v>
      </c>
      <c r="V241" s="1074">
        <f t="shared" si="133"/>
        <v>0</v>
      </c>
      <c r="W241" s="1073">
        <f t="shared" si="145"/>
        <v>0.12674126418232323</v>
      </c>
      <c r="X241" s="1076">
        <v>245</v>
      </c>
      <c r="Y241" s="1016">
        <v>162</v>
      </c>
      <c r="Z241" s="1016">
        <v>196</v>
      </c>
      <c r="AA241" s="1077">
        <v>0.79579999999999995</v>
      </c>
      <c r="AB241" s="1016">
        <v>15490</v>
      </c>
      <c r="AC241" s="1074">
        <f t="shared" si="124"/>
        <v>46411.055999999997</v>
      </c>
      <c r="AD241" s="1074">
        <f t="shared" si="125"/>
        <v>55693.267199999995</v>
      </c>
      <c r="AE241" s="1074">
        <f t="shared" si="134"/>
        <v>0</v>
      </c>
      <c r="AF241" s="1073">
        <f t="shared" si="146"/>
        <v>0.16687834036786409</v>
      </c>
      <c r="AG241" s="1076">
        <v>245</v>
      </c>
      <c r="AH241" s="1016">
        <v>176</v>
      </c>
      <c r="AI241" s="1016">
        <v>196</v>
      </c>
      <c r="AJ241" s="1016">
        <v>0.76719999999999999</v>
      </c>
      <c r="AK241" s="1016">
        <v>17150</v>
      </c>
      <c r="AL241" s="1074">
        <f t="shared" si="126"/>
        <v>50230.118399999999</v>
      </c>
      <c r="AM241" s="1074">
        <f t="shared" si="127"/>
        <v>60276.142079999998</v>
      </c>
      <c r="AN241" s="1074">
        <f t="shared" si="135"/>
        <v>0</v>
      </c>
      <c r="AO241" s="1073">
        <f t="shared" si="147"/>
        <v>0.1707143099228689</v>
      </c>
      <c r="AP241" s="1076">
        <v>245</v>
      </c>
      <c r="AQ241" s="1016">
        <v>164</v>
      </c>
      <c r="AR241" s="1016">
        <v>196</v>
      </c>
      <c r="AS241" s="1016">
        <v>0.81059999999999999</v>
      </c>
      <c r="AT241" s="1016">
        <v>18365</v>
      </c>
      <c r="AU241" s="1074">
        <f t="shared" si="128"/>
        <v>49453.084800000004</v>
      </c>
      <c r="AV241" s="1074">
        <f t="shared" si="129"/>
        <v>59343.701759999996</v>
      </c>
      <c r="AW241" s="1074">
        <f t="shared" si="136"/>
        <v>0</v>
      </c>
      <c r="AX241" s="1073">
        <f t="shared" si="148"/>
        <v>0.18568103561458718</v>
      </c>
      <c r="AY241" s="1076">
        <v>245</v>
      </c>
      <c r="AZ241" s="1016">
        <v>128</v>
      </c>
      <c r="BA241" s="1016">
        <v>196</v>
      </c>
      <c r="BB241" s="1016">
        <v>0.94320000000000004</v>
      </c>
      <c r="BC241" s="1016">
        <v>3490</v>
      </c>
      <c r="BD241" s="1074">
        <f t="shared" si="130"/>
        <v>43462.656000000003</v>
      </c>
      <c r="BE241" s="1074">
        <f t="shared" si="131"/>
        <v>52155.1872</v>
      </c>
      <c r="BF241" s="1074">
        <f t="shared" si="137"/>
        <v>0</v>
      </c>
      <c r="BG241" s="1073">
        <f t="shared" si="149"/>
        <v>4.0149410105079629E-2</v>
      </c>
    </row>
    <row r="242" spans="1:59">
      <c r="A242" s="1016">
        <v>236</v>
      </c>
      <c r="B242" s="1016" t="s">
        <v>1468</v>
      </c>
      <c r="C242" s="1016" t="s">
        <v>2457</v>
      </c>
      <c r="D242" s="1016" t="s">
        <v>2456</v>
      </c>
      <c r="E242" s="1016">
        <v>11</v>
      </c>
      <c r="F242" s="1076">
        <v>245</v>
      </c>
      <c r="G242" s="1016">
        <v>121</v>
      </c>
      <c r="H242" s="1016">
        <v>196</v>
      </c>
      <c r="I242" s="1016">
        <v>0.99439999999999995</v>
      </c>
      <c r="J242" s="1016">
        <v>5280</v>
      </c>
      <c r="K242" s="1074">
        <f t="shared" si="120"/>
        <v>43316.063999999998</v>
      </c>
      <c r="L242" s="1074">
        <f t="shared" si="121"/>
        <v>51979.2768</v>
      </c>
      <c r="M242" s="1074">
        <f t="shared" si="132"/>
        <v>0</v>
      </c>
      <c r="N242" s="1073">
        <f t="shared" si="150"/>
        <v>6.0947365854847758E-2</v>
      </c>
      <c r="O242" s="1076">
        <v>245</v>
      </c>
      <c r="P242" s="1016">
        <v>6.9</v>
      </c>
      <c r="Q242" s="1016">
        <v>196</v>
      </c>
      <c r="R242" s="1016">
        <v>1</v>
      </c>
      <c r="S242" s="1016">
        <v>1885</v>
      </c>
      <c r="T242" s="1074">
        <f t="shared" si="122"/>
        <v>2566.8000000000002</v>
      </c>
      <c r="U242" s="1074">
        <f t="shared" si="123"/>
        <v>3080.1600000000003</v>
      </c>
      <c r="V242" s="1074">
        <f t="shared" si="133"/>
        <v>0</v>
      </c>
      <c r="W242" s="1073">
        <f t="shared" si="145"/>
        <v>0.36718871746922233</v>
      </c>
      <c r="X242" s="1076">
        <v>245</v>
      </c>
      <c r="Y242" s="1016">
        <v>6.9</v>
      </c>
      <c r="Z242" s="1016">
        <v>196</v>
      </c>
      <c r="AA242" s="1077">
        <v>1</v>
      </c>
      <c r="AB242" s="1016">
        <v>1760</v>
      </c>
      <c r="AC242" s="1074">
        <f t="shared" si="124"/>
        <v>2484</v>
      </c>
      <c r="AD242" s="1074">
        <f t="shared" si="125"/>
        <v>2980.7999999999997</v>
      </c>
      <c r="AE242" s="1074">
        <f t="shared" si="134"/>
        <v>0</v>
      </c>
      <c r="AF242" s="1073">
        <f t="shared" si="146"/>
        <v>0.35426731078904994</v>
      </c>
      <c r="AG242" s="1076">
        <v>245</v>
      </c>
      <c r="AH242" s="1016">
        <v>6</v>
      </c>
      <c r="AI242" s="1016">
        <v>196</v>
      </c>
      <c r="AJ242" s="1016">
        <v>1</v>
      </c>
      <c r="AK242" s="1016">
        <v>1775</v>
      </c>
      <c r="AL242" s="1074">
        <f t="shared" si="126"/>
        <v>2232</v>
      </c>
      <c r="AM242" s="1074">
        <f t="shared" si="127"/>
        <v>2678.4</v>
      </c>
      <c r="AN242" s="1074">
        <f t="shared" si="135"/>
        <v>0</v>
      </c>
      <c r="AO242" s="1073">
        <f t="shared" si="147"/>
        <v>0.39762544802867383</v>
      </c>
      <c r="AP242" s="1076">
        <v>245</v>
      </c>
      <c r="AQ242" s="1016">
        <v>9</v>
      </c>
      <c r="AR242" s="1016">
        <v>196</v>
      </c>
      <c r="AS242" s="1016">
        <v>1</v>
      </c>
      <c r="AT242" s="1016">
        <v>1830</v>
      </c>
      <c r="AU242" s="1074">
        <f t="shared" si="128"/>
        <v>3348</v>
      </c>
      <c r="AV242" s="1074">
        <f t="shared" si="129"/>
        <v>4017.6</v>
      </c>
      <c r="AW242" s="1074">
        <f t="shared" si="136"/>
        <v>0</v>
      </c>
      <c r="AX242" s="1073">
        <f t="shared" si="148"/>
        <v>0.27329749103942652</v>
      </c>
      <c r="AY242" s="1076">
        <v>245</v>
      </c>
      <c r="AZ242" s="1016">
        <v>6</v>
      </c>
      <c r="BA242" s="1016">
        <v>196</v>
      </c>
      <c r="BB242" s="1016">
        <v>1</v>
      </c>
      <c r="BC242" s="1016">
        <v>1615</v>
      </c>
      <c r="BD242" s="1074">
        <f t="shared" si="130"/>
        <v>2160</v>
      </c>
      <c r="BE242" s="1074">
        <f t="shared" si="131"/>
        <v>2592</v>
      </c>
      <c r="BF242" s="1074">
        <f t="shared" si="137"/>
        <v>0</v>
      </c>
      <c r="BG242" s="1073">
        <f t="shared" si="149"/>
        <v>0.37384259259259262</v>
      </c>
    </row>
    <row r="243" spans="1:59">
      <c r="A243" s="1016">
        <v>237</v>
      </c>
      <c r="B243" s="1016" t="s">
        <v>1940</v>
      </c>
      <c r="C243" s="1016" t="s">
        <v>2457</v>
      </c>
      <c r="D243" s="1016" t="s">
        <v>1546</v>
      </c>
      <c r="E243" s="1016">
        <v>11</v>
      </c>
      <c r="F243" s="1076">
        <v>245</v>
      </c>
      <c r="G243" s="1016">
        <v>94.4</v>
      </c>
      <c r="H243" s="1016">
        <v>196</v>
      </c>
      <c r="I243" s="1016">
        <v>0.95979999999999999</v>
      </c>
      <c r="J243" s="1016">
        <v>25904</v>
      </c>
      <c r="K243" s="1074">
        <f t="shared" si="120"/>
        <v>32617.843200000003</v>
      </c>
      <c r="L243" s="1074">
        <f t="shared" si="121"/>
        <v>39141.411840000001</v>
      </c>
      <c r="M243" s="1074">
        <f t="shared" si="132"/>
        <v>0</v>
      </c>
      <c r="N243" s="1073">
        <f t="shared" si="150"/>
        <v>0.39708327496037504</v>
      </c>
      <c r="O243" s="1076">
        <v>245</v>
      </c>
      <c r="P243" s="1016">
        <v>104.8</v>
      </c>
      <c r="Q243" s="1016">
        <v>196</v>
      </c>
      <c r="R243" s="1016">
        <v>0.96</v>
      </c>
      <c r="S243" s="1016">
        <v>32216</v>
      </c>
      <c r="T243" s="1074">
        <f t="shared" si="122"/>
        <v>37426.175999999999</v>
      </c>
      <c r="U243" s="1074">
        <f t="shared" si="123"/>
        <v>44911.411199999995</v>
      </c>
      <c r="V243" s="1074">
        <f t="shared" si="133"/>
        <v>0</v>
      </c>
      <c r="W243" s="1073">
        <f t="shared" si="145"/>
        <v>0.43039395742701581</v>
      </c>
      <c r="X243" s="1076">
        <v>245</v>
      </c>
      <c r="Y243" s="1016">
        <v>134.4</v>
      </c>
      <c r="Z243" s="1016">
        <v>196</v>
      </c>
      <c r="AA243" s="1077">
        <v>0.95320000000000005</v>
      </c>
      <c r="AB243" s="1016">
        <v>24620</v>
      </c>
      <c r="AC243" s="1074">
        <f t="shared" si="124"/>
        <v>46119.628800000006</v>
      </c>
      <c r="AD243" s="1074">
        <f t="shared" si="125"/>
        <v>55343.554560000004</v>
      </c>
      <c r="AE243" s="1074">
        <f t="shared" si="134"/>
        <v>0</v>
      </c>
      <c r="AF243" s="1073">
        <f t="shared" si="146"/>
        <v>0.26691455070861281</v>
      </c>
      <c r="AG243" s="1076">
        <v>245</v>
      </c>
      <c r="AH243" s="1016">
        <v>151.19999999999999</v>
      </c>
      <c r="AI243" s="1016">
        <v>196</v>
      </c>
      <c r="AJ243" s="1016">
        <v>0.97060000000000002</v>
      </c>
      <c r="AK243" s="1016">
        <v>27452</v>
      </c>
      <c r="AL243" s="1074">
        <f t="shared" si="126"/>
        <v>54592.755839999998</v>
      </c>
      <c r="AM243" s="1074">
        <f t="shared" si="127"/>
        <v>65511.307007999996</v>
      </c>
      <c r="AN243" s="1074">
        <f t="shared" si="135"/>
        <v>0</v>
      </c>
      <c r="AO243" s="1073">
        <f t="shared" si="147"/>
        <v>0.25142529972709288</v>
      </c>
      <c r="AP243" s="1076">
        <v>245</v>
      </c>
      <c r="AQ243" s="1016">
        <v>100.8</v>
      </c>
      <c r="AR243" s="1016">
        <v>196</v>
      </c>
      <c r="AS243" s="1016">
        <v>0.97119999999999995</v>
      </c>
      <c r="AT243" s="1016">
        <v>26184</v>
      </c>
      <c r="AU243" s="1074">
        <f t="shared" si="128"/>
        <v>36417.669119999991</v>
      </c>
      <c r="AV243" s="1074">
        <f t="shared" si="129"/>
        <v>43701.202943999997</v>
      </c>
      <c r="AW243" s="1074">
        <f t="shared" si="136"/>
        <v>0</v>
      </c>
      <c r="AX243" s="1073">
        <f t="shared" si="148"/>
        <v>0.3594958248662346</v>
      </c>
      <c r="AY243" s="1076">
        <v>245</v>
      </c>
      <c r="AZ243" s="1016">
        <v>172.8</v>
      </c>
      <c r="BA243" s="1016">
        <v>196</v>
      </c>
      <c r="BB243" s="1016">
        <v>0.9768</v>
      </c>
      <c r="BC243" s="1016">
        <v>29172</v>
      </c>
      <c r="BD243" s="1074">
        <f t="shared" si="130"/>
        <v>60764.774400000009</v>
      </c>
      <c r="BE243" s="1074">
        <f t="shared" si="131"/>
        <v>72917.729280000014</v>
      </c>
      <c r="BF243" s="1074">
        <f t="shared" si="137"/>
        <v>0</v>
      </c>
      <c r="BG243" s="1073">
        <f t="shared" si="149"/>
        <v>0.24004038760983201</v>
      </c>
    </row>
    <row r="244" spans="1:59">
      <c r="A244" s="1016">
        <v>238</v>
      </c>
      <c r="B244" s="1016" t="s">
        <v>973</v>
      </c>
      <c r="C244" s="1016" t="s">
        <v>2457</v>
      </c>
      <c r="D244" s="1016" t="s">
        <v>1546</v>
      </c>
      <c r="E244" s="1016">
        <v>11</v>
      </c>
      <c r="F244" s="1076">
        <v>250</v>
      </c>
      <c r="G244" s="1016">
        <v>126.6</v>
      </c>
      <c r="H244" s="1016">
        <v>200</v>
      </c>
      <c r="I244" s="1016">
        <v>0.95899999999999996</v>
      </c>
      <c r="J244" s="1016">
        <v>59712</v>
      </c>
      <c r="K244" s="1074">
        <f t="shared" si="120"/>
        <v>43707.383999999998</v>
      </c>
      <c r="L244" s="1074">
        <f t="shared" si="121"/>
        <v>52448.860799999995</v>
      </c>
      <c r="M244" s="1074">
        <f t="shared" si="132"/>
        <v>7263.1392000000051</v>
      </c>
      <c r="N244" s="1073">
        <f t="shared" si="150"/>
        <v>0.68308823973541866</v>
      </c>
      <c r="O244" s="1076">
        <v>250</v>
      </c>
      <c r="P244" s="1016">
        <v>132</v>
      </c>
      <c r="Q244" s="1016">
        <v>200</v>
      </c>
      <c r="R244" s="1016">
        <v>0.95120000000000005</v>
      </c>
      <c r="S244" s="1016">
        <v>60951</v>
      </c>
      <c r="T244" s="1074">
        <f t="shared" si="122"/>
        <v>46707.724800000004</v>
      </c>
      <c r="U244" s="1074">
        <f t="shared" si="123"/>
        <v>56049.269760000003</v>
      </c>
      <c r="V244" s="1074">
        <f t="shared" si="133"/>
        <v>4901.7302399999971</v>
      </c>
      <c r="W244" s="1073">
        <f t="shared" si="145"/>
        <v>0.65247237219313237</v>
      </c>
      <c r="X244" s="1076">
        <v>250</v>
      </c>
      <c r="Y244" s="1016">
        <v>151.80000000000001</v>
      </c>
      <c r="Z244" s="1016">
        <v>200</v>
      </c>
      <c r="AA244" s="1077">
        <v>0.95209999999999995</v>
      </c>
      <c r="AB244" s="1016">
        <v>59964</v>
      </c>
      <c r="AC244" s="1074">
        <f t="shared" si="124"/>
        <v>52030.360800000002</v>
      </c>
      <c r="AD244" s="1074">
        <f t="shared" si="125"/>
        <v>62436.432959999998</v>
      </c>
      <c r="AE244" s="1074">
        <f t="shared" si="134"/>
        <v>0</v>
      </c>
      <c r="AF244" s="1073">
        <f t="shared" si="146"/>
        <v>0.57624047842466619</v>
      </c>
      <c r="AG244" s="1076">
        <v>250</v>
      </c>
      <c r="AH244" s="1016">
        <v>129</v>
      </c>
      <c r="AI244" s="1016">
        <v>200</v>
      </c>
      <c r="AJ244" s="1016">
        <v>0.94750000000000001</v>
      </c>
      <c r="AK244" s="1016">
        <v>57843</v>
      </c>
      <c r="AL244" s="1074">
        <f t="shared" si="126"/>
        <v>45468.630000000005</v>
      </c>
      <c r="AM244" s="1074">
        <f t="shared" si="127"/>
        <v>54562.355999999992</v>
      </c>
      <c r="AN244" s="1074">
        <f t="shared" si="135"/>
        <v>3280.6440000000075</v>
      </c>
      <c r="AO244" s="1073">
        <f t="shared" si="147"/>
        <v>0.63607590551991566</v>
      </c>
      <c r="AP244" s="1076">
        <v>250</v>
      </c>
      <c r="AQ244" s="1016">
        <v>134.4</v>
      </c>
      <c r="AR244" s="1016">
        <v>200</v>
      </c>
      <c r="AS244" s="1016">
        <v>0.95309999999999995</v>
      </c>
      <c r="AT244" s="1016">
        <v>59295</v>
      </c>
      <c r="AU244" s="1074">
        <f t="shared" si="128"/>
        <v>47651.950080000002</v>
      </c>
      <c r="AV244" s="1074">
        <f t="shared" si="129"/>
        <v>57182.340096</v>
      </c>
      <c r="AW244" s="1074">
        <f t="shared" si="136"/>
        <v>2112.6599040000001</v>
      </c>
      <c r="AX244" s="1073">
        <f t="shared" si="148"/>
        <v>0.62216761224307904</v>
      </c>
      <c r="AY244" s="1076">
        <v>250</v>
      </c>
      <c r="AZ244" s="1016">
        <v>141.6</v>
      </c>
      <c r="BA244" s="1016">
        <v>200</v>
      </c>
      <c r="BB244" s="1016">
        <v>0.95240000000000002</v>
      </c>
      <c r="BC244" s="1016">
        <v>60057</v>
      </c>
      <c r="BD244" s="1074">
        <f t="shared" si="130"/>
        <v>48549.542400000006</v>
      </c>
      <c r="BE244" s="1074">
        <f t="shared" si="131"/>
        <v>58259.450879999997</v>
      </c>
      <c r="BF244" s="1074">
        <f t="shared" si="137"/>
        <v>1797.5491200000033</v>
      </c>
      <c r="BG244" s="1073">
        <f t="shared" si="149"/>
        <v>0.61851252381732025</v>
      </c>
    </row>
    <row r="245" spans="1:59">
      <c r="A245" s="1016">
        <v>239</v>
      </c>
      <c r="B245" s="1016" t="s">
        <v>1620</v>
      </c>
      <c r="C245" s="1016" t="s">
        <v>2457</v>
      </c>
      <c r="D245" s="1016" t="s">
        <v>2456</v>
      </c>
      <c r="E245" s="1016">
        <v>11</v>
      </c>
      <c r="F245" s="1076">
        <v>250</v>
      </c>
      <c r="G245" s="1016">
        <v>39.6</v>
      </c>
      <c r="H245" s="1016">
        <v>200</v>
      </c>
      <c r="I245" s="1016">
        <v>0.84899999999999998</v>
      </c>
      <c r="J245" s="1016">
        <v>3846</v>
      </c>
      <c r="K245" s="1074">
        <f t="shared" si="120"/>
        <v>12103.343999999999</v>
      </c>
      <c r="L245" s="1074">
        <f t="shared" si="121"/>
        <v>14524.012799999999</v>
      </c>
      <c r="M245" s="1074">
        <f t="shared" si="132"/>
        <v>0</v>
      </c>
      <c r="N245" s="1073">
        <f t="shared" si="150"/>
        <v>0.15888171070738799</v>
      </c>
      <c r="O245" s="1076">
        <v>250</v>
      </c>
      <c r="P245" s="1016">
        <v>27.6</v>
      </c>
      <c r="Q245" s="1016">
        <v>200</v>
      </c>
      <c r="R245" s="1016">
        <v>0.81220000000000003</v>
      </c>
      <c r="S245" s="1016">
        <v>3840</v>
      </c>
      <c r="T245" s="1074">
        <f t="shared" si="122"/>
        <v>8339.0198400000008</v>
      </c>
      <c r="U245" s="1074">
        <f t="shared" si="123"/>
        <v>10006.823808000001</v>
      </c>
      <c r="V245" s="1074">
        <f t="shared" si="133"/>
        <v>0</v>
      </c>
      <c r="W245" s="1073">
        <f t="shared" si="145"/>
        <v>0.23024288667479653</v>
      </c>
      <c r="X245" s="1076">
        <v>250</v>
      </c>
      <c r="Y245" s="1016">
        <v>25.8</v>
      </c>
      <c r="Z245" s="1016">
        <v>200</v>
      </c>
      <c r="AA245" s="1077">
        <v>0.80889999999999995</v>
      </c>
      <c r="AB245" s="1016">
        <v>3174</v>
      </c>
      <c r="AC245" s="1074">
        <f t="shared" si="124"/>
        <v>7513.0632000000005</v>
      </c>
      <c r="AD245" s="1074">
        <f t="shared" si="125"/>
        <v>9015.6758399999999</v>
      </c>
      <c r="AE245" s="1074">
        <f t="shared" si="134"/>
        <v>0</v>
      </c>
      <c r="AF245" s="1073">
        <f t="shared" si="146"/>
        <v>0.21123208440466734</v>
      </c>
      <c r="AG245" s="1076">
        <v>250</v>
      </c>
      <c r="AH245" s="1016">
        <v>28.8</v>
      </c>
      <c r="AI245" s="1016">
        <v>200</v>
      </c>
      <c r="AJ245" s="1016">
        <v>0.79690000000000005</v>
      </c>
      <c r="AK245" s="1016">
        <v>4050</v>
      </c>
      <c r="AL245" s="1074">
        <f t="shared" si="126"/>
        <v>8537.6678400000001</v>
      </c>
      <c r="AM245" s="1074">
        <f t="shared" si="127"/>
        <v>10245.201407999999</v>
      </c>
      <c r="AN245" s="1074">
        <f t="shared" si="135"/>
        <v>0</v>
      </c>
      <c r="AO245" s="1073">
        <f t="shared" si="147"/>
        <v>0.23718420978064192</v>
      </c>
      <c r="AP245" s="1076">
        <v>250</v>
      </c>
      <c r="AQ245" s="1016">
        <v>35.4</v>
      </c>
      <c r="AR245" s="1016">
        <v>200</v>
      </c>
      <c r="AS245" s="1016">
        <v>0.73860000000000003</v>
      </c>
      <c r="AT245" s="1016">
        <v>3984</v>
      </c>
      <c r="AU245" s="1074">
        <f t="shared" si="128"/>
        <v>9726.4756799999996</v>
      </c>
      <c r="AV245" s="1074">
        <f t="shared" si="129"/>
        <v>11671.770815999998</v>
      </c>
      <c r="AW245" s="1074">
        <f t="shared" si="136"/>
        <v>0</v>
      </c>
      <c r="AX245" s="1073">
        <f t="shared" si="148"/>
        <v>0.20480182807592237</v>
      </c>
      <c r="AY245" s="1076">
        <v>250</v>
      </c>
      <c r="AZ245" s="1016">
        <v>33.6</v>
      </c>
      <c r="BA245" s="1016">
        <v>200</v>
      </c>
      <c r="BB245" s="1016">
        <v>0.70630000000000004</v>
      </c>
      <c r="BC245" s="1016">
        <v>4416</v>
      </c>
      <c r="BD245" s="1074">
        <f t="shared" si="130"/>
        <v>8543.4048000000003</v>
      </c>
      <c r="BE245" s="1074">
        <f t="shared" si="131"/>
        <v>10252.08576</v>
      </c>
      <c r="BF245" s="1074">
        <f t="shared" si="137"/>
        <v>0</v>
      </c>
      <c r="BG245" s="1073">
        <f t="shared" si="149"/>
        <v>0.25844497032377534</v>
      </c>
    </row>
    <row r="246" spans="1:59">
      <c r="A246" s="1016">
        <v>240</v>
      </c>
      <c r="B246" s="1016" t="s">
        <v>540</v>
      </c>
      <c r="C246" s="1016" t="s">
        <v>2457</v>
      </c>
      <c r="D246" s="1016" t="s">
        <v>1546</v>
      </c>
      <c r="E246" s="1016">
        <v>33</v>
      </c>
      <c r="F246" s="1076">
        <v>250</v>
      </c>
      <c r="G246" s="1016">
        <v>73.8</v>
      </c>
      <c r="H246" s="1016">
        <v>200</v>
      </c>
      <c r="I246" s="1016">
        <v>0.99339999999999995</v>
      </c>
      <c r="J246" s="1016">
        <v>13473</v>
      </c>
      <c r="K246" s="1074">
        <f t="shared" si="120"/>
        <v>26392.651199999997</v>
      </c>
      <c r="L246" s="1074">
        <f t="shared" si="121"/>
        <v>31671.18144</v>
      </c>
      <c r="M246" s="1074">
        <f t="shared" si="132"/>
        <v>0</v>
      </c>
      <c r="N246" s="1073">
        <f t="shared" si="150"/>
        <v>0.25524150449879773</v>
      </c>
      <c r="O246" s="1076">
        <v>250</v>
      </c>
      <c r="P246" s="1016">
        <v>46.8</v>
      </c>
      <c r="Q246" s="1016">
        <v>200</v>
      </c>
      <c r="R246" s="1016">
        <v>0.99229999999999996</v>
      </c>
      <c r="S246" s="1016">
        <v>16308</v>
      </c>
      <c r="T246" s="1074">
        <f t="shared" si="122"/>
        <v>17275.54608</v>
      </c>
      <c r="U246" s="1074">
        <f t="shared" si="123"/>
        <v>20730.655295999994</v>
      </c>
      <c r="V246" s="1074">
        <f t="shared" si="133"/>
        <v>0</v>
      </c>
      <c r="W246" s="1073">
        <f t="shared" si="145"/>
        <v>0.47199665713837752</v>
      </c>
      <c r="X246" s="1076">
        <v>250</v>
      </c>
      <c r="Y246" s="1016">
        <v>140.4</v>
      </c>
      <c r="Z246" s="1016">
        <v>200</v>
      </c>
      <c r="AA246" s="1077">
        <v>0.9839</v>
      </c>
      <c r="AB246" s="1016">
        <v>14265</v>
      </c>
      <c r="AC246" s="1074">
        <f t="shared" si="124"/>
        <v>49730.241600000001</v>
      </c>
      <c r="AD246" s="1074">
        <f t="shared" si="125"/>
        <v>59676.289919999996</v>
      </c>
      <c r="AE246" s="1074">
        <f t="shared" si="134"/>
        <v>0</v>
      </c>
      <c r="AF246" s="1073">
        <f t="shared" si="146"/>
        <v>0.14342379547176781</v>
      </c>
      <c r="AG246" s="1076">
        <v>250</v>
      </c>
      <c r="AH246" s="1016">
        <v>99</v>
      </c>
      <c r="AI246" s="1016">
        <v>200</v>
      </c>
      <c r="AJ246" s="1016">
        <v>0.98550000000000004</v>
      </c>
      <c r="AK246" s="1016">
        <v>16470</v>
      </c>
      <c r="AL246" s="1074">
        <f t="shared" si="126"/>
        <v>36293.993999999999</v>
      </c>
      <c r="AM246" s="1074">
        <f t="shared" si="127"/>
        <v>43552.792799999996</v>
      </c>
      <c r="AN246" s="1074">
        <f t="shared" si="135"/>
        <v>0</v>
      </c>
      <c r="AO246" s="1073">
        <f t="shared" si="147"/>
        <v>0.22689704527972315</v>
      </c>
      <c r="AP246" s="1076">
        <v>250</v>
      </c>
      <c r="AQ246" s="1016">
        <v>46.8</v>
      </c>
      <c r="AR246" s="1016">
        <v>200</v>
      </c>
      <c r="AS246" s="1016">
        <v>0.98960000000000004</v>
      </c>
      <c r="AT246" s="1016">
        <v>14625</v>
      </c>
      <c r="AU246" s="1074">
        <f t="shared" si="128"/>
        <v>17228.54016</v>
      </c>
      <c r="AV246" s="1074">
        <f t="shared" si="129"/>
        <v>20674.248191999999</v>
      </c>
      <c r="AW246" s="1074">
        <f t="shared" si="136"/>
        <v>0</v>
      </c>
      <c r="AX246" s="1073">
        <f t="shared" si="148"/>
        <v>0.42444106883632793</v>
      </c>
      <c r="AY246" s="1076">
        <v>250</v>
      </c>
      <c r="AZ246" s="1016">
        <v>46.8</v>
      </c>
      <c r="BA246" s="1016">
        <v>200</v>
      </c>
      <c r="BB246" s="1016">
        <v>0.99050000000000005</v>
      </c>
      <c r="BC246" s="1016">
        <v>15057</v>
      </c>
      <c r="BD246" s="1074">
        <f t="shared" si="130"/>
        <v>16687.944</v>
      </c>
      <c r="BE246" s="1074">
        <f t="shared" si="131"/>
        <v>20025.532799999997</v>
      </c>
      <c r="BF246" s="1074">
        <f t="shared" si="137"/>
        <v>0</v>
      </c>
      <c r="BG246" s="1073">
        <f t="shared" si="149"/>
        <v>0.45113406420826918</v>
      </c>
    </row>
    <row r="247" spans="1:59">
      <c r="A247" s="1016">
        <v>241</v>
      </c>
      <c r="B247" s="1016" t="s">
        <v>250</v>
      </c>
      <c r="C247" s="1016" t="s">
        <v>2457</v>
      </c>
      <c r="D247" s="1016" t="s">
        <v>2456</v>
      </c>
      <c r="E247" s="1016">
        <v>11</v>
      </c>
      <c r="F247" s="1076">
        <v>250</v>
      </c>
      <c r="G247" s="1016">
        <v>210</v>
      </c>
      <c r="H247" s="1016">
        <v>210</v>
      </c>
      <c r="I247" s="1016">
        <v>0.96050000000000002</v>
      </c>
      <c r="J247" s="1016">
        <v>31735</v>
      </c>
      <c r="K247" s="1074">
        <f t="shared" si="120"/>
        <v>72613.8</v>
      </c>
      <c r="L247" s="1074">
        <f t="shared" si="121"/>
        <v>87136.56</v>
      </c>
      <c r="M247" s="1074">
        <f t="shared" si="132"/>
        <v>0</v>
      </c>
      <c r="N247" s="1073">
        <f t="shared" si="150"/>
        <v>0.21851906937799701</v>
      </c>
      <c r="O247" s="1076">
        <v>250</v>
      </c>
      <c r="P247" s="1016">
        <v>221</v>
      </c>
      <c r="Q247" s="1016">
        <v>221</v>
      </c>
      <c r="R247" s="1016">
        <v>0.95820000000000005</v>
      </c>
      <c r="S247" s="1016">
        <v>40000</v>
      </c>
      <c r="T247" s="1074">
        <f t="shared" si="122"/>
        <v>78775.538400000005</v>
      </c>
      <c r="U247" s="1074">
        <f t="shared" si="123"/>
        <v>94530.646080000006</v>
      </c>
      <c r="V247" s="1074">
        <f t="shared" si="133"/>
        <v>0</v>
      </c>
      <c r="W247" s="1073">
        <f t="shared" si="145"/>
        <v>0.25388591948995171</v>
      </c>
      <c r="X247" s="1076">
        <v>250</v>
      </c>
      <c r="Y247" s="1016">
        <v>202</v>
      </c>
      <c r="Z247" s="1016">
        <v>202</v>
      </c>
      <c r="AA247" s="1077">
        <v>0.95820000000000005</v>
      </c>
      <c r="AB247" s="1016">
        <v>33345</v>
      </c>
      <c r="AC247" s="1074">
        <f t="shared" si="124"/>
        <v>69680.304000000004</v>
      </c>
      <c r="AD247" s="1074">
        <f t="shared" si="125"/>
        <v>83616.364799999996</v>
      </c>
      <c r="AE247" s="1074">
        <f t="shared" si="134"/>
        <v>0</v>
      </c>
      <c r="AF247" s="1073">
        <f t="shared" si="146"/>
        <v>0.23927134416635151</v>
      </c>
      <c r="AG247" s="1076">
        <v>250</v>
      </c>
      <c r="AH247" s="1016">
        <v>209</v>
      </c>
      <c r="AI247" s="1016">
        <v>209</v>
      </c>
      <c r="AJ247" s="1016">
        <v>0.95620000000000005</v>
      </c>
      <c r="AK247" s="1016">
        <v>39095</v>
      </c>
      <c r="AL247" s="1074">
        <f t="shared" si="126"/>
        <v>74342.637600000002</v>
      </c>
      <c r="AM247" s="1074">
        <f t="shared" si="127"/>
        <v>89211.165120000005</v>
      </c>
      <c r="AN247" s="1074">
        <f t="shared" si="135"/>
        <v>0</v>
      </c>
      <c r="AO247" s="1073">
        <f t="shared" si="147"/>
        <v>0.26293794020566202</v>
      </c>
      <c r="AP247" s="1076">
        <v>250</v>
      </c>
      <c r="AQ247" s="1016">
        <v>207</v>
      </c>
      <c r="AR247" s="1016">
        <v>207</v>
      </c>
      <c r="AS247" s="1016">
        <v>0.95579999999999998</v>
      </c>
      <c r="AT247" s="1016">
        <v>42490</v>
      </c>
      <c r="AU247" s="1074">
        <f t="shared" si="128"/>
        <v>73600.42319999999</v>
      </c>
      <c r="AV247" s="1074">
        <f t="shared" si="129"/>
        <v>88320.507840000006</v>
      </c>
      <c r="AW247" s="1074">
        <f t="shared" si="136"/>
        <v>0</v>
      </c>
      <c r="AX247" s="1073">
        <f t="shared" si="148"/>
        <v>0.28865323154826639</v>
      </c>
      <c r="AY247" s="1076">
        <v>250</v>
      </c>
      <c r="AZ247" s="1016">
        <v>218</v>
      </c>
      <c r="BA247" s="1016">
        <v>218</v>
      </c>
      <c r="BB247" s="1016">
        <v>0.95960000000000001</v>
      </c>
      <c r="BC247" s="1016">
        <v>36335</v>
      </c>
      <c r="BD247" s="1074">
        <f t="shared" si="130"/>
        <v>75309.40800000001</v>
      </c>
      <c r="BE247" s="1074">
        <f t="shared" si="131"/>
        <v>90371.289599999989</v>
      </c>
      <c r="BF247" s="1074">
        <f t="shared" si="137"/>
        <v>0</v>
      </c>
      <c r="BG247" s="1073">
        <f t="shared" si="149"/>
        <v>0.24123811994379243</v>
      </c>
    </row>
    <row r="248" spans="1:59">
      <c r="A248" s="1016">
        <v>242</v>
      </c>
      <c r="B248" s="1016" t="s">
        <v>2565</v>
      </c>
      <c r="C248" s="1016" t="s">
        <v>2457</v>
      </c>
      <c r="D248" s="1016" t="s">
        <v>2456</v>
      </c>
      <c r="E248" s="1016">
        <v>11</v>
      </c>
      <c r="F248" s="1076">
        <v>0</v>
      </c>
      <c r="G248" s="1016">
        <v>0</v>
      </c>
      <c r="H248" s="1016">
        <v>0</v>
      </c>
      <c r="I248" s="1016"/>
      <c r="J248" s="1016">
        <v>0</v>
      </c>
      <c r="K248" s="1074">
        <f t="shared" si="120"/>
        <v>0</v>
      </c>
      <c r="L248" s="1074">
        <f t="shared" si="121"/>
        <v>0</v>
      </c>
      <c r="M248" s="1074">
        <f t="shared" si="132"/>
        <v>0</v>
      </c>
      <c r="N248" s="1073">
        <v>0</v>
      </c>
      <c r="O248" s="1076">
        <v>0</v>
      </c>
      <c r="P248" s="1016">
        <v>0</v>
      </c>
      <c r="Q248" s="1016">
        <v>0</v>
      </c>
      <c r="R248" s="1016"/>
      <c r="S248" s="1016">
        <v>0</v>
      </c>
      <c r="T248" s="1074">
        <f t="shared" si="122"/>
        <v>0</v>
      </c>
      <c r="U248" s="1074">
        <f t="shared" si="123"/>
        <v>0</v>
      </c>
      <c r="V248" s="1074">
        <f t="shared" si="133"/>
        <v>0</v>
      </c>
      <c r="W248" s="1073">
        <v>0</v>
      </c>
      <c r="X248" s="1076">
        <v>250</v>
      </c>
      <c r="Y248" s="1016">
        <v>12</v>
      </c>
      <c r="Z248" s="1016">
        <v>166.67</v>
      </c>
      <c r="AA248" s="1077">
        <v>0.69810000000000005</v>
      </c>
      <c r="AB248" s="1016">
        <v>1995</v>
      </c>
      <c r="AC248" s="1074">
        <f t="shared" si="124"/>
        <v>3015.7920000000004</v>
      </c>
      <c r="AD248" s="1074">
        <f t="shared" si="125"/>
        <v>3618.9504000000002</v>
      </c>
      <c r="AE248" s="1074">
        <f t="shared" si="134"/>
        <v>0</v>
      </c>
      <c r="AF248" s="1073">
        <f t="shared" si="146"/>
        <v>0.33075888522815894</v>
      </c>
      <c r="AG248" s="1076">
        <v>250</v>
      </c>
      <c r="AH248" s="1016">
        <v>111</v>
      </c>
      <c r="AI248" s="1016">
        <v>200</v>
      </c>
      <c r="AJ248" s="1016">
        <v>0.70750000000000002</v>
      </c>
      <c r="AK248" s="1016">
        <v>2250</v>
      </c>
      <c r="AL248" s="1074">
        <f t="shared" si="126"/>
        <v>29214.09</v>
      </c>
      <c r="AM248" s="1074">
        <f t="shared" si="127"/>
        <v>35056.907999999996</v>
      </c>
      <c r="AN248" s="1074">
        <f t="shared" si="135"/>
        <v>0</v>
      </c>
      <c r="AO248" s="1073">
        <f t="shared" si="147"/>
        <v>3.8508815438030072E-2</v>
      </c>
      <c r="AP248" s="1076">
        <v>250</v>
      </c>
      <c r="AQ248" s="1016">
        <v>45</v>
      </c>
      <c r="AR248" s="1016">
        <v>200</v>
      </c>
      <c r="AS248" s="1016">
        <v>0.6</v>
      </c>
      <c r="AT248" s="1016">
        <v>2160</v>
      </c>
      <c r="AU248" s="1074">
        <f t="shared" si="128"/>
        <v>10044</v>
      </c>
      <c r="AV248" s="1074">
        <f t="shared" si="129"/>
        <v>12052.8</v>
      </c>
      <c r="AW248" s="1074">
        <f t="shared" si="136"/>
        <v>0</v>
      </c>
      <c r="AX248" s="1073">
        <f t="shared" si="148"/>
        <v>0.10752688172043011</v>
      </c>
      <c r="AY248" s="1076">
        <v>250</v>
      </c>
      <c r="AZ248" s="1016">
        <v>96</v>
      </c>
      <c r="BA248" s="1016">
        <v>200</v>
      </c>
      <c r="BB248" s="1016">
        <v>0.83420000000000005</v>
      </c>
      <c r="BC248" s="1016">
        <v>4680</v>
      </c>
      <c r="BD248" s="1074">
        <f t="shared" si="130"/>
        <v>28829.952000000001</v>
      </c>
      <c r="BE248" s="1074">
        <f t="shared" si="131"/>
        <v>34595.9424</v>
      </c>
      <c r="BF248" s="1074">
        <f t="shared" si="137"/>
        <v>0</v>
      </c>
      <c r="BG248" s="1073">
        <f t="shared" si="149"/>
        <v>8.1165587788699756E-2</v>
      </c>
    </row>
    <row r="249" spans="1:59">
      <c r="A249" s="1016">
        <v>243</v>
      </c>
      <c r="B249" s="1016" t="s">
        <v>2564</v>
      </c>
      <c r="C249" s="1016" t="s">
        <v>2457</v>
      </c>
      <c r="D249" s="1016" t="s">
        <v>2456</v>
      </c>
      <c r="E249" s="1016">
        <v>33</v>
      </c>
      <c r="F249" s="1076">
        <v>0</v>
      </c>
      <c r="G249" s="1016">
        <v>0</v>
      </c>
      <c r="H249" s="1016">
        <v>0</v>
      </c>
      <c r="I249" s="1016"/>
      <c r="J249" s="1016">
        <v>0</v>
      </c>
      <c r="K249" s="1074">
        <f t="shared" si="120"/>
        <v>0</v>
      </c>
      <c r="L249" s="1074">
        <f t="shared" si="121"/>
        <v>0</v>
      </c>
      <c r="M249" s="1074">
        <f t="shared" si="132"/>
        <v>0</v>
      </c>
      <c r="N249" s="1073">
        <v>0</v>
      </c>
      <c r="O249" s="1076">
        <v>0</v>
      </c>
      <c r="P249" s="1016">
        <v>0</v>
      </c>
      <c r="Q249" s="1016">
        <v>0</v>
      </c>
      <c r="R249" s="1016"/>
      <c r="S249" s="1016">
        <v>0</v>
      </c>
      <c r="T249" s="1074">
        <f t="shared" si="122"/>
        <v>0</v>
      </c>
      <c r="U249" s="1074">
        <f t="shared" si="123"/>
        <v>0</v>
      </c>
      <c r="V249" s="1074">
        <f t="shared" si="133"/>
        <v>0</v>
      </c>
      <c r="W249" s="1073">
        <v>0</v>
      </c>
      <c r="X249" s="1076">
        <v>250</v>
      </c>
      <c r="Y249" s="1016">
        <v>72</v>
      </c>
      <c r="Z249" s="1016">
        <v>180</v>
      </c>
      <c r="AA249" s="1077">
        <v>0.81489999999999996</v>
      </c>
      <c r="AB249" s="1016">
        <v>7764</v>
      </c>
      <c r="AC249" s="1074">
        <f t="shared" si="124"/>
        <v>21122.207999999999</v>
      </c>
      <c r="AD249" s="1074">
        <f t="shared" si="125"/>
        <v>25346.649599999997</v>
      </c>
      <c r="AE249" s="1074">
        <f t="shared" si="134"/>
        <v>0</v>
      </c>
      <c r="AF249" s="1073">
        <f t="shared" si="146"/>
        <v>0.18378760402321576</v>
      </c>
      <c r="AG249" s="1076">
        <v>250</v>
      </c>
      <c r="AH249" s="1016">
        <v>74.400000000000006</v>
      </c>
      <c r="AI249" s="1016">
        <v>200</v>
      </c>
      <c r="AJ249" s="1016">
        <v>0.75080000000000002</v>
      </c>
      <c r="AK249" s="1016">
        <v>8172</v>
      </c>
      <c r="AL249" s="1074">
        <f t="shared" si="126"/>
        <v>20779.741440000002</v>
      </c>
      <c r="AM249" s="1074">
        <f t="shared" si="127"/>
        <v>24935.689728000001</v>
      </c>
      <c r="AN249" s="1074">
        <f t="shared" si="135"/>
        <v>0</v>
      </c>
      <c r="AO249" s="1073">
        <f t="shared" si="147"/>
        <v>0.19663382298562421</v>
      </c>
      <c r="AP249" s="1076">
        <v>250</v>
      </c>
      <c r="AQ249" s="1016">
        <v>84</v>
      </c>
      <c r="AR249" s="1016">
        <v>200</v>
      </c>
      <c r="AS249" s="1016">
        <v>0.78210000000000002</v>
      </c>
      <c r="AT249" s="1016">
        <v>9216</v>
      </c>
      <c r="AU249" s="1074">
        <f t="shared" si="128"/>
        <v>24439.060799999999</v>
      </c>
      <c r="AV249" s="1074">
        <f t="shared" si="129"/>
        <v>29326.872959999997</v>
      </c>
      <c r="AW249" s="1074">
        <f t="shared" si="136"/>
        <v>0</v>
      </c>
      <c r="AX249" s="1073">
        <f t="shared" si="148"/>
        <v>0.18855061729704442</v>
      </c>
      <c r="AY249" s="1076">
        <v>250</v>
      </c>
      <c r="AZ249" s="1016">
        <v>91.2</v>
      </c>
      <c r="BA249" s="1016">
        <v>200</v>
      </c>
      <c r="BB249" s="1016">
        <v>0.77610000000000001</v>
      </c>
      <c r="BC249" s="1016">
        <v>8820</v>
      </c>
      <c r="BD249" s="1074">
        <f t="shared" si="130"/>
        <v>25480.915200000003</v>
      </c>
      <c r="BE249" s="1074">
        <f t="shared" si="131"/>
        <v>30577.098239999999</v>
      </c>
      <c r="BF249" s="1074">
        <f t="shared" si="137"/>
        <v>0</v>
      </c>
      <c r="BG249" s="1073">
        <f t="shared" si="149"/>
        <v>0.17307070665970428</v>
      </c>
    </row>
    <row r="250" spans="1:59">
      <c r="A250" s="1016">
        <v>244</v>
      </c>
      <c r="B250" s="1016" t="s">
        <v>522</v>
      </c>
      <c r="C250" s="1016" t="s">
        <v>2457</v>
      </c>
      <c r="D250" s="1016" t="s">
        <v>1546</v>
      </c>
      <c r="E250" s="1016">
        <v>11</v>
      </c>
      <c r="F250" s="1076">
        <v>250</v>
      </c>
      <c r="G250" s="1016">
        <v>191.46</v>
      </c>
      <c r="H250" s="1016">
        <v>200</v>
      </c>
      <c r="I250" s="1016">
        <v>0.97540000000000004</v>
      </c>
      <c r="J250" s="1016">
        <v>33024</v>
      </c>
      <c r="K250" s="1074">
        <f t="shared" si="120"/>
        <v>67230.030240000007</v>
      </c>
      <c r="L250" s="1074">
        <f t="shared" si="121"/>
        <v>80676.036288000003</v>
      </c>
      <c r="M250" s="1074">
        <f t="shared" si="132"/>
        <v>0</v>
      </c>
      <c r="N250" s="1073">
        <f>+J250/(24*30*G250*I250)</f>
        <v>0.24560453031264318</v>
      </c>
      <c r="O250" s="1076">
        <v>250</v>
      </c>
      <c r="P250" s="1016">
        <v>211.5</v>
      </c>
      <c r="Q250" s="1016">
        <v>211.5</v>
      </c>
      <c r="R250" s="1016">
        <v>0.97789999999999999</v>
      </c>
      <c r="S250" s="1016">
        <v>39480</v>
      </c>
      <c r="T250" s="1074">
        <f t="shared" si="122"/>
        <v>76939.216199999995</v>
      </c>
      <c r="U250" s="1074">
        <f t="shared" si="123"/>
        <v>92327.059439999997</v>
      </c>
      <c r="V250" s="1074">
        <f t="shared" si="133"/>
        <v>0</v>
      </c>
      <c r="W250" s="1073">
        <f>+S250/(24*31*P250*R250)</f>
        <v>0.256566169697996</v>
      </c>
      <c r="X250" s="1076">
        <v>250</v>
      </c>
      <c r="Y250" s="1016">
        <v>231</v>
      </c>
      <c r="Z250" s="1016">
        <v>231</v>
      </c>
      <c r="AA250" s="1077">
        <v>0.97230000000000005</v>
      </c>
      <c r="AB250" s="1016">
        <v>32070</v>
      </c>
      <c r="AC250" s="1074">
        <f t="shared" si="124"/>
        <v>80856.468000000008</v>
      </c>
      <c r="AD250" s="1074">
        <f t="shared" si="125"/>
        <v>97027.761600000013</v>
      </c>
      <c r="AE250" s="1074">
        <f t="shared" si="134"/>
        <v>0</v>
      </c>
      <c r="AF250" s="1073">
        <f t="shared" si="146"/>
        <v>0.19831437603730104</v>
      </c>
      <c r="AG250" s="1076">
        <v>250</v>
      </c>
      <c r="AH250" s="1016">
        <v>182.46</v>
      </c>
      <c r="AI250" s="1016">
        <v>200</v>
      </c>
      <c r="AJ250" s="1016">
        <v>0.95640000000000003</v>
      </c>
      <c r="AK250" s="1016">
        <v>29250</v>
      </c>
      <c r="AL250" s="1074">
        <f t="shared" si="126"/>
        <v>64915.764768000001</v>
      </c>
      <c r="AM250" s="1074">
        <f t="shared" si="127"/>
        <v>77898.91772160001</v>
      </c>
      <c r="AN250" s="1074">
        <f t="shared" si="135"/>
        <v>0</v>
      </c>
      <c r="AO250" s="1073">
        <f t="shared" si="147"/>
        <v>0.22529196185653413</v>
      </c>
      <c r="AP250" s="1076">
        <v>250</v>
      </c>
      <c r="AQ250" s="1016">
        <v>153.36000000000001</v>
      </c>
      <c r="AR250" s="1016">
        <v>200</v>
      </c>
      <c r="AS250" s="1016">
        <v>0.93300000000000005</v>
      </c>
      <c r="AT250" s="1016">
        <v>28158</v>
      </c>
      <c r="AU250" s="1074">
        <f t="shared" si="128"/>
        <v>53227.57536000001</v>
      </c>
      <c r="AV250" s="1074">
        <f t="shared" si="129"/>
        <v>63873.090432000012</v>
      </c>
      <c r="AW250" s="1074">
        <f t="shared" si="136"/>
        <v>0</v>
      </c>
      <c r="AX250" s="1073">
        <f t="shared" si="148"/>
        <v>0.26450575486066996</v>
      </c>
      <c r="AY250" s="1076">
        <v>250</v>
      </c>
      <c r="AZ250" s="1016">
        <v>170.46</v>
      </c>
      <c r="BA250" s="1016">
        <v>200</v>
      </c>
      <c r="BB250" s="1016">
        <v>0.92759999999999998</v>
      </c>
      <c r="BC250" s="1016">
        <v>24990</v>
      </c>
      <c r="BD250" s="1074">
        <f t="shared" si="130"/>
        <v>56922.730559999996</v>
      </c>
      <c r="BE250" s="1074">
        <f t="shared" si="131"/>
        <v>68307.276672000007</v>
      </c>
      <c r="BF250" s="1074">
        <f t="shared" si="137"/>
        <v>0</v>
      </c>
      <c r="BG250" s="1073">
        <f t="shared" si="149"/>
        <v>0.21950809241010519</v>
      </c>
    </row>
    <row r="251" spans="1:59">
      <c r="A251" s="1016">
        <v>245</v>
      </c>
      <c r="B251" s="1016" t="s">
        <v>1515</v>
      </c>
      <c r="C251" s="1016" t="s">
        <v>2457</v>
      </c>
      <c r="D251" s="1016" t="s">
        <v>2456</v>
      </c>
      <c r="E251" s="1016">
        <v>11</v>
      </c>
      <c r="F251" s="1076">
        <v>250</v>
      </c>
      <c r="G251" s="1016">
        <v>0</v>
      </c>
      <c r="H251" s="1016">
        <v>200</v>
      </c>
      <c r="I251" s="1016"/>
      <c r="J251" s="1016">
        <v>0</v>
      </c>
      <c r="K251" s="1074">
        <f t="shared" si="120"/>
        <v>0</v>
      </c>
      <c r="L251" s="1074">
        <f t="shared" si="121"/>
        <v>0</v>
      </c>
      <c r="M251" s="1074">
        <f t="shared" si="132"/>
        <v>0</v>
      </c>
      <c r="N251" s="1073">
        <v>0</v>
      </c>
      <c r="O251" s="1076">
        <v>250</v>
      </c>
      <c r="P251" s="1016">
        <v>0</v>
      </c>
      <c r="Q251" s="1016">
        <v>200</v>
      </c>
      <c r="R251" s="1016"/>
      <c r="S251" s="1016">
        <v>0</v>
      </c>
      <c r="T251" s="1074">
        <f t="shared" si="122"/>
        <v>0</v>
      </c>
      <c r="U251" s="1074">
        <f t="shared" si="123"/>
        <v>0</v>
      </c>
      <c r="V251" s="1074">
        <f t="shared" si="133"/>
        <v>0</v>
      </c>
      <c r="W251" s="1073">
        <v>0</v>
      </c>
      <c r="X251" s="1076">
        <v>250</v>
      </c>
      <c r="Y251" s="1016">
        <v>0</v>
      </c>
      <c r="Z251" s="1016">
        <v>200</v>
      </c>
      <c r="AA251" s="1077"/>
      <c r="AB251" s="1016">
        <v>0</v>
      </c>
      <c r="AC251" s="1074">
        <f t="shared" si="124"/>
        <v>0</v>
      </c>
      <c r="AD251" s="1074">
        <f t="shared" si="125"/>
        <v>0</v>
      </c>
      <c r="AE251" s="1074">
        <f t="shared" si="134"/>
        <v>0</v>
      </c>
      <c r="AF251" s="1073">
        <v>0</v>
      </c>
      <c r="AG251" s="1076">
        <v>250</v>
      </c>
      <c r="AH251" s="1016">
        <v>0</v>
      </c>
      <c r="AI251" s="1016">
        <v>200</v>
      </c>
      <c r="AJ251" s="1016"/>
      <c r="AK251" s="1016">
        <v>0</v>
      </c>
      <c r="AL251" s="1074">
        <f t="shared" si="126"/>
        <v>0</v>
      </c>
      <c r="AM251" s="1074">
        <f t="shared" si="127"/>
        <v>0</v>
      </c>
      <c r="AN251" s="1074">
        <f t="shared" si="135"/>
        <v>0</v>
      </c>
      <c r="AO251" s="1073">
        <v>0</v>
      </c>
      <c r="AP251" s="1076">
        <v>250</v>
      </c>
      <c r="AQ251" s="1016">
        <v>0</v>
      </c>
      <c r="AR251" s="1016">
        <v>200</v>
      </c>
      <c r="AS251" s="1016"/>
      <c r="AT251" s="1016">
        <v>0</v>
      </c>
      <c r="AU251" s="1074">
        <f t="shared" si="128"/>
        <v>0</v>
      </c>
      <c r="AV251" s="1074">
        <f t="shared" si="129"/>
        <v>0</v>
      </c>
      <c r="AW251" s="1074">
        <f t="shared" si="136"/>
        <v>0</v>
      </c>
      <c r="AX251" s="1073">
        <v>0</v>
      </c>
      <c r="AY251" s="1076">
        <v>250</v>
      </c>
      <c r="AZ251" s="1016">
        <v>0</v>
      </c>
      <c r="BA251" s="1016">
        <v>200</v>
      </c>
      <c r="BB251" s="1016"/>
      <c r="BC251" s="1016">
        <v>0</v>
      </c>
      <c r="BD251" s="1074">
        <f t="shared" si="130"/>
        <v>0</v>
      </c>
      <c r="BE251" s="1074">
        <f t="shared" si="131"/>
        <v>0</v>
      </c>
      <c r="BF251" s="1074">
        <f t="shared" si="137"/>
        <v>0</v>
      </c>
      <c r="BG251" s="1073">
        <v>0</v>
      </c>
    </row>
    <row r="252" spans="1:59">
      <c r="A252" s="1016">
        <v>246</v>
      </c>
      <c r="B252" s="1016" t="s">
        <v>548</v>
      </c>
      <c r="C252" s="1016" t="s">
        <v>2457</v>
      </c>
      <c r="D252" s="1016" t="s">
        <v>868</v>
      </c>
      <c r="E252" s="1016">
        <v>11</v>
      </c>
      <c r="F252" s="1076">
        <v>250.44</v>
      </c>
      <c r="G252" s="1016">
        <v>95.6</v>
      </c>
      <c r="H252" s="1016">
        <v>200.35</v>
      </c>
      <c r="I252" s="1016">
        <v>0.85209999999999997</v>
      </c>
      <c r="J252" s="1016">
        <v>28182</v>
      </c>
      <c r="K252" s="1074">
        <f t="shared" si="120"/>
        <v>29325.873599999995</v>
      </c>
      <c r="L252" s="1074">
        <f t="shared" si="121"/>
        <v>35191.048319999994</v>
      </c>
      <c r="M252" s="1074">
        <f t="shared" si="132"/>
        <v>0</v>
      </c>
      <c r="N252" s="1073">
        <f t="shared" ref="N252:N262" si="151">+J252/(24*30*G252*I252)</f>
        <v>0.48049719480479519</v>
      </c>
      <c r="O252" s="1076">
        <v>250.44</v>
      </c>
      <c r="P252" s="1016">
        <v>100.8</v>
      </c>
      <c r="Q252" s="1016">
        <v>200.35</v>
      </c>
      <c r="R252" s="1016">
        <v>0.84589999999999999</v>
      </c>
      <c r="S252" s="1016">
        <v>32406</v>
      </c>
      <c r="T252" s="1074">
        <f t="shared" si="122"/>
        <v>31719.219839999998</v>
      </c>
      <c r="U252" s="1074">
        <f t="shared" si="123"/>
        <v>38063.063807999999</v>
      </c>
      <c r="V252" s="1074">
        <f t="shared" si="133"/>
        <v>0</v>
      </c>
      <c r="W252" s="1073">
        <f t="shared" ref="W252:W289" si="152">+S252/(24*31*P252*R252)</f>
        <v>0.51082593083096461</v>
      </c>
      <c r="X252" s="1076">
        <v>250.44</v>
      </c>
      <c r="Y252" s="1016">
        <v>100.4</v>
      </c>
      <c r="Z252" s="1016">
        <v>200.35</v>
      </c>
      <c r="AA252" s="1077">
        <v>0.84899999999999998</v>
      </c>
      <c r="AB252" s="1016">
        <v>30118</v>
      </c>
      <c r="AC252" s="1074">
        <f t="shared" si="124"/>
        <v>30686.256000000001</v>
      </c>
      <c r="AD252" s="1074">
        <f t="shared" si="125"/>
        <v>36823.507199999993</v>
      </c>
      <c r="AE252" s="1074">
        <f t="shared" si="134"/>
        <v>0</v>
      </c>
      <c r="AF252" s="1073">
        <f t="shared" ref="AF252:AF289" si="153">+AB252/(24*30*Y252*AA252)</f>
        <v>0.49074087109225711</v>
      </c>
      <c r="AG252" s="1076">
        <v>250.44</v>
      </c>
      <c r="AH252" s="1016">
        <v>100.4</v>
      </c>
      <c r="AI252" s="1016">
        <v>200.35</v>
      </c>
      <c r="AJ252" s="1016">
        <v>0.84350000000000003</v>
      </c>
      <c r="AK252" s="1016">
        <v>32132</v>
      </c>
      <c r="AL252" s="1074">
        <f t="shared" si="126"/>
        <v>31503.712800000001</v>
      </c>
      <c r="AM252" s="1074">
        <f t="shared" si="127"/>
        <v>37804.455360000007</v>
      </c>
      <c r="AN252" s="1074">
        <f t="shared" si="135"/>
        <v>0</v>
      </c>
      <c r="AO252" s="1073">
        <f t="shared" ref="AO252:AO264" si="154">+AK252/(24*31*AH252*AJ252)</f>
        <v>0.50997163737475404</v>
      </c>
      <c r="AP252" s="1076">
        <v>250.44</v>
      </c>
      <c r="AQ252" s="1016">
        <v>100.4</v>
      </c>
      <c r="AR252" s="1016">
        <v>200.35</v>
      </c>
      <c r="AS252" s="1016">
        <v>0.84870000000000001</v>
      </c>
      <c r="AT252" s="1016">
        <v>28630</v>
      </c>
      <c r="AU252" s="1074">
        <f t="shared" si="128"/>
        <v>31697.926560000004</v>
      </c>
      <c r="AV252" s="1074">
        <f t="shared" si="129"/>
        <v>38037.511872000003</v>
      </c>
      <c r="AW252" s="1074">
        <f t="shared" si="136"/>
        <v>0</v>
      </c>
      <c r="AX252" s="1073">
        <f t="shared" ref="AX252:AX264" si="155">+AT252/(24*31*AQ252*AS252)</f>
        <v>0.45160682585668777</v>
      </c>
      <c r="AY252" s="1076">
        <v>250.44</v>
      </c>
      <c r="AZ252" s="1016">
        <v>102</v>
      </c>
      <c r="BA252" s="1016">
        <v>200.35</v>
      </c>
      <c r="BB252" s="1016">
        <v>0.84730000000000005</v>
      </c>
      <c r="BC252" s="1016">
        <v>31336</v>
      </c>
      <c r="BD252" s="1074">
        <f t="shared" si="130"/>
        <v>31112.856000000003</v>
      </c>
      <c r="BE252" s="1074">
        <f t="shared" si="131"/>
        <v>37335.427200000006</v>
      </c>
      <c r="BF252" s="1074">
        <f t="shared" si="137"/>
        <v>0</v>
      </c>
      <c r="BG252" s="1073">
        <f t="shared" ref="BG252:BG264" si="156">+BC252/(24*30*AZ252*BB252)</f>
        <v>0.50358604173143084</v>
      </c>
    </row>
    <row r="253" spans="1:59">
      <c r="A253" s="1016">
        <v>247</v>
      </c>
      <c r="B253" s="1016" t="s">
        <v>1961</v>
      </c>
      <c r="C253" s="1016" t="s">
        <v>2457</v>
      </c>
      <c r="D253" s="1016" t="s">
        <v>2456</v>
      </c>
      <c r="E253" s="1016">
        <v>11</v>
      </c>
      <c r="F253" s="1076">
        <v>255</v>
      </c>
      <c r="G253" s="1016">
        <v>145.19999999999999</v>
      </c>
      <c r="H253" s="1016">
        <v>204</v>
      </c>
      <c r="I253" s="1016">
        <v>0.96089999999999998</v>
      </c>
      <c r="J253" s="1016">
        <v>26403</v>
      </c>
      <c r="K253" s="1074">
        <f t="shared" si="120"/>
        <v>50228.164799999991</v>
      </c>
      <c r="L253" s="1074">
        <f t="shared" si="121"/>
        <v>60273.797759999987</v>
      </c>
      <c r="M253" s="1074">
        <f t="shared" si="132"/>
        <v>0</v>
      </c>
      <c r="N253" s="1073">
        <f t="shared" si="151"/>
        <v>0.26283062605544372</v>
      </c>
      <c r="O253" s="1076">
        <v>255</v>
      </c>
      <c r="P253" s="1016">
        <v>179.4</v>
      </c>
      <c r="Q253" s="1016">
        <v>204</v>
      </c>
      <c r="R253" s="1016">
        <v>0.93940000000000001</v>
      </c>
      <c r="S253" s="1016">
        <v>34395</v>
      </c>
      <c r="T253" s="1074">
        <f t="shared" si="122"/>
        <v>62692.549919999998</v>
      </c>
      <c r="U253" s="1074">
        <f t="shared" si="123"/>
        <v>75231.059904000009</v>
      </c>
      <c r="V253" s="1074">
        <f t="shared" si="133"/>
        <v>0</v>
      </c>
      <c r="W253" s="1073">
        <f t="shared" si="152"/>
        <v>0.27431489103482298</v>
      </c>
      <c r="X253" s="1076">
        <v>255</v>
      </c>
      <c r="Y253" s="1016">
        <v>167.4</v>
      </c>
      <c r="Z253" s="1016">
        <v>204</v>
      </c>
      <c r="AA253" s="1077">
        <v>0.93779999999999997</v>
      </c>
      <c r="AB253" s="1016">
        <v>24210</v>
      </c>
      <c r="AC253" s="1074">
        <f t="shared" si="124"/>
        <v>56515.5792</v>
      </c>
      <c r="AD253" s="1074">
        <f t="shared" si="125"/>
        <v>67818.695039999991</v>
      </c>
      <c r="AE253" s="1074">
        <f t="shared" si="134"/>
        <v>0</v>
      </c>
      <c r="AF253" s="1073">
        <f t="shared" si="153"/>
        <v>0.21418872762786798</v>
      </c>
      <c r="AG253" s="1076">
        <v>255</v>
      </c>
      <c r="AH253" s="1016">
        <v>162.6</v>
      </c>
      <c r="AI253" s="1016">
        <v>204</v>
      </c>
      <c r="AJ253" s="1016">
        <v>0.93610000000000004</v>
      </c>
      <c r="AK253" s="1016">
        <v>23874</v>
      </c>
      <c r="AL253" s="1074">
        <f t="shared" si="126"/>
        <v>56622.067919999994</v>
      </c>
      <c r="AM253" s="1074">
        <f t="shared" si="127"/>
        <v>67946.481503999996</v>
      </c>
      <c r="AN253" s="1074">
        <f t="shared" si="135"/>
        <v>0</v>
      </c>
      <c r="AO253" s="1073">
        <f t="shared" si="154"/>
        <v>0.21081886336022748</v>
      </c>
      <c r="AP253" s="1076">
        <v>255</v>
      </c>
      <c r="AQ253" s="1016">
        <v>157.19999999999999</v>
      </c>
      <c r="AR253" s="1016">
        <v>204</v>
      </c>
      <c r="AS253" s="1016">
        <v>0.93169999999999997</v>
      </c>
      <c r="AT253" s="1016">
        <v>21609</v>
      </c>
      <c r="AU253" s="1074">
        <f t="shared" si="128"/>
        <v>54484.325279999997</v>
      </c>
      <c r="AV253" s="1074">
        <f t="shared" si="129"/>
        <v>65381.190335999985</v>
      </c>
      <c r="AW253" s="1074">
        <f t="shared" si="136"/>
        <v>0</v>
      </c>
      <c r="AX253" s="1073">
        <f t="shared" si="155"/>
        <v>0.19830474075754218</v>
      </c>
      <c r="AY253" s="1076">
        <v>255</v>
      </c>
      <c r="AZ253" s="1016">
        <v>15.6</v>
      </c>
      <c r="BA253" s="1016">
        <v>204</v>
      </c>
      <c r="BB253" s="1016">
        <v>0.77980000000000005</v>
      </c>
      <c r="BC253" s="1016">
        <v>1179</v>
      </c>
      <c r="BD253" s="1074">
        <f t="shared" si="130"/>
        <v>4379.3568000000005</v>
      </c>
      <c r="BE253" s="1074">
        <f t="shared" si="131"/>
        <v>5255.2281600000006</v>
      </c>
      <c r="BF253" s="1074">
        <f t="shared" si="137"/>
        <v>0</v>
      </c>
      <c r="BG253" s="1073">
        <f t="shared" si="156"/>
        <v>0.13460880830719249</v>
      </c>
    </row>
    <row r="254" spans="1:59">
      <c r="A254" s="1016">
        <v>248</v>
      </c>
      <c r="B254" s="1016" t="s">
        <v>2563</v>
      </c>
      <c r="C254" s="1016" t="s">
        <v>2457</v>
      </c>
      <c r="D254" s="1016" t="s">
        <v>2456</v>
      </c>
      <c r="E254" s="1016">
        <v>11</v>
      </c>
      <c r="F254" s="1076">
        <v>256</v>
      </c>
      <c r="G254" s="1016">
        <v>105</v>
      </c>
      <c r="H254" s="1016">
        <v>204.8</v>
      </c>
      <c r="I254" s="1016">
        <v>0.68500000000000005</v>
      </c>
      <c r="J254" s="1016">
        <v>12156</v>
      </c>
      <c r="K254" s="1074">
        <f t="shared" si="120"/>
        <v>25893.000000000004</v>
      </c>
      <c r="L254" s="1074">
        <f t="shared" si="121"/>
        <v>31071.600000000002</v>
      </c>
      <c r="M254" s="1074">
        <f t="shared" si="132"/>
        <v>0</v>
      </c>
      <c r="N254" s="1073">
        <f t="shared" si="151"/>
        <v>0.23473525663306682</v>
      </c>
      <c r="O254" s="1076">
        <v>256</v>
      </c>
      <c r="P254" s="1016">
        <v>116.4</v>
      </c>
      <c r="Q254" s="1016">
        <v>204.8</v>
      </c>
      <c r="R254" s="1016">
        <v>0.92689999999999995</v>
      </c>
      <c r="S254" s="1016">
        <v>13191</v>
      </c>
      <c r="T254" s="1074">
        <f t="shared" si="122"/>
        <v>40135.51152</v>
      </c>
      <c r="U254" s="1074">
        <f t="shared" si="123"/>
        <v>48162.613824</v>
      </c>
      <c r="V254" s="1074">
        <f t="shared" si="133"/>
        <v>0</v>
      </c>
      <c r="W254" s="1073">
        <f t="shared" si="152"/>
        <v>0.16433078214820768</v>
      </c>
      <c r="X254" s="1076">
        <v>256</v>
      </c>
      <c r="Y254" s="1016">
        <v>118.8</v>
      </c>
      <c r="Z254" s="1016">
        <v>204.8</v>
      </c>
      <c r="AA254" s="1077">
        <v>0.92949999999999999</v>
      </c>
      <c r="AB254" s="1016">
        <v>18549</v>
      </c>
      <c r="AC254" s="1074">
        <f t="shared" si="124"/>
        <v>39752.856</v>
      </c>
      <c r="AD254" s="1074">
        <f t="shared" si="125"/>
        <v>47703.427199999998</v>
      </c>
      <c r="AE254" s="1074">
        <f t="shared" si="134"/>
        <v>0</v>
      </c>
      <c r="AF254" s="1073">
        <f t="shared" si="153"/>
        <v>0.23330399204525079</v>
      </c>
      <c r="AG254" s="1076">
        <v>256</v>
      </c>
      <c r="AH254" s="1016">
        <v>102</v>
      </c>
      <c r="AI254" s="1016">
        <v>204.8</v>
      </c>
      <c r="AJ254" s="1016">
        <v>0.90390000000000004</v>
      </c>
      <c r="AK254" s="1016">
        <v>12981</v>
      </c>
      <c r="AL254" s="1074">
        <f t="shared" si="126"/>
        <v>34297.581600000005</v>
      </c>
      <c r="AM254" s="1074">
        <f t="shared" si="127"/>
        <v>41157.097920000007</v>
      </c>
      <c r="AN254" s="1074">
        <f t="shared" si="135"/>
        <v>0</v>
      </c>
      <c r="AO254" s="1073">
        <f t="shared" si="154"/>
        <v>0.18924074809986016</v>
      </c>
      <c r="AP254" s="1076">
        <v>256</v>
      </c>
      <c r="AQ254" s="1016">
        <v>113.4</v>
      </c>
      <c r="AR254" s="1016">
        <v>204.8</v>
      </c>
      <c r="AS254" s="1016">
        <v>0.91359999999999997</v>
      </c>
      <c r="AT254" s="1016">
        <v>7230</v>
      </c>
      <c r="AU254" s="1074">
        <f t="shared" si="128"/>
        <v>38540.033280000003</v>
      </c>
      <c r="AV254" s="1074">
        <f t="shared" si="129"/>
        <v>46248.039936000001</v>
      </c>
      <c r="AW254" s="1074">
        <f t="shared" si="136"/>
        <v>0</v>
      </c>
      <c r="AX254" s="1073">
        <f t="shared" si="155"/>
        <v>9.3798569755671982E-2</v>
      </c>
      <c r="AY254" s="1076">
        <v>256</v>
      </c>
      <c r="AZ254" s="1016">
        <v>109.2</v>
      </c>
      <c r="BA254" s="1016">
        <v>204.8</v>
      </c>
      <c r="BB254" s="1016">
        <v>0.91059999999999997</v>
      </c>
      <c r="BC254" s="1016">
        <v>10845</v>
      </c>
      <c r="BD254" s="1074">
        <f t="shared" si="130"/>
        <v>35797.5072</v>
      </c>
      <c r="BE254" s="1074">
        <f t="shared" si="131"/>
        <v>42957.00864</v>
      </c>
      <c r="BF254" s="1074">
        <f t="shared" si="137"/>
        <v>0</v>
      </c>
      <c r="BG254" s="1073">
        <f t="shared" si="156"/>
        <v>0.1514770279870214</v>
      </c>
    </row>
    <row r="255" spans="1:59">
      <c r="A255" s="1016">
        <v>249</v>
      </c>
      <c r="B255" s="1016" t="s">
        <v>299</v>
      </c>
      <c r="C255" s="1016" t="s">
        <v>2457</v>
      </c>
      <c r="D255" s="1016" t="s">
        <v>2456</v>
      </c>
      <c r="E255" s="1016">
        <v>33</v>
      </c>
      <c r="F255" s="1076">
        <v>256</v>
      </c>
      <c r="G255" s="1016">
        <v>214.8</v>
      </c>
      <c r="H255" s="1016">
        <v>214.8</v>
      </c>
      <c r="I255" s="1016">
        <v>0.88270000000000004</v>
      </c>
      <c r="J255" s="1016">
        <v>56406</v>
      </c>
      <c r="K255" s="1074">
        <f t="shared" si="120"/>
        <v>68257.425600000002</v>
      </c>
      <c r="L255" s="1074">
        <f t="shared" si="121"/>
        <v>81908.91072</v>
      </c>
      <c r="M255" s="1074">
        <f t="shared" si="132"/>
        <v>0</v>
      </c>
      <c r="N255" s="1073">
        <f t="shared" si="151"/>
        <v>0.41318581461413922</v>
      </c>
      <c r="O255" s="1076">
        <v>256</v>
      </c>
      <c r="P255" s="1016">
        <v>22.8</v>
      </c>
      <c r="Q255" s="1016">
        <v>204.8</v>
      </c>
      <c r="R255" s="1016">
        <v>0.503</v>
      </c>
      <c r="S255" s="1016">
        <v>3048</v>
      </c>
      <c r="T255" s="1074">
        <f t="shared" si="122"/>
        <v>4266.2448000000004</v>
      </c>
      <c r="U255" s="1074">
        <f t="shared" si="123"/>
        <v>5119.4937600000003</v>
      </c>
      <c r="V255" s="1074">
        <f t="shared" si="133"/>
        <v>0</v>
      </c>
      <c r="W255" s="1073">
        <f t="shared" si="152"/>
        <v>0.35722282040636766</v>
      </c>
      <c r="X255" s="1076">
        <v>256</v>
      </c>
      <c r="Y255" s="1016">
        <v>20.399999999999999</v>
      </c>
      <c r="Z255" s="1016">
        <v>204.8</v>
      </c>
      <c r="AA255" s="1077">
        <v>0.47160000000000002</v>
      </c>
      <c r="AB255" s="1016">
        <v>2640</v>
      </c>
      <c r="AC255" s="1074">
        <f t="shared" si="124"/>
        <v>3463.4304000000002</v>
      </c>
      <c r="AD255" s="1074">
        <f t="shared" si="125"/>
        <v>4156.1164799999997</v>
      </c>
      <c r="AE255" s="1074">
        <f t="shared" si="134"/>
        <v>0</v>
      </c>
      <c r="AF255" s="1073">
        <f t="shared" si="153"/>
        <v>0.38112502563931994</v>
      </c>
      <c r="AG255" s="1076">
        <v>256</v>
      </c>
      <c r="AH255" s="1016">
        <v>21.6</v>
      </c>
      <c r="AI255" s="1016">
        <v>204.8</v>
      </c>
      <c r="AJ255" s="1016">
        <v>0.42</v>
      </c>
      <c r="AK255" s="1016">
        <v>3024</v>
      </c>
      <c r="AL255" s="1074">
        <f t="shared" si="126"/>
        <v>3374.7839999999997</v>
      </c>
      <c r="AM255" s="1074">
        <f t="shared" si="127"/>
        <v>4049.7408</v>
      </c>
      <c r="AN255" s="1074">
        <f t="shared" si="135"/>
        <v>0</v>
      </c>
      <c r="AO255" s="1073">
        <f t="shared" si="154"/>
        <v>0.44802867383512546</v>
      </c>
      <c r="AP255" s="1076">
        <v>256</v>
      </c>
      <c r="AQ255" s="1016">
        <v>21.6</v>
      </c>
      <c r="AR255" s="1016">
        <v>204.8</v>
      </c>
      <c r="AS255" s="1016">
        <v>0.4461</v>
      </c>
      <c r="AT255" s="1016">
        <v>2904</v>
      </c>
      <c r="AU255" s="1074">
        <f t="shared" si="128"/>
        <v>3584.50272</v>
      </c>
      <c r="AV255" s="1074">
        <f t="shared" si="129"/>
        <v>4301.4032640000005</v>
      </c>
      <c r="AW255" s="1074">
        <f t="shared" si="136"/>
        <v>0</v>
      </c>
      <c r="AX255" s="1073">
        <f t="shared" si="155"/>
        <v>0.40507710927333312</v>
      </c>
      <c r="AY255" s="1076">
        <v>256</v>
      </c>
      <c r="AZ255" s="1016">
        <v>21.6</v>
      </c>
      <c r="BA255" s="1016">
        <v>204.8</v>
      </c>
      <c r="BB255" s="1016">
        <v>0.44059999999999999</v>
      </c>
      <c r="BC255" s="1016">
        <v>3474</v>
      </c>
      <c r="BD255" s="1074">
        <f t="shared" si="130"/>
        <v>3426.1055999999999</v>
      </c>
      <c r="BE255" s="1074">
        <f t="shared" si="131"/>
        <v>4111.32672</v>
      </c>
      <c r="BF255" s="1074">
        <f t="shared" si="137"/>
        <v>0</v>
      </c>
      <c r="BG255" s="1073">
        <f t="shared" si="156"/>
        <v>0.50698962693969496</v>
      </c>
    </row>
    <row r="256" spans="1:59">
      <c r="A256" s="1016">
        <v>250</v>
      </c>
      <c r="B256" s="1016" t="s">
        <v>1492</v>
      </c>
      <c r="C256" s="1016" t="s">
        <v>2457</v>
      </c>
      <c r="D256" s="1016" t="s">
        <v>1123</v>
      </c>
      <c r="E256" s="1016">
        <v>11</v>
      </c>
      <c r="F256" s="1076">
        <v>256</v>
      </c>
      <c r="G256" s="1016">
        <v>48</v>
      </c>
      <c r="H256" s="1016">
        <v>256</v>
      </c>
      <c r="I256" s="1016">
        <v>0.95389999999999997</v>
      </c>
      <c r="J256" s="1016">
        <v>13770</v>
      </c>
      <c r="K256" s="1074">
        <f t="shared" si="120"/>
        <v>16483.392</v>
      </c>
      <c r="L256" s="1074">
        <f t="shared" si="121"/>
        <v>19780.070400000001</v>
      </c>
      <c r="M256" s="1074">
        <f t="shared" si="132"/>
        <v>0</v>
      </c>
      <c r="N256" s="1073">
        <f t="shared" si="151"/>
        <v>0.41769315441870219</v>
      </c>
      <c r="O256" s="1076">
        <v>256</v>
      </c>
      <c r="P256" s="1016">
        <v>27</v>
      </c>
      <c r="Q256" s="1016">
        <v>256</v>
      </c>
      <c r="R256" s="1016">
        <v>0.85129999999999995</v>
      </c>
      <c r="S256" s="1016">
        <v>5895</v>
      </c>
      <c r="T256" s="1074">
        <f t="shared" si="122"/>
        <v>8550.4571999999989</v>
      </c>
      <c r="U256" s="1074">
        <f t="shared" si="123"/>
        <v>10260.548639999999</v>
      </c>
      <c r="V256" s="1074">
        <f t="shared" si="133"/>
        <v>0</v>
      </c>
      <c r="W256" s="1073">
        <f t="shared" si="152"/>
        <v>0.3447184087419326</v>
      </c>
      <c r="X256" s="1076">
        <v>256</v>
      </c>
      <c r="Y256" s="1016">
        <v>31</v>
      </c>
      <c r="Z256" s="1016">
        <v>256</v>
      </c>
      <c r="AA256" s="1077">
        <v>0.85</v>
      </c>
      <c r="AB256" s="1016">
        <v>5525</v>
      </c>
      <c r="AC256" s="1074">
        <f t="shared" si="124"/>
        <v>9486</v>
      </c>
      <c r="AD256" s="1074">
        <f t="shared" si="125"/>
        <v>11383.199999999999</v>
      </c>
      <c r="AE256" s="1074">
        <f t="shared" si="134"/>
        <v>0</v>
      </c>
      <c r="AF256" s="1073">
        <f t="shared" si="153"/>
        <v>0.29121863799283154</v>
      </c>
      <c r="AG256" s="1076">
        <v>256</v>
      </c>
      <c r="AH256" s="1016">
        <v>45</v>
      </c>
      <c r="AI256" s="1016">
        <v>256</v>
      </c>
      <c r="AJ256" s="1016">
        <v>0.95099999999999996</v>
      </c>
      <c r="AK256" s="1016">
        <v>13680</v>
      </c>
      <c r="AL256" s="1074">
        <f t="shared" si="126"/>
        <v>15919.74</v>
      </c>
      <c r="AM256" s="1074">
        <f t="shared" si="127"/>
        <v>19103.687999999998</v>
      </c>
      <c r="AN256" s="1074">
        <f t="shared" si="135"/>
        <v>0</v>
      </c>
      <c r="AO256" s="1073">
        <f t="shared" si="154"/>
        <v>0.42965525818889</v>
      </c>
      <c r="AP256" s="1076">
        <v>256</v>
      </c>
      <c r="AQ256" s="1016">
        <v>50</v>
      </c>
      <c r="AR256" s="1016">
        <v>256</v>
      </c>
      <c r="AS256" s="1016">
        <v>0.95240000000000002</v>
      </c>
      <c r="AT256" s="1016">
        <v>12115</v>
      </c>
      <c r="AU256" s="1074">
        <f t="shared" si="128"/>
        <v>17714.64</v>
      </c>
      <c r="AV256" s="1074">
        <f t="shared" si="129"/>
        <v>21257.567999999999</v>
      </c>
      <c r="AW256" s="1074">
        <f t="shared" si="136"/>
        <v>0</v>
      </c>
      <c r="AX256" s="1073">
        <f t="shared" si="155"/>
        <v>0.34194880618516665</v>
      </c>
      <c r="AY256" s="1076">
        <v>256</v>
      </c>
      <c r="AZ256" s="1016">
        <v>51</v>
      </c>
      <c r="BA256" s="1016">
        <v>256</v>
      </c>
      <c r="BB256" s="1016">
        <v>0.93559999999999999</v>
      </c>
      <c r="BC256" s="1016">
        <v>16405</v>
      </c>
      <c r="BD256" s="1074">
        <f t="shared" si="130"/>
        <v>17177.615999999998</v>
      </c>
      <c r="BE256" s="1074">
        <f t="shared" si="131"/>
        <v>20613.139199999998</v>
      </c>
      <c r="BF256" s="1074">
        <f t="shared" si="137"/>
        <v>0</v>
      </c>
      <c r="BG256" s="1073">
        <f t="shared" si="156"/>
        <v>0.47751096543315447</v>
      </c>
    </row>
    <row r="257" spans="1:59">
      <c r="A257" s="1016">
        <v>251</v>
      </c>
      <c r="B257" s="1016" t="s">
        <v>521</v>
      </c>
      <c r="C257" s="1016" t="s">
        <v>2457</v>
      </c>
      <c r="D257" s="1016" t="s">
        <v>1546</v>
      </c>
      <c r="E257" s="1016">
        <v>11</v>
      </c>
      <c r="F257" s="1076">
        <v>256</v>
      </c>
      <c r="G257" s="1016">
        <v>138.5</v>
      </c>
      <c r="H257" s="1016">
        <v>204.8</v>
      </c>
      <c r="I257" s="1016">
        <v>0.8831</v>
      </c>
      <c r="J257" s="1016">
        <v>30090</v>
      </c>
      <c r="K257" s="1074">
        <f t="shared" si="120"/>
        <v>44031.366000000002</v>
      </c>
      <c r="L257" s="1074">
        <f t="shared" si="121"/>
        <v>52837.639199999998</v>
      </c>
      <c r="M257" s="1074">
        <f t="shared" si="132"/>
        <v>0</v>
      </c>
      <c r="N257" s="1073">
        <f t="shared" si="151"/>
        <v>0.34168824105979356</v>
      </c>
      <c r="O257" s="1076">
        <v>256</v>
      </c>
      <c r="P257" s="1016">
        <v>121</v>
      </c>
      <c r="Q257" s="1016">
        <v>204.8</v>
      </c>
      <c r="R257" s="1016">
        <v>0.87360000000000004</v>
      </c>
      <c r="S257" s="1016">
        <v>23980</v>
      </c>
      <c r="T257" s="1074">
        <f t="shared" si="122"/>
        <v>39322.483200000002</v>
      </c>
      <c r="U257" s="1074">
        <f t="shared" si="123"/>
        <v>47186.97984</v>
      </c>
      <c r="V257" s="1074">
        <f t="shared" si="133"/>
        <v>0</v>
      </c>
      <c r="W257" s="1073">
        <f t="shared" si="152"/>
        <v>0.30491461943074843</v>
      </c>
      <c r="X257" s="1076">
        <v>256</v>
      </c>
      <c r="Y257" s="1016">
        <v>130.5</v>
      </c>
      <c r="Z257" s="1016">
        <v>204.8</v>
      </c>
      <c r="AA257" s="1077">
        <v>0.84640000000000004</v>
      </c>
      <c r="AB257" s="1016">
        <v>32920</v>
      </c>
      <c r="AC257" s="1074">
        <f t="shared" si="124"/>
        <v>39763.872000000003</v>
      </c>
      <c r="AD257" s="1074">
        <f t="shared" si="125"/>
        <v>47716.646400000005</v>
      </c>
      <c r="AE257" s="1074">
        <f t="shared" si="134"/>
        <v>0</v>
      </c>
      <c r="AF257" s="1073">
        <f t="shared" si="153"/>
        <v>0.41394359181117973</v>
      </c>
      <c r="AG257" s="1076">
        <v>256</v>
      </c>
      <c r="AH257" s="1016">
        <v>100.5</v>
      </c>
      <c r="AI257" s="1016">
        <v>204.8</v>
      </c>
      <c r="AJ257" s="1016">
        <v>0.81299999999999994</v>
      </c>
      <c r="AK257" s="1016">
        <v>22540</v>
      </c>
      <c r="AL257" s="1074">
        <f t="shared" si="126"/>
        <v>30394.817999999999</v>
      </c>
      <c r="AM257" s="1074">
        <f t="shared" si="127"/>
        <v>36473.781599999995</v>
      </c>
      <c r="AN257" s="1074">
        <f t="shared" si="135"/>
        <v>0</v>
      </c>
      <c r="AO257" s="1073">
        <f t="shared" si="154"/>
        <v>0.37078688873873172</v>
      </c>
      <c r="AP257" s="1076">
        <v>256</v>
      </c>
      <c r="AQ257" s="1016">
        <v>103.5</v>
      </c>
      <c r="AR257" s="1016">
        <v>204.8</v>
      </c>
      <c r="AS257" s="1016">
        <v>0.7228</v>
      </c>
      <c r="AT257" s="1016">
        <v>21990</v>
      </c>
      <c r="AU257" s="1074">
        <f t="shared" si="128"/>
        <v>27829.245599999998</v>
      </c>
      <c r="AV257" s="1074">
        <f t="shared" si="129"/>
        <v>33395.094719999994</v>
      </c>
      <c r="AW257" s="1074">
        <f t="shared" si="136"/>
        <v>0</v>
      </c>
      <c r="AX257" s="1073">
        <f t="shared" si="155"/>
        <v>0.39508796458356027</v>
      </c>
      <c r="AY257" s="1076">
        <v>256</v>
      </c>
      <c r="AZ257" s="1016">
        <v>118</v>
      </c>
      <c r="BA257" s="1016">
        <v>204.8</v>
      </c>
      <c r="BB257" s="1016">
        <v>0.67259999999999998</v>
      </c>
      <c r="BC257" s="1016">
        <v>19150</v>
      </c>
      <c r="BD257" s="1074">
        <f t="shared" si="130"/>
        <v>28572.047999999999</v>
      </c>
      <c r="BE257" s="1074">
        <f t="shared" si="131"/>
        <v>34286.457599999994</v>
      </c>
      <c r="BF257" s="1074">
        <f t="shared" si="137"/>
        <v>0</v>
      </c>
      <c r="BG257" s="1073">
        <f t="shared" si="156"/>
        <v>0.33511773464751288</v>
      </c>
    </row>
    <row r="258" spans="1:59">
      <c r="A258" s="1016">
        <v>252</v>
      </c>
      <c r="B258" s="1016" t="s">
        <v>976</v>
      </c>
      <c r="C258" s="1016" t="s">
        <v>2457</v>
      </c>
      <c r="D258" s="1016" t="s">
        <v>2456</v>
      </c>
      <c r="E258" s="1016">
        <v>11</v>
      </c>
      <c r="F258" s="1076">
        <v>260</v>
      </c>
      <c r="G258" s="1016">
        <v>186.6</v>
      </c>
      <c r="H258" s="1016">
        <v>208</v>
      </c>
      <c r="I258" s="1016">
        <v>0.94799999999999995</v>
      </c>
      <c r="J258" s="1016">
        <v>44982</v>
      </c>
      <c r="K258" s="1074">
        <f t="shared" si="120"/>
        <v>63682.847999999991</v>
      </c>
      <c r="L258" s="1074">
        <f t="shared" si="121"/>
        <v>76419.417600000001</v>
      </c>
      <c r="M258" s="1074">
        <f t="shared" si="132"/>
        <v>0</v>
      </c>
      <c r="N258" s="1073">
        <f t="shared" si="151"/>
        <v>0.35317201893985645</v>
      </c>
      <c r="O258" s="1076">
        <v>260</v>
      </c>
      <c r="P258" s="1016">
        <v>154.86000000000001</v>
      </c>
      <c r="Q258" s="1016">
        <v>208</v>
      </c>
      <c r="R258" s="1016">
        <v>0.97060000000000002</v>
      </c>
      <c r="S258" s="1016">
        <v>39186</v>
      </c>
      <c r="T258" s="1074">
        <f t="shared" si="122"/>
        <v>55914.247152000004</v>
      </c>
      <c r="U258" s="1074">
        <f t="shared" si="123"/>
        <v>67097.096582400001</v>
      </c>
      <c r="V258" s="1074">
        <f t="shared" si="133"/>
        <v>0</v>
      </c>
      <c r="W258" s="1073">
        <f t="shared" si="152"/>
        <v>0.35041158556132279</v>
      </c>
      <c r="X258" s="1076">
        <v>260</v>
      </c>
      <c r="Y258" s="1016">
        <v>130.80000000000001</v>
      </c>
      <c r="Z258" s="1016">
        <v>208</v>
      </c>
      <c r="AA258" s="1077">
        <v>0.97629999999999995</v>
      </c>
      <c r="AB258" s="1016">
        <v>30402</v>
      </c>
      <c r="AC258" s="1074">
        <f t="shared" si="124"/>
        <v>45972.0144</v>
      </c>
      <c r="AD258" s="1074">
        <f t="shared" si="125"/>
        <v>55166.417280000009</v>
      </c>
      <c r="AE258" s="1074">
        <f t="shared" si="134"/>
        <v>0</v>
      </c>
      <c r="AF258" s="1073">
        <f t="shared" si="153"/>
        <v>0.33065768812601776</v>
      </c>
      <c r="AG258" s="1076">
        <v>260</v>
      </c>
      <c r="AH258" s="1016">
        <v>150.6</v>
      </c>
      <c r="AI258" s="1016">
        <v>208</v>
      </c>
      <c r="AJ258" s="1016">
        <v>0.95340000000000003</v>
      </c>
      <c r="AK258" s="1016">
        <v>38268</v>
      </c>
      <c r="AL258" s="1074">
        <f t="shared" si="126"/>
        <v>53412.518880000003</v>
      </c>
      <c r="AM258" s="1074">
        <f t="shared" si="127"/>
        <v>64095.022655999994</v>
      </c>
      <c r="AN258" s="1074">
        <f t="shared" si="135"/>
        <v>0</v>
      </c>
      <c r="AO258" s="1073">
        <f t="shared" si="154"/>
        <v>0.3582306246029639</v>
      </c>
      <c r="AP258" s="1076">
        <v>260</v>
      </c>
      <c r="AQ258" s="1016">
        <v>174.6</v>
      </c>
      <c r="AR258" s="1016">
        <v>208</v>
      </c>
      <c r="AS258" s="1016">
        <v>0.96740000000000004</v>
      </c>
      <c r="AT258" s="1016">
        <v>40974</v>
      </c>
      <c r="AU258" s="1074">
        <f t="shared" si="128"/>
        <v>62833.790880000008</v>
      </c>
      <c r="AV258" s="1074">
        <f t="shared" si="129"/>
        <v>75400.549056000003</v>
      </c>
      <c r="AW258" s="1074">
        <f t="shared" si="136"/>
        <v>0</v>
      </c>
      <c r="AX258" s="1073">
        <f t="shared" si="155"/>
        <v>0.32605067612625954</v>
      </c>
      <c r="AY258" s="1076">
        <v>260</v>
      </c>
      <c r="AZ258" s="1016">
        <v>186</v>
      </c>
      <c r="BA258" s="1016">
        <v>208</v>
      </c>
      <c r="BB258" s="1016">
        <v>0.96430000000000005</v>
      </c>
      <c r="BC258" s="1016">
        <v>38388</v>
      </c>
      <c r="BD258" s="1074">
        <f t="shared" si="130"/>
        <v>64569.528000000006</v>
      </c>
      <c r="BE258" s="1074">
        <f t="shared" si="131"/>
        <v>77483.433600000004</v>
      </c>
      <c r="BF258" s="1074">
        <f t="shared" si="137"/>
        <v>0</v>
      </c>
      <c r="BG258" s="1073">
        <f t="shared" si="156"/>
        <v>0.29726096185804546</v>
      </c>
    </row>
    <row r="259" spans="1:59">
      <c r="A259" s="1016">
        <v>253</v>
      </c>
      <c r="B259" s="1016" t="s">
        <v>1178</v>
      </c>
      <c r="C259" s="1016" t="s">
        <v>2457</v>
      </c>
      <c r="D259" s="1016" t="s">
        <v>1546</v>
      </c>
      <c r="E259" s="1016">
        <v>11</v>
      </c>
      <c r="F259" s="1076">
        <v>268</v>
      </c>
      <c r="G259" s="1016">
        <v>101.6</v>
      </c>
      <c r="H259" s="1016">
        <v>214.4</v>
      </c>
      <c r="I259" s="1016">
        <v>0.99150000000000005</v>
      </c>
      <c r="J259" s="1016">
        <v>29384</v>
      </c>
      <c r="K259" s="1074">
        <f t="shared" si="120"/>
        <v>36265.103999999999</v>
      </c>
      <c r="L259" s="1074">
        <f t="shared" si="121"/>
        <v>43518.124799999998</v>
      </c>
      <c r="M259" s="1074">
        <f t="shared" si="132"/>
        <v>0</v>
      </c>
      <c r="N259" s="1073">
        <f t="shared" si="151"/>
        <v>0.40512775035747867</v>
      </c>
      <c r="O259" s="1076">
        <v>268</v>
      </c>
      <c r="P259" s="1016">
        <v>121.6</v>
      </c>
      <c r="Q259" s="1016">
        <v>214.4</v>
      </c>
      <c r="R259" s="1016">
        <v>0.99</v>
      </c>
      <c r="S259" s="1016">
        <v>36686</v>
      </c>
      <c r="T259" s="1074">
        <f t="shared" si="122"/>
        <v>44782.847999999998</v>
      </c>
      <c r="U259" s="1074">
        <f t="shared" si="123"/>
        <v>53739.417599999993</v>
      </c>
      <c r="V259" s="1074">
        <f t="shared" si="133"/>
        <v>0</v>
      </c>
      <c r="W259" s="1073">
        <f t="shared" si="152"/>
        <v>0.40959878210514883</v>
      </c>
      <c r="X259" s="1076">
        <v>268</v>
      </c>
      <c r="Y259" s="1016">
        <v>131.6</v>
      </c>
      <c r="Z259" s="1016">
        <v>214.4</v>
      </c>
      <c r="AA259" s="1077">
        <v>0.99260000000000004</v>
      </c>
      <c r="AB259" s="1016">
        <v>37288</v>
      </c>
      <c r="AC259" s="1074">
        <f t="shared" si="124"/>
        <v>47025.417600000001</v>
      </c>
      <c r="AD259" s="1074">
        <f t="shared" si="125"/>
        <v>56430.501120000001</v>
      </c>
      <c r="AE259" s="1074">
        <f t="shared" si="134"/>
        <v>0</v>
      </c>
      <c r="AF259" s="1073">
        <f t="shared" si="153"/>
        <v>0.39646644201198972</v>
      </c>
      <c r="AG259" s="1076">
        <v>268</v>
      </c>
      <c r="AH259" s="1016">
        <v>102</v>
      </c>
      <c r="AI259" s="1016">
        <v>214.4</v>
      </c>
      <c r="AJ259" s="1016">
        <v>0.98670000000000002</v>
      </c>
      <c r="AK259" s="1016">
        <v>32792</v>
      </c>
      <c r="AL259" s="1074">
        <f t="shared" si="126"/>
        <v>37439.344800000006</v>
      </c>
      <c r="AM259" s="1074">
        <f t="shared" si="127"/>
        <v>44927.213759999999</v>
      </c>
      <c r="AN259" s="1074">
        <f t="shared" si="135"/>
        <v>0</v>
      </c>
      <c r="AO259" s="1073">
        <f t="shared" si="154"/>
        <v>0.43793501429010051</v>
      </c>
      <c r="AP259" s="1076">
        <v>268</v>
      </c>
      <c r="AQ259" s="1016">
        <v>100</v>
      </c>
      <c r="AR259" s="1016">
        <v>214.4</v>
      </c>
      <c r="AS259" s="1016">
        <v>0.97819999999999996</v>
      </c>
      <c r="AT259" s="1016">
        <v>29340</v>
      </c>
      <c r="AU259" s="1074">
        <f t="shared" si="128"/>
        <v>36389.040000000001</v>
      </c>
      <c r="AV259" s="1074">
        <f t="shared" si="129"/>
        <v>43666.847999999998</v>
      </c>
      <c r="AW259" s="1074">
        <f t="shared" si="136"/>
        <v>0</v>
      </c>
      <c r="AX259" s="1073">
        <f t="shared" si="155"/>
        <v>0.40314336404587753</v>
      </c>
      <c r="AY259" s="1076">
        <v>268</v>
      </c>
      <c r="AZ259" s="1016">
        <v>90.8</v>
      </c>
      <c r="BA259" s="1016">
        <v>214.4</v>
      </c>
      <c r="BB259" s="1016">
        <v>0.97750000000000004</v>
      </c>
      <c r="BC259" s="1016">
        <v>20260</v>
      </c>
      <c r="BD259" s="1074">
        <f t="shared" si="130"/>
        <v>31952.52</v>
      </c>
      <c r="BE259" s="1074">
        <f t="shared" si="131"/>
        <v>38343.023999999998</v>
      </c>
      <c r="BF259" s="1074">
        <f t="shared" si="137"/>
        <v>0</v>
      </c>
      <c r="BG259" s="1073">
        <f t="shared" si="156"/>
        <v>0.31703289756175723</v>
      </c>
    </row>
    <row r="260" spans="1:59">
      <c r="A260" s="1016">
        <v>254</v>
      </c>
      <c r="B260" s="1016" t="s">
        <v>251</v>
      </c>
      <c r="C260" s="1016" t="s">
        <v>2457</v>
      </c>
      <c r="D260" s="1016" t="s">
        <v>2456</v>
      </c>
      <c r="E260" s="1016">
        <v>11</v>
      </c>
      <c r="F260" s="1076">
        <v>270</v>
      </c>
      <c r="G260" s="1016">
        <v>255.5</v>
      </c>
      <c r="H260" s="1016">
        <v>255.5</v>
      </c>
      <c r="I260" s="1016">
        <v>0.86280000000000001</v>
      </c>
      <c r="J260" s="1016">
        <v>49575</v>
      </c>
      <c r="K260" s="1074">
        <f t="shared" si="120"/>
        <v>79360.343999999997</v>
      </c>
      <c r="L260" s="1074">
        <f t="shared" si="121"/>
        <v>95232.412799999991</v>
      </c>
      <c r="M260" s="1074">
        <f t="shared" si="132"/>
        <v>0</v>
      </c>
      <c r="N260" s="1073">
        <f t="shared" si="151"/>
        <v>0.31234113602128538</v>
      </c>
      <c r="O260" s="1076">
        <v>270</v>
      </c>
      <c r="P260" s="1016">
        <v>282</v>
      </c>
      <c r="Q260" s="1016">
        <v>282</v>
      </c>
      <c r="R260" s="1016">
        <v>0.83299999999999996</v>
      </c>
      <c r="S260" s="1016">
        <v>49465</v>
      </c>
      <c r="T260" s="1074">
        <f t="shared" si="122"/>
        <v>87385.031999999992</v>
      </c>
      <c r="U260" s="1074">
        <f t="shared" si="123"/>
        <v>104862.03839999999</v>
      </c>
      <c r="V260" s="1074">
        <f t="shared" si="133"/>
        <v>0</v>
      </c>
      <c r="W260" s="1073">
        <f t="shared" si="152"/>
        <v>0.28302902034755795</v>
      </c>
      <c r="X260" s="1076">
        <v>270</v>
      </c>
      <c r="Y260" s="1016">
        <v>228</v>
      </c>
      <c r="Z260" s="1016">
        <v>228</v>
      </c>
      <c r="AA260" s="1077">
        <v>0.80630000000000002</v>
      </c>
      <c r="AB260" s="1016">
        <v>36240</v>
      </c>
      <c r="AC260" s="1074">
        <f t="shared" si="124"/>
        <v>66181.104000000007</v>
      </c>
      <c r="AD260" s="1074">
        <f t="shared" si="125"/>
        <v>79417.324800000002</v>
      </c>
      <c r="AE260" s="1074">
        <f t="shared" si="134"/>
        <v>0</v>
      </c>
      <c r="AF260" s="1073">
        <f t="shared" si="153"/>
        <v>0.27379416336119139</v>
      </c>
      <c r="AG260" s="1076">
        <v>270</v>
      </c>
      <c r="AH260" s="1016">
        <v>167</v>
      </c>
      <c r="AI260" s="1016">
        <v>216</v>
      </c>
      <c r="AJ260" s="1016">
        <v>0.7823</v>
      </c>
      <c r="AK260" s="1016">
        <v>32215</v>
      </c>
      <c r="AL260" s="1074">
        <f t="shared" si="126"/>
        <v>48599.605199999998</v>
      </c>
      <c r="AM260" s="1074">
        <f t="shared" si="127"/>
        <v>58319.526239999999</v>
      </c>
      <c r="AN260" s="1074">
        <f t="shared" si="135"/>
        <v>0</v>
      </c>
      <c r="AO260" s="1073">
        <f t="shared" si="154"/>
        <v>0.33143273353175307</v>
      </c>
      <c r="AP260" s="1076">
        <v>270</v>
      </c>
      <c r="AQ260" s="1016">
        <v>215.15</v>
      </c>
      <c r="AR260" s="1016">
        <v>216</v>
      </c>
      <c r="AS260" s="1016">
        <v>0.78559999999999997</v>
      </c>
      <c r="AT260" s="1016">
        <v>33335</v>
      </c>
      <c r="AU260" s="1074">
        <f t="shared" si="128"/>
        <v>62876.124479999999</v>
      </c>
      <c r="AV260" s="1074">
        <f t="shared" si="129"/>
        <v>75451.349375999998</v>
      </c>
      <c r="AW260" s="1074">
        <f t="shared" si="136"/>
        <v>0</v>
      </c>
      <c r="AX260" s="1073">
        <f t="shared" si="155"/>
        <v>0.26508472234642411</v>
      </c>
      <c r="AY260" s="1076">
        <v>270</v>
      </c>
      <c r="AZ260" s="1016">
        <v>155.30000000000001</v>
      </c>
      <c r="BA260" s="1016">
        <v>216</v>
      </c>
      <c r="BB260" s="1016">
        <v>0.64119999999999999</v>
      </c>
      <c r="BC260" s="1016">
        <v>8945</v>
      </c>
      <c r="BD260" s="1074">
        <f t="shared" si="130"/>
        <v>35848.209600000002</v>
      </c>
      <c r="BE260" s="1074">
        <f t="shared" si="131"/>
        <v>43017.851520000004</v>
      </c>
      <c r="BF260" s="1074">
        <f t="shared" si="137"/>
        <v>0</v>
      </c>
      <c r="BG260" s="1073">
        <f t="shared" si="156"/>
        <v>0.12476215827526292</v>
      </c>
    </row>
    <row r="261" spans="1:59">
      <c r="A261" s="1016">
        <v>255</v>
      </c>
      <c r="B261" s="1016" t="s">
        <v>1883</v>
      </c>
      <c r="C261" s="1016" t="s">
        <v>2457</v>
      </c>
      <c r="D261" s="1016" t="s">
        <v>2456</v>
      </c>
      <c r="E261" s="1016">
        <v>11</v>
      </c>
      <c r="F261" s="1076">
        <v>275</v>
      </c>
      <c r="G261" s="1016">
        <v>194.05</v>
      </c>
      <c r="H261" s="1016">
        <v>220</v>
      </c>
      <c r="I261" s="1016">
        <v>0.96860000000000002</v>
      </c>
      <c r="J261" s="1016">
        <v>21760</v>
      </c>
      <c r="K261" s="1074">
        <f t="shared" si="120"/>
        <v>67664.458800000008</v>
      </c>
      <c r="L261" s="1074">
        <f t="shared" si="121"/>
        <v>81197.350560000006</v>
      </c>
      <c r="M261" s="1074">
        <f t="shared" si="132"/>
        <v>0</v>
      </c>
      <c r="N261" s="1073">
        <f t="shared" si="151"/>
        <v>0.16079342379961514</v>
      </c>
      <c r="O261" s="1076">
        <v>275</v>
      </c>
      <c r="P261" s="1016">
        <v>197.2</v>
      </c>
      <c r="Q261" s="1016">
        <v>220</v>
      </c>
      <c r="R261" s="1016">
        <v>0.9728</v>
      </c>
      <c r="S261" s="1016">
        <v>33235</v>
      </c>
      <c r="T261" s="1074">
        <f t="shared" si="122"/>
        <v>71363.051519999994</v>
      </c>
      <c r="U261" s="1074">
        <f t="shared" si="123"/>
        <v>85635.661823999995</v>
      </c>
      <c r="V261" s="1074">
        <f t="shared" si="133"/>
        <v>0</v>
      </c>
      <c r="W261" s="1073">
        <f t="shared" si="152"/>
        <v>0.23285859623509556</v>
      </c>
      <c r="X261" s="1076">
        <v>275</v>
      </c>
      <c r="Y261" s="1016">
        <v>200.3</v>
      </c>
      <c r="Z261" s="1016">
        <v>220</v>
      </c>
      <c r="AA261" s="1077">
        <v>0.96479999999999999</v>
      </c>
      <c r="AB261" s="1016">
        <v>29360</v>
      </c>
      <c r="AC261" s="1074">
        <f t="shared" si="124"/>
        <v>69569.7984</v>
      </c>
      <c r="AD261" s="1074">
        <f t="shared" si="125"/>
        <v>83483.75808</v>
      </c>
      <c r="AE261" s="1074">
        <f t="shared" si="134"/>
        <v>0</v>
      </c>
      <c r="AF261" s="1073">
        <f t="shared" si="153"/>
        <v>0.21101110449674668</v>
      </c>
      <c r="AG261" s="1076">
        <v>275</v>
      </c>
      <c r="AH261" s="1016">
        <v>194.5</v>
      </c>
      <c r="AI261" s="1016">
        <v>220</v>
      </c>
      <c r="AJ261" s="1016">
        <v>0.89270000000000005</v>
      </c>
      <c r="AK261" s="1016">
        <v>19210</v>
      </c>
      <c r="AL261" s="1074">
        <f t="shared" si="126"/>
        <v>64590.415800000002</v>
      </c>
      <c r="AM261" s="1074">
        <f t="shared" si="127"/>
        <v>77508.498959999997</v>
      </c>
      <c r="AN261" s="1074">
        <f t="shared" si="135"/>
        <v>0</v>
      </c>
      <c r="AO261" s="1073">
        <f t="shared" si="154"/>
        <v>0.14870627292044775</v>
      </c>
      <c r="AP261" s="1076">
        <v>275</v>
      </c>
      <c r="AQ261" s="1016">
        <v>63</v>
      </c>
      <c r="AR261" s="1016">
        <v>220</v>
      </c>
      <c r="AS261" s="1016">
        <v>0.19139999999999999</v>
      </c>
      <c r="AT261" s="1016">
        <v>1825</v>
      </c>
      <c r="AU261" s="1074">
        <f t="shared" si="128"/>
        <v>4485.6504000000004</v>
      </c>
      <c r="AV261" s="1074">
        <f t="shared" si="129"/>
        <v>5382.7804799999994</v>
      </c>
      <c r="AW261" s="1074">
        <f t="shared" si="136"/>
        <v>0</v>
      </c>
      <c r="AX261" s="1073">
        <f t="shared" si="155"/>
        <v>0.2034264640864567</v>
      </c>
      <c r="AY261" s="1076">
        <v>275</v>
      </c>
      <c r="AZ261" s="1016">
        <v>154</v>
      </c>
      <c r="BA261" s="1016">
        <v>220</v>
      </c>
      <c r="BB261" s="1016">
        <v>0.1608</v>
      </c>
      <c r="BC261" s="1016">
        <v>2500</v>
      </c>
      <c r="BD261" s="1074">
        <f t="shared" si="130"/>
        <v>8914.7520000000004</v>
      </c>
      <c r="BE261" s="1074">
        <f t="shared" si="131"/>
        <v>10697.7024</v>
      </c>
      <c r="BF261" s="1074">
        <f t="shared" si="137"/>
        <v>0</v>
      </c>
      <c r="BG261" s="1073">
        <f t="shared" si="156"/>
        <v>0.14021702454538273</v>
      </c>
    </row>
    <row r="262" spans="1:59">
      <c r="A262" s="1016">
        <v>256</v>
      </c>
      <c r="B262" s="1016" t="s">
        <v>1170</v>
      </c>
      <c r="C262" s="1016" t="s">
        <v>2457</v>
      </c>
      <c r="D262" s="1016" t="s">
        <v>1931</v>
      </c>
      <c r="E262" s="1016">
        <v>11</v>
      </c>
      <c r="F262" s="1076">
        <v>278</v>
      </c>
      <c r="G262" s="1016">
        <v>165</v>
      </c>
      <c r="H262" s="1016">
        <v>222.4</v>
      </c>
      <c r="I262" s="1016">
        <v>0.98150000000000004</v>
      </c>
      <c r="J262" s="1016">
        <v>40530</v>
      </c>
      <c r="K262" s="1074">
        <f t="shared" si="120"/>
        <v>58301.100000000006</v>
      </c>
      <c r="L262" s="1074">
        <f t="shared" si="121"/>
        <v>69961.320000000007</v>
      </c>
      <c r="M262" s="1074">
        <f t="shared" si="132"/>
        <v>0</v>
      </c>
      <c r="N262" s="1073">
        <f t="shared" si="151"/>
        <v>0.34759206944637405</v>
      </c>
      <c r="O262" s="1076">
        <v>278</v>
      </c>
      <c r="P262" s="1016">
        <v>227.4</v>
      </c>
      <c r="Q262" s="1016">
        <v>227.4</v>
      </c>
      <c r="R262" s="1016">
        <v>0.97219999999999995</v>
      </c>
      <c r="S262" s="1016">
        <v>37290</v>
      </c>
      <c r="T262" s="1074">
        <f t="shared" si="122"/>
        <v>82241.120159999991</v>
      </c>
      <c r="U262" s="1074">
        <f t="shared" si="123"/>
        <v>98689.344192000004</v>
      </c>
      <c r="V262" s="1074">
        <f t="shared" si="133"/>
        <v>0</v>
      </c>
      <c r="W262" s="1073">
        <f t="shared" si="152"/>
        <v>0.22671140621292821</v>
      </c>
      <c r="X262" s="1076">
        <v>278</v>
      </c>
      <c r="Y262" s="1016">
        <v>270.60000000000002</v>
      </c>
      <c r="Z262" s="1016">
        <v>270.60000000000002</v>
      </c>
      <c r="AA262" s="1077">
        <v>0.97660000000000002</v>
      </c>
      <c r="AB262" s="1016">
        <v>89883</v>
      </c>
      <c r="AC262" s="1074">
        <f t="shared" si="124"/>
        <v>95136.46560000001</v>
      </c>
      <c r="AD262" s="1074">
        <f t="shared" si="125"/>
        <v>114163.75872000001</v>
      </c>
      <c r="AE262" s="1074">
        <f t="shared" si="134"/>
        <v>0</v>
      </c>
      <c r="AF262" s="1073">
        <f t="shared" si="153"/>
        <v>0.47238984249168908</v>
      </c>
      <c r="AG262" s="1076">
        <v>278</v>
      </c>
      <c r="AH262" s="1016">
        <v>292.8</v>
      </c>
      <c r="AI262" s="1016">
        <v>292.8</v>
      </c>
      <c r="AJ262" s="1016">
        <v>0.97340000000000004</v>
      </c>
      <c r="AK262" s="1016">
        <v>121164</v>
      </c>
      <c r="AL262" s="1074">
        <f t="shared" si="126"/>
        <v>106024.28544000001</v>
      </c>
      <c r="AM262" s="1074">
        <f t="shared" si="127"/>
        <v>127229.142528</v>
      </c>
      <c r="AN262" s="1074">
        <f t="shared" si="135"/>
        <v>0</v>
      </c>
      <c r="AO262" s="1073">
        <f t="shared" si="154"/>
        <v>0.57139739021663905</v>
      </c>
      <c r="AP262" s="1076">
        <v>278</v>
      </c>
      <c r="AQ262" s="1016">
        <v>291.60000000000002</v>
      </c>
      <c r="AR262" s="1016">
        <v>291.60000000000002</v>
      </c>
      <c r="AS262" s="1016">
        <v>0.9677</v>
      </c>
      <c r="AT262" s="1016">
        <v>120777</v>
      </c>
      <c r="AU262" s="1074">
        <f t="shared" si="128"/>
        <v>104971.45104</v>
      </c>
      <c r="AV262" s="1074">
        <f t="shared" si="129"/>
        <v>125965.74124800001</v>
      </c>
      <c r="AW262" s="1074">
        <f t="shared" si="136"/>
        <v>0</v>
      </c>
      <c r="AX262" s="1073">
        <f t="shared" si="155"/>
        <v>0.57528498845832465</v>
      </c>
      <c r="AY262" s="1076">
        <v>278</v>
      </c>
      <c r="AZ262" s="1016">
        <v>334.8</v>
      </c>
      <c r="BA262" s="1016">
        <v>334.8</v>
      </c>
      <c r="BB262" s="1016">
        <v>0.95420000000000005</v>
      </c>
      <c r="BC262" s="1016">
        <v>121098</v>
      </c>
      <c r="BD262" s="1074">
        <f t="shared" si="130"/>
        <v>115007.81760000001</v>
      </c>
      <c r="BE262" s="1074">
        <f t="shared" si="131"/>
        <v>138009.38112000001</v>
      </c>
      <c r="BF262" s="1074">
        <f t="shared" si="137"/>
        <v>0</v>
      </c>
      <c r="BG262" s="1073">
        <f t="shared" si="156"/>
        <v>0.52647725401233936</v>
      </c>
    </row>
    <row r="263" spans="1:59">
      <c r="A263" s="1016">
        <v>257</v>
      </c>
      <c r="B263" s="1016" t="s">
        <v>2562</v>
      </c>
      <c r="C263" s="1016" t="s">
        <v>2457</v>
      </c>
      <c r="D263" s="1016" t="s">
        <v>1546</v>
      </c>
      <c r="E263" s="1016">
        <v>11</v>
      </c>
      <c r="F263" s="1076">
        <v>0</v>
      </c>
      <c r="G263" s="1016">
        <v>0</v>
      </c>
      <c r="H263" s="1016">
        <v>0</v>
      </c>
      <c r="I263" s="1016"/>
      <c r="J263" s="1016">
        <v>0</v>
      </c>
      <c r="K263" s="1074">
        <f t="shared" ref="K263:K326" si="157">24*30*I263*G263*0.5</f>
        <v>0</v>
      </c>
      <c r="L263" s="1074">
        <f t="shared" ref="L263:L326" si="158">24*30*G263*I263*0.6</f>
        <v>0</v>
      </c>
      <c r="M263" s="1074">
        <f t="shared" si="132"/>
        <v>0</v>
      </c>
      <c r="N263" s="1073">
        <v>0</v>
      </c>
      <c r="O263" s="1076">
        <v>278</v>
      </c>
      <c r="P263" s="1016">
        <v>28</v>
      </c>
      <c r="Q263" s="1016">
        <v>64.569999999999993</v>
      </c>
      <c r="R263" s="1016">
        <v>0.96430000000000005</v>
      </c>
      <c r="S263" s="1016">
        <v>1080</v>
      </c>
      <c r="T263" s="1074">
        <f t="shared" ref="T263:T326" si="159">24*31*R263*P263*0.5</f>
        <v>10044.148800000001</v>
      </c>
      <c r="U263" s="1074">
        <f t="shared" ref="U263:U326" si="160">24*31*P263*R263*0.6</f>
        <v>12052.978560000001</v>
      </c>
      <c r="V263" s="1074">
        <f t="shared" si="133"/>
        <v>0</v>
      </c>
      <c r="W263" s="1073">
        <f t="shared" si="152"/>
        <v>5.3762644376594657E-2</v>
      </c>
      <c r="X263" s="1076">
        <v>278</v>
      </c>
      <c r="Y263" s="1016">
        <v>36</v>
      </c>
      <c r="Z263" s="1016">
        <v>222.4</v>
      </c>
      <c r="AA263" s="1077">
        <v>0.95960000000000001</v>
      </c>
      <c r="AB263" s="1016">
        <v>7600</v>
      </c>
      <c r="AC263" s="1074">
        <f t="shared" ref="AC263:AC326" si="161">24*30*AA263*Y263*0.5</f>
        <v>12436.416000000001</v>
      </c>
      <c r="AD263" s="1074">
        <f t="shared" ref="AD263:AD326" si="162">24*30*Y263*AA263*0.6</f>
        <v>14923.699199999999</v>
      </c>
      <c r="AE263" s="1074">
        <f t="shared" si="134"/>
        <v>0</v>
      </c>
      <c r="AF263" s="1073">
        <f t="shared" si="153"/>
        <v>0.30555426901126498</v>
      </c>
      <c r="AG263" s="1076">
        <v>278</v>
      </c>
      <c r="AH263" s="1016">
        <v>48</v>
      </c>
      <c r="AI263" s="1016">
        <v>222.4</v>
      </c>
      <c r="AJ263" s="1016">
        <v>0.9194</v>
      </c>
      <c r="AK263" s="1016">
        <v>7760</v>
      </c>
      <c r="AL263" s="1074">
        <f t="shared" ref="AL263:AL326" si="163">24*31*AJ263*AH263*0.5</f>
        <v>16416.806400000001</v>
      </c>
      <c r="AM263" s="1074">
        <f t="shared" ref="AM263:AM326" si="164">24*31*AH263*AJ263*0.6</f>
        <v>19700.167680000002</v>
      </c>
      <c r="AN263" s="1074">
        <f t="shared" si="135"/>
        <v>0</v>
      </c>
      <c r="AO263" s="1073">
        <f t="shared" si="154"/>
        <v>0.23634316598872723</v>
      </c>
      <c r="AP263" s="1076">
        <v>278</v>
      </c>
      <c r="AQ263" s="1016">
        <v>72</v>
      </c>
      <c r="AR263" s="1016">
        <v>222.4</v>
      </c>
      <c r="AS263" s="1016">
        <v>0.98170000000000002</v>
      </c>
      <c r="AT263" s="1016">
        <v>15000</v>
      </c>
      <c r="AU263" s="1074">
        <f t="shared" ref="AU263:AU326" si="165">24*31*AS263*AQ263*0.5</f>
        <v>26293.852800000001</v>
      </c>
      <c r="AV263" s="1074">
        <f t="shared" ref="AV263:AV326" si="166">24*31*AQ263*AS263*0.6</f>
        <v>31552.623359999998</v>
      </c>
      <c r="AW263" s="1074">
        <f t="shared" si="136"/>
        <v>0</v>
      </c>
      <c r="AX263" s="1073">
        <f t="shared" si="155"/>
        <v>0.28523777238153553</v>
      </c>
      <c r="AY263" s="1076">
        <v>278</v>
      </c>
      <c r="AZ263" s="1016">
        <v>168</v>
      </c>
      <c r="BA263" s="1016">
        <v>222.4</v>
      </c>
      <c r="BB263" s="1016">
        <v>0.98070000000000002</v>
      </c>
      <c r="BC263" s="1016">
        <v>20320</v>
      </c>
      <c r="BD263" s="1074">
        <f t="shared" ref="BD263:BD326" si="167">24*30*BB263*AZ263*0.5</f>
        <v>59312.736000000004</v>
      </c>
      <c r="BE263" s="1074">
        <f t="shared" ref="BE263:BE326" si="168">24*30*AZ263*BB263*0.6</f>
        <v>71175.283200000005</v>
      </c>
      <c r="BF263" s="1074">
        <f t="shared" si="137"/>
        <v>0</v>
      </c>
      <c r="BG263" s="1073">
        <f t="shared" si="156"/>
        <v>0.17129541958745587</v>
      </c>
    </row>
    <row r="264" spans="1:59">
      <c r="A264" s="1016">
        <v>258</v>
      </c>
      <c r="B264" s="1016" t="s">
        <v>2561</v>
      </c>
      <c r="C264" s="1016" t="s">
        <v>2457</v>
      </c>
      <c r="D264" s="1016" t="s">
        <v>1546</v>
      </c>
      <c r="E264" s="1016">
        <v>11</v>
      </c>
      <c r="F264" s="1076">
        <v>278</v>
      </c>
      <c r="G264" s="1016">
        <v>24</v>
      </c>
      <c r="H264" s="1016">
        <v>222.4</v>
      </c>
      <c r="I264" s="1016">
        <v>0.90180000000000005</v>
      </c>
      <c r="J264" s="1016">
        <v>5880</v>
      </c>
      <c r="K264" s="1074">
        <f t="shared" si="157"/>
        <v>7791.5520000000006</v>
      </c>
      <c r="L264" s="1074">
        <f t="shared" si="158"/>
        <v>9349.8624</v>
      </c>
      <c r="M264" s="1074">
        <f t="shared" ref="M264:M327" si="169">+MAX((J264-L264),0)</f>
        <v>0</v>
      </c>
      <c r="N264" s="1073">
        <f>+J264/(24*30*G264*I264)</f>
        <v>0.37733175624060517</v>
      </c>
      <c r="O264" s="1076">
        <v>278</v>
      </c>
      <c r="P264" s="1016">
        <v>32</v>
      </c>
      <c r="Q264" s="1016">
        <v>222.4</v>
      </c>
      <c r="R264" s="1016">
        <v>0.89700000000000002</v>
      </c>
      <c r="S264" s="1016">
        <v>8360</v>
      </c>
      <c r="T264" s="1074">
        <f t="shared" si="159"/>
        <v>10677.888000000001</v>
      </c>
      <c r="U264" s="1074">
        <f t="shared" si="160"/>
        <v>12813.465600000001</v>
      </c>
      <c r="V264" s="1074">
        <f t="shared" ref="V264:V327" si="170">+MAX((S264-U264),0)</f>
        <v>0</v>
      </c>
      <c r="W264" s="1073">
        <f t="shared" si="152"/>
        <v>0.39146318073386793</v>
      </c>
      <c r="X264" s="1076">
        <v>278</v>
      </c>
      <c r="Y264" s="1016">
        <v>68</v>
      </c>
      <c r="Z264" s="1016">
        <v>222.4</v>
      </c>
      <c r="AA264" s="1077">
        <v>0.88490000000000002</v>
      </c>
      <c r="AB264" s="1016">
        <v>14760</v>
      </c>
      <c r="AC264" s="1074">
        <f t="shared" si="161"/>
        <v>21662.352000000003</v>
      </c>
      <c r="AD264" s="1074">
        <f t="shared" si="162"/>
        <v>25994.822399999997</v>
      </c>
      <c r="AE264" s="1074">
        <f t="shared" ref="AE264:AE327" si="171">+MAX((AB264-AD264),0)</f>
        <v>0</v>
      </c>
      <c r="AF264" s="1073">
        <f t="shared" si="153"/>
        <v>0.34068322774923054</v>
      </c>
      <c r="AG264" s="1076">
        <v>278</v>
      </c>
      <c r="AH264" s="1016">
        <v>56</v>
      </c>
      <c r="AI264" s="1016">
        <v>222.4</v>
      </c>
      <c r="AJ264" s="1016">
        <v>0.87770000000000004</v>
      </c>
      <c r="AK264" s="1016">
        <v>13200</v>
      </c>
      <c r="AL264" s="1074">
        <f t="shared" si="163"/>
        <v>18284.246400000004</v>
      </c>
      <c r="AM264" s="1074">
        <f t="shared" si="164"/>
        <v>21941.095679999999</v>
      </c>
      <c r="AN264" s="1074">
        <f t="shared" ref="AN264:AN327" si="172">+MAX((AK264-AM264),0)</f>
        <v>0</v>
      </c>
      <c r="AO264" s="1073">
        <f t="shared" si="154"/>
        <v>0.36096647658390779</v>
      </c>
      <c r="AP264" s="1076">
        <v>278</v>
      </c>
      <c r="AQ264" s="1016">
        <v>64</v>
      </c>
      <c r="AR264" s="1016">
        <v>222.4</v>
      </c>
      <c r="AS264" s="1016">
        <v>0.87460000000000004</v>
      </c>
      <c r="AT264" s="1016">
        <v>10320</v>
      </c>
      <c r="AU264" s="1074">
        <f t="shared" si="165"/>
        <v>20822.4768</v>
      </c>
      <c r="AV264" s="1074">
        <f t="shared" si="166"/>
        <v>24986.972160000001</v>
      </c>
      <c r="AW264" s="1074">
        <f t="shared" ref="AW264:AW327" si="173">+MAX((AT264-AV264),0)</f>
        <v>0</v>
      </c>
      <c r="AX264" s="1073">
        <f t="shared" si="155"/>
        <v>0.24780913671134452</v>
      </c>
      <c r="AY264" s="1076">
        <v>278</v>
      </c>
      <c r="AZ264" s="1016">
        <v>64</v>
      </c>
      <c r="BA264" s="1016">
        <v>222.4</v>
      </c>
      <c r="BB264" s="1016">
        <v>0.87129999999999996</v>
      </c>
      <c r="BC264" s="1016">
        <v>17880</v>
      </c>
      <c r="BD264" s="1074">
        <f t="shared" si="167"/>
        <v>20074.752</v>
      </c>
      <c r="BE264" s="1074">
        <f t="shared" si="168"/>
        <v>24089.702399999998</v>
      </c>
      <c r="BF264" s="1074">
        <f t="shared" ref="BF264:BF327" si="174">+MAX((BC264-BE264),0)</f>
        <v>0</v>
      </c>
      <c r="BG264" s="1073">
        <f t="shared" si="156"/>
        <v>0.44533551398293736</v>
      </c>
    </row>
    <row r="265" spans="1:59">
      <c r="A265" s="1016">
        <v>259</v>
      </c>
      <c r="B265" s="1016" t="s">
        <v>1307</v>
      </c>
      <c r="C265" s="1016" t="s">
        <v>2459</v>
      </c>
      <c r="D265" s="1016" t="s">
        <v>2456</v>
      </c>
      <c r="E265" s="1016">
        <v>33</v>
      </c>
      <c r="F265" s="1076">
        <v>278</v>
      </c>
      <c r="G265" s="1016">
        <v>14.4</v>
      </c>
      <c r="H265" s="1016">
        <v>222.4</v>
      </c>
      <c r="I265" s="1016">
        <v>0.99819999999999998</v>
      </c>
      <c r="J265" s="1016">
        <v>3246</v>
      </c>
      <c r="K265" s="1074">
        <f t="shared" si="157"/>
        <v>5174.6687999999995</v>
      </c>
      <c r="L265" s="1074">
        <f t="shared" si="158"/>
        <v>6209.6025599999994</v>
      </c>
      <c r="M265" s="1074">
        <f t="shared" si="169"/>
        <v>0</v>
      </c>
      <c r="N265" s="1073">
        <f>+J265/(24*30*G265*I265)</f>
        <v>0.31364326157453792</v>
      </c>
      <c r="O265" s="1076">
        <v>278</v>
      </c>
      <c r="P265" s="1016">
        <v>13.2</v>
      </c>
      <c r="Q265" s="1016">
        <v>222.4</v>
      </c>
      <c r="R265" s="1016">
        <v>1</v>
      </c>
      <c r="S265" s="1016">
        <v>1032</v>
      </c>
      <c r="T265" s="1074">
        <f t="shared" si="159"/>
        <v>4910.3999999999996</v>
      </c>
      <c r="U265" s="1074">
        <f t="shared" si="160"/>
        <v>5892.48</v>
      </c>
      <c r="V265" s="1074">
        <f t="shared" si="170"/>
        <v>0</v>
      </c>
      <c r="W265" s="1073">
        <f t="shared" si="152"/>
        <v>0.1050830889540567</v>
      </c>
      <c r="X265" s="1076">
        <v>278</v>
      </c>
      <c r="Y265" s="1016">
        <v>13.2</v>
      </c>
      <c r="Z265" s="1016">
        <v>222.4</v>
      </c>
      <c r="AA265" s="1077">
        <v>0.99709999999999999</v>
      </c>
      <c r="AB265" s="1016">
        <v>2088</v>
      </c>
      <c r="AC265" s="1074">
        <f t="shared" si="161"/>
        <v>4738.2191999999995</v>
      </c>
      <c r="AD265" s="1074">
        <f t="shared" si="162"/>
        <v>5685.8630399999993</v>
      </c>
      <c r="AE265" s="1074">
        <f t="shared" si="171"/>
        <v>0</v>
      </c>
      <c r="AF265" s="1073">
        <f t="shared" si="153"/>
        <v>0.22033594393437941</v>
      </c>
      <c r="AG265" s="1076">
        <v>278</v>
      </c>
      <c r="AH265" s="1016">
        <v>0</v>
      </c>
      <c r="AI265" s="1016">
        <v>222.4</v>
      </c>
      <c r="AJ265" s="1016"/>
      <c r="AK265" s="1016">
        <v>0</v>
      </c>
      <c r="AL265" s="1074">
        <f t="shared" si="163"/>
        <v>0</v>
      </c>
      <c r="AM265" s="1074">
        <f t="shared" si="164"/>
        <v>0</v>
      </c>
      <c r="AN265" s="1074">
        <f t="shared" si="172"/>
        <v>0</v>
      </c>
      <c r="AO265" s="1073">
        <v>0</v>
      </c>
      <c r="AP265" s="1076">
        <v>278</v>
      </c>
      <c r="AQ265" s="1016">
        <v>0</v>
      </c>
      <c r="AR265" s="1016">
        <v>222.4</v>
      </c>
      <c r="AS265" s="1016"/>
      <c r="AT265" s="1016">
        <v>0</v>
      </c>
      <c r="AU265" s="1074">
        <f t="shared" si="165"/>
        <v>0</v>
      </c>
      <c r="AV265" s="1074">
        <f t="shared" si="166"/>
        <v>0</v>
      </c>
      <c r="AW265" s="1074">
        <f t="shared" si="173"/>
        <v>0</v>
      </c>
      <c r="AX265" s="1073">
        <v>0</v>
      </c>
      <c r="AY265" s="1076">
        <v>278</v>
      </c>
      <c r="AZ265" s="1016">
        <v>0</v>
      </c>
      <c r="BA265" s="1016">
        <v>0</v>
      </c>
      <c r="BB265" s="1016"/>
      <c r="BC265" s="1016">
        <v>0</v>
      </c>
      <c r="BD265" s="1074">
        <f t="shared" si="167"/>
        <v>0</v>
      </c>
      <c r="BE265" s="1074">
        <f t="shared" si="168"/>
        <v>0</v>
      </c>
      <c r="BF265" s="1074">
        <f t="shared" si="174"/>
        <v>0</v>
      </c>
      <c r="BG265" s="1073">
        <v>0</v>
      </c>
    </row>
    <row r="266" spans="1:59">
      <c r="A266" s="1016">
        <v>260</v>
      </c>
      <c r="B266" s="1016" t="s">
        <v>1329</v>
      </c>
      <c r="C266" s="1016" t="s">
        <v>2457</v>
      </c>
      <c r="D266" s="1016" t="s">
        <v>2456</v>
      </c>
      <c r="E266" s="1016">
        <v>33</v>
      </c>
      <c r="F266" s="1076">
        <v>280</v>
      </c>
      <c r="G266" s="1016">
        <v>292.8</v>
      </c>
      <c r="H266" s="1016">
        <v>296.39999999999998</v>
      </c>
      <c r="I266" s="1016">
        <v>0.95489999999999997</v>
      </c>
      <c r="J266" s="1016">
        <v>66762</v>
      </c>
      <c r="K266" s="1074">
        <f t="shared" si="157"/>
        <v>100654.09920000001</v>
      </c>
      <c r="L266" s="1074">
        <f t="shared" si="158"/>
        <v>120784.91903999999</v>
      </c>
      <c r="M266" s="1074">
        <f t="shared" si="169"/>
        <v>0</v>
      </c>
      <c r="N266" s="1073">
        <f>+J266/(24*30*G266*I266)</f>
        <v>0.33164074056906367</v>
      </c>
      <c r="O266" s="1076">
        <v>280</v>
      </c>
      <c r="P266" s="1016">
        <v>243.6</v>
      </c>
      <c r="Q266" s="1016">
        <v>243.6</v>
      </c>
      <c r="R266" s="1016">
        <v>0.96740000000000004</v>
      </c>
      <c r="S266" s="1016">
        <v>65724</v>
      </c>
      <c r="T266" s="1074">
        <f t="shared" si="159"/>
        <v>87665.014080000008</v>
      </c>
      <c r="U266" s="1074">
        <f t="shared" si="160"/>
        <v>105198.01689599999</v>
      </c>
      <c r="V266" s="1074">
        <f t="shared" si="170"/>
        <v>0</v>
      </c>
      <c r="W266" s="1073">
        <f t="shared" si="152"/>
        <v>0.37485877741388712</v>
      </c>
      <c r="X266" s="1076">
        <v>280</v>
      </c>
      <c r="Y266" s="1016">
        <v>168</v>
      </c>
      <c r="Z266" s="1016">
        <v>255</v>
      </c>
      <c r="AA266" s="1077">
        <v>0.96840000000000004</v>
      </c>
      <c r="AB266" s="1016">
        <v>47874</v>
      </c>
      <c r="AC266" s="1074">
        <f t="shared" si="161"/>
        <v>58568.832000000002</v>
      </c>
      <c r="AD266" s="1074">
        <f t="shared" si="162"/>
        <v>70282.598400000003</v>
      </c>
      <c r="AE266" s="1074">
        <f t="shared" si="171"/>
        <v>0</v>
      </c>
      <c r="AF266" s="1073">
        <f t="shared" si="153"/>
        <v>0.40869860611186509</v>
      </c>
      <c r="AG266" s="1076">
        <v>280</v>
      </c>
      <c r="AH266" s="1016">
        <v>304.2</v>
      </c>
      <c r="AI266" s="1016">
        <v>304.2</v>
      </c>
      <c r="AJ266" s="1016">
        <v>0.95979999999999999</v>
      </c>
      <c r="AK266" s="1016">
        <v>62454</v>
      </c>
      <c r="AL266" s="1074">
        <f t="shared" si="163"/>
        <v>108613.27151999999</v>
      </c>
      <c r="AM266" s="1074">
        <f t="shared" si="164"/>
        <v>130335.92582399999</v>
      </c>
      <c r="AN266" s="1074">
        <f t="shared" si="172"/>
        <v>0</v>
      </c>
      <c r="AO266" s="1073">
        <f t="shared" ref="AO266:AO289" si="175">+AK266/(24*31*AH266*AJ266)</f>
        <v>0.28750630160559959</v>
      </c>
      <c r="AP266" s="1076">
        <v>280</v>
      </c>
      <c r="AQ266" s="1016">
        <v>327</v>
      </c>
      <c r="AR266" s="1016">
        <v>327</v>
      </c>
      <c r="AS266" s="1016">
        <v>0.9395</v>
      </c>
      <c r="AT266" s="1016">
        <v>86400</v>
      </c>
      <c r="AU266" s="1074">
        <f t="shared" si="165"/>
        <v>114284.53800000002</v>
      </c>
      <c r="AV266" s="1074">
        <f t="shared" si="166"/>
        <v>137141.44560000001</v>
      </c>
      <c r="AW266" s="1074">
        <f t="shared" si="173"/>
        <v>0</v>
      </c>
      <c r="AX266" s="1073">
        <f t="shared" ref="AX266:AX289" si="176">+AT266/(24*31*AQ266*AS266)</f>
        <v>0.37800389060504402</v>
      </c>
      <c r="AY266" s="1076">
        <v>280</v>
      </c>
      <c r="AZ266" s="1016">
        <v>253.2</v>
      </c>
      <c r="BA266" s="1016">
        <v>331.8</v>
      </c>
      <c r="BB266" s="1016">
        <v>0.9375</v>
      </c>
      <c r="BC266" s="1016">
        <v>89490</v>
      </c>
      <c r="BD266" s="1074">
        <f t="shared" si="167"/>
        <v>85455</v>
      </c>
      <c r="BE266" s="1074">
        <f t="shared" si="168"/>
        <v>102546</v>
      </c>
      <c r="BF266" s="1074">
        <f t="shared" si="174"/>
        <v>0</v>
      </c>
      <c r="BG266" s="1073">
        <f t="shared" ref="BG266:BG278" si="177">+BC266/(24*30*AZ266*BB266)</f>
        <v>0.52360891697384593</v>
      </c>
    </row>
    <row r="267" spans="1:59">
      <c r="A267" s="1016">
        <v>261</v>
      </c>
      <c r="B267" s="1016" t="s">
        <v>720</v>
      </c>
      <c r="C267" s="1016" t="s">
        <v>2457</v>
      </c>
      <c r="D267" s="1016" t="s">
        <v>1603</v>
      </c>
      <c r="E267" s="1016">
        <v>11</v>
      </c>
      <c r="F267" s="1076">
        <v>284.44</v>
      </c>
      <c r="G267" s="1016">
        <v>137.4</v>
      </c>
      <c r="H267" s="1016">
        <v>256</v>
      </c>
      <c r="I267" s="1016">
        <v>0.91120000000000001</v>
      </c>
      <c r="J267" s="1016">
        <v>55383</v>
      </c>
      <c r="K267" s="1074">
        <f t="shared" si="157"/>
        <v>45071.596799999999</v>
      </c>
      <c r="L267" s="1074">
        <f t="shared" si="158"/>
        <v>54085.916160000001</v>
      </c>
      <c r="M267" s="1074">
        <f t="shared" si="169"/>
        <v>1297.0838399999993</v>
      </c>
      <c r="N267" s="1073">
        <f>+J267/(24*30*G267*I267)</f>
        <v>0.6143891489551131</v>
      </c>
      <c r="O267" s="1076">
        <v>284.44</v>
      </c>
      <c r="P267" s="1016">
        <v>147.6</v>
      </c>
      <c r="Q267" s="1016">
        <v>256</v>
      </c>
      <c r="R267" s="1016">
        <v>0.90310000000000001</v>
      </c>
      <c r="S267" s="1016">
        <v>56505</v>
      </c>
      <c r="T267" s="1074">
        <f t="shared" si="159"/>
        <v>49586.692319999995</v>
      </c>
      <c r="U267" s="1074">
        <f t="shared" si="160"/>
        <v>59504.030783999988</v>
      </c>
      <c r="V267" s="1074">
        <f t="shared" si="170"/>
        <v>0</v>
      </c>
      <c r="W267" s="1073">
        <f t="shared" si="152"/>
        <v>0.56975972137195385</v>
      </c>
      <c r="X267" s="1076">
        <v>284.44</v>
      </c>
      <c r="Y267" s="1016">
        <v>160.19999999999999</v>
      </c>
      <c r="Z267" s="1016">
        <v>256</v>
      </c>
      <c r="AA267" s="1077">
        <v>0.90939999999999999</v>
      </c>
      <c r="AB267" s="1016">
        <v>53508</v>
      </c>
      <c r="AC267" s="1074">
        <f t="shared" si="161"/>
        <v>52446.916799999999</v>
      </c>
      <c r="AD267" s="1074">
        <f t="shared" si="162"/>
        <v>62936.300159999984</v>
      </c>
      <c r="AE267" s="1074">
        <f t="shared" si="171"/>
        <v>0</v>
      </c>
      <c r="AF267" s="1073">
        <f t="shared" si="153"/>
        <v>0.51011578244004618</v>
      </c>
      <c r="AG267" s="1076">
        <v>284.44</v>
      </c>
      <c r="AH267" s="1016">
        <v>141</v>
      </c>
      <c r="AI267" s="1016">
        <v>256</v>
      </c>
      <c r="AJ267" s="1016">
        <v>0.89159999999999995</v>
      </c>
      <c r="AK267" s="1016">
        <v>50010</v>
      </c>
      <c r="AL267" s="1074">
        <f t="shared" si="163"/>
        <v>46766.203199999996</v>
      </c>
      <c r="AM267" s="1074">
        <f t="shared" si="164"/>
        <v>56119.443839999993</v>
      </c>
      <c r="AN267" s="1074">
        <f t="shared" si="172"/>
        <v>0</v>
      </c>
      <c r="AO267" s="1073">
        <f t="shared" si="175"/>
        <v>0.53468099373096001</v>
      </c>
      <c r="AP267" s="1076">
        <v>284.44</v>
      </c>
      <c r="AQ267" s="1016">
        <v>132.6</v>
      </c>
      <c r="AR267" s="1016">
        <v>256</v>
      </c>
      <c r="AS267" s="1016">
        <v>0.88849999999999996</v>
      </c>
      <c r="AT267" s="1016">
        <v>48771</v>
      </c>
      <c r="AU267" s="1074">
        <f t="shared" si="165"/>
        <v>43827.217199999999</v>
      </c>
      <c r="AV267" s="1074">
        <f t="shared" si="166"/>
        <v>52592.660639999987</v>
      </c>
      <c r="AW267" s="1074">
        <f t="shared" si="173"/>
        <v>0</v>
      </c>
      <c r="AX267" s="1073">
        <f t="shared" si="176"/>
        <v>0.55640082939146784</v>
      </c>
      <c r="AY267" s="1076">
        <v>284.44</v>
      </c>
      <c r="AZ267" s="1016">
        <v>138</v>
      </c>
      <c r="BA267" s="1016">
        <v>256</v>
      </c>
      <c r="BB267" s="1016">
        <v>0.88029999999999997</v>
      </c>
      <c r="BC267" s="1016">
        <v>45789</v>
      </c>
      <c r="BD267" s="1074">
        <f t="shared" si="167"/>
        <v>43733.304000000004</v>
      </c>
      <c r="BE267" s="1074">
        <f t="shared" si="168"/>
        <v>52479.964799999994</v>
      </c>
      <c r="BF267" s="1074">
        <f t="shared" si="174"/>
        <v>0</v>
      </c>
      <c r="BG267" s="1073">
        <f t="shared" si="177"/>
        <v>0.5235026377151839</v>
      </c>
    </row>
    <row r="268" spans="1:59">
      <c r="A268" s="1016">
        <v>262</v>
      </c>
      <c r="B268" s="1016" t="s">
        <v>2560</v>
      </c>
      <c r="C268" s="1016" t="s">
        <v>2457</v>
      </c>
      <c r="D268" s="1016" t="s">
        <v>1546</v>
      </c>
      <c r="E268" s="1016">
        <v>11</v>
      </c>
      <c r="F268" s="1076">
        <v>0</v>
      </c>
      <c r="G268" s="1016">
        <v>0</v>
      </c>
      <c r="H268" s="1016">
        <v>0</v>
      </c>
      <c r="I268" s="1016"/>
      <c r="J268" s="1016">
        <v>0</v>
      </c>
      <c r="K268" s="1074">
        <f t="shared" si="157"/>
        <v>0</v>
      </c>
      <c r="L268" s="1074">
        <f t="shared" si="158"/>
        <v>0</v>
      </c>
      <c r="M268" s="1074">
        <f t="shared" si="169"/>
        <v>0</v>
      </c>
      <c r="N268" s="1073">
        <v>0</v>
      </c>
      <c r="O268" s="1076">
        <v>295</v>
      </c>
      <c r="P268" s="1016">
        <v>12</v>
      </c>
      <c r="Q268" s="1016">
        <v>30.45</v>
      </c>
      <c r="R268" s="1016">
        <v>1</v>
      </c>
      <c r="S268" s="1016">
        <v>480</v>
      </c>
      <c r="T268" s="1074">
        <f t="shared" si="159"/>
        <v>4464</v>
      </c>
      <c r="U268" s="1074">
        <f t="shared" si="160"/>
        <v>5356.8</v>
      </c>
      <c r="V268" s="1074">
        <f t="shared" si="170"/>
        <v>0</v>
      </c>
      <c r="W268" s="1073">
        <f t="shared" si="152"/>
        <v>5.3763440860215055E-2</v>
      </c>
      <c r="X268" s="1076">
        <v>295</v>
      </c>
      <c r="Y268" s="1016">
        <v>30</v>
      </c>
      <c r="Z268" s="1016">
        <v>236</v>
      </c>
      <c r="AA268" s="1077">
        <v>0.95830000000000004</v>
      </c>
      <c r="AB268" s="1016">
        <v>4140</v>
      </c>
      <c r="AC268" s="1074">
        <f t="shared" si="161"/>
        <v>10349.64</v>
      </c>
      <c r="AD268" s="1074">
        <f t="shared" si="162"/>
        <v>12419.568000000001</v>
      </c>
      <c r="AE268" s="1074">
        <f t="shared" si="171"/>
        <v>0</v>
      </c>
      <c r="AF268" s="1073">
        <f t="shared" si="153"/>
        <v>0.20000695676371349</v>
      </c>
      <c r="AG268" s="1076">
        <v>295</v>
      </c>
      <c r="AH268" s="1016">
        <v>24</v>
      </c>
      <c r="AI268" s="1016">
        <v>236</v>
      </c>
      <c r="AJ268" s="1016">
        <v>0.97060000000000002</v>
      </c>
      <c r="AK268" s="1016">
        <v>5940</v>
      </c>
      <c r="AL268" s="1074">
        <f t="shared" si="163"/>
        <v>8665.5167999999994</v>
      </c>
      <c r="AM268" s="1074">
        <f t="shared" si="164"/>
        <v>10398.620159999999</v>
      </c>
      <c r="AN268" s="1074">
        <f t="shared" si="172"/>
        <v>0</v>
      </c>
      <c r="AO268" s="1073">
        <f t="shared" si="175"/>
        <v>0.34273778108652447</v>
      </c>
      <c r="AP268" s="1076">
        <v>295</v>
      </c>
      <c r="AQ268" s="1016">
        <v>30</v>
      </c>
      <c r="AR268" s="1016">
        <v>236</v>
      </c>
      <c r="AS268" s="1016">
        <v>0.95479999999999998</v>
      </c>
      <c r="AT268" s="1016">
        <v>8880</v>
      </c>
      <c r="AU268" s="1074">
        <f t="shared" si="165"/>
        <v>10655.567999999999</v>
      </c>
      <c r="AV268" s="1074">
        <f t="shared" si="166"/>
        <v>12786.681599999998</v>
      </c>
      <c r="AW268" s="1074">
        <f t="shared" si="173"/>
        <v>0</v>
      </c>
      <c r="AX268" s="1073">
        <f t="shared" si="176"/>
        <v>0.41668355924339279</v>
      </c>
      <c r="AY268" s="1076">
        <v>295</v>
      </c>
      <c r="AZ268" s="1016">
        <v>12</v>
      </c>
      <c r="BA268" s="1016">
        <v>236</v>
      </c>
      <c r="BB268" s="1016">
        <v>1</v>
      </c>
      <c r="BC268" s="1016">
        <v>3840</v>
      </c>
      <c r="BD268" s="1074">
        <f t="shared" si="167"/>
        <v>4320</v>
      </c>
      <c r="BE268" s="1074">
        <f t="shared" si="168"/>
        <v>5184</v>
      </c>
      <c r="BF268" s="1074">
        <f t="shared" si="174"/>
        <v>0</v>
      </c>
      <c r="BG268" s="1073">
        <f t="shared" si="177"/>
        <v>0.44444444444444442</v>
      </c>
    </row>
    <row r="269" spans="1:59">
      <c r="A269" s="1016">
        <v>263</v>
      </c>
      <c r="B269" s="1016" t="s">
        <v>970</v>
      </c>
      <c r="C269" s="1016" t="s">
        <v>2457</v>
      </c>
      <c r="D269" s="1016" t="s">
        <v>1546</v>
      </c>
      <c r="E269" s="1016">
        <v>11</v>
      </c>
      <c r="F269" s="1076">
        <v>300</v>
      </c>
      <c r="G269" s="1016">
        <v>236.4</v>
      </c>
      <c r="H269" s="1016">
        <v>240</v>
      </c>
      <c r="I269" s="1016">
        <v>0.91820000000000002</v>
      </c>
      <c r="J269" s="1016">
        <v>95358</v>
      </c>
      <c r="K269" s="1074">
        <f t="shared" si="157"/>
        <v>78142.492800000007</v>
      </c>
      <c r="L269" s="1074">
        <f t="shared" si="158"/>
        <v>93770.99136</v>
      </c>
      <c r="M269" s="1074">
        <f t="shared" si="169"/>
        <v>1587.00864</v>
      </c>
      <c r="N269" s="1073">
        <f t="shared" ref="N269:N277" si="178">+J269/(24*30*G269*I269)</f>
        <v>0.61015458160556657</v>
      </c>
      <c r="O269" s="1076">
        <v>300</v>
      </c>
      <c r="P269" s="1016">
        <v>249.6</v>
      </c>
      <c r="Q269" s="1016">
        <v>249.6</v>
      </c>
      <c r="R269" s="1016">
        <v>0.91869999999999996</v>
      </c>
      <c r="S269" s="1016">
        <v>103206</v>
      </c>
      <c r="T269" s="1074">
        <f t="shared" si="159"/>
        <v>85302.397440000001</v>
      </c>
      <c r="U269" s="1074">
        <f t="shared" si="160"/>
        <v>102362.876928</v>
      </c>
      <c r="V269" s="1074">
        <f t="shared" si="170"/>
        <v>843.12307200000214</v>
      </c>
      <c r="W269" s="1073">
        <f t="shared" si="152"/>
        <v>0.60494196586088356</v>
      </c>
      <c r="X269" s="1076">
        <v>300</v>
      </c>
      <c r="Y269" s="1016">
        <v>247.2</v>
      </c>
      <c r="Z269" s="1016">
        <v>247.2</v>
      </c>
      <c r="AA269" s="1077">
        <v>0.9304</v>
      </c>
      <c r="AB269" s="1016">
        <v>104310</v>
      </c>
      <c r="AC269" s="1074">
        <f t="shared" si="161"/>
        <v>82798.156799999997</v>
      </c>
      <c r="AD269" s="1074">
        <f t="shared" si="162"/>
        <v>99357.788159999996</v>
      </c>
      <c r="AE269" s="1074">
        <f t="shared" si="171"/>
        <v>4952.2118400000036</v>
      </c>
      <c r="AF269" s="1073">
        <f t="shared" si="153"/>
        <v>0.62990532658813969</v>
      </c>
      <c r="AG269" s="1076">
        <v>300</v>
      </c>
      <c r="AH269" s="1016">
        <v>229.2</v>
      </c>
      <c r="AI269" s="1016">
        <v>240</v>
      </c>
      <c r="AJ269" s="1016">
        <v>0.9294</v>
      </c>
      <c r="AK269" s="1016">
        <v>100686</v>
      </c>
      <c r="AL269" s="1074">
        <f t="shared" si="163"/>
        <v>79242.874559999997</v>
      </c>
      <c r="AM269" s="1074">
        <f t="shared" si="164"/>
        <v>95091.449471999993</v>
      </c>
      <c r="AN269" s="1074">
        <f t="shared" si="172"/>
        <v>5594.550528000007</v>
      </c>
      <c r="AO269" s="1073">
        <f t="shared" si="175"/>
        <v>0.63530002261442453</v>
      </c>
      <c r="AP269" s="1076">
        <v>300</v>
      </c>
      <c r="AQ269" s="1016">
        <v>230.4</v>
      </c>
      <c r="AR269" s="1016">
        <v>240</v>
      </c>
      <c r="AS269" s="1016">
        <v>0.93579999999999997</v>
      </c>
      <c r="AT269" s="1016">
        <v>102372</v>
      </c>
      <c r="AU269" s="1074">
        <f t="shared" si="165"/>
        <v>80206.295039999997</v>
      </c>
      <c r="AV269" s="1074">
        <f t="shared" si="166"/>
        <v>96247.554047999991</v>
      </c>
      <c r="AW269" s="1074">
        <f t="shared" si="173"/>
        <v>6124.4459520000091</v>
      </c>
      <c r="AX269" s="1073">
        <f t="shared" si="176"/>
        <v>0.63817933460799836</v>
      </c>
      <c r="AY269" s="1076">
        <v>300</v>
      </c>
      <c r="AZ269" s="1016">
        <v>237.6</v>
      </c>
      <c r="BA269" s="1016">
        <v>240</v>
      </c>
      <c r="BB269" s="1016">
        <v>0.92949999999999999</v>
      </c>
      <c r="BC269" s="1016">
        <v>99282</v>
      </c>
      <c r="BD269" s="1074">
        <f t="shared" si="167"/>
        <v>79505.712</v>
      </c>
      <c r="BE269" s="1074">
        <f t="shared" si="168"/>
        <v>95406.854399999997</v>
      </c>
      <c r="BF269" s="1074">
        <f t="shared" si="174"/>
        <v>3875.1456000000035</v>
      </c>
      <c r="BG269" s="1073">
        <f t="shared" si="177"/>
        <v>0.62437023392734348</v>
      </c>
    </row>
    <row r="270" spans="1:59">
      <c r="A270" s="1016">
        <v>264</v>
      </c>
      <c r="B270" s="1016" t="s">
        <v>32</v>
      </c>
      <c r="C270" s="1016" t="s">
        <v>2457</v>
      </c>
      <c r="D270" s="1016" t="s">
        <v>2456</v>
      </c>
      <c r="E270" s="1016">
        <v>11</v>
      </c>
      <c r="F270" s="1076">
        <v>300</v>
      </c>
      <c r="G270" s="1016">
        <v>270</v>
      </c>
      <c r="H270" s="1016">
        <v>270</v>
      </c>
      <c r="I270" s="1016">
        <v>0.999</v>
      </c>
      <c r="J270" s="1016">
        <v>150605</v>
      </c>
      <c r="K270" s="1074">
        <f t="shared" si="157"/>
        <v>97102.8</v>
      </c>
      <c r="L270" s="1074">
        <f t="shared" si="158"/>
        <v>116523.36</v>
      </c>
      <c r="M270" s="1074">
        <f t="shared" si="169"/>
        <v>34081.64</v>
      </c>
      <c r="N270" s="1073">
        <f t="shared" si="178"/>
        <v>0.7754925707600604</v>
      </c>
      <c r="O270" s="1076">
        <v>300</v>
      </c>
      <c r="P270" s="1016">
        <v>265</v>
      </c>
      <c r="Q270" s="1016">
        <v>265</v>
      </c>
      <c r="R270" s="1016">
        <v>0.99860000000000004</v>
      </c>
      <c r="S270" s="1016">
        <v>146500</v>
      </c>
      <c r="T270" s="1074">
        <f t="shared" si="159"/>
        <v>98441.987999999998</v>
      </c>
      <c r="U270" s="1074">
        <f t="shared" si="160"/>
        <v>118130.38559999999</v>
      </c>
      <c r="V270" s="1074">
        <f t="shared" si="170"/>
        <v>28369.614400000006</v>
      </c>
      <c r="W270" s="1073">
        <f t="shared" si="152"/>
        <v>0.74409305915276724</v>
      </c>
      <c r="X270" s="1076">
        <v>300</v>
      </c>
      <c r="Y270" s="1016">
        <v>257</v>
      </c>
      <c r="Z270" s="1016">
        <v>257</v>
      </c>
      <c r="AA270" s="1077">
        <v>0.99870000000000003</v>
      </c>
      <c r="AB270" s="1016">
        <v>125850</v>
      </c>
      <c r="AC270" s="1074">
        <f t="shared" si="161"/>
        <v>92399.724000000017</v>
      </c>
      <c r="AD270" s="1074">
        <f t="shared" si="162"/>
        <v>110879.6688</v>
      </c>
      <c r="AE270" s="1074">
        <f t="shared" si="171"/>
        <v>14970.331200000001</v>
      </c>
      <c r="AF270" s="1073">
        <f t="shared" si="153"/>
        <v>0.68100852768780995</v>
      </c>
      <c r="AG270" s="1076">
        <v>300</v>
      </c>
      <c r="AH270" s="1016">
        <v>264</v>
      </c>
      <c r="AI270" s="1016">
        <v>264</v>
      </c>
      <c r="AJ270" s="1016">
        <v>0.99329999999999996</v>
      </c>
      <c r="AK270" s="1016">
        <v>92425</v>
      </c>
      <c r="AL270" s="1074">
        <f t="shared" si="163"/>
        <v>97550.006399999998</v>
      </c>
      <c r="AM270" s="1074">
        <f t="shared" si="164"/>
        <v>117060.00768</v>
      </c>
      <c r="AN270" s="1074">
        <f t="shared" si="172"/>
        <v>0</v>
      </c>
      <c r="AO270" s="1073">
        <f t="shared" si="175"/>
        <v>0.47373138870445014</v>
      </c>
      <c r="AP270" s="1076">
        <v>300</v>
      </c>
      <c r="AQ270" s="1016">
        <v>228</v>
      </c>
      <c r="AR270" s="1016">
        <v>240</v>
      </c>
      <c r="AS270" s="1016">
        <v>0.99819999999999998</v>
      </c>
      <c r="AT270" s="1016">
        <v>99325</v>
      </c>
      <c r="AU270" s="1074">
        <f t="shared" si="165"/>
        <v>84663.331200000001</v>
      </c>
      <c r="AV270" s="1074">
        <f t="shared" si="166"/>
        <v>101595.99743999999</v>
      </c>
      <c r="AW270" s="1074">
        <f t="shared" si="173"/>
        <v>0</v>
      </c>
      <c r="AX270" s="1073">
        <f t="shared" si="176"/>
        <v>0.58658806942857455</v>
      </c>
      <c r="AY270" s="1076">
        <v>300</v>
      </c>
      <c r="AZ270" s="1016">
        <v>230</v>
      </c>
      <c r="BA270" s="1016">
        <v>240</v>
      </c>
      <c r="BB270" s="1016">
        <v>0.98580000000000001</v>
      </c>
      <c r="BC270" s="1016">
        <v>82770</v>
      </c>
      <c r="BD270" s="1074">
        <f t="shared" si="167"/>
        <v>81624.239999999991</v>
      </c>
      <c r="BE270" s="1074">
        <f t="shared" si="168"/>
        <v>97949.088000000003</v>
      </c>
      <c r="BF270" s="1074">
        <f t="shared" si="174"/>
        <v>0</v>
      </c>
      <c r="BG270" s="1073">
        <f t="shared" si="177"/>
        <v>0.50701850332695286</v>
      </c>
    </row>
    <row r="271" spans="1:59">
      <c r="A271" s="1016">
        <v>265</v>
      </c>
      <c r="B271" s="1016" t="s">
        <v>1548</v>
      </c>
      <c r="C271" s="1016" t="s">
        <v>2457</v>
      </c>
      <c r="D271" s="1016" t="s">
        <v>2456</v>
      </c>
      <c r="E271" s="1016">
        <v>11</v>
      </c>
      <c r="F271" s="1076">
        <v>300</v>
      </c>
      <c r="G271" s="1016">
        <v>339.6</v>
      </c>
      <c r="H271" s="1016">
        <v>339.6</v>
      </c>
      <c r="I271" s="1016">
        <v>0.99890000000000001</v>
      </c>
      <c r="J271" s="1016">
        <v>155824</v>
      </c>
      <c r="K271" s="1074">
        <f t="shared" si="157"/>
        <v>122121.5184</v>
      </c>
      <c r="L271" s="1074">
        <f t="shared" si="158"/>
        <v>146545.82208000001</v>
      </c>
      <c r="M271" s="1074">
        <f t="shared" si="169"/>
        <v>9278.1779199999874</v>
      </c>
      <c r="N271" s="1073">
        <f t="shared" si="178"/>
        <v>0.63798748181958398</v>
      </c>
      <c r="O271" s="1076">
        <v>300</v>
      </c>
      <c r="P271" s="1016">
        <v>342.4</v>
      </c>
      <c r="Q271" s="1016">
        <v>342.4</v>
      </c>
      <c r="R271" s="1016">
        <v>0.99980000000000002</v>
      </c>
      <c r="S271" s="1016">
        <v>152406</v>
      </c>
      <c r="T271" s="1074">
        <f t="shared" si="159"/>
        <v>127347.32544</v>
      </c>
      <c r="U271" s="1074">
        <f t="shared" si="160"/>
        <v>152816.79052799998</v>
      </c>
      <c r="V271" s="1074">
        <f t="shared" si="170"/>
        <v>0</v>
      </c>
      <c r="W271" s="1073">
        <f t="shared" si="152"/>
        <v>0.59838712542026051</v>
      </c>
      <c r="X271" s="1076">
        <v>300</v>
      </c>
      <c r="Y271" s="1016">
        <v>301.2</v>
      </c>
      <c r="Z271" s="1016">
        <v>301.2</v>
      </c>
      <c r="AA271" s="1077">
        <v>0.99929999999999997</v>
      </c>
      <c r="AB271" s="1016">
        <v>102030</v>
      </c>
      <c r="AC271" s="1074">
        <f t="shared" si="161"/>
        <v>108356.09759999999</v>
      </c>
      <c r="AD271" s="1074">
        <f t="shared" si="162"/>
        <v>130027.31711999999</v>
      </c>
      <c r="AE271" s="1074">
        <f t="shared" si="171"/>
        <v>0</v>
      </c>
      <c r="AF271" s="1073">
        <f t="shared" si="153"/>
        <v>0.47080876046610232</v>
      </c>
      <c r="AG271" s="1076">
        <v>300</v>
      </c>
      <c r="AH271" s="1016">
        <v>328.4</v>
      </c>
      <c r="AI271" s="1016">
        <v>328.4</v>
      </c>
      <c r="AJ271" s="1016">
        <v>0.99909999999999999</v>
      </c>
      <c r="AK271" s="1016">
        <v>108186</v>
      </c>
      <c r="AL271" s="1074">
        <f t="shared" si="163"/>
        <v>122054.85167999998</v>
      </c>
      <c r="AM271" s="1074">
        <f t="shared" si="164"/>
        <v>146465.82201599999</v>
      </c>
      <c r="AN271" s="1074">
        <f t="shared" si="172"/>
        <v>0</v>
      </c>
      <c r="AO271" s="1073">
        <f t="shared" si="175"/>
        <v>0.44318598773786982</v>
      </c>
      <c r="AP271" s="1076">
        <v>300</v>
      </c>
      <c r="AQ271" s="1016">
        <v>241.2</v>
      </c>
      <c r="AR271" s="1016">
        <v>241.2</v>
      </c>
      <c r="AS271" s="1016">
        <v>0.99950000000000006</v>
      </c>
      <c r="AT271" s="1016">
        <v>72872</v>
      </c>
      <c r="AU271" s="1074">
        <f t="shared" si="165"/>
        <v>89681.536800000002</v>
      </c>
      <c r="AV271" s="1074">
        <f t="shared" si="166"/>
        <v>107617.84415999999</v>
      </c>
      <c r="AW271" s="1074">
        <f t="shared" si="173"/>
        <v>0</v>
      </c>
      <c r="AX271" s="1073">
        <f t="shared" si="176"/>
        <v>0.40628206540724665</v>
      </c>
      <c r="AY271" s="1076">
        <v>300</v>
      </c>
      <c r="AZ271" s="1016">
        <v>280</v>
      </c>
      <c r="BA271" s="1016">
        <v>280</v>
      </c>
      <c r="BB271" s="1016">
        <v>0.99880000000000002</v>
      </c>
      <c r="BC271" s="1016">
        <v>98450</v>
      </c>
      <c r="BD271" s="1074">
        <f t="shared" si="167"/>
        <v>100679.03999999999</v>
      </c>
      <c r="BE271" s="1074">
        <f t="shared" si="168"/>
        <v>120814.848</v>
      </c>
      <c r="BF271" s="1074">
        <f t="shared" si="174"/>
        <v>0</v>
      </c>
      <c r="BG271" s="1073">
        <f t="shared" si="177"/>
        <v>0.48892996993217253</v>
      </c>
    </row>
    <row r="272" spans="1:59">
      <c r="A272" s="1016">
        <v>266</v>
      </c>
      <c r="B272" s="1016" t="s">
        <v>1265</v>
      </c>
      <c r="C272" s="1016" t="s">
        <v>2457</v>
      </c>
      <c r="D272" s="1016" t="s">
        <v>2553</v>
      </c>
      <c r="E272" s="1016">
        <v>11</v>
      </c>
      <c r="F272" s="1076">
        <v>300</v>
      </c>
      <c r="G272" s="1016">
        <v>202.8</v>
      </c>
      <c r="H272" s="1016">
        <v>240</v>
      </c>
      <c r="I272" s="1016">
        <v>0.99770000000000003</v>
      </c>
      <c r="J272" s="1016">
        <v>43170</v>
      </c>
      <c r="K272" s="1074">
        <f t="shared" si="157"/>
        <v>72840.081600000005</v>
      </c>
      <c r="L272" s="1074">
        <f t="shared" si="158"/>
        <v>87408.09792</v>
      </c>
      <c r="M272" s="1074">
        <f t="shared" si="169"/>
        <v>0</v>
      </c>
      <c r="N272" s="1073">
        <f t="shared" si="178"/>
        <v>0.29633409965866925</v>
      </c>
      <c r="O272" s="1076">
        <v>300</v>
      </c>
      <c r="P272" s="1016">
        <v>225.2</v>
      </c>
      <c r="Q272" s="1016">
        <v>240</v>
      </c>
      <c r="R272" s="1016">
        <v>0.99860000000000004</v>
      </c>
      <c r="S272" s="1016">
        <v>52860</v>
      </c>
      <c r="T272" s="1074">
        <f t="shared" si="159"/>
        <v>83657.115839999999</v>
      </c>
      <c r="U272" s="1074">
        <f t="shared" si="160"/>
        <v>100388.53900799999</v>
      </c>
      <c r="V272" s="1074">
        <f t="shared" si="170"/>
        <v>0</v>
      </c>
      <c r="W272" s="1073">
        <f t="shared" si="152"/>
        <v>0.31593247907983341</v>
      </c>
      <c r="X272" s="1076">
        <v>300</v>
      </c>
      <c r="Y272" s="1016">
        <v>213.6</v>
      </c>
      <c r="Z272" s="1016">
        <v>240</v>
      </c>
      <c r="AA272" s="1077">
        <v>0.99729999999999996</v>
      </c>
      <c r="AB272" s="1016">
        <v>59606</v>
      </c>
      <c r="AC272" s="1074">
        <f t="shared" si="161"/>
        <v>76688.380799999984</v>
      </c>
      <c r="AD272" s="1074">
        <f t="shared" si="162"/>
        <v>92026.056960000002</v>
      </c>
      <c r="AE272" s="1074">
        <f t="shared" si="171"/>
        <v>0</v>
      </c>
      <c r="AF272" s="1073">
        <f t="shared" si="153"/>
        <v>0.38862471327599085</v>
      </c>
      <c r="AG272" s="1076">
        <v>300</v>
      </c>
      <c r="AH272" s="1016">
        <v>229.2</v>
      </c>
      <c r="AI272" s="1016">
        <v>240</v>
      </c>
      <c r="AJ272" s="1016">
        <v>0.99709999999999999</v>
      </c>
      <c r="AK272" s="1016">
        <v>56976</v>
      </c>
      <c r="AL272" s="1074">
        <f t="shared" si="163"/>
        <v>85015.139039999995</v>
      </c>
      <c r="AM272" s="1074">
        <f t="shared" si="164"/>
        <v>102018.16684799999</v>
      </c>
      <c r="AN272" s="1074">
        <f t="shared" si="172"/>
        <v>0</v>
      </c>
      <c r="AO272" s="1073">
        <f t="shared" si="175"/>
        <v>0.33509325893822595</v>
      </c>
      <c r="AP272" s="1076">
        <v>300</v>
      </c>
      <c r="AQ272" s="1016">
        <v>193.6</v>
      </c>
      <c r="AR272" s="1016">
        <v>240</v>
      </c>
      <c r="AS272" s="1016">
        <v>0.99770000000000003</v>
      </c>
      <c r="AT272" s="1016">
        <v>56582</v>
      </c>
      <c r="AU272" s="1074">
        <f t="shared" si="165"/>
        <v>71853.555840000001</v>
      </c>
      <c r="AV272" s="1074">
        <f t="shared" si="166"/>
        <v>86224.267007999995</v>
      </c>
      <c r="AW272" s="1074">
        <f t="shared" si="173"/>
        <v>0</v>
      </c>
      <c r="AX272" s="1073">
        <f t="shared" si="176"/>
        <v>0.39373138419199494</v>
      </c>
      <c r="AY272" s="1076">
        <v>300</v>
      </c>
      <c r="AZ272" s="1016">
        <v>215.6</v>
      </c>
      <c r="BA272" s="1016">
        <v>240</v>
      </c>
      <c r="BB272" s="1016">
        <v>0.99919999999999998</v>
      </c>
      <c r="BC272" s="1016">
        <v>79144</v>
      </c>
      <c r="BD272" s="1074">
        <f t="shared" si="167"/>
        <v>77553.907200000001</v>
      </c>
      <c r="BE272" s="1074">
        <f t="shared" si="168"/>
        <v>93064.688639999993</v>
      </c>
      <c r="BF272" s="1074">
        <f t="shared" si="174"/>
        <v>0</v>
      </c>
      <c r="BG272" s="1073">
        <f t="shared" si="177"/>
        <v>0.51025153249790101</v>
      </c>
    </row>
    <row r="273" spans="1:59">
      <c r="A273" s="1016">
        <v>267</v>
      </c>
      <c r="B273" s="1016" t="s">
        <v>573</v>
      </c>
      <c r="C273" s="1016" t="s">
        <v>2457</v>
      </c>
      <c r="D273" s="1016" t="s">
        <v>2456</v>
      </c>
      <c r="E273" s="1016">
        <v>11</v>
      </c>
      <c r="F273" s="1076">
        <v>300</v>
      </c>
      <c r="G273" s="1016">
        <v>309</v>
      </c>
      <c r="H273" s="1016">
        <v>309</v>
      </c>
      <c r="I273" s="1016">
        <v>0.97819999999999996</v>
      </c>
      <c r="J273" s="1016">
        <v>97686</v>
      </c>
      <c r="K273" s="1074">
        <f t="shared" si="157"/>
        <v>108814.96799999999</v>
      </c>
      <c r="L273" s="1074">
        <f t="shared" si="158"/>
        <v>130577.96159999998</v>
      </c>
      <c r="M273" s="1074">
        <f t="shared" si="169"/>
        <v>0</v>
      </c>
      <c r="N273" s="1073">
        <f t="shared" si="178"/>
        <v>0.44886288070222108</v>
      </c>
      <c r="O273" s="1076">
        <v>300</v>
      </c>
      <c r="P273" s="1016">
        <v>310.8</v>
      </c>
      <c r="Q273" s="1016">
        <v>310.8</v>
      </c>
      <c r="R273" s="1016">
        <v>0.97970000000000002</v>
      </c>
      <c r="S273" s="1016">
        <v>83607</v>
      </c>
      <c r="T273" s="1074">
        <f t="shared" si="159"/>
        <v>113270.56272</v>
      </c>
      <c r="U273" s="1074">
        <f t="shared" si="160"/>
        <v>135924.67526399999</v>
      </c>
      <c r="V273" s="1074">
        <f t="shared" si="170"/>
        <v>0</v>
      </c>
      <c r="W273" s="1073">
        <f t="shared" si="152"/>
        <v>0.36905881807382268</v>
      </c>
      <c r="X273" s="1076">
        <v>300</v>
      </c>
      <c r="Y273" s="1016">
        <v>314.39999999999998</v>
      </c>
      <c r="Z273" s="1016">
        <v>314.39999999999998</v>
      </c>
      <c r="AA273" s="1077">
        <v>0.97719999999999996</v>
      </c>
      <c r="AB273" s="1016">
        <v>89892</v>
      </c>
      <c r="AC273" s="1074">
        <f t="shared" si="161"/>
        <v>110603.40479999999</v>
      </c>
      <c r="AD273" s="1074">
        <f t="shared" si="162"/>
        <v>132724.08575999996</v>
      </c>
      <c r="AE273" s="1074">
        <f t="shared" si="171"/>
        <v>0</v>
      </c>
      <c r="AF273" s="1073">
        <f t="shared" si="153"/>
        <v>0.40637085342240759</v>
      </c>
      <c r="AG273" s="1076">
        <v>300</v>
      </c>
      <c r="AH273" s="1016">
        <v>295.8</v>
      </c>
      <c r="AI273" s="1016">
        <v>295.8</v>
      </c>
      <c r="AJ273" s="1016">
        <v>0.96789999999999998</v>
      </c>
      <c r="AK273" s="1016">
        <v>59469</v>
      </c>
      <c r="AL273" s="1074">
        <f t="shared" si="163"/>
        <v>106505.39304000001</v>
      </c>
      <c r="AM273" s="1074">
        <f t="shared" si="164"/>
        <v>127806.47164800001</v>
      </c>
      <c r="AN273" s="1074">
        <f t="shared" si="172"/>
        <v>0</v>
      </c>
      <c r="AO273" s="1073">
        <f t="shared" si="175"/>
        <v>0.27918304558373563</v>
      </c>
      <c r="AP273" s="1076">
        <v>300</v>
      </c>
      <c r="AQ273" s="1016">
        <v>311.39999999999998</v>
      </c>
      <c r="AR273" s="1016">
        <v>311.39999999999998</v>
      </c>
      <c r="AS273" s="1016">
        <v>0.96809999999999996</v>
      </c>
      <c r="AT273" s="1016">
        <v>53793</v>
      </c>
      <c r="AU273" s="1074">
        <f t="shared" si="165"/>
        <v>112145.47847999999</v>
      </c>
      <c r="AV273" s="1074">
        <f t="shared" si="166"/>
        <v>134574.57417599999</v>
      </c>
      <c r="AW273" s="1074">
        <f t="shared" si="173"/>
        <v>0</v>
      </c>
      <c r="AX273" s="1073">
        <f t="shared" si="176"/>
        <v>0.23983579511675737</v>
      </c>
      <c r="AY273" s="1076">
        <v>300</v>
      </c>
      <c r="AZ273" s="1016">
        <v>304.8</v>
      </c>
      <c r="BA273" s="1016">
        <v>304.8</v>
      </c>
      <c r="BB273" s="1016">
        <v>0.97199999999999998</v>
      </c>
      <c r="BC273" s="1016">
        <v>48603</v>
      </c>
      <c r="BD273" s="1074">
        <f t="shared" si="167"/>
        <v>106655.61600000001</v>
      </c>
      <c r="BE273" s="1074">
        <f t="shared" si="168"/>
        <v>127986.73919999998</v>
      </c>
      <c r="BF273" s="1074">
        <f t="shared" si="174"/>
        <v>0</v>
      </c>
      <c r="BG273" s="1073">
        <f t="shared" si="177"/>
        <v>0.22785016777738173</v>
      </c>
    </row>
    <row r="274" spans="1:59">
      <c r="A274" s="1016">
        <v>268</v>
      </c>
      <c r="B274" s="1016" t="s">
        <v>56</v>
      </c>
      <c r="C274" s="1016" t="s">
        <v>2457</v>
      </c>
      <c r="D274" s="1016" t="s">
        <v>2456</v>
      </c>
      <c r="E274" s="1016">
        <v>33</v>
      </c>
      <c r="F274" s="1076">
        <v>300</v>
      </c>
      <c r="G274" s="1016">
        <v>253.2</v>
      </c>
      <c r="H274" s="1016">
        <v>253.2</v>
      </c>
      <c r="I274" s="1016">
        <v>0.95320000000000005</v>
      </c>
      <c r="J274" s="1016">
        <v>60480</v>
      </c>
      <c r="K274" s="1074">
        <f t="shared" si="157"/>
        <v>86886.0864</v>
      </c>
      <c r="L274" s="1074">
        <f t="shared" si="158"/>
        <v>104263.30368</v>
      </c>
      <c r="M274" s="1074">
        <f t="shared" si="169"/>
        <v>0</v>
      </c>
      <c r="N274" s="1073">
        <f t="shared" si="178"/>
        <v>0.3480419161795737</v>
      </c>
      <c r="O274" s="1076">
        <v>300</v>
      </c>
      <c r="P274" s="1016">
        <v>262.5</v>
      </c>
      <c r="Q274" s="1016">
        <v>262.5</v>
      </c>
      <c r="R274" s="1016">
        <v>0.94259999999999999</v>
      </c>
      <c r="S274" s="1016">
        <v>66060</v>
      </c>
      <c r="T274" s="1074">
        <f t="shared" si="159"/>
        <v>92044.89</v>
      </c>
      <c r="U274" s="1074">
        <f t="shared" si="160"/>
        <v>110453.868</v>
      </c>
      <c r="V274" s="1074">
        <f t="shared" si="170"/>
        <v>0</v>
      </c>
      <c r="W274" s="1073">
        <f t="shared" si="152"/>
        <v>0.35884664537053607</v>
      </c>
      <c r="X274" s="1076">
        <v>300</v>
      </c>
      <c r="Y274" s="1016">
        <v>250.2</v>
      </c>
      <c r="Z274" s="1016">
        <v>250.2</v>
      </c>
      <c r="AA274" s="1077">
        <v>0.93069999999999997</v>
      </c>
      <c r="AB274" s="1016">
        <v>52740</v>
      </c>
      <c r="AC274" s="1074">
        <f t="shared" si="161"/>
        <v>83830.010399999985</v>
      </c>
      <c r="AD274" s="1074">
        <f t="shared" si="162"/>
        <v>100596.01247999999</v>
      </c>
      <c r="AE274" s="1074">
        <f t="shared" si="171"/>
        <v>0</v>
      </c>
      <c r="AF274" s="1073">
        <f t="shared" si="153"/>
        <v>0.31456515243376376</v>
      </c>
      <c r="AG274" s="1076">
        <v>300</v>
      </c>
      <c r="AH274" s="1016">
        <v>264.3</v>
      </c>
      <c r="AI274" s="1016">
        <v>264.3</v>
      </c>
      <c r="AJ274" s="1016">
        <v>0.91520000000000001</v>
      </c>
      <c r="AK274" s="1016">
        <v>54690</v>
      </c>
      <c r="AL274" s="1074">
        <f t="shared" si="163"/>
        <v>89982.097920000015</v>
      </c>
      <c r="AM274" s="1074">
        <f t="shared" si="164"/>
        <v>107978.517504</v>
      </c>
      <c r="AN274" s="1074">
        <f t="shared" si="172"/>
        <v>0</v>
      </c>
      <c r="AO274" s="1073">
        <f t="shared" si="175"/>
        <v>0.30389378145318974</v>
      </c>
      <c r="AP274" s="1076">
        <v>300</v>
      </c>
      <c r="AQ274" s="1016">
        <v>258.89999999999998</v>
      </c>
      <c r="AR274" s="1016">
        <v>258.89999999999998</v>
      </c>
      <c r="AS274" s="1016">
        <v>0.94</v>
      </c>
      <c r="AT274" s="1016">
        <v>65760</v>
      </c>
      <c r="AU274" s="1074">
        <f t="shared" si="165"/>
        <v>90532.151999999987</v>
      </c>
      <c r="AV274" s="1074">
        <f t="shared" si="166"/>
        <v>108638.58239999998</v>
      </c>
      <c r="AW274" s="1074">
        <f t="shared" si="173"/>
        <v>0</v>
      </c>
      <c r="AX274" s="1073">
        <f t="shared" si="176"/>
        <v>0.36318588781585581</v>
      </c>
      <c r="AY274" s="1076">
        <v>300</v>
      </c>
      <c r="AZ274" s="1016">
        <v>258.89999999999998</v>
      </c>
      <c r="BA274" s="1016">
        <v>258.89999999999998</v>
      </c>
      <c r="BB274" s="1016">
        <v>0.94920000000000004</v>
      </c>
      <c r="BC274" s="1016">
        <v>70680</v>
      </c>
      <c r="BD274" s="1074">
        <f t="shared" si="167"/>
        <v>88469.236799999984</v>
      </c>
      <c r="BE274" s="1074">
        <f t="shared" si="168"/>
        <v>106163.08415999998</v>
      </c>
      <c r="BF274" s="1074">
        <f t="shared" si="174"/>
        <v>0</v>
      </c>
      <c r="BG274" s="1073">
        <f t="shared" si="177"/>
        <v>0.39946088921160455</v>
      </c>
    </row>
    <row r="275" spans="1:59">
      <c r="A275" s="1016">
        <v>269</v>
      </c>
      <c r="B275" s="1016" t="s">
        <v>864</v>
      </c>
      <c r="C275" s="1016" t="s">
        <v>2457</v>
      </c>
      <c r="D275" s="1016" t="s">
        <v>2456</v>
      </c>
      <c r="E275" s="1016">
        <v>11</v>
      </c>
      <c r="F275" s="1076">
        <v>300</v>
      </c>
      <c r="G275" s="1016">
        <v>314</v>
      </c>
      <c r="H275" s="1016">
        <v>314</v>
      </c>
      <c r="I275" s="1016">
        <v>0.98650000000000004</v>
      </c>
      <c r="J275" s="1016">
        <v>54625</v>
      </c>
      <c r="K275" s="1074">
        <f t="shared" si="157"/>
        <v>111513.96</v>
      </c>
      <c r="L275" s="1074">
        <f t="shared" si="158"/>
        <v>133816.75200000001</v>
      </c>
      <c r="M275" s="1074">
        <f t="shared" si="169"/>
        <v>0</v>
      </c>
      <c r="N275" s="1073">
        <f t="shared" si="178"/>
        <v>0.24492449196495217</v>
      </c>
      <c r="O275" s="1076">
        <v>300</v>
      </c>
      <c r="P275" s="1016">
        <v>352</v>
      </c>
      <c r="Q275" s="1016">
        <v>352</v>
      </c>
      <c r="R275" s="1016">
        <v>0.98670000000000002</v>
      </c>
      <c r="S275" s="1016">
        <v>46055</v>
      </c>
      <c r="T275" s="1074">
        <f t="shared" si="159"/>
        <v>129202.44480000001</v>
      </c>
      <c r="U275" s="1074">
        <f t="shared" si="160"/>
        <v>155042.93375999999</v>
      </c>
      <c r="V275" s="1074">
        <f t="shared" si="170"/>
        <v>0</v>
      </c>
      <c r="W275" s="1073">
        <f t="shared" si="152"/>
        <v>0.17822805161036706</v>
      </c>
      <c r="X275" s="1076">
        <v>300</v>
      </c>
      <c r="Y275" s="1016">
        <v>301</v>
      </c>
      <c r="Z275" s="1016">
        <v>301</v>
      </c>
      <c r="AA275" s="1077">
        <v>0.98440000000000005</v>
      </c>
      <c r="AB275" s="1016">
        <v>44610</v>
      </c>
      <c r="AC275" s="1074">
        <f t="shared" si="161"/>
        <v>106669.584</v>
      </c>
      <c r="AD275" s="1074">
        <f t="shared" si="162"/>
        <v>128003.50079999999</v>
      </c>
      <c r="AE275" s="1074">
        <f t="shared" si="171"/>
        <v>0</v>
      </c>
      <c r="AF275" s="1073">
        <f t="shared" si="153"/>
        <v>0.20910365601500799</v>
      </c>
      <c r="AG275" s="1076">
        <v>300</v>
      </c>
      <c r="AH275" s="1016">
        <v>313.5</v>
      </c>
      <c r="AI275" s="1016">
        <v>313.5</v>
      </c>
      <c r="AJ275" s="1016">
        <v>0.98570000000000002</v>
      </c>
      <c r="AK275" s="1016">
        <v>42840</v>
      </c>
      <c r="AL275" s="1074">
        <f t="shared" si="163"/>
        <v>114954.30540000001</v>
      </c>
      <c r="AM275" s="1074">
        <f t="shared" si="164"/>
        <v>137945.16647999999</v>
      </c>
      <c r="AN275" s="1074">
        <f t="shared" si="172"/>
        <v>0</v>
      </c>
      <c r="AO275" s="1073">
        <f t="shared" si="175"/>
        <v>0.18633490868798724</v>
      </c>
      <c r="AP275" s="1076">
        <v>300</v>
      </c>
      <c r="AQ275" s="1016">
        <v>274</v>
      </c>
      <c r="AR275" s="1016">
        <v>274</v>
      </c>
      <c r="AS275" s="1016">
        <v>0.98599999999999999</v>
      </c>
      <c r="AT275" s="1016">
        <v>32815</v>
      </c>
      <c r="AU275" s="1074">
        <f t="shared" si="165"/>
        <v>100501.00799999999</v>
      </c>
      <c r="AV275" s="1074">
        <f t="shared" si="166"/>
        <v>120601.2096</v>
      </c>
      <c r="AW275" s="1074">
        <f t="shared" si="173"/>
        <v>0</v>
      </c>
      <c r="AX275" s="1073">
        <f t="shared" si="176"/>
        <v>0.16325706902362611</v>
      </c>
      <c r="AY275" s="1076">
        <v>300</v>
      </c>
      <c r="AZ275" s="1016">
        <v>285</v>
      </c>
      <c r="BA275" s="1016">
        <v>285</v>
      </c>
      <c r="BB275" s="1016">
        <v>0.9869</v>
      </c>
      <c r="BC275" s="1016">
        <v>38130</v>
      </c>
      <c r="BD275" s="1074">
        <f t="shared" si="167"/>
        <v>101255.94</v>
      </c>
      <c r="BE275" s="1074">
        <f t="shared" si="168"/>
        <v>121507.128</v>
      </c>
      <c r="BF275" s="1074">
        <f t="shared" si="174"/>
        <v>0</v>
      </c>
      <c r="BG275" s="1073">
        <f t="shared" si="177"/>
        <v>0.18828525022828291</v>
      </c>
    </row>
    <row r="276" spans="1:59">
      <c r="A276" s="1016">
        <v>270</v>
      </c>
      <c r="B276" s="1016" t="s">
        <v>1657</v>
      </c>
      <c r="C276" s="1016" t="s">
        <v>2457</v>
      </c>
      <c r="D276" s="1016" t="s">
        <v>2456</v>
      </c>
      <c r="E276" s="1016">
        <v>11</v>
      </c>
      <c r="F276" s="1076">
        <v>300</v>
      </c>
      <c r="G276" s="1016">
        <v>133.68</v>
      </c>
      <c r="H276" s="1016">
        <v>240</v>
      </c>
      <c r="I276" s="1016">
        <v>0.9022</v>
      </c>
      <c r="J276" s="1016">
        <v>8277</v>
      </c>
      <c r="K276" s="1074">
        <f t="shared" si="157"/>
        <v>43418.194559999996</v>
      </c>
      <c r="L276" s="1074">
        <f t="shared" si="158"/>
        <v>52101.833472000006</v>
      </c>
      <c r="M276" s="1074">
        <f t="shared" si="169"/>
        <v>0</v>
      </c>
      <c r="N276" s="1073">
        <f t="shared" si="178"/>
        <v>9.5317183082796519E-2</v>
      </c>
      <c r="O276" s="1076">
        <v>300</v>
      </c>
      <c r="P276" s="1016">
        <v>141.47999999999999</v>
      </c>
      <c r="Q276" s="1016">
        <v>240</v>
      </c>
      <c r="R276" s="1016">
        <v>0.9113</v>
      </c>
      <c r="S276" s="1016">
        <v>10047</v>
      </c>
      <c r="T276" s="1074">
        <f t="shared" si="159"/>
        <v>47962.229327999994</v>
      </c>
      <c r="U276" s="1074">
        <f t="shared" si="160"/>
        <v>57554.6751936</v>
      </c>
      <c r="V276" s="1074">
        <f t="shared" si="170"/>
        <v>0</v>
      </c>
      <c r="W276" s="1073">
        <f t="shared" si="152"/>
        <v>0.1047386677054921</v>
      </c>
      <c r="X276" s="1076">
        <v>300</v>
      </c>
      <c r="Y276" s="1016">
        <v>143.63999999999999</v>
      </c>
      <c r="Z276" s="1016">
        <v>240</v>
      </c>
      <c r="AA276" s="1077">
        <v>0.90490000000000004</v>
      </c>
      <c r="AB276" s="1016">
        <v>7107</v>
      </c>
      <c r="AC276" s="1074">
        <f t="shared" si="161"/>
        <v>46792.740959999996</v>
      </c>
      <c r="AD276" s="1074">
        <f t="shared" si="162"/>
        <v>56151.28915199999</v>
      </c>
      <c r="AE276" s="1074">
        <f t="shared" si="171"/>
        <v>0</v>
      </c>
      <c r="AF276" s="1073">
        <f t="shared" si="153"/>
        <v>7.5941266254046777E-2</v>
      </c>
      <c r="AG276" s="1076">
        <v>300</v>
      </c>
      <c r="AH276" s="1016">
        <v>142.68</v>
      </c>
      <c r="AI276" s="1016">
        <v>240</v>
      </c>
      <c r="AJ276" s="1016">
        <v>0.89839999999999998</v>
      </c>
      <c r="AK276" s="1016">
        <v>4803</v>
      </c>
      <c r="AL276" s="1074">
        <f t="shared" si="163"/>
        <v>47684.340863999998</v>
      </c>
      <c r="AM276" s="1074">
        <f t="shared" si="164"/>
        <v>57221.209036799999</v>
      </c>
      <c r="AN276" s="1074">
        <f t="shared" si="172"/>
        <v>0</v>
      </c>
      <c r="AO276" s="1073">
        <f t="shared" si="175"/>
        <v>5.0362445123217546E-2</v>
      </c>
      <c r="AP276" s="1076">
        <v>300</v>
      </c>
      <c r="AQ276" s="1016">
        <v>153.93</v>
      </c>
      <c r="AR276" s="1016">
        <v>240</v>
      </c>
      <c r="AS276" s="1016">
        <v>0.87809999999999999</v>
      </c>
      <c r="AT276" s="1016">
        <v>8448</v>
      </c>
      <c r="AU276" s="1074">
        <f t="shared" si="165"/>
        <v>50281.727075999996</v>
      </c>
      <c r="AV276" s="1074">
        <f t="shared" si="166"/>
        <v>60338.072491199993</v>
      </c>
      <c r="AW276" s="1074">
        <f t="shared" si="173"/>
        <v>0</v>
      </c>
      <c r="AX276" s="1073">
        <f t="shared" si="176"/>
        <v>8.4006660980747425E-2</v>
      </c>
      <c r="AY276" s="1076">
        <v>300</v>
      </c>
      <c r="AZ276" s="1016">
        <v>152.4</v>
      </c>
      <c r="BA276" s="1016">
        <v>240</v>
      </c>
      <c r="BB276" s="1016">
        <v>0.89690000000000003</v>
      </c>
      <c r="BC276" s="1016">
        <v>5091</v>
      </c>
      <c r="BD276" s="1074">
        <f t="shared" si="167"/>
        <v>49207.521600000007</v>
      </c>
      <c r="BE276" s="1074">
        <f t="shared" si="168"/>
        <v>59049.02592</v>
      </c>
      <c r="BF276" s="1074">
        <f t="shared" si="174"/>
        <v>0</v>
      </c>
      <c r="BG276" s="1073">
        <f t="shared" si="177"/>
        <v>5.1729896512406344E-2</v>
      </c>
    </row>
    <row r="277" spans="1:59">
      <c r="A277" s="1016">
        <v>271</v>
      </c>
      <c r="B277" s="1016" t="s">
        <v>1315</v>
      </c>
      <c r="C277" s="1016" t="s">
        <v>2457</v>
      </c>
      <c r="D277" s="1016" t="s">
        <v>2456</v>
      </c>
      <c r="E277" s="1016">
        <v>11</v>
      </c>
      <c r="F277" s="1076">
        <v>301</v>
      </c>
      <c r="G277" s="1016">
        <v>268.5</v>
      </c>
      <c r="H277" s="1016">
        <v>268.5</v>
      </c>
      <c r="I277" s="1016">
        <v>0.97689999999999999</v>
      </c>
      <c r="J277" s="1016">
        <v>31765</v>
      </c>
      <c r="K277" s="1074">
        <f t="shared" si="157"/>
        <v>94427.153999999995</v>
      </c>
      <c r="L277" s="1074">
        <f t="shared" si="158"/>
        <v>113312.5848</v>
      </c>
      <c r="M277" s="1074">
        <f t="shared" si="169"/>
        <v>0</v>
      </c>
      <c r="N277" s="1073">
        <f t="shared" si="178"/>
        <v>0.16819844003770357</v>
      </c>
      <c r="O277" s="1076">
        <v>301</v>
      </c>
      <c r="P277" s="1016">
        <v>300</v>
      </c>
      <c r="Q277" s="1016">
        <v>300</v>
      </c>
      <c r="R277" s="1016">
        <v>0.97519999999999996</v>
      </c>
      <c r="S277" s="1016">
        <v>44235</v>
      </c>
      <c r="T277" s="1074">
        <f t="shared" si="159"/>
        <v>108832.31999999999</v>
      </c>
      <c r="U277" s="1074">
        <f t="shared" si="160"/>
        <v>130598.78399999999</v>
      </c>
      <c r="V277" s="1074">
        <f t="shared" si="170"/>
        <v>0</v>
      </c>
      <c r="W277" s="1073">
        <f t="shared" si="152"/>
        <v>0.2032254756675223</v>
      </c>
      <c r="X277" s="1076">
        <v>301</v>
      </c>
      <c r="Y277" s="1016">
        <v>298</v>
      </c>
      <c r="Z277" s="1016">
        <v>298</v>
      </c>
      <c r="AA277" s="1077">
        <v>0.79200000000000004</v>
      </c>
      <c r="AB277" s="1016">
        <v>27350</v>
      </c>
      <c r="AC277" s="1074">
        <f t="shared" si="161"/>
        <v>84965.759999999995</v>
      </c>
      <c r="AD277" s="1074">
        <f t="shared" si="162"/>
        <v>101958.91200000001</v>
      </c>
      <c r="AE277" s="1074">
        <f t="shared" si="171"/>
        <v>0</v>
      </c>
      <c r="AF277" s="1073">
        <f t="shared" si="153"/>
        <v>0.16094718625479251</v>
      </c>
      <c r="AG277" s="1076">
        <v>301</v>
      </c>
      <c r="AH277" s="1016">
        <v>273.5</v>
      </c>
      <c r="AI277" s="1016">
        <v>273.5</v>
      </c>
      <c r="AJ277" s="1016">
        <v>0.9002</v>
      </c>
      <c r="AK277" s="1016">
        <v>22460</v>
      </c>
      <c r="AL277" s="1074">
        <f t="shared" si="163"/>
        <v>91588.148399999991</v>
      </c>
      <c r="AM277" s="1074">
        <f t="shared" si="164"/>
        <v>109905.77808</v>
      </c>
      <c r="AN277" s="1074">
        <f t="shared" si="172"/>
        <v>0</v>
      </c>
      <c r="AO277" s="1073">
        <f t="shared" si="175"/>
        <v>0.12261411761437029</v>
      </c>
      <c r="AP277" s="1076">
        <v>301</v>
      </c>
      <c r="AQ277" s="1016">
        <v>249</v>
      </c>
      <c r="AR277" s="1016">
        <v>249</v>
      </c>
      <c r="AS277" s="1016">
        <v>0.94620000000000004</v>
      </c>
      <c r="AT277" s="1016">
        <v>23660</v>
      </c>
      <c r="AU277" s="1074">
        <f t="shared" si="165"/>
        <v>87644.613599999997</v>
      </c>
      <c r="AV277" s="1074">
        <f t="shared" si="166"/>
        <v>105173.53632</v>
      </c>
      <c r="AW277" s="1074">
        <f t="shared" si="173"/>
        <v>0</v>
      </c>
      <c r="AX277" s="1073">
        <f t="shared" si="176"/>
        <v>0.13497692001918987</v>
      </c>
      <c r="AY277" s="1076">
        <v>301</v>
      </c>
      <c r="AZ277" s="1016">
        <v>303</v>
      </c>
      <c r="BA277" s="1016">
        <v>303</v>
      </c>
      <c r="BB277" s="1016">
        <v>0.9617</v>
      </c>
      <c r="BC277" s="1016">
        <v>30170</v>
      </c>
      <c r="BD277" s="1074">
        <f t="shared" si="167"/>
        <v>104902.23599999999</v>
      </c>
      <c r="BE277" s="1074">
        <f t="shared" si="168"/>
        <v>125882.6832</v>
      </c>
      <c r="BF277" s="1074">
        <f t="shared" si="174"/>
        <v>0</v>
      </c>
      <c r="BG277" s="1073">
        <f t="shared" si="177"/>
        <v>0.14380055731128552</v>
      </c>
    </row>
    <row r="278" spans="1:59">
      <c r="A278" s="1016">
        <v>272</v>
      </c>
      <c r="B278" s="1016" t="s">
        <v>2559</v>
      </c>
      <c r="C278" s="1016" t="s">
        <v>2457</v>
      </c>
      <c r="D278" s="1016" t="s">
        <v>1546</v>
      </c>
      <c r="E278" s="1016">
        <v>11</v>
      </c>
      <c r="F278" s="1076">
        <v>0</v>
      </c>
      <c r="G278" s="1016">
        <v>0</v>
      </c>
      <c r="H278" s="1016">
        <v>0</v>
      </c>
      <c r="I278" s="1016"/>
      <c r="J278" s="1016">
        <v>0</v>
      </c>
      <c r="K278" s="1074">
        <f t="shared" si="157"/>
        <v>0</v>
      </c>
      <c r="L278" s="1074">
        <f t="shared" si="158"/>
        <v>0</v>
      </c>
      <c r="M278" s="1074">
        <f t="shared" si="169"/>
        <v>0</v>
      </c>
      <c r="N278" s="1073">
        <v>0</v>
      </c>
      <c r="O278" s="1076">
        <v>311</v>
      </c>
      <c r="P278" s="1016">
        <v>200</v>
      </c>
      <c r="Q278" s="1016">
        <v>64.209999999999994</v>
      </c>
      <c r="R278" s="1016">
        <v>0.7</v>
      </c>
      <c r="S278" s="1016">
        <v>1960</v>
      </c>
      <c r="T278" s="1074">
        <f t="shared" si="159"/>
        <v>52079.999999999993</v>
      </c>
      <c r="U278" s="1074">
        <f t="shared" si="160"/>
        <v>62496</v>
      </c>
      <c r="V278" s="1074">
        <f t="shared" si="170"/>
        <v>0</v>
      </c>
      <c r="W278" s="1073">
        <f t="shared" si="152"/>
        <v>1.8817204301075269E-2</v>
      </c>
      <c r="X278" s="1076">
        <v>311</v>
      </c>
      <c r="Y278" s="1016">
        <v>116</v>
      </c>
      <c r="Z278" s="1016">
        <v>248.8</v>
      </c>
      <c r="AA278" s="1077">
        <v>0.74219999999999997</v>
      </c>
      <c r="AB278" s="1016">
        <v>8520</v>
      </c>
      <c r="AC278" s="1074">
        <f t="shared" si="161"/>
        <v>30994.272000000001</v>
      </c>
      <c r="AD278" s="1074">
        <f t="shared" si="162"/>
        <v>37193.126399999994</v>
      </c>
      <c r="AE278" s="1074">
        <f t="shared" si="171"/>
        <v>0</v>
      </c>
      <c r="AF278" s="1073">
        <f t="shared" si="153"/>
        <v>0.13744475108174828</v>
      </c>
      <c r="AG278" s="1076">
        <v>311</v>
      </c>
      <c r="AH278" s="1016">
        <v>432</v>
      </c>
      <c r="AI278" s="1016">
        <v>432</v>
      </c>
      <c r="AJ278" s="1016">
        <v>0.6633</v>
      </c>
      <c r="AK278" s="1016">
        <v>28520</v>
      </c>
      <c r="AL278" s="1074">
        <f t="shared" si="163"/>
        <v>106594.9632</v>
      </c>
      <c r="AM278" s="1074">
        <f t="shared" si="164"/>
        <v>127913.95584</v>
      </c>
      <c r="AN278" s="1074">
        <f t="shared" si="172"/>
        <v>0</v>
      </c>
      <c r="AO278" s="1073">
        <f t="shared" si="175"/>
        <v>0.13377742786255778</v>
      </c>
      <c r="AP278" s="1076">
        <v>311</v>
      </c>
      <c r="AQ278" s="1016">
        <v>328</v>
      </c>
      <c r="AR278" s="1016">
        <v>328</v>
      </c>
      <c r="AS278" s="1016">
        <v>0.80959999999999999</v>
      </c>
      <c r="AT278" s="1016">
        <v>52720</v>
      </c>
      <c r="AU278" s="1074">
        <f t="shared" si="165"/>
        <v>98784.153600000005</v>
      </c>
      <c r="AV278" s="1074">
        <f t="shared" si="166"/>
        <v>118540.98432</v>
      </c>
      <c r="AW278" s="1074">
        <f t="shared" si="173"/>
        <v>0</v>
      </c>
      <c r="AX278" s="1073">
        <f t="shared" si="176"/>
        <v>0.26684441825292915</v>
      </c>
      <c r="AY278" s="1076">
        <v>311</v>
      </c>
      <c r="AZ278" s="1016">
        <v>300</v>
      </c>
      <c r="BA278" s="1016">
        <v>300</v>
      </c>
      <c r="BB278" s="1016">
        <v>0.97809999999999997</v>
      </c>
      <c r="BC278" s="1016">
        <v>89240</v>
      </c>
      <c r="BD278" s="1074">
        <f t="shared" si="167"/>
        <v>105634.79999999999</v>
      </c>
      <c r="BE278" s="1074">
        <f t="shared" si="168"/>
        <v>126761.76</v>
      </c>
      <c r="BF278" s="1074">
        <f t="shared" si="174"/>
        <v>0</v>
      </c>
      <c r="BG278" s="1073">
        <f t="shared" si="177"/>
        <v>0.42239867922313479</v>
      </c>
    </row>
    <row r="279" spans="1:59">
      <c r="A279" s="1016">
        <v>273</v>
      </c>
      <c r="B279" s="1016" t="s">
        <v>1844</v>
      </c>
      <c r="C279" s="1016" t="s">
        <v>2457</v>
      </c>
      <c r="D279" s="1016" t="s">
        <v>1546</v>
      </c>
      <c r="E279" s="1016">
        <v>11</v>
      </c>
      <c r="F279" s="1076">
        <v>311</v>
      </c>
      <c r="G279" s="1016">
        <v>18.18</v>
      </c>
      <c r="H279" s="1016">
        <v>248.8</v>
      </c>
      <c r="I279" s="1016">
        <v>0.78139999999999998</v>
      </c>
      <c r="J279" s="1016">
        <v>2574</v>
      </c>
      <c r="K279" s="1074">
        <f t="shared" si="157"/>
        <v>5114.1067199999998</v>
      </c>
      <c r="L279" s="1074">
        <f t="shared" si="158"/>
        <v>6136.9280639999997</v>
      </c>
      <c r="M279" s="1074">
        <f t="shared" si="169"/>
        <v>0</v>
      </c>
      <c r="N279" s="1073">
        <f t="shared" ref="N279:N298" si="179">+J279/(24*30*G279*I279)</f>
        <v>0.25165685240139063</v>
      </c>
      <c r="O279" s="1076">
        <v>311</v>
      </c>
      <c r="P279" s="1016">
        <v>18</v>
      </c>
      <c r="Q279" s="1016">
        <v>248.8</v>
      </c>
      <c r="R279" s="1016">
        <v>0.62809999999999999</v>
      </c>
      <c r="S279" s="1016">
        <v>456</v>
      </c>
      <c r="T279" s="1074">
        <f t="shared" si="159"/>
        <v>4205.7575999999999</v>
      </c>
      <c r="U279" s="1074">
        <f t="shared" si="160"/>
        <v>5046.9091199999993</v>
      </c>
      <c r="V279" s="1074">
        <f t="shared" si="170"/>
        <v>0</v>
      </c>
      <c r="W279" s="1073">
        <f t="shared" si="152"/>
        <v>5.4211398203263074E-2</v>
      </c>
      <c r="X279" s="1076">
        <v>311</v>
      </c>
      <c r="Y279" s="1016">
        <v>7.5</v>
      </c>
      <c r="Z279" s="1016">
        <v>248.8</v>
      </c>
      <c r="AA279" s="1077">
        <v>0.50860000000000005</v>
      </c>
      <c r="AB279" s="1016">
        <v>354</v>
      </c>
      <c r="AC279" s="1074">
        <f t="shared" si="161"/>
        <v>1373.2200000000003</v>
      </c>
      <c r="AD279" s="1074">
        <f t="shared" si="162"/>
        <v>1647.864</v>
      </c>
      <c r="AE279" s="1074">
        <f t="shared" si="171"/>
        <v>0</v>
      </c>
      <c r="AF279" s="1073">
        <f t="shared" si="153"/>
        <v>0.12889413204002273</v>
      </c>
      <c r="AG279" s="1076">
        <v>311</v>
      </c>
      <c r="AH279" s="1016">
        <v>6.78</v>
      </c>
      <c r="AI279" s="1016">
        <v>248.8</v>
      </c>
      <c r="AJ279" s="1016">
        <v>0.42859999999999998</v>
      </c>
      <c r="AK279" s="1016">
        <v>252</v>
      </c>
      <c r="AL279" s="1074">
        <f t="shared" si="163"/>
        <v>1080.9977759999999</v>
      </c>
      <c r="AM279" s="1074">
        <f t="shared" si="164"/>
        <v>1297.1973312000002</v>
      </c>
      <c r="AN279" s="1074">
        <f t="shared" si="172"/>
        <v>0</v>
      </c>
      <c r="AO279" s="1073">
        <f t="shared" si="175"/>
        <v>0.11655898170876532</v>
      </c>
      <c r="AP279" s="1076">
        <v>311</v>
      </c>
      <c r="AQ279" s="1016">
        <v>46.86</v>
      </c>
      <c r="AR279" s="1016">
        <v>248.8</v>
      </c>
      <c r="AS279" s="1016">
        <v>0.5</v>
      </c>
      <c r="AT279" s="1016">
        <v>24</v>
      </c>
      <c r="AU279" s="1074">
        <f t="shared" si="165"/>
        <v>8715.9599999999991</v>
      </c>
      <c r="AV279" s="1074">
        <f t="shared" si="166"/>
        <v>10459.151999999998</v>
      </c>
      <c r="AW279" s="1074">
        <f t="shared" si="173"/>
        <v>0</v>
      </c>
      <c r="AX279" s="1073">
        <f t="shared" si="176"/>
        <v>1.3767846571117813E-3</v>
      </c>
      <c r="AY279" s="1076">
        <v>311</v>
      </c>
      <c r="AZ279" s="1016">
        <v>0.6</v>
      </c>
      <c r="BA279" s="1016">
        <v>248.8</v>
      </c>
      <c r="BB279" s="1016"/>
      <c r="BC279" s="1016">
        <v>0</v>
      </c>
      <c r="BD279" s="1074">
        <f t="shared" si="167"/>
        <v>0</v>
      </c>
      <c r="BE279" s="1074">
        <f t="shared" si="168"/>
        <v>0</v>
      </c>
      <c r="BF279" s="1074">
        <f t="shared" si="174"/>
        <v>0</v>
      </c>
      <c r="BG279" s="1073">
        <v>0</v>
      </c>
    </row>
    <row r="280" spans="1:59">
      <c r="A280" s="1016">
        <v>274</v>
      </c>
      <c r="B280" s="1016" t="s">
        <v>975</v>
      </c>
      <c r="C280" s="1016" t="s">
        <v>2457</v>
      </c>
      <c r="D280" s="1016" t="s">
        <v>2456</v>
      </c>
      <c r="E280" s="1016">
        <v>33</v>
      </c>
      <c r="F280" s="1076">
        <v>320</v>
      </c>
      <c r="G280" s="1016">
        <v>232.5</v>
      </c>
      <c r="H280" s="1016">
        <v>256</v>
      </c>
      <c r="I280" s="1016">
        <v>0.75219999999999998</v>
      </c>
      <c r="J280" s="1016">
        <v>40150</v>
      </c>
      <c r="K280" s="1074">
        <f t="shared" si="157"/>
        <v>62959.139999999992</v>
      </c>
      <c r="L280" s="1074">
        <f t="shared" si="158"/>
        <v>75550.967999999993</v>
      </c>
      <c r="M280" s="1074">
        <f t="shared" si="169"/>
        <v>0</v>
      </c>
      <c r="N280" s="1073">
        <f t="shared" si="179"/>
        <v>0.31885759557706794</v>
      </c>
      <c r="O280" s="1076">
        <v>320</v>
      </c>
      <c r="P280" s="1016">
        <v>234.2</v>
      </c>
      <c r="Q280" s="1016">
        <v>256</v>
      </c>
      <c r="R280" s="1016">
        <v>0.73729999999999996</v>
      </c>
      <c r="S280" s="1016">
        <v>46005</v>
      </c>
      <c r="T280" s="1074">
        <f t="shared" si="159"/>
        <v>64235.345519999995</v>
      </c>
      <c r="U280" s="1074">
        <f t="shared" si="160"/>
        <v>77082.414623999997</v>
      </c>
      <c r="V280" s="1074">
        <f t="shared" si="170"/>
        <v>0</v>
      </c>
      <c r="W280" s="1073">
        <f t="shared" si="152"/>
        <v>0.35809724091603207</v>
      </c>
      <c r="X280" s="1076">
        <v>320</v>
      </c>
      <c r="Y280" s="1016">
        <v>238.5</v>
      </c>
      <c r="Z280" s="1016">
        <v>256</v>
      </c>
      <c r="AA280" s="1077">
        <v>0.73950000000000005</v>
      </c>
      <c r="AB280" s="1016">
        <v>28475</v>
      </c>
      <c r="AC280" s="1074">
        <f t="shared" si="161"/>
        <v>63493.470000000008</v>
      </c>
      <c r="AD280" s="1074">
        <f t="shared" si="162"/>
        <v>76192.164000000004</v>
      </c>
      <c r="AE280" s="1074">
        <f t="shared" si="171"/>
        <v>0</v>
      </c>
      <c r="AF280" s="1073">
        <f t="shared" si="153"/>
        <v>0.22423565761959457</v>
      </c>
      <c r="AG280" s="1076">
        <v>320</v>
      </c>
      <c r="AH280" s="1016">
        <v>240.45</v>
      </c>
      <c r="AI280" s="1016">
        <v>256</v>
      </c>
      <c r="AJ280" s="1016">
        <v>0.69669999999999999</v>
      </c>
      <c r="AK280" s="1016">
        <v>27710</v>
      </c>
      <c r="AL280" s="1074">
        <f t="shared" si="163"/>
        <v>62318.00357999999</v>
      </c>
      <c r="AM280" s="1074">
        <f t="shared" si="164"/>
        <v>74781.60429599999</v>
      </c>
      <c r="AN280" s="1074">
        <f t="shared" si="172"/>
        <v>0</v>
      </c>
      <c r="AO280" s="1073">
        <f t="shared" si="175"/>
        <v>0.22232740466747797</v>
      </c>
      <c r="AP280" s="1076">
        <v>320</v>
      </c>
      <c r="AQ280" s="1016">
        <v>194.05</v>
      </c>
      <c r="AR280" s="1016">
        <v>256</v>
      </c>
      <c r="AS280" s="1016">
        <v>0.68410000000000004</v>
      </c>
      <c r="AT280" s="1016">
        <v>7375</v>
      </c>
      <c r="AU280" s="1074">
        <f t="shared" si="165"/>
        <v>49382.853060000009</v>
      </c>
      <c r="AV280" s="1074">
        <f t="shared" si="166"/>
        <v>59259.423672000004</v>
      </c>
      <c r="AW280" s="1074">
        <f t="shared" si="173"/>
        <v>0</v>
      </c>
      <c r="AX280" s="1073">
        <f t="shared" si="176"/>
        <v>7.4671667826071111E-2</v>
      </c>
      <c r="AY280" s="1076">
        <v>320</v>
      </c>
      <c r="AZ280" s="1016">
        <v>257.5</v>
      </c>
      <c r="BA280" s="1016">
        <v>257.5</v>
      </c>
      <c r="BB280" s="1016">
        <v>0.68459999999999999</v>
      </c>
      <c r="BC280" s="1016">
        <v>32870</v>
      </c>
      <c r="BD280" s="1074">
        <f t="shared" si="167"/>
        <v>63462.42</v>
      </c>
      <c r="BE280" s="1074">
        <f t="shared" si="168"/>
        <v>76154.903999999995</v>
      </c>
      <c r="BF280" s="1074">
        <f t="shared" si="174"/>
        <v>0</v>
      </c>
      <c r="BG280" s="1073">
        <f t="shared" ref="BG280:BG289" si="180">+BC280/(24*30*AZ280*BB280)</f>
        <v>0.25897216021702291</v>
      </c>
    </row>
    <row r="281" spans="1:59">
      <c r="A281" s="1016">
        <v>275</v>
      </c>
      <c r="B281" s="1016" t="s">
        <v>734</v>
      </c>
      <c r="C281" s="1016" t="s">
        <v>2457</v>
      </c>
      <c r="D281" s="1016" t="s">
        <v>2456</v>
      </c>
      <c r="E281" s="1016">
        <v>11</v>
      </c>
      <c r="F281" s="1076">
        <v>328</v>
      </c>
      <c r="G281" s="1016">
        <v>177.6</v>
      </c>
      <c r="H281" s="1016">
        <v>262.39999999999998</v>
      </c>
      <c r="I281" s="1016">
        <v>0.89959999999999996</v>
      </c>
      <c r="J281" s="1016">
        <v>11076</v>
      </c>
      <c r="K281" s="1074">
        <f t="shared" si="157"/>
        <v>57516.825599999996</v>
      </c>
      <c r="L281" s="1074">
        <f t="shared" si="158"/>
        <v>69020.190719999999</v>
      </c>
      <c r="M281" s="1074">
        <f t="shared" si="169"/>
        <v>0</v>
      </c>
      <c r="N281" s="1073">
        <f t="shared" si="179"/>
        <v>9.6284868683712624E-2</v>
      </c>
      <c r="O281" s="1076">
        <v>328</v>
      </c>
      <c r="P281" s="1016">
        <v>199.2</v>
      </c>
      <c r="Q281" s="1016">
        <v>262.39999999999998</v>
      </c>
      <c r="R281" s="1016">
        <v>0.92020000000000002</v>
      </c>
      <c r="S281" s="1016">
        <v>18534</v>
      </c>
      <c r="T281" s="1074">
        <f t="shared" si="159"/>
        <v>68189.028480000008</v>
      </c>
      <c r="U281" s="1074">
        <f t="shared" si="160"/>
        <v>81826.834175999989</v>
      </c>
      <c r="V281" s="1074">
        <f t="shared" si="170"/>
        <v>0</v>
      </c>
      <c r="W281" s="1073">
        <f t="shared" si="152"/>
        <v>0.13590162826147367</v>
      </c>
      <c r="X281" s="1076">
        <v>328</v>
      </c>
      <c r="Y281" s="1016">
        <v>199.2</v>
      </c>
      <c r="Z281" s="1016">
        <v>262.39999999999998</v>
      </c>
      <c r="AA281" s="1077">
        <v>0.93869999999999998</v>
      </c>
      <c r="AB281" s="1016">
        <v>18090</v>
      </c>
      <c r="AC281" s="1074">
        <f t="shared" si="161"/>
        <v>67316.054399999994</v>
      </c>
      <c r="AD281" s="1074">
        <f t="shared" si="162"/>
        <v>80779.265279999992</v>
      </c>
      <c r="AE281" s="1074">
        <f t="shared" si="171"/>
        <v>0</v>
      </c>
      <c r="AF281" s="1073">
        <f t="shared" si="153"/>
        <v>0.13436616392062339</v>
      </c>
      <c r="AG281" s="1076">
        <v>328</v>
      </c>
      <c r="AH281" s="1016">
        <v>193.2</v>
      </c>
      <c r="AI281" s="1016">
        <v>262.39999999999998</v>
      </c>
      <c r="AJ281" s="1016">
        <v>0.89070000000000005</v>
      </c>
      <c r="AK281" s="1016">
        <v>12222</v>
      </c>
      <c r="AL281" s="1074">
        <f t="shared" si="163"/>
        <v>64014.965280000004</v>
      </c>
      <c r="AM281" s="1074">
        <f t="shared" si="164"/>
        <v>76817.958335999996</v>
      </c>
      <c r="AN281" s="1074">
        <f t="shared" si="172"/>
        <v>0</v>
      </c>
      <c r="AO281" s="1073">
        <f t="shared" si="175"/>
        <v>9.546205286952239E-2</v>
      </c>
      <c r="AP281" s="1076">
        <v>328</v>
      </c>
      <c r="AQ281" s="1016">
        <v>156</v>
      </c>
      <c r="AR281" s="1016">
        <v>262.39999999999998</v>
      </c>
      <c r="AS281" s="1016">
        <v>0.79879999999999995</v>
      </c>
      <c r="AT281" s="1016">
        <v>7122</v>
      </c>
      <c r="AU281" s="1074">
        <f t="shared" si="165"/>
        <v>46355.961599999995</v>
      </c>
      <c r="AV281" s="1074">
        <f t="shared" si="166"/>
        <v>55627.15391999999</v>
      </c>
      <c r="AW281" s="1074">
        <f t="shared" si="173"/>
        <v>0</v>
      </c>
      <c r="AX281" s="1073">
        <f t="shared" si="176"/>
        <v>7.6818598451854792E-2</v>
      </c>
      <c r="AY281" s="1076">
        <v>328</v>
      </c>
      <c r="AZ281" s="1016">
        <v>145.19999999999999</v>
      </c>
      <c r="BA281" s="1016">
        <v>262.39999999999998</v>
      </c>
      <c r="BB281" s="1016">
        <v>0.8014</v>
      </c>
      <c r="BC281" s="1016">
        <v>6948</v>
      </c>
      <c r="BD281" s="1074">
        <f t="shared" si="167"/>
        <v>41890.7808</v>
      </c>
      <c r="BE281" s="1074">
        <f t="shared" si="168"/>
        <v>50268.936959999992</v>
      </c>
      <c r="BF281" s="1074">
        <f t="shared" si="174"/>
        <v>0</v>
      </c>
      <c r="BG281" s="1073">
        <f t="shared" si="180"/>
        <v>8.2929941472945773E-2</v>
      </c>
    </row>
    <row r="282" spans="1:59">
      <c r="A282" s="1016">
        <v>276</v>
      </c>
      <c r="B282" s="1016" t="s">
        <v>1440</v>
      </c>
      <c r="C282" s="1016" t="s">
        <v>2457</v>
      </c>
      <c r="D282" s="1016" t="s">
        <v>2553</v>
      </c>
      <c r="E282" s="1016">
        <v>11</v>
      </c>
      <c r="F282" s="1076">
        <v>198</v>
      </c>
      <c r="G282" s="1016">
        <v>262.39999999999998</v>
      </c>
      <c r="H282" s="1016">
        <v>262.39999999999998</v>
      </c>
      <c r="I282" s="1016">
        <v>0.82630000000000003</v>
      </c>
      <c r="J282" s="1016">
        <v>50816</v>
      </c>
      <c r="K282" s="1074">
        <f t="shared" si="157"/>
        <v>78055.603199999998</v>
      </c>
      <c r="L282" s="1074">
        <f t="shared" si="158"/>
        <v>93666.723839999991</v>
      </c>
      <c r="M282" s="1074">
        <f t="shared" si="169"/>
        <v>0</v>
      </c>
      <c r="N282" s="1073">
        <f t="shared" si="179"/>
        <v>0.32551154508277508</v>
      </c>
      <c r="O282" s="1076">
        <v>198</v>
      </c>
      <c r="P282" s="1016">
        <v>288.39999999999998</v>
      </c>
      <c r="Q282" s="1016">
        <v>288.39999999999998</v>
      </c>
      <c r="R282" s="1016">
        <v>0.82379999999999998</v>
      </c>
      <c r="S282" s="1016">
        <v>62794</v>
      </c>
      <c r="T282" s="1074">
        <f t="shared" si="159"/>
        <v>88381.218239999987</v>
      </c>
      <c r="U282" s="1074">
        <f t="shared" si="160"/>
        <v>106057.46188799998</v>
      </c>
      <c r="V282" s="1074">
        <f t="shared" si="170"/>
        <v>0</v>
      </c>
      <c r="W282" s="1073">
        <f t="shared" si="152"/>
        <v>0.35524515983408561</v>
      </c>
      <c r="X282" s="1076">
        <v>198</v>
      </c>
      <c r="Y282" s="1016">
        <v>251</v>
      </c>
      <c r="Z282" s="1016">
        <v>251</v>
      </c>
      <c r="AA282" s="1077">
        <v>0.76980000000000004</v>
      </c>
      <c r="AB282" s="1016">
        <v>51790</v>
      </c>
      <c r="AC282" s="1074">
        <f t="shared" si="161"/>
        <v>69559.128000000012</v>
      </c>
      <c r="AD282" s="1074">
        <f t="shared" si="162"/>
        <v>83470.953599999993</v>
      </c>
      <c r="AE282" s="1074">
        <f t="shared" si="171"/>
        <v>0</v>
      </c>
      <c r="AF282" s="1073">
        <f t="shared" si="153"/>
        <v>0.37227321193560681</v>
      </c>
      <c r="AG282" s="1076">
        <v>198</v>
      </c>
      <c r="AH282" s="1016">
        <v>256.8</v>
      </c>
      <c r="AI282" s="1016">
        <v>256.8</v>
      </c>
      <c r="AJ282" s="1016">
        <v>0.76160000000000005</v>
      </c>
      <c r="AK282" s="1016">
        <v>49700</v>
      </c>
      <c r="AL282" s="1074">
        <f t="shared" si="163"/>
        <v>72755.343359999999</v>
      </c>
      <c r="AM282" s="1074">
        <f t="shared" si="164"/>
        <v>87306.412032000007</v>
      </c>
      <c r="AN282" s="1074">
        <f t="shared" si="172"/>
        <v>0</v>
      </c>
      <c r="AO282" s="1073">
        <f t="shared" si="175"/>
        <v>0.34155566934843473</v>
      </c>
      <c r="AP282" s="1076">
        <v>198</v>
      </c>
      <c r="AQ282" s="1016">
        <v>265.39999999999998</v>
      </c>
      <c r="AR282" s="1016">
        <v>265.39999999999998</v>
      </c>
      <c r="AS282" s="1016">
        <v>0.78300000000000003</v>
      </c>
      <c r="AT282" s="1016">
        <v>75558</v>
      </c>
      <c r="AU282" s="1074">
        <f t="shared" si="165"/>
        <v>77304.650399999999</v>
      </c>
      <c r="AV282" s="1074">
        <f t="shared" si="166"/>
        <v>92765.58047999999</v>
      </c>
      <c r="AW282" s="1074">
        <f t="shared" si="173"/>
        <v>0</v>
      </c>
      <c r="AX282" s="1073">
        <f t="shared" si="176"/>
        <v>0.48870281159695927</v>
      </c>
      <c r="AY282" s="1076">
        <v>329</v>
      </c>
      <c r="AZ282" s="1016">
        <v>365.6</v>
      </c>
      <c r="BA282" s="1016">
        <v>365.6</v>
      </c>
      <c r="BB282" s="1016">
        <v>0.78810000000000002</v>
      </c>
      <c r="BC282" s="1016">
        <v>73510</v>
      </c>
      <c r="BD282" s="1074">
        <f t="shared" si="167"/>
        <v>103726.5696</v>
      </c>
      <c r="BE282" s="1074">
        <f t="shared" si="168"/>
        <v>124471.88352</v>
      </c>
      <c r="BF282" s="1074">
        <f t="shared" si="174"/>
        <v>0</v>
      </c>
      <c r="BG282" s="1073">
        <f t="shared" si="180"/>
        <v>0.35434508382700819</v>
      </c>
    </row>
    <row r="283" spans="1:59">
      <c r="A283" s="1016">
        <v>277</v>
      </c>
      <c r="B283" s="1016" t="s">
        <v>977</v>
      </c>
      <c r="C283" s="1016" t="s">
        <v>2457</v>
      </c>
      <c r="D283" s="1016" t="s">
        <v>2456</v>
      </c>
      <c r="E283" s="1016">
        <v>11</v>
      </c>
      <c r="F283" s="1076">
        <v>332</v>
      </c>
      <c r="G283" s="1016">
        <v>225.26</v>
      </c>
      <c r="H283" s="1016">
        <v>265.60000000000002</v>
      </c>
      <c r="I283" s="1016">
        <v>0.82050000000000001</v>
      </c>
      <c r="J283" s="1016">
        <v>21022</v>
      </c>
      <c r="K283" s="1074">
        <f t="shared" si="157"/>
        <v>66537.29879999999</v>
      </c>
      <c r="L283" s="1074">
        <f t="shared" si="158"/>
        <v>79844.758559999987</v>
      </c>
      <c r="M283" s="1074">
        <f t="shared" si="169"/>
        <v>0</v>
      </c>
      <c r="N283" s="1073">
        <f t="shared" si="179"/>
        <v>0.15797154662972285</v>
      </c>
      <c r="O283" s="1076">
        <v>332</v>
      </c>
      <c r="P283" s="1016">
        <v>205</v>
      </c>
      <c r="Q283" s="1016">
        <v>265.60000000000002</v>
      </c>
      <c r="R283" s="1016">
        <v>0.82120000000000004</v>
      </c>
      <c r="S283" s="1016">
        <v>14282</v>
      </c>
      <c r="T283" s="1074">
        <f t="shared" si="159"/>
        <v>62624.712</v>
      </c>
      <c r="U283" s="1074">
        <f t="shared" si="160"/>
        <v>75149.654399999999</v>
      </c>
      <c r="V283" s="1074">
        <f t="shared" si="170"/>
        <v>0</v>
      </c>
      <c r="W283" s="1073">
        <f t="shared" si="152"/>
        <v>0.11402846850617053</v>
      </c>
      <c r="X283" s="1076">
        <v>332</v>
      </c>
      <c r="Y283" s="1016">
        <v>250</v>
      </c>
      <c r="Z283" s="1016">
        <v>265.60000000000002</v>
      </c>
      <c r="AA283" s="1077">
        <v>0.81230000000000002</v>
      </c>
      <c r="AB283" s="1016">
        <v>17248</v>
      </c>
      <c r="AC283" s="1074">
        <f t="shared" si="161"/>
        <v>73107</v>
      </c>
      <c r="AD283" s="1074">
        <f t="shared" si="162"/>
        <v>87728.4</v>
      </c>
      <c r="AE283" s="1074">
        <f t="shared" si="171"/>
        <v>0</v>
      </c>
      <c r="AF283" s="1073">
        <f t="shared" si="153"/>
        <v>0.11796408004705432</v>
      </c>
      <c r="AG283" s="1076">
        <v>332</v>
      </c>
      <c r="AH283" s="1016">
        <v>219.2</v>
      </c>
      <c r="AI283" s="1016">
        <v>265.60000000000002</v>
      </c>
      <c r="AJ283" s="1016">
        <v>0.81940000000000002</v>
      </c>
      <c r="AK283" s="1016">
        <v>17334</v>
      </c>
      <c r="AL283" s="1074">
        <f t="shared" si="163"/>
        <v>66815.84255999999</v>
      </c>
      <c r="AM283" s="1074">
        <f t="shared" si="164"/>
        <v>80179.011071999979</v>
      </c>
      <c r="AN283" s="1074">
        <f t="shared" si="172"/>
        <v>0</v>
      </c>
      <c r="AO283" s="1073">
        <f t="shared" si="175"/>
        <v>0.12971474530485966</v>
      </c>
      <c r="AP283" s="1076">
        <v>332</v>
      </c>
      <c r="AQ283" s="1016">
        <v>228.4</v>
      </c>
      <c r="AR283" s="1016">
        <v>265.60000000000002</v>
      </c>
      <c r="AS283" s="1016">
        <v>0.81879999999999997</v>
      </c>
      <c r="AT283" s="1016">
        <v>14890</v>
      </c>
      <c r="AU283" s="1074">
        <f t="shared" si="165"/>
        <v>69569.178239999994</v>
      </c>
      <c r="AV283" s="1074">
        <f t="shared" si="166"/>
        <v>83483.013887999987</v>
      </c>
      <c r="AW283" s="1074">
        <f t="shared" si="173"/>
        <v>0</v>
      </c>
      <c r="AX283" s="1073">
        <f t="shared" si="176"/>
        <v>0.10701578182102731</v>
      </c>
      <c r="AY283" s="1076">
        <v>332</v>
      </c>
      <c r="AZ283" s="1016">
        <v>271.62</v>
      </c>
      <c r="BA283" s="1016">
        <v>271.62</v>
      </c>
      <c r="BB283" s="1016">
        <v>0.76800000000000002</v>
      </c>
      <c r="BC283" s="1016">
        <v>35710</v>
      </c>
      <c r="BD283" s="1074">
        <f t="shared" si="167"/>
        <v>75097.497600000002</v>
      </c>
      <c r="BE283" s="1074">
        <f t="shared" si="168"/>
        <v>90116.99712</v>
      </c>
      <c r="BF283" s="1074">
        <f t="shared" si="174"/>
        <v>0</v>
      </c>
      <c r="BG283" s="1073">
        <f t="shared" si="180"/>
        <v>0.23775758940867825</v>
      </c>
    </row>
    <row r="284" spans="1:59">
      <c r="A284" s="1016">
        <v>278</v>
      </c>
      <c r="B284" s="1016" t="s">
        <v>1550</v>
      </c>
      <c r="C284" s="1016" t="s">
        <v>2457</v>
      </c>
      <c r="D284" s="1016" t="s">
        <v>2456</v>
      </c>
      <c r="E284" s="1016">
        <v>11</v>
      </c>
      <c r="F284" s="1076">
        <v>333</v>
      </c>
      <c r="G284" s="1016">
        <v>261</v>
      </c>
      <c r="H284" s="1016">
        <v>266.39999999999998</v>
      </c>
      <c r="I284" s="1016">
        <v>0.95730000000000004</v>
      </c>
      <c r="J284" s="1016">
        <v>69020</v>
      </c>
      <c r="K284" s="1074">
        <f t="shared" si="157"/>
        <v>89947.90800000001</v>
      </c>
      <c r="L284" s="1074">
        <f t="shared" si="158"/>
        <v>107937.48960000002</v>
      </c>
      <c r="M284" s="1074">
        <f t="shared" si="169"/>
        <v>0</v>
      </c>
      <c r="N284" s="1073">
        <f t="shared" si="179"/>
        <v>0.38366651062079171</v>
      </c>
      <c r="O284" s="1076">
        <v>333</v>
      </c>
      <c r="P284" s="1016">
        <v>257</v>
      </c>
      <c r="Q284" s="1016">
        <v>266.39999999999998</v>
      </c>
      <c r="R284" s="1016">
        <v>0.95020000000000004</v>
      </c>
      <c r="S284" s="1016">
        <v>76135</v>
      </c>
      <c r="T284" s="1074">
        <f t="shared" si="159"/>
        <v>90842.920800000007</v>
      </c>
      <c r="U284" s="1074">
        <f t="shared" si="160"/>
        <v>109011.50496000001</v>
      </c>
      <c r="V284" s="1074">
        <f t="shared" si="170"/>
        <v>0</v>
      </c>
      <c r="W284" s="1073">
        <f t="shared" si="152"/>
        <v>0.4190475126158647</v>
      </c>
      <c r="X284" s="1076">
        <v>333</v>
      </c>
      <c r="Y284" s="1016">
        <v>235</v>
      </c>
      <c r="Z284" s="1016">
        <v>266.39999999999998</v>
      </c>
      <c r="AA284" s="1077">
        <v>0.97399999999999998</v>
      </c>
      <c r="AB284" s="1016">
        <v>62455</v>
      </c>
      <c r="AC284" s="1074">
        <f t="shared" si="161"/>
        <v>82400.399999999994</v>
      </c>
      <c r="AD284" s="1074">
        <f t="shared" si="162"/>
        <v>98880.48</v>
      </c>
      <c r="AE284" s="1074">
        <f t="shared" si="171"/>
        <v>0</v>
      </c>
      <c r="AF284" s="1073">
        <f t="shared" si="153"/>
        <v>0.37897267488992775</v>
      </c>
      <c r="AG284" s="1076">
        <v>333</v>
      </c>
      <c r="AH284" s="1016">
        <v>241</v>
      </c>
      <c r="AI284" s="1016">
        <v>266.39999999999998</v>
      </c>
      <c r="AJ284" s="1016">
        <v>0.94310000000000005</v>
      </c>
      <c r="AK284" s="1016">
        <v>83075</v>
      </c>
      <c r="AL284" s="1074">
        <f t="shared" si="163"/>
        <v>84550.801200000002</v>
      </c>
      <c r="AM284" s="1074">
        <f t="shared" si="164"/>
        <v>101460.96144</v>
      </c>
      <c r="AN284" s="1074">
        <f t="shared" si="172"/>
        <v>0</v>
      </c>
      <c r="AO284" s="1073">
        <f t="shared" si="175"/>
        <v>0.49127269535560592</v>
      </c>
      <c r="AP284" s="1076">
        <v>333</v>
      </c>
      <c r="AQ284" s="1016">
        <v>217</v>
      </c>
      <c r="AR284" s="1016">
        <v>266.39999999999998</v>
      </c>
      <c r="AS284" s="1016">
        <v>0.92889999999999995</v>
      </c>
      <c r="AT284" s="1016">
        <v>67175</v>
      </c>
      <c r="AU284" s="1074">
        <f t="shared" si="165"/>
        <v>74984.5236</v>
      </c>
      <c r="AV284" s="1074">
        <f t="shared" si="166"/>
        <v>89981.428319999992</v>
      </c>
      <c r="AW284" s="1074">
        <f t="shared" si="173"/>
        <v>0</v>
      </c>
      <c r="AX284" s="1073">
        <f t="shared" si="176"/>
        <v>0.4479257637105265</v>
      </c>
      <c r="AY284" s="1076">
        <v>333</v>
      </c>
      <c r="AZ284" s="1016">
        <v>217</v>
      </c>
      <c r="BA284" s="1016">
        <v>266.39999999999998</v>
      </c>
      <c r="BB284" s="1016">
        <v>0.9325</v>
      </c>
      <c r="BC284" s="1016">
        <v>76130</v>
      </c>
      <c r="BD284" s="1074">
        <f t="shared" si="167"/>
        <v>72846.899999999994</v>
      </c>
      <c r="BE284" s="1074">
        <f t="shared" si="168"/>
        <v>87416.279999999984</v>
      </c>
      <c r="BF284" s="1074">
        <f t="shared" si="174"/>
        <v>0</v>
      </c>
      <c r="BG284" s="1073">
        <f t="shared" si="180"/>
        <v>0.52253424648131908</v>
      </c>
    </row>
    <row r="285" spans="1:59">
      <c r="A285" s="1016">
        <v>279</v>
      </c>
      <c r="B285" s="1016" t="s">
        <v>526</v>
      </c>
      <c r="C285" s="1016" t="s">
        <v>2457</v>
      </c>
      <c r="D285" s="1016" t="s">
        <v>2456</v>
      </c>
      <c r="E285" s="1016">
        <v>11</v>
      </c>
      <c r="F285" s="1076">
        <v>333</v>
      </c>
      <c r="G285" s="1016">
        <v>158</v>
      </c>
      <c r="H285" s="1016">
        <v>266.39999999999998</v>
      </c>
      <c r="I285" s="1016">
        <v>0.99760000000000004</v>
      </c>
      <c r="J285" s="1016">
        <v>47670</v>
      </c>
      <c r="K285" s="1074">
        <f t="shared" si="157"/>
        <v>56743.488000000005</v>
      </c>
      <c r="L285" s="1074">
        <f t="shared" si="158"/>
        <v>68092.185599999997</v>
      </c>
      <c r="M285" s="1074">
        <f t="shared" si="169"/>
        <v>0</v>
      </c>
      <c r="N285" s="1073">
        <f t="shared" si="179"/>
        <v>0.42004820006834964</v>
      </c>
      <c r="O285" s="1076">
        <v>333</v>
      </c>
      <c r="P285" s="1016">
        <v>178</v>
      </c>
      <c r="Q285" s="1016">
        <v>266.39999999999998</v>
      </c>
      <c r="R285" s="1016">
        <v>0.95340000000000003</v>
      </c>
      <c r="S285" s="1016">
        <v>46875</v>
      </c>
      <c r="T285" s="1074">
        <f t="shared" si="159"/>
        <v>63130.3344</v>
      </c>
      <c r="U285" s="1074">
        <f t="shared" si="160"/>
        <v>75756.401279999991</v>
      </c>
      <c r="V285" s="1074">
        <f t="shared" si="170"/>
        <v>0</v>
      </c>
      <c r="W285" s="1073">
        <f t="shared" si="152"/>
        <v>0.37125575561658991</v>
      </c>
      <c r="X285" s="1076">
        <v>333</v>
      </c>
      <c r="Y285" s="1016">
        <v>168</v>
      </c>
      <c r="Z285" s="1016">
        <v>266.39999999999998</v>
      </c>
      <c r="AA285" s="1077">
        <v>0.99419999999999997</v>
      </c>
      <c r="AB285" s="1016">
        <v>26780</v>
      </c>
      <c r="AC285" s="1074">
        <f t="shared" si="161"/>
        <v>60129.215999999993</v>
      </c>
      <c r="AD285" s="1074">
        <f t="shared" si="162"/>
        <v>72155.059200000003</v>
      </c>
      <c r="AE285" s="1074">
        <f t="shared" si="171"/>
        <v>0</v>
      </c>
      <c r="AF285" s="1073">
        <f t="shared" si="153"/>
        <v>0.22268708775447862</v>
      </c>
      <c r="AG285" s="1076">
        <v>333</v>
      </c>
      <c r="AH285" s="1016">
        <v>158</v>
      </c>
      <c r="AI285" s="1016">
        <v>266.39999999999998</v>
      </c>
      <c r="AJ285" s="1016">
        <v>0.99150000000000005</v>
      </c>
      <c r="AK285" s="1016">
        <v>36605</v>
      </c>
      <c r="AL285" s="1074">
        <f t="shared" si="163"/>
        <v>58276.404000000002</v>
      </c>
      <c r="AM285" s="1074">
        <f t="shared" si="164"/>
        <v>69931.684800000003</v>
      </c>
      <c r="AN285" s="1074">
        <f t="shared" si="172"/>
        <v>0</v>
      </c>
      <c r="AO285" s="1073">
        <f t="shared" si="175"/>
        <v>0.31406364744125254</v>
      </c>
      <c r="AP285" s="1076">
        <v>333</v>
      </c>
      <c r="AQ285" s="1016">
        <v>163</v>
      </c>
      <c r="AR285" s="1016">
        <v>266.39999999999998</v>
      </c>
      <c r="AS285" s="1016">
        <v>0.98719999999999997</v>
      </c>
      <c r="AT285" s="1016">
        <v>17345</v>
      </c>
      <c r="AU285" s="1074">
        <f t="shared" si="165"/>
        <v>59859.859199999999</v>
      </c>
      <c r="AV285" s="1074">
        <f t="shared" si="166"/>
        <v>71831.83103999999</v>
      </c>
      <c r="AW285" s="1074">
        <f t="shared" si="173"/>
        <v>0</v>
      </c>
      <c r="AX285" s="1073">
        <f t="shared" si="176"/>
        <v>0.14488006012550059</v>
      </c>
      <c r="AY285" s="1076">
        <v>333</v>
      </c>
      <c r="AZ285" s="1016">
        <v>140</v>
      </c>
      <c r="BA285" s="1016">
        <v>266.39999999999998</v>
      </c>
      <c r="BB285" s="1016">
        <v>0.99239999999999995</v>
      </c>
      <c r="BC285" s="1016">
        <v>10380</v>
      </c>
      <c r="BD285" s="1074">
        <f t="shared" si="167"/>
        <v>50016.959999999999</v>
      </c>
      <c r="BE285" s="1074">
        <f t="shared" si="168"/>
        <v>60020.351999999999</v>
      </c>
      <c r="BF285" s="1074">
        <f t="shared" si="174"/>
        <v>0</v>
      </c>
      <c r="BG285" s="1073">
        <f t="shared" si="180"/>
        <v>0.10376480297882958</v>
      </c>
    </row>
    <row r="286" spans="1:59">
      <c r="A286" s="1016">
        <v>280</v>
      </c>
      <c r="B286" s="1016" t="s">
        <v>1720</v>
      </c>
      <c r="C286" s="1016" t="s">
        <v>2457</v>
      </c>
      <c r="D286" s="1016" t="s">
        <v>2456</v>
      </c>
      <c r="E286" s="1016">
        <v>33</v>
      </c>
      <c r="F286" s="1076">
        <v>333</v>
      </c>
      <c r="G286" s="1016">
        <v>129.54</v>
      </c>
      <c r="H286" s="1016">
        <v>266.39999999999998</v>
      </c>
      <c r="I286" s="1016">
        <v>0.47939999999999999</v>
      </c>
      <c r="J286" s="1016">
        <v>4956</v>
      </c>
      <c r="K286" s="1074">
        <f t="shared" si="157"/>
        <v>22356.531359999997</v>
      </c>
      <c r="L286" s="1074">
        <f t="shared" si="158"/>
        <v>26827.837631999995</v>
      </c>
      <c r="M286" s="1074">
        <f t="shared" si="169"/>
        <v>0</v>
      </c>
      <c r="N286" s="1073">
        <f t="shared" si="179"/>
        <v>0.11084009232459038</v>
      </c>
      <c r="O286" s="1076">
        <v>333</v>
      </c>
      <c r="P286" s="1016">
        <v>295.32</v>
      </c>
      <c r="Q286" s="1016">
        <v>295.32</v>
      </c>
      <c r="R286" s="1016">
        <v>0.89349999999999996</v>
      </c>
      <c r="S286" s="1016">
        <v>37410</v>
      </c>
      <c r="T286" s="1074">
        <f t="shared" si="159"/>
        <v>98159.052240000005</v>
      </c>
      <c r="U286" s="1074">
        <f t="shared" si="160"/>
        <v>117790.86268799998</v>
      </c>
      <c r="V286" s="1074">
        <f t="shared" si="170"/>
        <v>0</v>
      </c>
      <c r="W286" s="1073">
        <f t="shared" si="152"/>
        <v>0.19055807460595753</v>
      </c>
      <c r="X286" s="1076">
        <v>333</v>
      </c>
      <c r="Y286" s="1016">
        <v>266.64</v>
      </c>
      <c r="Z286" s="1016">
        <v>266.64</v>
      </c>
      <c r="AA286" s="1077">
        <v>0.81740000000000002</v>
      </c>
      <c r="AB286" s="1016">
        <v>17964</v>
      </c>
      <c r="AC286" s="1074">
        <f t="shared" si="161"/>
        <v>78462.552960000001</v>
      </c>
      <c r="AD286" s="1074">
        <f t="shared" si="162"/>
        <v>94155.063551999992</v>
      </c>
      <c r="AE286" s="1074">
        <f t="shared" si="171"/>
        <v>0</v>
      </c>
      <c r="AF286" s="1073">
        <f t="shared" si="153"/>
        <v>0.11447499044007654</v>
      </c>
      <c r="AG286" s="1076">
        <v>333</v>
      </c>
      <c r="AH286" s="1016">
        <v>245.04</v>
      </c>
      <c r="AI286" s="1016">
        <v>266.39999999999998</v>
      </c>
      <c r="AJ286" s="1016">
        <v>0.71460000000000001</v>
      </c>
      <c r="AK286" s="1016">
        <v>9870</v>
      </c>
      <c r="AL286" s="1074">
        <f t="shared" si="163"/>
        <v>65139.277248000006</v>
      </c>
      <c r="AM286" s="1074">
        <f t="shared" si="164"/>
        <v>78167.132697599984</v>
      </c>
      <c r="AN286" s="1074">
        <f t="shared" si="172"/>
        <v>0</v>
      </c>
      <c r="AO286" s="1073">
        <f t="shared" si="175"/>
        <v>7.5760742343077225E-2</v>
      </c>
      <c r="AP286" s="1076">
        <v>333</v>
      </c>
      <c r="AQ286" s="1016">
        <v>381.18</v>
      </c>
      <c r="AR286" s="1016">
        <v>381.18</v>
      </c>
      <c r="AS286" s="1016">
        <v>0.64749999999999996</v>
      </c>
      <c r="AT286" s="1016">
        <v>12666</v>
      </c>
      <c r="AU286" s="1074">
        <f t="shared" si="165"/>
        <v>91814.826599999986</v>
      </c>
      <c r="AV286" s="1074">
        <f t="shared" si="166"/>
        <v>110177.79191999997</v>
      </c>
      <c r="AW286" s="1074">
        <f t="shared" si="173"/>
        <v>0</v>
      </c>
      <c r="AX286" s="1073">
        <f t="shared" si="176"/>
        <v>6.8975787838606029E-2</v>
      </c>
      <c r="AY286" s="1076">
        <v>333</v>
      </c>
      <c r="AZ286" s="1016">
        <v>45.18</v>
      </c>
      <c r="BA286" s="1016">
        <v>266.39999999999998</v>
      </c>
      <c r="BB286" s="1016">
        <v>0.40989999999999999</v>
      </c>
      <c r="BC286" s="1016">
        <v>1938</v>
      </c>
      <c r="BD286" s="1074">
        <f t="shared" si="167"/>
        <v>6666.9415199999994</v>
      </c>
      <c r="BE286" s="1074">
        <f t="shared" si="168"/>
        <v>8000.3298239999986</v>
      </c>
      <c r="BF286" s="1074">
        <f t="shared" si="174"/>
        <v>0</v>
      </c>
      <c r="BG286" s="1073">
        <f t="shared" si="180"/>
        <v>0.14534400775724821</v>
      </c>
    </row>
    <row r="287" spans="1:59">
      <c r="A287" s="1016">
        <v>281</v>
      </c>
      <c r="B287" s="1016" t="s">
        <v>584</v>
      </c>
      <c r="C287" s="1016" t="s">
        <v>2457</v>
      </c>
      <c r="D287" s="1016" t="s">
        <v>2456</v>
      </c>
      <c r="E287" s="1016">
        <v>11</v>
      </c>
      <c r="F287" s="1076">
        <v>333</v>
      </c>
      <c r="G287" s="1016">
        <v>430</v>
      </c>
      <c r="H287" s="1016">
        <v>430</v>
      </c>
      <c r="I287" s="1016">
        <v>0.98129999999999995</v>
      </c>
      <c r="J287" s="1016">
        <v>60240</v>
      </c>
      <c r="K287" s="1074">
        <f t="shared" si="157"/>
        <v>151905.24</v>
      </c>
      <c r="L287" s="1074">
        <f t="shared" si="158"/>
        <v>182286.28799999997</v>
      </c>
      <c r="M287" s="1074">
        <f t="shared" si="169"/>
        <v>0</v>
      </c>
      <c r="N287" s="1073">
        <f t="shared" si="179"/>
        <v>0.19828150760302937</v>
      </c>
      <c r="O287" s="1076">
        <v>333</v>
      </c>
      <c r="P287" s="1016">
        <v>405</v>
      </c>
      <c r="Q287" s="1016">
        <v>405</v>
      </c>
      <c r="R287" s="1016">
        <v>0.97850000000000004</v>
      </c>
      <c r="S287" s="1016">
        <v>54730</v>
      </c>
      <c r="T287" s="1074">
        <f t="shared" si="159"/>
        <v>147420.81</v>
      </c>
      <c r="U287" s="1074">
        <f t="shared" si="160"/>
        <v>176904.97199999998</v>
      </c>
      <c r="V287" s="1074">
        <f t="shared" si="170"/>
        <v>0</v>
      </c>
      <c r="W287" s="1073">
        <f t="shared" si="152"/>
        <v>0.18562508237473394</v>
      </c>
      <c r="X287" s="1076">
        <v>333</v>
      </c>
      <c r="Y287" s="1016">
        <v>430</v>
      </c>
      <c r="Z287" s="1016">
        <v>430</v>
      </c>
      <c r="AA287" s="1077">
        <v>0.98129999999999995</v>
      </c>
      <c r="AB287" s="1016">
        <v>60240</v>
      </c>
      <c r="AC287" s="1074">
        <f t="shared" si="161"/>
        <v>151905.24</v>
      </c>
      <c r="AD287" s="1074">
        <f t="shared" si="162"/>
        <v>182286.28799999997</v>
      </c>
      <c r="AE287" s="1074">
        <f t="shared" si="171"/>
        <v>0</v>
      </c>
      <c r="AF287" s="1073">
        <f t="shared" si="153"/>
        <v>0.19828150760302937</v>
      </c>
      <c r="AG287" s="1076">
        <v>333</v>
      </c>
      <c r="AH287" s="1016">
        <v>264</v>
      </c>
      <c r="AI287" s="1016">
        <v>266.39999999999998</v>
      </c>
      <c r="AJ287" s="1016">
        <v>0.98409999999999997</v>
      </c>
      <c r="AK287" s="1016">
        <v>44640</v>
      </c>
      <c r="AL287" s="1074">
        <f t="shared" si="163"/>
        <v>96646.492799999993</v>
      </c>
      <c r="AM287" s="1074">
        <f t="shared" si="164"/>
        <v>115975.79135999999</v>
      </c>
      <c r="AN287" s="1074">
        <f t="shared" si="172"/>
        <v>0</v>
      </c>
      <c r="AO287" s="1073">
        <f t="shared" si="175"/>
        <v>0.23094474877830229</v>
      </c>
      <c r="AP287" s="1076">
        <v>333</v>
      </c>
      <c r="AQ287" s="1016">
        <v>302</v>
      </c>
      <c r="AR287" s="1016">
        <v>302</v>
      </c>
      <c r="AS287" s="1016">
        <v>0.99160000000000004</v>
      </c>
      <c r="AT287" s="1016">
        <v>32050</v>
      </c>
      <c r="AU287" s="1074">
        <f t="shared" si="165"/>
        <v>111400.3104</v>
      </c>
      <c r="AV287" s="1074">
        <f t="shared" si="166"/>
        <v>133680.37247999999</v>
      </c>
      <c r="AW287" s="1074">
        <f t="shared" si="173"/>
        <v>0</v>
      </c>
      <c r="AX287" s="1073">
        <f t="shared" si="176"/>
        <v>0.14385058661380534</v>
      </c>
      <c r="AY287" s="1076">
        <v>333</v>
      </c>
      <c r="AZ287" s="1016">
        <v>340</v>
      </c>
      <c r="BA287" s="1016">
        <v>340</v>
      </c>
      <c r="BB287" s="1016">
        <v>0.93840000000000001</v>
      </c>
      <c r="BC287" s="1016">
        <v>39710</v>
      </c>
      <c r="BD287" s="1074">
        <f t="shared" si="167"/>
        <v>114860.16</v>
      </c>
      <c r="BE287" s="1074">
        <f t="shared" si="168"/>
        <v>137832.19200000001</v>
      </c>
      <c r="BF287" s="1074">
        <f t="shared" si="174"/>
        <v>0</v>
      </c>
      <c r="BG287" s="1073">
        <f t="shared" si="180"/>
        <v>0.17286237456050904</v>
      </c>
    </row>
    <row r="288" spans="1:59">
      <c r="A288" s="1016">
        <v>282</v>
      </c>
      <c r="B288" s="1016" t="s">
        <v>1675</v>
      </c>
      <c r="C288" s="1016" t="s">
        <v>2457</v>
      </c>
      <c r="D288" s="1016" t="s">
        <v>2456</v>
      </c>
      <c r="E288" s="1016">
        <v>11</v>
      </c>
      <c r="F288" s="1076">
        <v>333</v>
      </c>
      <c r="G288" s="1016">
        <v>4.4000000000000004</v>
      </c>
      <c r="H288" s="1016">
        <v>266.39999999999998</v>
      </c>
      <c r="I288" s="1016">
        <v>0.99270000000000003</v>
      </c>
      <c r="J288" s="1016">
        <v>1360</v>
      </c>
      <c r="K288" s="1074">
        <f t="shared" si="157"/>
        <v>1572.4368000000002</v>
      </c>
      <c r="L288" s="1074">
        <f t="shared" si="158"/>
        <v>1886.92416</v>
      </c>
      <c r="M288" s="1074">
        <f t="shared" si="169"/>
        <v>0</v>
      </c>
      <c r="N288" s="1073">
        <f t="shared" si="179"/>
        <v>0.4324498129272985</v>
      </c>
      <c r="O288" s="1076">
        <v>333</v>
      </c>
      <c r="P288" s="1016">
        <v>6.9</v>
      </c>
      <c r="Q288" s="1016">
        <v>266.39999999999998</v>
      </c>
      <c r="R288" s="1016">
        <v>0.97929999999999995</v>
      </c>
      <c r="S288" s="1016">
        <v>1420</v>
      </c>
      <c r="T288" s="1074">
        <f t="shared" si="159"/>
        <v>2513.6672400000002</v>
      </c>
      <c r="U288" s="1074">
        <f t="shared" si="160"/>
        <v>3016.4006880000002</v>
      </c>
      <c r="V288" s="1074">
        <f t="shared" si="170"/>
        <v>0</v>
      </c>
      <c r="W288" s="1073">
        <f t="shared" si="152"/>
        <v>0.28245584328019485</v>
      </c>
      <c r="X288" s="1076">
        <v>333</v>
      </c>
      <c r="Y288" s="1016">
        <v>8</v>
      </c>
      <c r="Z288" s="1016">
        <v>266.39999999999998</v>
      </c>
      <c r="AA288" s="1077">
        <v>0.60319999999999996</v>
      </c>
      <c r="AB288" s="1016">
        <v>1140</v>
      </c>
      <c r="AC288" s="1074">
        <f t="shared" si="161"/>
        <v>1737.2159999999999</v>
      </c>
      <c r="AD288" s="1074">
        <f t="shared" si="162"/>
        <v>2084.6591999999996</v>
      </c>
      <c r="AE288" s="1074">
        <f t="shared" si="171"/>
        <v>0</v>
      </c>
      <c r="AF288" s="1073">
        <f t="shared" si="153"/>
        <v>0.32811118479221929</v>
      </c>
      <c r="AG288" s="1076">
        <v>333</v>
      </c>
      <c r="AH288" s="1016">
        <v>16</v>
      </c>
      <c r="AI288" s="1016">
        <v>266.39999999999998</v>
      </c>
      <c r="AJ288" s="1016">
        <v>1</v>
      </c>
      <c r="AK288" s="1016">
        <v>1420</v>
      </c>
      <c r="AL288" s="1074">
        <f t="shared" si="163"/>
        <v>5952</v>
      </c>
      <c r="AM288" s="1074">
        <f t="shared" si="164"/>
        <v>7142.4</v>
      </c>
      <c r="AN288" s="1074">
        <f t="shared" si="172"/>
        <v>0</v>
      </c>
      <c r="AO288" s="1073">
        <f t="shared" si="175"/>
        <v>0.11928763440860216</v>
      </c>
      <c r="AP288" s="1076">
        <v>333</v>
      </c>
      <c r="AQ288" s="1016">
        <v>66</v>
      </c>
      <c r="AR288" s="1016">
        <v>266.39999999999998</v>
      </c>
      <c r="AS288" s="1016">
        <v>0.9919</v>
      </c>
      <c r="AT288" s="1016">
        <v>1220</v>
      </c>
      <c r="AU288" s="1074">
        <f t="shared" si="165"/>
        <v>24353.128800000002</v>
      </c>
      <c r="AV288" s="1074">
        <f t="shared" si="166"/>
        <v>29223.754559999998</v>
      </c>
      <c r="AW288" s="1074">
        <f t="shared" si="173"/>
        <v>0</v>
      </c>
      <c r="AX288" s="1073">
        <f t="shared" si="176"/>
        <v>2.5048116199344373E-2</v>
      </c>
      <c r="AY288" s="1076">
        <v>333</v>
      </c>
      <c r="AZ288" s="1016">
        <v>110</v>
      </c>
      <c r="BA288" s="1016">
        <v>266.39999999999998</v>
      </c>
      <c r="BB288" s="1016">
        <v>1</v>
      </c>
      <c r="BC288" s="1016">
        <v>1430</v>
      </c>
      <c r="BD288" s="1074">
        <f t="shared" si="167"/>
        <v>39600</v>
      </c>
      <c r="BE288" s="1074">
        <f t="shared" si="168"/>
        <v>47520</v>
      </c>
      <c r="BF288" s="1074">
        <f t="shared" si="174"/>
        <v>0</v>
      </c>
      <c r="BG288" s="1073">
        <f t="shared" si="180"/>
        <v>1.8055555555555554E-2</v>
      </c>
    </row>
    <row r="289" spans="1:59">
      <c r="A289" s="1016">
        <v>283</v>
      </c>
      <c r="B289" s="1016" t="s">
        <v>42</v>
      </c>
      <c r="C289" s="1016" t="s">
        <v>2457</v>
      </c>
      <c r="D289" s="1016" t="s">
        <v>2456</v>
      </c>
      <c r="E289" s="1016">
        <v>11</v>
      </c>
      <c r="F289" s="1076">
        <v>335</v>
      </c>
      <c r="G289" s="1016">
        <v>279</v>
      </c>
      <c r="H289" s="1016">
        <v>279</v>
      </c>
      <c r="I289" s="1016">
        <v>0.97870000000000001</v>
      </c>
      <c r="J289" s="1016">
        <v>71574</v>
      </c>
      <c r="K289" s="1074">
        <f t="shared" si="157"/>
        <v>98300.627999999997</v>
      </c>
      <c r="L289" s="1074">
        <f t="shared" si="158"/>
        <v>117960.7536</v>
      </c>
      <c r="M289" s="1074">
        <f t="shared" si="169"/>
        <v>0</v>
      </c>
      <c r="N289" s="1073">
        <f t="shared" si="179"/>
        <v>0.36405667723709761</v>
      </c>
      <c r="O289" s="1076">
        <v>335</v>
      </c>
      <c r="P289" s="1016">
        <v>319.2</v>
      </c>
      <c r="Q289" s="1016">
        <v>319.2</v>
      </c>
      <c r="R289" s="1016">
        <v>0.96</v>
      </c>
      <c r="S289" s="1016">
        <v>78048</v>
      </c>
      <c r="T289" s="1074">
        <f t="shared" si="159"/>
        <v>113992.704</v>
      </c>
      <c r="U289" s="1074">
        <f t="shared" si="160"/>
        <v>136791.24479999999</v>
      </c>
      <c r="V289" s="1074">
        <f t="shared" si="170"/>
        <v>0</v>
      </c>
      <c r="W289" s="1073">
        <f t="shared" si="152"/>
        <v>0.34233769908642581</v>
      </c>
      <c r="X289" s="1076">
        <v>335</v>
      </c>
      <c r="Y289" s="1016">
        <v>282</v>
      </c>
      <c r="Z289" s="1016">
        <v>282</v>
      </c>
      <c r="AA289" s="1077">
        <v>0.96179999999999999</v>
      </c>
      <c r="AB289" s="1016">
        <v>75900</v>
      </c>
      <c r="AC289" s="1074">
        <f t="shared" si="161"/>
        <v>97641.936000000002</v>
      </c>
      <c r="AD289" s="1074">
        <f t="shared" si="162"/>
        <v>117170.3232</v>
      </c>
      <c r="AE289" s="1074">
        <f t="shared" si="171"/>
        <v>0</v>
      </c>
      <c r="AF289" s="1073">
        <f t="shared" si="153"/>
        <v>0.38866496870770773</v>
      </c>
      <c r="AG289" s="1076">
        <v>335</v>
      </c>
      <c r="AH289" s="1016">
        <v>303</v>
      </c>
      <c r="AI289" s="1016">
        <v>303</v>
      </c>
      <c r="AJ289" s="1016">
        <v>0.92730000000000001</v>
      </c>
      <c r="AK289" s="1016">
        <v>63408</v>
      </c>
      <c r="AL289" s="1074">
        <f t="shared" si="163"/>
        <v>104521.5468</v>
      </c>
      <c r="AM289" s="1074">
        <f t="shared" si="164"/>
        <v>125425.85616</v>
      </c>
      <c r="AN289" s="1074">
        <f t="shared" si="172"/>
        <v>0</v>
      </c>
      <c r="AO289" s="1073">
        <f t="shared" si="175"/>
        <v>0.303325017382923</v>
      </c>
      <c r="AP289" s="1076">
        <v>335</v>
      </c>
      <c r="AQ289" s="1016">
        <v>270.60000000000002</v>
      </c>
      <c r="AR289" s="1016">
        <v>270.60000000000002</v>
      </c>
      <c r="AS289" s="1016">
        <v>0.91490000000000005</v>
      </c>
      <c r="AT289" s="1016">
        <v>69600</v>
      </c>
      <c r="AU289" s="1074">
        <f t="shared" si="165"/>
        <v>92096.761680000011</v>
      </c>
      <c r="AV289" s="1074">
        <f t="shared" si="166"/>
        <v>110516.11401600001</v>
      </c>
      <c r="AW289" s="1074">
        <f t="shared" si="173"/>
        <v>0</v>
      </c>
      <c r="AX289" s="1073">
        <f t="shared" si="176"/>
        <v>0.37786344888994361</v>
      </c>
      <c r="AY289" s="1076">
        <v>335</v>
      </c>
      <c r="AZ289" s="1016">
        <v>300.60000000000002</v>
      </c>
      <c r="BA289" s="1016">
        <v>300.60000000000002</v>
      </c>
      <c r="BB289" s="1016">
        <v>0.93569999999999998</v>
      </c>
      <c r="BC289" s="1016">
        <v>66696</v>
      </c>
      <c r="BD289" s="1074">
        <f t="shared" si="167"/>
        <v>101257.71120000001</v>
      </c>
      <c r="BE289" s="1074">
        <f t="shared" si="168"/>
        <v>121509.25344</v>
      </c>
      <c r="BF289" s="1074">
        <f t="shared" si="174"/>
        <v>0</v>
      </c>
      <c r="BG289" s="1073">
        <f t="shared" si="180"/>
        <v>0.32933788058997721</v>
      </c>
    </row>
    <row r="290" spans="1:59">
      <c r="A290" s="1016">
        <v>284</v>
      </c>
      <c r="B290" s="1016" t="s">
        <v>1473</v>
      </c>
      <c r="C290" s="1016" t="s">
        <v>2457</v>
      </c>
      <c r="D290" s="1016" t="s">
        <v>2456</v>
      </c>
      <c r="E290" s="1016">
        <v>11</v>
      </c>
      <c r="F290" s="1076">
        <v>340</v>
      </c>
      <c r="G290" s="1016">
        <v>3.2</v>
      </c>
      <c r="H290" s="1016">
        <v>272</v>
      </c>
      <c r="I290" s="1016">
        <v>0.95</v>
      </c>
      <c r="J290" s="1016">
        <v>152</v>
      </c>
      <c r="K290" s="1074">
        <f t="shared" si="157"/>
        <v>1094.4000000000001</v>
      </c>
      <c r="L290" s="1074">
        <f t="shared" si="158"/>
        <v>1313.2799999999997</v>
      </c>
      <c r="M290" s="1074">
        <f t="shared" si="169"/>
        <v>0</v>
      </c>
      <c r="N290" s="1073">
        <f t="shared" si="179"/>
        <v>6.9444444444444448E-2</v>
      </c>
      <c r="O290" s="1076">
        <v>340</v>
      </c>
      <c r="P290" s="1016">
        <v>0</v>
      </c>
      <c r="Q290" s="1016">
        <v>272</v>
      </c>
      <c r="R290" s="1016"/>
      <c r="S290" s="1016">
        <v>0</v>
      </c>
      <c r="T290" s="1074">
        <f t="shared" si="159"/>
        <v>0</v>
      </c>
      <c r="U290" s="1074">
        <f t="shared" si="160"/>
        <v>0</v>
      </c>
      <c r="V290" s="1074">
        <f t="shared" si="170"/>
        <v>0</v>
      </c>
      <c r="W290" s="1073">
        <v>0</v>
      </c>
      <c r="X290" s="1076">
        <v>340</v>
      </c>
      <c r="Y290" s="1016">
        <v>0</v>
      </c>
      <c r="Z290" s="1016">
        <v>272</v>
      </c>
      <c r="AA290" s="1077"/>
      <c r="AB290" s="1016">
        <v>0</v>
      </c>
      <c r="AC290" s="1074">
        <f t="shared" si="161"/>
        <v>0</v>
      </c>
      <c r="AD290" s="1074">
        <f t="shared" si="162"/>
        <v>0</v>
      </c>
      <c r="AE290" s="1074">
        <f t="shared" si="171"/>
        <v>0</v>
      </c>
      <c r="AF290" s="1073">
        <v>0</v>
      </c>
      <c r="AG290" s="1076">
        <v>340</v>
      </c>
      <c r="AH290" s="1016">
        <v>0</v>
      </c>
      <c r="AI290" s="1016">
        <v>272</v>
      </c>
      <c r="AJ290" s="1016"/>
      <c r="AK290" s="1016">
        <v>0</v>
      </c>
      <c r="AL290" s="1074">
        <f t="shared" si="163"/>
        <v>0</v>
      </c>
      <c r="AM290" s="1074">
        <f t="shared" si="164"/>
        <v>0</v>
      </c>
      <c r="AN290" s="1074">
        <f t="shared" si="172"/>
        <v>0</v>
      </c>
      <c r="AO290" s="1073">
        <v>0</v>
      </c>
      <c r="AP290" s="1076">
        <v>340</v>
      </c>
      <c r="AQ290" s="1016">
        <v>0</v>
      </c>
      <c r="AR290" s="1016">
        <v>272</v>
      </c>
      <c r="AS290" s="1016"/>
      <c r="AT290" s="1016">
        <v>0</v>
      </c>
      <c r="AU290" s="1074">
        <f t="shared" si="165"/>
        <v>0</v>
      </c>
      <c r="AV290" s="1074">
        <f t="shared" si="166"/>
        <v>0</v>
      </c>
      <c r="AW290" s="1074">
        <f t="shared" si="173"/>
        <v>0</v>
      </c>
      <c r="AX290" s="1073">
        <v>0</v>
      </c>
      <c r="AY290" s="1076">
        <v>340</v>
      </c>
      <c r="AZ290" s="1016">
        <v>0</v>
      </c>
      <c r="BA290" s="1016">
        <v>272</v>
      </c>
      <c r="BB290" s="1016"/>
      <c r="BC290" s="1016">
        <v>0</v>
      </c>
      <c r="BD290" s="1074">
        <f t="shared" si="167"/>
        <v>0</v>
      </c>
      <c r="BE290" s="1074">
        <f t="shared" si="168"/>
        <v>0</v>
      </c>
      <c r="BF290" s="1074">
        <f t="shared" si="174"/>
        <v>0</v>
      </c>
      <c r="BG290" s="1073">
        <v>0</v>
      </c>
    </row>
    <row r="291" spans="1:59">
      <c r="A291" s="1016">
        <v>285</v>
      </c>
      <c r="B291" s="1016" t="s">
        <v>551</v>
      </c>
      <c r="C291" s="1016" t="s">
        <v>2457</v>
      </c>
      <c r="D291" s="1016" t="s">
        <v>868</v>
      </c>
      <c r="E291" s="1016">
        <v>11</v>
      </c>
      <c r="F291" s="1076">
        <v>341</v>
      </c>
      <c r="G291" s="1016">
        <v>7</v>
      </c>
      <c r="H291" s="1016">
        <v>272.8</v>
      </c>
      <c r="I291" s="1016">
        <v>0.73180000000000001</v>
      </c>
      <c r="J291" s="1016">
        <v>955</v>
      </c>
      <c r="K291" s="1074">
        <f t="shared" si="157"/>
        <v>1844.136</v>
      </c>
      <c r="L291" s="1074">
        <f t="shared" si="158"/>
        <v>2212.9631999999997</v>
      </c>
      <c r="M291" s="1074">
        <f t="shared" si="169"/>
        <v>0</v>
      </c>
      <c r="N291" s="1073">
        <f t="shared" si="179"/>
        <v>0.25892884255824949</v>
      </c>
      <c r="O291" s="1076">
        <v>341</v>
      </c>
      <c r="P291" s="1016">
        <v>44</v>
      </c>
      <c r="Q291" s="1016">
        <v>272.8</v>
      </c>
      <c r="R291" s="1016">
        <v>0.76139999999999997</v>
      </c>
      <c r="S291" s="1016">
        <v>750</v>
      </c>
      <c r="T291" s="1074">
        <f t="shared" si="159"/>
        <v>12462.5952</v>
      </c>
      <c r="U291" s="1074">
        <f t="shared" si="160"/>
        <v>14955.114239999999</v>
      </c>
      <c r="V291" s="1074">
        <f t="shared" si="170"/>
        <v>0</v>
      </c>
      <c r="W291" s="1073">
        <f t="shared" ref="W291:W298" si="181">+S291/(24*31*P291*R291)</f>
        <v>3.0090040957119431E-2</v>
      </c>
      <c r="X291" s="1076">
        <v>341</v>
      </c>
      <c r="Y291" s="1016">
        <v>21</v>
      </c>
      <c r="Z291" s="1016">
        <v>272.8</v>
      </c>
      <c r="AA291" s="1077">
        <v>0.80740000000000001</v>
      </c>
      <c r="AB291" s="1016">
        <v>985</v>
      </c>
      <c r="AC291" s="1074">
        <f t="shared" si="161"/>
        <v>6103.9439999999995</v>
      </c>
      <c r="AD291" s="1074">
        <f t="shared" si="162"/>
        <v>7324.7328000000007</v>
      </c>
      <c r="AE291" s="1074">
        <f t="shared" si="171"/>
        <v>0</v>
      </c>
      <c r="AF291" s="1073">
        <f t="shared" ref="AF291:AF298" si="182">+AB291/(24*30*Y291*AA291)</f>
        <v>8.0685537088806839E-2</v>
      </c>
      <c r="AG291" s="1076">
        <v>341</v>
      </c>
      <c r="AH291" s="1016">
        <v>14</v>
      </c>
      <c r="AI291" s="1016">
        <v>272.8</v>
      </c>
      <c r="AJ291" s="1016">
        <v>0.9829</v>
      </c>
      <c r="AK291" s="1016">
        <v>2010</v>
      </c>
      <c r="AL291" s="1074">
        <f t="shared" si="163"/>
        <v>5118.9431999999997</v>
      </c>
      <c r="AM291" s="1074">
        <f t="shared" si="164"/>
        <v>6142.7318399999995</v>
      </c>
      <c r="AN291" s="1074">
        <f t="shared" si="172"/>
        <v>0</v>
      </c>
      <c r="AO291" s="1073">
        <f t="shared" ref="AO291:AO298" si="183">+AK291/(24*31*AH291*AJ291)</f>
        <v>0.19632958615364204</v>
      </c>
      <c r="AP291" s="1076">
        <v>341</v>
      </c>
      <c r="AQ291" s="1016">
        <v>12</v>
      </c>
      <c r="AR291" s="1016">
        <v>272.8</v>
      </c>
      <c r="AS291" s="1016">
        <v>0.64670000000000005</v>
      </c>
      <c r="AT291" s="1016">
        <v>1455</v>
      </c>
      <c r="AU291" s="1074">
        <f t="shared" si="165"/>
        <v>2886.8688000000002</v>
      </c>
      <c r="AV291" s="1074">
        <f t="shared" si="166"/>
        <v>3464.2425600000001</v>
      </c>
      <c r="AW291" s="1074">
        <f t="shared" si="173"/>
        <v>0</v>
      </c>
      <c r="AX291" s="1073">
        <f t="shared" ref="AX291:AX298" si="184">+AT291/(24*31*AQ291*AS291)</f>
        <v>0.252003139179723</v>
      </c>
      <c r="AY291" s="1076">
        <v>341</v>
      </c>
      <c r="AZ291" s="1016">
        <v>8</v>
      </c>
      <c r="BA291" s="1016">
        <v>272.8</v>
      </c>
      <c r="BB291" s="1016">
        <v>0.82679999999999998</v>
      </c>
      <c r="BC291" s="1016">
        <v>1695</v>
      </c>
      <c r="BD291" s="1074">
        <f t="shared" si="167"/>
        <v>2381.1839999999997</v>
      </c>
      <c r="BE291" s="1074">
        <f t="shared" si="168"/>
        <v>2857.4207999999994</v>
      </c>
      <c r="BF291" s="1074">
        <f t="shared" si="174"/>
        <v>0</v>
      </c>
      <c r="BG291" s="1073">
        <f t="shared" ref="BG291:BG298" si="185">+BC291/(24*30*AZ291*BB291)</f>
        <v>0.35591537655216904</v>
      </c>
    </row>
    <row r="292" spans="1:59">
      <c r="A292" s="1016">
        <v>286</v>
      </c>
      <c r="B292" s="1016" t="s">
        <v>60</v>
      </c>
      <c r="C292" s="1016" t="s">
        <v>2457</v>
      </c>
      <c r="D292" s="1016" t="s">
        <v>2456</v>
      </c>
      <c r="E292" s="1016">
        <v>11</v>
      </c>
      <c r="F292" s="1076">
        <v>349</v>
      </c>
      <c r="G292" s="1016">
        <v>172</v>
      </c>
      <c r="H292" s="1016">
        <v>279.2</v>
      </c>
      <c r="I292" s="1016">
        <v>0.9163</v>
      </c>
      <c r="J292" s="1016">
        <v>26480</v>
      </c>
      <c r="K292" s="1074">
        <f t="shared" si="157"/>
        <v>56737.296000000002</v>
      </c>
      <c r="L292" s="1074">
        <f t="shared" si="158"/>
        <v>68084.7552</v>
      </c>
      <c r="M292" s="1074">
        <f t="shared" si="169"/>
        <v>0</v>
      </c>
      <c r="N292" s="1073">
        <f t="shared" si="179"/>
        <v>0.23335620365129842</v>
      </c>
      <c r="O292" s="1076">
        <v>349</v>
      </c>
      <c r="P292" s="1016">
        <v>194</v>
      </c>
      <c r="Q292" s="1016">
        <v>279.2</v>
      </c>
      <c r="R292" s="1016">
        <v>0.9052</v>
      </c>
      <c r="S292" s="1016">
        <v>34550</v>
      </c>
      <c r="T292" s="1074">
        <f t="shared" si="159"/>
        <v>65326.473599999998</v>
      </c>
      <c r="U292" s="1074">
        <f t="shared" si="160"/>
        <v>78391.768319999988</v>
      </c>
      <c r="V292" s="1074">
        <f t="shared" si="170"/>
        <v>0</v>
      </c>
      <c r="W292" s="1073">
        <f t="shared" si="181"/>
        <v>0.26444103053497747</v>
      </c>
      <c r="X292" s="1076">
        <v>349</v>
      </c>
      <c r="Y292" s="1016">
        <v>158</v>
      </c>
      <c r="Z292" s="1016">
        <v>279.2</v>
      </c>
      <c r="AA292" s="1077">
        <v>0.99650000000000005</v>
      </c>
      <c r="AB292" s="1016">
        <v>17110</v>
      </c>
      <c r="AC292" s="1074">
        <f t="shared" si="161"/>
        <v>56680.92</v>
      </c>
      <c r="AD292" s="1074">
        <f t="shared" si="162"/>
        <v>68017.104000000007</v>
      </c>
      <c r="AE292" s="1074">
        <f t="shared" si="171"/>
        <v>0</v>
      </c>
      <c r="AF292" s="1073">
        <f t="shared" si="182"/>
        <v>0.15093262424110263</v>
      </c>
      <c r="AG292" s="1076">
        <v>349</v>
      </c>
      <c r="AH292" s="1016">
        <v>150</v>
      </c>
      <c r="AI292" s="1016">
        <v>279.2</v>
      </c>
      <c r="AJ292" s="1016">
        <v>0.97250000000000003</v>
      </c>
      <c r="AK292" s="1016">
        <v>26530</v>
      </c>
      <c r="AL292" s="1074">
        <f t="shared" si="163"/>
        <v>54265.500000000007</v>
      </c>
      <c r="AM292" s="1074">
        <f t="shared" si="164"/>
        <v>65118.6</v>
      </c>
      <c r="AN292" s="1074">
        <f t="shared" si="172"/>
        <v>0</v>
      </c>
      <c r="AO292" s="1073">
        <f t="shared" si="183"/>
        <v>0.24444628723590495</v>
      </c>
      <c r="AP292" s="1076">
        <v>349</v>
      </c>
      <c r="AQ292" s="1016">
        <v>230</v>
      </c>
      <c r="AR292" s="1016">
        <v>279.2</v>
      </c>
      <c r="AS292" s="1016">
        <v>0.96630000000000005</v>
      </c>
      <c r="AT292" s="1016">
        <v>40960</v>
      </c>
      <c r="AU292" s="1074">
        <f t="shared" si="165"/>
        <v>82676.628000000012</v>
      </c>
      <c r="AV292" s="1074">
        <f t="shared" si="166"/>
        <v>99211.953599999993</v>
      </c>
      <c r="AW292" s="1074">
        <f t="shared" si="173"/>
        <v>0</v>
      </c>
      <c r="AX292" s="1073">
        <f t="shared" si="184"/>
        <v>0.24771208617748658</v>
      </c>
      <c r="AY292" s="1076">
        <v>349</v>
      </c>
      <c r="AZ292" s="1016">
        <v>214</v>
      </c>
      <c r="BA292" s="1016">
        <v>279.2</v>
      </c>
      <c r="BB292" s="1016">
        <v>0.94869999999999999</v>
      </c>
      <c r="BC292" s="1016">
        <v>42020</v>
      </c>
      <c r="BD292" s="1074">
        <f t="shared" si="167"/>
        <v>73087.847999999998</v>
      </c>
      <c r="BE292" s="1074">
        <f t="shared" si="168"/>
        <v>87705.417600000001</v>
      </c>
      <c r="BF292" s="1074">
        <f t="shared" si="174"/>
        <v>0</v>
      </c>
      <c r="BG292" s="1073">
        <f t="shared" si="185"/>
        <v>0.28746228784845329</v>
      </c>
    </row>
    <row r="293" spans="1:59">
      <c r="A293" s="1016">
        <v>287</v>
      </c>
      <c r="B293" s="1016" t="s">
        <v>585</v>
      </c>
      <c r="C293" s="1016" t="s">
        <v>2457</v>
      </c>
      <c r="D293" s="1016" t="s">
        <v>2456</v>
      </c>
      <c r="E293" s="1016">
        <v>33</v>
      </c>
      <c r="F293" s="1076">
        <v>349</v>
      </c>
      <c r="G293" s="1016">
        <v>339</v>
      </c>
      <c r="H293" s="1016">
        <v>339</v>
      </c>
      <c r="I293" s="1016">
        <v>0.98150000000000004</v>
      </c>
      <c r="J293" s="1016">
        <v>162780</v>
      </c>
      <c r="K293" s="1074">
        <f t="shared" si="157"/>
        <v>119782.26000000001</v>
      </c>
      <c r="L293" s="1074">
        <f t="shared" si="158"/>
        <v>143738.712</v>
      </c>
      <c r="M293" s="1074">
        <f t="shared" si="169"/>
        <v>19041.288</v>
      </c>
      <c r="N293" s="1073">
        <f t="shared" si="179"/>
        <v>0.67948292176153624</v>
      </c>
      <c r="O293" s="1076">
        <v>349</v>
      </c>
      <c r="P293" s="1016">
        <v>342.72</v>
      </c>
      <c r="Q293" s="1016">
        <v>342.72</v>
      </c>
      <c r="R293" s="1016">
        <v>0.97989999999999999</v>
      </c>
      <c r="S293" s="1016">
        <v>174516</v>
      </c>
      <c r="T293" s="1074">
        <f t="shared" si="159"/>
        <v>124929.25401600002</v>
      </c>
      <c r="U293" s="1074">
        <f t="shared" si="160"/>
        <v>149915.1048192</v>
      </c>
      <c r="V293" s="1074">
        <f t="shared" si="170"/>
        <v>24600.895180799998</v>
      </c>
      <c r="W293" s="1073">
        <f t="shared" si="181"/>
        <v>0.69845930552682756</v>
      </c>
      <c r="X293" s="1076">
        <v>349</v>
      </c>
      <c r="Y293" s="1016">
        <v>350.28</v>
      </c>
      <c r="Z293" s="1016">
        <v>350.28</v>
      </c>
      <c r="AA293" s="1077">
        <v>0.97770000000000001</v>
      </c>
      <c r="AB293" s="1016">
        <v>156984</v>
      </c>
      <c r="AC293" s="1074">
        <f t="shared" si="161"/>
        <v>123288.75215999999</v>
      </c>
      <c r="AD293" s="1074">
        <f t="shared" si="162"/>
        <v>147946.50259199998</v>
      </c>
      <c r="AE293" s="1074">
        <f t="shared" si="171"/>
        <v>9037.4974080000247</v>
      </c>
      <c r="AF293" s="1073">
        <f t="shared" si="182"/>
        <v>0.63665175147636932</v>
      </c>
      <c r="AG293" s="1076">
        <v>349</v>
      </c>
      <c r="AH293" s="1016">
        <v>333.6</v>
      </c>
      <c r="AI293" s="1016">
        <v>333.6</v>
      </c>
      <c r="AJ293" s="1016">
        <v>0.98040000000000005</v>
      </c>
      <c r="AK293" s="1016">
        <v>128640</v>
      </c>
      <c r="AL293" s="1074">
        <f t="shared" si="163"/>
        <v>121666.85568000001</v>
      </c>
      <c r="AM293" s="1074">
        <f t="shared" si="164"/>
        <v>146000.22681600001</v>
      </c>
      <c r="AN293" s="1074">
        <f t="shared" si="172"/>
        <v>0</v>
      </c>
      <c r="AO293" s="1073">
        <f t="shared" si="183"/>
        <v>0.52865671296026695</v>
      </c>
      <c r="AP293" s="1076">
        <v>349</v>
      </c>
      <c r="AQ293" s="1016">
        <v>346.8</v>
      </c>
      <c r="AR293" s="1016">
        <v>346.8</v>
      </c>
      <c r="AS293" s="1016">
        <v>0.98080000000000001</v>
      </c>
      <c r="AT293" s="1016">
        <v>154068</v>
      </c>
      <c r="AU293" s="1074">
        <f t="shared" si="165"/>
        <v>126532.61568</v>
      </c>
      <c r="AV293" s="1074">
        <f t="shared" si="166"/>
        <v>151839.13881599999</v>
      </c>
      <c r="AW293" s="1074">
        <f t="shared" si="173"/>
        <v>2228.8611840000085</v>
      </c>
      <c r="AX293" s="1073">
        <f t="shared" si="184"/>
        <v>0.60880745716043982</v>
      </c>
      <c r="AY293" s="1076">
        <v>349</v>
      </c>
      <c r="AZ293" s="1016">
        <v>348</v>
      </c>
      <c r="BA293" s="1016">
        <v>348</v>
      </c>
      <c r="BB293" s="1016">
        <v>0.98609999999999998</v>
      </c>
      <c r="BC293" s="1016">
        <v>140100</v>
      </c>
      <c r="BD293" s="1074">
        <f t="shared" si="167"/>
        <v>123538.60799999999</v>
      </c>
      <c r="BE293" s="1074">
        <f t="shared" si="168"/>
        <v>148246.3296</v>
      </c>
      <c r="BF293" s="1074">
        <f t="shared" si="174"/>
        <v>0</v>
      </c>
      <c r="BG293" s="1073">
        <f t="shared" si="185"/>
        <v>0.56702921567644671</v>
      </c>
    </row>
    <row r="294" spans="1:59">
      <c r="A294" s="1016">
        <v>288</v>
      </c>
      <c r="B294" s="1016" t="s">
        <v>31</v>
      </c>
      <c r="C294" s="1016" t="s">
        <v>2457</v>
      </c>
      <c r="D294" s="1016" t="s">
        <v>2456</v>
      </c>
      <c r="E294" s="1016">
        <v>11</v>
      </c>
      <c r="F294" s="1076">
        <v>350</v>
      </c>
      <c r="G294" s="1016">
        <v>289.5</v>
      </c>
      <c r="H294" s="1016">
        <v>289.5</v>
      </c>
      <c r="I294" s="1016">
        <v>0.93830000000000002</v>
      </c>
      <c r="J294" s="1016">
        <v>92815</v>
      </c>
      <c r="K294" s="1074">
        <f t="shared" si="157"/>
        <v>97789.626000000004</v>
      </c>
      <c r="L294" s="1074">
        <f t="shared" si="158"/>
        <v>117347.5512</v>
      </c>
      <c r="M294" s="1074">
        <f t="shared" si="169"/>
        <v>0</v>
      </c>
      <c r="N294" s="1073">
        <f t="shared" si="179"/>
        <v>0.4745646537189947</v>
      </c>
      <c r="O294" s="1076">
        <v>350</v>
      </c>
      <c r="P294" s="1016">
        <v>353.5</v>
      </c>
      <c r="Q294" s="1016">
        <v>353.5</v>
      </c>
      <c r="R294" s="1016">
        <v>0.88200000000000001</v>
      </c>
      <c r="S294" s="1016">
        <v>117530</v>
      </c>
      <c r="T294" s="1074">
        <f t="shared" si="159"/>
        <v>115984.764</v>
      </c>
      <c r="U294" s="1074">
        <f t="shared" si="160"/>
        <v>139181.71679999999</v>
      </c>
      <c r="V294" s="1074">
        <f t="shared" si="170"/>
        <v>0</v>
      </c>
      <c r="W294" s="1073">
        <f t="shared" si="181"/>
        <v>0.50666137493714258</v>
      </c>
      <c r="X294" s="1076">
        <v>350</v>
      </c>
      <c r="Y294" s="1016">
        <v>352.5</v>
      </c>
      <c r="Z294" s="1016">
        <v>352.5</v>
      </c>
      <c r="AA294" s="1077">
        <v>0.91769999999999996</v>
      </c>
      <c r="AB294" s="1016">
        <v>71680</v>
      </c>
      <c r="AC294" s="1074">
        <f t="shared" si="161"/>
        <v>116456.12999999999</v>
      </c>
      <c r="AD294" s="1074">
        <f t="shared" si="162"/>
        <v>139747.35599999997</v>
      </c>
      <c r="AE294" s="1074">
        <f t="shared" si="171"/>
        <v>0</v>
      </c>
      <c r="AF294" s="1073">
        <f t="shared" si="182"/>
        <v>0.3077553753503573</v>
      </c>
      <c r="AG294" s="1076">
        <v>350</v>
      </c>
      <c r="AH294" s="1016">
        <v>296</v>
      </c>
      <c r="AI294" s="1016">
        <v>296</v>
      </c>
      <c r="AJ294" s="1016">
        <v>0.96530000000000005</v>
      </c>
      <c r="AK294" s="1016">
        <v>108070</v>
      </c>
      <c r="AL294" s="1074">
        <f t="shared" si="163"/>
        <v>106291.11360000001</v>
      </c>
      <c r="AM294" s="1074">
        <f t="shared" si="164"/>
        <v>127549.33632</v>
      </c>
      <c r="AN294" s="1074">
        <f t="shared" si="172"/>
        <v>0</v>
      </c>
      <c r="AO294" s="1073">
        <f t="shared" si="183"/>
        <v>0.50836799211030181</v>
      </c>
      <c r="AP294" s="1076">
        <v>350</v>
      </c>
      <c r="AQ294" s="1016">
        <v>282</v>
      </c>
      <c r="AR294" s="1016">
        <v>282</v>
      </c>
      <c r="AS294" s="1016">
        <v>0.96689999999999998</v>
      </c>
      <c r="AT294" s="1016">
        <v>79230</v>
      </c>
      <c r="AU294" s="1074">
        <f t="shared" si="165"/>
        <v>101431.6776</v>
      </c>
      <c r="AV294" s="1074">
        <f t="shared" si="166"/>
        <v>121718.01311999999</v>
      </c>
      <c r="AW294" s="1074">
        <f t="shared" si="173"/>
        <v>0</v>
      </c>
      <c r="AX294" s="1073">
        <f t="shared" si="184"/>
        <v>0.39055846198485827</v>
      </c>
      <c r="AY294" s="1076">
        <v>350</v>
      </c>
      <c r="AZ294" s="1016">
        <v>309.5</v>
      </c>
      <c r="BA294" s="1016">
        <v>309.5</v>
      </c>
      <c r="BB294" s="1016">
        <v>0.95550000000000002</v>
      </c>
      <c r="BC294" s="1016">
        <v>106935</v>
      </c>
      <c r="BD294" s="1074">
        <f t="shared" si="167"/>
        <v>106461.81000000001</v>
      </c>
      <c r="BE294" s="1074">
        <f t="shared" si="168"/>
        <v>127754.17199999999</v>
      </c>
      <c r="BF294" s="1074">
        <f t="shared" si="174"/>
        <v>0</v>
      </c>
      <c r="BG294" s="1073">
        <f t="shared" si="185"/>
        <v>0.50222234621034534</v>
      </c>
    </row>
    <row r="295" spans="1:59">
      <c r="A295" s="1016">
        <v>289</v>
      </c>
      <c r="B295" s="1016" t="s">
        <v>1177</v>
      </c>
      <c r="C295" s="1016" t="s">
        <v>2457</v>
      </c>
      <c r="D295" s="1016" t="s">
        <v>1546</v>
      </c>
      <c r="E295" s="1016">
        <v>11</v>
      </c>
      <c r="F295" s="1076">
        <v>350</v>
      </c>
      <c r="G295" s="1016">
        <v>209</v>
      </c>
      <c r="H295" s="1016">
        <v>280</v>
      </c>
      <c r="I295" s="1016">
        <v>0.99270000000000003</v>
      </c>
      <c r="J295" s="1016">
        <v>70280</v>
      </c>
      <c r="K295" s="1074">
        <f t="shared" si="157"/>
        <v>74690.748000000007</v>
      </c>
      <c r="L295" s="1074">
        <f t="shared" si="158"/>
        <v>89628.897600000011</v>
      </c>
      <c r="M295" s="1074">
        <f t="shared" si="169"/>
        <v>0</v>
      </c>
      <c r="N295" s="1073">
        <f t="shared" si="179"/>
        <v>0.47047326397106098</v>
      </c>
      <c r="O295" s="1076">
        <v>350</v>
      </c>
      <c r="P295" s="1016">
        <v>220</v>
      </c>
      <c r="Q295" s="1016">
        <v>280</v>
      </c>
      <c r="R295" s="1016">
        <v>0.99960000000000004</v>
      </c>
      <c r="S295" s="1016">
        <v>110280</v>
      </c>
      <c r="T295" s="1074">
        <f t="shared" si="159"/>
        <v>81807.263999999996</v>
      </c>
      <c r="U295" s="1074">
        <f t="shared" si="160"/>
        <v>98168.716800000009</v>
      </c>
      <c r="V295" s="1074">
        <f t="shared" si="170"/>
        <v>12111.283199999991</v>
      </c>
      <c r="W295" s="1073">
        <f t="shared" si="181"/>
        <v>0.67402327499914916</v>
      </c>
      <c r="X295" s="1076">
        <v>350</v>
      </c>
      <c r="Y295" s="1016">
        <v>240</v>
      </c>
      <c r="Z295" s="1016">
        <v>280</v>
      </c>
      <c r="AA295" s="1077">
        <v>0.99929999999999997</v>
      </c>
      <c r="AB295" s="1016">
        <v>81035</v>
      </c>
      <c r="AC295" s="1074">
        <f t="shared" si="161"/>
        <v>86339.520000000004</v>
      </c>
      <c r="AD295" s="1074">
        <f t="shared" si="162"/>
        <v>103607.424</v>
      </c>
      <c r="AE295" s="1074">
        <f t="shared" si="171"/>
        <v>0</v>
      </c>
      <c r="AF295" s="1073">
        <f t="shared" si="182"/>
        <v>0.46928104302641477</v>
      </c>
      <c r="AG295" s="1076">
        <v>350</v>
      </c>
      <c r="AH295" s="1016">
        <v>194.5</v>
      </c>
      <c r="AI295" s="1016">
        <v>280</v>
      </c>
      <c r="AJ295" s="1016">
        <v>0.99919999999999998</v>
      </c>
      <c r="AK295" s="1016">
        <v>61890</v>
      </c>
      <c r="AL295" s="1074">
        <f t="shared" si="163"/>
        <v>72296.116800000003</v>
      </c>
      <c r="AM295" s="1074">
        <f t="shared" si="164"/>
        <v>86755.340160000007</v>
      </c>
      <c r="AN295" s="1074">
        <f t="shared" si="172"/>
        <v>0</v>
      </c>
      <c r="AO295" s="1073">
        <f t="shared" si="183"/>
        <v>0.42803128812030466</v>
      </c>
      <c r="AP295" s="1076">
        <v>350</v>
      </c>
      <c r="AQ295" s="1016">
        <v>180</v>
      </c>
      <c r="AR295" s="1016">
        <v>280</v>
      </c>
      <c r="AS295" s="1016">
        <v>0.99690000000000001</v>
      </c>
      <c r="AT295" s="1016">
        <v>57540</v>
      </c>
      <c r="AU295" s="1074">
        <f t="shared" si="165"/>
        <v>66752.423999999999</v>
      </c>
      <c r="AV295" s="1074">
        <f t="shared" si="166"/>
        <v>80102.90879999999</v>
      </c>
      <c r="AW295" s="1074">
        <f t="shared" si="173"/>
        <v>0</v>
      </c>
      <c r="AX295" s="1073">
        <f t="shared" si="184"/>
        <v>0.430995584519897</v>
      </c>
      <c r="AY295" s="1076">
        <v>350</v>
      </c>
      <c r="AZ295" s="1016">
        <v>188.5</v>
      </c>
      <c r="BA295" s="1016">
        <v>280</v>
      </c>
      <c r="BB295" s="1016">
        <v>0.99870000000000003</v>
      </c>
      <c r="BC295" s="1016">
        <v>53255</v>
      </c>
      <c r="BD295" s="1074">
        <f t="shared" si="167"/>
        <v>67771.782000000007</v>
      </c>
      <c r="BE295" s="1074">
        <f t="shared" si="168"/>
        <v>81326.138400000011</v>
      </c>
      <c r="BF295" s="1074">
        <f t="shared" si="174"/>
        <v>0</v>
      </c>
      <c r="BG295" s="1073">
        <f t="shared" si="185"/>
        <v>0.39289951089083058</v>
      </c>
    </row>
    <row r="296" spans="1:59">
      <c r="A296" s="1016">
        <v>290</v>
      </c>
      <c r="B296" s="1016" t="s">
        <v>1960</v>
      </c>
      <c r="C296" s="1016" t="s">
        <v>2457</v>
      </c>
      <c r="D296" s="1016" t="s">
        <v>2456</v>
      </c>
      <c r="E296" s="1016">
        <v>11</v>
      </c>
      <c r="F296" s="1076">
        <v>350</v>
      </c>
      <c r="G296" s="1016">
        <v>170.4</v>
      </c>
      <c r="H296" s="1016">
        <v>280</v>
      </c>
      <c r="I296" s="1016">
        <v>0.94350000000000001</v>
      </c>
      <c r="J296" s="1016">
        <v>20442</v>
      </c>
      <c r="K296" s="1074">
        <f t="shared" si="157"/>
        <v>57878.064000000006</v>
      </c>
      <c r="L296" s="1074">
        <f t="shared" si="158"/>
        <v>69453.676800000001</v>
      </c>
      <c r="M296" s="1074">
        <f t="shared" si="169"/>
        <v>0</v>
      </c>
      <c r="N296" s="1073">
        <f t="shared" si="179"/>
        <v>0.17659540236176524</v>
      </c>
      <c r="O296" s="1076">
        <v>350</v>
      </c>
      <c r="P296" s="1016">
        <v>174</v>
      </c>
      <c r="Q296" s="1016">
        <v>280</v>
      </c>
      <c r="R296" s="1016">
        <v>0.87670000000000003</v>
      </c>
      <c r="S296" s="1016">
        <v>21066</v>
      </c>
      <c r="T296" s="1074">
        <f t="shared" si="159"/>
        <v>56747.037600000003</v>
      </c>
      <c r="U296" s="1074">
        <f t="shared" si="160"/>
        <v>68096.445120000004</v>
      </c>
      <c r="V296" s="1074">
        <f t="shared" si="170"/>
        <v>0</v>
      </c>
      <c r="W296" s="1073">
        <f t="shared" si="181"/>
        <v>0.18561321340235035</v>
      </c>
      <c r="X296" s="1076">
        <v>350</v>
      </c>
      <c r="Y296" s="1016">
        <v>168</v>
      </c>
      <c r="Z296" s="1016">
        <v>280</v>
      </c>
      <c r="AA296" s="1077">
        <v>0.85919999999999996</v>
      </c>
      <c r="AB296" s="1016">
        <v>13110</v>
      </c>
      <c r="AC296" s="1074">
        <f t="shared" si="161"/>
        <v>51964.416000000005</v>
      </c>
      <c r="AD296" s="1074">
        <f t="shared" si="162"/>
        <v>62357.299199999994</v>
      </c>
      <c r="AE296" s="1074">
        <f t="shared" si="171"/>
        <v>0</v>
      </c>
      <c r="AF296" s="1073">
        <f t="shared" si="182"/>
        <v>0.12614401362655553</v>
      </c>
      <c r="AG296" s="1076">
        <v>350</v>
      </c>
      <c r="AH296" s="1016">
        <v>313.2</v>
      </c>
      <c r="AI296" s="1016">
        <v>313.2</v>
      </c>
      <c r="AJ296" s="1016">
        <v>0.54879999999999995</v>
      </c>
      <c r="AK296" s="1016">
        <v>19248</v>
      </c>
      <c r="AL296" s="1074">
        <f t="shared" si="163"/>
        <v>63940.907519999993</v>
      </c>
      <c r="AM296" s="1074">
        <f t="shared" si="164"/>
        <v>76729.089023999986</v>
      </c>
      <c r="AN296" s="1074">
        <f t="shared" si="172"/>
        <v>0</v>
      </c>
      <c r="AO296" s="1073">
        <f t="shared" si="183"/>
        <v>0.15051397256114518</v>
      </c>
      <c r="AP296" s="1076">
        <v>350</v>
      </c>
      <c r="AQ296" s="1016">
        <v>110.4</v>
      </c>
      <c r="AR296" s="1016">
        <v>280</v>
      </c>
      <c r="AS296" s="1016">
        <v>0.78380000000000005</v>
      </c>
      <c r="AT296" s="1016">
        <v>9810</v>
      </c>
      <c r="AU296" s="1074">
        <f t="shared" si="165"/>
        <v>32189.725440000002</v>
      </c>
      <c r="AV296" s="1074">
        <f t="shared" si="166"/>
        <v>38627.670528000002</v>
      </c>
      <c r="AW296" s="1074">
        <f t="shared" si="173"/>
        <v>0</v>
      </c>
      <c r="AX296" s="1073">
        <f t="shared" si="184"/>
        <v>0.15237781413024687</v>
      </c>
      <c r="AY296" s="1076">
        <v>350</v>
      </c>
      <c r="AZ296" s="1016">
        <v>154.80000000000001</v>
      </c>
      <c r="BA296" s="1016">
        <v>280</v>
      </c>
      <c r="BB296" s="1016">
        <v>0.98419999999999996</v>
      </c>
      <c r="BC296" s="1016">
        <v>7086</v>
      </c>
      <c r="BD296" s="1074">
        <f t="shared" si="167"/>
        <v>54847.497600000002</v>
      </c>
      <c r="BE296" s="1074">
        <f t="shared" si="168"/>
        <v>65816.99712</v>
      </c>
      <c r="BF296" s="1074">
        <f t="shared" si="174"/>
        <v>0</v>
      </c>
      <c r="BG296" s="1073">
        <f t="shared" si="185"/>
        <v>6.4597295319449535E-2</v>
      </c>
    </row>
    <row r="297" spans="1:59">
      <c r="A297" s="1016">
        <v>291</v>
      </c>
      <c r="B297" s="1016" t="s">
        <v>1949</v>
      </c>
      <c r="C297" s="1016" t="s">
        <v>2457</v>
      </c>
      <c r="D297" s="1016" t="s">
        <v>2456</v>
      </c>
      <c r="E297" s="1016">
        <v>11</v>
      </c>
      <c r="F297" s="1076">
        <v>351</v>
      </c>
      <c r="G297" s="1016">
        <v>283.2</v>
      </c>
      <c r="H297" s="1016">
        <v>283.2</v>
      </c>
      <c r="I297" s="1016">
        <v>0.98850000000000005</v>
      </c>
      <c r="J297" s="1016">
        <v>57888</v>
      </c>
      <c r="K297" s="1074">
        <f t="shared" si="157"/>
        <v>100779.552</v>
      </c>
      <c r="L297" s="1074">
        <f t="shared" si="158"/>
        <v>120935.4624</v>
      </c>
      <c r="M297" s="1074">
        <f t="shared" si="169"/>
        <v>0</v>
      </c>
      <c r="N297" s="1073">
        <f t="shared" si="179"/>
        <v>0.28720111794106801</v>
      </c>
      <c r="O297" s="1076">
        <v>351</v>
      </c>
      <c r="P297" s="1016">
        <v>247.2</v>
      </c>
      <c r="Q297" s="1016">
        <v>280.8</v>
      </c>
      <c r="R297" s="1016">
        <v>0.98499999999999999</v>
      </c>
      <c r="S297" s="1016">
        <v>58638</v>
      </c>
      <c r="T297" s="1074">
        <f t="shared" si="159"/>
        <v>90579.024000000005</v>
      </c>
      <c r="U297" s="1074">
        <f t="shared" si="160"/>
        <v>108694.82879999999</v>
      </c>
      <c r="V297" s="1074">
        <f t="shared" si="170"/>
        <v>0</v>
      </c>
      <c r="W297" s="1073">
        <f t="shared" si="181"/>
        <v>0.32368421192085273</v>
      </c>
      <c r="X297" s="1076">
        <v>351</v>
      </c>
      <c r="Y297" s="1016">
        <v>259.2</v>
      </c>
      <c r="Z297" s="1016">
        <v>280.8</v>
      </c>
      <c r="AA297" s="1077">
        <v>0.97360000000000002</v>
      </c>
      <c r="AB297" s="1016">
        <v>56910</v>
      </c>
      <c r="AC297" s="1074">
        <f t="shared" si="161"/>
        <v>90848.56319999999</v>
      </c>
      <c r="AD297" s="1074">
        <f t="shared" si="162"/>
        <v>109018.27584</v>
      </c>
      <c r="AE297" s="1074">
        <f t="shared" si="171"/>
        <v>0</v>
      </c>
      <c r="AF297" s="1073">
        <f t="shared" si="182"/>
        <v>0.31321353907774291</v>
      </c>
      <c r="AG297" s="1076">
        <v>351</v>
      </c>
      <c r="AH297" s="1016">
        <v>322.8</v>
      </c>
      <c r="AI297" s="1016">
        <v>322.8</v>
      </c>
      <c r="AJ297" s="1016">
        <v>0.97509999999999997</v>
      </c>
      <c r="AK297" s="1016">
        <v>52830</v>
      </c>
      <c r="AL297" s="1074">
        <f t="shared" si="163"/>
        <v>117091.56816</v>
      </c>
      <c r="AM297" s="1074">
        <f t="shared" si="164"/>
        <v>140509.881792</v>
      </c>
      <c r="AN297" s="1074">
        <f t="shared" si="172"/>
        <v>0</v>
      </c>
      <c r="AO297" s="1073">
        <f t="shared" si="183"/>
        <v>0.22559267430687385</v>
      </c>
      <c r="AP297" s="1076">
        <v>351</v>
      </c>
      <c r="AQ297" s="1016">
        <v>333.6</v>
      </c>
      <c r="AR297" s="1016">
        <v>333.6</v>
      </c>
      <c r="AS297" s="1016">
        <v>0.9738</v>
      </c>
      <c r="AT297" s="1016">
        <v>60546</v>
      </c>
      <c r="AU297" s="1074">
        <f t="shared" si="165"/>
        <v>120847.80096000001</v>
      </c>
      <c r="AV297" s="1074">
        <f t="shared" si="166"/>
        <v>145017.361152</v>
      </c>
      <c r="AW297" s="1074">
        <f t="shared" si="173"/>
        <v>0</v>
      </c>
      <c r="AX297" s="1073">
        <f t="shared" si="184"/>
        <v>0.25050517890698071</v>
      </c>
      <c r="AY297" s="1076">
        <v>351</v>
      </c>
      <c r="AZ297" s="1016">
        <v>321.60000000000002</v>
      </c>
      <c r="BA297" s="1016">
        <v>321.60000000000002</v>
      </c>
      <c r="BB297" s="1016">
        <v>0.89219999999999999</v>
      </c>
      <c r="BC297" s="1016">
        <v>16782</v>
      </c>
      <c r="BD297" s="1074">
        <f t="shared" si="167"/>
        <v>103295.3472</v>
      </c>
      <c r="BE297" s="1074">
        <f t="shared" si="168"/>
        <v>123954.41664000001</v>
      </c>
      <c r="BF297" s="1074">
        <f t="shared" si="174"/>
        <v>0</v>
      </c>
      <c r="BG297" s="1073">
        <f t="shared" si="185"/>
        <v>8.1233087718398211E-2</v>
      </c>
    </row>
    <row r="298" spans="1:59">
      <c r="A298" s="1016">
        <v>292</v>
      </c>
      <c r="B298" s="1016" t="s">
        <v>1049</v>
      </c>
      <c r="C298" s="1016" t="s">
        <v>2457</v>
      </c>
      <c r="D298" s="1016" t="s">
        <v>2456</v>
      </c>
      <c r="E298" s="1016">
        <v>11</v>
      </c>
      <c r="F298" s="1076">
        <v>353</v>
      </c>
      <c r="G298" s="1016">
        <v>267</v>
      </c>
      <c r="H298" s="1016">
        <v>282.39999999999998</v>
      </c>
      <c r="I298" s="1016">
        <v>0.94979999999999998</v>
      </c>
      <c r="J298" s="1016">
        <v>49085</v>
      </c>
      <c r="K298" s="1074">
        <f t="shared" si="157"/>
        <v>91294.775999999998</v>
      </c>
      <c r="L298" s="1074">
        <f t="shared" si="158"/>
        <v>109553.73119999999</v>
      </c>
      <c r="M298" s="1074">
        <f t="shared" si="169"/>
        <v>0</v>
      </c>
      <c r="N298" s="1073">
        <f t="shared" si="179"/>
        <v>0.26882699180947661</v>
      </c>
      <c r="O298" s="1076">
        <v>353</v>
      </c>
      <c r="P298" s="1016">
        <v>264</v>
      </c>
      <c r="Q298" s="1016">
        <v>282.39999999999998</v>
      </c>
      <c r="R298" s="1016">
        <v>0.95720000000000005</v>
      </c>
      <c r="S298" s="1016">
        <v>57285</v>
      </c>
      <c r="T298" s="1074">
        <f t="shared" si="159"/>
        <v>94004.697600000014</v>
      </c>
      <c r="U298" s="1074">
        <f t="shared" si="160"/>
        <v>112805.63712</v>
      </c>
      <c r="V298" s="1074">
        <f t="shared" si="170"/>
        <v>0</v>
      </c>
      <c r="W298" s="1073">
        <f t="shared" si="181"/>
        <v>0.30469221997688761</v>
      </c>
      <c r="X298" s="1076">
        <v>353</v>
      </c>
      <c r="Y298" s="1016">
        <v>248</v>
      </c>
      <c r="Z298" s="1016">
        <v>282.39999999999998</v>
      </c>
      <c r="AA298" s="1077">
        <v>0.96640000000000004</v>
      </c>
      <c r="AB298" s="1016">
        <v>54145</v>
      </c>
      <c r="AC298" s="1074">
        <f t="shared" si="161"/>
        <v>86280.191999999995</v>
      </c>
      <c r="AD298" s="1074">
        <f t="shared" si="162"/>
        <v>103536.23040000001</v>
      </c>
      <c r="AE298" s="1074">
        <f t="shared" si="171"/>
        <v>0</v>
      </c>
      <c r="AF298" s="1073">
        <f t="shared" si="182"/>
        <v>0.3137742206229675</v>
      </c>
      <c r="AG298" s="1076">
        <v>353</v>
      </c>
      <c r="AH298" s="1016">
        <v>249</v>
      </c>
      <c r="AI298" s="1016">
        <v>282.39999999999998</v>
      </c>
      <c r="AJ298" s="1016">
        <v>0.95250000000000001</v>
      </c>
      <c r="AK298" s="1016">
        <v>58860</v>
      </c>
      <c r="AL298" s="1074">
        <f t="shared" si="163"/>
        <v>88228.17</v>
      </c>
      <c r="AM298" s="1074">
        <f t="shared" si="164"/>
        <v>105873.80399999999</v>
      </c>
      <c r="AN298" s="1074">
        <f t="shared" si="172"/>
        <v>0</v>
      </c>
      <c r="AO298" s="1073">
        <f t="shared" si="183"/>
        <v>0.33356693219410538</v>
      </c>
      <c r="AP298" s="1076">
        <v>353</v>
      </c>
      <c r="AQ298" s="1016">
        <v>234</v>
      </c>
      <c r="AR298" s="1016">
        <v>282.39999999999998</v>
      </c>
      <c r="AS298" s="1016">
        <v>0.94489999999999996</v>
      </c>
      <c r="AT298" s="1016">
        <v>59145</v>
      </c>
      <c r="AU298" s="1074">
        <f t="shared" si="165"/>
        <v>82251.655199999994</v>
      </c>
      <c r="AV298" s="1074">
        <f t="shared" si="166"/>
        <v>98701.986239999984</v>
      </c>
      <c r="AW298" s="1074">
        <f t="shared" si="173"/>
        <v>0</v>
      </c>
      <c r="AX298" s="1073">
        <f t="shared" si="184"/>
        <v>0.35953683762463667</v>
      </c>
      <c r="AY298" s="1076">
        <v>353</v>
      </c>
      <c r="AZ298" s="1016">
        <v>266</v>
      </c>
      <c r="BA298" s="1016">
        <v>282.39999999999998</v>
      </c>
      <c r="BB298" s="1016">
        <v>0.95299999999999996</v>
      </c>
      <c r="BC298" s="1016">
        <v>73175</v>
      </c>
      <c r="BD298" s="1074">
        <f t="shared" si="167"/>
        <v>91259.28</v>
      </c>
      <c r="BE298" s="1074">
        <f t="shared" si="168"/>
        <v>109511.136</v>
      </c>
      <c r="BF298" s="1074">
        <f t="shared" si="174"/>
        <v>0</v>
      </c>
      <c r="BG298" s="1073">
        <f t="shared" si="185"/>
        <v>0.40091813128484027</v>
      </c>
    </row>
    <row r="299" spans="1:59">
      <c r="A299" s="1016">
        <v>293</v>
      </c>
      <c r="B299" s="1016" t="s">
        <v>2558</v>
      </c>
      <c r="C299" s="1016" t="s">
        <v>2557</v>
      </c>
      <c r="D299" s="1016" t="s">
        <v>2456</v>
      </c>
      <c r="E299" s="1016">
        <v>11</v>
      </c>
      <c r="F299" s="1076">
        <v>0</v>
      </c>
      <c r="G299" s="1016">
        <v>0</v>
      </c>
      <c r="H299" s="1016">
        <v>0</v>
      </c>
      <c r="I299" s="1016"/>
      <c r="J299" s="1016">
        <v>0</v>
      </c>
      <c r="K299" s="1074">
        <f t="shared" si="157"/>
        <v>0</v>
      </c>
      <c r="L299" s="1074">
        <f t="shared" si="158"/>
        <v>0</v>
      </c>
      <c r="M299" s="1074">
        <f t="shared" si="169"/>
        <v>0</v>
      </c>
      <c r="N299" s="1073">
        <v>0</v>
      </c>
      <c r="O299" s="1076">
        <v>0</v>
      </c>
      <c r="P299" s="1016">
        <v>0</v>
      </c>
      <c r="Q299" s="1016">
        <v>0</v>
      </c>
      <c r="R299" s="1016"/>
      <c r="S299" s="1016">
        <v>0</v>
      </c>
      <c r="T299" s="1074">
        <f t="shared" si="159"/>
        <v>0</v>
      </c>
      <c r="U299" s="1074">
        <f t="shared" si="160"/>
        <v>0</v>
      </c>
      <c r="V299" s="1074">
        <f t="shared" si="170"/>
        <v>0</v>
      </c>
      <c r="W299" s="1073">
        <v>0</v>
      </c>
      <c r="X299" s="1076">
        <v>0</v>
      </c>
      <c r="Y299" s="1016">
        <v>0</v>
      </c>
      <c r="Z299" s="1016">
        <v>0</v>
      </c>
      <c r="AA299" s="1077"/>
      <c r="AB299" s="1016">
        <v>0</v>
      </c>
      <c r="AC299" s="1074">
        <f t="shared" si="161"/>
        <v>0</v>
      </c>
      <c r="AD299" s="1074">
        <f t="shared" si="162"/>
        <v>0</v>
      </c>
      <c r="AE299" s="1074">
        <f t="shared" si="171"/>
        <v>0</v>
      </c>
      <c r="AF299" s="1073">
        <v>0</v>
      </c>
      <c r="AG299" s="1076">
        <v>0</v>
      </c>
      <c r="AH299" s="1016">
        <v>0</v>
      </c>
      <c r="AI299" s="1016">
        <v>0</v>
      </c>
      <c r="AJ299" s="1016"/>
      <c r="AK299" s="1016">
        <v>0</v>
      </c>
      <c r="AL299" s="1074">
        <f t="shared" si="163"/>
        <v>0</v>
      </c>
      <c r="AM299" s="1074">
        <f t="shared" si="164"/>
        <v>0</v>
      </c>
      <c r="AN299" s="1074">
        <f t="shared" si="172"/>
        <v>0</v>
      </c>
      <c r="AO299" s="1073">
        <v>0</v>
      </c>
      <c r="AP299" s="1076">
        <v>0</v>
      </c>
      <c r="AQ299" s="1016">
        <v>0</v>
      </c>
      <c r="AR299" s="1016">
        <v>0</v>
      </c>
      <c r="AS299" s="1016"/>
      <c r="AT299" s="1016">
        <v>0</v>
      </c>
      <c r="AU299" s="1074">
        <f t="shared" si="165"/>
        <v>0</v>
      </c>
      <c r="AV299" s="1074">
        <f t="shared" si="166"/>
        <v>0</v>
      </c>
      <c r="AW299" s="1074">
        <f t="shared" si="173"/>
        <v>0</v>
      </c>
      <c r="AX299" s="1073">
        <v>0</v>
      </c>
      <c r="AY299" s="1076">
        <v>0</v>
      </c>
      <c r="AZ299" s="1016">
        <v>0</v>
      </c>
      <c r="BA299" s="1016">
        <v>0</v>
      </c>
      <c r="BB299" s="1016"/>
      <c r="BC299" s="1016">
        <v>0</v>
      </c>
      <c r="BD299" s="1074">
        <f t="shared" si="167"/>
        <v>0</v>
      </c>
      <c r="BE299" s="1074">
        <f t="shared" si="168"/>
        <v>0</v>
      </c>
      <c r="BF299" s="1074">
        <f t="shared" si="174"/>
        <v>0</v>
      </c>
      <c r="BG299" s="1073">
        <v>0</v>
      </c>
    </row>
    <row r="300" spans="1:59">
      <c r="A300" s="1016">
        <v>294</v>
      </c>
      <c r="B300" s="1016" t="s">
        <v>1880</v>
      </c>
      <c r="C300" s="1016" t="s">
        <v>622</v>
      </c>
      <c r="D300" s="1016" t="s">
        <v>2456</v>
      </c>
      <c r="E300" s="1016">
        <v>11</v>
      </c>
      <c r="F300" s="1076">
        <v>361</v>
      </c>
      <c r="G300" s="1016">
        <v>155.04</v>
      </c>
      <c r="H300" s="1016">
        <v>288.8</v>
      </c>
      <c r="I300" s="1016">
        <v>0.87260000000000004</v>
      </c>
      <c r="J300" s="1016">
        <v>1890</v>
      </c>
      <c r="K300" s="1074">
        <f t="shared" si="157"/>
        <v>48703.64544</v>
      </c>
      <c r="L300" s="1074">
        <f t="shared" si="158"/>
        <v>58444.374528</v>
      </c>
      <c r="M300" s="1074">
        <f t="shared" si="169"/>
        <v>0</v>
      </c>
      <c r="N300" s="1073">
        <f>+J300/(24*30*G300*I300)</f>
        <v>1.9403065036767812E-2</v>
      </c>
      <c r="O300" s="1076">
        <v>361</v>
      </c>
      <c r="P300" s="1016">
        <v>58.32</v>
      </c>
      <c r="Q300" s="1016">
        <v>288.8</v>
      </c>
      <c r="R300" s="1016">
        <v>0.98429999999999995</v>
      </c>
      <c r="S300" s="1016">
        <v>750</v>
      </c>
      <c r="T300" s="1074">
        <f t="shared" si="159"/>
        <v>21354.427871999997</v>
      </c>
      <c r="U300" s="1074">
        <f t="shared" si="160"/>
        <v>25625.3134464</v>
      </c>
      <c r="V300" s="1074">
        <f t="shared" si="170"/>
        <v>0</v>
      </c>
      <c r="W300" s="1073">
        <f>+S300/(24*31*P300*R300)</f>
        <v>1.7560760805570508E-2</v>
      </c>
      <c r="X300" s="1076">
        <v>361</v>
      </c>
      <c r="Y300" s="1016">
        <v>147.78</v>
      </c>
      <c r="Z300" s="1016">
        <v>288.8</v>
      </c>
      <c r="AA300" s="1077">
        <v>0.87819999999999998</v>
      </c>
      <c r="AB300" s="1016">
        <v>1860</v>
      </c>
      <c r="AC300" s="1074">
        <f t="shared" si="161"/>
        <v>46720.942559999996</v>
      </c>
      <c r="AD300" s="1074">
        <f t="shared" si="162"/>
        <v>56065.131072000004</v>
      </c>
      <c r="AE300" s="1074">
        <f t="shared" si="171"/>
        <v>0</v>
      </c>
      <c r="AF300" s="1073">
        <f>+AB300/(24*30*Y300*AA300)</f>
        <v>1.990542033276993E-2</v>
      </c>
      <c r="AG300" s="1076">
        <v>361</v>
      </c>
      <c r="AH300" s="1016">
        <v>159.36000000000001</v>
      </c>
      <c r="AI300" s="1016">
        <v>288.8</v>
      </c>
      <c r="AJ300" s="1016">
        <v>0.93689999999999996</v>
      </c>
      <c r="AK300" s="1016">
        <v>1248</v>
      </c>
      <c r="AL300" s="1074">
        <f t="shared" si="163"/>
        <v>55541.230847999999</v>
      </c>
      <c r="AM300" s="1074">
        <f t="shared" si="164"/>
        <v>66649.477017600002</v>
      </c>
      <c r="AN300" s="1074">
        <f t="shared" si="172"/>
        <v>0</v>
      </c>
      <c r="AO300" s="1073">
        <f>+AK300/(24*31*AH300*AJ300)</f>
        <v>1.12348968590146E-2</v>
      </c>
      <c r="AP300" s="1076">
        <v>361</v>
      </c>
      <c r="AQ300" s="1016">
        <v>9.18</v>
      </c>
      <c r="AR300" s="1016">
        <v>288.8</v>
      </c>
      <c r="AS300" s="1016">
        <v>0.99119999999999997</v>
      </c>
      <c r="AT300" s="1016">
        <v>678</v>
      </c>
      <c r="AU300" s="1074">
        <f t="shared" si="165"/>
        <v>3384.9083519999999</v>
      </c>
      <c r="AV300" s="1074">
        <f t="shared" si="166"/>
        <v>4061.8900223999999</v>
      </c>
      <c r="AW300" s="1074">
        <f t="shared" si="173"/>
        <v>0</v>
      </c>
      <c r="AX300" s="1073">
        <f>+AT300/(24*31*AQ300*AS300)</f>
        <v>0.10015042203423297</v>
      </c>
      <c r="AY300" s="1076">
        <v>361</v>
      </c>
      <c r="AZ300" s="1016">
        <v>168.78</v>
      </c>
      <c r="BA300" s="1016">
        <v>288.8</v>
      </c>
      <c r="BB300" s="1016">
        <v>0.88939999999999997</v>
      </c>
      <c r="BC300" s="1016">
        <v>1158</v>
      </c>
      <c r="BD300" s="1074">
        <f t="shared" si="167"/>
        <v>54040.655519999993</v>
      </c>
      <c r="BE300" s="1074">
        <f t="shared" si="168"/>
        <v>64848.786624</v>
      </c>
      <c r="BF300" s="1074">
        <f t="shared" si="174"/>
        <v>0</v>
      </c>
      <c r="BG300" s="1073">
        <f t="shared" ref="BG300:BG308" si="186">+BC300/(24*30*AZ300*BB300)</f>
        <v>1.0714155748642184E-2</v>
      </c>
    </row>
    <row r="301" spans="1:59">
      <c r="A301" s="1016">
        <v>295</v>
      </c>
      <c r="B301" s="1016" t="s">
        <v>1263</v>
      </c>
      <c r="C301" s="1016" t="s">
        <v>2457</v>
      </c>
      <c r="D301" s="1016" t="s">
        <v>1123</v>
      </c>
      <c r="E301" s="1016">
        <v>11</v>
      </c>
      <c r="F301" s="1076">
        <v>370</v>
      </c>
      <c r="G301" s="1016">
        <v>135.6</v>
      </c>
      <c r="H301" s="1016">
        <v>370</v>
      </c>
      <c r="I301" s="1016">
        <v>0.89929999999999999</v>
      </c>
      <c r="J301" s="1016">
        <v>13932</v>
      </c>
      <c r="K301" s="1074">
        <f t="shared" si="157"/>
        <v>43900.228799999997</v>
      </c>
      <c r="L301" s="1074">
        <f t="shared" si="158"/>
        <v>52680.274559999998</v>
      </c>
      <c r="M301" s="1074">
        <f t="shared" si="169"/>
        <v>0</v>
      </c>
      <c r="N301" s="1073">
        <f>+J301/(24*30*G301*I301)</f>
        <v>0.15867798848465228</v>
      </c>
      <c r="O301" s="1076">
        <v>370</v>
      </c>
      <c r="P301" s="1016">
        <v>120.8</v>
      </c>
      <c r="Q301" s="1016">
        <v>370</v>
      </c>
      <c r="R301" s="1016">
        <v>0.87760000000000005</v>
      </c>
      <c r="S301" s="1016">
        <v>11528</v>
      </c>
      <c r="T301" s="1074">
        <f t="shared" si="159"/>
        <v>39437.237759999996</v>
      </c>
      <c r="U301" s="1074">
        <f t="shared" si="160"/>
        <v>47324.685312000001</v>
      </c>
      <c r="V301" s="1074">
        <f t="shared" si="170"/>
        <v>0</v>
      </c>
      <c r="W301" s="1073">
        <f>+S301/(24*31*P301*R301)</f>
        <v>0.14615628090074428</v>
      </c>
      <c r="X301" s="1076">
        <v>370</v>
      </c>
      <c r="Y301" s="1016">
        <v>61.6</v>
      </c>
      <c r="Z301" s="1016">
        <v>370</v>
      </c>
      <c r="AA301" s="1077">
        <v>0.83</v>
      </c>
      <c r="AB301" s="1016">
        <v>7912</v>
      </c>
      <c r="AC301" s="1074">
        <f t="shared" si="161"/>
        <v>18406.080000000002</v>
      </c>
      <c r="AD301" s="1074">
        <f t="shared" si="162"/>
        <v>22087.295999999998</v>
      </c>
      <c r="AE301" s="1074">
        <f t="shared" si="171"/>
        <v>0</v>
      </c>
      <c r="AF301" s="1073">
        <f>+AB301/(24*30*Y301*AA301)</f>
        <v>0.21492897998922098</v>
      </c>
      <c r="AG301" s="1076">
        <v>370</v>
      </c>
      <c r="AH301" s="1016">
        <v>62</v>
      </c>
      <c r="AI301" s="1016">
        <v>370</v>
      </c>
      <c r="AJ301" s="1016">
        <v>0.82689999999999997</v>
      </c>
      <c r="AK301" s="1016">
        <v>9476</v>
      </c>
      <c r="AL301" s="1074">
        <f t="shared" si="163"/>
        <v>19071.621599999999</v>
      </c>
      <c r="AM301" s="1074">
        <f t="shared" si="164"/>
        <v>22885.945919999998</v>
      </c>
      <c r="AN301" s="1074">
        <f t="shared" si="172"/>
        <v>0</v>
      </c>
      <c r="AO301" s="1073">
        <f>+AK301/(24*31*AH301*AJ301)</f>
        <v>0.24843194246261682</v>
      </c>
      <c r="AP301" s="1076">
        <v>370</v>
      </c>
      <c r="AQ301" s="1016">
        <v>88.4</v>
      </c>
      <c r="AR301" s="1016">
        <v>370</v>
      </c>
      <c r="AS301" s="1016">
        <v>0.85319999999999996</v>
      </c>
      <c r="AT301" s="1016">
        <v>10440</v>
      </c>
      <c r="AU301" s="1074">
        <f t="shared" si="165"/>
        <v>28057.311360000003</v>
      </c>
      <c r="AV301" s="1074">
        <f t="shared" si="166"/>
        <v>33668.773631999997</v>
      </c>
      <c r="AW301" s="1074">
        <f t="shared" si="173"/>
        <v>0</v>
      </c>
      <c r="AX301" s="1073">
        <f>+AT301/(24*31*AQ301*AS301)</f>
        <v>0.18604776248952742</v>
      </c>
      <c r="AY301" s="1076">
        <v>370</v>
      </c>
      <c r="AZ301" s="1016">
        <v>95.2</v>
      </c>
      <c r="BA301" s="1016">
        <v>370</v>
      </c>
      <c r="BB301" s="1016">
        <v>0.84550000000000003</v>
      </c>
      <c r="BC301" s="1016">
        <v>13940</v>
      </c>
      <c r="BD301" s="1074">
        <f t="shared" si="167"/>
        <v>28976.975999999999</v>
      </c>
      <c r="BE301" s="1074">
        <f t="shared" si="168"/>
        <v>34772.371200000001</v>
      </c>
      <c r="BF301" s="1074">
        <f t="shared" si="174"/>
        <v>0</v>
      </c>
      <c r="BG301" s="1073">
        <f t="shared" si="186"/>
        <v>0.24053579641988865</v>
      </c>
    </row>
    <row r="302" spans="1:59">
      <c r="A302" s="1016">
        <v>296</v>
      </c>
      <c r="B302" s="1016" t="s">
        <v>2556</v>
      </c>
      <c r="C302" s="1016" t="s">
        <v>2457</v>
      </c>
      <c r="D302" s="1016" t="s">
        <v>2456</v>
      </c>
      <c r="E302" s="1016">
        <v>11</v>
      </c>
      <c r="F302" s="1076">
        <v>0</v>
      </c>
      <c r="G302" s="1016">
        <v>0</v>
      </c>
      <c r="H302" s="1016">
        <v>0</v>
      </c>
      <c r="I302" s="1016"/>
      <c r="J302" s="1016">
        <v>0</v>
      </c>
      <c r="K302" s="1074">
        <f t="shared" si="157"/>
        <v>0</v>
      </c>
      <c r="L302" s="1074">
        <f t="shared" si="158"/>
        <v>0</v>
      </c>
      <c r="M302" s="1074">
        <f t="shared" si="169"/>
        <v>0</v>
      </c>
      <c r="N302" s="1073">
        <v>0</v>
      </c>
      <c r="O302" s="1076">
        <v>0</v>
      </c>
      <c r="P302" s="1016">
        <v>0</v>
      </c>
      <c r="Q302" s="1016">
        <v>0</v>
      </c>
      <c r="R302" s="1016"/>
      <c r="S302" s="1016">
        <v>0</v>
      </c>
      <c r="T302" s="1074">
        <f t="shared" si="159"/>
        <v>0</v>
      </c>
      <c r="U302" s="1074">
        <f t="shared" si="160"/>
        <v>0</v>
      </c>
      <c r="V302" s="1074">
        <f t="shared" si="170"/>
        <v>0</v>
      </c>
      <c r="W302" s="1073">
        <v>0</v>
      </c>
      <c r="X302" s="1076">
        <v>0</v>
      </c>
      <c r="Y302" s="1016">
        <v>0</v>
      </c>
      <c r="Z302" s="1016">
        <v>0</v>
      </c>
      <c r="AA302" s="1077"/>
      <c r="AB302" s="1016">
        <v>0</v>
      </c>
      <c r="AC302" s="1074">
        <f t="shared" si="161"/>
        <v>0</v>
      </c>
      <c r="AD302" s="1074">
        <f t="shared" si="162"/>
        <v>0</v>
      </c>
      <c r="AE302" s="1074">
        <f t="shared" si="171"/>
        <v>0</v>
      </c>
      <c r="AF302" s="1073">
        <v>0</v>
      </c>
      <c r="AG302" s="1076">
        <v>0</v>
      </c>
      <c r="AH302" s="1016">
        <v>0</v>
      </c>
      <c r="AI302" s="1016">
        <v>0</v>
      </c>
      <c r="AJ302" s="1016"/>
      <c r="AK302" s="1016">
        <v>0</v>
      </c>
      <c r="AL302" s="1074">
        <f t="shared" si="163"/>
        <v>0</v>
      </c>
      <c r="AM302" s="1074">
        <f t="shared" si="164"/>
        <v>0</v>
      </c>
      <c r="AN302" s="1074">
        <f t="shared" si="172"/>
        <v>0</v>
      </c>
      <c r="AO302" s="1073">
        <v>0</v>
      </c>
      <c r="AP302" s="1076">
        <v>0</v>
      </c>
      <c r="AQ302" s="1016">
        <v>0</v>
      </c>
      <c r="AR302" s="1016">
        <v>0</v>
      </c>
      <c r="AS302" s="1016"/>
      <c r="AT302" s="1016">
        <v>0</v>
      </c>
      <c r="AU302" s="1074">
        <f t="shared" si="165"/>
        <v>0</v>
      </c>
      <c r="AV302" s="1074">
        <f t="shared" si="166"/>
        <v>0</v>
      </c>
      <c r="AW302" s="1074">
        <f t="shared" si="173"/>
        <v>0</v>
      </c>
      <c r="AX302" s="1073">
        <v>0</v>
      </c>
      <c r="AY302" s="1076">
        <v>389</v>
      </c>
      <c r="AZ302" s="1016">
        <v>165</v>
      </c>
      <c r="BA302" s="1016">
        <v>269.70999999999998</v>
      </c>
      <c r="BB302" s="1016">
        <v>0.82140000000000002</v>
      </c>
      <c r="BC302" s="1016">
        <v>5750</v>
      </c>
      <c r="BD302" s="1074">
        <f t="shared" si="167"/>
        <v>48791.16</v>
      </c>
      <c r="BE302" s="1074">
        <f t="shared" si="168"/>
        <v>58549.392</v>
      </c>
      <c r="BF302" s="1074">
        <f t="shared" si="174"/>
        <v>0</v>
      </c>
      <c r="BG302" s="1073">
        <f t="shared" si="186"/>
        <v>5.8924608474158022E-2</v>
      </c>
    </row>
    <row r="303" spans="1:59">
      <c r="A303" s="1016">
        <v>297</v>
      </c>
      <c r="B303" s="1016" t="s">
        <v>1174</v>
      </c>
      <c r="C303" s="1016" t="s">
        <v>2457</v>
      </c>
      <c r="D303" s="1016" t="s">
        <v>1546</v>
      </c>
      <c r="E303" s="1016">
        <v>11</v>
      </c>
      <c r="F303" s="1076">
        <v>389</v>
      </c>
      <c r="G303" s="1016">
        <v>102</v>
      </c>
      <c r="H303" s="1016">
        <v>311.2</v>
      </c>
      <c r="I303" s="1016">
        <v>0.8145</v>
      </c>
      <c r="J303" s="1016">
        <v>22170</v>
      </c>
      <c r="K303" s="1074">
        <f t="shared" si="157"/>
        <v>29908.440000000002</v>
      </c>
      <c r="L303" s="1074">
        <f t="shared" si="158"/>
        <v>35890.127999999997</v>
      </c>
      <c r="M303" s="1074">
        <f t="shared" si="169"/>
        <v>0</v>
      </c>
      <c r="N303" s="1073">
        <f t="shared" ref="N303:N308" si="187">+J303/(24*30*G303*I303)</f>
        <v>0.37063116631960746</v>
      </c>
      <c r="O303" s="1076">
        <v>389</v>
      </c>
      <c r="P303" s="1016">
        <v>121</v>
      </c>
      <c r="Q303" s="1016">
        <v>311.2</v>
      </c>
      <c r="R303" s="1016">
        <v>0.84309999999999996</v>
      </c>
      <c r="S303" s="1016">
        <v>28051</v>
      </c>
      <c r="T303" s="1074">
        <f t="shared" si="159"/>
        <v>37949.617200000001</v>
      </c>
      <c r="U303" s="1074">
        <f t="shared" si="160"/>
        <v>45539.540639999999</v>
      </c>
      <c r="V303" s="1074">
        <f t="shared" si="170"/>
        <v>0</v>
      </c>
      <c r="W303" s="1073">
        <f t="shared" ref="W303:W308" si="188">+S303/(24*31*P303*R303)</f>
        <v>0.36958212058065237</v>
      </c>
      <c r="X303" s="1076">
        <v>389</v>
      </c>
      <c r="Y303" s="1016">
        <v>103</v>
      </c>
      <c r="Z303" s="1016">
        <v>311.2</v>
      </c>
      <c r="AA303" s="1077">
        <v>1</v>
      </c>
      <c r="AB303" s="1016">
        <v>27640</v>
      </c>
      <c r="AC303" s="1074">
        <f t="shared" si="161"/>
        <v>37080</v>
      </c>
      <c r="AD303" s="1074">
        <f t="shared" si="162"/>
        <v>44496</v>
      </c>
      <c r="AE303" s="1074">
        <f t="shared" si="171"/>
        <v>0</v>
      </c>
      <c r="AF303" s="1073">
        <f>+AB303/(24*30*Y303*AA303)</f>
        <v>0.37270765911542608</v>
      </c>
      <c r="AG303" s="1076">
        <v>389</v>
      </c>
      <c r="AH303" s="1016">
        <v>97</v>
      </c>
      <c r="AI303" s="1016">
        <v>311.2</v>
      </c>
      <c r="AJ303" s="1016">
        <v>0.93030000000000002</v>
      </c>
      <c r="AK303" s="1016">
        <v>29520</v>
      </c>
      <c r="AL303" s="1074">
        <f t="shared" si="163"/>
        <v>33568.945200000002</v>
      </c>
      <c r="AM303" s="1074">
        <f t="shared" si="164"/>
        <v>40282.734239999998</v>
      </c>
      <c r="AN303" s="1074">
        <f t="shared" si="172"/>
        <v>0</v>
      </c>
      <c r="AO303" s="1073">
        <f t="shared" ref="AO303:AO308" si="189">+AK303/(24*31*AH303*AJ303)</f>
        <v>0.43969209970887019</v>
      </c>
      <c r="AP303" s="1076">
        <v>389</v>
      </c>
      <c r="AQ303" s="1016">
        <v>113</v>
      </c>
      <c r="AR303" s="1016">
        <v>311.2</v>
      </c>
      <c r="AS303" s="1016">
        <v>0.93630000000000002</v>
      </c>
      <c r="AT303" s="1016">
        <v>27910</v>
      </c>
      <c r="AU303" s="1074">
        <f t="shared" si="165"/>
        <v>39358.306799999998</v>
      </c>
      <c r="AV303" s="1074">
        <f t="shared" si="166"/>
        <v>47229.968159999997</v>
      </c>
      <c r="AW303" s="1074">
        <f t="shared" si="173"/>
        <v>0</v>
      </c>
      <c r="AX303" s="1073">
        <f t="shared" ref="AX303:AX308" si="190">+AT303/(24*31*AQ303*AS303)</f>
        <v>0.35456301692327885</v>
      </c>
      <c r="AY303" s="1076">
        <v>389</v>
      </c>
      <c r="AZ303" s="1016">
        <v>88.8</v>
      </c>
      <c r="BA303" s="1016">
        <v>311.2</v>
      </c>
      <c r="BB303" s="1016">
        <v>0.88339999999999996</v>
      </c>
      <c r="BC303" s="1016">
        <v>32001</v>
      </c>
      <c r="BD303" s="1074">
        <f t="shared" si="167"/>
        <v>28240.531199999998</v>
      </c>
      <c r="BE303" s="1074">
        <f t="shared" si="168"/>
        <v>33888.637439999999</v>
      </c>
      <c r="BF303" s="1074">
        <f t="shared" si="174"/>
        <v>0</v>
      </c>
      <c r="BG303" s="1073">
        <f t="shared" si="186"/>
        <v>0.56657928587405615</v>
      </c>
    </row>
    <row r="304" spans="1:59">
      <c r="A304" s="1016">
        <v>298</v>
      </c>
      <c r="B304" s="1016" t="s">
        <v>1962</v>
      </c>
      <c r="C304" s="1016" t="s">
        <v>2457</v>
      </c>
      <c r="D304" s="1016" t="s">
        <v>2456</v>
      </c>
      <c r="E304" s="1016">
        <v>33</v>
      </c>
      <c r="F304" s="1076">
        <v>390</v>
      </c>
      <c r="G304" s="1016">
        <v>321</v>
      </c>
      <c r="H304" s="1016">
        <v>321</v>
      </c>
      <c r="I304" s="1016">
        <v>0.90469999999999995</v>
      </c>
      <c r="J304" s="1016">
        <v>34740</v>
      </c>
      <c r="K304" s="1074">
        <f t="shared" si="157"/>
        <v>104547.132</v>
      </c>
      <c r="L304" s="1074">
        <f t="shared" si="158"/>
        <v>125456.55839999999</v>
      </c>
      <c r="M304" s="1074">
        <f t="shared" si="169"/>
        <v>0</v>
      </c>
      <c r="N304" s="1073">
        <f t="shared" si="187"/>
        <v>0.16614516025174178</v>
      </c>
      <c r="O304" s="1076">
        <v>390</v>
      </c>
      <c r="P304" s="1016">
        <v>318</v>
      </c>
      <c r="Q304" s="1016">
        <v>318</v>
      </c>
      <c r="R304" s="1016">
        <v>0.89900000000000002</v>
      </c>
      <c r="S304" s="1016">
        <v>11880</v>
      </c>
      <c r="T304" s="1074">
        <f t="shared" si="159"/>
        <v>106348.10399999999</v>
      </c>
      <c r="U304" s="1074">
        <f t="shared" si="160"/>
        <v>127617.7248</v>
      </c>
      <c r="V304" s="1074">
        <f t="shared" si="170"/>
        <v>0</v>
      </c>
      <c r="W304" s="1073">
        <f t="shared" si="188"/>
        <v>5.5854310294050934E-2</v>
      </c>
      <c r="X304" s="1076">
        <v>390</v>
      </c>
      <c r="Y304" s="1016">
        <v>0</v>
      </c>
      <c r="Z304" s="1016">
        <v>312</v>
      </c>
      <c r="AA304" s="1077"/>
      <c r="AB304" s="1016">
        <v>0</v>
      </c>
      <c r="AC304" s="1074">
        <f t="shared" si="161"/>
        <v>0</v>
      </c>
      <c r="AD304" s="1074">
        <f t="shared" si="162"/>
        <v>0</v>
      </c>
      <c r="AE304" s="1074">
        <f t="shared" si="171"/>
        <v>0</v>
      </c>
      <c r="AF304" s="1073">
        <v>0</v>
      </c>
      <c r="AG304" s="1076">
        <v>390</v>
      </c>
      <c r="AH304" s="1016">
        <v>312</v>
      </c>
      <c r="AI304" s="1016">
        <v>312</v>
      </c>
      <c r="AJ304" s="1016">
        <v>0.89570000000000005</v>
      </c>
      <c r="AK304" s="1016">
        <v>16230</v>
      </c>
      <c r="AL304" s="1074">
        <f t="shared" si="163"/>
        <v>103958.5248</v>
      </c>
      <c r="AM304" s="1074">
        <f t="shared" si="164"/>
        <v>124750.22975999999</v>
      </c>
      <c r="AN304" s="1074">
        <f t="shared" si="172"/>
        <v>0</v>
      </c>
      <c r="AO304" s="1073">
        <f t="shared" si="189"/>
        <v>7.8059976472463377E-2</v>
      </c>
      <c r="AP304" s="1076">
        <v>390</v>
      </c>
      <c r="AQ304" s="1016">
        <v>30</v>
      </c>
      <c r="AR304" s="1016">
        <v>312</v>
      </c>
      <c r="AS304" s="1016">
        <v>0.80669999999999997</v>
      </c>
      <c r="AT304" s="1016">
        <v>1440</v>
      </c>
      <c r="AU304" s="1074">
        <f t="shared" si="165"/>
        <v>9002.7720000000008</v>
      </c>
      <c r="AV304" s="1074">
        <f t="shared" si="166"/>
        <v>10803.326399999998</v>
      </c>
      <c r="AW304" s="1074">
        <f t="shared" si="173"/>
        <v>0</v>
      </c>
      <c r="AX304" s="1073">
        <f t="shared" si="190"/>
        <v>7.997536758678328E-2</v>
      </c>
      <c r="AY304" s="1076">
        <v>390</v>
      </c>
      <c r="AZ304" s="1016">
        <v>306</v>
      </c>
      <c r="BA304" s="1016">
        <v>312</v>
      </c>
      <c r="BB304" s="1016">
        <v>0.87590000000000001</v>
      </c>
      <c r="BC304" s="1016">
        <v>8895</v>
      </c>
      <c r="BD304" s="1074">
        <f t="shared" si="167"/>
        <v>96489.144</v>
      </c>
      <c r="BE304" s="1074">
        <f t="shared" si="168"/>
        <v>115786.9728</v>
      </c>
      <c r="BF304" s="1074">
        <f t="shared" si="174"/>
        <v>0</v>
      </c>
      <c r="BG304" s="1073">
        <f t="shared" si="186"/>
        <v>4.6093268274822713E-2</v>
      </c>
    </row>
    <row r="305" spans="1:59">
      <c r="A305" s="1016">
        <v>299</v>
      </c>
      <c r="B305" s="1016" t="s">
        <v>550</v>
      </c>
      <c r="C305" s="1016" t="s">
        <v>2457</v>
      </c>
      <c r="D305" s="1016" t="s">
        <v>868</v>
      </c>
      <c r="E305" s="1016">
        <v>11</v>
      </c>
      <c r="F305" s="1076">
        <v>391</v>
      </c>
      <c r="G305" s="1016">
        <v>144</v>
      </c>
      <c r="H305" s="1016">
        <v>312.8</v>
      </c>
      <c r="I305" s="1016">
        <v>0.83689999999999998</v>
      </c>
      <c r="J305" s="1016">
        <v>38600</v>
      </c>
      <c r="K305" s="1074">
        <f t="shared" si="157"/>
        <v>43384.896000000001</v>
      </c>
      <c r="L305" s="1074">
        <f t="shared" si="158"/>
        <v>52061.875200000002</v>
      </c>
      <c r="M305" s="1074">
        <f t="shared" si="169"/>
        <v>0</v>
      </c>
      <c r="N305" s="1073">
        <f t="shared" si="187"/>
        <v>0.44485527866656632</v>
      </c>
      <c r="O305" s="1076">
        <v>391</v>
      </c>
      <c r="P305" s="1016">
        <v>144</v>
      </c>
      <c r="Q305" s="1016">
        <v>312.8</v>
      </c>
      <c r="R305" s="1016">
        <v>0.84409999999999996</v>
      </c>
      <c r="S305" s="1016">
        <v>37680</v>
      </c>
      <c r="T305" s="1074">
        <f t="shared" si="159"/>
        <v>45216.748800000001</v>
      </c>
      <c r="U305" s="1074">
        <f t="shared" si="160"/>
        <v>54260.098559999999</v>
      </c>
      <c r="V305" s="1074">
        <f t="shared" si="170"/>
        <v>0</v>
      </c>
      <c r="W305" s="1073">
        <f t="shared" si="188"/>
        <v>0.41665976656862158</v>
      </c>
      <c r="X305" s="1076">
        <v>391</v>
      </c>
      <c r="Y305" s="1016">
        <v>148</v>
      </c>
      <c r="Z305" s="1016">
        <v>312.8</v>
      </c>
      <c r="AA305" s="1077">
        <v>0.83120000000000005</v>
      </c>
      <c r="AB305" s="1016">
        <v>30520</v>
      </c>
      <c r="AC305" s="1074">
        <f t="shared" si="161"/>
        <v>44286.336000000003</v>
      </c>
      <c r="AD305" s="1074">
        <f t="shared" si="162"/>
        <v>53143.603200000005</v>
      </c>
      <c r="AE305" s="1074">
        <f t="shared" si="171"/>
        <v>0</v>
      </c>
      <c r="AF305" s="1073">
        <f>+AB305/(24*30*Y305*AA305)</f>
        <v>0.34457580776156327</v>
      </c>
      <c r="AG305" s="1076">
        <v>391</v>
      </c>
      <c r="AH305" s="1016">
        <v>156</v>
      </c>
      <c r="AI305" s="1016">
        <v>312.8</v>
      </c>
      <c r="AJ305" s="1016">
        <v>0.81899999999999995</v>
      </c>
      <c r="AK305" s="1016">
        <v>33840</v>
      </c>
      <c r="AL305" s="1074">
        <f t="shared" si="163"/>
        <v>47528.207999999999</v>
      </c>
      <c r="AM305" s="1074">
        <f t="shared" si="164"/>
        <v>57033.849599999994</v>
      </c>
      <c r="AN305" s="1074">
        <f t="shared" si="172"/>
        <v>0</v>
      </c>
      <c r="AO305" s="1073">
        <f t="shared" si="189"/>
        <v>0.35599911530432621</v>
      </c>
      <c r="AP305" s="1076">
        <v>391</v>
      </c>
      <c r="AQ305" s="1016">
        <v>172</v>
      </c>
      <c r="AR305" s="1016">
        <v>312.8</v>
      </c>
      <c r="AS305" s="1016">
        <v>0.75019999999999998</v>
      </c>
      <c r="AT305" s="1016">
        <v>36640</v>
      </c>
      <c r="AU305" s="1074">
        <f t="shared" si="165"/>
        <v>48000.796799999996</v>
      </c>
      <c r="AV305" s="1074">
        <f t="shared" si="166"/>
        <v>57600.956159999994</v>
      </c>
      <c r="AW305" s="1074">
        <f t="shared" si="173"/>
        <v>0</v>
      </c>
      <c r="AX305" s="1073">
        <f t="shared" si="190"/>
        <v>0.38166033110517034</v>
      </c>
      <c r="AY305" s="1076">
        <v>391</v>
      </c>
      <c r="AZ305" s="1016">
        <v>164</v>
      </c>
      <c r="BA305" s="1016">
        <v>312.8</v>
      </c>
      <c r="BB305" s="1016">
        <v>0.72519999999999996</v>
      </c>
      <c r="BC305" s="1016">
        <v>36320</v>
      </c>
      <c r="BD305" s="1074">
        <f t="shared" si="167"/>
        <v>42815.807999999997</v>
      </c>
      <c r="BE305" s="1074">
        <f t="shared" si="168"/>
        <v>51378.969599999997</v>
      </c>
      <c r="BF305" s="1074">
        <f t="shared" si="174"/>
        <v>0</v>
      </c>
      <c r="BG305" s="1073">
        <f t="shared" si="186"/>
        <v>0.424142410205128</v>
      </c>
    </row>
    <row r="306" spans="1:59">
      <c r="A306" s="1016">
        <v>300</v>
      </c>
      <c r="B306" s="1016" t="s">
        <v>1256</v>
      </c>
      <c r="C306" s="1016" t="s">
        <v>2457</v>
      </c>
      <c r="D306" s="1016" t="s">
        <v>2456</v>
      </c>
      <c r="E306" s="1016">
        <v>11</v>
      </c>
      <c r="F306" s="1076">
        <v>400</v>
      </c>
      <c r="G306" s="1016">
        <v>311</v>
      </c>
      <c r="H306" s="1016">
        <v>320</v>
      </c>
      <c r="I306" s="1016">
        <v>0.97189999999999999</v>
      </c>
      <c r="J306" s="1016">
        <v>104125</v>
      </c>
      <c r="K306" s="1074">
        <f t="shared" si="157"/>
        <v>108813.924</v>
      </c>
      <c r="L306" s="1074">
        <f t="shared" si="158"/>
        <v>130576.70879999999</v>
      </c>
      <c r="M306" s="1074">
        <f t="shared" si="169"/>
        <v>0</v>
      </c>
      <c r="N306" s="1073">
        <f t="shared" si="187"/>
        <v>0.47845439339178686</v>
      </c>
      <c r="O306" s="1076">
        <v>400</v>
      </c>
      <c r="P306" s="1016">
        <v>314</v>
      </c>
      <c r="Q306" s="1016">
        <v>320</v>
      </c>
      <c r="R306" s="1016">
        <v>0.97909999999999997</v>
      </c>
      <c r="S306" s="1016">
        <v>115985</v>
      </c>
      <c r="T306" s="1074">
        <f t="shared" si="159"/>
        <v>114366.71279999999</v>
      </c>
      <c r="U306" s="1074">
        <f t="shared" si="160"/>
        <v>137240.05536</v>
      </c>
      <c r="V306" s="1074">
        <f t="shared" si="170"/>
        <v>0</v>
      </c>
      <c r="W306" s="1073">
        <f t="shared" si="188"/>
        <v>0.5070749921912594</v>
      </c>
      <c r="X306" s="1076">
        <v>400</v>
      </c>
      <c r="Y306" s="1016">
        <v>288</v>
      </c>
      <c r="Z306" s="1016">
        <v>390</v>
      </c>
      <c r="AA306" s="1077">
        <v>0.97729999999999995</v>
      </c>
      <c r="AB306" s="1016">
        <v>97172</v>
      </c>
      <c r="AC306" s="1074">
        <f t="shared" si="161"/>
        <v>101326.46399999999</v>
      </c>
      <c r="AD306" s="1074">
        <f t="shared" si="162"/>
        <v>121591.75679999999</v>
      </c>
      <c r="AE306" s="1074">
        <f t="shared" si="171"/>
        <v>0</v>
      </c>
      <c r="AF306" s="1073">
        <f>+AB306/(24*30*Y306*AA306)</f>
        <v>0.47949961028937121</v>
      </c>
      <c r="AG306" s="1076">
        <v>400</v>
      </c>
      <c r="AH306" s="1016">
        <v>293</v>
      </c>
      <c r="AI306" s="1016">
        <v>320</v>
      </c>
      <c r="AJ306" s="1016">
        <v>0.98129999999999995</v>
      </c>
      <c r="AK306" s="1016">
        <v>103715</v>
      </c>
      <c r="AL306" s="1074">
        <f t="shared" si="163"/>
        <v>106957.77479999998</v>
      </c>
      <c r="AM306" s="1074">
        <f t="shared" si="164"/>
        <v>128349.32975999999</v>
      </c>
      <c r="AN306" s="1074">
        <f t="shared" si="172"/>
        <v>0</v>
      </c>
      <c r="AO306" s="1073">
        <f t="shared" si="189"/>
        <v>0.48484086450908476</v>
      </c>
      <c r="AP306" s="1076">
        <v>400</v>
      </c>
      <c r="AQ306" s="1016">
        <v>312</v>
      </c>
      <c r="AR306" s="1016">
        <v>320</v>
      </c>
      <c r="AS306" s="1016">
        <v>0.94399999999999995</v>
      </c>
      <c r="AT306" s="1016">
        <v>124315</v>
      </c>
      <c r="AU306" s="1074">
        <f t="shared" si="165"/>
        <v>109564.416</v>
      </c>
      <c r="AV306" s="1074">
        <f t="shared" si="166"/>
        <v>131477.29919999998</v>
      </c>
      <c r="AW306" s="1074">
        <f t="shared" si="173"/>
        <v>0</v>
      </c>
      <c r="AX306" s="1073">
        <f t="shared" si="190"/>
        <v>0.56731466537456832</v>
      </c>
      <c r="AY306" s="1076">
        <v>400</v>
      </c>
      <c r="AZ306" s="1016">
        <v>263</v>
      </c>
      <c r="BA306" s="1016">
        <v>320</v>
      </c>
      <c r="BB306" s="1016">
        <v>0.97750000000000004</v>
      </c>
      <c r="BC306" s="1016">
        <v>87395</v>
      </c>
      <c r="BD306" s="1074">
        <f t="shared" si="167"/>
        <v>92549.700000000012</v>
      </c>
      <c r="BE306" s="1074">
        <f t="shared" si="168"/>
        <v>111059.64</v>
      </c>
      <c r="BF306" s="1074">
        <f t="shared" si="174"/>
        <v>0</v>
      </c>
      <c r="BG306" s="1073">
        <f t="shared" si="186"/>
        <v>0.47215171956257018</v>
      </c>
    </row>
    <row r="307" spans="1:59">
      <c r="A307" s="1016">
        <v>301</v>
      </c>
      <c r="B307" s="1016" t="s">
        <v>1257</v>
      </c>
      <c r="C307" s="1016" t="s">
        <v>2457</v>
      </c>
      <c r="D307" s="1016" t="s">
        <v>2456</v>
      </c>
      <c r="E307" s="1016">
        <v>11</v>
      </c>
      <c r="F307" s="1076">
        <v>400</v>
      </c>
      <c r="G307" s="1016">
        <v>340.8</v>
      </c>
      <c r="H307" s="1016">
        <v>340.8</v>
      </c>
      <c r="I307" s="1016">
        <v>0.98480000000000001</v>
      </c>
      <c r="J307" s="1016">
        <v>38874</v>
      </c>
      <c r="K307" s="1074">
        <f t="shared" si="157"/>
        <v>120823.14240000001</v>
      </c>
      <c r="L307" s="1074">
        <f t="shared" si="158"/>
        <v>144987.77088</v>
      </c>
      <c r="M307" s="1074">
        <f t="shared" si="169"/>
        <v>0</v>
      </c>
      <c r="N307" s="1073">
        <f t="shared" si="187"/>
        <v>0.1608714987369837</v>
      </c>
      <c r="O307" s="1076">
        <v>400</v>
      </c>
      <c r="P307" s="1016">
        <v>345.6</v>
      </c>
      <c r="Q307" s="1016">
        <v>345.6</v>
      </c>
      <c r="R307" s="1016">
        <v>0.97489999999999999</v>
      </c>
      <c r="S307" s="1016">
        <v>32400</v>
      </c>
      <c r="T307" s="1074">
        <f t="shared" si="159"/>
        <v>125336.26368</v>
      </c>
      <c r="U307" s="1074">
        <f t="shared" si="160"/>
        <v>150403.516416</v>
      </c>
      <c r="V307" s="1074">
        <f t="shared" si="170"/>
        <v>0</v>
      </c>
      <c r="W307" s="1073">
        <f t="shared" si="188"/>
        <v>0.12925229717522724</v>
      </c>
      <c r="X307" s="1076">
        <v>400</v>
      </c>
      <c r="Y307" s="1016">
        <v>386.4</v>
      </c>
      <c r="Z307" s="1016">
        <v>386.4</v>
      </c>
      <c r="AA307" s="1077">
        <v>0.96140000000000003</v>
      </c>
      <c r="AB307" s="1016">
        <v>52086</v>
      </c>
      <c r="AC307" s="1074">
        <f t="shared" si="161"/>
        <v>133734.58559999999</v>
      </c>
      <c r="AD307" s="1074">
        <f t="shared" si="162"/>
        <v>160481.50271999999</v>
      </c>
      <c r="AE307" s="1074">
        <f t="shared" si="171"/>
        <v>0</v>
      </c>
      <c r="AF307" s="1073">
        <f>+AB307/(24*30*Y307*AA307)</f>
        <v>0.19473646165020159</v>
      </c>
      <c r="AG307" s="1076">
        <v>400</v>
      </c>
      <c r="AH307" s="1016">
        <v>386.4</v>
      </c>
      <c r="AI307" s="1016">
        <v>386.4</v>
      </c>
      <c r="AJ307" s="1016">
        <v>0.95830000000000004</v>
      </c>
      <c r="AK307" s="1016">
        <v>95856</v>
      </c>
      <c r="AL307" s="1074">
        <f t="shared" si="163"/>
        <v>137746.80864</v>
      </c>
      <c r="AM307" s="1074">
        <f t="shared" si="164"/>
        <v>165296.17036799999</v>
      </c>
      <c r="AN307" s="1074">
        <f t="shared" si="172"/>
        <v>0</v>
      </c>
      <c r="AO307" s="1073">
        <f t="shared" si="189"/>
        <v>0.34794272530305498</v>
      </c>
      <c r="AP307" s="1076">
        <v>400</v>
      </c>
      <c r="AQ307" s="1016">
        <v>375.6</v>
      </c>
      <c r="AR307" s="1016">
        <v>375.6</v>
      </c>
      <c r="AS307" s="1016">
        <v>0.89780000000000004</v>
      </c>
      <c r="AT307" s="1016">
        <v>39696</v>
      </c>
      <c r="AU307" s="1074">
        <f t="shared" si="165"/>
        <v>125443.48896000002</v>
      </c>
      <c r="AV307" s="1074">
        <f t="shared" si="166"/>
        <v>150532.18675200001</v>
      </c>
      <c r="AW307" s="1074">
        <f t="shared" si="173"/>
        <v>0</v>
      </c>
      <c r="AX307" s="1073">
        <f t="shared" si="190"/>
        <v>0.15822264004733561</v>
      </c>
      <c r="AY307" s="1076">
        <v>400</v>
      </c>
      <c r="AZ307" s="1016">
        <v>378</v>
      </c>
      <c r="BA307" s="1016">
        <v>378</v>
      </c>
      <c r="BB307" s="1016">
        <v>0.91039999999999999</v>
      </c>
      <c r="BC307" s="1016">
        <v>58314</v>
      </c>
      <c r="BD307" s="1074">
        <f t="shared" si="167"/>
        <v>123887.23199999999</v>
      </c>
      <c r="BE307" s="1074">
        <f t="shared" si="168"/>
        <v>148664.6784</v>
      </c>
      <c r="BF307" s="1074">
        <f t="shared" si="174"/>
        <v>0</v>
      </c>
      <c r="BG307" s="1073">
        <f t="shared" si="186"/>
        <v>0.23535112964667737</v>
      </c>
    </row>
    <row r="308" spans="1:59">
      <c r="A308" s="1016">
        <v>302</v>
      </c>
      <c r="B308" s="1016" t="s">
        <v>1258</v>
      </c>
      <c r="C308" s="1016" t="s">
        <v>2457</v>
      </c>
      <c r="D308" s="1016" t="s">
        <v>2456</v>
      </c>
      <c r="E308" s="1016">
        <v>11</v>
      </c>
      <c r="F308" s="1076">
        <v>400</v>
      </c>
      <c r="G308" s="1016">
        <v>257.04000000000002</v>
      </c>
      <c r="H308" s="1016">
        <v>320</v>
      </c>
      <c r="I308" s="1016">
        <v>0.9718</v>
      </c>
      <c r="J308" s="1016">
        <v>83808</v>
      </c>
      <c r="K308" s="1074">
        <f t="shared" si="157"/>
        <v>89924.92992000001</v>
      </c>
      <c r="L308" s="1074">
        <f t="shared" si="158"/>
        <v>107909.91590400001</v>
      </c>
      <c r="M308" s="1074">
        <f t="shared" si="169"/>
        <v>0</v>
      </c>
      <c r="N308" s="1073">
        <f t="shared" si="187"/>
        <v>0.46598868675548694</v>
      </c>
      <c r="O308" s="1076">
        <v>400</v>
      </c>
      <c r="P308" s="1016">
        <v>229.68</v>
      </c>
      <c r="Q308" s="1016">
        <v>320</v>
      </c>
      <c r="R308" s="1016">
        <v>0.96050000000000002</v>
      </c>
      <c r="S308" s="1016">
        <v>87084</v>
      </c>
      <c r="T308" s="1074">
        <f t="shared" si="159"/>
        <v>82066.042079999999</v>
      </c>
      <c r="U308" s="1074">
        <f t="shared" si="160"/>
        <v>98479.250496000008</v>
      </c>
      <c r="V308" s="1074">
        <f t="shared" si="170"/>
        <v>0</v>
      </c>
      <c r="W308" s="1073">
        <f t="shared" si="188"/>
        <v>0.53057268142107039</v>
      </c>
      <c r="X308" s="1076">
        <v>400</v>
      </c>
      <c r="Y308" s="1016">
        <v>237.54</v>
      </c>
      <c r="Z308" s="1016">
        <v>320</v>
      </c>
      <c r="AA308" s="1077">
        <v>0.95120000000000005</v>
      </c>
      <c r="AB308" s="1016">
        <v>81768</v>
      </c>
      <c r="AC308" s="1074">
        <f t="shared" si="161"/>
        <v>81341.297279999999</v>
      </c>
      <c r="AD308" s="1074">
        <f t="shared" si="162"/>
        <v>97609.556735999999</v>
      </c>
      <c r="AE308" s="1074">
        <f t="shared" si="171"/>
        <v>0</v>
      </c>
      <c r="AF308" s="1073">
        <f>+AB308/(24*30*Y308*AA308)</f>
        <v>0.50262291562999772</v>
      </c>
      <c r="AG308" s="1076">
        <v>400</v>
      </c>
      <c r="AH308" s="1016">
        <v>232.14</v>
      </c>
      <c r="AI308" s="1016">
        <v>320</v>
      </c>
      <c r="AJ308" s="1016">
        <v>0.97009999999999996</v>
      </c>
      <c r="AK308" s="1016">
        <v>72120</v>
      </c>
      <c r="AL308" s="1074">
        <f t="shared" si="163"/>
        <v>83774.033207999979</v>
      </c>
      <c r="AM308" s="1074">
        <f t="shared" si="164"/>
        <v>100528.83984959999</v>
      </c>
      <c r="AN308" s="1074">
        <f t="shared" si="172"/>
        <v>0</v>
      </c>
      <c r="AO308" s="1073">
        <f t="shared" si="189"/>
        <v>0.43044364248845135</v>
      </c>
      <c r="AP308" s="1076">
        <v>400</v>
      </c>
      <c r="AQ308" s="1016">
        <v>194.04</v>
      </c>
      <c r="AR308" s="1016">
        <v>320</v>
      </c>
      <c r="AS308" s="1016">
        <v>0.97209999999999996</v>
      </c>
      <c r="AT308" s="1016">
        <v>72264</v>
      </c>
      <c r="AU308" s="1074">
        <f t="shared" si="165"/>
        <v>70168.977648</v>
      </c>
      <c r="AV308" s="1074">
        <f t="shared" si="166"/>
        <v>84202.773177599986</v>
      </c>
      <c r="AW308" s="1074">
        <f t="shared" si="173"/>
        <v>0</v>
      </c>
      <c r="AX308" s="1073">
        <f t="shared" si="190"/>
        <v>0.51492840869443479</v>
      </c>
      <c r="AY308" s="1076">
        <v>400</v>
      </c>
      <c r="AZ308" s="1016">
        <v>188.28</v>
      </c>
      <c r="BA308" s="1016">
        <v>320</v>
      </c>
      <c r="BB308" s="1016">
        <v>0.95989999999999998</v>
      </c>
      <c r="BC308" s="1016">
        <v>68310</v>
      </c>
      <c r="BD308" s="1074">
        <f t="shared" si="167"/>
        <v>65062.789919999996</v>
      </c>
      <c r="BE308" s="1074">
        <f t="shared" si="168"/>
        <v>78075.347903999995</v>
      </c>
      <c r="BF308" s="1074">
        <f t="shared" si="174"/>
        <v>0</v>
      </c>
      <c r="BG308" s="1073">
        <f t="shared" si="186"/>
        <v>0.52495443312523726</v>
      </c>
    </row>
    <row r="309" spans="1:59">
      <c r="A309" s="1016">
        <v>303</v>
      </c>
      <c r="B309" s="1016" t="s">
        <v>1464</v>
      </c>
      <c r="C309" s="1016" t="s">
        <v>622</v>
      </c>
      <c r="D309" s="1016" t="s">
        <v>2456</v>
      </c>
      <c r="E309" s="1016">
        <v>33</v>
      </c>
      <c r="F309" s="1076">
        <v>400</v>
      </c>
      <c r="G309" s="1016">
        <v>0</v>
      </c>
      <c r="H309" s="1016">
        <v>320</v>
      </c>
      <c r="I309" s="1016"/>
      <c r="J309" s="1016">
        <v>0</v>
      </c>
      <c r="K309" s="1074">
        <f t="shared" si="157"/>
        <v>0</v>
      </c>
      <c r="L309" s="1074">
        <f t="shared" si="158"/>
        <v>0</v>
      </c>
      <c r="M309" s="1074">
        <f t="shared" si="169"/>
        <v>0</v>
      </c>
      <c r="N309" s="1073">
        <v>0</v>
      </c>
      <c r="O309" s="1076">
        <v>400</v>
      </c>
      <c r="P309" s="1016">
        <v>0</v>
      </c>
      <c r="Q309" s="1016">
        <v>320</v>
      </c>
      <c r="R309" s="1016"/>
      <c r="S309" s="1016">
        <v>0</v>
      </c>
      <c r="T309" s="1074">
        <f t="shared" si="159"/>
        <v>0</v>
      </c>
      <c r="U309" s="1074">
        <f t="shared" si="160"/>
        <v>0</v>
      </c>
      <c r="V309" s="1074">
        <f t="shared" si="170"/>
        <v>0</v>
      </c>
      <c r="W309" s="1073">
        <v>0</v>
      </c>
      <c r="X309" s="1076">
        <v>400</v>
      </c>
      <c r="Y309" s="1016">
        <v>0</v>
      </c>
      <c r="Z309" s="1016">
        <v>320</v>
      </c>
      <c r="AA309" s="1077"/>
      <c r="AB309" s="1016">
        <v>0</v>
      </c>
      <c r="AC309" s="1074">
        <f t="shared" si="161"/>
        <v>0</v>
      </c>
      <c r="AD309" s="1074">
        <f t="shared" si="162"/>
        <v>0</v>
      </c>
      <c r="AE309" s="1074">
        <f t="shared" si="171"/>
        <v>0</v>
      </c>
      <c r="AF309" s="1073">
        <v>0</v>
      </c>
      <c r="AG309" s="1076">
        <v>400</v>
      </c>
      <c r="AH309" s="1016">
        <v>0</v>
      </c>
      <c r="AI309" s="1016">
        <v>320</v>
      </c>
      <c r="AJ309" s="1016"/>
      <c r="AK309" s="1016">
        <v>0</v>
      </c>
      <c r="AL309" s="1074">
        <f t="shared" si="163"/>
        <v>0</v>
      </c>
      <c r="AM309" s="1074">
        <f t="shared" si="164"/>
        <v>0</v>
      </c>
      <c r="AN309" s="1074">
        <f t="shared" si="172"/>
        <v>0</v>
      </c>
      <c r="AO309" s="1073">
        <v>0</v>
      </c>
      <c r="AP309" s="1076">
        <v>400</v>
      </c>
      <c r="AQ309" s="1016">
        <v>0</v>
      </c>
      <c r="AR309" s="1016">
        <v>320</v>
      </c>
      <c r="AS309" s="1016"/>
      <c r="AT309" s="1016">
        <v>0</v>
      </c>
      <c r="AU309" s="1074">
        <f t="shared" si="165"/>
        <v>0</v>
      </c>
      <c r="AV309" s="1074">
        <f t="shared" si="166"/>
        <v>0</v>
      </c>
      <c r="AW309" s="1074">
        <f t="shared" si="173"/>
        <v>0</v>
      </c>
      <c r="AX309" s="1073">
        <v>0</v>
      </c>
      <c r="AY309" s="1076">
        <v>400</v>
      </c>
      <c r="AZ309" s="1016">
        <v>0</v>
      </c>
      <c r="BA309" s="1016">
        <v>320</v>
      </c>
      <c r="BB309" s="1016"/>
      <c r="BC309" s="1016">
        <v>0</v>
      </c>
      <c r="BD309" s="1074">
        <f t="shared" si="167"/>
        <v>0</v>
      </c>
      <c r="BE309" s="1074">
        <f t="shared" si="168"/>
        <v>0</v>
      </c>
      <c r="BF309" s="1074">
        <f t="shared" si="174"/>
        <v>0</v>
      </c>
      <c r="BG309" s="1073">
        <v>0</v>
      </c>
    </row>
    <row r="310" spans="1:59">
      <c r="A310" s="1016">
        <v>304</v>
      </c>
      <c r="B310" s="1016" t="s">
        <v>2555</v>
      </c>
      <c r="C310" s="1016" t="s">
        <v>2457</v>
      </c>
      <c r="D310" s="1016" t="s">
        <v>1123</v>
      </c>
      <c r="E310" s="1016">
        <v>11</v>
      </c>
      <c r="F310" s="1076">
        <v>400</v>
      </c>
      <c r="G310" s="1016">
        <v>115</v>
      </c>
      <c r="H310" s="1016">
        <v>400</v>
      </c>
      <c r="I310" s="1016">
        <v>0.90149999999999997</v>
      </c>
      <c r="J310" s="1016">
        <v>17850</v>
      </c>
      <c r="K310" s="1074">
        <f t="shared" si="157"/>
        <v>37322.1</v>
      </c>
      <c r="L310" s="1074">
        <f t="shared" si="158"/>
        <v>44786.52</v>
      </c>
      <c r="M310" s="1074">
        <f t="shared" si="169"/>
        <v>0</v>
      </c>
      <c r="N310" s="1073">
        <f>+J310/(24*30*G310*I310)</f>
        <v>0.23913445384905996</v>
      </c>
      <c r="O310" s="1076">
        <v>400</v>
      </c>
      <c r="P310" s="1016">
        <v>165</v>
      </c>
      <c r="Q310" s="1016">
        <v>400</v>
      </c>
      <c r="R310" s="1016">
        <v>0.9</v>
      </c>
      <c r="S310" s="1016">
        <v>16650</v>
      </c>
      <c r="T310" s="1074">
        <f t="shared" si="159"/>
        <v>55242</v>
      </c>
      <c r="U310" s="1074">
        <f t="shared" si="160"/>
        <v>66290.399999999994</v>
      </c>
      <c r="V310" s="1074">
        <f t="shared" si="170"/>
        <v>0</v>
      </c>
      <c r="W310" s="1073">
        <f>+S310/(24*31*P310*R310)</f>
        <v>0.15070055392636036</v>
      </c>
      <c r="X310" s="1076">
        <v>400</v>
      </c>
      <c r="Y310" s="1016">
        <v>130</v>
      </c>
      <c r="Z310" s="1016">
        <v>400</v>
      </c>
      <c r="AA310" s="1077">
        <v>0.89549999999999996</v>
      </c>
      <c r="AB310" s="1016">
        <v>15850</v>
      </c>
      <c r="AC310" s="1074">
        <f t="shared" si="161"/>
        <v>41909.4</v>
      </c>
      <c r="AD310" s="1074">
        <f t="shared" si="162"/>
        <v>50291.28</v>
      </c>
      <c r="AE310" s="1074">
        <f t="shared" si="171"/>
        <v>0</v>
      </c>
      <c r="AF310" s="1073">
        <f>+AB310/(24*30*Y310*AA310)</f>
        <v>0.18909838842837168</v>
      </c>
      <c r="AG310" s="1076">
        <v>400</v>
      </c>
      <c r="AH310" s="1016">
        <v>90</v>
      </c>
      <c r="AI310" s="1016">
        <v>400</v>
      </c>
      <c r="AJ310" s="1016">
        <v>0.86470000000000002</v>
      </c>
      <c r="AK310" s="1016">
        <v>13100</v>
      </c>
      <c r="AL310" s="1074">
        <f t="shared" si="163"/>
        <v>28950.156000000003</v>
      </c>
      <c r="AM310" s="1074">
        <f t="shared" si="164"/>
        <v>34740.1872</v>
      </c>
      <c r="AN310" s="1074">
        <f t="shared" si="172"/>
        <v>0</v>
      </c>
      <c r="AO310" s="1073">
        <f>+AK310/(24*31*AH310*AJ310)</f>
        <v>0.22625093971859772</v>
      </c>
      <c r="AP310" s="1076">
        <v>400</v>
      </c>
      <c r="AQ310" s="1016">
        <v>95</v>
      </c>
      <c r="AR310" s="1016">
        <v>400</v>
      </c>
      <c r="AS310" s="1016">
        <v>0.8629</v>
      </c>
      <c r="AT310" s="1016">
        <v>13850</v>
      </c>
      <c r="AU310" s="1074">
        <f t="shared" si="165"/>
        <v>30494.886000000002</v>
      </c>
      <c r="AV310" s="1074">
        <f t="shared" si="166"/>
        <v>36593.8632</v>
      </c>
      <c r="AW310" s="1074">
        <f t="shared" si="173"/>
        <v>0</v>
      </c>
      <c r="AX310" s="1073">
        <f>+AT310/(24*31*AQ310*AS310)</f>
        <v>0.22708725653212805</v>
      </c>
      <c r="AY310" s="1076">
        <v>400</v>
      </c>
      <c r="AZ310" s="1016">
        <v>110</v>
      </c>
      <c r="BA310" s="1016">
        <v>400</v>
      </c>
      <c r="BB310" s="1016">
        <v>0.86129999999999995</v>
      </c>
      <c r="BC310" s="1016">
        <v>13350</v>
      </c>
      <c r="BD310" s="1074">
        <f t="shared" si="167"/>
        <v>34107.479999999996</v>
      </c>
      <c r="BE310" s="1074">
        <f t="shared" si="168"/>
        <v>40928.975999999995</v>
      </c>
      <c r="BF310" s="1074">
        <f t="shared" si="174"/>
        <v>0</v>
      </c>
      <c r="BG310" s="1073">
        <f>+BC310/(24*30*AZ310*BB310)</f>
        <v>0.19570487177592719</v>
      </c>
    </row>
    <row r="311" spans="1:59">
      <c r="A311" s="1016">
        <v>305</v>
      </c>
      <c r="B311" s="1016" t="s">
        <v>1944</v>
      </c>
      <c r="C311" s="1016" t="s">
        <v>2457</v>
      </c>
      <c r="D311" s="1016" t="s">
        <v>2553</v>
      </c>
      <c r="E311" s="1016">
        <v>11</v>
      </c>
      <c r="F311" s="1076">
        <v>400</v>
      </c>
      <c r="G311" s="1016">
        <v>105.6</v>
      </c>
      <c r="H311" s="1016">
        <v>320</v>
      </c>
      <c r="I311" s="1016">
        <v>0.93320000000000003</v>
      </c>
      <c r="J311" s="1016">
        <v>31530</v>
      </c>
      <c r="K311" s="1074">
        <f t="shared" si="157"/>
        <v>35476.531199999998</v>
      </c>
      <c r="L311" s="1074">
        <f t="shared" si="158"/>
        <v>42571.837439999996</v>
      </c>
      <c r="M311" s="1074">
        <f t="shared" si="169"/>
        <v>0</v>
      </c>
      <c r="N311" s="1073">
        <f>+J311/(24*30*G311*I311)</f>
        <v>0.44437828239532057</v>
      </c>
      <c r="O311" s="1076">
        <v>400</v>
      </c>
      <c r="P311" s="1016">
        <v>98.4</v>
      </c>
      <c r="Q311" s="1016">
        <v>320</v>
      </c>
      <c r="R311" s="1016">
        <v>0.9294</v>
      </c>
      <c r="S311" s="1016">
        <v>21630</v>
      </c>
      <c r="T311" s="1074">
        <f t="shared" si="159"/>
        <v>34020.501120000001</v>
      </c>
      <c r="U311" s="1074">
        <f t="shared" si="160"/>
        <v>40824.601344000002</v>
      </c>
      <c r="V311" s="1074">
        <f t="shared" si="170"/>
        <v>0</v>
      </c>
      <c r="W311" s="1073">
        <f>+S311/(24*31*P311*R311)</f>
        <v>0.31789655190123195</v>
      </c>
      <c r="X311" s="1076">
        <v>400</v>
      </c>
      <c r="Y311" s="1016">
        <v>124.8</v>
      </c>
      <c r="Z311" s="1016">
        <v>320</v>
      </c>
      <c r="AA311" s="1077">
        <v>0.93869999999999998</v>
      </c>
      <c r="AB311" s="1016">
        <v>15702</v>
      </c>
      <c r="AC311" s="1074">
        <f t="shared" si="161"/>
        <v>42173.9136</v>
      </c>
      <c r="AD311" s="1074">
        <f t="shared" si="162"/>
        <v>50608.696319999995</v>
      </c>
      <c r="AE311" s="1074">
        <f t="shared" si="171"/>
        <v>0</v>
      </c>
      <c r="AF311" s="1073">
        <f>+AB311/(24*30*Y311*AA311)</f>
        <v>0.18615772950224851</v>
      </c>
      <c r="AG311" s="1076">
        <v>400</v>
      </c>
      <c r="AH311" s="1016">
        <v>193.2</v>
      </c>
      <c r="AI311" s="1016">
        <v>320</v>
      </c>
      <c r="AJ311" s="1016">
        <v>0.99350000000000005</v>
      </c>
      <c r="AK311" s="1016">
        <v>48378</v>
      </c>
      <c r="AL311" s="1074">
        <f t="shared" si="163"/>
        <v>71403.242399999988</v>
      </c>
      <c r="AM311" s="1074">
        <f t="shared" si="164"/>
        <v>85683.890880000006</v>
      </c>
      <c r="AN311" s="1074">
        <f t="shared" si="172"/>
        <v>0</v>
      </c>
      <c r="AO311" s="1073">
        <f>+AK311/(24*31*AH311*AJ311)</f>
        <v>0.33876612863731798</v>
      </c>
      <c r="AP311" s="1076">
        <v>400</v>
      </c>
      <c r="AQ311" s="1016">
        <v>176.4</v>
      </c>
      <c r="AR311" s="1016">
        <v>320</v>
      </c>
      <c r="AS311" s="1016">
        <v>0.99119999999999997</v>
      </c>
      <c r="AT311" s="1016">
        <v>35880</v>
      </c>
      <c r="AU311" s="1074">
        <f t="shared" si="165"/>
        <v>65043.336960000008</v>
      </c>
      <c r="AV311" s="1074">
        <f t="shared" si="166"/>
        <v>78052.004352000004</v>
      </c>
      <c r="AW311" s="1074">
        <f t="shared" si="173"/>
        <v>0</v>
      </c>
      <c r="AX311" s="1073">
        <f>+AT311/(24*31*AQ311*AS311)</f>
        <v>0.27581610720607164</v>
      </c>
      <c r="AY311" s="1076">
        <v>400</v>
      </c>
      <c r="AZ311" s="1016">
        <v>72</v>
      </c>
      <c r="BA311" s="1016">
        <v>320</v>
      </c>
      <c r="BB311" s="1016">
        <v>0.94469999999999998</v>
      </c>
      <c r="BC311" s="1016">
        <v>10362</v>
      </c>
      <c r="BD311" s="1074">
        <f t="shared" si="167"/>
        <v>24486.624</v>
      </c>
      <c r="BE311" s="1074">
        <f t="shared" si="168"/>
        <v>29383.948799999998</v>
      </c>
      <c r="BF311" s="1074">
        <f t="shared" si="174"/>
        <v>0</v>
      </c>
      <c r="BG311" s="1073">
        <f>+BC311/(24*30*AZ311*BB311)</f>
        <v>0.21158490447682785</v>
      </c>
    </row>
    <row r="312" spans="1:59">
      <c r="A312" s="1016">
        <v>306</v>
      </c>
      <c r="B312" s="1016" t="s">
        <v>1653</v>
      </c>
      <c r="C312" s="1016" t="s">
        <v>2457</v>
      </c>
      <c r="D312" s="1016" t="s">
        <v>2456</v>
      </c>
      <c r="E312" s="1016">
        <v>11</v>
      </c>
      <c r="F312" s="1076">
        <v>400</v>
      </c>
      <c r="G312" s="1016">
        <v>285.60000000000002</v>
      </c>
      <c r="H312" s="1016">
        <v>320</v>
      </c>
      <c r="I312" s="1016">
        <v>0.97160000000000002</v>
      </c>
      <c r="J312" s="1016">
        <v>67314</v>
      </c>
      <c r="K312" s="1074">
        <f t="shared" si="157"/>
        <v>99896.025600000008</v>
      </c>
      <c r="L312" s="1074">
        <f t="shared" si="158"/>
        <v>119875.23072000002</v>
      </c>
      <c r="M312" s="1074">
        <f t="shared" si="169"/>
        <v>0</v>
      </c>
      <c r="N312" s="1073">
        <f>+J312/(24*30*G312*I312)</f>
        <v>0.33692031087170693</v>
      </c>
      <c r="O312" s="1076">
        <v>400</v>
      </c>
      <c r="P312" s="1016">
        <v>300</v>
      </c>
      <c r="Q312" s="1016">
        <v>320</v>
      </c>
      <c r="R312" s="1016">
        <v>0.98529999999999995</v>
      </c>
      <c r="S312" s="1016">
        <v>60810</v>
      </c>
      <c r="T312" s="1074">
        <f t="shared" si="159"/>
        <v>109959.48</v>
      </c>
      <c r="U312" s="1074">
        <f t="shared" si="160"/>
        <v>131951.37599999999</v>
      </c>
      <c r="V312" s="1074">
        <f t="shared" si="170"/>
        <v>0</v>
      </c>
      <c r="W312" s="1073">
        <f>+S312/(24*31*P312*R312)</f>
        <v>0.27651094748720167</v>
      </c>
      <c r="X312" s="1076">
        <v>400</v>
      </c>
      <c r="Y312" s="1016">
        <v>286.60000000000002</v>
      </c>
      <c r="Z312" s="1016">
        <v>320</v>
      </c>
      <c r="AA312" s="1077">
        <v>0.97789999999999999</v>
      </c>
      <c r="AB312" s="1016">
        <v>60384</v>
      </c>
      <c r="AC312" s="1074">
        <f t="shared" si="161"/>
        <v>100895.8104</v>
      </c>
      <c r="AD312" s="1074">
        <f t="shared" si="162"/>
        <v>121074.97248000001</v>
      </c>
      <c r="AE312" s="1074">
        <f t="shared" si="171"/>
        <v>0</v>
      </c>
      <c r="AF312" s="1073">
        <f>+AB312/(24*30*Y312*AA312)</f>
        <v>0.29923938249075199</v>
      </c>
      <c r="AG312" s="1076">
        <v>400</v>
      </c>
      <c r="AH312" s="1016">
        <v>286</v>
      </c>
      <c r="AI312" s="1016">
        <v>320</v>
      </c>
      <c r="AJ312" s="1016">
        <v>0.97789999999999999</v>
      </c>
      <c r="AK312" s="1016">
        <v>60384</v>
      </c>
      <c r="AL312" s="1074">
        <f t="shared" si="163"/>
        <v>104040.7368</v>
      </c>
      <c r="AM312" s="1074">
        <f t="shared" si="164"/>
        <v>124848.88415999999</v>
      </c>
      <c r="AN312" s="1074">
        <f t="shared" si="172"/>
        <v>0</v>
      </c>
      <c r="AO312" s="1073">
        <f>+AK312/(24*31*AH312*AJ312)</f>
        <v>0.29019402330876226</v>
      </c>
      <c r="AP312" s="1076">
        <v>400</v>
      </c>
      <c r="AQ312" s="1016">
        <v>286</v>
      </c>
      <c r="AR312" s="1016">
        <v>320</v>
      </c>
      <c r="AS312" s="1016">
        <v>0.97789999999999999</v>
      </c>
      <c r="AT312" s="1016">
        <v>60384</v>
      </c>
      <c r="AU312" s="1074">
        <f t="shared" si="165"/>
        <v>104040.7368</v>
      </c>
      <c r="AV312" s="1074">
        <f t="shared" si="166"/>
        <v>124848.88415999999</v>
      </c>
      <c r="AW312" s="1074">
        <f t="shared" si="173"/>
        <v>0</v>
      </c>
      <c r="AX312" s="1073">
        <f>+AT312/(24*31*AQ312*AS312)</f>
        <v>0.29019402330876226</v>
      </c>
      <c r="AY312" s="1076">
        <v>400</v>
      </c>
      <c r="AZ312" s="1016">
        <v>229.8</v>
      </c>
      <c r="BA312" s="1016">
        <v>320</v>
      </c>
      <c r="BB312" s="1016">
        <v>0.99209999999999998</v>
      </c>
      <c r="BC312" s="1016">
        <v>51237</v>
      </c>
      <c r="BD312" s="1074">
        <f t="shared" si="167"/>
        <v>82074.448799999998</v>
      </c>
      <c r="BE312" s="1074">
        <f t="shared" si="168"/>
        <v>98489.338559999989</v>
      </c>
      <c r="BF312" s="1074">
        <f t="shared" si="174"/>
        <v>0</v>
      </c>
      <c r="BG312" s="1073">
        <f>+BC312/(24*30*AZ312*BB312)</f>
        <v>0.3121373384112206</v>
      </c>
    </row>
    <row r="313" spans="1:59">
      <c r="A313" s="1016">
        <v>307</v>
      </c>
      <c r="B313" s="1016" t="s">
        <v>1515</v>
      </c>
      <c r="C313" s="1016" t="s">
        <v>2457</v>
      </c>
      <c r="D313" s="1016" t="s">
        <v>2456</v>
      </c>
      <c r="E313" s="1016">
        <v>11</v>
      </c>
      <c r="F313" s="1076">
        <v>400</v>
      </c>
      <c r="G313" s="1016">
        <v>0</v>
      </c>
      <c r="H313" s="1016">
        <v>320</v>
      </c>
      <c r="I313" s="1016"/>
      <c r="J313" s="1016">
        <v>0</v>
      </c>
      <c r="K313" s="1074">
        <f t="shared" si="157"/>
        <v>0</v>
      </c>
      <c r="L313" s="1074">
        <f t="shared" si="158"/>
        <v>0</v>
      </c>
      <c r="M313" s="1074">
        <f t="shared" si="169"/>
        <v>0</v>
      </c>
      <c r="N313" s="1073">
        <v>0</v>
      </c>
      <c r="O313" s="1076">
        <v>400</v>
      </c>
      <c r="P313" s="1016">
        <v>0</v>
      </c>
      <c r="Q313" s="1016">
        <v>320</v>
      </c>
      <c r="R313" s="1016"/>
      <c r="S313" s="1016">
        <v>0</v>
      </c>
      <c r="T313" s="1074">
        <f t="shared" si="159"/>
        <v>0</v>
      </c>
      <c r="U313" s="1074">
        <f t="shared" si="160"/>
        <v>0</v>
      </c>
      <c r="V313" s="1074">
        <f t="shared" si="170"/>
        <v>0</v>
      </c>
      <c r="W313" s="1073">
        <v>0</v>
      </c>
      <c r="X313" s="1076">
        <v>400</v>
      </c>
      <c r="Y313" s="1016">
        <v>0</v>
      </c>
      <c r="Z313" s="1016">
        <v>320</v>
      </c>
      <c r="AA313" s="1077"/>
      <c r="AB313" s="1016">
        <v>0</v>
      </c>
      <c r="AC313" s="1074">
        <f t="shared" si="161"/>
        <v>0</v>
      </c>
      <c r="AD313" s="1074">
        <f t="shared" si="162"/>
        <v>0</v>
      </c>
      <c r="AE313" s="1074">
        <f t="shared" si="171"/>
        <v>0</v>
      </c>
      <c r="AF313" s="1073">
        <v>0</v>
      </c>
      <c r="AG313" s="1076">
        <v>400</v>
      </c>
      <c r="AH313" s="1016">
        <v>0</v>
      </c>
      <c r="AI313" s="1016">
        <v>320</v>
      </c>
      <c r="AJ313" s="1016"/>
      <c r="AK313" s="1016">
        <v>0</v>
      </c>
      <c r="AL313" s="1074">
        <f t="shared" si="163"/>
        <v>0</v>
      </c>
      <c r="AM313" s="1074">
        <f t="shared" si="164"/>
        <v>0</v>
      </c>
      <c r="AN313" s="1074">
        <f t="shared" si="172"/>
        <v>0</v>
      </c>
      <c r="AO313" s="1073">
        <v>0</v>
      </c>
      <c r="AP313" s="1076">
        <v>400</v>
      </c>
      <c r="AQ313" s="1016">
        <v>0</v>
      </c>
      <c r="AR313" s="1016">
        <v>320</v>
      </c>
      <c r="AS313" s="1016"/>
      <c r="AT313" s="1016">
        <v>0</v>
      </c>
      <c r="AU313" s="1074">
        <f t="shared" si="165"/>
        <v>0</v>
      </c>
      <c r="AV313" s="1074">
        <f t="shared" si="166"/>
        <v>0</v>
      </c>
      <c r="AW313" s="1074">
        <f t="shared" si="173"/>
        <v>0</v>
      </c>
      <c r="AX313" s="1073">
        <v>0</v>
      </c>
      <c r="AY313" s="1076">
        <v>400</v>
      </c>
      <c r="AZ313" s="1016">
        <v>0</v>
      </c>
      <c r="BA313" s="1016">
        <v>320</v>
      </c>
      <c r="BB313" s="1016"/>
      <c r="BC313" s="1016">
        <v>0</v>
      </c>
      <c r="BD313" s="1074">
        <f t="shared" si="167"/>
        <v>0</v>
      </c>
      <c r="BE313" s="1074">
        <f t="shared" si="168"/>
        <v>0</v>
      </c>
      <c r="BF313" s="1074">
        <f t="shared" si="174"/>
        <v>0</v>
      </c>
      <c r="BG313" s="1073">
        <v>0</v>
      </c>
    </row>
    <row r="314" spans="1:59">
      <c r="A314" s="1016">
        <v>308</v>
      </c>
      <c r="B314" s="1016" t="s">
        <v>1846</v>
      </c>
      <c r="C314" s="1016" t="s">
        <v>2457</v>
      </c>
      <c r="D314" s="1016" t="s">
        <v>1546</v>
      </c>
      <c r="E314" s="1016">
        <v>11</v>
      </c>
      <c r="F314" s="1076">
        <v>400</v>
      </c>
      <c r="G314" s="1016">
        <v>247.95</v>
      </c>
      <c r="H314" s="1016">
        <v>320</v>
      </c>
      <c r="I314" s="1016">
        <v>0.98570000000000002</v>
      </c>
      <c r="J314" s="1016">
        <v>13810</v>
      </c>
      <c r="K314" s="1074">
        <f t="shared" si="157"/>
        <v>87985.553400000004</v>
      </c>
      <c r="L314" s="1074">
        <f t="shared" si="158"/>
        <v>105582.66408</v>
      </c>
      <c r="M314" s="1074">
        <f t="shared" si="169"/>
        <v>0</v>
      </c>
      <c r="N314" s="1073">
        <f>+J314/(24*30*G314*I314)</f>
        <v>7.8478792633246086E-2</v>
      </c>
      <c r="O314" s="1076">
        <v>400</v>
      </c>
      <c r="P314" s="1016">
        <v>253.9</v>
      </c>
      <c r="Q314" s="1016">
        <v>320</v>
      </c>
      <c r="R314" s="1016">
        <v>0.99109999999999998</v>
      </c>
      <c r="S314" s="1016">
        <v>22760</v>
      </c>
      <c r="T314" s="1074">
        <f t="shared" si="159"/>
        <v>93610.187879999998</v>
      </c>
      <c r="U314" s="1074">
        <f t="shared" si="160"/>
        <v>112332.225456</v>
      </c>
      <c r="V314" s="1074">
        <f t="shared" si="170"/>
        <v>0</v>
      </c>
      <c r="W314" s="1073">
        <f>+S314/(24*31*P314*R314)</f>
        <v>0.12156796453168277</v>
      </c>
      <c r="X314" s="1076">
        <v>400</v>
      </c>
      <c r="Y314" s="1016">
        <v>193.6</v>
      </c>
      <c r="Z314" s="1016">
        <v>320</v>
      </c>
      <c r="AA314" s="1077">
        <v>0.99819999999999998</v>
      </c>
      <c r="AB314" s="1016">
        <v>11090</v>
      </c>
      <c r="AC314" s="1074">
        <f t="shared" si="161"/>
        <v>69570.547199999986</v>
      </c>
      <c r="AD314" s="1074">
        <f t="shared" si="162"/>
        <v>83484.656640000001</v>
      </c>
      <c r="AE314" s="1074">
        <f t="shared" si="171"/>
        <v>0</v>
      </c>
      <c r="AF314" s="1073">
        <f>+AB314/(24*30*Y314*AA314)</f>
        <v>7.9703268454384094E-2</v>
      </c>
      <c r="AG314" s="1076">
        <v>400</v>
      </c>
      <c r="AH314" s="1016">
        <v>46.7</v>
      </c>
      <c r="AI314" s="1016">
        <v>320</v>
      </c>
      <c r="AJ314" s="1016">
        <v>0.99780000000000002</v>
      </c>
      <c r="AK314" s="1016">
        <v>2240</v>
      </c>
      <c r="AL314" s="1074">
        <f t="shared" si="163"/>
        <v>17334.18072</v>
      </c>
      <c r="AM314" s="1074">
        <f t="shared" si="164"/>
        <v>20801.016864000001</v>
      </c>
      <c r="AN314" s="1074">
        <f t="shared" si="172"/>
        <v>0</v>
      </c>
      <c r="AO314" s="1073">
        <f>+AK314/(24*31*AH314*AJ314)</f>
        <v>6.4612225872766826E-2</v>
      </c>
      <c r="AP314" s="1076">
        <v>400</v>
      </c>
      <c r="AQ314" s="1016">
        <v>9.0500000000000007</v>
      </c>
      <c r="AR314" s="1016">
        <v>320</v>
      </c>
      <c r="AS314" s="1016">
        <v>1</v>
      </c>
      <c r="AT314" s="1016">
        <v>2005</v>
      </c>
      <c r="AU314" s="1074">
        <f t="shared" si="165"/>
        <v>3366.6000000000004</v>
      </c>
      <c r="AV314" s="1074">
        <f t="shared" si="166"/>
        <v>4039.92</v>
      </c>
      <c r="AW314" s="1074">
        <f t="shared" si="173"/>
        <v>0</v>
      </c>
      <c r="AX314" s="1073">
        <f>+AT314/(24*31*AQ314*AS314)</f>
        <v>0.29777817382522426</v>
      </c>
      <c r="AY314" s="1076">
        <v>400</v>
      </c>
      <c r="AZ314" s="1016">
        <v>7.05</v>
      </c>
      <c r="BA314" s="1016">
        <v>320</v>
      </c>
      <c r="BB314" s="1016">
        <v>0.99509999999999998</v>
      </c>
      <c r="BC314" s="1016">
        <v>2030</v>
      </c>
      <c r="BD314" s="1074">
        <f t="shared" si="167"/>
        <v>2525.5637999999999</v>
      </c>
      <c r="BE314" s="1074">
        <f t="shared" si="168"/>
        <v>3030.6765599999999</v>
      </c>
      <c r="BF314" s="1074">
        <f t="shared" si="174"/>
        <v>0</v>
      </c>
      <c r="BG314" s="1073">
        <f>+BC314/(24*30*AZ314*BB314)</f>
        <v>0.40189046105269643</v>
      </c>
    </row>
    <row r="315" spans="1:59">
      <c r="A315" s="1016">
        <v>309</v>
      </c>
      <c r="B315" s="1016" t="s">
        <v>1935</v>
      </c>
      <c r="C315" s="1016" t="s">
        <v>622</v>
      </c>
      <c r="D315" s="1016" t="s">
        <v>1603</v>
      </c>
      <c r="E315" s="1016">
        <v>11</v>
      </c>
      <c r="F315" s="1076">
        <v>400</v>
      </c>
      <c r="G315" s="1016">
        <v>0</v>
      </c>
      <c r="H315" s="1016">
        <v>400</v>
      </c>
      <c r="I315" s="1016"/>
      <c r="J315" s="1016">
        <v>0</v>
      </c>
      <c r="K315" s="1074">
        <f t="shared" si="157"/>
        <v>0</v>
      </c>
      <c r="L315" s="1074">
        <f t="shared" si="158"/>
        <v>0</v>
      </c>
      <c r="M315" s="1074">
        <f t="shared" si="169"/>
        <v>0</v>
      </c>
      <c r="N315" s="1073">
        <v>0</v>
      </c>
      <c r="O315" s="1076">
        <v>400</v>
      </c>
      <c r="P315" s="1016">
        <v>117</v>
      </c>
      <c r="Q315" s="1016">
        <v>400</v>
      </c>
      <c r="R315" s="1016">
        <v>0.88690000000000002</v>
      </c>
      <c r="S315" s="1016">
        <v>4390</v>
      </c>
      <c r="T315" s="1074">
        <f t="shared" si="159"/>
        <v>38601.435600000004</v>
      </c>
      <c r="U315" s="1074">
        <f t="shared" si="160"/>
        <v>46321.722720000005</v>
      </c>
      <c r="V315" s="1074">
        <f t="shared" si="170"/>
        <v>0</v>
      </c>
      <c r="W315" s="1073">
        <f>+S315/(24*31*P315*R315)</f>
        <v>5.6863170135568734E-2</v>
      </c>
      <c r="X315" s="1076">
        <v>400</v>
      </c>
      <c r="Y315" s="1016">
        <v>208</v>
      </c>
      <c r="Z315" s="1016">
        <v>400</v>
      </c>
      <c r="AA315" s="1077"/>
      <c r="AB315" s="1016">
        <v>0</v>
      </c>
      <c r="AC315" s="1074">
        <f t="shared" si="161"/>
        <v>0</v>
      </c>
      <c r="AD315" s="1074">
        <f t="shared" si="162"/>
        <v>0</v>
      </c>
      <c r="AE315" s="1074">
        <f t="shared" si="171"/>
        <v>0</v>
      </c>
      <c r="AF315" s="1073">
        <v>0</v>
      </c>
      <c r="AG315" s="1076">
        <v>400</v>
      </c>
      <c r="AH315" s="1016">
        <v>0</v>
      </c>
      <c r="AI315" s="1016">
        <v>400</v>
      </c>
      <c r="AJ315" s="1016"/>
      <c r="AK315" s="1016">
        <v>0</v>
      </c>
      <c r="AL315" s="1074">
        <f t="shared" si="163"/>
        <v>0</v>
      </c>
      <c r="AM315" s="1074">
        <f t="shared" si="164"/>
        <v>0</v>
      </c>
      <c r="AN315" s="1074">
        <f t="shared" si="172"/>
        <v>0</v>
      </c>
      <c r="AO315" s="1073">
        <v>0</v>
      </c>
      <c r="AP315" s="1076">
        <v>400</v>
      </c>
      <c r="AQ315" s="1016">
        <v>0</v>
      </c>
      <c r="AR315" s="1016">
        <v>400</v>
      </c>
      <c r="AS315" s="1016"/>
      <c r="AT315" s="1016">
        <v>0</v>
      </c>
      <c r="AU315" s="1074">
        <f t="shared" si="165"/>
        <v>0</v>
      </c>
      <c r="AV315" s="1074">
        <f t="shared" si="166"/>
        <v>0</v>
      </c>
      <c r="AW315" s="1074">
        <f t="shared" si="173"/>
        <v>0</v>
      </c>
      <c r="AX315" s="1073">
        <v>0</v>
      </c>
      <c r="AY315" s="1076">
        <v>400</v>
      </c>
      <c r="AZ315" s="1016">
        <v>0</v>
      </c>
      <c r="BA315" s="1016">
        <v>400</v>
      </c>
      <c r="BB315" s="1016"/>
      <c r="BC315" s="1016">
        <v>0</v>
      </c>
      <c r="BD315" s="1074">
        <f t="shared" si="167"/>
        <v>0</v>
      </c>
      <c r="BE315" s="1074">
        <f t="shared" si="168"/>
        <v>0</v>
      </c>
      <c r="BF315" s="1074">
        <f t="shared" si="174"/>
        <v>0</v>
      </c>
      <c r="BG315" s="1073">
        <v>0</v>
      </c>
    </row>
    <row r="316" spans="1:59">
      <c r="A316" s="1016">
        <v>310</v>
      </c>
      <c r="B316" s="1016" t="s">
        <v>2554</v>
      </c>
      <c r="C316" s="1016" t="s">
        <v>2457</v>
      </c>
      <c r="D316" s="1016" t="s">
        <v>2456</v>
      </c>
      <c r="E316" s="1016">
        <v>11</v>
      </c>
      <c r="F316" s="1076">
        <v>0</v>
      </c>
      <c r="G316" s="1016">
        <v>0</v>
      </c>
      <c r="H316" s="1016">
        <v>0</v>
      </c>
      <c r="I316" s="1016"/>
      <c r="J316" s="1016">
        <v>0</v>
      </c>
      <c r="K316" s="1074">
        <f t="shared" si="157"/>
        <v>0</v>
      </c>
      <c r="L316" s="1074">
        <f t="shared" si="158"/>
        <v>0</v>
      </c>
      <c r="M316" s="1074">
        <f t="shared" si="169"/>
        <v>0</v>
      </c>
      <c r="N316" s="1073">
        <v>0</v>
      </c>
      <c r="O316" s="1076">
        <v>411</v>
      </c>
      <c r="P316" s="1016">
        <v>60</v>
      </c>
      <c r="Q316" s="1016">
        <v>116.67</v>
      </c>
      <c r="R316" s="1016">
        <v>0.15090000000000001</v>
      </c>
      <c r="S316" s="1016">
        <v>400</v>
      </c>
      <c r="T316" s="1074">
        <f t="shared" si="159"/>
        <v>3368.0880000000002</v>
      </c>
      <c r="U316" s="1074">
        <f t="shared" si="160"/>
        <v>4041.7056000000002</v>
      </c>
      <c r="V316" s="1074">
        <f t="shared" si="170"/>
        <v>0</v>
      </c>
      <c r="W316" s="1073">
        <f>+S316/(24*31*P316*R316)</f>
        <v>5.9380871283648169E-2</v>
      </c>
      <c r="X316" s="1076">
        <v>411</v>
      </c>
      <c r="Y316" s="1016">
        <v>255</v>
      </c>
      <c r="Z316" s="1016">
        <v>328.8</v>
      </c>
      <c r="AA316" s="1077">
        <v>0.76429999999999998</v>
      </c>
      <c r="AB316" s="1016">
        <v>11350</v>
      </c>
      <c r="AC316" s="1074">
        <f t="shared" si="161"/>
        <v>70162.739999999991</v>
      </c>
      <c r="AD316" s="1074">
        <f t="shared" si="162"/>
        <v>84195.288</v>
      </c>
      <c r="AE316" s="1074">
        <f t="shared" si="171"/>
        <v>0</v>
      </c>
      <c r="AF316" s="1073">
        <f>+AB316/(24*30*Y316*AA316)</f>
        <v>8.0883386253159439E-2</v>
      </c>
      <c r="AG316" s="1076">
        <v>411</v>
      </c>
      <c r="AH316" s="1016">
        <v>190</v>
      </c>
      <c r="AI316" s="1016">
        <v>328.8</v>
      </c>
      <c r="AJ316" s="1016">
        <v>0.82669999999999999</v>
      </c>
      <c r="AK316" s="1016">
        <v>8350</v>
      </c>
      <c r="AL316" s="1074">
        <f t="shared" si="163"/>
        <v>58431.156000000003</v>
      </c>
      <c r="AM316" s="1074">
        <f t="shared" si="164"/>
        <v>70117.387199999997</v>
      </c>
      <c r="AN316" s="1074">
        <f t="shared" si="172"/>
        <v>0</v>
      </c>
      <c r="AO316" s="1073">
        <f>+AK316/(24*31*AH316*AJ316)</f>
        <v>7.1451607084412297E-2</v>
      </c>
      <c r="AP316" s="1076">
        <v>411</v>
      </c>
      <c r="AQ316" s="1016">
        <v>200</v>
      </c>
      <c r="AR316" s="1016">
        <v>328.8</v>
      </c>
      <c r="AS316" s="1016">
        <v>0.92879999999999996</v>
      </c>
      <c r="AT316" s="1016">
        <v>15650</v>
      </c>
      <c r="AU316" s="1074">
        <f t="shared" si="165"/>
        <v>69102.720000000001</v>
      </c>
      <c r="AV316" s="1074">
        <f t="shared" si="166"/>
        <v>82923.263999999996</v>
      </c>
      <c r="AW316" s="1074">
        <f t="shared" si="173"/>
        <v>0</v>
      </c>
      <c r="AX316" s="1073">
        <f>+AT316/(24*31*AQ316*AS316)</f>
        <v>0.11323722134237263</v>
      </c>
      <c r="AY316" s="1076">
        <v>411</v>
      </c>
      <c r="AZ316" s="1016">
        <v>210</v>
      </c>
      <c r="BA316" s="1016">
        <v>328.8</v>
      </c>
      <c r="BB316" s="1016">
        <v>0.9345</v>
      </c>
      <c r="BC316" s="1016">
        <v>13550</v>
      </c>
      <c r="BD316" s="1074">
        <f t="shared" si="167"/>
        <v>70648.2</v>
      </c>
      <c r="BE316" s="1074">
        <f t="shared" si="168"/>
        <v>84777.84</v>
      </c>
      <c r="BF316" s="1074">
        <f t="shared" si="174"/>
        <v>0</v>
      </c>
      <c r="BG316" s="1073">
        <f>+BC316/(24*30*AZ316*BB316)</f>
        <v>9.5897701569183647E-2</v>
      </c>
    </row>
    <row r="317" spans="1:59">
      <c r="A317" s="1016">
        <v>311</v>
      </c>
      <c r="B317" s="1016" t="s">
        <v>1163</v>
      </c>
      <c r="C317" s="1016" t="s">
        <v>622</v>
      </c>
      <c r="D317" s="1016" t="s">
        <v>2456</v>
      </c>
      <c r="E317" s="1016">
        <v>33</v>
      </c>
      <c r="F317" s="1076">
        <v>422</v>
      </c>
      <c r="G317" s="1016">
        <v>277.2</v>
      </c>
      <c r="H317" s="1016">
        <v>337.6</v>
      </c>
      <c r="I317" s="1016">
        <v>0.82869999999999999</v>
      </c>
      <c r="J317" s="1016">
        <v>19914</v>
      </c>
      <c r="K317" s="1074">
        <f t="shared" si="157"/>
        <v>82697.630399999995</v>
      </c>
      <c r="L317" s="1074">
        <f t="shared" si="158"/>
        <v>99237.156479999991</v>
      </c>
      <c r="M317" s="1074">
        <f t="shared" si="169"/>
        <v>0</v>
      </c>
      <c r="N317" s="1073">
        <f t="shared" ref="N317:N330" si="191">+J317/(24*30*G317*I317)</f>
        <v>0.1204024825359446</v>
      </c>
      <c r="O317" s="1076">
        <v>422</v>
      </c>
      <c r="P317" s="1016">
        <v>0</v>
      </c>
      <c r="Q317" s="1016">
        <v>337.6</v>
      </c>
      <c r="R317" s="1016"/>
      <c r="S317" s="1016">
        <v>0</v>
      </c>
      <c r="T317" s="1074">
        <f t="shared" si="159"/>
        <v>0</v>
      </c>
      <c r="U317" s="1074">
        <f t="shared" si="160"/>
        <v>0</v>
      </c>
      <c r="V317" s="1074">
        <f t="shared" si="170"/>
        <v>0</v>
      </c>
      <c r="W317" s="1073">
        <v>0</v>
      </c>
      <c r="X317" s="1076">
        <v>422</v>
      </c>
      <c r="Y317" s="1016">
        <v>0</v>
      </c>
      <c r="Z317" s="1016">
        <v>337.6</v>
      </c>
      <c r="AA317" s="1077"/>
      <c r="AB317" s="1016">
        <v>0</v>
      </c>
      <c r="AC317" s="1074">
        <f t="shared" si="161"/>
        <v>0</v>
      </c>
      <c r="AD317" s="1074">
        <f t="shared" si="162"/>
        <v>0</v>
      </c>
      <c r="AE317" s="1074">
        <f t="shared" si="171"/>
        <v>0</v>
      </c>
      <c r="AF317" s="1073">
        <v>0</v>
      </c>
      <c r="AG317" s="1076">
        <v>422</v>
      </c>
      <c r="AH317" s="1016">
        <v>0</v>
      </c>
      <c r="AI317" s="1016">
        <v>337.6</v>
      </c>
      <c r="AJ317" s="1016"/>
      <c r="AK317" s="1016">
        <v>0</v>
      </c>
      <c r="AL317" s="1074">
        <f t="shared" si="163"/>
        <v>0</v>
      </c>
      <c r="AM317" s="1074">
        <f t="shared" si="164"/>
        <v>0</v>
      </c>
      <c r="AN317" s="1074">
        <f t="shared" si="172"/>
        <v>0</v>
      </c>
      <c r="AO317" s="1073">
        <v>0</v>
      </c>
      <c r="AP317" s="1076">
        <v>422</v>
      </c>
      <c r="AQ317" s="1016">
        <v>0</v>
      </c>
      <c r="AR317" s="1016">
        <v>337.6</v>
      </c>
      <c r="AS317" s="1016"/>
      <c r="AT317" s="1016">
        <v>0</v>
      </c>
      <c r="AU317" s="1074">
        <f t="shared" si="165"/>
        <v>0</v>
      </c>
      <c r="AV317" s="1074">
        <f t="shared" si="166"/>
        <v>0</v>
      </c>
      <c r="AW317" s="1074">
        <f t="shared" si="173"/>
        <v>0</v>
      </c>
      <c r="AX317" s="1073">
        <v>0</v>
      </c>
      <c r="AY317" s="1076">
        <v>422</v>
      </c>
      <c r="AZ317" s="1016">
        <v>0</v>
      </c>
      <c r="BA317" s="1016">
        <v>337.6</v>
      </c>
      <c r="BB317" s="1016"/>
      <c r="BC317" s="1016">
        <v>0</v>
      </c>
      <c r="BD317" s="1074">
        <f t="shared" si="167"/>
        <v>0</v>
      </c>
      <c r="BE317" s="1074">
        <f t="shared" si="168"/>
        <v>0</v>
      </c>
      <c r="BF317" s="1074">
        <f t="shared" si="174"/>
        <v>0</v>
      </c>
      <c r="BG317" s="1073">
        <v>0</v>
      </c>
    </row>
    <row r="318" spans="1:59">
      <c r="A318" s="1016">
        <v>312</v>
      </c>
      <c r="B318" s="1016" t="s">
        <v>523</v>
      </c>
      <c r="C318" s="1016" t="s">
        <v>2457</v>
      </c>
      <c r="D318" s="1016" t="s">
        <v>1546</v>
      </c>
      <c r="E318" s="1016">
        <v>11</v>
      </c>
      <c r="F318" s="1076">
        <v>422</v>
      </c>
      <c r="G318" s="1016">
        <v>140.30000000000001</v>
      </c>
      <c r="H318" s="1016">
        <v>337.6</v>
      </c>
      <c r="I318" s="1016">
        <v>0.98919999999999997</v>
      </c>
      <c r="J318" s="1016">
        <v>41055</v>
      </c>
      <c r="K318" s="1074">
        <f t="shared" si="157"/>
        <v>49962.513599999998</v>
      </c>
      <c r="L318" s="1074">
        <f t="shared" si="158"/>
        <v>59955.016320000002</v>
      </c>
      <c r="M318" s="1074">
        <f t="shared" si="169"/>
        <v>0</v>
      </c>
      <c r="N318" s="1073">
        <f t="shared" si="191"/>
        <v>0.41085803177044317</v>
      </c>
      <c r="O318" s="1076">
        <v>422</v>
      </c>
      <c r="P318" s="1016">
        <v>132.05000000000001</v>
      </c>
      <c r="Q318" s="1016">
        <v>337.6</v>
      </c>
      <c r="R318" s="1016">
        <v>0.99199999999999999</v>
      </c>
      <c r="S318" s="1016">
        <v>34575</v>
      </c>
      <c r="T318" s="1074">
        <f t="shared" si="159"/>
        <v>48729.619200000001</v>
      </c>
      <c r="U318" s="1074">
        <f t="shared" si="160"/>
        <v>58475.543040000011</v>
      </c>
      <c r="V318" s="1074">
        <f t="shared" si="170"/>
        <v>0</v>
      </c>
      <c r="W318" s="1073">
        <f t="shared" ref="W318:W330" si="192">+S318/(24*31*P318*R318)</f>
        <v>0.3547636998566982</v>
      </c>
      <c r="X318" s="1076">
        <v>422</v>
      </c>
      <c r="Y318" s="1016">
        <v>147.19999999999999</v>
      </c>
      <c r="Z318" s="1016">
        <v>337.6</v>
      </c>
      <c r="AA318" s="1077">
        <v>0.98850000000000005</v>
      </c>
      <c r="AB318" s="1016">
        <v>32730</v>
      </c>
      <c r="AC318" s="1074">
        <f t="shared" si="161"/>
        <v>52382.591999999997</v>
      </c>
      <c r="AD318" s="1074">
        <f t="shared" si="162"/>
        <v>62859.11039999999</v>
      </c>
      <c r="AE318" s="1074">
        <f t="shared" si="171"/>
        <v>0</v>
      </c>
      <c r="AF318" s="1073">
        <f t="shared" ref="AF318:AF327" si="193">+AB318/(24*30*Y318*AA318)</f>
        <v>0.31241294817942572</v>
      </c>
      <c r="AG318" s="1076">
        <v>422</v>
      </c>
      <c r="AH318" s="1016">
        <v>155.44999999999999</v>
      </c>
      <c r="AI318" s="1016">
        <v>337.6</v>
      </c>
      <c r="AJ318" s="1016">
        <v>0.98819999999999997</v>
      </c>
      <c r="AK318" s="1016">
        <v>27165</v>
      </c>
      <c r="AL318" s="1074">
        <f t="shared" si="163"/>
        <v>57145.03667999999</v>
      </c>
      <c r="AM318" s="1074">
        <f t="shared" si="164"/>
        <v>68574.044015999985</v>
      </c>
      <c r="AN318" s="1074">
        <f t="shared" si="172"/>
        <v>0</v>
      </c>
      <c r="AO318" s="1073">
        <f t="shared" ref="AO318:AO327" si="194">+AK318/(24*31*AH318*AJ318)</f>
        <v>0.23768468425454167</v>
      </c>
      <c r="AP318" s="1076">
        <v>422</v>
      </c>
      <c r="AQ318" s="1016">
        <v>163.6</v>
      </c>
      <c r="AR318" s="1016">
        <v>337.6</v>
      </c>
      <c r="AS318" s="1016">
        <v>0.97450000000000003</v>
      </c>
      <c r="AT318" s="1016">
        <v>34795</v>
      </c>
      <c r="AU318" s="1074">
        <f t="shared" si="165"/>
        <v>59307.290399999998</v>
      </c>
      <c r="AV318" s="1074">
        <f t="shared" si="166"/>
        <v>71168.748479999995</v>
      </c>
      <c r="AW318" s="1074">
        <f t="shared" si="173"/>
        <v>0</v>
      </c>
      <c r="AX318" s="1073">
        <f t="shared" ref="AX318:AX327" si="195">+AT318/(24*31*AQ318*AS318)</f>
        <v>0.29334504885760215</v>
      </c>
      <c r="AY318" s="1076">
        <v>422</v>
      </c>
      <c r="AZ318" s="1016">
        <v>145.30000000000001</v>
      </c>
      <c r="BA318" s="1016">
        <v>337.6</v>
      </c>
      <c r="BB318" s="1016">
        <v>0.95579999999999998</v>
      </c>
      <c r="BC318" s="1016">
        <v>34795</v>
      </c>
      <c r="BD318" s="1074">
        <f t="shared" si="167"/>
        <v>49995.986400000002</v>
      </c>
      <c r="BE318" s="1074">
        <f t="shared" si="168"/>
        <v>59995.183680000009</v>
      </c>
      <c r="BF318" s="1074">
        <f t="shared" si="174"/>
        <v>0</v>
      </c>
      <c r="BG318" s="1073">
        <f t="shared" ref="BG318:BG327" si="196">+BC318/(24*30*AZ318*BB318)</f>
        <v>0.34797793288462847</v>
      </c>
    </row>
    <row r="319" spans="1:59">
      <c r="A319" s="1016">
        <v>313</v>
      </c>
      <c r="B319" s="1016" t="s">
        <v>1181</v>
      </c>
      <c r="C319" s="1016" t="s">
        <v>2457</v>
      </c>
      <c r="D319" s="1016" t="s">
        <v>2456</v>
      </c>
      <c r="E319" s="1016">
        <v>11</v>
      </c>
      <c r="F319" s="1076">
        <v>434</v>
      </c>
      <c r="G319" s="1016">
        <v>179</v>
      </c>
      <c r="H319" s="1016">
        <v>347.2</v>
      </c>
      <c r="I319" s="1016">
        <v>0.99890000000000001</v>
      </c>
      <c r="J319" s="1016">
        <v>34880</v>
      </c>
      <c r="K319" s="1074">
        <f t="shared" si="157"/>
        <v>64369.115999999995</v>
      </c>
      <c r="L319" s="1074">
        <f t="shared" si="158"/>
        <v>77242.939199999993</v>
      </c>
      <c r="M319" s="1074">
        <f t="shared" si="169"/>
        <v>0</v>
      </c>
      <c r="N319" s="1073">
        <f t="shared" si="191"/>
        <v>0.27093738556235569</v>
      </c>
      <c r="O319" s="1076">
        <v>434</v>
      </c>
      <c r="P319" s="1016">
        <v>260</v>
      </c>
      <c r="Q319" s="1016">
        <v>347.2</v>
      </c>
      <c r="R319" s="1016">
        <v>0.99580000000000002</v>
      </c>
      <c r="S319" s="1016">
        <v>52270</v>
      </c>
      <c r="T319" s="1074">
        <f t="shared" si="159"/>
        <v>96313.776000000013</v>
      </c>
      <c r="U319" s="1074">
        <f t="shared" si="160"/>
        <v>115576.5312</v>
      </c>
      <c r="V319" s="1074">
        <f t="shared" si="170"/>
        <v>0</v>
      </c>
      <c r="W319" s="1073">
        <f t="shared" si="192"/>
        <v>0.27135266714078371</v>
      </c>
      <c r="X319" s="1076">
        <v>434</v>
      </c>
      <c r="Y319" s="1016">
        <v>242</v>
      </c>
      <c r="Z319" s="1016">
        <v>347.2</v>
      </c>
      <c r="AA319" s="1077">
        <v>0.99780000000000002</v>
      </c>
      <c r="AB319" s="1016">
        <v>41760</v>
      </c>
      <c r="AC319" s="1074">
        <f t="shared" si="161"/>
        <v>86928.33600000001</v>
      </c>
      <c r="AD319" s="1074">
        <f t="shared" si="162"/>
        <v>104314.00319999999</v>
      </c>
      <c r="AE319" s="1074">
        <f t="shared" si="171"/>
        <v>0</v>
      </c>
      <c r="AF319" s="1073">
        <f t="shared" si="193"/>
        <v>0.24019785677250283</v>
      </c>
      <c r="AG319" s="1076">
        <v>434</v>
      </c>
      <c r="AH319" s="1016">
        <v>260</v>
      </c>
      <c r="AI319" s="1016">
        <v>347.2</v>
      </c>
      <c r="AJ319" s="1016">
        <v>0.99780000000000002</v>
      </c>
      <c r="AK319" s="1016">
        <v>49070</v>
      </c>
      <c r="AL319" s="1074">
        <f t="shared" si="163"/>
        <v>96507.216</v>
      </c>
      <c r="AM319" s="1074">
        <f t="shared" si="164"/>
        <v>115808.65919999999</v>
      </c>
      <c r="AN319" s="1074">
        <f t="shared" si="172"/>
        <v>0</v>
      </c>
      <c r="AO319" s="1073">
        <f t="shared" si="194"/>
        <v>0.2542296940780055</v>
      </c>
      <c r="AP319" s="1076">
        <v>434</v>
      </c>
      <c r="AQ319" s="1016">
        <v>306</v>
      </c>
      <c r="AR319" s="1016">
        <v>347.2</v>
      </c>
      <c r="AS319" s="1016">
        <v>0.99660000000000004</v>
      </c>
      <c r="AT319" s="1016">
        <v>61610</v>
      </c>
      <c r="AU319" s="1074">
        <f t="shared" si="165"/>
        <v>113444.9712</v>
      </c>
      <c r="AV319" s="1074">
        <f t="shared" si="166"/>
        <v>136133.96544</v>
      </c>
      <c r="AW319" s="1074">
        <f t="shared" si="173"/>
        <v>0</v>
      </c>
      <c r="AX319" s="1073">
        <f t="shared" si="195"/>
        <v>0.27154134444348116</v>
      </c>
      <c r="AY319" s="1076">
        <v>434</v>
      </c>
      <c r="AZ319" s="1016">
        <v>305</v>
      </c>
      <c r="BA319" s="1016">
        <v>347.2</v>
      </c>
      <c r="BB319" s="1016">
        <v>0.99690000000000001</v>
      </c>
      <c r="BC319" s="1016">
        <v>48110</v>
      </c>
      <c r="BD319" s="1074">
        <f t="shared" si="167"/>
        <v>109459.62000000001</v>
      </c>
      <c r="BE319" s="1074">
        <f t="shared" si="168"/>
        <v>131351.54399999999</v>
      </c>
      <c r="BF319" s="1074">
        <f t="shared" si="174"/>
        <v>0</v>
      </c>
      <c r="BG319" s="1073">
        <f t="shared" si="196"/>
        <v>0.21976140607833283</v>
      </c>
    </row>
    <row r="320" spans="1:59">
      <c r="A320" s="1016">
        <v>314</v>
      </c>
      <c r="B320" s="1016" t="s">
        <v>1469</v>
      </c>
      <c r="C320" s="1016" t="s">
        <v>2457</v>
      </c>
      <c r="D320" s="1016" t="s">
        <v>2456</v>
      </c>
      <c r="E320" s="1016">
        <v>33</v>
      </c>
      <c r="F320" s="1076">
        <v>555</v>
      </c>
      <c r="G320" s="1016">
        <v>346.5</v>
      </c>
      <c r="H320" s="1016">
        <v>444</v>
      </c>
      <c r="I320" s="1016">
        <v>0.9637</v>
      </c>
      <c r="J320" s="1016">
        <v>91980</v>
      </c>
      <c r="K320" s="1074">
        <f t="shared" si="157"/>
        <v>120211.93800000001</v>
      </c>
      <c r="L320" s="1074">
        <f t="shared" si="158"/>
        <v>144254.32559999998</v>
      </c>
      <c r="M320" s="1074">
        <f t="shared" si="169"/>
        <v>0</v>
      </c>
      <c r="N320" s="1073">
        <f t="shared" si="191"/>
        <v>0.38257431637114114</v>
      </c>
      <c r="O320" s="1076">
        <v>555</v>
      </c>
      <c r="P320" s="1016">
        <v>355.5</v>
      </c>
      <c r="Q320" s="1016">
        <v>444</v>
      </c>
      <c r="R320" s="1016">
        <v>0.97130000000000005</v>
      </c>
      <c r="S320" s="1016">
        <v>81225</v>
      </c>
      <c r="T320" s="1074">
        <f t="shared" si="159"/>
        <v>128450.5398</v>
      </c>
      <c r="U320" s="1074">
        <f t="shared" si="160"/>
        <v>154140.64776000002</v>
      </c>
      <c r="V320" s="1074">
        <f t="shared" si="170"/>
        <v>0</v>
      </c>
      <c r="W320" s="1073">
        <f t="shared" si="192"/>
        <v>0.31617227972131884</v>
      </c>
      <c r="X320" s="1076">
        <v>440</v>
      </c>
      <c r="Y320" s="1016">
        <v>342</v>
      </c>
      <c r="Z320" s="1016">
        <v>352</v>
      </c>
      <c r="AA320" s="1077">
        <v>0.97170000000000001</v>
      </c>
      <c r="AB320" s="1016">
        <v>83340</v>
      </c>
      <c r="AC320" s="1074">
        <f t="shared" si="161"/>
        <v>119635.704</v>
      </c>
      <c r="AD320" s="1074">
        <f t="shared" si="162"/>
        <v>143562.84479999999</v>
      </c>
      <c r="AE320" s="1074">
        <f t="shared" si="171"/>
        <v>0</v>
      </c>
      <c r="AF320" s="1073">
        <f t="shared" si="193"/>
        <v>0.34830739157935664</v>
      </c>
      <c r="AG320" s="1076">
        <v>440</v>
      </c>
      <c r="AH320" s="1016">
        <v>405</v>
      </c>
      <c r="AI320" s="1016">
        <v>405</v>
      </c>
      <c r="AJ320" s="1016">
        <v>0.96799999999999997</v>
      </c>
      <c r="AK320" s="1016">
        <v>78930</v>
      </c>
      <c r="AL320" s="1074">
        <f t="shared" si="163"/>
        <v>145838.88</v>
      </c>
      <c r="AM320" s="1074">
        <f t="shared" si="164"/>
        <v>175006.65599999999</v>
      </c>
      <c r="AN320" s="1074">
        <f t="shared" si="172"/>
        <v>0</v>
      </c>
      <c r="AO320" s="1073">
        <f t="shared" si="194"/>
        <v>0.27060685051887395</v>
      </c>
      <c r="AP320" s="1076">
        <v>440</v>
      </c>
      <c r="AQ320" s="1016">
        <v>342</v>
      </c>
      <c r="AR320" s="1016">
        <v>352</v>
      </c>
      <c r="AS320" s="1016">
        <v>0.96579999999999999</v>
      </c>
      <c r="AT320" s="1016">
        <v>83880</v>
      </c>
      <c r="AU320" s="1074">
        <f t="shared" si="165"/>
        <v>122872.93920000001</v>
      </c>
      <c r="AV320" s="1074">
        <f t="shared" si="166"/>
        <v>147447.52703999999</v>
      </c>
      <c r="AW320" s="1074">
        <f t="shared" si="173"/>
        <v>0</v>
      </c>
      <c r="AX320" s="1073">
        <f t="shared" si="195"/>
        <v>0.3413282067887573</v>
      </c>
      <c r="AY320" s="1076">
        <v>440</v>
      </c>
      <c r="AZ320" s="1016">
        <v>351</v>
      </c>
      <c r="BA320" s="1016">
        <v>352</v>
      </c>
      <c r="BB320" s="1016">
        <v>0.98729999999999996</v>
      </c>
      <c r="BC320" s="1016">
        <v>84150</v>
      </c>
      <c r="BD320" s="1074">
        <f t="shared" si="167"/>
        <v>124755.228</v>
      </c>
      <c r="BE320" s="1074">
        <f t="shared" si="168"/>
        <v>149706.27359999999</v>
      </c>
      <c r="BF320" s="1074">
        <f t="shared" si="174"/>
        <v>0</v>
      </c>
      <c r="BG320" s="1073">
        <f t="shared" si="196"/>
        <v>0.33726041525089434</v>
      </c>
    </row>
    <row r="321" spans="1:59">
      <c r="A321" s="1016">
        <v>315</v>
      </c>
      <c r="B321" s="1016" t="s">
        <v>1951</v>
      </c>
      <c r="C321" s="1016" t="s">
        <v>2457</v>
      </c>
      <c r="D321" s="1016" t="s">
        <v>2456</v>
      </c>
      <c r="E321" s="1016">
        <v>11</v>
      </c>
      <c r="F321" s="1076">
        <v>444</v>
      </c>
      <c r="G321" s="1016">
        <v>366</v>
      </c>
      <c r="H321" s="1016">
        <v>366</v>
      </c>
      <c r="I321" s="1016">
        <v>0.97099999999999997</v>
      </c>
      <c r="J321" s="1016">
        <v>46685</v>
      </c>
      <c r="K321" s="1074">
        <f t="shared" si="157"/>
        <v>127938.96</v>
      </c>
      <c r="L321" s="1074">
        <f t="shared" si="158"/>
        <v>153526.75199999998</v>
      </c>
      <c r="M321" s="1074">
        <f t="shared" si="169"/>
        <v>0</v>
      </c>
      <c r="N321" s="1073">
        <f t="shared" si="191"/>
        <v>0.18245028723072315</v>
      </c>
      <c r="O321" s="1076">
        <v>444</v>
      </c>
      <c r="P321" s="1016">
        <v>268</v>
      </c>
      <c r="Q321" s="1016">
        <v>355.2</v>
      </c>
      <c r="R321" s="1016">
        <v>0.98709999999999998</v>
      </c>
      <c r="S321" s="1016">
        <v>40290</v>
      </c>
      <c r="T321" s="1074">
        <f t="shared" si="159"/>
        <v>98409.921599999987</v>
      </c>
      <c r="U321" s="1074">
        <f t="shared" si="160"/>
        <v>118091.90591999999</v>
      </c>
      <c r="V321" s="1074">
        <f t="shared" si="170"/>
        <v>0</v>
      </c>
      <c r="W321" s="1073">
        <f t="shared" si="192"/>
        <v>0.20470496950380662</v>
      </c>
      <c r="X321" s="1076">
        <v>444</v>
      </c>
      <c r="Y321" s="1016">
        <v>266</v>
      </c>
      <c r="Z321" s="1016">
        <v>355.2</v>
      </c>
      <c r="AA321" s="1077">
        <v>0.98360000000000003</v>
      </c>
      <c r="AB321" s="1016">
        <v>32010</v>
      </c>
      <c r="AC321" s="1074">
        <f t="shared" si="161"/>
        <v>94189.536000000007</v>
      </c>
      <c r="AD321" s="1074">
        <f t="shared" si="162"/>
        <v>113027.44320000001</v>
      </c>
      <c r="AE321" s="1074">
        <f t="shared" si="171"/>
        <v>0</v>
      </c>
      <c r="AF321" s="1073">
        <f t="shared" si="193"/>
        <v>0.16992333415890273</v>
      </c>
      <c r="AG321" s="1076">
        <v>444</v>
      </c>
      <c r="AH321" s="1016">
        <v>265</v>
      </c>
      <c r="AI321" s="1016">
        <v>355.2</v>
      </c>
      <c r="AJ321" s="1016">
        <v>0.98150000000000004</v>
      </c>
      <c r="AK321" s="1016">
        <v>26310</v>
      </c>
      <c r="AL321" s="1074">
        <f t="shared" si="163"/>
        <v>96756.27</v>
      </c>
      <c r="AM321" s="1074">
        <f t="shared" si="164"/>
        <v>116107.524</v>
      </c>
      <c r="AN321" s="1074">
        <f t="shared" si="172"/>
        <v>0</v>
      </c>
      <c r="AO321" s="1073">
        <f t="shared" si="194"/>
        <v>0.13596018118515729</v>
      </c>
      <c r="AP321" s="1076">
        <v>444</v>
      </c>
      <c r="AQ321" s="1016">
        <v>242</v>
      </c>
      <c r="AR321" s="1016">
        <v>355.2</v>
      </c>
      <c r="AS321" s="1016">
        <v>0.96250000000000002</v>
      </c>
      <c r="AT321" s="1016">
        <v>12050</v>
      </c>
      <c r="AU321" s="1074">
        <f t="shared" si="165"/>
        <v>86648.1</v>
      </c>
      <c r="AV321" s="1074">
        <f t="shared" si="166"/>
        <v>103977.72</v>
      </c>
      <c r="AW321" s="1074">
        <f t="shared" si="173"/>
        <v>0</v>
      </c>
      <c r="AX321" s="1073">
        <f t="shared" si="195"/>
        <v>6.9534127118771202E-2</v>
      </c>
      <c r="AY321" s="1076">
        <v>444</v>
      </c>
      <c r="AZ321" s="1016">
        <v>274</v>
      </c>
      <c r="BA321" s="1016">
        <v>355.2</v>
      </c>
      <c r="BB321" s="1016">
        <v>0.96809999999999996</v>
      </c>
      <c r="BC321" s="1016">
        <v>12450</v>
      </c>
      <c r="BD321" s="1074">
        <f t="shared" si="167"/>
        <v>95493.383999999991</v>
      </c>
      <c r="BE321" s="1074">
        <f t="shared" si="168"/>
        <v>114592.06079999999</v>
      </c>
      <c r="BF321" s="1074">
        <f t="shared" si="174"/>
        <v>0</v>
      </c>
      <c r="BG321" s="1073">
        <f t="shared" si="196"/>
        <v>6.5187762117635301E-2</v>
      </c>
    </row>
    <row r="322" spans="1:59">
      <c r="A322" s="1016">
        <v>316</v>
      </c>
      <c r="B322" s="1016" t="s">
        <v>1551</v>
      </c>
      <c r="C322" s="1016" t="s">
        <v>2457</v>
      </c>
      <c r="D322" s="1016" t="s">
        <v>2456</v>
      </c>
      <c r="E322" s="1016">
        <v>33</v>
      </c>
      <c r="F322" s="1076">
        <v>450</v>
      </c>
      <c r="G322" s="1016">
        <v>361.8</v>
      </c>
      <c r="H322" s="1016">
        <v>361.8</v>
      </c>
      <c r="I322" s="1016">
        <v>0.97240000000000004</v>
      </c>
      <c r="J322" s="1016">
        <v>71760</v>
      </c>
      <c r="K322" s="1074">
        <f t="shared" si="157"/>
        <v>126653.15520000001</v>
      </c>
      <c r="L322" s="1074">
        <f t="shared" si="158"/>
        <v>151983.78624000002</v>
      </c>
      <c r="M322" s="1074">
        <f t="shared" si="169"/>
        <v>0</v>
      </c>
      <c r="N322" s="1073">
        <f t="shared" si="191"/>
        <v>0.28329337665012233</v>
      </c>
      <c r="O322" s="1076">
        <v>450</v>
      </c>
      <c r="P322" s="1016">
        <v>436.8</v>
      </c>
      <c r="Q322" s="1016">
        <v>436.8</v>
      </c>
      <c r="R322" s="1016">
        <v>0.98029999999999995</v>
      </c>
      <c r="S322" s="1016">
        <v>105870</v>
      </c>
      <c r="T322" s="1074">
        <f t="shared" si="159"/>
        <v>159288.55487999998</v>
      </c>
      <c r="U322" s="1074">
        <f t="shared" si="160"/>
        <v>191146.26585600001</v>
      </c>
      <c r="V322" s="1074">
        <f t="shared" si="170"/>
        <v>0</v>
      </c>
      <c r="W322" s="1073">
        <f t="shared" si="192"/>
        <v>0.33232142786327973</v>
      </c>
      <c r="X322" s="1076">
        <v>450</v>
      </c>
      <c r="Y322" s="1016">
        <v>382.5</v>
      </c>
      <c r="Z322" s="1016">
        <v>382.5</v>
      </c>
      <c r="AA322" s="1077">
        <v>0.97619999999999996</v>
      </c>
      <c r="AB322" s="1016">
        <v>76320</v>
      </c>
      <c r="AC322" s="1074">
        <f t="shared" si="161"/>
        <v>134422.74</v>
      </c>
      <c r="AD322" s="1074">
        <f t="shared" si="162"/>
        <v>161307.28799999997</v>
      </c>
      <c r="AE322" s="1074">
        <f t="shared" si="171"/>
        <v>0</v>
      </c>
      <c r="AF322" s="1073">
        <f t="shared" si="193"/>
        <v>0.28388053985508704</v>
      </c>
      <c r="AG322" s="1076">
        <v>450</v>
      </c>
      <c r="AH322" s="1016">
        <v>443.4</v>
      </c>
      <c r="AI322" s="1016">
        <v>443.4</v>
      </c>
      <c r="AJ322" s="1016">
        <v>0.97340000000000004</v>
      </c>
      <c r="AK322" s="1016">
        <v>91200</v>
      </c>
      <c r="AL322" s="1074">
        <f t="shared" si="163"/>
        <v>160557.26832</v>
      </c>
      <c r="AM322" s="1074">
        <f t="shared" si="164"/>
        <v>192668.721984</v>
      </c>
      <c r="AN322" s="1074">
        <f t="shared" si="172"/>
        <v>0</v>
      </c>
      <c r="AO322" s="1073">
        <f t="shared" si="194"/>
        <v>0.28401081107780518</v>
      </c>
      <c r="AP322" s="1076">
        <v>450</v>
      </c>
      <c r="AQ322" s="1016">
        <v>369.3</v>
      </c>
      <c r="AR322" s="1016">
        <v>369.3</v>
      </c>
      <c r="AS322" s="1016">
        <v>0.97089999999999999</v>
      </c>
      <c r="AT322" s="1016">
        <v>72060</v>
      </c>
      <c r="AU322" s="1074">
        <f t="shared" si="165"/>
        <v>133381.85364000002</v>
      </c>
      <c r="AV322" s="1074">
        <f t="shared" si="166"/>
        <v>160058.22436800002</v>
      </c>
      <c r="AW322" s="1074">
        <f t="shared" si="173"/>
        <v>0</v>
      </c>
      <c r="AX322" s="1073">
        <f t="shared" si="195"/>
        <v>0.27012670027247943</v>
      </c>
      <c r="AY322" s="1076">
        <v>450</v>
      </c>
      <c r="AZ322" s="1016">
        <v>397.5</v>
      </c>
      <c r="BA322" s="1016">
        <v>397.5</v>
      </c>
      <c r="BB322" s="1016">
        <v>0.93720000000000003</v>
      </c>
      <c r="BC322" s="1016">
        <v>46080</v>
      </c>
      <c r="BD322" s="1074">
        <f t="shared" si="167"/>
        <v>134113.32</v>
      </c>
      <c r="BE322" s="1074">
        <f t="shared" si="168"/>
        <v>160935.984</v>
      </c>
      <c r="BF322" s="1074">
        <f t="shared" si="174"/>
        <v>0</v>
      </c>
      <c r="BG322" s="1073">
        <f t="shared" si="196"/>
        <v>0.17179501633394803</v>
      </c>
    </row>
    <row r="323" spans="1:59">
      <c r="A323" s="1016">
        <v>317</v>
      </c>
      <c r="B323" s="1016" t="s">
        <v>44</v>
      </c>
      <c r="C323" s="1016" t="s">
        <v>2457</v>
      </c>
      <c r="D323" s="1016" t="s">
        <v>2456</v>
      </c>
      <c r="E323" s="1016">
        <v>33</v>
      </c>
      <c r="F323" s="1076">
        <v>450</v>
      </c>
      <c r="G323" s="1016">
        <v>372</v>
      </c>
      <c r="H323" s="1016">
        <v>372</v>
      </c>
      <c r="I323" s="1016">
        <v>0.98809999999999998</v>
      </c>
      <c r="J323" s="1016">
        <v>134040</v>
      </c>
      <c r="K323" s="1074">
        <f t="shared" si="157"/>
        <v>132326.35200000001</v>
      </c>
      <c r="L323" s="1074">
        <f t="shared" si="158"/>
        <v>158791.62239999996</v>
      </c>
      <c r="M323" s="1074">
        <f t="shared" si="169"/>
        <v>0</v>
      </c>
      <c r="N323" s="1073">
        <f t="shared" si="191"/>
        <v>0.50647508215143733</v>
      </c>
      <c r="O323" s="1076">
        <v>450</v>
      </c>
      <c r="P323" s="1016">
        <v>408</v>
      </c>
      <c r="Q323" s="1016">
        <v>408</v>
      </c>
      <c r="R323" s="1016">
        <v>0.98519999999999996</v>
      </c>
      <c r="S323" s="1016">
        <v>147360</v>
      </c>
      <c r="T323" s="1074">
        <f t="shared" si="159"/>
        <v>149529.71520000001</v>
      </c>
      <c r="U323" s="1074">
        <f t="shared" si="160"/>
        <v>179435.65823999999</v>
      </c>
      <c r="V323" s="1074">
        <f t="shared" si="170"/>
        <v>0</v>
      </c>
      <c r="W323" s="1073">
        <f t="shared" si="192"/>
        <v>0.49274486948263779</v>
      </c>
      <c r="X323" s="1076">
        <v>450</v>
      </c>
      <c r="Y323" s="1016">
        <v>396</v>
      </c>
      <c r="Z323" s="1016">
        <v>396</v>
      </c>
      <c r="AA323" s="1077">
        <v>0.98570000000000002</v>
      </c>
      <c r="AB323" s="1016">
        <v>132060</v>
      </c>
      <c r="AC323" s="1074">
        <f t="shared" si="161"/>
        <v>140521.39200000002</v>
      </c>
      <c r="AD323" s="1074">
        <f t="shared" si="162"/>
        <v>168625.67039999997</v>
      </c>
      <c r="AE323" s="1074">
        <f t="shared" si="171"/>
        <v>0</v>
      </c>
      <c r="AF323" s="1073">
        <f t="shared" si="193"/>
        <v>0.46989286869574992</v>
      </c>
      <c r="AG323" s="1076">
        <v>450</v>
      </c>
      <c r="AH323" s="1016">
        <v>396</v>
      </c>
      <c r="AI323" s="1016">
        <v>396</v>
      </c>
      <c r="AJ323" s="1016">
        <v>0.98219999999999996</v>
      </c>
      <c r="AK323" s="1016">
        <v>138840</v>
      </c>
      <c r="AL323" s="1074">
        <f t="shared" si="163"/>
        <v>144689.84640000001</v>
      </c>
      <c r="AM323" s="1074">
        <f t="shared" si="164"/>
        <v>173627.81567999997</v>
      </c>
      <c r="AN323" s="1074">
        <f t="shared" si="172"/>
        <v>0</v>
      </c>
      <c r="AO323" s="1073">
        <f t="shared" si="194"/>
        <v>0.47978487590681423</v>
      </c>
      <c r="AP323" s="1076">
        <v>450</v>
      </c>
      <c r="AQ323" s="1016">
        <v>372</v>
      </c>
      <c r="AR323" s="1016">
        <v>372</v>
      </c>
      <c r="AS323" s="1016">
        <v>0.98529999999999995</v>
      </c>
      <c r="AT323" s="1016">
        <v>145140</v>
      </c>
      <c r="AU323" s="1074">
        <f t="shared" si="165"/>
        <v>136349.75519999999</v>
      </c>
      <c r="AV323" s="1074">
        <f t="shared" si="166"/>
        <v>163619.70623999997</v>
      </c>
      <c r="AW323" s="1074">
        <f t="shared" si="173"/>
        <v>0</v>
      </c>
      <c r="AX323" s="1073">
        <f t="shared" si="195"/>
        <v>0.53223417888468649</v>
      </c>
      <c r="AY323" s="1076">
        <v>450</v>
      </c>
      <c r="AZ323" s="1016">
        <v>432</v>
      </c>
      <c r="BA323" s="1016">
        <v>432</v>
      </c>
      <c r="BB323" s="1016">
        <v>0.98560000000000003</v>
      </c>
      <c r="BC323" s="1016">
        <v>168420</v>
      </c>
      <c r="BD323" s="1074">
        <f t="shared" si="167"/>
        <v>153280.51200000002</v>
      </c>
      <c r="BE323" s="1074">
        <f t="shared" si="168"/>
        <v>183936.61440000002</v>
      </c>
      <c r="BF323" s="1074">
        <f t="shared" si="174"/>
        <v>0</v>
      </c>
      <c r="BG323" s="1073">
        <f t="shared" si="196"/>
        <v>0.54938490810886642</v>
      </c>
    </row>
    <row r="324" spans="1:59">
      <c r="A324" s="1016">
        <v>318</v>
      </c>
      <c r="B324" s="1016" t="s">
        <v>38</v>
      </c>
      <c r="C324" s="1016" t="s">
        <v>2457</v>
      </c>
      <c r="D324" s="1016" t="s">
        <v>1603</v>
      </c>
      <c r="E324" s="1016">
        <v>11</v>
      </c>
      <c r="F324" s="1076">
        <v>452.22</v>
      </c>
      <c r="G324" s="1016">
        <v>102.8</v>
      </c>
      <c r="H324" s="1016">
        <v>407</v>
      </c>
      <c r="I324" s="1016">
        <v>0.92559999999999998</v>
      </c>
      <c r="J324" s="1016">
        <v>45144</v>
      </c>
      <c r="K324" s="1074">
        <f t="shared" si="157"/>
        <v>34254.604800000001</v>
      </c>
      <c r="L324" s="1074">
        <f t="shared" si="158"/>
        <v>41105.525759999997</v>
      </c>
      <c r="M324" s="1074">
        <f t="shared" si="169"/>
        <v>4038.4742400000032</v>
      </c>
      <c r="N324" s="1073">
        <f t="shared" si="191"/>
        <v>0.65894790296923811</v>
      </c>
      <c r="O324" s="1076">
        <v>452.22</v>
      </c>
      <c r="P324" s="1016">
        <v>118.8</v>
      </c>
      <c r="Q324" s="1016">
        <v>407</v>
      </c>
      <c r="R324" s="1016">
        <v>0.93179999999999996</v>
      </c>
      <c r="S324" s="1016">
        <v>50186</v>
      </c>
      <c r="T324" s="1074">
        <f t="shared" si="159"/>
        <v>41179.59648</v>
      </c>
      <c r="U324" s="1074">
        <f t="shared" si="160"/>
        <v>49415.515776</v>
      </c>
      <c r="V324" s="1074">
        <f t="shared" si="170"/>
        <v>770.48422399999981</v>
      </c>
      <c r="W324" s="1073">
        <f t="shared" si="192"/>
        <v>0.60935516966969561</v>
      </c>
      <c r="X324" s="1076">
        <v>452.22</v>
      </c>
      <c r="Y324" s="1016">
        <v>127.2</v>
      </c>
      <c r="Z324" s="1016">
        <v>407</v>
      </c>
      <c r="AA324" s="1077">
        <v>0.93610000000000004</v>
      </c>
      <c r="AB324" s="1016">
        <v>49996</v>
      </c>
      <c r="AC324" s="1074">
        <f t="shared" si="161"/>
        <v>42865.891200000005</v>
      </c>
      <c r="AD324" s="1074">
        <f t="shared" si="162"/>
        <v>51439.069440000007</v>
      </c>
      <c r="AE324" s="1074">
        <f t="shared" si="171"/>
        <v>0</v>
      </c>
      <c r="AF324" s="1073">
        <f t="shared" si="193"/>
        <v>0.58316762582554205</v>
      </c>
      <c r="AG324" s="1076">
        <v>452.22</v>
      </c>
      <c r="AH324" s="1016">
        <v>122.8</v>
      </c>
      <c r="AI324" s="1016">
        <v>407</v>
      </c>
      <c r="AJ324" s="1016">
        <v>0.92349999999999999</v>
      </c>
      <c r="AK324" s="1016">
        <v>41134</v>
      </c>
      <c r="AL324" s="1074">
        <f t="shared" si="163"/>
        <v>42186.957599999994</v>
      </c>
      <c r="AM324" s="1074">
        <f t="shared" si="164"/>
        <v>50624.349119999999</v>
      </c>
      <c r="AN324" s="1074">
        <f t="shared" si="172"/>
        <v>0</v>
      </c>
      <c r="AO324" s="1073">
        <f t="shared" si="194"/>
        <v>0.48752034206894312</v>
      </c>
      <c r="AP324" s="1076">
        <v>452.22</v>
      </c>
      <c r="AQ324" s="1016">
        <v>113.6</v>
      </c>
      <c r="AR324" s="1016">
        <v>407</v>
      </c>
      <c r="AS324" s="1016">
        <v>0.91520000000000001</v>
      </c>
      <c r="AT324" s="1016">
        <v>41796</v>
      </c>
      <c r="AU324" s="1074">
        <f t="shared" si="165"/>
        <v>38675.619839999999</v>
      </c>
      <c r="AV324" s="1074">
        <f t="shared" si="166"/>
        <v>46410.743807999999</v>
      </c>
      <c r="AW324" s="1074">
        <f t="shared" si="173"/>
        <v>0</v>
      </c>
      <c r="AX324" s="1073">
        <f t="shared" si="195"/>
        <v>0.54034040272539818</v>
      </c>
      <c r="AY324" s="1076">
        <v>452.22</v>
      </c>
      <c r="AZ324" s="1016">
        <v>114.8</v>
      </c>
      <c r="BA324" s="1016">
        <v>407</v>
      </c>
      <c r="BB324" s="1016">
        <v>0.90939999999999999</v>
      </c>
      <c r="BC324" s="1016">
        <v>41502</v>
      </c>
      <c r="BD324" s="1074">
        <f t="shared" si="167"/>
        <v>37583.683199999999</v>
      </c>
      <c r="BE324" s="1074">
        <f t="shared" si="168"/>
        <v>45100.419839999995</v>
      </c>
      <c r="BF324" s="1074">
        <f t="shared" si="174"/>
        <v>0</v>
      </c>
      <c r="BG324" s="1073">
        <f t="shared" si="196"/>
        <v>0.55212789788521843</v>
      </c>
    </row>
    <row r="325" spans="1:59">
      <c r="A325" s="1016">
        <v>319</v>
      </c>
      <c r="B325" s="1016" t="s">
        <v>866</v>
      </c>
      <c r="C325" s="1016" t="s">
        <v>2457</v>
      </c>
      <c r="D325" s="1016" t="s">
        <v>1123</v>
      </c>
      <c r="E325" s="1016">
        <v>11</v>
      </c>
      <c r="F325" s="1076">
        <v>467</v>
      </c>
      <c r="G325" s="1016">
        <v>181.2</v>
      </c>
      <c r="H325" s="1016">
        <v>467</v>
      </c>
      <c r="I325" s="1016">
        <v>0.93689999999999996</v>
      </c>
      <c r="J325" s="1016">
        <v>49968</v>
      </c>
      <c r="K325" s="1074">
        <f t="shared" si="157"/>
        <v>61115.860799999995</v>
      </c>
      <c r="L325" s="1074">
        <f t="shared" si="158"/>
        <v>73339.032959999982</v>
      </c>
      <c r="M325" s="1074">
        <f t="shared" si="169"/>
        <v>0</v>
      </c>
      <c r="N325" s="1073">
        <f t="shared" si="191"/>
        <v>0.40879731828959209</v>
      </c>
      <c r="O325" s="1076">
        <v>467</v>
      </c>
      <c r="P325" s="1016">
        <v>171.6</v>
      </c>
      <c r="Q325" s="1016">
        <v>467</v>
      </c>
      <c r="R325" s="1016">
        <v>0.87729999999999997</v>
      </c>
      <c r="S325" s="1016">
        <v>25524</v>
      </c>
      <c r="T325" s="1074">
        <f t="shared" si="159"/>
        <v>56002.620959999993</v>
      </c>
      <c r="U325" s="1074">
        <f t="shared" si="160"/>
        <v>67203.145151999983</v>
      </c>
      <c r="V325" s="1074">
        <f t="shared" si="170"/>
        <v>0</v>
      </c>
      <c r="W325" s="1073">
        <f t="shared" si="192"/>
        <v>0.22788219160519807</v>
      </c>
      <c r="X325" s="1076">
        <v>467</v>
      </c>
      <c r="Y325" s="1016">
        <v>123.6</v>
      </c>
      <c r="Z325" s="1016">
        <v>467</v>
      </c>
      <c r="AA325" s="1077">
        <v>0.82369999999999999</v>
      </c>
      <c r="AB325" s="1016">
        <v>21390</v>
      </c>
      <c r="AC325" s="1074">
        <f t="shared" si="161"/>
        <v>36651.355199999998</v>
      </c>
      <c r="AD325" s="1074">
        <f t="shared" si="162"/>
        <v>43981.626239999998</v>
      </c>
      <c r="AE325" s="1074">
        <f t="shared" si="171"/>
        <v>0</v>
      </c>
      <c r="AF325" s="1073">
        <f t="shared" si="193"/>
        <v>0.29180367115047362</v>
      </c>
      <c r="AG325" s="1076">
        <v>467</v>
      </c>
      <c r="AH325" s="1016">
        <v>178.8</v>
      </c>
      <c r="AI325" s="1016">
        <v>467</v>
      </c>
      <c r="AJ325" s="1016">
        <v>0.91710000000000003</v>
      </c>
      <c r="AK325" s="1016">
        <v>37080</v>
      </c>
      <c r="AL325" s="1074">
        <f t="shared" si="163"/>
        <v>60999.622560000003</v>
      </c>
      <c r="AM325" s="1074">
        <f t="shared" si="164"/>
        <v>73199.547072000016</v>
      </c>
      <c r="AN325" s="1074">
        <f t="shared" si="172"/>
        <v>0</v>
      </c>
      <c r="AO325" s="1073">
        <f t="shared" si="194"/>
        <v>0.30393630684786316</v>
      </c>
      <c r="AP325" s="1076">
        <v>467</v>
      </c>
      <c r="AQ325" s="1016">
        <v>200.4</v>
      </c>
      <c r="AR325" s="1016">
        <v>467</v>
      </c>
      <c r="AS325" s="1016">
        <v>0.92649999999999999</v>
      </c>
      <c r="AT325" s="1016">
        <v>54750</v>
      </c>
      <c r="AU325" s="1074">
        <f t="shared" si="165"/>
        <v>69069.463199999998</v>
      </c>
      <c r="AV325" s="1074">
        <f t="shared" si="166"/>
        <v>82883.355839999989</v>
      </c>
      <c r="AW325" s="1074">
        <f t="shared" si="173"/>
        <v>0</v>
      </c>
      <c r="AX325" s="1073">
        <f t="shared" si="195"/>
        <v>0.39634012965660342</v>
      </c>
      <c r="AY325" s="1076">
        <v>467</v>
      </c>
      <c r="AZ325" s="1016">
        <v>204</v>
      </c>
      <c r="BA325" s="1016">
        <v>467</v>
      </c>
      <c r="BB325" s="1016">
        <v>0.92979999999999996</v>
      </c>
      <c r="BC325" s="1016">
        <v>48924</v>
      </c>
      <c r="BD325" s="1074">
        <f t="shared" si="167"/>
        <v>68284.512000000002</v>
      </c>
      <c r="BE325" s="1074">
        <f t="shared" si="168"/>
        <v>81941.414399999994</v>
      </c>
      <c r="BF325" s="1074">
        <f t="shared" si="174"/>
        <v>0</v>
      </c>
      <c r="BG325" s="1073">
        <f t="shared" si="196"/>
        <v>0.35823643288246682</v>
      </c>
    </row>
    <row r="326" spans="1:59">
      <c r="A326" s="1016">
        <v>320</v>
      </c>
      <c r="B326" s="1016" t="s">
        <v>1676</v>
      </c>
      <c r="C326" s="1016" t="s">
        <v>2457</v>
      </c>
      <c r="D326" s="1016" t="s">
        <v>2456</v>
      </c>
      <c r="E326" s="1016">
        <v>11</v>
      </c>
      <c r="F326" s="1076">
        <v>473</v>
      </c>
      <c r="G326" s="1016">
        <v>8.8000000000000007</v>
      </c>
      <c r="H326" s="1016">
        <v>378.4</v>
      </c>
      <c r="I326" s="1016">
        <v>0.99839999999999995</v>
      </c>
      <c r="J326" s="1016">
        <v>2440</v>
      </c>
      <c r="K326" s="1074">
        <f t="shared" si="157"/>
        <v>3162.9312</v>
      </c>
      <c r="L326" s="1074">
        <f t="shared" si="158"/>
        <v>3795.5174400000005</v>
      </c>
      <c r="M326" s="1074">
        <f t="shared" si="169"/>
        <v>0</v>
      </c>
      <c r="N326" s="1073">
        <f t="shared" si="191"/>
        <v>0.3857181591556591</v>
      </c>
      <c r="O326" s="1076">
        <v>473</v>
      </c>
      <c r="P326" s="1016">
        <v>9.6</v>
      </c>
      <c r="Q326" s="1016">
        <v>378.4</v>
      </c>
      <c r="R326" s="1016">
        <v>1</v>
      </c>
      <c r="S326" s="1016">
        <v>2844</v>
      </c>
      <c r="T326" s="1074">
        <f t="shared" si="159"/>
        <v>3571.2</v>
      </c>
      <c r="U326" s="1074">
        <f t="shared" si="160"/>
        <v>4285.4399999999996</v>
      </c>
      <c r="V326" s="1074">
        <f t="shared" si="170"/>
        <v>0</v>
      </c>
      <c r="W326" s="1073">
        <f t="shared" si="192"/>
        <v>0.39818548387096775</v>
      </c>
      <c r="X326" s="1076">
        <v>473</v>
      </c>
      <c r="Y326" s="1016">
        <v>23.2</v>
      </c>
      <c r="Z326" s="1016">
        <v>378.4</v>
      </c>
      <c r="AA326" s="1077">
        <v>0.8206</v>
      </c>
      <c r="AB326" s="1016">
        <v>3312</v>
      </c>
      <c r="AC326" s="1074">
        <f t="shared" si="161"/>
        <v>6853.6511999999993</v>
      </c>
      <c r="AD326" s="1074">
        <f t="shared" si="162"/>
        <v>8224.3814399999992</v>
      </c>
      <c r="AE326" s="1074">
        <f t="shared" si="171"/>
        <v>0</v>
      </c>
      <c r="AF326" s="1073">
        <f t="shared" si="193"/>
        <v>0.24162303444914149</v>
      </c>
      <c r="AG326" s="1076">
        <v>473</v>
      </c>
      <c r="AH326" s="1016">
        <v>36.799999999999997</v>
      </c>
      <c r="AI326" s="1016">
        <v>378.4</v>
      </c>
      <c r="AJ326" s="1016">
        <v>0.31369999999999998</v>
      </c>
      <c r="AK326" s="1016">
        <v>3288</v>
      </c>
      <c r="AL326" s="1074">
        <f t="shared" si="163"/>
        <v>4294.4275199999993</v>
      </c>
      <c r="AM326" s="1074">
        <f t="shared" si="164"/>
        <v>5153.3130239999991</v>
      </c>
      <c r="AN326" s="1074">
        <f t="shared" si="172"/>
        <v>0</v>
      </c>
      <c r="AO326" s="1073">
        <f t="shared" si="194"/>
        <v>0.38282168981629483</v>
      </c>
      <c r="AP326" s="1076">
        <v>473</v>
      </c>
      <c r="AQ326" s="1016">
        <v>54.4</v>
      </c>
      <c r="AR326" s="1016">
        <v>378.4</v>
      </c>
      <c r="AS326" s="1016">
        <v>0.19769999999999999</v>
      </c>
      <c r="AT326" s="1016">
        <v>4572</v>
      </c>
      <c r="AU326" s="1074">
        <f t="shared" si="165"/>
        <v>4000.8153599999996</v>
      </c>
      <c r="AV326" s="1074">
        <f t="shared" si="166"/>
        <v>4800.978431999999</v>
      </c>
      <c r="AW326" s="1074">
        <f t="shared" si="173"/>
        <v>0</v>
      </c>
      <c r="AX326" s="1073">
        <f t="shared" si="195"/>
        <v>0.57138352918141166</v>
      </c>
      <c r="AY326" s="1076">
        <v>473</v>
      </c>
      <c r="AZ326" s="1016">
        <v>63.2</v>
      </c>
      <c r="BA326" s="1016">
        <v>378.4</v>
      </c>
      <c r="BB326" s="1016">
        <v>0.1895</v>
      </c>
      <c r="BC326" s="1016">
        <v>4292</v>
      </c>
      <c r="BD326" s="1074">
        <f t="shared" si="167"/>
        <v>4311.5039999999999</v>
      </c>
      <c r="BE326" s="1074">
        <f t="shared" si="168"/>
        <v>5173.8047999999999</v>
      </c>
      <c r="BF326" s="1074">
        <f t="shared" si="174"/>
        <v>0</v>
      </c>
      <c r="BG326" s="1073">
        <f t="shared" si="196"/>
        <v>0.49773814427633606</v>
      </c>
    </row>
    <row r="327" spans="1:59">
      <c r="A327" s="1016">
        <v>321</v>
      </c>
      <c r="B327" s="1016" t="s">
        <v>533</v>
      </c>
      <c r="C327" s="1016" t="s">
        <v>2457</v>
      </c>
      <c r="D327" s="1016" t="s">
        <v>2456</v>
      </c>
      <c r="E327" s="1016">
        <v>11</v>
      </c>
      <c r="F327" s="1076">
        <v>490</v>
      </c>
      <c r="G327" s="1016">
        <v>30</v>
      </c>
      <c r="H327" s="1016">
        <v>392</v>
      </c>
      <c r="I327" s="1016">
        <v>0.66890000000000005</v>
      </c>
      <c r="J327" s="1016">
        <v>6870</v>
      </c>
      <c r="K327" s="1074">
        <f t="shared" ref="K327:K389" si="197">24*30*I327*G327*0.5</f>
        <v>7224.1200000000008</v>
      </c>
      <c r="L327" s="1074">
        <f t="shared" ref="L327:L389" si="198">24*30*G327*I327*0.6</f>
        <v>8668.9440000000013</v>
      </c>
      <c r="M327" s="1074">
        <f t="shared" si="169"/>
        <v>0</v>
      </c>
      <c r="N327" s="1073">
        <f t="shared" si="191"/>
        <v>0.47549044035813354</v>
      </c>
      <c r="O327" s="1076">
        <v>490</v>
      </c>
      <c r="P327" s="1016">
        <v>28</v>
      </c>
      <c r="Q327" s="1016">
        <v>392</v>
      </c>
      <c r="R327" s="1016">
        <v>0.64439999999999997</v>
      </c>
      <c r="S327" s="1016">
        <v>4620</v>
      </c>
      <c r="T327" s="1074">
        <f t="shared" ref="T327:T389" si="199">24*31*R327*P327*0.5</f>
        <v>6712.0703999999996</v>
      </c>
      <c r="U327" s="1074">
        <f t="shared" ref="U327:U389" si="200">24*31*P327*R327*0.6</f>
        <v>8054.4844799999992</v>
      </c>
      <c r="V327" s="1074">
        <f t="shared" si="170"/>
        <v>0</v>
      </c>
      <c r="W327" s="1073">
        <f t="shared" si="192"/>
        <v>0.3441561042029595</v>
      </c>
      <c r="X327" s="1076">
        <v>490</v>
      </c>
      <c r="Y327" s="1016">
        <v>32</v>
      </c>
      <c r="Z327" s="1016">
        <v>392</v>
      </c>
      <c r="AA327" s="1077">
        <v>0.65149999999999997</v>
      </c>
      <c r="AB327" s="1016">
        <v>8750</v>
      </c>
      <c r="AC327" s="1074">
        <f t="shared" ref="AC327:AC389" si="201">24*30*AA327*Y327*0.5</f>
        <v>7505.28</v>
      </c>
      <c r="AD327" s="1074">
        <f t="shared" ref="AD327:AD389" si="202">24*30*Y327*AA327*0.6</f>
        <v>9006.3359999999993</v>
      </c>
      <c r="AE327" s="1074">
        <f t="shared" si="171"/>
        <v>0</v>
      </c>
      <c r="AF327" s="1073">
        <f t="shared" si="193"/>
        <v>0.5829229555726102</v>
      </c>
      <c r="AG327" s="1076">
        <v>490</v>
      </c>
      <c r="AH327" s="1016">
        <v>28</v>
      </c>
      <c r="AI327" s="1016">
        <v>392</v>
      </c>
      <c r="AJ327" s="1016">
        <v>0.63519999999999999</v>
      </c>
      <c r="AK327" s="1016">
        <v>6530</v>
      </c>
      <c r="AL327" s="1074">
        <f t="shared" ref="AL327:AL389" si="203">24*31*AJ327*AH327*0.5</f>
        <v>6616.2431999999999</v>
      </c>
      <c r="AM327" s="1074">
        <f t="shared" ref="AM327:AM389" si="204">24*31*AH327*AJ327*0.6</f>
        <v>7939.4918399999997</v>
      </c>
      <c r="AN327" s="1074">
        <f t="shared" si="172"/>
        <v>0</v>
      </c>
      <c r="AO327" s="1073">
        <f t="shared" si="194"/>
        <v>0.49348246448981803</v>
      </c>
      <c r="AP327" s="1076">
        <v>490</v>
      </c>
      <c r="AQ327" s="1016">
        <v>34</v>
      </c>
      <c r="AR327" s="1016">
        <v>392</v>
      </c>
      <c r="AS327" s="1016">
        <v>0.55830000000000002</v>
      </c>
      <c r="AT327" s="1016">
        <v>5700</v>
      </c>
      <c r="AU327" s="1074">
        <f t="shared" ref="AU327:AU389" si="205">24*31*AS327*AQ327*0.5</f>
        <v>7061.3784000000005</v>
      </c>
      <c r="AV327" s="1074">
        <f t="shared" ref="AV327:AV389" si="206">24*31*AQ327*AS327*0.6</f>
        <v>8473.6540800000002</v>
      </c>
      <c r="AW327" s="1074">
        <f t="shared" si="173"/>
        <v>0</v>
      </c>
      <c r="AX327" s="1073">
        <f t="shared" si="195"/>
        <v>0.40360391959734093</v>
      </c>
      <c r="AY327" s="1076">
        <v>490</v>
      </c>
      <c r="AZ327" s="1016">
        <v>34</v>
      </c>
      <c r="BA327" s="1016">
        <v>392</v>
      </c>
      <c r="BB327" s="1016">
        <v>0.58309999999999995</v>
      </c>
      <c r="BC327" s="1016">
        <v>7050</v>
      </c>
      <c r="BD327" s="1074">
        <f t="shared" ref="BD327:BD389" si="207">24*30*BB327*AZ327*0.5</f>
        <v>7137.1440000000002</v>
      </c>
      <c r="BE327" s="1074">
        <f t="shared" ref="BE327:BE389" si="208">24*30*AZ327*BB327*0.6</f>
        <v>8564.5727999999981</v>
      </c>
      <c r="BF327" s="1074">
        <f t="shared" si="174"/>
        <v>0</v>
      </c>
      <c r="BG327" s="1073">
        <f t="shared" si="196"/>
        <v>0.49389503700639925</v>
      </c>
    </row>
    <row r="328" spans="1:59">
      <c r="A328" s="1016">
        <v>322</v>
      </c>
      <c r="B328" s="1016" t="s">
        <v>1316</v>
      </c>
      <c r="C328" s="1016" t="s">
        <v>2459</v>
      </c>
      <c r="D328" s="1016" t="s">
        <v>2456</v>
      </c>
      <c r="E328" s="1016">
        <v>11</v>
      </c>
      <c r="F328" s="1076">
        <v>498</v>
      </c>
      <c r="G328" s="1016">
        <v>268.8</v>
      </c>
      <c r="H328" s="1016">
        <v>398.4</v>
      </c>
      <c r="I328" s="1016">
        <v>0.87080000000000002</v>
      </c>
      <c r="J328" s="1016">
        <v>60330</v>
      </c>
      <c r="K328" s="1074">
        <f t="shared" si="197"/>
        <v>84265.574399999998</v>
      </c>
      <c r="L328" s="1074">
        <f t="shared" si="198"/>
        <v>101118.68927999999</v>
      </c>
      <c r="M328" s="1074">
        <f t="shared" ref="M328:M389" si="209">+MAX((J328-L328),0)</f>
        <v>0</v>
      </c>
      <c r="N328" s="1073">
        <f t="shared" si="191"/>
        <v>0.35797536793388313</v>
      </c>
      <c r="O328" s="1076">
        <v>498</v>
      </c>
      <c r="P328" s="1016">
        <v>247.2</v>
      </c>
      <c r="Q328" s="1016">
        <v>398.4</v>
      </c>
      <c r="R328" s="1016">
        <v>0.87790000000000001</v>
      </c>
      <c r="S328" s="1016">
        <v>27492</v>
      </c>
      <c r="T328" s="1074">
        <f t="shared" si="199"/>
        <v>80730.27936</v>
      </c>
      <c r="U328" s="1074">
        <f t="shared" si="200"/>
        <v>96876.335231999998</v>
      </c>
      <c r="V328" s="1074">
        <f t="shared" ref="V328:V389" si="210">+MAX((S328-U328),0)</f>
        <v>0</v>
      </c>
      <c r="W328" s="1073">
        <f t="shared" si="192"/>
        <v>0.17027068541039667</v>
      </c>
      <c r="X328" s="1076">
        <v>498</v>
      </c>
      <c r="Y328" s="1016">
        <v>0</v>
      </c>
      <c r="Z328" s="1016">
        <v>0</v>
      </c>
      <c r="AA328" s="1077"/>
      <c r="AB328" s="1016">
        <v>0</v>
      </c>
      <c r="AC328" s="1074">
        <f t="shared" si="201"/>
        <v>0</v>
      </c>
      <c r="AD328" s="1074">
        <f t="shared" si="202"/>
        <v>0</v>
      </c>
      <c r="AE328" s="1074">
        <f t="shared" ref="AE328:AE389" si="211">+MAX((AB328-AD328),0)</f>
        <v>0</v>
      </c>
      <c r="AF328" s="1073">
        <v>0</v>
      </c>
      <c r="AG328" s="1076">
        <v>498</v>
      </c>
      <c r="AH328" s="1016">
        <v>0</v>
      </c>
      <c r="AI328" s="1016">
        <v>0</v>
      </c>
      <c r="AJ328" s="1016"/>
      <c r="AK328" s="1016">
        <v>0</v>
      </c>
      <c r="AL328" s="1074">
        <f t="shared" si="203"/>
        <v>0</v>
      </c>
      <c r="AM328" s="1074">
        <f t="shared" si="204"/>
        <v>0</v>
      </c>
      <c r="AN328" s="1074">
        <f t="shared" ref="AN328:AN389" si="212">+MAX((AK328-AM328),0)</f>
        <v>0</v>
      </c>
      <c r="AO328" s="1073">
        <v>0</v>
      </c>
      <c r="AP328" s="1076">
        <v>498</v>
      </c>
      <c r="AQ328" s="1016">
        <v>0</v>
      </c>
      <c r="AR328" s="1016">
        <v>0</v>
      </c>
      <c r="AS328" s="1016"/>
      <c r="AT328" s="1016">
        <v>0</v>
      </c>
      <c r="AU328" s="1074">
        <f t="shared" si="205"/>
        <v>0</v>
      </c>
      <c r="AV328" s="1074">
        <f t="shared" si="206"/>
        <v>0</v>
      </c>
      <c r="AW328" s="1074">
        <f t="shared" ref="AW328:AW389" si="213">+MAX((AT328-AV328),0)</f>
        <v>0</v>
      </c>
      <c r="AX328" s="1073">
        <v>0</v>
      </c>
      <c r="AY328" s="1076">
        <v>498</v>
      </c>
      <c r="AZ328" s="1016">
        <v>0</v>
      </c>
      <c r="BA328" s="1016">
        <v>0</v>
      </c>
      <c r="BB328" s="1016"/>
      <c r="BC328" s="1016">
        <v>0</v>
      </c>
      <c r="BD328" s="1074">
        <f t="shared" si="207"/>
        <v>0</v>
      </c>
      <c r="BE328" s="1074">
        <f t="shared" si="208"/>
        <v>0</v>
      </c>
      <c r="BF328" s="1074">
        <f t="shared" ref="BF328:BF389" si="214">+MAX((BC328-BE328),0)</f>
        <v>0</v>
      </c>
      <c r="BG328" s="1073">
        <v>0</v>
      </c>
    </row>
    <row r="329" spans="1:59">
      <c r="A329" s="1016">
        <v>323</v>
      </c>
      <c r="B329" s="1016" t="s">
        <v>969</v>
      </c>
      <c r="C329" s="1016" t="s">
        <v>2457</v>
      </c>
      <c r="D329" s="1016" t="s">
        <v>1546</v>
      </c>
      <c r="E329" s="1016">
        <v>33</v>
      </c>
      <c r="F329" s="1076">
        <v>500</v>
      </c>
      <c r="G329" s="1016">
        <v>340.2</v>
      </c>
      <c r="H329" s="1016">
        <v>400</v>
      </c>
      <c r="I329" s="1016">
        <v>0.96609999999999996</v>
      </c>
      <c r="J329" s="1016">
        <v>97722</v>
      </c>
      <c r="K329" s="1074">
        <f t="shared" si="197"/>
        <v>118320.19919999999</v>
      </c>
      <c r="L329" s="1074">
        <f t="shared" si="198"/>
        <v>141984.23903999999</v>
      </c>
      <c r="M329" s="1074">
        <f t="shared" si="209"/>
        <v>0</v>
      </c>
      <c r="N329" s="1073">
        <f t="shared" si="191"/>
        <v>0.41295569421252298</v>
      </c>
      <c r="O329" s="1076">
        <v>500</v>
      </c>
      <c r="P329" s="1016">
        <v>316.5</v>
      </c>
      <c r="Q329" s="1016">
        <v>400</v>
      </c>
      <c r="R329" s="1016">
        <v>0.97099999999999997</v>
      </c>
      <c r="S329" s="1016">
        <v>108498</v>
      </c>
      <c r="T329" s="1074">
        <f t="shared" si="199"/>
        <v>114323.598</v>
      </c>
      <c r="U329" s="1074">
        <f t="shared" si="200"/>
        <v>137188.31759999998</v>
      </c>
      <c r="V329" s="1074">
        <f t="shared" si="210"/>
        <v>0</v>
      </c>
      <c r="W329" s="1073">
        <f t="shared" si="192"/>
        <v>0.47452145444197796</v>
      </c>
      <c r="X329" s="1076">
        <v>500</v>
      </c>
      <c r="Y329" s="1016">
        <v>263.45999999999998</v>
      </c>
      <c r="Z329" s="1016">
        <v>400</v>
      </c>
      <c r="AA329" s="1077">
        <v>0.97709999999999997</v>
      </c>
      <c r="AB329" s="1016">
        <v>80076</v>
      </c>
      <c r="AC329" s="1074">
        <f t="shared" si="201"/>
        <v>92673.63575999999</v>
      </c>
      <c r="AD329" s="1074">
        <f t="shared" si="202"/>
        <v>111208.36291199998</v>
      </c>
      <c r="AE329" s="1074">
        <f t="shared" si="211"/>
        <v>0</v>
      </c>
      <c r="AF329" s="1073">
        <f>+AB329/(24*30*Y329*AA329)</f>
        <v>0.43203225676488777</v>
      </c>
      <c r="AG329" s="1076">
        <v>500</v>
      </c>
      <c r="AH329" s="1016">
        <v>217.86</v>
      </c>
      <c r="AI329" s="1016">
        <v>400</v>
      </c>
      <c r="AJ329" s="1016">
        <v>0.97689999999999999</v>
      </c>
      <c r="AK329" s="1016">
        <v>70668</v>
      </c>
      <c r="AL329" s="1074">
        <f t="shared" si="203"/>
        <v>79171.805447999999</v>
      </c>
      <c r="AM329" s="1074">
        <f t="shared" si="204"/>
        <v>95006.166537600002</v>
      </c>
      <c r="AN329" s="1074">
        <f t="shared" si="212"/>
        <v>0</v>
      </c>
      <c r="AO329" s="1073">
        <f>+AK329/(24*31*AH329*AJ329)</f>
        <v>0.44629524109068541</v>
      </c>
      <c r="AP329" s="1076">
        <v>500</v>
      </c>
      <c r="AQ329" s="1016">
        <v>210.54</v>
      </c>
      <c r="AR329" s="1016">
        <v>400</v>
      </c>
      <c r="AS329" s="1016">
        <v>0.97670000000000001</v>
      </c>
      <c r="AT329" s="1016">
        <v>86046</v>
      </c>
      <c r="AU329" s="1074">
        <f t="shared" si="205"/>
        <v>76496.003496000005</v>
      </c>
      <c r="AV329" s="1074">
        <f t="shared" si="206"/>
        <v>91795.204195199985</v>
      </c>
      <c r="AW329" s="1074">
        <f t="shared" si="213"/>
        <v>0</v>
      </c>
      <c r="AX329" s="1073">
        <f>+AT329/(24*31*AQ329*AS329)</f>
        <v>0.56242153882260915</v>
      </c>
      <c r="AY329" s="1076">
        <v>500</v>
      </c>
      <c r="AZ329" s="1016">
        <v>302.64</v>
      </c>
      <c r="BA329" s="1016">
        <v>400</v>
      </c>
      <c r="BB329" s="1016">
        <v>0.97060000000000002</v>
      </c>
      <c r="BC329" s="1016">
        <v>77772</v>
      </c>
      <c r="BD329" s="1074">
        <f t="shared" si="207"/>
        <v>105747.25824</v>
      </c>
      <c r="BE329" s="1074">
        <f t="shared" si="208"/>
        <v>126896.70988799998</v>
      </c>
      <c r="BF329" s="1074">
        <f t="shared" si="214"/>
        <v>0</v>
      </c>
      <c r="BG329" s="1073">
        <f>+BC329/(24*30*AZ329*BB329)</f>
        <v>0.36772584601433161</v>
      </c>
    </row>
    <row r="330" spans="1:59">
      <c r="A330" s="1016">
        <v>324</v>
      </c>
      <c r="B330" s="1016" t="s">
        <v>1247</v>
      </c>
      <c r="C330" s="1016" t="s">
        <v>2457</v>
      </c>
      <c r="D330" s="1016" t="s">
        <v>2456</v>
      </c>
      <c r="E330" s="1016">
        <v>33</v>
      </c>
      <c r="F330" s="1076">
        <v>500</v>
      </c>
      <c r="G330" s="1016">
        <v>297.60000000000002</v>
      </c>
      <c r="H330" s="1016">
        <v>400</v>
      </c>
      <c r="I330" s="1016">
        <v>0.99109999999999998</v>
      </c>
      <c r="J330" s="1016">
        <v>85428</v>
      </c>
      <c r="K330" s="1074">
        <f t="shared" si="197"/>
        <v>106182.4896</v>
      </c>
      <c r="L330" s="1074">
        <f t="shared" si="198"/>
        <v>127418.98752000001</v>
      </c>
      <c r="M330" s="1074">
        <f t="shared" si="209"/>
        <v>0</v>
      </c>
      <c r="N330" s="1073">
        <f t="shared" si="191"/>
        <v>0.40226971660683303</v>
      </c>
      <c r="O330" s="1076">
        <v>500</v>
      </c>
      <c r="P330" s="1016">
        <v>362.4</v>
      </c>
      <c r="Q330" s="1016">
        <v>400</v>
      </c>
      <c r="R330" s="1016">
        <v>0.97670000000000001</v>
      </c>
      <c r="S330" s="1016">
        <v>87564</v>
      </c>
      <c r="T330" s="1074">
        <f t="shared" si="199"/>
        <v>131671.66175999999</v>
      </c>
      <c r="U330" s="1074">
        <f t="shared" si="200"/>
        <v>158005.99411199999</v>
      </c>
      <c r="V330" s="1074">
        <f t="shared" si="210"/>
        <v>0</v>
      </c>
      <c r="W330" s="1073">
        <f t="shared" si="192"/>
        <v>0.33250890445813724</v>
      </c>
      <c r="X330" s="1076">
        <v>500</v>
      </c>
      <c r="Y330" s="1016">
        <v>304.8</v>
      </c>
      <c r="Z330" s="1016">
        <v>400</v>
      </c>
      <c r="AA330" s="1077">
        <v>0.9859</v>
      </c>
      <c r="AB330" s="1016">
        <v>84516</v>
      </c>
      <c r="AC330" s="1074">
        <f t="shared" si="201"/>
        <v>108180.8352</v>
      </c>
      <c r="AD330" s="1074">
        <f t="shared" si="202"/>
        <v>129817.00224</v>
      </c>
      <c r="AE330" s="1074">
        <f t="shared" si="211"/>
        <v>0</v>
      </c>
      <c r="AF330" s="1073">
        <f>+AB330/(24*30*Y330*AA330)</f>
        <v>0.39062371742532082</v>
      </c>
      <c r="AG330" s="1076">
        <v>500</v>
      </c>
      <c r="AH330" s="1016">
        <v>385.2</v>
      </c>
      <c r="AI330" s="1016">
        <v>400</v>
      </c>
      <c r="AJ330" s="1016">
        <v>0.97419999999999995</v>
      </c>
      <c r="AK330" s="1016">
        <v>88182</v>
      </c>
      <c r="AL330" s="1074">
        <f t="shared" si="203"/>
        <v>139597.40448</v>
      </c>
      <c r="AM330" s="1074">
        <f t="shared" si="204"/>
        <v>167516.88537599999</v>
      </c>
      <c r="AN330" s="1074">
        <f t="shared" si="212"/>
        <v>0</v>
      </c>
      <c r="AO330" s="1073">
        <f>+AK330/(24*31*AH330*AJ330)</f>
        <v>0.3158439812275799</v>
      </c>
      <c r="AP330" s="1076">
        <v>500</v>
      </c>
      <c r="AQ330" s="1016">
        <v>356.4</v>
      </c>
      <c r="AR330" s="1016">
        <v>400</v>
      </c>
      <c r="AS330" s="1016">
        <v>0.97430000000000005</v>
      </c>
      <c r="AT330" s="1016">
        <v>103563</v>
      </c>
      <c r="AU330" s="1074">
        <f t="shared" si="205"/>
        <v>129173.47344</v>
      </c>
      <c r="AV330" s="1074">
        <f t="shared" si="206"/>
        <v>155008.16812799999</v>
      </c>
      <c r="AW330" s="1074">
        <f t="shared" si="213"/>
        <v>0</v>
      </c>
      <c r="AX330" s="1073">
        <f>+AT330/(24*31*AQ330*AS330)</f>
        <v>0.4008679074814232</v>
      </c>
      <c r="AY330" s="1076">
        <v>500</v>
      </c>
      <c r="AZ330" s="1016">
        <v>392.4</v>
      </c>
      <c r="BA330" s="1016">
        <v>400</v>
      </c>
      <c r="BB330" s="1016">
        <v>0.97019999999999995</v>
      </c>
      <c r="BC330" s="1016">
        <v>97623</v>
      </c>
      <c r="BD330" s="1074">
        <f t="shared" si="207"/>
        <v>137054.33279999997</v>
      </c>
      <c r="BE330" s="1074">
        <f t="shared" si="208"/>
        <v>164465.19936</v>
      </c>
      <c r="BF330" s="1074">
        <f t="shared" si="214"/>
        <v>0</v>
      </c>
      <c r="BG330" s="1073">
        <f>+BC330/(24*30*AZ330*BB330)</f>
        <v>0.35614707687665309</v>
      </c>
    </row>
    <row r="331" spans="1:59">
      <c r="A331" s="1016">
        <v>325</v>
      </c>
      <c r="B331" s="1016" t="s">
        <v>247</v>
      </c>
      <c r="C331" s="1016" t="s">
        <v>2457</v>
      </c>
      <c r="D331" s="1016" t="s">
        <v>2456</v>
      </c>
      <c r="E331" s="1016">
        <v>11</v>
      </c>
      <c r="F331" s="1076">
        <v>500</v>
      </c>
      <c r="G331" s="1016">
        <v>0</v>
      </c>
      <c r="H331" s="1016">
        <v>400</v>
      </c>
      <c r="I331" s="1016"/>
      <c r="J331" s="1016">
        <v>0</v>
      </c>
      <c r="K331" s="1074">
        <f t="shared" si="197"/>
        <v>0</v>
      </c>
      <c r="L331" s="1074">
        <f t="shared" si="198"/>
        <v>0</v>
      </c>
      <c r="M331" s="1074">
        <f t="shared" si="209"/>
        <v>0</v>
      </c>
      <c r="N331" s="1073">
        <v>0</v>
      </c>
      <c r="O331" s="1076">
        <v>500</v>
      </c>
      <c r="P331" s="1016">
        <v>0</v>
      </c>
      <c r="Q331" s="1016">
        <v>0</v>
      </c>
      <c r="R331" s="1016"/>
      <c r="S331" s="1016">
        <v>0</v>
      </c>
      <c r="T331" s="1074">
        <f t="shared" si="199"/>
        <v>0</v>
      </c>
      <c r="U331" s="1074">
        <f t="shared" si="200"/>
        <v>0</v>
      </c>
      <c r="V331" s="1074">
        <f t="shared" si="210"/>
        <v>0</v>
      </c>
      <c r="W331" s="1073">
        <v>0</v>
      </c>
      <c r="X331" s="1076">
        <v>500</v>
      </c>
      <c r="Y331" s="1016">
        <v>0</v>
      </c>
      <c r="Z331" s="1016">
        <v>0</v>
      </c>
      <c r="AA331" s="1077"/>
      <c r="AB331" s="1016">
        <v>0</v>
      </c>
      <c r="AC331" s="1074">
        <f t="shared" si="201"/>
        <v>0</v>
      </c>
      <c r="AD331" s="1074">
        <f t="shared" si="202"/>
        <v>0</v>
      </c>
      <c r="AE331" s="1074">
        <f t="shared" si="211"/>
        <v>0</v>
      </c>
      <c r="AF331" s="1073">
        <v>0</v>
      </c>
      <c r="AG331" s="1076">
        <v>500</v>
      </c>
      <c r="AH331" s="1016">
        <v>0</v>
      </c>
      <c r="AI331" s="1016">
        <v>0</v>
      </c>
      <c r="AJ331" s="1016"/>
      <c r="AK331" s="1016">
        <v>0</v>
      </c>
      <c r="AL331" s="1074">
        <f t="shared" si="203"/>
        <v>0</v>
      </c>
      <c r="AM331" s="1074">
        <f t="shared" si="204"/>
        <v>0</v>
      </c>
      <c r="AN331" s="1074">
        <f t="shared" si="212"/>
        <v>0</v>
      </c>
      <c r="AO331" s="1073">
        <v>0</v>
      </c>
      <c r="AP331" s="1076">
        <v>500</v>
      </c>
      <c r="AQ331" s="1016">
        <v>0</v>
      </c>
      <c r="AR331" s="1016">
        <v>0</v>
      </c>
      <c r="AS331" s="1016"/>
      <c r="AT331" s="1016">
        <v>0</v>
      </c>
      <c r="AU331" s="1074">
        <f t="shared" si="205"/>
        <v>0</v>
      </c>
      <c r="AV331" s="1074">
        <f t="shared" si="206"/>
        <v>0</v>
      </c>
      <c r="AW331" s="1074">
        <f t="shared" si="213"/>
        <v>0</v>
      </c>
      <c r="AX331" s="1073">
        <v>0</v>
      </c>
      <c r="AY331" s="1076">
        <v>500</v>
      </c>
      <c r="AZ331" s="1016">
        <v>100</v>
      </c>
      <c r="BA331" s="1016">
        <v>400</v>
      </c>
      <c r="BB331" s="1016"/>
      <c r="BC331" s="1016">
        <v>1365</v>
      </c>
      <c r="BD331" s="1074">
        <f t="shared" si="207"/>
        <v>0</v>
      </c>
      <c r="BE331" s="1074">
        <f t="shared" si="208"/>
        <v>0</v>
      </c>
      <c r="BF331" s="1074">
        <f t="shared" si="214"/>
        <v>1365</v>
      </c>
      <c r="BG331" s="1073">
        <v>0</v>
      </c>
    </row>
    <row r="332" spans="1:59">
      <c r="A332" s="1016">
        <v>326</v>
      </c>
      <c r="B332" s="1016" t="s">
        <v>59</v>
      </c>
      <c r="C332" s="1016" t="s">
        <v>2457</v>
      </c>
      <c r="D332" s="1016" t="s">
        <v>2456</v>
      </c>
      <c r="E332" s="1016">
        <v>33</v>
      </c>
      <c r="F332" s="1076">
        <v>500</v>
      </c>
      <c r="G332" s="1016">
        <v>52.2</v>
      </c>
      <c r="H332" s="1016">
        <v>400</v>
      </c>
      <c r="I332" s="1016">
        <v>0.99929999999999997</v>
      </c>
      <c r="J332" s="1016">
        <v>13212</v>
      </c>
      <c r="K332" s="1074">
        <f t="shared" si="197"/>
        <v>18778.845600000001</v>
      </c>
      <c r="L332" s="1074">
        <f t="shared" si="198"/>
        <v>22534.614720000001</v>
      </c>
      <c r="M332" s="1074">
        <f t="shared" si="209"/>
        <v>0</v>
      </c>
      <c r="N332" s="1073">
        <f t="shared" ref="N332:N338" si="215">+J332/(24*30*G332*I332)</f>
        <v>0.35177881221836127</v>
      </c>
      <c r="O332" s="1076">
        <v>500</v>
      </c>
      <c r="P332" s="1016">
        <v>50.4</v>
      </c>
      <c r="Q332" s="1016">
        <v>400</v>
      </c>
      <c r="R332" s="1016">
        <v>1</v>
      </c>
      <c r="S332" s="1016">
        <v>11754</v>
      </c>
      <c r="T332" s="1074">
        <f t="shared" si="199"/>
        <v>18748.8</v>
      </c>
      <c r="U332" s="1074">
        <f t="shared" si="200"/>
        <v>22498.559999999998</v>
      </c>
      <c r="V332" s="1074">
        <f t="shared" si="210"/>
        <v>0</v>
      </c>
      <c r="W332" s="1073">
        <f t="shared" ref="W332:W338" si="216">+S332/(24*31*P332*R332)</f>
        <v>0.3134600614439324</v>
      </c>
      <c r="X332" s="1076">
        <v>500</v>
      </c>
      <c r="Y332" s="1016">
        <v>41.4</v>
      </c>
      <c r="Z332" s="1016">
        <v>400</v>
      </c>
      <c r="AA332" s="1077">
        <v>0.999</v>
      </c>
      <c r="AB332" s="1016">
        <v>9243</v>
      </c>
      <c r="AC332" s="1074">
        <f t="shared" si="201"/>
        <v>14889.096</v>
      </c>
      <c r="AD332" s="1074">
        <f t="shared" si="202"/>
        <v>17866.915199999999</v>
      </c>
      <c r="AE332" s="1074">
        <f t="shared" si="211"/>
        <v>0</v>
      </c>
      <c r="AF332" s="1073">
        <f t="shared" ref="AF332:AF338" si="217">+AB332/(24*30*Y332*AA332)</f>
        <v>0.31039493599880075</v>
      </c>
      <c r="AG332" s="1076">
        <v>500</v>
      </c>
      <c r="AH332" s="1016">
        <v>37.799999999999997</v>
      </c>
      <c r="AI332" s="1016">
        <v>400</v>
      </c>
      <c r="AJ332" s="1016">
        <v>1</v>
      </c>
      <c r="AK332" s="1016">
        <v>10485</v>
      </c>
      <c r="AL332" s="1074">
        <f t="shared" si="203"/>
        <v>14061.599999999999</v>
      </c>
      <c r="AM332" s="1074">
        <f t="shared" si="204"/>
        <v>16873.919999999998</v>
      </c>
      <c r="AN332" s="1074">
        <f t="shared" si="212"/>
        <v>0</v>
      </c>
      <c r="AO332" s="1073">
        <f t="shared" ref="AO332:AO338" si="218">+AK332/(24*31*AH332*AJ332)</f>
        <v>0.37282386072708656</v>
      </c>
      <c r="AP332" s="1076">
        <v>500</v>
      </c>
      <c r="AQ332" s="1016">
        <v>36</v>
      </c>
      <c r="AR332" s="1016">
        <v>400</v>
      </c>
      <c r="AS332" s="1016">
        <v>1</v>
      </c>
      <c r="AT332" s="1016">
        <v>8892</v>
      </c>
      <c r="AU332" s="1074">
        <f t="shared" si="205"/>
        <v>13392</v>
      </c>
      <c r="AV332" s="1074">
        <f t="shared" si="206"/>
        <v>16070.4</v>
      </c>
      <c r="AW332" s="1074">
        <f t="shared" si="213"/>
        <v>0</v>
      </c>
      <c r="AX332" s="1073">
        <f t="shared" ref="AX332:AX338" si="219">+AT332/(24*31*AQ332*AS332)</f>
        <v>0.33198924731182794</v>
      </c>
      <c r="AY332" s="1076">
        <v>500</v>
      </c>
      <c r="AZ332" s="1016">
        <v>39.6</v>
      </c>
      <c r="BA332" s="1016">
        <v>400</v>
      </c>
      <c r="BB332" s="1016">
        <v>1</v>
      </c>
      <c r="BC332" s="1016">
        <v>10053</v>
      </c>
      <c r="BD332" s="1074">
        <f t="shared" si="207"/>
        <v>14256</v>
      </c>
      <c r="BE332" s="1074">
        <f t="shared" si="208"/>
        <v>17107.2</v>
      </c>
      <c r="BF332" s="1074">
        <f t="shared" si="214"/>
        <v>0</v>
      </c>
      <c r="BG332" s="1073">
        <f t="shared" ref="BG332:BG357" si="220">+BC332/(24*30*AZ332*BB332)</f>
        <v>0.35258838383838381</v>
      </c>
    </row>
    <row r="333" spans="1:59">
      <c r="A333" s="1016">
        <v>327</v>
      </c>
      <c r="B333" s="1016" t="s">
        <v>862</v>
      </c>
      <c r="C333" s="1016" t="s">
        <v>2457</v>
      </c>
      <c r="D333" s="1016" t="s">
        <v>2456</v>
      </c>
      <c r="E333" s="1016">
        <v>11</v>
      </c>
      <c r="F333" s="1076">
        <v>500</v>
      </c>
      <c r="G333" s="1016">
        <v>260</v>
      </c>
      <c r="H333" s="1016">
        <v>400</v>
      </c>
      <c r="I333" s="1016">
        <v>0.92279999999999995</v>
      </c>
      <c r="J333" s="1016">
        <v>69960</v>
      </c>
      <c r="K333" s="1074">
        <f t="shared" si="197"/>
        <v>86374.079999999987</v>
      </c>
      <c r="L333" s="1074">
        <f t="shared" si="198"/>
        <v>103648.89599999999</v>
      </c>
      <c r="M333" s="1074">
        <f t="shared" si="209"/>
        <v>0</v>
      </c>
      <c r="N333" s="1073">
        <f t="shared" si="215"/>
        <v>0.40498260589287899</v>
      </c>
      <c r="O333" s="1076">
        <v>500</v>
      </c>
      <c r="P333" s="1016">
        <v>270</v>
      </c>
      <c r="Q333" s="1016">
        <v>400</v>
      </c>
      <c r="R333" s="1016">
        <v>0.91439999999999999</v>
      </c>
      <c r="S333" s="1016">
        <v>58300</v>
      </c>
      <c r="T333" s="1074">
        <f t="shared" si="199"/>
        <v>91842.335999999996</v>
      </c>
      <c r="U333" s="1074">
        <f t="shared" si="200"/>
        <v>110210.80319999999</v>
      </c>
      <c r="V333" s="1074">
        <f t="shared" si="210"/>
        <v>0</v>
      </c>
      <c r="W333" s="1073">
        <f t="shared" si="216"/>
        <v>0.31739175275332721</v>
      </c>
      <c r="X333" s="1076">
        <v>500</v>
      </c>
      <c r="Y333" s="1016">
        <v>332</v>
      </c>
      <c r="Z333" s="1016">
        <v>400</v>
      </c>
      <c r="AA333" s="1077">
        <v>0.9002</v>
      </c>
      <c r="AB333" s="1016">
        <v>71110</v>
      </c>
      <c r="AC333" s="1074">
        <f t="shared" si="201"/>
        <v>107591.90399999999</v>
      </c>
      <c r="AD333" s="1074">
        <f t="shared" si="202"/>
        <v>129110.28479999999</v>
      </c>
      <c r="AE333" s="1074">
        <f t="shared" si="211"/>
        <v>0</v>
      </c>
      <c r="AF333" s="1073">
        <f t="shared" si="217"/>
        <v>0.33046166745036876</v>
      </c>
      <c r="AG333" s="1076">
        <v>500</v>
      </c>
      <c r="AH333" s="1016">
        <v>338</v>
      </c>
      <c r="AI333" s="1016">
        <v>400</v>
      </c>
      <c r="AJ333" s="1016">
        <v>0.89429999999999998</v>
      </c>
      <c r="AK333" s="1016">
        <v>67720</v>
      </c>
      <c r="AL333" s="1074">
        <f t="shared" si="203"/>
        <v>112445.70479999999</v>
      </c>
      <c r="AM333" s="1074">
        <f t="shared" si="204"/>
        <v>134934.84576</v>
      </c>
      <c r="AN333" s="1074">
        <f t="shared" si="212"/>
        <v>0</v>
      </c>
      <c r="AO333" s="1073">
        <f t="shared" si="218"/>
        <v>0.30112310701617839</v>
      </c>
      <c r="AP333" s="1076">
        <v>500</v>
      </c>
      <c r="AQ333" s="1016">
        <v>536</v>
      </c>
      <c r="AR333" s="1016">
        <v>536</v>
      </c>
      <c r="AS333" s="1016">
        <v>0.90469999999999995</v>
      </c>
      <c r="AT333" s="1016">
        <v>100210</v>
      </c>
      <c r="AU333" s="1074">
        <f t="shared" si="205"/>
        <v>180389.94239999997</v>
      </c>
      <c r="AV333" s="1074">
        <f t="shared" si="206"/>
        <v>216467.93088</v>
      </c>
      <c r="AW333" s="1074">
        <f t="shared" si="213"/>
        <v>0</v>
      </c>
      <c r="AX333" s="1073">
        <f t="shared" si="219"/>
        <v>0.27775938798681049</v>
      </c>
      <c r="AY333" s="1076">
        <v>500</v>
      </c>
      <c r="AZ333" s="1016">
        <v>402</v>
      </c>
      <c r="BA333" s="1016">
        <v>402</v>
      </c>
      <c r="BB333" s="1016">
        <v>0.8911</v>
      </c>
      <c r="BC333" s="1016">
        <v>104790</v>
      </c>
      <c r="BD333" s="1074">
        <f t="shared" si="207"/>
        <v>128959.992</v>
      </c>
      <c r="BE333" s="1074">
        <f t="shared" si="208"/>
        <v>154751.99039999998</v>
      </c>
      <c r="BF333" s="1074">
        <f t="shared" si="214"/>
        <v>0</v>
      </c>
      <c r="BG333" s="1073">
        <f t="shared" si="220"/>
        <v>0.40628879691617847</v>
      </c>
    </row>
    <row r="334" spans="1:59">
      <c r="A334" s="1016">
        <v>328</v>
      </c>
      <c r="B334" s="1016" t="s">
        <v>1882</v>
      </c>
      <c r="C334" s="1016" t="s">
        <v>2457</v>
      </c>
      <c r="D334" s="1016" t="s">
        <v>2456</v>
      </c>
      <c r="E334" s="1016">
        <v>33</v>
      </c>
      <c r="F334" s="1076">
        <v>500</v>
      </c>
      <c r="G334" s="1016">
        <v>87</v>
      </c>
      <c r="H334" s="1016">
        <v>400</v>
      </c>
      <c r="I334" s="1016">
        <v>0.8347</v>
      </c>
      <c r="J334" s="1016">
        <v>24696</v>
      </c>
      <c r="K334" s="1074">
        <f t="shared" si="197"/>
        <v>26142.804</v>
      </c>
      <c r="L334" s="1074">
        <f t="shared" si="198"/>
        <v>31371.364799999999</v>
      </c>
      <c r="M334" s="1074">
        <f t="shared" si="209"/>
        <v>0</v>
      </c>
      <c r="N334" s="1073">
        <f t="shared" si="215"/>
        <v>0.47232882899630813</v>
      </c>
      <c r="O334" s="1076">
        <v>500</v>
      </c>
      <c r="P334" s="1016">
        <v>82.2</v>
      </c>
      <c r="Q334" s="1016">
        <v>400</v>
      </c>
      <c r="R334" s="1016">
        <v>0.80459999999999998</v>
      </c>
      <c r="S334" s="1016">
        <v>20874</v>
      </c>
      <c r="T334" s="1074">
        <f t="shared" si="199"/>
        <v>24603.380639999999</v>
      </c>
      <c r="U334" s="1074">
        <f t="shared" si="200"/>
        <v>29524.056767999999</v>
      </c>
      <c r="V334" s="1074">
        <f t="shared" si="210"/>
        <v>0</v>
      </c>
      <c r="W334" s="1073">
        <f t="shared" si="216"/>
        <v>0.42420999588290725</v>
      </c>
      <c r="X334" s="1076">
        <v>500</v>
      </c>
      <c r="Y334" s="1016">
        <v>92.4</v>
      </c>
      <c r="Z334" s="1016">
        <v>400</v>
      </c>
      <c r="AA334" s="1077">
        <v>0.73919999999999997</v>
      </c>
      <c r="AB334" s="1016">
        <v>19626</v>
      </c>
      <c r="AC334" s="1074">
        <f t="shared" si="201"/>
        <v>24588.748799999998</v>
      </c>
      <c r="AD334" s="1074">
        <f t="shared" si="202"/>
        <v>29506.498559999996</v>
      </c>
      <c r="AE334" s="1074">
        <f t="shared" si="211"/>
        <v>0</v>
      </c>
      <c r="AF334" s="1073">
        <f t="shared" si="217"/>
        <v>0.39908496686094092</v>
      </c>
      <c r="AG334" s="1076">
        <v>500</v>
      </c>
      <c r="AH334" s="1016">
        <v>92.4</v>
      </c>
      <c r="AI334" s="1016">
        <v>400</v>
      </c>
      <c r="AJ334" s="1016">
        <v>0.70509999999999995</v>
      </c>
      <c r="AK334" s="1016">
        <v>15222</v>
      </c>
      <c r="AL334" s="1074">
        <f t="shared" si="203"/>
        <v>24236.261279999999</v>
      </c>
      <c r="AM334" s="1074">
        <f t="shared" si="204"/>
        <v>29083.513535999999</v>
      </c>
      <c r="AN334" s="1074">
        <f t="shared" si="212"/>
        <v>0</v>
      </c>
      <c r="AO334" s="1073">
        <f t="shared" si="218"/>
        <v>0.31403358430867684</v>
      </c>
      <c r="AP334" s="1076">
        <v>500</v>
      </c>
      <c r="AQ334" s="1016">
        <v>86.4</v>
      </c>
      <c r="AR334" s="1016">
        <v>400</v>
      </c>
      <c r="AS334" s="1016">
        <v>0.69530000000000003</v>
      </c>
      <c r="AT334" s="1016">
        <v>21606</v>
      </c>
      <c r="AU334" s="1074">
        <f t="shared" si="205"/>
        <v>22347.498240000004</v>
      </c>
      <c r="AV334" s="1074">
        <f t="shared" si="206"/>
        <v>26816.997888000005</v>
      </c>
      <c r="AW334" s="1074">
        <f t="shared" si="213"/>
        <v>0</v>
      </c>
      <c r="AX334" s="1073">
        <f t="shared" si="219"/>
        <v>0.48340981545144973</v>
      </c>
      <c r="AY334" s="1076">
        <v>500</v>
      </c>
      <c r="AZ334" s="1016">
        <v>90</v>
      </c>
      <c r="BA334" s="1016">
        <v>400</v>
      </c>
      <c r="BB334" s="1016">
        <v>0.85870000000000002</v>
      </c>
      <c r="BC334" s="1016">
        <v>23670</v>
      </c>
      <c r="BD334" s="1074">
        <f t="shared" si="207"/>
        <v>27821.88</v>
      </c>
      <c r="BE334" s="1074">
        <f t="shared" si="208"/>
        <v>33386.256000000001</v>
      </c>
      <c r="BF334" s="1074">
        <f t="shared" si="214"/>
        <v>0</v>
      </c>
      <c r="BG334" s="1073">
        <f t="shared" si="220"/>
        <v>0.42538462533804328</v>
      </c>
    </row>
    <row r="335" spans="1:59">
      <c r="A335" s="1016">
        <v>329</v>
      </c>
      <c r="B335" s="1016" t="s">
        <v>1837</v>
      </c>
      <c r="C335" s="1016" t="s">
        <v>2457</v>
      </c>
      <c r="D335" s="1016" t="s">
        <v>2553</v>
      </c>
      <c r="E335" s="1016">
        <v>11</v>
      </c>
      <c r="F335" s="1076">
        <v>505</v>
      </c>
      <c r="G335" s="1016">
        <v>465.6</v>
      </c>
      <c r="H335" s="1016">
        <v>465.6</v>
      </c>
      <c r="I335" s="1016">
        <v>0.9395</v>
      </c>
      <c r="J335" s="1016">
        <v>139218</v>
      </c>
      <c r="K335" s="1074">
        <f t="shared" si="197"/>
        <v>157475.23200000002</v>
      </c>
      <c r="L335" s="1074">
        <f t="shared" si="198"/>
        <v>188970.27839999998</v>
      </c>
      <c r="M335" s="1074">
        <f t="shared" si="209"/>
        <v>0</v>
      </c>
      <c r="N335" s="1073">
        <f t="shared" si="215"/>
        <v>0.44203141735965185</v>
      </c>
      <c r="O335" s="1076">
        <v>505</v>
      </c>
      <c r="P335" s="1016">
        <v>556.79999999999995</v>
      </c>
      <c r="Q335" s="1016">
        <v>556.79999999999995</v>
      </c>
      <c r="R335" s="1016">
        <v>0.96599999999999997</v>
      </c>
      <c r="S335" s="1016">
        <v>180966</v>
      </c>
      <c r="T335" s="1074">
        <f t="shared" si="199"/>
        <v>200087.19359999997</v>
      </c>
      <c r="U335" s="1074">
        <f t="shared" si="200"/>
        <v>240104.63231999995</v>
      </c>
      <c r="V335" s="1074">
        <f t="shared" si="210"/>
        <v>0</v>
      </c>
      <c r="W335" s="1073">
        <f t="shared" si="216"/>
        <v>0.45221784748946581</v>
      </c>
      <c r="X335" s="1076">
        <v>505</v>
      </c>
      <c r="Y335" s="1016">
        <v>583.20000000000005</v>
      </c>
      <c r="Z335" s="1016">
        <v>583.20000000000005</v>
      </c>
      <c r="AA335" s="1077">
        <v>0.92749999999999999</v>
      </c>
      <c r="AB335" s="1016">
        <v>154272</v>
      </c>
      <c r="AC335" s="1074">
        <f t="shared" si="201"/>
        <v>194730.48</v>
      </c>
      <c r="AD335" s="1074">
        <f t="shared" si="202"/>
        <v>233676.57600000003</v>
      </c>
      <c r="AE335" s="1074">
        <f t="shared" si="211"/>
        <v>0</v>
      </c>
      <c r="AF335" s="1073">
        <f t="shared" si="217"/>
        <v>0.39611672502424883</v>
      </c>
      <c r="AG335" s="1076">
        <v>505</v>
      </c>
      <c r="AH335" s="1016">
        <v>274.8</v>
      </c>
      <c r="AI335" s="1016">
        <v>404</v>
      </c>
      <c r="AJ335" s="1016">
        <v>0.9536</v>
      </c>
      <c r="AK335" s="1016">
        <v>66150</v>
      </c>
      <c r="AL335" s="1074">
        <f t="shared" si="203"/>
        <v>97482.332160000005</v>
      </c>
      <c r="AM335" s="1074">
        <f t="shared" si="204"/>
        <v>116978.79859200001</v>
      </c>
      <c r="AN335" s="1074">
        <f t="shared" si="212"/>
        <v>0</v>
      </c>
      <c r="AO335" s="1073">
        <f t="shared" si="218"/>
        <v>0.33929225190994855</v>
      </c>
      <c r="AP335" s="1076">
        <v>505</v>
      </c>
      <c r="AQ335" s="1016">
        <v>262.8</v>
      </c>
      <c r="AR335" s="1016">
        <v>404</v>
      </c>
      <c r="AS335" s="1016">
        <v>0.93389999999999995</v>
      </c>
      <c r="AT335" s="1016">
        <v>60720</v>
      </c>
      <c r="AU335" s="1074">
        <f t="shared" si="205"/>
        <v>91299.558239999998</v>
      </c>
      <c r="AV335" s="1074">
        <f t="shared" si="206"/>
        <v>109559.46988799999</v>
      </c>
      <c r="AW335" s="1074">
        <f t="shared" si="213"/>
        <v>0</v>
      </c>
      <c r="AX335" s="1073">
        <f t="shared" si="219"/>
        <v>0.33253172945472953</v>
      </c>
      <c r="AY335" s="1076">
        <v>505</v>
      </c>
      <c r="AZ335" s="1016">
        <v>459.6</v>
      </c>
      <c r="BA335" s="1016">
        <v>459.6</v>
      </c>
      <c r="BB335" s="1016">
        <v>0.9546</v>
      </c>
      <c r="BC335" s="1016">
        <v>122292</v>
      </c>
      <c r="BD335" s="1074">
        <f t="shared" si="207"/>
        <v>157944.29760000002</v>
      </c>
      <c r="BE335" s="1074">
        <f t="shared" si="208"/>
        <v>189533.15711999999</v>
      </c>
      <c r="BF335" s="1074">
        <f t="shared" si="214"/>
        <v>0</v>
      </c>
      <c r="BG335" s="1073">
        <f t="shared" si="220"/>
        <v>0.38713648374222787</v>
      </c>
    </row>
    <row r="336" spans="1:59">
      <c r="A336" s="1016">
        <v>330</v>
      </c>
      <c r="B336" s="1016" t="s">
        <v>1655</v>
      </c>
      <c r="C336" s="1016" t="s">
        <v>2457</v>
      </c>
      <c r="D336" s="1016" t="s">
        <v>2456</v>
      </c>
      <c r="E336" s="1016">
        <v>11</v>
      </c>
      <c r="F336" s="1076">
        <v>536</v>
      </c>
      <c r="G336" s="1016">
        <v>56.4</v>
      </c>
      <c r="H336" s="1016">
        <v>428.8</v>
      </c>
      <c r="I336" s="1016">
        <v>0.99739999999999995</v>
      </c>
      <c r="J336" s="1016">
        <v>16374</v>
      </c>
      <c r="K336" s="1074">
        <f t="shared" si="197"/>
        <v>20251.209599999998</v>
      </c>
      <c r="L336" s="1074">
        <f t="shared" si="198"/>
        <v>24301.451519999999</v>
      </c>
      <c r="M336" s="1074">
        <f t="shared" si="209"/>
        <v>0</v>
      </c>
      <c r="N336" s="1073">
        <f t="shared" si="215"/>
        <v>0.40427214777333598</v>
      </c>
      <c r="O336" s="1076">
        <v>536</v>
      </c>
      <c r="P336" s="1016">
        <v>48</v>
      </c>
      <c r="Q336" s="1016">
        <v>428.8</v>
      </c>
      <c r="R336" s="1016">
        <v>0.99950000000000006</v>
      </c>
      <c r="S336" s="1016">
        <v>13086</v>
      </c>
      <c r="T336" s="1074">
        <f t="shared" si="199"/>
        <v>17847.072</v>
      </c>
      <c r="U336" s="1074">
        <f t="shared" si="200"/>
        <v>21416.486399999998</v>
      </c>
      <c r="V336" s="1074">
        <f t="shared" si="210"/>
        <v>0</v>
      </c>
      <c r="W336" s="1073">
        <f t="shared" si="216"/>
        <v>0.36661475899239943</v>
      </c>
      <c r="X336" s="1076">
        <v>536</v>
      </c>
      <c r="Y336" s="1016">
        <v>46.8</v>
      </c>
      <c r="Z336" s="1016">
        <v>428.8</v>
      </c>
      <c r="AA336" s="1077">
        <v>0.98819999999999997</v>
      </c>
      <c r="AB336" s="1016">
        <v>11556</v>
      </c>
      <c r="AC336" s="1074">
        <f t="shared" si="201"/>
        <v>16649.193599999999</v>
      </c>
      <c r="AD336" s="1074">
        <f t="shared" si="202"/>
        <v>19979.032319999998</v>
      </c>
      <c r="AE336" s="1074">
        <f t="shared" si="211"/>
        <v>0</v>
      </c>
      <c r="AF336" s="1073">
        <f t="shared" si="217"/>
        <v>0.34704383520412668</v>
      </c>
      <c r="AG336" s="1076">
        <v>536</v>
      </c>
      <c r="AH336" s="1016">
        <v>43.2</v>
      </c>
      <c r="AI336" s="1016">
        <v>428.8</v>
      </c>
      <c r="AJ336" s="1016">
        <v>0.9899</v>
      </c>
      <c r="AK336" s="1016">
        <v>10038</v>
      </c>
      <c r="AL336" s="1074">
        <f t="shared" si="203"/>
        <v>15908.088960000001</v>
      </c>
      <c r="AM336" s="1074">
        <f t="shared" si="204"/>
        <v>19089.706752000002</v>
      </c>
      <c r="AN336" s="1074">
        <f t="shared" si="212"/>
        <v>0</v>
      </c>
      <c r="AO336" s="1073">
        <f t="shared" si="218"/>
        <v>0.31549987007364583</v>
      </c>
      <c r="AP336" s="1076">
        <v>536</v>
      </c>
      <c r="AQ336" s="1016">
        <v>42</v>
      </c>
      <c r="AR336" s="1016">
        <v>428.8</v>
      </c>
      <c r="AS336" s="1016">
        <v>0.97540000000000004</v>
      </c>
      <c r="AT336" s="1016">
        <v>12120</v>
      </c>
      <c r="AU336" s="1074">
        <f t="shared" si="205"/>
        <v>15239.649600000002</v>
      </c>
      <c r="AV336" s="1074">
        <f t="shared" si="206"/>
        <v>18287.579519999999</v>
      </c>
      <c r="AW336" s="1074">
        <f t="shared" si="213"/>
        <v>0</v>
      </c>
      <c r="AX336" s="1073">
        <f t="shared" si="219"/>
        <v>0.39764693802408685</v>
      </c>
      <c r="AY336" s="1076">
        <v>536</v>
      </c>
      <c r="AZ336" s="1016">
        <v>43.2</v>
      </c>
      <c r="BA336" s="1016">
        <v>428.8</v>
      </c>
      <c r="BB336" s="1016">
        <v>0.98829999999999996</v>
      </c>
      <c r="BC336" s="1016">
        <v>11634</v>
      </c>
      <c r="BD336" s="1074">
        <f t="shared" si="207"/>
        <v>15370.041600000002</v>
      </c>
      <c r="BE336" s="1074">
        <f t="shared" si="208"/>
        <v>18444.049920000001</v>
      </c>
      <c r="BF336" s="1074">
        <f t="shared" si="214"/>
        <v>0</v>
      </c>
      <c r="BG336" s="1073">
        <f t="shared" si="220"/>
        <v>0.37846351697577707</v>
      </c>
    </row>
    <row r="337" spans="1:59">
      <c r="A337" s="1016">
        <v>331</v>
      </c>
      <c r="B337" s="1016" t="s">
        <v>576</v>
      </c>
      <c r="C337" s="1016" t="s">
        <v>2457</v>
      </c>
      <c r="D337" s="1016" t="s">
        <v>2456</v>
      </c>
      <c r="E337" s="1016">
        <v>33</v>
      </c>
      <c r="F337" s="1076">
        <v>555</v>
      </c>
      <c r="G337" s="1016">
        <v>291.60000000000002</v>
      </c>
      <c r="H337" s="1016">
        <v>444</v>
      </c>
      <c r="I337" s="1016">
        <v>0.45369999999999999</v>
      </c>
      <c r="J337" s="1016">
        <v>1809</v>
      </c>
      <c r="K337" s="1074">
        <f t="shared" si="197"/>
        <v>47627.611199999999</v>
      </c>
      <c r="L337" s="1074">
        <f t="shared" si="198"/>
        <v>57153.133440000005</v>
      </c>
      <c r="M337" s="1074">
        <f t="shared" si="209"/>
        <v>0</v>
      </c>
      <c r="N337" s="1073">
        <f t="shared" si="215"/>
        <v>1.8991084734478556E-2</v>
      </c>
      <c r="O337" s="1076">
        <v>555</v>
      </c>
      <c r="P337" s="1016">
        <v>27.9</v>
      </c>
      <c r="Q337" s="1016">
        <v>444</v>
      </c>
      <c r="R337" s="1016">
        <v>0.25969999999999999</v>
      </c>
      <c r="S337" s="1016">
        <v>1629</v>
      </c>
      <c r="T337" s="1074">
        <f t="shared" si="199"/>
        <v>2695.3743599999993</v>
      </c>
      <c r="U337" s="1074">
        <f t="shared" si="200"/>
        <v>3234.4492319999995</v>
      </c>
      <c r="V337" s="1074">
        <f t="shared" si="210"/>
        <v>0</v>
      </c>
      <c r="W337" s="1073">
        <f t="shared" si="216"/>
        <v>0.30218436892751332</v>
      </c>
      <c r="X337" s="1076">
        <v>555</v>
      </c>
      <c r="Y337" s="1016">
        <v>21.6</v>
      </c>
      <c r="Z337" s="1016">
        <v>444</v>
      </c>
      <c r="AA337" s="1077">
        <v>0.24160000000000001</v>
      </c>
      <c r="AB337" s="1016">
        <v>837</v>
      </c>
      <c r="AC337" s="1074">
        <f t="shared" si="201"/>
        <v>1878.6816000000001</v>
      </c>
      <c r="AD337" s="1074">
        <f t="shared" si="202"/>
        <v>2254.4179200000003</v>
      </c>
      <c r="AE337" s="1074">
        <f t="shared" si="211"/>
        <v>0</v>
      </c>
      <c r="AF337" s="1073">
        <f t="shared" si="217"/>
        <v>0.22276260117733623</v>
      </c>
      <c r="AG337" s="1076">
        <v>555</v>
      </c>
      <c r="AH337" s="1016">
        <v>288.27</v>
      </c>
      <c r="AI337" s="1016">
        <v>444</v>
      </c>
      <c r="AJ337" s="1016">
        <v>0.54220000000000002</v>
      </c>
      <c r="AK337" s="1016">
        <v>5085</v>
      </c>
      <c r="AL337" s="1074">
        <f t="shared" si="203"/>
        <v>58143.597767999992</v>
      </c>
      <c r="AM337" s="1074">
        <f t="shared" si="204"/>
        <v>69772.317321599985</v>
      </c>
      <c r="AN337" s="1074">
        <f t="shared" si="212"/>
        <v>0</v>
      </c>
      <c r="AO337" s="1073">
        <f t="shared" si="218"/>
        <v>4.3727944220873352E-2</v>
      </c>
      <c r="AP337" s="1076">
        <v>555</v>
      </c>
      <c r="AQ337" s="1016">
        <v>273.42</v>
      </c>
      <c r="AR337" s="1016">
        <v>444</v>
      </c>
      <c r="AS337" s="1016">
        <v>0.65469999999999995</v>
      </c>
      <c r="AT337" s="1016">
        <v>6588</v>
      </c>
      <c r="AU337" s="1074">
        <f t="shared" si="205"/>
        <v>66591.003528000001</v>
      </c>
      <c r="AV337" s="1074">
        <f t="shared" si="206"/>
        <v>79909.204233600001</v>
      </c>
      <c r="AW337" s="1074">
        <f t="shared" si="213"/>
        <v>0</v>
      </c>
      <c r="AX337" s="1073">
        <f t="shared" si="219"/>
        <v>4.9466141452800726E-2</v>
      </c>
      <c r="AY337" s="1076">
        <v>555</v>
      </c>
      <c r="AZ337" s="1016">
        <v>22.77</v>
      </c>
      <c r="BA337" s="1016">
        <v>444</v>
      </c>
      <c r="BB337" s="1016">
        <v>0.2757</v>
      </c>
      <c r="BC337" s="1016">
        <v>1692</v>
      </c>
      <c r="BD337" s="1074">
        <f t="shared" si="207"/>
        <v>2259.9680399999997</v>
      </c>
      <c r="BE337" s="1074">
        <f t="shared" si="208"/>
        <v>2711.961648</v>
      </c>
      <c r="BF337" s="1074">
        <f t="shared" si="214"/>
        <v>0</v>
      </c>
      <c r="BG337" s="1073">
        <f t="shared" si="220"/>
        <v>0.37434157697203535</v>
      </c>
    </row>
    <row r="338" spans="1:59">
      <c r="A338" s="1016">
        <v>332</v>
      </c>
      <c r="B338" s="1016" t="s">
        <v>1866</v>
      </c>
      <c r="C338" s="1016" t="s">
        <v>2457</v>
      </c>
      <c r="D338" s="1016" t="s">
        <v>2456</v>
      </c>
      <c r="E338" s="1016">
        <v>33</v>
      </c>
      <c r="F338" s="1076">
        <v>555</v>
      </c>
      <c r="G338" s="1016">
        <v>217.8</v>
      </c>
      <c r="H338" s="1016">
        <v>444</v>
      </c>
      <c r="I338" s="1016">
        <v>0.7359</v>
      </c>
      <c r="J338" s="1016">
        <v>18612</v>
      </c>
      <c r="K338" s="1074">
        <f t="shared" si="197"/>
        <v>57700.447199999995</v>
      </c>
      <c r="L338" s="1074">
        <f t="shared" si="198"/>
        <v>69240.536640000006</v>
      </c>
      <c r="M338" s="1074">
        <f t="shared" si="209"/>
        <v>0</v>
      </c>
      <c r="N338" s="1073">
        <f t="shared" si="215"/>
        <v>0.16128124566771121</v>
      </c>
      <c r="O338" s="1076">
        <v>555</v>
      </c>
      <c r="P338" s="1016">
        <v>243</v>
      </c>
      <c r="Q338" s="1016">
        <v>444</v>
      </c>
      <c r="R338" s="1016">
        <v>0.74719999999999998</v>
      </c>
      <c r="S338" s="1016">
        <v>13194</v>
      </c>
      <c r="T338" s="1074">
        <f t="shared" si="199"/>
        <v>67543.891199999998</v>
      </c>
      <c r="U338" s="1074">
        <f t="shared" si="200"/>
        <v>81052.669439999998</v>
      </c>
      <c r="V338" s="1074">
        <f t="shared" si="210"/>
        <v>0</v>
      </c>
      <c r="W338" s="1073">
        <f t="shared" si="216"/>
        <v>9.766982450664613E-2</v>
      </c>
      <c r="X338" s="1076">
        <v>555</v>
      </c>
      <c r="Y338" s="1016">
        <v>189</v>
      </c>
      <c r="Z338" s="1016">
        <v>444</v>
      </c>
      <c r="AA338" s="1077">
        <v>0.71689999999999998</v>
      </c>
      <c r="AB338" s="1016">
        <v>4968</v>
      </c>
      <c r="AC338" s="1074">
        <f t="shared" si="201"/>
        <v>48777.876000000004</v>
      </c>
      <c r="AD338" s="1074">
        <f t="shared" si="202"/>
        <v>58533.451199999996</v>
      </c>
      <c r="AE338" s="1074">
        <f t="shared" si="211"/>
        <v>0</v>
      </c>
      <c r="AF338" s="1073">
        <f t="shared" si="217"/>
        <v>5.0924726611712247E-2</v>
      </c>
      <c r="AG338" s="1076">
        <v>555</v>
      </c>
      <c r="AH338" s="1016">
        <v>261</v>
      </c>
      <c r="AI338" s="1016">
        <v>444</v>
      </c>
      <c r="AJ338" s="1016">
        <v>0.73399999999999999</v>
      </c>
      <c r="AK338" s="1016">
        <v>8694</v>
      </c>
      <c r="AL338" s="1074">
        <f t="shared" si="203"/>
        <v>71265.528000000006</v>
      </c>
      <c r="AM338" s="1074">
        <f t="shared" si="204"/>
        <v>85518.633600000001</v>
      </c>
      <c r="AN338" s="1074">
        <f t="shared" si="212"/>
        <v>0</v>
      </c>
      <c r="AO338" s="1073">
        <f t="shared" si="218"/>
        <v>6.099723277150209E-2</v>
      </c>
      <c r="AP338" s="1076">
        <v>555</v>
      </c>
      <c r="AQ338" s="1016">
        <v>280.8</v>
      </c>
      <c r="AR338" s="1016">
        <v>444</v>
      </c>
      <c r="AS338" s="1016">
        <v>0.74729999999999996</v>
      </c>
      <c r="AT338" s="1016">
        <v>23796</v>
      </c>
      <c r="AU338" s="1074">
        <f t="shared" si="205"/>
        <v>78061.164479999992</v>
      </c>
      <c r="AV338" s="1074">
        <f t="shared" si="206"/>
        <v>93673.397376000008</v>
      </c>
      <c r="AW338" s="1074">
        <f t="shared" si="213"/>
        <v>0</v>
      </c>
      <c r="AX338" s="1073">
        <f t="shared" si="219"/>
        <v>0.15241894070192072</v>
      </c>
      <c r="AY338" s="1076">
        <v>555</v>
      </c>
      <c r="AZ338" s="1016">
        <v>232.2</v>
      </c>
      <c r="BA338" s="1016">
        <v>444</v>
      </c>
      <c r="BB338" s="1016">
        <v>0.73309999999999997</v>
      </c>
      <c r="BC338" s="1016">
        <v>12654</v>
      </c>
      <c r="BD338" s="1074">
        <f t="shared" si="207"/>
        <v>61281.295199999993</v>
      </c>
      <c r="BE338" s="1074">
        <f t="shared" si="208"/>
        <v>73537.554239999998</v>
      </c>
      <c r="BF338" s="1074">
        <f t="shared" si="214"/>
        <v>0</v>
      </c>
      <c r="BG338" s="1073">
        <f t="shared" si="220"/>
        <v>0.10324520686697235</v>
      </c>
    </row>
    <row r="339" spans="1:59">
      <c r="A339" s="1016">
        <v>333</v>
      </c>
      <c r="B339" s="1016" t="s">
        <v>2552</v>
      </c>
      <c r="C339" s="1016" t="s">
        <v>2457</v>
      </c>
      <c r="D339" s="1016" t="s">
        <v>2456</v>
      </c>
      <c r="E339" s="1016">
        <v>33</v>
      </c>
      <c r="F339" s="1076">
        <v>0</v>
      </c>
      <c r="G339" s="1016">
        <v>0</v>
      </c>
      <c r="H339" s="1016">
        <v>0</v>
      </c>
      <c r="I339" s="1016"/>
      <c r="J339" s="1016">
        <v>0</v>
      </c>
      <c r="K339" s="1074">
        <f t="shared" si="197"/>
        <v>0</v>
      </c>
      <c r="L339" s="1074">
        <f t="shared" si="198"/>
        <v>0</v>
      </c>
      <c r="M339" s="1074">
        <f t="shared" si="209"/>
        <v>0</v>
      </c>
      <c r="N339" s="1073">
        <v>0</v>
      </c>
      <c r="O339" s="1076">
        <v>0</v>
      </c>
      <c r="P339" s="1016">
        <v>0</v>
      </c>
      <c r="Q339" s="1016">
        <v>0</v>
      </c>
      <c r="R339" s="1016"/>
      <c r="S339" s="1016">
        <v>0</v>
      </c>
      <c r="T339" s="1074">
        <f t="shared" si="199"/>
        <v>0</v>
      </c>
      <c r="U339" s="1074">
        <f t="shared" si="200"/>
        <v>0</v>
      </c>
      <c r="V339" s="1074">
        <f t="shared" si="210"/>
        <v>0</v>
      </c>
      <c r="W339" s="1073">
        <v>0</v>
      </c>
      <c r="X339" s="1076">
        <v>0</v>
      </c>
      <c r="Y339" s="1016">
        <v>0</v>
      </c>
      <c r="Z339" s="1016">
        <v>0</v>
      </c>
      <c r="AA339" s="1077"/>
      <c r="AB339" s="1016">
        <v>0</v>
      </c>
      <c r="AC339" s="1074">
        <f t="shared" si="201"/>
        <v>0</v>
      </c>
      <c r="AD339" s="1074">
        <f t="shared" si="202"/>
        <v>0</v>
      </c>
      <c r="AE339" s="1074">
        <f t="shared" si="211"/>
        <v>0</v>
      </c>
      <c r="AF339" s="1073">
        <v>0</v>
      </c>
      <c r="AG339" s="1076">
        <v>0</v>
      </c>
      <c r="AH339" s="1016">
        <v>0</v>
      </c>
      <c r="AI339" s="1016">
        <v>0</v>
      </c>
      <c r="AJ339" s="1016"/>
      <c r="AK339" s="1016">
        <v>0</v>
      </c>
      <c r="AL339" s="1074">
        <f t="shared" si="203"/>
        <v>0</v>
      </c>
      <c r="AM339" s="1074">
        <f t="shared" si="204"/>
        <v>0</v>
      </c>
      <c r="AN339" s="1074">
        <f t="shared" si="212"/>
        <v>0</v>
      </c>
      <c r="AO339" s="1073">
        <v>0</v>
      </c>
      <c r="AP339" s="1076">
        <v>0</v>
      </c>
      <c r="AQ339" s="1016">
        <v>0</v>
      </c>
      <c r="AR339" s="1016">
        <v>0</v>
      </c>
      <c r="AS339" s="1016"/>
      <c r="AT339" s="1016">
        <v>0</v>
      </c>
      <c r="AU339" s="1074">
        <f t="shared" si="205"/>
        <v>0</v>
      </c>
      <c r="AV339" s="1074">
        <f t="shared" si="206"/>
        <v>0</v>
      </c>
      <c r="AW339" s="1074">
        <f t="shared" si="213"/>
        <v>0</v>
      </c>
      <c r="AX339" s="1073">
        <v>0</v>
      </c>
      <c r="AY339" s="1076">
        <v>555</v>
      </c>
      <c r="AZ339" s="1016">
        <v>12</v>
      </c>
      <c r="BA339" s="1016">
        <v>88.8</v>
      </c>
      <c r="BB339" s="1016">
        <v>0.6</v>
      </c>
      <c r="BC339" s="1016">
        <v>540</v>
      </c>
      <c r="BD339" s="1074">
        <f t="shared" si="207"/>
        <v>2592</v>
      </c>
      <c r="BE339" s="1074">
        <f t="shared" si="208"/>
        <v>3110.4</v>
      </c>
      <c r="BF339" s="1074">
        <f t="shared" si="214"/>
        <v>0</v>
      </c>
      <c r="BG339" s="1073">
        <f t="shared" si="220"/>
        <v>0.10416666666666667</v>
      </c>
    </row>
    <row r="340" spans="1:59">
      <c r="A340" s="1016">
        <v>334</v>
      </c>
      <c r="B340" s="1016" t="s">
        <v>580</v>
      </c>
      <c r="C340" s="1016" t="s">
        <v>2457</v>
      </c>
      <c r="D340" s="1016" t="s">
        <v>2456</v>
      </c>
      <c r="E340" s="1016">
        <v>33</v>
      </c>
      <c r="F340" s="1076">
        <v>555</v>
      </c>
      <c r="G340" s="1016">
        <v>261</v>
      </c>
      <c r="H340" s="1016">
        <v>444</v>
      </c>
      <c r="I340" s="1016">
        <v>0.97030000000000005</v>
      </c>
      <c r="J340" s="1016">
        <v>51960</v>
      </c>
      <c r="K340" s="1074">
        <f t="shared" si="197"/>
        <v>91169.387999999992</v>
      </c>
      <c r="L340" s="1074">
        <f t="shared" si="198"/>
        <v>109403.2656</v>
      </c>
      <c r="M340" s="1074">
        <f t="shared" si="209"/>
        <v>0</v>
      </c>
      <c r="N340" s="1073">
        <f t="shared" ref="N340:N357" si="221">+J340/(24*30*G340*I340)</f>
        <v>0.2849640714929445</v>
      </c>
      <c r="O340" s="1076">
        <v>555</v>
      </c>
      <c r="P340" s="1016">
        <v>207</v>
      </c>
      <c r="Q340" s="1016">
        <v>444</v>
      </c>
      <c r="R340" s="1016">
        <v>0.97509999999999997</v>
      </c>
      <c r="S340" s="1016">
        <v>51780</v>
      </c>
      <c r="T340" s="1074">
        <f t="shared" si="199"/>
        <v>75086.600399999996</v>
      </c>
      <c r="U340" s="1074">
        <f t="shared" si="200"/>
        <v>90103.920479999986</v>
      </c>
      <c r="V340" s="1074">
        <f t="shared" si="210"/>
        <v>0</v>
      </c>
      <c r="W340" s="1073">
        <f t="shared" ref="W340:W357" si="222">+S340/(24*31*P340*R340)</f>
        <v>0.34480186693869819</v>
      </c>
      <c r="X340" s="1076">
        <v>555</v>
      </c>
      <c r="Y340" s="1016">
        <v>237</v>
      </c>
      <c r="Z340" s="1016">
        <v>444</v>
      </c>
      <c r="AA340" s="1077">
        <v>0.95699999999999996</v>
      </c>
      <c r="AB340" s="1016">
        <v>54120</v>
      </c>
      <c r="AC340" s="1074">
        <f t="shared" si="201"/>
        <v>81651.239999999991</v>
      </c>
      <c r="AD340" s="1074">
        <f t="shared" si="202"/>
        <v>97981.487999999983</v>
      </c>
      <c r="AE340" s="1074">
        <f t="shared" si="211"/>
        <v>0</v>
      </c>
      <c r="AF340" s="1073">
        <f t="shared" ref="AF340:AF357" si="223">+AB340/(24*30*Y340*AA340)</f>
        <v>0.33140954136152745</v>
      </c>
      <c r="AG340" s="1076">
        <v>555</v>
      </c>
      <c r="AH340" s="1016">
        <v>168</v>
      </c>
      <c r="AI340" s="1016">
        <v>444</v>
      </c>
      <c r="AJ340" s="1016">
        <v>0.94830000000000003</v>
      </c>
      <c r="AK340" s="1016">
        <v>37395</v>
      </c>
      <c r="AL340" s="1074">
        <f t="shared" si="203"/>
        <v>59264.9568</v>
      </c>
      <c r="AM340" s="1074">
        <f t="shared" si="204"/>
        <v>71117.94816</v>
      </c>
      <c r="AN340" s="1074">
        <f t="shared" si="212"/>
        <v>0</v>
      </c>
      <c r="AO340" s="1073">
        <f t="shared" ref="AO340:AO357" si="224">+AK340/(24*31*AH340*AJ340)</f>
        <v>0.31548997940044055</v>
      </c>
      <c r="AP340" s="1076">
        <v>555</v>
      </c>
      <c r="AQ340" s="1016">
        <v>189</v>
      </c>
      <c r="AR340" s="1016">
        <v>444</v>
      </c>
      <c r="AS340" s="1016">
        <v>0.94320000000000004</v>
      </c>
      <c r="AT340" s="1016">
        <v>48300</v>
      </c>
      <c r="AU340" s="1074">
        <f t="shared" si="205"/>
        <v>66314.505600000004</v>
      </c>
      <c r="AV340" s="1074">
        <f t="shared" si="206"/>
        <v>79577.406719999999</v>
      </c>
      <c r="AW340" s="1074">
        <f t="shared" si="213"/>
        <v>0</v>
      </c>
      <c r="AX340" s="1073">
        <f t="shared" ref="AX340:AX357" si="225">+AT340/(24*31*AQ340*AS340)</f>
        <v>0.36417371706982909</v>
      </c>
      <c r="AY340" s="1076">
        <v>555</v>
      </c>
      <c r="AZ340" s="1016">
        <v>174</v>
      </c>
      <c r="BA340" s="1016">
        <v>444</v>
      </c>
      <c r="BB340" s="1016">
        <v>0.95479999999999998</v>
      </c>
      <c r="BC340" s="1016">
        <v>30750</v>
      </c>
      <c r="BD340" s="1074">
        <f t="shared" si="207"/>
        <v>59808.671999999999</v>
      </c>
      <c r="BE340" s="1074">
        <f t="shared" si="208"/>
        <v>71770.406399999993</v>
      </c>
      <c r="BF340" s="1074">
        <f t="shared" si="214"/>
        <v>0</v>
      </c>
      <c r="BG340" s="1073">
        <f t="shared" si="220"/>
        <v>0.25706974399966614</v>
      </c>
    </row>
    <row r="341" spans="1:59">
      <c r="A341" s="1016">
        <v>335</v>
      </c>
      <c r="B341" s="1016" t="s">
        <v>1531</v>
      </c>
      <c r="C341" s="1016" t="s">
        <v>2457</v>
      </c>
      <c r="D341" s="1016" t="s">
        <v>2456</v>
      </c>
      <c r="E341" s="1016">
        <v>33</v>
      </c>
      <c r="F341" s="1076">
        <v>555</v>
      </c>
      <c r="G341" s="1016">
        <v>30</v>
      </c>
      <c r="H341" s="1016">
        <v>444</v>
      </c>
      <c r="I341" s="1016">
        <v>0.91810000000000003</v>
      </c>
      <c r="J341" s="1016">
        <v>9420</v>
      </c>
      <c r="K341" s="1074">
        <f t="shared" si="197"/>
        <v>9915.4800000000014</v>
      </c>
      <c r="L341" s="1074">
        <f t="shared" si="198"/>
        <v>11898.575999999999</v>
      </c>
      <c r="M341" s="1074">
        <f t="shared" si="209"/>
        <v>0</v>
      </c>
      <c r="N341" s="1073">
        <f t="shared" si="221"/>
        <v>0.47501482530346489</v>
      </c>
      <c r="O341" s="1076">
        <v>555</v>
      </c>
      <c r="P341" s="1016">
        <v>36</v>
      </c>
      <c r="Q341" s="1016">
        <v>444</v>
      </c>
      <c r="R341" s="1016">
        <v>0.91800000000000004</v>
      </c>
      <c r="S341" s="1016">
        <v>10080</v>
      </c>
      <c r="T341" s="1074">
        <f t="shared" si="199"/>
        <v>12293.856000000002</v>
      </c>
      <c r="U341" s="1074">
        <f t="shared" si="200"/>
        <v>14752.627199999999</v>
      </c>
      <c r="V341" s="1074">
        <f t="shared" si="210"/>
        <v>0</v>
      </c>
      <c r="W341" s="1073">
        <f t="shared" si="222"/>
        <v>0.40996087801906905</v>
      </c>
      <c r="X341" s="1076">
        <v>555</v>
      </c>
      <c r="Y341" s="1016">
        <v>30</v>
      </c>
      <c r="Z341" s="1016">
        <v>444</v>
      </c>
      <c r="AA341" s="1077">
        <v>0.92090000000000005</v>
      </c>
      <c r="AB341" s="1016">
        <v>9780</v>
      </c>
      <c r="AC341" s="1074">
        <f t="shared" si="201"/>
        <v>9945.7199999999993</v>
      </c>
      <c r="AD341" s="1074">
        <f t="shared" si="202"/>
        <v>11934.864000000001</v>
      </c>
      <c r="AE341" s="1074">
        <f t="shared" si="211"/>
        <v>0</v>
      </c>
      <c r="AF341" s="1073">
        <f t="shared" si="223"/>
        <v>0.49166877812767695</v>
      </c>
      <c r="AG341" s="1076">
        <v>555</v>
      </c>
      <c r="AH341" s="1016">
        <v>30</v>
      </c>
      <c r="AI341" s="1016">
        <v>444</v>
      </c>
      <c r="AJ341" s="1016">
        <v>0.91210000000000002</v>
      </c>
      <c r="AK341" s="1016">
        <v>9960</v>
      </c>
      <c r="AL341" s="1074">
        <f t="shared" si="203"/>
        <v>10179.036</v>
      </c>
      <c r="AM341" s="1074">
        <f t="shared" si="204"/>
        <v>12214.843199999999</v>
      </c>
      <c r="AN341" s="1074">
        <f t="shared" si="212"/>
        <v>0</v>
      </c>
      <c r="AO341" s="1073">
        <f t="shared" si="224"/>
        <v>0.4892408279133702</v>
      </c>
      <c r="AP341" s="1076">
        <v>555</v>
      </c>
      <c r="AQ341" s="1016">
        <v>30</v>
      </c>
      <c r="AR341" s="1016">
        <v>444</v>
      </c>
      <c r="AS341" s="1016">
        <v>0.92430000000000001</v>
      </c>
      <c r="AT341" s="1016">
        <v>10260</v>
      </c>
      <c r="AU341" s="1074">
        <f t="shared" si="205"/>
        <v>10315.188</v>
      </c>
      <c r="AV341" s="1074">
        <f t="shared" si="206"/>
        <v>12378.2256</v>
      </c>
      <c r="AW341" s="1074">
        <f t="shared" si="213"/>
        <v>0</v>
      </c>
      <c r="AX341" s="1073">
        <f t="shared" si="225"/>
        <v>0.49732491545476437</v>
      </c>
      <c r="AY341" s="1076">
        <v>555</v>
      </c>
      <c r="AZ341" s="1016">
        <v>36</v>
      </c>
      <c r="BA341" s="1016">
        <v>444</v>
      </c>
      <c r="BB341" s="1016">
        <v>0.90959999999999996</v>
      </c>
      <c r="BC341" s="1016">
        <v>10260</v>
      </c>
      <c r="BD341" s="1074">
        <f t="shared" si="207"/>
        <v>11788.415999999999</v>
      </c>
      <c r="BE341" s="1074">
        <f t="shared" si="208"/>
        <v>14146.099199999999</v>
      </c>
      <c r="BF341" s="1074">
        <f t="shared" si="214"/>
        <v>0</v>
      </c>
      <c r="BG341" s="1073">
        <f t="shared" si="220"/>
        <v>0.43517296980357667</v>
      </c>
    </row>
    <row r="342" spans="1:59">
      <c r="A342" s="1016">
        <v>336</v>
      </c>
      <c r="B342" s="1016" t="s">
        <v>1843</v>
      </c>
      <c r="C342" s="1016" t="s">
        <v>2457</v>
      </c>
      <c r="D342" s="1016" t="s">
        <v>1546</v>
      </c>
      <c r="E342" s="1016">
        <v>33</v>
      </c>
      <c r="F342" s="1076">
        <v>555</v>
      </c>
      <c r="G342" s="1016">
        <v>60</v>
      </c>
      <c r="H342" s="1016">
        <v>444</v>
      </c>
      <c r="I342" s="1016">
        <v>0.92349999999999999</v>
      </c>
      <c r="J342" s="1016">
        <v>31089</v>
      </c>
      <c r="K342" s="1074">
        <f t="shared" si="197"/>
        <v>19947.599999999999</v>
      </c>
      <c r="L342" s="1074">
        <f t="shared" si="198"/>
        <v>23937.119999999999</v>
      </c>
      <c r="M342" s="1074">
        <f t="shared" si="209"/>
        <v>7151.880000000001</v>
      </c>
      <c r="N342" s="1073">
        <f t="shared" si="221"/>
        <v>0.77926667869818933</v>
      </c>
      <c r="O342" s="1076">
        <v>555</v>
      </c>
      <c r="P342" s="1016">
        <v>151.19999999999999</v>
      </c>
      <c r="Q342" s="1016">
        <v>444</v>
      </c>
      <c r="R342" s="1016">
        <v>0.96020000000000005</v>
      </c>
      <c r="S342" s="1016">
        <v>45490</v>
      </c>
      <c r="T342" s="1074">
        <f t="shared" si="199"/>
        <v>54007.793279999998</v>
      </c>
      <c r="U342" s="1074">
        <f t="shared" si="200"/>
        <v>64809.351935999992</v>
      </c>
      <c r="V342" s="1074">
        <f t="shared" si="210"/>
        <v>0</v>
      </c>
      <c r="W342" s="1073">
        <f t="shared" si="222"/>
        <v>0.42114292435686052</v>
      </c>
      <c r="X342" s="1076">
        <v>555</v>
      </c>
      <c r="Y342" s="1016">
        <v>146.4</v>
      </c>
      <c r="Z342" s="1016">
        <v>444</v>
      </c>
      <c r="AA342" s="1077">
        <v>0.93430000000000002</v>
      </c>
      <c r="AB342" s="1016">
        <v>43404</v>
      </c>
      <c r="AC342" s="1074">
        <f t="shared" si="201"/>
        <v>49241.347200000004</v>
      </c>
      <c r="AD342" s="1074">
        <f t="shared" si="202"/>
        <v>59089.61664</v>
      </c>
      <c r="AE342" s="1074">
        <f t="shared" si="211"/>
        <v>0</v>
      </c>
      <c r="AF342" s="1073">
        <f t="shared" si="223"/>
        <v>0.44072717815486573</v>
      </c>
      <c r="AG342" s="1076">
        <v>555</v>
      </c>
      <c r="AH342" s="1016">
        <v>114</v>
      </c>
      <c r="AI342" s="1016">
        <v>444</v>
      </c>
      <c r="AJ342" s="1016">
        <v>0.90849999999999997</v>
      </c>
      <c r="AK342" s="1016">
        <v>36528</v>
      </c>
      <c r="AL342" s="1074">
        <f t="shared" si="203"/>
        <v>38527.667999999998</v>
      </c>
      <c r="AM342" s="1074">
        <f t="shared" si="204"/>
        <v>46233.201599999993</v>
      </c>
      <c r="AN342" s="1074">
        <f t="shared" si="212"/>
        <v>0</v>
      </c>
      <c r="AO342" s="1073">
        <f t="shared" si="224"/>
        <v>0.47404893542998766</v>
      </c>
      <c r="AP342" s="1076">
        <v>555</v>
      </c>
      <c r="AQ342" s="1016">
        <v>115.2</v>
      </c>
      <c r="AR342" s="1016">
        <v>444</v>
      </c>
      <c r="AS342" s="1016">
        <v>0.91849999999999998</v>
      </c>
      <c r="AT342" s="1016">
        <v>37710</v>
      </c>
      <c r="AU342" s="1074">
        <f t="shared" si="205"/>
        <v>39361.7664</v>
      </c>
      <c r="AV342" s="1074">
        <f t="shared" si="206"/>
        <v>47234.119679999996</v>
      </c>
      <c r="AW342" s="1074">
        <f t="shared" si="213"/>
        <v>0</v>
      </c>
      <c r="AX342" s="1073">
        <f t="shared" si="225"/>
        <v>0.47901813674703381</v>
      </c>
      <c r="AY342" s="1076">
        <v>555</v>
      </c>
      <c r="AZ342" s="1016">
        <v>97.2</v>
      </c>
      <c r="BA342" s="1016">
        <v>444</v>
      </c>
      <c r="BB342" s="1016">
        <v>0.91769999999999996</v>
      </c>
      <c r="BC342" s="1016">
        <v>35838</v>
      </c>
      <c r="BD342" s="1074">
        <f t="shared" si="207"/>
        <v>32112.158399999997</v>
      </c>
      <c r="BE342" s="1074">
        <f t="shared" si="208"/>
        <v>38534.590080000002</v>
      </c>
      <c r="BF342" s="1074">
        <f t="shared" si="214"/>
        <v>0</v>
      </c>
      <c r="BG342" s="1073">
        <f t="shared" si="220"/>
        <v>0.55801294253705469</v>
      </c>
    </row>
    <row r="343" spans="1:59">
      <c r="A343" s="1016">
        <v>337</v>
      </c>
      <c r="B343" s="1016" t="s">
        <v>2551</v>
      </c>
      <c r="C343" s="1016" t="s">
        <v>2457</v>
      </c>
      <c r="D343" s="1016" t="s">
        <v>2456</v>
      </c>
      <c r="E343" s="1016">
        <v>33</v>
      </c>
      <c r="F343" s="1076">
        <v>555</v>
      </c>
      <c r="G343" s="1016">
        <v>372</v>
      </c>
      <c r="H343" s="1016">
        <v>444</v>
      </c>
      <c r="I343" s="1016">
        <v>0.60150000000000003</v>
      </c>
      <c r="J343" s="1016">
        <v>37680</v>
      </c>
      <c r="K343" s="1074">
        <f t="shared" si="197"/>
        <v>80552.88</v>
      </c>
      <c r="L343" s="1074">
        <f t="shared" si="198"/>
        <v>96663.456000000006</v>
      </c>
      <c r="M343" s="1074">
        <f t="shared" si="209"/>
        <v>0</v>
      </c>
      <c r="N343" s="1073">
        <f t="shared" si="221"/>
        <v>0.2338836302314703</v>
      </c>
      <c r="O343" s="1076">
        <v>555</v>
      </c>
      <c r="P343" s="1016">
        <v>396</v>
      </c>
      <c r="Q343" s="1016">
        <v>444</v>
      </c>
      <c r="R343" s="1016">
        <v>0.61970000000000003</v>
      </c>
      <c r="S343" s="1016">
        <v>54360</v>
      </c>
      <c r="T343" s="1074">
        <f t="shared" si="199"/>
        <v>91289.246400000004</v>
      </c>
      <c r="U343" s="1074">
        <f t="shared" si="200"/>
        <v>109547.09568</v>
      </c>
      <c r="V343" s="1074">
        <f t="shared" si="210"/>
        <v>0</v>
      </c>
      <c r="W343" s="1073">
        <f t="shared" si="222"/>
        <v>0.29773495862706562</v>
      </c>
      <c r="X343" s="1076">
        <v>555</v>
      </c>
      <c r="Y343" s="1016">
        <v>360</v>
      </c>
      <c r="Z343" s="1016">
        <v>444</v>
      </c>
      <c r="AA343" s="1077">
        <v>0.62790000000000001</v>
      </c>
      <c r="AB343" s="1016">
        <v>58920</v>
      </c>
      <c r="AC343" s="1074">
        <f t="shared" si="201"/>
        <v>81375.840000000011</v>
      </c>
      <c r="AD343" s="1074">
        <f t="shared" si="202"/>
        <v>97651.007999999987</v>
      </c>
      <c r="AE343" s="1074">
        <f t="shared" si="211"/>
        <v>0</v>
      </c>
      <c r="AF343" s="1073">
        <f t="shared" si="223"/>
        <v>0.36202391274855045</v>
      </c>
      <c r="AG343" s="1076">
        <v>555</v>
      </c>
      <c r="AH343" s="1016">
        <v>252</v>
      </c>
      <c r="AI343" s="1016">
        <v>444</v>
      </c>
      <c r="AJ343" s="1016">
        <v>0.92230000000000001</v>
      </c>
      <c r="AK343" s="1016">
        <v>29928</v>
      </c>
      <c r="AL343" s="1074">
        <f t="shared" si="203"/>
        <v>86460.091199999995</v>
      </c>
      <c r="AM343" s="1074">
        <f t="shared" si="204"/>
        <v>103752.10943999999</v>
      </c>
      <c r="AN343" s="1074">
        <f t="shared" si="212"/>
        <v>0</v>
      </c>
      <c r="AO343" s="1073">
        <f t="shared" si="224"/>
        <v>0.17307407142776643</v>
      </c>
      <c r="AP343" s="1076">
        <v>555</v>
      </c>
      <c r="AQ343" s="1016">
        <v>336</v>
      </c>
      <c r="AR343" s="1016">
        <v>444</v>
      </c>
      <c r="AS343" s="1016">
        <v>0.77270000000000005</v>
      </c>
      <c r="AT343" s="1016">
        <v>7752</v>
      </c>
      <c r="AU343" s="1074">
        <f t="shared" si="205"/>
        <v>96581.318400000004</v>
      </c>
      <c r="AV343" s="1074">
        <f t="shared" si="206"/>
        <v>115897.58208000001</v>
      </c>
      <c r="AW343" s="1074">
        <f t="shared" si="213"/>
        <v>0</v>
      </c>
      <c r="AX343" s="1073">
        <f t="shared" si="225"/>
        <v>4.0131984779367018E-2</v>
      </c>
      <c r="AY343" s="1076">
        <v>555</v>
      </c>
      <c r="AZ343" s="1016">
        <v>360</v>
      </c>
      <c r="BA343" s="1016">
        <v>444</v>
      </c>
      <c r="BB343" s="1016">
        <v>0.89770000000000005</v>
      </c>
      <c r="BC343" s="1016">
        <v>32640</v>
      </c>
      <c r="BD343" s="1074">
        <f t="shared" si="207"/>
        <v>116341.92000000001</v>
      </c>
      <c r="BE343" s="1074">
        <f t="shared" si="208"/>
        <v>139610.304</v>
      </c>
      <c r="BF343" s="1074">
        <f t="shared" si="214"/>
        <v>0</v>
      </c>
      <c r="BG343" s="1073">
        <f t="shared" si="220"/>
        <v>0.1402761790419137</v>
      </c>
    </row>
    <row r="344" spans="1:59">
      <c r="A344" s="1016">
        <v>338</v>
      </c>
      <c r="B344" s="1016" t="s">
        <v>1829</v>
      </c>
      <c r="C344" s="1016" t="s">
        <v>2457</v>
      </c>
      <c r="D344" s="1016" t="s">
        <v>2456</v>
      </c>
      <c r="E344" s="1016">
        <v>33</v>
      </c>
      <c r="F344" s="1076">
        <v>555</v>
      </c>
      <c r="G344" s="1016">
        <v>240</v>
      </c>
      <c r="H344" s="1016">
        <v>444</v>
      </c>
      <c r="I344" s="1016">
        <v>1</v>
      </c>
      <c r="J344" s="1016">
        <v>64320</v>
      </c>
      <c r="K344" s="1074">
        <f t="shared" si="197"/>
        <v>86400</v>
      </c>
      <c r="L344" s="1074">
        <f t="shared" si="198"/>
        <v>103680</v>
      </c>
      <c r="M344" s="1074">
        <f t="shared" si="209"/>
        <v>0</v>
      </c>
      <c r="N344" s="1073">
        <f t="shared" si="221"/>
        <v>0.37222222222222223</v>
      </c>
      <c r="O344" s="1076">
        <v>555</v>
      </c>
      <c r="P344" s="1016">
        <v>240</v>
      </c>
      <c r="Q344" s="1016">
        <v>444</v>
      </c>
      <c r="R344" s="1016">
        <v>0.96419999999999995</v>
      </c>
      <c r="S344" s="1016">
        <v>71040</v>
      </c>
      <c r="T344" s="1074">
        <f t="shared" si="199"/>
        <v>86083.775999999998</v>
      </c>
      <c r="U344" s="1074">
        <f t="shared" si="200"/>
        <v>103300.5312</v>
      </c>
      <c r="V344" s="1074">
        <f t="shared" si="210"/>
        <v>0</v>
      </c>
      <c r="W344" s="1073">
        <f t="shared" si="222"/>
        <v>0.4126213050877322</v>
      </c>
      <c r="X344" s="1076">
        <v>555</v>
      </c>
      <c r="Y344" s="1016">
        <v>216</v>
      </c>
      <c r="Z344" s="1016">
        <v>444</v>
      </c>
      <c r="AA344" s="1077">
        <v>0.99650000000000005</v>
      </c>
      <c r="AB344" s="1016">
        <v>67920</v>
      </c>
      <c r="AC344" s="1074">
        <f t="shared" si="201"/>
        <v>77487.839999999997</v>
      </c>
      <c r="AD344" s="1074">
        <f t="shared" si="202"/>
        <v>92985.40800000001</v>
      </c>
      <c r="AE344" s="1074">
        <f t="shared" si="211"/>
        <v>0</v>
      </c>
      <c r="AF344" s="1073">
        <f t="shared" si="223"/>
        <v>0.43826231315778058</v>
      </c>
      <c r="AG344" s="1076">
        <v>555</v>
      </c>
      <c r="AH344" s="1016">
        <v>264</v>
      </c>
      <c r="AI344" s="1016">
        <v>444</v>
      </c>
      <c r="AJ344" s="1016">
        <v>0.98860000000000003</v>
      </c>
      <c r="AK344" s="1016">
        <v>62400</v>
      </c>
      <c r="AL344" s="1074">
        <f t="shared" si="203"/>
        <v>97088.428800000009</v>
      </c>
      <c r="AM344" s="1074">
        <f t="shared" si="204"/>
        <v>116506.11456</v>
      </c>
      <c r="AN344" s="1074">
        <f t="shared" si="212"/>
        <v>0</v>
      </c>
      <c r="AO344" s="1073">
        <f t="shared" si="224"/>
        <v>0.32135652400216819</v>
      </c>
      <c r="AP344" s="1076">
        <v>555</v>
      </c>
      <c r="AQ344" s="1016">
        <v>168</v>
      </c>
      <c r="AR344" s="1016">
        <v>444</v>
      </c>
      <c r="AS344" s="1016">
        <v>0.98929999999999996</v>
      </c>
      <c r="AT344" s="1016">
        <v>66720</v>
      </c>
      <c r="AU344" s="1074">
        <f t="shared" si="205"/>
        <v>61827.292799999996</v>
      </c>
      <c r="AV344" s="1074">
        <f t="shared" si="206"/>
        <v>74192.751359999995</v>
      </c>
      <c r="AW344" s="1074">
        <f t="shared" si="213"/>
        <v>0</v>
      </c>
      <c r="AX344" s="1073">
        <f t="shared" si="225"/>
        <v>0.53956753545579794</v>
      </c>
      <c r="AY344" s="1076">
        <v>555</v>
      </c>
      <c r="AZ344" s="1016">
        <v>168</v>
      </c>
      <c r="BA344" s="1016">
        <v>444</v>
      </c>
      <c r="BB344" s="1016">
        <v>1</v>
      </c>
      <c r="BC344" s="1016">
        <v>66000</v>
      </c>
      <c r="BD344" s="1074">
        <f t="shared" si="207"/>
        <v>60480</v>
      </c>
      <c r="BE344" s="1074">
        <f t="shared" si="208"/>
        <v>72576</v>
      </c>
      <c r="BF344" s="1074">
        <f t="shared" si="214"/>
        <v>0</v>
      </c>
      <c r="BG344" s="1073">
        <f t="shared" si="220"/>
        <v>0.54563492063492058</v>
      </c>
    </row>
    <row r="345" spans="1:59">
      <c r="A345" s="1016">
        <v>339</v>
      </c>
      <c r="B345" s="1016" t="s">
        <v>756</v>
      </c>
      <c r="C345" s="1016" t="s">
        <v>2457</v>
      </c>
      <c r="D345" s="1016" t="s">
        <v>1603</v>
      </c>
      <c r="E345" s="1016">
        <v>11</v>
      </c>
      <c r="F345" s="1076">
        <v>555.55999999999995</v>
      </c>
      <c r="G345" s="1016">
        <v>451</v>
      </c>
      <c r="H345" s="1016">
        <v>500</v>
      </c>
      <c r="I345" s="1016">
        <v>0.96379999999999999</v>
      </c>
      <c r="J345" s="1016">
        <v>167885</v>
      </c>
      <c r="K345" s="1074">
        <f t="shared" si="197"/>
        <v>156482.568</v>
      </c>
      <c r="L345" s="1074">
        <f t="shared" si="198"/>
        <v>187779.0816</v>
      </c>
      <c r="M345" s="1074">
        <f t="shared" si="209"/>
        <v>0</v>
      </c>
      <c r="N345" s="1073">
        <f t="shared" si="221"/>
        <v>0.53643355341663357</v>
      </c>
      <c r="O345" s="1076">
        <v>555.55999999999995</v>
      </c>
      <c r="P345" s="1016">
        <v>451</v>
      </c>
      <c r="Q345" s="1016">
        <v>500</v>
      </c>
      <c r="R345" s="1016">
        <v>0.9617</v>
      </c>
      <c r="S345" s="1016">
        <v>270515</v>
      </c>
      <c r="T345" s="1074">
        <f t="shared" si="199"/>
        <v>161346.33240000001</v>
      </c>
      <c r="U345" s="1074">
        <f t="shared" si="200"/>
        <v>193615.59888000001</v>
      </c>
      <c r="V345" s="1074">
        <f t="shared" si="210"/>
        <v>76899.401119999995</v>
      </c>
      <c r="W345" s="1073">
        <f t="shared" si="222"/>
        <v>0.83830538933279153</v>
      </c>
      <c r="X345" s="1076">
        <v>555.55999999999995</v>
      </c>
      <c r="Y345" s="1016">
        <v>482</v>
      </c>
      <c r="Z345" s="1016">
        <v>500</v>
      </c>
      <c r="AA345" s="1077">
        <v>0.96109999999999995</v>
      </c>
      <c r="AB345" s="1016">
        <v>193940</v>
      </c>
      <c r="AC345" s="1074">
        <f t="shared" si="201"/>
        <v>166770.07199999999</v>
      </c>
      <c r="AD345" s="1074">
        <f t="shared" si="202"/>
        <v>200124.08639999997</v>
      </c>
      <c r="AE345" s="1074">
        <f t="shared" si="211"/>
        <v>0</v>
      </c>
      <c r="AF345" s="1073">
        <f t="shared" si="223"/>
        <v>0.58145924407827809</v>
      </c>
      <c r="AG345" s="1076">
        <v>555.55999999999995</v>
      </c>
      <c r="AH345" s="1016">
        <v>496</v>
      </c>
      <c r="AI345" s="1016">
        <v>500</v>
      </c>
      <c r="AJ345" s="1016">
        <v>0.9647</v>
      </c>
      <c r="AK345" s="1016">
        <v>207140</v>
      </c>
      <c r="AL345" s="1074">
        <f t="shared" si="203"/>
        <v>177998.72640000001</v>
      </c>
      <c r="AM345" s="1074">
        <f t="shared" si="204"/>
        <v>213598.47168000002</v>
      </c>
      <c r="AN345" s="1074">
        <f t="shared" si="212"/>
        <v>0</v>
      </c>
      <c r="AO345" s="1073">
        <f t="shared" si="224"/>
        <v>0.58185809581163384</v>
      </c>
      <c r="AP345" s="1076">
        <v>555.55999999999995</v>
      </c>
      <c r="AQ345" s="1016">
        <v>495</v>
      </c>
      <c r="AR345" s="1016">
        <v>500</v>
      </c>
      <c r="AS345" s="1016">
        <v>0.94979999999999998</v>
      </c>
      <c r="AT345" s="1016">
        <v>205780</v>
      </c>
      <c r="AU345" s="1074">
        <f t="shared" si="205"/>
        <v>174896.17199999999</v>
      </c>
      <c r="AV345" s="1074">
        <f t="shared" si="206"/>
        <v>209875.40639999998</v>
      </c>
      <c r="AW345" s="1074">
        <f t="shared" si="213"/>
        <v>0</v>
      </c>
      <c r="AX345" s="1073">
        <f t="shared" si="225"/>
        <v>0.58829189240345414</v>
      </c>
      <c r="AY345" s="1076">
        <v>555.55999999999995</v>
      </c>
      <c r="AZ345" s="1016">
        <v>483</v>
      </c>
      <c r="BA345" s="1016">
        <v>500</v>
      </c>
      <c r="BB345" s="1016">
        <v>0.9476</v>
      </c>
      <c r="BC345" s="1016">
        <v>187345</v>
      </c>
      <c r="BD345" s="1074">
        <f t="shared" si="207"/>
        <v>164768.68800000002</v>
      </c>
      <c r="BE345" s="1074">
        <f t="shared" si="208"/>
        <v>197722.42559999999</v>
      </c>
      <c r="BF345" s="1074">
        <f t="shared" si="214"/>
        <v>0</v>
      </c>
      <c r="BG345" s="1073">
        <f t="shared" si="220"/>
        <v>0.56850910896371287</v>
      </c>
    </row>
    <row r="346" spans="1:59">
      <c r="A346" s="1016">
        <v>340</v>
      </c>
      <c r="B346" s="1016" t="s">
        <v>1849</v>
      </c>
      <c r="C346" s="1016" t="s">
        <v>2457</v>
      </c>
      <c r="D346" s="1016" t="s">
        <v>2456</v>
      </c>
      <c r="E346" s="1016">
        <v>33</v>
      </c>
      <c r="F346" s="1076">
        <v>245</v>
      </c>
      <c r="G346" s="1016">
        <v>312.8</v>
      </c>
      <c r="H346" s="1016">
        <v>312.8</v>
      </c>
      <c r="I346" s="1016">
        <v>0.69289999999999996</v>
      </c>
      <c r="J346" s="1016">
        <v>15160</v>
      </c>
      <c r="K346" s="1074">
        <f t="shared" si="197"/>
        <v>78026.083199999994</v>
      </c>
      <c r="L346" s="1074">
        <f t="shared" si="198"/>
        <v>93631.299839999992</v>
      </c>
      <c r="M346" s="1074">
        <f t="shared" si="209"/>
        <v>0</v>
      </c>
      <c r="N346" s="1073">
        <f t="shared" si="221"/>
        <v>9.7147001222278456E-2</v>
      </c>
      <c r="O346" s="1076">
        <v>245</v>
      </c>
      <c r="P346" s="1016">
        <v>301.60000000000002</v>
      </c>
      <c r="Q346" s="1016">
        <v>301.60000000000002</v>
      </c>
      <c r="R346" s="1016">
        <v>0.8468</v>
      </c>
      <c r="S346" s="1016">
        <v>28636</v>
      </c>
      <c r="T346" s="1074">
        <f t="shared" si="199"/>
        <v>95006.895359999995</v>
      </c>
      <c r="U346" s="1074">
        <f t="shared" si="200"/>
        <v>114008.27443200001</v>
      </c>
      <c r="V346" s="1074">
        <f t="shared" si="210"/>
        <v>0</v>
      </c>
      <c r="W346" s="1073">
        <f t="shared" si="222"/>
        <v>0.15070485090315025</v>
      </c>
      <c r="X346" s="1076">
        <v>245</v>
      </c>
      <c r="Y346" s="1016">
        <v>255.2</v>
      </c>
      <c r="Z346" s="1016">
        <v>255.2</v>
      </c>
      <c r="AA346" s="1077">
        <v>0.89539999999999997</v>
      </c>
      <c r="AB346" s="1016">
        <v>29948</v>
      </c>
      <c r="AC346" s="1074">
        <f t="shared" si="201"/>
        <v>82262.188799999989</v>
      </c>
      <c r="AD346" s="1074">
        <f t="shared" si="202"/>
        <v>98714.626560000004</v>
      </c>
      <c r="AE346" s="1074">
        <f t="shared" si="211"/>
        <v>0</v>
      </c>
      <c r="AF346" s="1073">
        <f t="shared" si="223"/>
        <v>0.18202773617421664</v>
      </c>
      <c r="AG346" s="1076">
        <v>560</v>
      </c>
      <c r="AH346" s="1016">
        <v>272.39999999999998</v>
      </c>
      <c r="AI346" s="1016">
        <v>448</v>
      </c>
      <c r="AJ346" s="1016">
        <v>0.90659999999999996</v>
      </c>
      <c r="AK346" s="1016">
        <v>22792</v>
      </c>
      <c r="AL346" s="1074">
        <f t="shared" si="203"/>
        <v>91868.316479999994</v>
      </c>
      <c r="AM346" s="1074">
        <f t="shared" si="204"/>
        <v>110241.97977599998</v>
      </c>
      <c r="AN346" s="1074">
        <f t="shared" si="212"/>
        <v>0</v>
      </c>
      <c r="AO346" s="1073">
        <f t="shared" si="224"/>
        <v>0.12404711914450882</v>
      </c>
      <c r="AP346" s="1076">
        <v>560</v>
      </c>
      <c r="AQ346" s="1016">
        <v>229.2</v>
      </c>
      <c r="AR346" s="1016">
        <v>448</v>
      </c>
      <c r="AS346" s="1016">
        <v>0.95430000000000004</v>
      </c>
      <c r="AT346" s="1016">
        <v>35574</v>
      </c>
      <c r="AU346" s="1074">
        <f t="shared" si="205"/>
        <v>81365.908319999988</v>
      </c>
      <c r="AV346" s="1074">
        <f t="shared" si="206"/>
        <v>97639.089984000006</v>
      </c>
      <c r="AW346" s="1074">
        <f t="shared" si="213"/>
        <v>0</v>
      </c>
      <c r="AX346" s="1073">
        <f t="shared" si="225"/>
        <v>0.21860506896876733</v>
      </c>
      <c r="AY346" s="1076">
        <v>560</v>
      </c>
      <c r="AZ346" s="1016">
        <v>186</v>
      </c>
      <c r="BA346" s="1016">
        <v>448</v>
      </c>
      <c r="BB346" s="1016">
        <v>0.96589999999999998</v>
      </c>
      <c r="BC346" s="1016">
        <v>12750</v>
      </c>
      <c r="BD346" s="1074">
        <f t="shared" si="207"/>
        <v>64676.663999999997</v>
      </c>
      <c r="BE346" s="1074">
        <f t="shared" si="208"/>
        <v>77611.996799999994</v>
      </c>
      <c r="BF346" s="1074">
        <f t="shared" si="214"/>
        <v>0</v>
      </c>
      <c r="BG346" s="1073">
        <f t="shared" si="220"/>
        <v>9.8567235935359931E-2</v>
      </c>
    </row>
    <row r="347" spans="1:59">
      <c r="A347" s="1016">
        <v>341</v>
      </c>
      <c r="B347" s="1016" t="s">
        <v>1943</v>
      </c>
      <c r="C347" s="1016" t="s">
        <v>2457</v>
      </c>
      <c r="D347" s="1016" t="s">
        <v>1546</v>
      </c>
      <c r="E347" s="1016">
        <v>33</v>
      </c>
      <c r="F347" s="1076">
        <v>560</v>
      </c>
      <c r="G347" s="1016">
        <v>420</v>
      </c>
      <c r="H347" s="1016">
        <v>663</v>
      </c>
      <c r="I347" s="1016">
        <v>0.93640000000000001</v>
      </c>
      <c r="J347" s="1016">
        <v>96213</v>
      </c>
      <c r="K347" s="1074">
        <f t="shared" si="197"/>
        <v>141583.67999999999</v>
      </c>
      <c r="L347" s="1074">
        <f t="shared" si="198"/>
        <v>169900.416</v>
      </c>
      <c r="M347" s="1074">
        <f t="shared" si="209"/>
        <v>0</v>
      </c>
      <c r="N347" s="1073">
        <f t="shared" si="221"/>
        <v>0.33977432992277079</v>
      </c>
      <c r="O347" s="1076">
        <v>560</v>
      </c>
      <c r="P347" s="1016">
        <v>378</v>
      </c>
      <c r="Q347" s="1016">
        <v>448</v>
      </c>
      <c r="R347" s="1016">
        <v>0.93140000000000001</v>
      </c>
      <c r="S347" s="1016">
        <v>82110</v>
      </c>
      <c r="T347" s="1074">
        <f t="shared" si="199"/>
        <v>130969.74239999999</v>
      </c>
      <c r="U347" s="1074">
        <f t="shared" si="200"/>
        <v>157163.69088000001</v>
      </c>
      <c r="V347" s="1074">
        <f t="shared" si="210"/>
        <v>0</v>
      </c>
      <c r="W347" s="1073">
        <f t="shared" si="222"/>
        <v>0.31346934984885483</v>
      </c>
      <c r="X347" s="1076">
        <v>560</v>
      </c>
      <c r="Y347" s="1016">
        <v>381</v>
      </c>
      <c r="Z347" s="1016">
        <v>448</v>
      </c>
      <c r="AA347" s="1077">
        <v>0.93820000000000003</v>
      </c>
      <c r="AB347" s="1016">
        <v>57120</v>
      </c>
      <c r="AC347" s="1074">
        <f t="shared" si="201"/>
        <v>128683.512</v>
      </c>
      <c r="AD347" s="1074">
        <f t="shared" si="202"/>
        <v>154420.2144</v>
      </c>
      <c r="AE347" s="1074">
        <f t="shared" si="211"/>
        <v>0</v>
      </c>
      <c r="AF347" s="1073">
        <f t="shared" si="223"/>
        <v>0.22193985504529903</v>
      </c>
      <c r="AG347" s="1076">
        <v>560</v>
      </c>
      <c r="AH347" s="1016">
        <v>510</v>
      </c>
      <c r="AI347" s="1016">
        <v>510</v>
      </c>
      <c r="AJ347" s="1016">
        <v>0.84399999999999997</v>
      </c>
      <c r="AK347" s="1016">
        <v>115440</v>
      </c>
      <c r="AL347" s="1074">
        <f t="shared" si="203"/>
        <v>160123.68000000002</v>
      </c>
      <c r="AM347" s="1074">
        <f t="shared" si="204"/>
        <v>192148.416</v>
      </c>
      <c r="AN347" s="1074">
        <f t="shared" si="212"/>
        <v>0</v>
      </c>
      <c r="AO347" s="1073">
        <f t="shared" si="224"/>
        <v>0.36047135564208871</v>
      </c>
      <c r="AP347" s="1076">
        <v>560</v>
      </c>
      <c r="AQ347" s="1016">
        <v>435</v>
      </c>
      <c r="AR347" s="1016">
        <v>448</v>
      </c>
      <c r="AS347" s="1016">
        <v>0.88800000000000001</v>
      </c>
      <c r="AT347" s="1016">
        <v>123225</v>
      </c>
      <c r="AU347" s="1074">
        <f t="shared" si="205"/>
        <v>143696.16</v>
      </c>
      <c r="AV347" s="1074">
        <f t="shared" si="206"/>
        <v>172435.39199999999</v>
      </c>
      <c r="AW347" s="1074">
        <f t="shared" si="213"/>
        <v>0</v>
      </c>
      <c r="AX347" s="1073">
        <f t="shared" si="225"/>
        <v>0.42876928652790719</v>
      </c>
      <c r="AY347" s="1076">
        <v>560</v>
      </c>
      <c r="AZ347" s="1016">
        <v>435</v>
      </c>
      <c r="BA347" s="1016">
        <v>448</v>
      </c>
      <c r="BB347" s="1016">
        <v>0.88890000000000002</v>
      </c>
      <c r="BC347" s="1016">
        <v>94950</v>
      </c>
      <c r="BD347" s="1074">
        <f t="shared" si="207"/>
        <v>139201.74000000002</v>
      </c>
      <c r="BE347" s="1074">
        <f t="shared" si="208"/>
        <v>167042.08799999999</v>
      </c>
      <c r="BF347" s="1074">
        <f t="shared" si="214"/>
        <v>0</v>
      </c>
      <c r="BG347" s="1073">
        <f t="shared" si="220"/>
        <v>0.34105177133561693</v>
      </c>
    </row>
    <row r="348" spans="1:59">
      <c r="A348" s="1016">
        <v>342</v>
      </c>
      <c r="B348" s="1016" t="s">
        <v>1483</v>
      </c>
      <c r="C348" s="1016" t="s">
        <v>2457</v>
      </c>
      <c r="D348" s="1016" t="s">
        <v>2456</v>
      </c>
      <c r="E348" s="1016">
        <v>33</v>
      </c>
      <c r="F348" s="1076">
        <v>560</v>
      </c>
      <c r="G348" s="1016">
        <v>212.4</v>
      </c>
      <c r="H348" s="1016">
        <v>448</v>
      </c>
      <c r="I348" s="1016">
        <v>0.97409999999999997</v>
      </c>
      <c r="J348" s="1016">
        <v>27405</v>
      </c>
      <c r="K348" s="1074">
        <f t="shared" si="197"/>
        <v>74483.582399999999</v>
      </c>
      <c r="L348" s="1074">
        <f t="shared" si="198"/>
        <v>89380.298880000002</v>
      </c>
      <c r="M348" s="1074">
        <f t="shared" si="209"/>
        <v>0</v>
      </c>
      <c r="N348" s="1073">
        <f t="shared" si="221"/>
        <v>0.18396671532812847</v>
      </c>
      <c r="O348" s="1076">
        <v>560</v>
      </c>
      <c r="P348" s="1016">
        <v>212.4</v>
      </c>
      <c r="Q348" s="1016">
        <v>448</v>
      </c>
      <c r="R348" s="1016">
        <v>0.9768</v>
      </c>
      <c r="S348" s="1016">
        <v>64791</v>
      </c>
      <c r="T348" s="1074">
        <f t="shared" si="199"/>
        <v>77179.703039999993</v>
      </c>
      <c r="U348" s="1074">
        <f t="shared" si="200"/>
        <v>92615.643648000012</v>
      </c>
      <c r="V348" s="1074">
        <f t="shared" si="210"/>
        <v>0</v>
      </c>
      <c r="W348" s="1073">
        <f t="shared" si="222"/>
        <v>0.41974118484506673</v>
      </c>
      <c r="X348" s="1076">
        <v>560</v>
      </c>
      <c r="Y348" s="1016">
        <v>210.6</v>
      </c>
      <c r="Z348" s="1016">
        <v>448</v>
      </c>
      <c r="AA348" s="1077">
        <v>0.97689999999999999</v>
      </c>
      <c r="AB348" s="1016">
        <v>53379</v>
      </c>
      <c r="AC348" s="1074">
        <f t="shared" si="201"/>
        <v>74064.650399999999</v>
      </c>
      <c r="AD348" s="1074">
        <f t="shared" si="202"/>
        <v>88877.58047999999</v>
      </c>
      <c r="AE348" s="1074">
        <f t="shared" si="211"/>
        <v>0</v>
      </c>
      <c r="AF348" s="1073">
        <f t="shared" si="223"/>
        <v>0.36035409410371022</v>
      </c>
      <c r="AG348" s="1076">
        <v>560</v>
      </c>
      <c r="AH348" s="1016">
        <v>214.2</v>
      </c>
      <c r="AI348" s="1016">
        <v>448</v>
      </c>
      <c r="AJ348" s="1016">
        <v>0.97189999999999999</v>
      </c>
      <c r="AK348" s="1016">
        <v>39501</v>
      </c>
      <c r="AL348" s="1074">
        <f t="shared" si="203"/>
        <v>77443.324559999994</v>
      </c>
      <c r="AM348" s="1074">
        <f t="shared" si="204"/>
        <v>92931.989471999987</v>
      </c>
      <c r="AN348" s="1074">
        <f t="shared" si="212"/>
        <v>0</v>
      </c>
      <c r="AO348" s="1073">
        <f t="shared" si="224"/>
        <v>0.25503166492675688</v>
      </c>
      <c r="AP348" s="1076">
        <v>560</v>
      </c>
      <c r="AQ348" s="1016">
        <v>194.4</v>
      </c>
      <c r="AR348" s="1016">
        <v>448</v>
      </c>
      <c r="AS348" s="1016">
        <v>0.98309999999999997</v>
      </c>
      <c r="AT348" s="1016">
        <v>28314</v>
      </c>
      <c r="AU348" s="1074">
        <f t="shared" si="205"/>
        <v>71094.646079999991</v>
      </c>
      <c r="AV348" s="1074">
        <f t="shared" si="206"/>
        <v>85313.57529600001</v>
      </c>
      <c r="AW348" s="1074">
        <f t="shared" si="213"/>
        <v>0</v>
      </c>
      <c r="AX348" s="1073">
        <f t="shared" si="225"/>
        <v>0.19912891871027369</v>
      </c>
      <c r="AY348" s="1076">
        <v>560</v>
      </c>
      <c r="AZ348" s="1016">
        <v>212.4</v>
      </c>
      <c r="BA348" s="1016">
        <v>448</v>
      </c>
      <c r="BB348" s="1016">
        <v>0.97560000000000002</v>
      </c>
      <c r="BC348" s="1016">
        <v>52557</v>
      </c>
      <c r="BD348" s="1074">
        <f t="shared" si="207"/>
        <v>74598.27840000001</v>
      </c>
      <c r="BE348" s="1074">
        <f t="shared" si="208"/>
        <v>89517.934079999992</v>
      </c>
      <c r="BF348" s="1074">
        <f t="shared" si="214"/>
        <v>0</v>
      </c>
      <c r="BG348" s="1073">
        <f t="shared" si="220"/>
        <v>0.35226684266214919</v>
      </c>
    </row>
    <row r="349" spans="1:59">
      <c r="A349" s="1016">
        <v>343</v>
      </c>
      <c r="B349" s="1016" t="s">
        <v>1968</v>
      </c>
      <c r="C349" s="1016" t="s">
        <v>2457</v>
      </c>
      <c r="D349" s="1016" t="s">
        <v>2456</v>
      </c>
      <c r="E349" s="1016">
        <v>33</v>
      </c>
      <c r="F349" s="1076">
        <v>561</v>
      </c>
      <c r="G349" s="1016">
        <v>252</v>
      </c>
      <c r="H349" s="1016">
        <v>448.8</v>
      </c>
      <c r="I349" s="1016">
        <v>0.98040000000000005</v>
      </c>
      <c r="J349" s="1016">
        <v>32490</v>
      </c>
      <c r="K349" s="1074">
        <f t="shared" si="197"/>
        <v>88941.888000000006</v>
      </c>
      <c r="L349" s="1074">
        <f t="shared" si="198"/>
        <v>106730.2656</v>
      </c>
      <c r="M349" s="1074">
        <f t="shared" si="209"/>
        <v>0</v>
      </c>
      <c r="N349" s="1073">
        <f t="shared" si="221"/>
        <v>0.18264734834502275</v>
      </c>
      <c r="O349" s="1076">
        <v>561</v>
      </c>
      <c r="P349" s="1016">
        <v>250.2</v>
      </c>
      <c r="Q349" s="1016">
        <v>448.8</v>
      </c>
      <c r="R349" s="1016">
        <v>0.98219999999999996</v>
      </c>
      <c r="S349" s="1016">
        <v>41661</v>
      </c>
      <c r="T349" s="1074">
        <f t="shared" si="199"/>
        <v>91417.67568</v>
      </c>
      <c r="U349" s="1074">
        <f t="shared" si="200"/>
        <v>109701.21081599998</v>
      </c>
      <c r="V349" s="1074">
        <f t="shared" si="210"/>
        <v>0</v>
      </c>
      <c r="W349" s="1073">
        <f t="shared" si="222"/>
        <v>0.22786074842807688</v>
      </c>
      <c r="X349" s="1076">
        <v>561</v>
      </c>
      <c r="Y349" s="1016">
        <v>257.39999999999998</v>
      </c>
      <c r="Z349" s="1016">
        <v>448.8</v>
      </c>
      <c r="AA349" s="1077">
        <v>0.98780000000000001</v>
      </c>
      <c r="AB349" s="1016">
        <v>48987</v>
      </c>
      <c r="AC349" s="1074">
        <f t="shared" si="201"/>
        <v>91533.499199999991</v>
      </c>
      <c r="AD349" s="1074">
        <f t="shared" si="202"/>
        <v>109840.19903999999</v>
      </c>
      <c r="AE349" s="1074">
        <f t="shared" si="211"/>
        <v>0</v>
      </c>
      <c r="AF349" s="1073">
        <f t="shared" si="223"/>
        <v>0.2675905566166753</v>
      </c>
      <c r="AG349" s="1076">
        <v>561</v>
      </c>
      <c r="AH349" s="1016">
        <v>253.8</v>
      </c>
      <c r="AI349" s="1016">
        <v>448.8</v>
      </c>
      <c r="AJ349" s="1016">
        <v>0.99050000000000005</v>
      </c>
      <c r="AK349" s="1016">
        <v>60084</v>
      </c>
      <c r="AL349" s="1074">
        <f t="shared" si="203"/>
        <v>93516.670800000007</v>
      </c>
      <c r="AM349" s="1074">
        <f t="shared" si="204"/>
        <v>112220.00496000001</v>
      </c>
      <c r="AN349" s="1074">
        <f t="shared" si="212"/>
        <v>0</v>
      </c>
      <c r="AO349" s="1073">
        <f t="shared" si="224"/>
        <v>0.32124753525763877</v>
      </c>
      <c r="AP349" s="1076">
        <v>561</v>
      </c>
      <c r="AQ349" s="1016">
        <v>241.2</v>
      </c>
      <c r="AR349" s="1016">
        <v>448.8</v>
      </c>
      <c r="AS349" s="1016">
        <v>0.98499999999999999</v>
      </c>
      <c r="AT349" s="1016">
        <v>34227</v>
      </c>
      <c r="AU349" s="1074">
        <f t="shared" si="205"/>
        <v>88380.504000000001</v>
      </c>
      <c r="AV349" s="1074">
        <f t="shared" si="206"/>
        <v>106056.60479999999</v>
      </c>
      <c r="AW349" s="1074">
        <f t="shared" si="213"/>
        <v>0</v>
      </c>
      <c r="AX349" s="1073">
        <f t="shared" si="225"/>
        <v>0.19363433365349447</v>
      </c>
      <c r="AY349" s="1076">
        <v>561</v>
      </c>
      <c r="AZ349" s="1016">
        <v>246.6</v>
      </c>
      <c r="BA349" s="1016">
        <v>448.8</v>
      </c>
      <c r="BB349" s="1016">
        <v>0.97450000000000003</v>
      </c>
      <c r="BC349" s="1016">
        <v>21015</v>
      </c>
      <c r="BD349" s="1074">
        <f t="shared" si="207"/>
        <v>86512.212</v>
      </c>
      <c r="BE349" s="1074">
        <f t="shared" si="208"/>
        <v>103814.6544</v>
      </c>
      <c r="BF349" s="1074">
        <f t="shared" si="214"/>
        <v>0</v>
      </c>
      <c r="BG349" s="1073">
        <f t="shared" si="220"/>
        <v>0.12145684126074593</v>
      </c>
    </row>
    <row r="350" spans="1:59">
      <c r="A350" s="1016">
        <v>344</v>
      </c>
      <c r="B350" s="1016" t="s">
        <v>40</v>
      </c>
      <c r="C350" s="1016" t="s">
        <v>2457</v>
      </c>
      <c r="D350" s="1016" t="s">
        <v>2456</v>
      </c>
      <c r="E350" s="1016">
        <v>33</v>
      </c>
      <c r="F350" s="1076">
        <v>600</v>
      </c>
      <c r="G350" s="1016">
        <v>253.2</v>
      </c>
      <c r="H350" s="1016">
        <v>480</v>
      </c>
      <c r="I350" s="1016">
        <v>0.97050000000000003</v>
      </c>
      <c r="J350" s="1016">
        <v>75756</v>
      </c>
      <c r="K350" s="1074">
        <f t="shared" si="197"/>
        <v>88463.015999999989</v>
      </c>
      <c r="L350" s="1074">
        <f t="shared" si="198"/>
        <v>106155.6192</v>
      </c>
      <c r="M350" s="1074">
        <f t="shared" si="209"/>
        <v>0</v>
      </c>
      <c r="N350" s="1073">
        <f t="shared" si="221"/>
        <v>0.42817893525131451</v>
      </c>
      <c r="O350" s="1076">
        <v>600</v>
      </c>
      <c r="P350" s="1016">
        <v>332.4</v>
      </c>
      <c r="Q350" s="1016">
        <v>480</v>
      </c>
      <c r="R350" s="1016">
        <v>0.93430000000000002</v>
      </c>
      <c r="S350" s="1016">
        <v>97128</v>
      </c>
      <c r="T350" s="1074">
        <f t="shared" si="199"/>
        <v>115528.81103999999</v>
      </c>
      <c r="U350" s="1074">
        <f t="shared" si="200"/>
        <v>138634.57324799997</v>
      </c>
      <c r="V350" s="1074">
        <f t="shared" si="210"/>
        <v>0</v>
      </c>
      <c r="W350" s="1073">
        <f t="shared" si="222"/>
        <v>0.42036267458154225</v>
      </c>
      <c r="X350" s="1076">
        <v>600</v>
      </c>
      <c r="Y350" s="1016">
        <v>283.2</v>
      </c>
      <c r="Z350" s="1016">
        <v>480</v>
      </c>
      <c r="AA350" s="1077">
        <v>0.99160000000000004</v>
      </c>
      <c r="AB350" s="1016">
        <v>85212</v>
      </c>
      <c r="AC350" s="1074">
        <f t="shared" si="201"/>
        <v>101095.6032</v>
      </c>
      <c r="AD350" s="1074">
        <f t="shared" si="202"/>
        <v>121314.72383999999</v>
      </c>
      <c r="AE350" s="1074">
        <f t="shared" si="211"/>
        <v>0</v>
      </c>
      <c r="AF350" s="1073">
        <f t="shared" si="223"/>
        <v>0.42144266072295417</v>
      </c>
      <c r="AG350" s="1076">
        <v>600</v>
      </c>
      <c r="AH350" s="1016">
        <v>297.60000000000002</v>
      </c>
      <c r="AI350" s="1016">
        <v>480</v>
      </c>
      <c r="AJ350" s="1016">
        <v>0.98950000000000005</v>
      </c>
      <c r="AK350" s="1016">
        <v>88380</v>
      </c>
      <c r="AL350" s="1074">
        <f t="shared" si="203"/>
        <v>109544.77440000001</v>
      </c>
      <c r="AM350" s="1074">
        <f t="shared" si="204"/>
        <v>131453.72928000003</v>
      </c>
      <c r="AN350" s="1074">
        <f t="shared" si="212"/>
        <v>0</v>
      </c>
      <c r="AO350" s="1073">
        <f t="shared" si="224"/>
        <v>0.40339669547943302</v>
      </c>
      <c r="AP350" s="1076">
        <v>600</v>
      </c>
      <c r="AQ350" s="1016">
        <v>280.8</v>
      </c>
      <c r="AR350" s="1016">
        <v>480</v>
      </c>
      <c r="AS350" s="1016">
        <v>0.99329999999999996</v>
      </c>
      <c r="AT350" s="1016">
        <v>104700</v>
      </c>
      <c r="AU350" s="1074">
        <f t="shared" si="205"/>
        <v>103757.73407999999</v>
      </c>
      <c r="AV350" s="1074">
        <f t="shared" si="206"/>
        <v>124509.28089599998</v>
      </c>
      <c r="AW350" s="1074">
        <f t="shared" si="213"/>
        <v>0</v>
      </c>
      <c r="AX350" s="1073">
        <f t="shared" si="225"/>
        <v>0.5045407020900895</v>
      </c>
      <c r="AY350" s="1076">
        <v>600</v>
      </c>
      <c r="AZ350" s="1016">
        <v>282.60000000000002</v>
      </c>
      <c r="BA350" s="1016">
        <v>480</v>
      </c>
      <c r="BB350" s="1016">
        <v>0.98250000000000004</v>
      </c>
      <c r="BC350" s="1016">
        <v>68085</v>
      </c>
      <c r="BD350" s="1074">
        <f t="shared" si="207"/>
        <v>99955.62000000001</v>
      </c>
      <c r="BE350" s="1074">
        <f t="shared" si="208"/>
        <v>119946.74400000002</v>
      </c>
      <c r="BF350" s="1074">
        <f t="shared" si="214"/>
        <v>0</v>
      </c>
      <c r="BG350" s="1073">
        <f t="shared" si="220"/>
        <v>0.34057614769434669</v>
      </c>
    </row>
    <row r="351" spans="1:59">
      <c r="A351" s="1016">
        <v>345</v>
      </c>
      <c r="B351" s="1016" t="s">
        <v>1552</v>
      </c>
      <c r="C351" s="1016" t="s">
        <v>2457</v>
      </c>
      <c r="D351" s="1016" t="s">
        <v>2456</v>
      </c>
      <c r="E351" s="1016">
        <v>33</v>
      </c>
      <c r="F351" s="1076">
        <v>600</v>
      </c>
      <c r="G351" s="1016">
        <v>513.9</v>
      </c>
      <c r="H351" s="1016">
        <v>513.9</v>
      </c>
      <c r="I351" s="1016">
        <v>0.93100000000000005</v>
      </c>
      <c r="J351" s="1016">
        <v>94302</v>
      </c>
      <c r="K351" s="1074">
        <f t="shared" si="197"/>
        <v>172238.72400000002</v>
      </c>
      <c r="L351" s="1074">
        <f t="shared" si="198"/>
        <v>206686.4688</v>
      </c>
      <c r="M351" s="1074">
        <f t="shared" si="209"/>
        <v>0</v>
      </c>
      <c r="N351" s="1073">
        <f t="shared" si="221"/>
        <v>0.27375376979685473</v>
      </c>
      <c r="O351" s="1076">
        <v>600</v>
      </c>
      <c r="P351" s="1016">
        <v>607.5</v>
      </c>
      <c r="Q351" s="1016">
        <v>607.5</v>
      </c>
      <c r="R351" s="1016">
        <v>0.90149999999999997</v>
      </c>
      <c r="S351" s="1016">
        <v>105273</v>
      </c>
      <c r="T351" s="1074">
        <f t="shared" si="199"/>
        <v>203729.98500000002</v>
      </c>
      <c r="U351" s="1074">
        <f t="shared" si="200"/>
        <v>244475.98199999996</v>
      </c>
      <c r="V351" s="1074">
        <f t="shared" si="210"/>
        <v>0</v>
      </c>
      <c r="W351" s="1073">
        <f t="shared" si="222"/>
        <v>0.25836403021381465</v>
      </c>
      <c r="X351" s="1076">
        <v>600</v>
      </c>
      <c r="Y351" s="1016">
        <v>322.2</v>
      </c>
      <c r="Z351" s="1016">
        <v>480</v>
      </c>
      <c r="AA351" s="1077">
        <v>0.80640000000000001</v>
      </c>
      <c r="AB351" s="1016">
        <v>44208</v>
      </c>
      <c r="AC351" s="1074">
        <f t="shared" si="201"/>
        <v>93535.948799999984</v>
      </c>
      <c r="AD351" s="1074">
        <f t="shared" si="202"/>
        <v>112243.13855999999</v>
      </c>
      <c r="AE351" s="1074">
        <f t="shared" si="211"/>
        <v>0</v>
      </c>
      <c r="AF351" s="1073">
        <f t="shared" si="223"/>
        <v>0.23631555870848237</v>
      </c>
      <c r="AG351" s="1076">
        <v>600</v>
      </c>
      <c r="AH351" s="1016">
        <v>531</v>
      </c>
      <c r="AI351" s="1016">
        <v>531</v>
      </c>
      <c r="AJ351" s="1016">
        <v>0.90620000000000001</v>
      </c>
      <c r="AK351" s="1016">
        <v>113027</v>
      </c>
      <c r="AL351" s="1074">
        <f t="shared" si="203"/>
        <v>179003.49840000001</v>
      </c>
      <c r="AM351" s="1074">
        <f t="shared" si="204"/>
        <v>214804.19808</v>
      </c>
      <c r="AN351" s="1074">
        <f t="shared" si="212"/>
        <v>0</v>
      </c>
      <c r="AO351" s="1073">
        <f t="shared" si="224"/>
        <v>0.31571170678304461</v>
      </c>
      <c r="AP351" s="1076">
        <v>600</v>
      </c>
      <c r="AQ351" s="1016">
        <v>564</v>
      </c>
      <c r="AR351" s="1016">
        <v>564</v>
      </c>
      <c r="AS351" s="1016">
        <v>0.90839999999999999</v>
      </c>
      <c r="AT351" s="1016">
        <v>84240</v>
      </c>
      <c r="AU351" s="1074">
        <f t="shared" si="205"/>
        <v>190589.58720000001</v>
      </c>
      <c r="AV351" s="1074">
        <f t="shared" si="206"/>
        <v>228707.50464</v>
      </c>
      <c r="AW351" s="1074">
        <f t="shared" si="213"/>
        <v>0</v>
      </c>
      <c r="AX351" s="1073">
        <f t="shared" si="225"/>
        <v>0.22099843238445294</v>
      </c>
      <c r="AY351" s="1076">
        <v>600</v>
      </c>
      <c r="AZ351" s="1016">
        <v>450</v>
      </c>
      <c r="BA351" s="1016">
        <v>480</v>
      </c>
      <c r="BB351" s="1016">
        <v>0.92620000000000002</v>
      </c>
      <c r="BC351" s="1016">
        <v>79500</v>
      </c>
      <c r="BD351" s="1074">
        <f t="shared" si="207"/>
        <v>150044.4</v>
      </c>
      <c r="BE351" s="1074">
        <f t="shared" si="208"/>
        <v>180053.28</v>
      </c>
      <c r="BF351" s="1074">
        <f t="shared" si="214"/>
        <v>0</v>
      </c>
      <c r="BG351" s="1073">
        <f t="shared" si="220"/>
        <v>0.26492158321136944</v>
      </c>
    </row>
    <row r="352" spans="1:59">
      <c r="A352" s="1016">
        <v>346</v>
      </c>
      <c r="B352" s="1016" t="s">
        <v>249</v>
      </c>
      <c r="C352" s="1016" t="s">
        <v>2457</v>
      </c>
      <c r="D352" s="1016" t="s">
        <v>2456</v>
      </c>
      <c r="E352" s="1016">
        <v>33</v>
      </c>
      <c r="F352" s="1076">
        <v>600</v>
      </c>
      <c r="G352" s="1016">
        <v>717.6</v>
      </c>
      <c r="H352" s="1016">
        <v>717.6</v>
      </c>
      <c r="I352" s="1016">
        <v>0.99039999999999995</v>
      </c>
      <c r="J352" s="1016">
        <v>46860</v>
      </c>
      <c r="K352" s="1074">
        <f t="shared" si="197"/>
        <v>255855.97440000001</v>
      </c>
      <c r="L352" s="1074">
        <f t="shared" si="198"/>
        <v>307027.16927999997</v>
      </c>
      <c r="M352" s="1074">
        <f t="shared" si="209"/>
        <v>0</v>
      </c>
      <c r="N352" s="1073">
        <f t="shared" si="221"/>
        <v>9.1574957571129531E-2</v>
      </c>
      <c r="O352" s="1076">
        <v>600</v>
      </c>
      <c r="P352" s="1016">
        <v>727.2</v>
      </c>
      <c r="Q352" s="1016">
        <v>727.2</v>
      </c>
      <c r="R352" s="1016">
        <v>0.98060000000000003</v>
      </c>
      <c r="S352" s="1016">
        <v>40692</v>
      </c>
      <c r="T352" s="1074">
        <f t="shared" si="199"/>
        <v>265270.34304000001</v>
      </c>
      <c r="U352" s="1074">
        <f t="shared" si="200"/>
        <v>318324.41164800001</v>
      </c>
      <c r="V352" s="1074">
        <f t="shared" si="210"/>
        <v>0</v>
      </c>
      <c r="W352" s="1073">
        <f t="shared" si="222"/>
        <v>7.6699112938275332E-2</v>
      </c>
      <c r="X352" s="1076">
        <v>600</v>
      </c>
      <c r="Y352" s="1016">
        <v>657.6</v>
      </c>
      <c r="Z352" s="1016">
        <v>657.6</v>
      </c>
      <c r="AA352" s="1077">
        <v>0.97599999999999998</v>
      </c>
      <c r="AB352" s="1016">
        <v>44880</v>
      </c>
      <c r="AC352" s="1074">
        <f t="shared" si="201"/>
        <v>231054.33600000001</v>
      </c>
      <c r="AD352" s="1074">
        <f t="shared" si="202"/>
        <v>277265.20319999999</v>
      </c>
      <c r="AE352" s="1074">
        <f t="shared" si="211"/>
        <v>0</v>
      </c>
      <c r="AF352" s="1073">
        <f t="shared" si="223"/>
        <v>9.7120012497839484E-2</v>
      </c>
      <c r="AG352" s="1076">
        <v>600</v>
      </c>
      <c r="AH352" s="1016">
        <v>643.20000000000005</v>
      </c>
      <c r="AI352" s="1016">
        <v>643.20000000000005</v>
      </c>
      <c r="AJ352" s="1016">
        <v>0.98209999999999997</v>
      </c>
      <c r="AK352" s="1016">
        <v>41412</v>
      </c>
      <c r="AL352" s="1074">
        <f t="shared" si="203"/>
        <v>234987.45984000002</v>
      </c>
      <c r="AM352" s="1074">
        <f t="shared" si="204"/>
        <v>281984.95180800004</v>
      </c>
      <c r="AN352" s="1074">
        <f t="shared" si="212"/>
        <v>0</v>
      </c>
      <c r="AO352" s="1073">
        <f t="shared" si="224"/>
        <v>8.811534034240999E-2</v>
      </c>
      <c r="AP352" s="1076">
        <v>600</v>
      </c>
      <c r="AQ352" s="1016">
        <v>676.8</v>
      </c>
      <c r="AR352" s="1016">
        <v>676.8</v>
      </c>
      <c r="AS352" s="1016">
        <v>0.97399999999999998</v>
      </c>
      <c r="AT352" s="1016">
        <v>28716</v>
      </c>
      <c r="AU352" s="1074">
        <f t="shared" si="205"/>
        <v>245223.59039999996</v>
      </c>
      <c r="AV352" s="1074">
        <f t="shared" si="206"/>
        <v>294268.30847999995</v>
      </c>
      <c r="AW352" s="1074">
        <f t="shared" si="213"/>
        <v>0</v>
      </c>
      <c r="AX352" s="1073">
        <f t="shared" si="225"/>
        <v>5.8550647499205695E-2</v>
      </c>
      <c r="AY352" s="1076">
        <v>600</v>
      </c>
      <c r="AZ352" s="1016">
        <v>662.4</v>
      </c>
      <c r="BA352" s="1016">
        <v>662.4</v>
      </c>
      <c r="BB352" s="1016">
        <v>0.97709999999999997</v>
      </c>
      <c r="BC352" s="1016">
        <v>46020</v>
      </c>
      <c r="BD352" s="1074">
        <f t="shared" si="207"/>
        <v>233003.17439999996</v>
      </c>
      <c r="BE352" s="1074">
        <f t="shared" si="208"/>
        <v>279603.80927999999</v>
      </c>
      <c r="BF352" s="1074">
        <f t="shared" si="214"/>
        <v>0</v>
      </c>
      <c r="BG352" s="1073">
        <f t="shared" si="220"/>
        <v>9.8754019378716251E-2</v>
      </c>
    </row>
    <row r="353" spans="1:59">
      <c r="A353" s="1016">
        <v>347</v>
      </c>
      <c r="B353" s="1016" t="s">
        <v>714</v>
      </c>
      <c r="C353" s="1016" t="s">
        <v>2457</v>
      </c>
      <c r="D353" s="1016" t="s">
        <v>2456</v>
      </c>
      <c r="E353" s="1016">
        <v>33</v>
      </c>
      <c r="F353" s="1076">
        <v>600</v>
      </c>
      <c r="G353" s="1016">
        <v>462</v>
      </c>
      <c r="H353" s="1016">
        <v>480</v>
      </c>
      <c r="I353" s="1016">
        <v>0.93969999999999998</v>
      </c>
      <c r="J353" s="1016">
        <v>204180</v>
      </c>
      <c r="K353" s="1074">
        <f t="shared" si="197"/>
        <v>156290.90399999998</v>
      </c>
      <c r="L353" s="1074">
        <f t="shared" si="198"/>
        <v>187549.08480000001</v>
      </c>
      <c r="M353" s="1074">
        <f t="shared" si="209"/>
        <v>16630.915199999989</v>
      </c>
      <c r="N353" s="1073">
        <f t="shared" si="221"/>
        <v>0.65320500033706375</v>
      </c>
      <c r="O353" s="1076">
        <v>600</v>
      </c>
      <c r="P353" s="1016">
        <v>87</v>
      </c>
      <c r="Q353" s="1016">
        <v>480</v>
      </c>
      <c r="R353" s="1016">
        <v>0.84389999999999998</v>
      </c>
      <c r="S353" s="1016">
        <v>24000</v>
      </c>
      <c r="T353" s="1074">
        <f t="shared" si="199"/>
        <v>27311.979599999999</v>
      </c>
      <c r="U353" s="1074">
        <f t="shared" si="200"/>
        <v>32774.375519999994</v>
      </c>
      <c r="V353" s="1074">
        <f t="shared" si="210"/>
        <v>0</v>
      </c>
      <c r="W353" s="1073">
        <f t="shared" si="222"/>
        <v>0.43936763924647926</v>
      </c>
      <c r="X353" s="1076">
        <v>600</v>
      </c>
      <c r="Y353" s="1016">
        <v>477</v>
      </c>
      <c r="Z353" s="1016">
        <v>480</v>
      </c>
      <c r="AA353" s="1077">
        <v>0.92179999999999995</v>
      </c>
      <c r="AB353" s="1016">
        <v>129000</v>
      </c>
      <c r="AC353" s="1074">
        <f t="shared" si="201"/>
        <v>158291.49599999998</v>
      </c>
      <c r="AD353" s="1074">
        <f t="shared" si="202"/>
        <v>189949.79519999996</v>
      </c>
      <c r="AE353" s="1074">
        <f t="shared" si="211"/>
        <v>0</v>
      </c>
      <c r="AF353" s="1073">
        <f t="shared" si="223"/>
        <v>0.4074760908191809</v>
      </c>
      <c r="AG353" s="1076">
        <v>600</v>
      </c>
      <c r="AH353" s="1016">
        <v>417</v>
      </c>
      <c r="AI353" s="1016">
        <v>480</v>
      </c>
      <c r="AJ353" s="1016">
        <v>0.91959999999999997</v>
      </c>
      <c r="AK353" s="1016">
        <v>136230</v>
      </c>
      <c r="AL353" s="1074">
        <f t="shared" si="203"/>
        <v>142652.03040000002</v>
      </c>
      <c r="AM353" s="1074">
        <f t="shared" si="204"/>
        <v>171182.43647999997</v>
      </c>
      <c r="AN353" s="1074">
        <f t="shared" si="212"/>
        <v>0</v>
      </c>
      <c r="AO353" s="1073">
        <f t="shared" si="224"/>
        <v>0.47749057485549823</v>
      </c>
      <c r="AP353" s="1076">
        <v>600</v>
      </c>
      <c r="AQ353" s="1016">
        <v>426</v>
      </c>
      <c r="AR353" s="1016">
        <v>480</v>
      </c>
      <c r="AS353" s="1016">
        <v>0.84550000000000003</v>
      </c>
      <c r="AT353" s="1016">
        <v>35130</v>
      </c>
      <c r="AU353" s="1074">
        <f t="shared" si="205"/>
        <v>133988.076</v>
      </c>
      <c r="AV353" s="1074">
        <f t="shared" si="206"/>
        <v>160785.6912</v>
      </c>
      <c r="AW353" s="1074">
        <f t="shared" si="213"/>
        <v>0</v>
      </c>
      <c r="AX353" s="1073">
        <f t="shared" si="225"/>
        <v>0.13109375493980524</v>
      </c>
      <c r="AY353" s="1076">
        <v>600</v>
      </c>
      <c r="AZ353" s="1016">
        <v>498</v>
      </c>
      <c r="BA353" s="1016">
        <v>498</v>
      </c>
      <c r="BB353" s="1016">
        <v>0.9234</v>
      </c>
      <c r="BC353" s="1016">
        <v>201750</v>
      </c>
      <c r="BD353" s="1074">
        <f t="shared" si="207"/>
        <v>165547.152</v>
      </c>
      <c r="BE353" s="1074">
        <f t="shared" si="208"/>
        <v>198656.58239999998</v>
      </c>
      <c r="BF353" s="1074">
        <f t="shared" si="214"/>
        <v>3093.4176000000152</v>
      </c>
      <c r="BG353" s="1073">
        <f t="shared" si="220"/>
        <v>0.60934301062454999</v>
      </c>
    </row>
    <row r="354" spans="1:59">
      <c r="A354" s="1016">
        <v>348</v>
      </c>
      <c r="B354" s="1016" t="s">
        <v>1489</v>
      </c>
      <c r="C354" s="1016" t="s">
        <v>2457</v>
      </c>
      <c r="D354" s="1016" t="s">
        <v>2456</v>
      </c>
      <c r="E354" s="1016">
        <v>11</v>
      </c>
      <c r="F354" s="1076">
        <v>1100</v>
      </c>
      <c r="G354" s="1016">
        <v>468</v>
      </c>
      <c r="H354" s="1016">
        <v>880</v>
      </c>
      <c r="I354" s="1016">
        <v>0.92459999999999998</v>
      </c>
      <c r="J354" s="1016">
        <v>112400</v>
      </c>
      <c r="K354" s="1074">
        <f t="shared" si="197"/>
        <v>155776.60800000001</v>
      </c>
      <c r="L354" s="1074">
        <f t="shared" si="198"/>
        <v>186931.9296</v>
      </c>
      <c r="M354" s="1074">
        <f t="shared" si="209"/>
        <v>0</v>
      </c>
      <c r="N354" s="1073">
        <f t="shared" si="221"/>
        <v>0.36077303724574616</v>
      </c>
      <c r="O354" s="1076">
        <v>1100</v>
      </c>
      <c r="P354" s="1016">
        <v>448</v>
      </c>
      <c r="Q354" s="1016">
        <v>880</v>
      </c>
      <c r="R354" s="1016">
        <v>0.90339999999999998</v>
      </c>
      <c r="S354" s="1016">
        <v>83460</v>
      </c>
      <c r="T354" s="1074">
        <f t="shared" si="199"/>
        <v>150557.03039999999</v>
      </c>
      <c r="U354" s="1074">
        <f t="shared" si="200"/>
        <v>180668.43647999997</v>
      </c>
      <c r="V354" s="1074">
        <f t="shared" si="210"/>
        <v>0</v>
      </c>
      <c r="W354" s="1073">
        <f t="shared" si="222"/>
        <v>0.27717071656588682</v>
      </c>
      <c r="X354" s="1076">
        <v>1100</v>
      </c>
      <c r="Y354" s="1016">
        <v>94</v>
      </c>
      <c r="Z354" s="1016">
        <v>880</v>
      </c>
      <c r="AA354" s="1077">
        <v>0.48899999999999999</v>
      </c>
      <c r="AB354" s="1016">
        <v>12840</v>
      </c>
      <c r="AC354" s="1074">
        <f t="shared" si="201"/>
        <v>16547.759999999998</v>
      </c>
      <c r="AD354" s="1074">
        <f t="shared" si="202"/>
        <v>19857.311999999998</v>
      </c>
      <c r="AE354" s="1074">
        <f t="shared" si="211"/>
        <v>0</v>
      </c>
      <c r="AF354" s="1073">
        <f t="shared" si="223"/>
        <v>0.38796791831643684</v>
      </c>
      <c r="AG354" s="1076">
        <v>1100</v>
      </c>
      <c r="AH354" s="1016">
        <v>94</v>
      </c>
      <c r="AI354" s="1016">
        <v>880</v>
      </c>
      <c r="AJ354" s="1016">
        <v>0.79569999999999996</v>
      </c>
      <c r="AK354" s="1016">
        <v>13940</v>
      </c>
      <c r="AL354" s="1074">
        <f t="shared" si="203"/>
        <v>27824.0376</v>
      </c>
      <c r="AM354" s="1074">
        <f t="shared" si="204"/>
        <v>33388.845119999998</v>
      </c>
      <c r="AN354" s="1074">
        <f t="shared" si="212"/>
        <v>0</v>
      </c>
      <c r="AO354" s="1073">
        <f t="shared" si="224"/>
        <v>0.25050282421987524</v>
      </c>
      <c r="AP354" s="1076">
        <v>1100</v>
      </c>
      <c r="AQ354" s="1016">
        <v>72</v>
      </c>
      <c r="AR354" s="1016">
        <v>880</v>
      </c>
      <c r="AS354" s="1016">
        <v>0.95289999999999997</v>
      </c>
      <c r="AT354" s="1016">
        <v>18200</v>
      </c>
      <c r="AU354" s="1074">
        <f t="shared" si="205"/>
        <v>25522.473599999998</v>
      </c>
      <c r="AV354" s="1074">
        <f t="shared" si="206"/>
        <v>30626.968319999996</v>
      </c>
      <c r="AW354" s="1074">
        <f t="shared" si="213"/>
        <v>0</v>
      </c>
      <c r="AX354" s="1073">
        <f t="shared" si="225"/>
        <v>0.35654851260185066</v>
      </c>
      <c r="AY354" s="1076">
        <v>600</v>
      </c>
      <c r="AZ354" s="1016">
        <v>72</v>
      </c>
      <c r="BA354" s="1016">
        <v>480</v>
      </c>
      <c r="BB354" s="1016">
        <v>0.91979999999999995</v>
      </c>
      <c r="BC354" s="1016">
        <v>18580</v>
      </c>
      <c r="BD354" s="1074">
        <f t="shared" si="207"/>
        <v>23841.216</v>
      </c>
      <c r="BE354" s="1074">
        <f t="shared" si="208"/>
        <v>28609.459200000001</v>
      </c>
      <c r="BF354" s="1074">
        <f t="shared" si="214"/>
        <v>0</v>
      </c>
      <c r="BG354" s="1073">
        <f t="shared" si="220"/>
        <v>0.38966133271054632</v>
      </c>
    </row>
    <row r="355" spans="1:59">
      <c r="A355" s="1016">
        <v>349</v>
      </c>
      <c r="B355" s="1016" t="s">
        <v>1158</v>
      </c>
      <c r="C355" s="1016" t="s">
        <v>2457</v>
      </c>
      <c r="D355" s="1016" t="s">
        <v>2456</v>
      </c>
      <c r="E355" s="1016">
        <v>0.4</v>
      </c>
      <c r="F355" s="1076">
        <v>400</v>
      </c>
      <c r="G355" s="1016">
        <v>596.79999999999995</v>
      </c>
      <c r="H355" s="1016">
        <v>596.79999999999995</v>
      </c>
      <c r="I355" s="1016">
        <v>0.96699999999999997</v>
      </c>
      <c r="J355" s="1016">
        <v>183328</v>
      </c>
      <c r="K355" s="1074">
        <f t="shared" si="197"/>
        <v>207758.01599999997</v>
      </c>
      <c r="L355" s="1074">
        <f t="shared" si="198"/>
        <v>249309.61919999996</v>
      </c>
      <c r="M355" s="1074">
        <f t="shared" si="209"/>
        <v>0</v>
      </c>
      <c r="N355" s="1073">
        <f t="shared" si="221"/>
        <v>0.44120559949898641</v>
      </c>
      <c r="O355" s="1076">
        <v>400</v>
      </c>
      <c r="P355" s="1016">
        <v>569.6</v>
      </c>
      <c r="Q355" s="1016">
        <v>569.6</v>
      </c>
      <c r="R355" s="1016">
        <v>0.96050000000000002</v>
      </c>
      <c r="S355" s="1016">
        <v>284944</v>
      </c>
      <c r="T355" s="1074">
        <f t="shared" si="199"/>
        <v>203521.4976</v>
      </c>
      <c r="U355" s="1074">
        <f t="shared" si="200"/>
        <v>244225.79712</v>
      </c>
      <c r="V355" s="1074">
        <f t="shared" si="210"/>
        <v>40718.202879999997</v>
      </c>
      <c r="W355" s="1073">
        <f t="shared" si="222"/>
        <v>0.70003415698136062</v>
      </c>
      <c r="X355" s="1076">
        <v>400</v>
      </c>
      <c r="Y355" s="1016">
        <v>585.6</v>
      </c>
      <c r="Z355" s="1016">
        <v>585.6</v>
      </c>
      <c r="AA355" s="1077">
        <v>0.95709999999999995</v>
      </c>
      <c r="AB355" s="1016">
        <v>260304</v>
      </c>
      <c r="AC355" s="1074">
        <f t="shared" si="201"/>
        <v>201771.99359999999</v>
      </c>
      <c r="AD355" s="1074">
        <f t="shared" si="202"/>
        <v>242126.39231999998</v>
      </c>
      <c r="AE355" s="1074">
        <f t="shared" si="211"/>
        <v>18177.607680000016</v>
      </c>
      <c r="AF355" s="1073">
        <f t="shared" si="223"/>
        <v>0.64504492262696267</v>
      </c>
      <c r="AG355" s="1076">
        <v>650</v>
      </c>
      <c r="AH355" s="1016">
        <v>596.79999999999995</v>
      </c>
      <c r="AI355" s="1016">
        <v>596.79999999999995</v>
      </c>
      <c r="AJ355" s="1016">
        <v>0.97399999999999998</v>
      </c>
      <c r="AK355" s="1016">
        <v>218778</v>
      </c>
      <c r="AL355" s="1074">
        <f t="shared" si="203"/>
        <v>216237.35039999997</v>
      </c>
      <c r="AM355" s="1074">
        <f t="shared" si="204"/>
        <v>259484.82047999994</v>
      </c>
      <c r="AN355" s="1074">
        <f t="shared" si="212"/>
        <v>0</v>
      </c>
      <c r="AO355" s="1073">
        <f t="shared" si="224"/>
        <v>0.50587467797607655</v>
      </c>
      <c r="AP355" s="1076">
        <v>650</v>
      </c>
      <c r="AQ355" s="1016">
        <v>496</v>
      </c>
      <c r="AR355" s="1016">
        <v>520</v>
      </c>
      <c r="AS355" s="1016">
        <v>0.97230000000000005</v>
      </c>
      <c r="AT355" s="1016">
        <v>234150</v>
      </c>
      <c r="AU355" s="1074">
        <f t="shared" si="205"/>
        <v>179401.01760000002</v>
      </c>
      <c r="AV355" s="1074">
        <f t="shared" si="206"/>
        <v>215281.22112000003</v>
      </c>
      <c r="AW355" s="1074">
        <f t="shared" si="213"/>
        <v>18868.778879999969</v>
      </c>
      <c r="AX355" s="1073">
        <f t="shared" si="225"/>
        <v>0.65258827160632549</v>
      </c>
      <c r="AY355" s="1076">
        <v>650</v>
      </c>
      <c r="AZ355" s="1016">
        <v>496</v>
      </c>
      <c r="BA355" s="1016">
        <v>520</v>
      </c>
      <c r="BB355" s="1016">
        <v>0.96789999999999998</v>
      </c>
      <c r="BC355" s="1016">
        <v>202608</v>
      </c>
      <c r="BD355" s="1074">
        <f t="shared" si="207"/>
        <v>172828.22400000002</v>
      </c>
      <c r="BE355" s="1074">
        <f t="shared" si="208"/>
        <v>207393.86879999997</v>
      </c>
      <c r="BF355" s="1074">
        <f t="shared" si="214"/>
        <v>0</v>
      </c>
      <c r="BG355" s="1073">
        <f t="shared" si="220"/>
        <v>0.58615426147062655</v>
      </c>
    </row>
    <row r="356" spans="1:59">
      <c r="A356" s="1016">
        <v>350</v>
      </c>
      <c r="B356" s="1016" t="s">
        <v>519</v>
      </c>
      <c r="C356" s="1016" t="s">
        <v>2457</v>
      </c>
      <c r="D356" s="1016" t="s">
        <v>1603</v>
      </c>
      <c r="E356" s="1016">
        <v>33</v>
      </c>
      <c r="F356" s="1076">
        <v>666.67</v>
      </c>
      <c r="G356" s="1016">
        <v>256.95</v>
      </c>
      <c r="H356" s="1016">
        <v>600</v>
      </c>
      <c r="I356" s="1016">
        <v>0.99450000000000005</v>
      </c>
      <c r="J356" s="1016">
        <v>72885</v>
      </c>
      <c r="K356" s="1074">
        <f t="shared" si="197"/>
        <v>91993.239000000001</v>
      </c>
      <c r="L356" s="1074">
        <f t="shared" si="198"/>
        <v>110391.88679999999</v>
      </c>
      <c r="M356" s="1074">
        <f t="shared" si="209"/>
        <v>0</v>
      </c>
      <c r="N356" s="1073">
        <f t="shared" si="221"/>
        <v>0.39614324265721312</v>
      </c>
      <c r="O356" s="1076">
        <v>666.67</v>
      </c>
      <c r="P356" s="1016">
        <v>273.3</v>
      </c>
      <c r="Q356" s="1016">
        <v>600</v>
      </c>
      <c r="R356" s="1016">
        <v>0.99329999999999996</v>
      </c>
      <c r="S356" s="1016">
        <v>85140</v>
      </c>
      <c r="T356" s="1074">
        <f t="shared" si="199"/>
        <v>100986.42707999999</v>
      </c>
      <c r="U356" s="1074">
        <f t="shared" si="200"/>
        <v>121183.71249600001</v>
      </c>
      <c r="V356" s="1074">
        <f t="shared" si="210"/>
        <v>0</v>
      </c>
      <c r="W356" s="1073">
        <f t="shared" si="222"/>
        <v>0.42154179755539478</v>
      </c>
      <c r="X356" s="1076">
        <v>666.67</v>
      </c>
      <c r="Y356" s="1016">
        <v>248.4</v>
      </c>
      <c r="Z356" s="1016">
        <v>600</v>
      </c>
      <c r="AA356" s="1077">
        <v>0.99339999999999995</v>
      </c>
      <c r="AB356" s="1016">
        <v>81000</v>
      </c>
      <c r="AC356" s="1074">
        <f t="shared" si="201"/>
        <v>88833.801599999992</v>
      </c>
      <c r="AD356" s="1074">
        <f t="shared" si="202"/>
        <v>106600.56191999999</v>
      </c>
      <c r="AE356" s="1074">
        <f t="shared" si="211"/>
        <v>0</v>
      </c>
      <c r="AF356" s="1073">
        <f t="shared" si="223"/>
        <v>0.45590754049188414</v>
      </c>
      <c r="AG356" s="1076">
        <v>666.67</v>
      </c>
      <c r="AH356" s="1016">
        <v>227.4</v>
      </c>
      <c r="AI356" s="1016">
        <v>600</v>
      </c>
      <c r="AJ356" s="1016">
        <v>0.9879</v>
      </c>
      <c r="AK356" s="1016">
        <v>58545</v>
      </c>
      <c r="AL356" s="1074">
        <f t="shared" si="203"/>
        <v>83569.22712000001</v>
      </c>
      <c r="AM356" s="1074">
        <f t="shared" si="204"/>
        <v>100283.072544</v>
      </c>
      <c r="AN356" s="1074">
        <f t="shared" si="212"/>
        <v>0</v>
      </c>
      <c r="AO356" s="1073">
        <f t="shared" si="224"/>
        <v>0.35027845785825668</v>
      </c>
      <c r="AP356" s="1076">
        <v>666.67</v>
      </c>
      <c r="AQ356" s="1016">
        <v>206.7</v>
      </c>
      <c r="AR356" s="1016">
        <v>600</v>
      </c>
      <c r="AS356" s="1016">
        <v>0.99039999999999995</v>
      </c>
      <c r="AT356" s="1016">
        <v>58530</v>
      </c>
      <c r="AU356" s="1074">
        <f t="shared" si="205"/>
        <v>76154.232959999994</v>
      </c>
      <c r="AV356" s="1074">
        <f t="shared" si="206"/>
        <v>91385.079551999996</v>
      </c>
      <c r="AW356" s="1074">
        <f t="shared" si="213"/>
        <v>0</v>
      </c>
      <c r="AX356" s="1073">
        <f t="shared" si="225"/>
        <v>0.38428592689485086</v>
      </c>
      <c r="AY356" s="1076">
        <v>666.67</v>
      </c>
      <c r="AZ356" s="1016">
        <v>196.35</v>
      </c>
      <c r="BA356" s="1016">
        <v>600</v>
      </c>
      <c r="BB356" s="1016">
        <v>0.98819999999999997</v>
      </c>
      <c r="BC356" s="1016">
        <v>56325</v>
      </c>
      <c r="BD356" s="1074">
        <f t="shared" si="207"/>
        <v>69851.905199999994</v>
      </c>
      <c r="BE356" s="1074">
        <f t="shared" si="208"/>
        <v>83822.286239999987</v>
      </c>
      <c r="BF356" s="1074">
        <f t="shared" si="214"/>
        <v>0</v>
      </c>
      <c r="BG356" s="1073">
        <f t="shared" si="220"/>
        <v>0.40317440046001785</v>
      </c>
    </row>
    <row r="357" spans="1:59">
      <c r="A357" s="1016">
        <v>351</v>
      </c>
      <c r="B357" s="1016" t="s">
        <v>583</v>
      </c>
      <c r="C357" s="1016" t="s">
        <v>2457</v>
      </c>
      <c r="D357" s="1016" t="s">
        <v>2456</v>
      </c>
      <c r="E357" s="1016">
        <v>33</v>
      </c>
      <c r="F357" s="1076">
        <v>667</v>
      </c>
      <c r="G357" s="1016">
        <v>123.3</v>
      </c>
      <c r="H357" s="1016">
        <v>533.6</v>
      </c>
      <c r="I357" s="1016">
        <v>0.97070000000000001</v>
      </c>
      <c r="J357" s="1016">
        <v>51813</v>
      </c>
      <c r="K357" s="1074">
        <f t="shared" si="197"/>
        <v>43087.431599999996</v>
      </c>
      <c r="L357" s="1074">
        <f t="shared" si="198"/>
        <v>51704.91792</v>
      </c>
      <c r="M357" s="1074">
        <f t="shared" si="209"/>
        <v>108.08208000000013</v>
      </c>
      <c r="N357" s="1073">
        <f t="shared" si="221"/>
        <v>0.60125421817901992</v>
      </c>
      <c r="O357" s="1076">
        <v>667</v>
      </c>
      <c r="P357" s="1016">
        <v>159.30000000000001</v>
      </c>
      <c r="Q357" s="1016">
        <v>533.6</v>
      </c>
      <c r="R357" s="1016">
        <v>0.97699999999999998</v>
      </c>
      <c r="S357" s="1016">
        <v>51282</v>
      </c>
      <c r="T357" s="1074">
        <f t="shared" si="199"/>
        <v>57896.62920000001</v>
      </c>
      <c r="U357" s="1074">
        <f t="shared" si="200"/>
        <v>69475.955040000001</v>
      </c>
      <c r="V357" s="1074">
        <f t="shared" si="210"/>
        <v>0</v>
      </c>
      <c r="W357" s="1073">
        <f t="shared" si="222"/>
        <v>0.44287552409009673</v>
      </c>
      <c r="X357" s="1076">
        <v>667</v>
      </c>
      <c r="Y357" s="1016">
        <v>113.4</v>
      </c>
      <c r="Z357" s="1016">
        <v>533.6</v>
      </c>
      <c r="AA357" s="1077">
        <v>0.97209999999999996</v>
      </c>
      <c r="AB357" s="1016">
        <v>43560</v>
      </c>
      <c r="AC357" s="1074">
        <f t="shared" si="201"/>
        <v>39685.010399999999</v>
      </c>
      <c r="AD357" s="1074">
        <f t="shared" si="202"/>
        <v>47622.012479999998</v>
      </c>
      <c r="AE357" s="1074">
        <f t="shared" si="211"/>
        <v>0</v>
      </c>
      <c r="AF357" s="1073">
        <f t="shared" si="223"/>
        <v>0.54882182921136391</v>
      </c>
      <c r="AG357" s="1076">
        <v>667</v>
      </c>
      <c r="AH357" s="1016">
        <v>117.9</v>
      </c>
      <c r="AI357" s="1016">
        <v>533.6</v>
      </c>
      <c r="AJ357" s="1016">
        <v>0.97629999999999995</v>
      </c>
      <c r="AK357" s="1016">
        <v>55638</v>
      </c>
      <c r="AL357" s="1074">
        <f t="shared" si="203"/>
        <v>42819.346439999994</v>
      </c>
      <c r="AM357" s="1074">
        <f t="shared" si="204"/>
        <v>51383.215728000003</v>
      </c>
      <c r="AN357" s="1074">
        <f t="shared" si="212"/>
        <v>4254.7842719999971</v>
      </c>
      <c r="AO357" s="1073">
        <f t="shared" si="224"/>
        <v>0.64968296606257125</v>
      </c>
      <c r="AP357" s="1076">
        <v>667</v>
      </c>
      <c r="AQ357" s="1016">
        <v>110.7</v>
      </c>
      <c r="AR357" s="1016">
        <v>533.6</v>
      </c>
      <c r="AS357" s="1016">
        <v>0.96609999999999996</v>
      </c>
      <c r="AT357" s="1016">
        <v>49005</v>
      </c>
      <c r="AU357" s="1074">
        <f t="shared" si="205"/>
        <v>39784.384439999994</v>
      </c>
      <c r="AV357" s="1074">
        <f t="shared" si="206"/>
        <v>47741.261328000001</v>
      </c>
      <c r="AW357" s="1074">
        <f t="shared" si="213"/>
        <v>1263.7386719999995</v>
      </c>
      <c r="AX357" s="1073">
        <f t="shared" si="225"/>
        <v>0.61588234542004638</v>
      </c>
      <c r="AY357" s="1076">
        <v>667</v>
      </c>
      <c r="AZ357" s="1016">
        <v>117</v>
      </c>
      <c r="BA357" s="1016">
        <v>533.6</v>
      </c>
      <c r="BB357" s="1016">
        <v>0.96819999999999995</v>
      </c>
      <c r="BC357" s="1016">
        <v>49374</v>
      </c>
      <c r="BD357" s="1074">
        <f t="shared" si="207"/>
        <v>40780.583999999995</v>
      </c>
      <c r="BE357" s="1074">
        <f t="shared" si="208"/>
        <v>48936.700799999991</v>
      </c>
      <c r="BF357" s="1074">
        <f t="shared" si="214"/>
        <v>437.29920000000857</v>
      </c>
      <c r="BG357" s="1073">
        <f t="shared" si="220"/>
        <v>0.60536161031926372</v>
      </c>
    </row>
    <row r="358" spans="1:59">
      <c r="A358" s="1016">
        <v>352</v>
      </c>
      <c r="B358" s="1016" t="s">
        <v>1180</v>
      </c>
      <c r="C358" s="1016" t="s">
        <v>622</v>
      </c>
      <c r="D358" s="1016" t="s">
        <v>2456</v>
      </c>
      <c r="E358" s="1016">
        <v>11</v>
      </c>
      <c r="F358" s="1076">
        <v>667</v>
      </c>
      <c r="G358" s="1016">
        <v>0</v>
      </c>
      <c r="H358" s="1016">
        <v>533.6</v>
      </c>
      <c r="I358" s="1016"/>
      <c r="J358" s="1016">
        <v>0</v>
      </c>
      <c r="K358" s="1074">
        <f t="shared" si="197"/>
        <v>0</v>
      </c>
      <c r="L358" s="1074">
        <f t="shared" si="198"/>
        <v>0</v>
      </c>
      <c r="M358" s="1074">
        <f t="shared" si="209"/>
        <v>0</v>
      </c>
      <c r="N358" s="1073">
        <v>0</v>
      </c>
      <c r="O358" s="1076">
        <v>667</v>
      </c>
      <c r="P358" s="1016">
        <v>0</v>
      </c>
      <c r="Q358" s="1016">
        <v>533.6</v>
      </c>
      <c r="R358" s="1016"/>
      <c r="S358" s="1016">
        <v>0</v>
      </c>
      <c r="T358" s="1074">
        <f t="shared" si="199"/>
        <v>0</v>
      </c>
      <c r="U358" s="1074">
        <f t="shared" si="200"/>
        <v>0</v>
      </c>
      <c r="V358" s="1074">
        <f t="shared" si="210"/>
        <v>0</v>
      </c>
      <c r="W358" s="1073">
        <v>0</v>
      </c>
      <c r="X358" s="1076">
        <v>667</v>
      </c>
      <c r="Y358" s="1016">
        <v>0</v>
      </c>
      <c r="Z358" s="1016">
        <v>533.6</v>
      </c>
      <c r="AA358" s="1077"/>
      <c r="AB358" s="1016">
        <v>0</v>
      </c>
      <c r="AC358" s="1074">
        <f t="shared" si="201"/>
        <v>0</v>
      </c>
      <c r="AD358" s="1074">
        <f t="shared" si="202"/>
        <v>0</v>
      </c>
      <c r="AE358" s="1074">
        <f t="shared" si="211"/>
        <v>0</v>
      </c>
      <c r="AF358" s="1073">
        <v>0</v>
      </c>
      <c r="AG358" s="1076">
        <v>667</v>
      </c>
      <c r="AH358" s="1016">
        <v>0</v>
      </c>
      <c r="AI358" s="1016">
        <v>533.6</v>
      </c>
      <c r="AJ358" s="1016"/>
      <c r="AK358" s="1016">
        <v>0</v>
      </c>
      <c r="AL358" s="1074">
        <f t="shared" si="203"/>
        <v>0</v>
      </c>
      <c r="AM358" s="1074">
        <f t="shared" si="204"/>
        <v>0</v>
      </c>
      <c r="AN358" s="1074">
        <f t="shared" si="212"/>
        <v>0</v>
      </c>
      <c r="AO358" s="1073">
        <v>0</v>
      </c>
      <c r="AP358" s="1076">
        <v>667</v>
      </c>
      <c r="AQ358" s="1016">
        <v>0</v>
      </c>
      <c r="AR358" s="1016">
        <v>533.6</v>
      </c>
      <c r="AS358" s="1016"/>
      <c r="AT358" s="1016">
        <v>0</v>
      </c>
      <c r="AU358" s="1074">
        <f t="shared" si="205"/>
        <v>0</v>
      </c>
      <c r="AV358" s="1074">
        <f t="shared" si="206"/>
        <v>0</v>
      </c>
      <c r="AW358" s="1074">
        <f t="shared" si="213"/>
        <v>0</v>
      </c>
      <c r="AX358" s="1073">
        <v>0</v>
      </c>
      <c r="AY358" s="1076">
        <v>667</v>
      </c>
      <c r="AZ358" s="1016">
        <v>0</v>
      </c>
      <c r="BA358" s="1016">
        <v>533.6</v>
      </c>
      <c r="BB358" s="1016"/>
      <c r="BC358" s="1016">
        <v>0</v>
      </c>
      <c r="BD358" s="1074">
        <f t="shared" si="207"/>
        <v>0</v>
      </c>
      <c r="BE358" s="1074">
        <f t="shared" si="208"/>
        <v>0</v>
      </c>
      <c r="BF358" s="1074">
        <f t="shared" si="214"/>
        <v>0</v>
      </c>
      <c r="BG358" s="1073">
        <v>0</v>
      </c>
    </row>
    <row r="359" spans="1:59">
      <c r="A359" s="1016">
        <v>353</v>
      </c>
      <c r="B359" s="1016" t="s">
        <v>733</v>
      </c>
      <c r="C359" s="1016" t="s">
        <v>2457</v>
      </c>
      <c r="D359" s="1016" t="s">
        <v>2456</v>
      </c>
      <c r="E359" s="1016">
        <v>33</v>
      </c>
      <c r="F359" s="1076">
        <v>700</v>
      </c>
      <c r="G359" s="1016">
        <v>618</v>
      </c>
      <c r="H359" s="1016">
        <v>618</v>
      </c>
      <c r="I359" s="1016">
        <v>0.995</v>
      </c>
      <c r="J359" s="1016">
        <v>304050</v>
      </c>
      <c r="K359" s="1074">
        <f t="shared" si="197"/>
        <v>221367.6</v>
      </c>
      <c r="L359" s="1074">
        <f t="shared" si="198"/>
        <v>265641.12</v>
      </c>
      <c r="M359" s="1074">
        <f t="shared" si="209"/>
        <v>38408.880000000005</v>
      </c>
      <c r="N359" s="1073">
        <f>+J359/(24*30*G359*I359)</f>
        <v>0.68675361706049121</v>
      </c>
      <c r="O359" s="1076">
        <v>700</v>
      </c>
      <c r="P359" s="1016">
        <v>639</v>
      </c>
      <c r="Q359" s="1016">
        <v>639</v>
      </c>
      <c r="R359" s="1016">
        <v>0.99270000000000003</v>
      </c>
      <c r="S359" s="1016">
        <v>289860</v>
      </c>
      <c r="T359" s="1074">
        <f t="shared" si="199"/>
        <v>235972.7316</v>
      </c>
      <c r="U359" s="1074">
        <f t="shared" si="200"/>
        <v>283167.27791999996</v>
      </c>
      <c r="V359" s="1074">
        <f t="shared" si="210"/>
        <v>6692.7220800000359</v>
      </c>
      <c r="W359" s="1073">
        <f>+S359/(24*31*P359*R359)</f>
        <v>0.61418113447816702</v>
      </c>
      <c r="X359" s="1076">
        <v>700</v>
      </c>
      <c r="Y359" s="1016">
        <v>657</v>
      </c>
      <c r="Z359" s="1016">
        <v>657</v>
      </c>
      <c r="AA359" s="1077">
        <v>0.99350000000000005</v>
      </c>
      <c r="AB359" s="1016">
        <v>270480</v>
      </c>
      <c r="AC359" s="1074">
        <f t="shared" si="201"/>
        <v>234982.62000000002</v>
      </c>
      <c r="AD359" s="1074">
        <f t="shared" si="202"/>
        <v>281979.14400000003</v>
      </c>
      <c r="AE359" s="1074">
        <f t="shared" si="211"/>
        <v>0</v>
      </c>
      <c r="AF359" s="1073">
        <f>+AB359/(24*30*Y359*AA359)</f>
        <v>0.57553192657397378</v>
      </c>
      <c r="AG359" s="1076">
        <v>700</v>
      </c>
      <c r="AH359" s="1016">
        <v>633</v>
      </c>
      <c r="AI359" s="1016">
        <v>633</v>
      </c>
      <c r="AJ359" s="1016">
        <v>0.99180000000000001</v>
      </c>
      <c r="AK359" s="1016">
        <v>281880</v>
      </c>
      <c r="AL359" s="1074">
        <f t="shared" si="203"/>
        <v>233545.09680000003</v>
      </c>
      <c r="AM359" s="1074">
        <f t="shared" si="204"/>
        <v>280254.11615999998</v>
      </c>
      <c r="AN359" s="1074">
        <f t="shared" si="212"/>
        <v>1625.8838400000241</v>
      </c>
      <c r="AO359" s="1073">
        <f>+AK359/(24*31*AH359*AJ359)</f>
        <v>0.60348087770258851</v>
      </c>
      <c r="AP359" s="1076">
        <v>700</v>
      </c>
      <c r="AQ359" s="1016">
        <v>606</v>
      </c>
      <c r="AR359" s="1016">
        <v>606</v>
      </c>
      <c r="AS359" s="1016">
        <v>0.98409999999999997</v>
      </c>
      <c r="AT359" s="1016">
        <v>216570</v>
      </c>
      <c r="AU359" s="1074">
        <f t="shared" si="205"/>
        <v>221847.6312</v>
      </c>
      <c r="AV359" s="1074">
        <f t="shared" si="206"/>
        <v>266217.15743999998</v>
      </c>
      <c r="AW359" s="1074">
        <f t="shared" si="213"/>
        <v>0</v>
      </c>
      <c r="AX359" s="1073">
        <f>+AT359/(24*31*AQ359*AS359)</f>
        <v>0.48810527934994691</v>
      </c>
      <c r="AY359" s="1076">
        <v>700</v>
      </c>
      <c r="AZ359" s="1016">
        <v>597</v>
      </c>
      <c r="BA359" s="1016">
        <v>597</v>
      </c>
      <c r="BB359" s="1016">
        <v>0.98089999999999999</v>
      </c>
      <c r="BC359" s="1016">
        <v>226950</v>
      </c>
      <c r="BD359" s="1074">
        <f t="shared" si="207"/>
        <v>210815.02800000002</v>
      </c>
      <c r="BE359" s="1074">
        <f t="shared" si="208"/>
        <v>252978.03359999997</v>
      </c>
      <c r="BF359" s="1074">
        <f t="shared" si="214"/>
        <v>0</v>
      </c>
      <c r="BG359" s="1073">
        <f>+BC359/(24*30*AZ359*BB359)</f>
        <v>0.53826807830796586</v>
      </c>
    </row>
    <row r="360" spans="1:59">
      <c r="A360" s="1016">
        <v>354</v>
      </c>
      <c r="B360" s="1016" t="s">
        <v>575</v>
      </c>
      <c r="C360" s="1016" t="s">
        <v>622</v>
      </c>
      <c r="D360" s="1016" t="s">
        <v>2456</v>
      </c>
      <c r="E360" s="1016">
        <v>33</v>
      </c>
      <c r="F360" s="1076">
        <v>700</v>
      </c>
      <c r="G360" s="1016">
        <v>0</v>
      </c>
      <c r="H360" s="1016">
        <v>560</v>
      </c>
      <c r="I360" s="1016"/>
      <c r="J360" s="1016">
        <v>0</v>
      </c>
      <c r="K360" s="1074">
        <f t="shared" si="197"/>
        <v>0</v>
      </c>
      <c r="L360" s="1074">
        <f t="shared" si="198"/>
        <v>0</v>
      </c>
      <c r="M360" s="1074">
        <f t="shared" si="209"/>
        <v>0</v>
      </c>
      <c r="N360" s="1073">
        <v>0</v>
      </c>
      <c r="O360" s="1076">
        <v>700</v>
      </c>
      <c r="P360" s="1016">
        <v>0</v>
      </c>
      <c r="Q360" s="1016">
        <v>560</v>
      </c>
      <c r="R360" s="1016"/>
      <c r="S360" s="1016">
        <v>0</v>
      </c>
      <c r="T360" s="1074">
        <f t="shared" si="199"/>
        <v>0</v>
      </c>
      <c r="U360" s="1074">
        <f t="shared" si="200"/>
        <v>0</v>
      </c>
      <c r="V360" s="1074">
        <f t="shared" si="210"/>
        <v>0</v>
      </c>
      <c r="W360" s="1073">
        <v>0</v>
      </c>
      <c r="X360" s="1076">
        <v>700</v>
      </c>
      <c r="Y360" s="1016">
        <v>0</v>
      </c>
      <c r="Z360" s="1016">
        <v>560</v>
      </c>
      <c r="AA360" s="1077"/>
      <c r="AB360" s="1016">
        <v>0</v>
      </c>
      <c r="AC360" s="1074">
        <f t="shared" si="201"/>
        <v>0</v>
      </c>
      <c r="AD360" s="1074">
        <f t="shared" si="202"/>
        <v>0</v>
      </c>
      <c r="AE360" s="1074">
        <f t="shared" si="211"/>
        <v>0</v>
      </c>
      <c r="AF360" s="1073">
        <v>0</v>
      </c>
      <c r="AG360" s="1076">
        <v>700</v>
      </c>
      <c r="AH360" s="1016">
        <v>0</v>
      </c>
      <c r="AI360" s="1016">
        <v>560</v>
      </c>
      <c r="AJ360" s="1016"/>
      <c r="AK360" s="1016">
        <v>0</v>
      </c>
      <c r="AL360" s="1074">
        <f t="shared" si="203"/>
        <v>0</v>
      </c>
      <c r="AM360" s="1074">
        <f t="shared" si="204"/>
        <v>0</v>
      </c>
      <c r="AN360" s="1074">
        <f t="shared" si="212"/>
        <v>0</v>
      </c>
      <c r="AO360" s="1073">
        <v>0</v>
      </c>
      <c r="AP360" s="1076">
        <v>700</v>
      </c>
      <c r="AQ360" s="1016">
        <v>0</v>
      </c>
      <c r="AR360" s="1016">
        <v>560</v>
      </c>
      <c r="AS360" s="1016"/>
      <c r="AT360" s="1016">
        <v>0</v>
      </c>
      <c r="AU360" s="1074">
        <f t="shared" si="205"/>
        <v>0</v>
      </c>
      <c r="AV360" s="1074">
        <f t="shared" si="206"/>
        <v>0</v>
      </c>
      <c r="AW360" s="1074">
        <f t="shared" si="213"/>
        <v>0</v>
      </c>
      <c r="AX360" s="1073">
        <v>0</v>
      </c>
      <c r="AY360" s="1076">
        <v>700</v>
      </c>
      <c r="AZ360" s="1016">
        <v>0</v>
      </c>
      <c r="BA360" s="1016">
        <v>560</v>
      </c>
      <c r="BB360" s="1016"/>
      <c r="BC360" s="1016">
        <v>0</v>
      </c>
      <c r="BD360" s="1074">
        <f t="shared" si="207"/>
        <v>0</v>
      </c>
      <c r="BE360" s="1074">
        <f t="shared" si="208"/>
        <v>0</v>
      </c>
      <c r="BF360" s="1074">
        <f t="shared" si="214"/>
        <v>0</v>
      </c>
      <c r="BG360" s="1073">
        <v>0</v>
      </c>
    </row>
    <row r="361" spans="1:59">
      <c r="A361" s="1016">
        <v>355</v>
      </c>
      <c r="B361" s="1016" t="s">
        <v>549</v>
      </c>
      <c r="C361" s="1016" t="s">
        <v>2457</v>
      </c>
      <c r="D361" s="1016" t="s">
        <v>1546</v>
      </c>
      <c r="E361" s="1016">
        <v>33</v>
      </c>
      <c r="F361" s="1076">
        <v>700</v>
      </c>
      <c r="G361" s="1016">
        <v>630</v>
      </c>
      <c r="H361" s="1016">
        <v>630</v>
      </c>
      <c r="I361" s="1016">
        <v>0.99709999999999999</v>
      </c>
      <c r="J361" s="1016">
        <v>318042</v>
      </c>
      <c r="K361" s="1074">
        <f t="shared" si="197"/>
        <v>226142.28</v>
      </c>
      <c r="L361" s="1074">
        <f t="shared" si="198"/>
        <v>271370.73599999998</v>
      </c>
      <c r="M361" s="1074">
        <f t="shared" si="209"/>
        <v>46671.264000000025</v>
      </c>
      <c r="N361" s="1073">
        <f>+J361/(24*30*G361*I361)</f>
        <v>0.70319004478065761</v>
      </c>
      <c r="O361" s="1076">
        <v>700</v>
      </c>
      <c r="P361" s="1016">
        <v>630</v>
      </c>
      <c r="Q361" s="1016">
        <v>630</v>
      </c>
      <c r="R361" s="1016">
        <v>0.99460000000000004</v>
      </c>
      <c r="S361" s="1016">
        <v>341964</v>
      </c>
      <c r="T361" s="1074">
        <f t="shared" si="199"/>
        <v>233094.45600000001</v>
      </c>
      <c r="U361" s="1074">
        <f t="shared" si="200"/>
        <v>279713.34720000002</v>
      </c>
      <c r="V361" s="1074">
        <f t="shared" si="210"/>
        <v>62250.652799999982</v>
      </c>
      <c r="W361" s="1073">
        <f>+S361/(24*31*P361*R361)</f>
        <v>0.73353095965525661</v>
      </c>
      <c r="X361" s="1076">
        <v>700</v>
      </c>
      <c r="Y361" s="1016">
        <v>604.79999999999995</v>
      </c>
      <c r="Z361" s="1016">
        <v>604.79999999999995</v>
      </c>
      <c r="AA361" s="1077">
        <v>0.99150000000000005</v>
      </c>
      <c r="AB361" s="1016">
        <v>264960</v>
      </c>
      <c r="AC361" s="1074">
        <f t="shared" si="201"/>
        <v>215877.31199999998</v>
      </c>
      <c r="AD361" s="1074">
        <f t="shared" si="202"/>
        <v>259052.77439999997</v>
      </c>
      <c r="AE361" s="1074">
        <f t="shared" si="211"/>
        <v>5907.2256000000343</v>
      </c>
      <c r="AF361" s="1073">
        <f>+AB361/(24*30*Y361*AA361)</f>
        <v>0.61368190465517758</v>
      </c>
      <c r="AG361" s="1076">
        <v>700</v>
      </c>
      <c r="AH361" s="1016">
        <v>599.4</v>
      </c>
      <c r="AI361" s="1016">
        <v>599.4</v>
      </c>
      <c r="AJ361" s="1016">
        <v>0.97399999999999998</v>
      </c>
      <c r="AK361" s="1016">
        <v>242964</v>
      </c>
      <c r="AL361" s="1074">
        <f t="shared" si="203"/>
        <v>217179.40319999997</v>
      </c>
      <c r="AM361" s="1074">
        <f t="shared" si="204"/>
        <v>260615.28383999996</v>
      </c>
      <c r="AN361" s="1074">
        <f t="shared" si="212"/>
        <v>0</v>
      </c>
      <c r="AO361" s="1073">
        <f>+AK361/(24*31*AH361*AJ361)</f>
        <v>0.55936243589419721</v>
      </c>
      <c r="AP361" s="1076">
        <v>700</v>
      </c>
      <c r="AQ361" s="1016">
        <v>592.20000000000005</v>
      </c>
      <c r="AR361" s="1016">
        <v>592.20000000000005</v>
      </c>
      <c r="AS361" s="1016">
        <v>0.99309999999999998</v>
      </c>
      <c r="AT361" s="1016">
        <v>256788</v>
      </c>
      <c r="AU361" s="1074">
        <f t="shared" si="205"/>
        <v>218778.34104000003</v>
      </c>
      <c r="AV361" s="1074">
        <f t="shared" si="206"/>
        <v>262534.00924800005</v>
      </c>
      <c r="AW361" s="1074">
        <f t="shared" si="213"/>
        <v>0</v>
      </c>
      <c r="AX361" s="1073">
        <f>+AT361/(24*31*AQ361*AS361)</f>
        <v>0.58686796594972468</v>
      </c>
      <c r="AY361" s="1076">
        <v>700</v>
      </c>
      <c r="AZ361" s="1016">
        <v>603</v>
      </c>
      <c r="BA361" s="1016">
        <v>603</v>
      </c>
      <c r="BB361" s="1016">
        <v>0.99470000000000003</v>
      </c>
      <c r="BC361" s="1016">
        <v>262602</v>
      </c>
      <c r="BD361" s="1074">
        <f t="shared" si="207"/>
        <v>215929.476</v>
      </c>
      <c r="BE361" s="1074">
        <f t="shared" si="208"/>
        <v>259115.37119999999</v>
      </c>
      <c r="BF361" s="1074">
        <f t="shared" si="214"/>
        <v>3486.6288000000059</v>
      </c>
      <c r="BG361" s="1073">
        <f>+BC361/(24*30*AZ361*BB361)</f>
        <v>0.60807353600950709</v>
      </c>
    </row>
    <row r="362" spans="1:59">
      <c r="A362" s="1016">
        <v>356</v>
      </c>
      <c r="B362" s="1016" t="s">
        <v>569</v>
      </c>
      <c r="C362" s="1016" t="s">
        <v>2457</v>
      </c>
      <c r="D362" s="1016" t="s">
        <v>2456</v>
      </c>
      <c r="E362" s="1016">
        <v>11</v>
      </c>
      <c r="F362" s="1076">
        <v>722</v>
      </c>
      <c r="G362" s="1016">
        <v>0</v>
      </c>
      <c r="H362" s="1016">
        <v>577.6</v>
      </c>
      <c r="I362" s="1016"/>
      <c r="J362" s="1016">
        <v>0</v>
      </c>
      <c r="K362" s="1074">
        <f t="shared" si="197"/>
        <v>0</v>
      </c>
      <c r="L362" s="1074">
        <f t="shared" si="198"/>
        <v>0</v>
      </c>
      <c r="M362" s="1074">
        <f t="shared" si="209"/>
        <v>0</v>
      </c>
      <c r="N362" s="1073">
        <v>0</v>
      </c>
      <c r="O362" s="1076">
        <v>722</v>
      </c>
      <c r="P362" s="1016">
        <v>0</v>
      </c>
      <c r="Q362" s="1016">
        <v>577.6</v>
      </c>
      <c r="R362" s="1016"/>
      <c r="S362" s="1016">
        <v>0</v>
      </c>
      <c r="T362" s="1074">
        <f t="shared" si="199"/>
        <v>0</v>
      </c>
      <c r="U362" s="1074">
        <f t="shared" si="200"/>
        <v>0</v>
      </c>
      <c r="V362" s="1074">
        <f t="shared" si="210"/>
        <v>0</v>
      </c>
      <c r="W362" s="1073">
        <v>0</v>
      </c>
      <c r="X362" s="1076">
        <v>722</v>
      </c>
      <c r="Y362" s="1016">
        <v>0</v>
      </c>
      <c r="Z362" s="1016">
        <v>577.6</v>
      </c>
      <c r="AA362" s="1077"/>
      <c r="AB362" s="1016">
        <v>0</v>
      </c>
      <c r="AC362" s="1074">
        <f t="shared" si="201"/>
        <v>0</v>
      </c>
      <c r="AD362" s="1074">
        <f t="shared" si="202"/>
        <v>0</v>
      </c>
      <c r="AE362" s="1074">
        <f t="shared" si="211"/>
        <v>0</v>
      </c>
      <c r="AF362" s="1073">
        <v>0</v>
      </c>
      <c r="AG362" s="1076">
        <v>722</v>
      </c>
      <c r="AH362" s="1016">
        <v>0</v>
      </c>
      <c r="AI362" s="1016">
        <v>577.6</v>
      </c>
      <c r="AJ362" s="1016"/>
      <c r="AK362" s="1016">
        <v>0</v>
      </c>
      <c r="AL362" s="1074">
        <f t="shared" si="203"/>
        <v>0</v>
      </c>
      <c r="AM362" s="1074">
        <f t="shared" si="204"/>
        <v>0</v>
      </c>
      <c r="AN362" s="1074">
        <f t="shared" si="212"/>
        <v>0</v>
      </c>
      <c r="AO362" s="1073">
        <v>0</v>
      </c>
      <c r="AP362" s="1076">
        <v>722</v>
      </c>
      <c r="AQ362" s="1016">
        <v>0</v>
      </c>
      <c r="AR362" s="1016">
        <v>577.6</v>
      </c>
      <c r="AS362" s="1016"/>
      <c r="AT362" s="1016">
        <v>0</v>
      </c>
      <c r="AU362" s="1074">
        <f t="shared" si="205"/>
        <v>0</v>
      </c>
      <c r="AV362" s="1074">
        <f t="shared" si="206"/>
        <v>0</v>
      </c>
      <c r="AW362" s="1074">
        <f t="shared" si="213"/>
        <v>0</v>
      </c>
      <c r="AX362" s="1073">
        <v>0</v>
      </c>
      <c r="AY362" s="1076">
        <v>722</v>
      </c>
      <c r="AZ362" s="1016">
        <v>0</v>
      </c>
      <c r="BA362" s="1016">
        <v>577.6</v>
      </c>
      <c r="BB362" s="1016"/>
      <c r="BC362" s="1016">
        <v>0</v>
      </c>
      <c r="BD362" s="1074">
        <f t="shared" si="207"/>
        <v>0</v>
      </c>
      <c r="BE362" s="1074">
        <f t="shared" si="208"/>
        <v>0</v>
      </c>
      <c r="BF362" s="1074">
        <f t="shared" si="214"/>
        <v>0</v>
      </c>
      <c r="BG362" s="1073">
        <v>0</v>
      </c>
    </row>
    <row r="363" spans="1:59">
      <c r="A363" s="1016">
        <v>357</v>
      </c>
      <c r="B363" s="1016" t="s">
        <v>538</v>
      </c>
      <c r="C363" s="1016" t="s">
        <v>2457</v>
      </c>
      <c r="D363" s="1016" t="s">
        <v>1546</v>
      </c>
      <c r="E363" s="1016">
        <v>33</v>
      </c>
      <c r="F363" s="1076">
        <v>723</v>
      </c>
      <c r="G363" s="1016">
        <v>435</v>
      </c>
      <c r="H363" s="1016">
        <v>578.4</v>
      </c>
      <c r="I363" s="1016">
        <v>0.96189999999999998</v>
      </c>
      <c r="J363" s="1016">
        <v>181650</v>
      </c>
      <c r="K363" s="1074">
        <f t="shared" si="197"/>
        <v>150633.54</v>
      </c>
      <c r="L363" s="1074">
        <f t="shared" si="198"/>
        <v>180760.24799999999</v>
      </c>
      <c r="M363" s="1074">
        <f t="shared" si="209"/>
        <v>889.75200000000768</v>
      </c>
      <c r="N363" s="1073">
        <f t="shared" ref="N363:N388" si="226">+J363/(24*30*G363*I363)</f>
        <v>0.60295336616267525</v>
      </c>
      <c r="O363" s="1076">
        <v>723</v>
      </c>
      <c r="P363" s="1016">
        <v>465</v>
      </c>
      <c r="Q363" s="1016">
        <v>578.4</v>
      </c>
      <c r="R363" s="1016">
        <v>0.95879999999999999</v>
      </c>
      <c r="S363" s="1016">
        <v>195300</v>
      </c>
      <c r="T363" s="1074">
        <f t="shared" si="199"/>
        <v>165853.22400000002</v>
      </c>
      <c r="U363" s="1074">
        <f t="shared" si="200"/>
        <v>199023.86879999997</v>
      </c>
      <c r="V363" s="1074">
        <f t="shared" si="210"/>
        <v>0</v>
      </c>
      <c r="W363" s="1073">
        <f t="shared" ref="W363:W368" si="227">+S363/(24*31*P363*R363)</f>
        <v>0.58877360141036517</v>
      </c>
      <c r="X363" s="1076">
        <v>723</v>
      </c>
      <c r="Y363" s="1016">
        <v>465</v>
      </c>
      <c r="Z363" s="1016">
        <v>578.4</v>
      </c>
      <c r="AA363" s="1077">
        <v>0.96060000000000001</v>
      </c>
      <c r="AB363" s="1016">
        <v>175500</v>
      </c>
      <c r="AC363" s="1074">
        <f t="shared" si="201"/>
        <v>160804.44</v>
      </c>
      <c r="AD363" s="1074">
        <f t="shared" si="202"/>
        <v>192965.32800000001</v>
      </c>
      <c r="AE363" s="1074">
        <f t="shared" si="211"/>
        <v>0</v>
      </c>
      <c r="AF363" s="1073">
        <f t="shared" ref="AF363:AF368" si="228">+AB363/(24*30*Y363*AA363)</f>
        <v>0.54569388755683612</v>
      </c>
      <c r="AG363" s="1076">
        <v>723</v>
      </c>
      <c r="AH363" s="1016">
        <v>525</v>
      </c>
      <c r="AI363" s="1016">
        <v>578.4</v>
      </c>
      <c r="AJ363" s="1016">
        <v>0.96479999999999999</v>
      </c>
      <c r="AK363" s="1016">
        <v>201300</v>
      </c>
      <c r="AL363" s="1074">
        <f t="shared" si="203"/>
        <v>188425.44</v>
      </c>
      <c r="AM363" s="1074">
        <f t="shared" si="204"/>
        <v>226110.52799999999</v>
      </c>
      <c r="AN363" s="1074">
        <f t="shared" si="212"/>
        <v>0</v>
      </c>
      <c r="AO363" s="1073">
        <f t="shared" ref="AO363:AO368" si="229">+AK363/(24*31*AH363*AJ363)</f>
        <v>0.53416353970037167</v>
      </c>
      <c r="AP363" s="1076">
        <v>723</v>
      </c>
      <c r="AQ363" s="1016">
        <v>525</v>
      </c>
      <c r="AR363" s="1016">
        <v>578.4</v>
      </c>
      <c r="AS363" s="1016">
        <v>0.96809999999999996</v>
      </c>
      <c r="AT363" s="1016">
        <v>218850</v>
      </c>
      <c r="AU363" s="1074">
        <f t="shared" si="205"/>
        <v>189069.93</v>
      </c>
      <c r="AV363" s="1074">
        <f t="shared" si="206"/>
        <v>226883.916</v>
      </c>
      <c r="AW363" s="1074">
        <f t="shared" si="213"/>
        <v>0</v>
      </c>
      <c r="AX363" s="1073">
        <f t="shared" ref="AX363:AX368" si="230">+AT363/(24*31*AQ363*AS363)</f>
        <v>0.57875411494572404</v>
      </c>
      <c r="AY363" s="1076">
        <v>723</v>
      </c>
      <c r="AZ363" s="1016">
        <v>540</v>
      </c>
      <c r="BA363" s="1016">
        <v>578.4</v>
      </c>
      <c r="BB363" s="1016">
        <v>0.9677</v>
      </c>
      <c r="BC363" s="1016">
        <v>215400</v>
      </c>
      <c r="BD363" s="1074">
        <f t="shared" si="207"/>
        <v>188120.88</v>
      </c>
      <c r="BE363" s="1074">
        <f t="shared" si="208"/>
        <v>225745.05600000001</v>
      </c>
      <c r="BF363" s="1074">
        <f t="shared" si="214"/>
        <v>0</v>
      </c>
      <c r="BG363" s="1073">
        <f t="shared" ref="BG363:BG368" si="231">+BC363/(24*30*AZ363*BB363)</f>
        <v>0.57250423238504944</v>
      </c>
    </row>
    <row r="364" spans="1:59">
      <c r="A364" s="1016">
        <v>358</v>
      </c>
      <c r="B364" s="1016" t="s">
        <v>1953</v>
      </c>
      <c r="C364" s="1016" t="s">
        <v>2457</v>
      </c>
      <c r="D364" s="1016" t="s">
        <v>2456</v>
      </c>
      <c r="E364" s="1016">
        <v>33</v>
      </c>
      <c r="F364" s="1076">
        <v>750</v>
      </c>
      <c r="G364" s="1016">
        <v>30</v>
      </c>
      <c r="H364" s="1016">
        <v>600</v>
      </c>
      <c r="I364" s="1016">
        <v>0.99819999999999998</v>
      </c>
      <c r="J364" s="1016">
        <v>8265</v>
      </c>
      <c r="K364" s="1074">
        <f t="shared" si="197"/>
        <v>10780.56</v>
      </c>
      <c r="L364" s="1074">
        <f t="shared" si="198"/>
        <v>12936.671999999999</v>
      </c>
      <c r="M364" s="1074">
        <f t="shared" si="209"/>
        <v>0</v>
      </c>
      <c r="N364" s="1073">
        <f t="shared" si="226"/>
        <v>0.38332888087446293</v>
      </c>
      <c r="O364" s="1076">
        <v>750</v>
      </c>
      <c r="P364" s="1016">
        <v>39</v>
      </c>
      <c r="Q364" s="1016">
        <v>600</v>
      </c>
      <c r="R364" s="1016">
        <v>0.99550000000000005</v>
      </c>
      <c r="S364" s="1016">
        <v>9885</v>
      </c>
      <c r="T364" s="1074">
        <f t="shared" si="199"/>
        <v>14442.714</v>
      </c>
      <c r="U364" s="1074">
        <f t="shared" si="200"/>
        <v>17331.256799999999</v>
      </c>
      <c r="V364" s="1074">
        <f t="shared" si="210"/>
        <v>0</v>
      </c>
      <c r="W364" s="1073">
        <f t="shared" si="227"/>
        <v>0.34221407416916239</v>
      </c>
      <c r="X364" s="1076">
        <v>750</v>
      </c>
      <c r="Y364" s="1016">
        <v>39</v>
      </c>
      <c r="Z364" s="1016">
        <v>600</v>
      </c>
      <c r="AA364" s="1077">
        <v>0.99829999999999997</v>
      </c>
      <c r="AB364" s="1016">
        <v>8760</v>
      </c>
      <c r="AC364" s="1074">
        <f t="shared" si="201"/>
        <v>14016.132</v>
      </c>
      <c r="AD364" s="1074">
        <f t="shared" si="202"/>
        <v>16819.358399999997</v>
      </c>
      <c r="AE364" s="1074">
        <f t="shared" si="211"/>
        <v>0</v>
      </c>
      <c r="AF364" s="1073">
        <f t="shared" si="228"/>
        <v>0.31249705696264846</v>
      </c>
      <c r="AG364" s="1076">
        <v>750</v>
      </c>
      <c r="AH364" s="1016">
        <v>750</v>
      </c>
      <c r="AI364" s="1016">
        <v>750</v>
      </c>
      <c r="AJ364" s="1016">
        <v>0.94069999999999998</v>
      </c>
      <c r="AK364" s="1016">
        <v>20685</v>
      </c>
      <c r="AL364" s="1074">
        <f t="shared" si="203"/>
        <v>262455.3</v>
      </c>
      <c r="AM364" s="1074">
        <f t="shared" si="204"/>
        <v>314946.36</v>
      </c>
      <c r="AN364" s="1074">
        <f t="shared" si="212"/>
        <v>0</v>
      </c>
      <c r="AO364" s="1073">
        <f t="shared" si="229"/>
        <v>3.9406710399828085E-2</v>
      </c>
      <c r="AP364" s="1076">
        <v>750</v>
      </c>
      <c r="AQ364" s="1016">
        <v>840</v>
      </c>
      <c r="AR364" s="1016">
        <v>840</v>
      </c>
      <c r="AS364" s="1016">
        <v>0.89910000000000001</v>
      </c>
      <c r="AT364" s="1016">
        <v>91110</v>
      </c>
      <c r="AU364" s="1074">
        <f t="shared" si="205"/>
        <v>280950.76799999998</v>
      </c>
      <c r="AV364" s="1074">
        <f t="shared" si="206"/>
        <v>337140.92159999994</v>
      </c>
      <c r="AW364" s="1074">
        <f t="shared" si="213"/>
        <v>0</v>
      </c>
      <c r="AX364" s="1073">
        <f t="shared" si="230"/>
        <v>0.16214584613628821</v>
      </c>
      <c r="AY364" s="1076">
        <v>750</v>
      </c>
      <c r="AZ364" s="1016">
        <v>870</v>
      </c>
      <c r="BA364" s="1016">
        <v>870</v>
      </c>
      <c r="BB364" s="1016">
        <v>0.86899999999999999</v>
      </c>
      <c r="BC364" s="1016">
        <v>85965</v>
      </c>
      <c r="BD364" s="1074">
        <f t="shared" si="207"/>
        <v>272170.8</v>
      </c>
      <c r="BE364" s="1074">
        <f t="shared" si="208"/>
        <v>326604.95999999996</v>
      </c>
      <c r="BF364" s="1074">
        <f t="shared" si="214"/>
        <v>0</v>
      </c>
      <c r="BG364" s="1073">
        <f t="shared" si="231"/>
        <v>0.15792472961831322</v>
      </c>
    </row>
    <row r="365" spans="1:59">
      <c r="A365" s="1016">
        <v>359</v>
      </c>
      <c r="B365" s="1016" t="s">
        <v>74</v>
      </c>
      <c r="C365" s="1016" t="s">
        <v>2457</v>
      </c>
      <c r="D365" s="1016" t="s">
        <v>2456</v>
      </c>
      <c r="E365" s="1016">
        <v>11</v>
      </c>
      <c r="F365" s="1076">
        <v>750</v>
      </c>
      <c r="G365" s="1016">
        <v>78</v>
      </c>
      <c r="H365" s="1016">
        <v>600</v>
      </c>
      <c r="I365" s="1016">
        <v>0.99029999999999996</v>
      </c>
      <c r="J365" s="1016">
        <v>20380</v>
      </c>
      <c r="K365" s="1074">
        <f t="shared" si="197"/>
        <v>27807.624</v>
      </c>
      <c r="L365" s="1074">
        <f t="shared" si="198"/>
        <v>33369.148799999995</v>
      </c>
      <c r="M365" s="1074">
        <f t="shared" si="209"/>
        <v>0</v>
      </c>
      <c r="N365" s="1073">
        <f t="shared" si="226"/>
        <v>0.36644626667851954</v>
      </c>
      <c r="O365" s="1076">
        <v>750</v>
      </c>
      <c r="P365" s="1016">
        <v>62</v>
      </c>
      <c r="Q365" s="1016">
        <v>600</v>
      </c>
      <c r="R365" s="1016">
        <v>0.98699999999999999</v>
      </c>
      <c r="S365" s="1016">
        <v>21190</v>
      </c>
      <c r="T365" s="1074">
        <f t="shared" si="199"/>
        <v>22764.167999999998</v>
      </c>
      <c r="U365" s="1074">
        <f t="shared" si="200"/>
        <v>27317.0016</v>
      </c>
      <c r="V365" s="1074">
        <f t="shared" si="210"/>
        <v>0</v>
      </c>
      <c r="W365" s="1073">
        <f t="shared" si="227"/>
        <v>0.46542443369773057</v>
      </c>
      <c r="X365" s="1076">
        <v>750</v>
      </c>
      <c r="Y365" s="1016">
        <v>106</v>
      </c>
      <c r="Z365" s="1016">
        <v>600</v>
      </c>
      <c r="AA365" s="1077">
        <v>0.98080000000000001</v>
      </c>
      <c r="AB365" s="1016">
        <v>18870</v>
      </c>
      <c r="AC365" s="1074">
        <f t="shared" si="201"/>
        <v>37427.328000000001</v>
      </c>
      <c r="AD365" s="1074">
        <f t="shared" si="202"/>
        <v>44912.793599999997</v>
      </c>
      <c r="AE365" s="1074">
        <f t="shared" si="211"/>
        <v>0</v>
      </c>
      <c r="AF365" s="1073">
        <f t="shared" si="228"/>
        <v>0.2520885273990171</v>
      </c>
      <c r="AG365" s="1076">
        <v>750</v>
      </c>
      <c r="AH365" s="1016">
        <v>166</v>
      </c>
      <c r="AI365" s="1016">
        <v>600</v>
      </c>
      <c r="AJ365" s="1016">
        <v>0.98209999999999997</v>
      </c>
      <c r="AK365" s="1016">
        <v>19230</v>
      </c>
      <c r="AL365" s="1074">
        <f t="shared" si="203"/>
        <v>60646.639200000005</v>
      </c>
      <c r="AM365" s="1074">
        <f t="shared" si="204"/>
        <v>72775.967039999989</v>
      </c>
      <c r="AN365" s="1074">
        <f t="shared" si="212"/>
        <v>0</v>
      </c>
      <c r="AO365" s="1073">
        <f t="shared" si="229"/>
        <v>0.15854134914701093</v>
      </c>
      <c r="AP365" s="1076">
        <v>750</v>
      </c>
      <c r="AQ365" s="1016">
        <v>272</v>
      </c>
      <c r="AR365" s="1016">
        <v>600</v>
      </c>
      <c r="AS365" s="1016">
        <v>0.8478</v>
      </c>
      <c r="AT365" s="1016">
        <v>14710</v>
      </c>
      <c r="AU365" s="1074">
        <f t="shared" si="205"/>
        <v>85783.795199999993</v>
      </c>
      <c r="AV365" s="1074">
        <f t="shared" si="206"/>
        <v>102940.55423999998</v>
      </c>
      <c r="AW365" s="1074">
        <f t="shared" si="213"/>
        <v>0</v>
      </c>
      <c r="AX365" s="1073">
        <f t="shared" si="230"/>
        <v>8.5738803964690996E-2</v>
      </c>
      <c r="AY365" s="1076">
        <v>750</v>
      </c>
      <c r="AZ365" s="1016">
        <v>338</v>
      </c>
      <c r="BA365" s="1016">
        <v>600</v>
      </c>
      <c r="BB365" s="1016">
        <v>0.88370000000000004</v>
      </c>
      <c r="BC365" s="1016">
        <v>25220</v>
      </c>
      <c r="BD365" s="1074">
        <f t="shared" si="207"/>
        <v>107528.61599999999</v>
      </c>
      <c r="BE365" s="1074">
        <f t="shared" si="208"/>
        <v>129034.3392</v>
      </c>
      <c r="BF365" s="1074">
        <f t="shared" si="214"/>
        <v>0</v>
      </c>
      <c r="BG365" s="1073">
        <f t="shared" si="231"/>
        <v>0.11727110855774428</v>
      </c>
    </row>
    <row r="366" spans="1:59">
      <c r="A366" s="1016">
        <v>360</v>
      </c>
      <c r="B366" s="1016" t="s">
        <v>1656</v>
      </c>
      <c r="C366" s="1016" t="s">
        <v>2457</v>
      </c>
      <c r="D366" s="1016" t="s">
        <v>2456</v>
      </c>
      <c r="E366" s="1016">
        <v>11</v>
      </c>
      <c r="F366" s="1076">
        <v>750</v>
      </c>
      <c r="G366" s="1016">
        <v>24</v>
      </c>
      <c r="H366" s="1016">
        <v>600</v>
      </c>
      <c r="I366" s="1016">
        <v>0.99880000000000002</v>
      </c>
      <c r="J366" s="1016">
        <v>8180</v>
      </c>
      <c r="K366" s="1074">
        <f t="shared" si="197"/>
        <v>8629.6319999999996</v>
      </c>
      <c r="L366" s="1074">
        <f t="shared" si="198"/>
        <v>10355.5584</v>
      </c>
      <c r="M366" s="1074">
        <f t="shared" si="209"/>
        <v>0</v>
      </c>
      <c r="N366" s="1073">
        <f t="shared" si="226"/>
        <v>0.47394836767083465</v>
      </c>
      <c r="O366" s="1076">
        <v>750</v>
      </c>
      <c r="P366" s="1016">
        <v>26</v>
      </c>
      <c r="Q366" s="1016">
        <v>600</v>
      </c>
      <c r="R366" s="1016">
        <v>0.996</v>
      </c>
      <c r="S366" s="1016">
        <v>7480</v>
      </c>
      <c r="T366" s="1074">
        <f t="shared" si="199"/>
        <v>9633.3119999999999</v>
      </c>
      <c r="U366" s="1074">
        <f t="shared" si="200"/>
        <v>11559.974399999999</v>
      </c>
      <c r="V366" s="1074">
        <f t="shared" si="210"/>
        <v>0</v>
      </c>
      <c r="W366" s="1073">
        <f t="shared" si="227"/>
        <v>0.38823615387937194</v>
      </c>
      <c r="X366" s="1076">
        <v>750</v>
      </c>
      <c r="Y366" s="1016">
        <v>26</v>
      </c>
      <c r="Z366" s="1016">
        <v>600</v>
      </c>
      <c r="AA366" s="1077">
        <v>0.99390000000000001</v>
      </c>
      <c r="AB366" s="1016">
        <v>6490</v>
      </c>
      <c r="AC366" s="1074">
        <f t="shared" si="201"/>
        <v>9302.9039999999986</v>
      </c>
      <c r="AD366" s="1074">
        <f t="shared" si="202"/>
        <v>11163.4848</v>
      </c>
      <c r="AE366" s="1074">
        <f t="shared" si="211"/>
        <v>0</v>
      </c>
      <c r="AF366" s="1073">
        <f t="shared" si="228"/>
        <v>0.34881581063289485</v>
      </c>
      <c r="AG366" s="1076">
        <v>750</v>
      </c>
      <c r="AH366" s="1016">
        <v>30</v>
      </c>
      <c r="AI366" s="1016">
        <v>600</v>
      </c>
      <c r="AJ366" s="1016">
        <v>0.995</v>
      </c>
      <c r="AK366" s="1016">
        <v>5940</v>
      </c>
      <c r="AL366" s="1074">
        <f t="shared" si="203"/>
        <v>11104.199999999999</v>
      </c>
      <c r="AM366" s="1074">
        <f t="shared" si="204"/>
        <v>13325.04</v>
      </c>
      <c r="AN366" s="1074">
        <f t="shared" si="212"/>
        <v>0</v>
      </c>
      <c r="AO366" s="1073">
        <f t="shared" si="229"/>
        <v>0.26746636407845681</v>
      </c>
      <c r="AP366" s="1076">
        <v>750</v>
      </c>
      <c r="AQ366" s="1016">
        <v>30</v>
      </c>
      <c r="AR366" s="1016">
        <v>600</v>
      </c>
      <c r="AS366" s="1016">
        <v>0.99229999999999996</v>
      </c>
      <c r="AT366" s="1016">
        <v>7720</v>
      </c>
      <c r="AU366" s="1074">
        <f t="shared" si="205"/>
        <v>11074.068000000001</v>
      </c>
      <c r="AV366" s="1074">
        <f t="shared" si="206"/>
        <v>13288.881599999999</v>
      </c>
      <c r="AW366" s="1074">
        <f t="shared" si="213"/>
        <v>0</v>
      </c>
      <c r="AX366" s="1073">
        <f t="shared" si="230"/>
        <v>0.34856206409424251</v>
      </c>
      <c r="AY366" s="1076">
        <v>750</v>
      </c>
      <c r="AZ366" s="1016">
        <v>84</v>
      </c>
      <c r="BA366" s="1016">
        <v>600</v>
      </c>
      <c r="BB366" s="1016">
        <v>0.9869</v>
      </c>
      <c r="BC366" s="1016">
        <v>6770</v>
      </c>
      <c r="BD366" s="1074">
        <f t="shared" si="207"/>
        <v>29843.856</v>
      </c>
      <c r="BE366" s="1074">
        <f t="shared" si="208"/>
        <v>35812.627199999995</v>
      </c>
      <c r="BF366" s="1074">
        <f t="shared" si="214"/>
        <v>0</v>
      </c>
      <c r="BG366" s="1073">
        <f t="shared" si="231"/>
        <v>0.11342368090772184</v>
      </c>
    </row>
    <row r="367" spans="1:59">
      <c r="A367" s="1016">
        <v>361</v>
      </c>
      <c r="B367" s="1016" t="s">
        <v>1262</v>
      </c>
      <c r="C367" s="1016" t="s">
        <v>2457</v>
      </c>
      <c r="D367" s="1016" t="s">
        <v>1123</v>
      </c>
      <c r="E367" s="1016">
        <v>11</v>
      </c>
      <c r="F367" s="1076">
        <v>800</v>
      </c>
      <c r="G367" s="1016">
        <v>52.2</v>
      </c>
      <c r="H367" s="1016">
        <v>800</v>
      </c>
      <c r="I367" s="1016">
        <v>0.96389999999999998</v>
      </c>
      <c r="J367" s="1016">
        <v>15210</v>
      </c>
      <c r="K367" s="1074">
        <f t="shared" si="197"/>
        <v>18113.608800000002</v>
      </c>
      <c r="L367" s="1074">
        <f t="shared" si="198"/>
        <v>21736.330559999999</v>
      </c>
      <c r="M367" s="1074">
        <f t="shared" si="209"/>
        <v>0</v>
      </c>
      <c r="N367" s="1073">
        <f t="shared" si="226"/>
        <v>0.41985007427122972</v>
      </c>
      <c r="O367" s="1076">
        <v>800</v>
      </c>
      <c r="P367" s="1016">
        <v>61.6</v>
      </c>
      <c r="Q367" s="1016">
        <v>800</v>
      </c>
      <c r="R367" s="1016">
        <v>0.95489999999999997</v>
      </c>
      <c r="S367" s="1016">
        <v>15240</v>
      </c>
      <c r="T367" s="1074">
        <f t="shared" si="199"/>
        <v>21881.724480000001</v>
      </c>
      <c r="U367" s="1074">
        <f t="shared" si="200"/>
        <v>26258.069375999999</v>
      </c>
      <c r="V367" s="1074">
        <f t="shared" si="210"/>
        <v>0</v>
      </c>
      <c r="W367" s="1073">
        <f t="shared" si="227"/>
        <v>0.34823580778401247</v>
      </c>
      <c r="X367" s="1076">
        <v>800</v>
      </c>
      <c r="Y367" s="1016">
        <v>47.2</v>
      </c>
      <c r="Z367" s="1016">
        <v>800</v>
      </c>
      <c r="AA367" s="1077">
        <v>0.96260000000000001</v>
      </c>
      <c r="AB367" s="1016">
        <v>8740</v>
      </c>
      <c r="AC367" s="1074">
        <f t="shared" si="201"/>
        <v>16356.4992</v>
      </c>
      <c r="AD367" s="1074">
        <f t="shared" si="202"/>
        <v>19627.799039999998</v>
      </c>
      <c r="AE367" s="1074">
        <f t="shared" si="211"/>
        <v>0</v>
      </c>
      <c r="AF367" s="1073">
        <f t="shared" si="228"/>
        <v>0.26717208533229408</v>
      </c>
      <c r="AG367" s="1076">
        <v>800</v>
      </c>
      <c r="AH367" s="1016">
        <v>55</v>
      </c>
      <c r="AI367" s="1016">
        <v>800</v>
      </c>
      <c r="AJ367" s="1016">
        <v>0.95740000000000003</v>
      </c>
      <c r="AK367" s="1016">
        <v>13500</v>
      </c>
      <c r="AL367" s="1074">
        <f t="shared" si="203"/>
        <v>19588.404000000002</v>
      </c>
      <c r="AM367" s="1074">
        <f t="shared" si="204"/>
        <v>23506.084800000001</v>
      </c>
      <c r="AN367" s="1074">
        <f t="shared" si="212"/>
        <v>0</v>
      </c>
      <c r="AO367" s="1073">
        <f t="shared" si="229"/>
        <v>0.34459162676040372</v>
      </c>
      <c r="AP367" s="1076">
        <v>800</v>
      </c>
      <c r="AQ367" s="1016">
        <v>45.6</v>
      </c>
      <c r="AR367" s="1016">
        <v>800</v>
      </c>
      <c r="AS367" s="1016">
        <v>0.96589999999999998</v>
      </c>
      <c r="AT367" s="1016">
        <v>14180</v>
      </c>
      <c r="AU367" s="1074">
        <f t="shared" si="205"/>
        <v>16384.75488</v>
      </c>
      <c r="AV367" s="1074">
        <f t="shared" si="206"/>
        <v>19661.705856</v>
      </c>
      <c r="AW367" s="1074">
        <f t="shared" si="213"/>
        <v>0</v>
      </c>
      <c r="AX367" s="1073">
        <f t="shared" si="230"/>
        <v>0.43271932060786494</v>
      </c>
      <c r="AY367" s="1076">
        <v>800</v>
      </c>
      <c r="AZ367" s="1016">
        <v>44.1</v>
      </c>
      <c r="BA367" s="1016">
        <v>800</v>
      </c>
      <c r="BB367" s="1016">
        <v>0.95499999999999996</v>
      </c>
      <c r="BC367" s="1016">
        <v>14850</v>
      </c>
      <c r="BD367" s="1074">
        <f t="shared" si="207"/>
        <v>15161.580000000002</v>
      </c>
      <c r="BE367" s="1074">
        <f t="shared" si="208"/>
        <v>18193.896000000001</v>
      </c>
      <c r="BF367" s="1074">
        <f t="shared" si="214"/>
        <v>0</v>
      </c>
      <c r="BG367" s="1073">
        <f t="shared" si="231"/>
        <v>0.48972468568579264</v>
      </c>
    </row>
    <row r="368" spans="1:59">
      <c r="A368" s="1016">
        <v>362</v>
      </c>
      <c r="B368" s="1016" t="s">
        <v>1876</v>
      </c>
      <c r="C368" s="1016" t="s">
        <v>2457</v>
      </c>
      <c r="D368" s="1016" t="s">
        <v>2456</v>
      </c>
      <c r="E368" s="1016">
        <v>33</v>
      </c>
      <c r="F368" s="1076">
        <v>800</v>
      </c>
      <c r="G368" s="1016">
        <v>157.5</v>
      </c>
      <c r="H368" s="1016">
        <v>640</v>
      </c>
      <c r="I368" s="1016">
        <v>0.87050000000000005</v>
      </c>
      <c r="J368" s="1016">
        <v>33570</v>
      </c>
      <c r="K368" s="1074">
        <f t="shared" si="197"/>
        <v>49357.35</v>
      </c>
      <c r="L368" s="1074">
        <f t="shared" si="198"/>
        <v>59228.820000000007</v>
      </c>
      <c r="M368" s="1074">
        <f t="shared" si="209"/>
        <v>0</v>
      </c>
      <c r="N368" s="1073">
        <f t="shared" si="226"/>
        <v>0.34007093168494656</v>
      </c>
      <c r="O368" s="1076">
        <v>800</v>
      </c>
      <c r="P368" s="1016">
        <v>133.5</v>
      </c>
      <c r="Q368" s="1016">
        <v>640</v>
      </c>
      <c r="R368" s="1016">
        <v>0.88400000000000001</v>
      </c>
      <c r="S368" s="1016">
        <v>24225</v>
      </c>
      <c r="T368" s="1074">
        <f t="shared" si="199"/>
        <v>43901.207999999999</v>
      </c>
      <c r="U368" s="1074">
        <f t="shared" si="200"/>
        <v>52681.4496</v>
      </c>
      <c r="V368" s="1074">
        <f t="shared" si="210"/>
        <v>0</v>
      </c>
      <c r="W368" s="1073">
        <f t="shared" si="227"/>
        <v>0.27590356966942686</v>
      </c>
      <c r="X368" s="1076">
        <v>800</v>
      </c>
      <c r="Y368" s="1016">
        <v>118.5</v>
      </c>
      <c r="Z368" s="1016">
        <v>640</v>
      </c>
      <c r="AA368" s="1077">
        <v>0.88490000000000002</v>
      </c>
      <c r="AB368" s="1016">
        <v>24900</v>
      </c>
      <c r="AC368" s="1074">
        <f t="shared" si="201"/>
        <v>37749.834000000003</v>
      </c>
      <c r="AD368" s="1074">
        <f t="shared" si="202"/>
        <v>45299.800800000005</v>
      </c>
      <c r="AE368" s="1074">
        <f t="shared" si="211"/>
        <v>0</v>
      </c>
      <c r="AF368" s="1073">
        <f t="shared" si="228"/>
        <v>0.32980277476187048</v>
      </c>
      <c r="AG368" s="1076">
        <v>800</v>
      </c>
      <c r="AH368" s="1016">
        <v>121.5</v>
      </c>
      <c r="AI368" s="1016">
        <v>640</v>
      </c>
      <c r="AJ368" s="1016">
        <v>0.87480000000000002</v>
      </c>
      <c r="AK368" s="1016">
        <v>25575</v>
      </c>
      <c r="AL368" s="1074">
        <f t="shared" si="203"/>
        <v>39539.210400000004</v>
      </c>
      <c r="AM368" s="1074">
        <f t="shared" si="204"/>
        <v>47447.052480000006</v>
      </c>
      <c r="AN368" s="1074">
        <f t="shared" si="212"/>
        <v>0</v>
      </c>
      <c r="AO368" s="1073">
        <f t="shared" si="229"/>
        <v>0.32341313523043946</v>
      </c>
      <c r="AP368" s="1076">
        <v>800</v>
      </c>
      <c r="AQ368" s="1016">
        <v>136.5</v>
      </c>
      <c r="AR368" s="1016">
        <v>640</v>
      </c>
      <c r="AS368" s="1016">
        <v>0.86339999999999995</v>
      </c>
      <c r="AT368" s="1016">
        <v>26550</v>
      </c>
      <c r="AU368" s="1074">
        <f t="shared" si="205"/>
        <v>43841.725200000001</v>
      </c>
      <c r="AV368" s="1074">
        <f t="shared" si="206"/>
        <v>52610.070240000001</v>
      </c>
      <c r="AW368" s="1074">
        <f t="shared" si="213"/>
        <v>0</v>
      </c>
      <c r="AX368" s="1073">
        <f t="shared" si="230"/>
        <v>0.30279374133753295</v>
      </c>
      <c r="AY368" s="1076">
        <v>800</v>
      </c>
      <c r="AZ368" s="1016">
        <v>115.5</v>
      </c>
      <c r="BA368" s="1016">
        <v>640</v>
      </c>
      <c r="BB368" s="1016">
        <v>0.89900000000000002</v>
      </c>
      <c r="BC368" s="1016">
        <v>26970</v>
      </c>
      <c r="BD368" s="1074">
        <f t="shared" si="207"/>
        <v>37380.42</v>
      </c>
      <c r="BE368" s="1074">
        <f t="shared" si="208"/>
        <v>44856.503999999994</v>
      </c>
      <c r="BF368" s="1074">
        <f t="shared" si="214"/>
        <v>0</v>
      </c>
      <c r="BG368" s="1073">
        <f t="shared" si="231"/>
        <v>0.36075036075036077</v>
      </c>
    </row>
    <row r="369" spans="1:59">
      <c r="A369" s="1016">
        <v>363</v>
      </c>
      <c r="B369" s="1016" t="s">
        <v>1547</v>
      </c>
      <c r="C369" s="1016" t="s">
        <v>622</v>
      </c>
      <c r="D369" s="1016" t="s">
        <v>1546</v>
      </c>
      <c r="E369" s="1016">
        <v>11</v>
      </c>
      <c r="F369" s="1076">
        <v>800</v>
      </c>
      <c r="G369" s="1016">
        <v>77</v>
      </c>
      <c r="H369" s="1016">
        <v>640</v>
      </c>
      <c r="I369" s="1016">
        <v>1</v>
      </c>
      <c r="J369" s="1016">
        <v>6310</v>
      </c>
      <c r="K369" s="1074">
        <f t="shared" si="197"/>
        <v>27720</v>
      </c>
      <c r="L369" s="1074">
        <f t="shared" si="198"/>
        <v>33264</v>
      </c>
      <c r="M369" s="1074">
        <f t="shared" si="209"/>
        <v>0</v>
      </c>
      <c r="N369" s="1073">
        <f t="shared" si="226"/>
        <v>0.11381673881673882</v>
      </c>
      <c r="O369" s="1076">
        <v>800</v>
      </c>
      <c r="P369" s="1016">
        <v>0</v>
      </c>
      <c r="Q369" s="1016">
        <v>640</v>
      </c>
      <c r="R369" s="1016"/>
      <c r="S369" s="1016">
        <v>0</v>
      </c>
      <c r="T369" s="1074">
        <f t="shared" si="199"/>
        <v>0</v>
      </c>
      <c r="U369" s="1074">
        <f t="shared" si="200"/>
        <v>0</v>
      </c>
      <c r="V369" s="1074">
        <f t="shared" si="210"/>
        <v>0</v>
      </c>
      <c r="W369" s="1073">
        <v>0</v>
      </c>
      <c r="X369" s="1076">
        <v>800</v>
      </c>
      <c r="Y369" s="1016">
        <v>0</v>
      </c>
      <c r="Z369" s="1016">
        <v>640</v>
      </c>
      <c r="AA369" s="1077"/>
      <c r="AB369" s="1016">
        <v>0</v>
      </c>
      <c r="AC369" s="1074">
        <f t="shared" si="201"/>
        <v>0</v>
      </c>
      <c r="AD369" s="1074">
        <f t="shared" si="202"/>
        <v>0</v>
      </c>
      <c r="AE369" s="1074">
        <f t="shared" si="211"/>
        <v>0</v>
      </c>
      <c r="AF369" s="1073">
        <v>0</v>
      </c>
      <c r="AG369" s="1076">
        <v>800</v>
      </c>
      <c r="AH369" s="1016">
        <v>0</v>
      </c>
      <c r="AI369" s="1016">
        <v>0</v>
      </c>
      <c r="AJ369" s="1016"/>
      <c r="AK369" s="1016">
        <v>0</v>
      </c>
      <c r="AL369" s="1074">
        <f t="shared" si="203"/>
        <v>0</v>
      </c>
      <c r="AM369" s="1074">
        <f t="shared" si="204"/>
        <v>0</v>
      </c>
      <c r="AN369" s="1074">
        <f t="shared" si="212"/>
        <v>0</v>
      </c>
      <c r="AO369" s="1073">
        <v>0</v>
      </c>
      <c r="AP369" s="1076">
        <v>800</v>
      </c>
      <c r="AQ369" s="1016">
        <v>0</v>
      </c>
      <c r="AR369" s="1016">
        <v>640</v>
      </c>
      <c r="AS369" s="1016"/>
      <c r="AT369" s="1016">
        <v>0</v>
      </c>
      <c r="AU369" s="1074">
        <f t="shared" si="205"/>
        <v>0</v>
      </c>
      <c r="AV369" s="1074">
        <f t="shared" si="206"/>
        <v>0</v>
      </c>
      <c r="AW369" s="1074">
        <f t="shared" si="213"/>
        <v>0</v>
      </c>
      <c r="AX369" s="1073">
        <v>0</v>
      </c>
      <c r="AY369" s="1076">
        <v>800</v>
      </c>
      <c r="AZ369" s="1016">
        <v>0</v>
      </c>
      <c r="BA369" s="1016">
        <v>640</v>
      </c>
      <c r="BB369" s="1016"/>
      <c r="BC369" s="1016">
        <v>0</v>
      </c>
      <c r="BD369" s="1074">
        <f t="shared" si="207"/>
        <v>0</v>
      </c>
      <c r="BE369" s="1074">
        <f t="shared" si="208"/>
        <v>0</v>
      </c>
      <c r="BF369" s="1074">
        <f t="shared" si="214"/>
        <v>0</v>
      </c>
      <c r="BG369" s="1073">
        <v>0</v>
      </c>
    </row>
    <row r="370" spans="1:59">
      <c r="A370" s="1016">
        <v>364</v>
      </c>
      <c r="B370" s="1016" t="s">
        <v>591</v>
      </c>
      <c r="C370" s="1016" t="s">
        <v>2457</v>
      </c>
      <c r="D370" s="1016" t="s">
        <v>2456</v>
      </c>
      <c r="E370" s="1016">
        <v>33</v>
      </c>
      <c r="F370" s="1076">
        <v>1500</v>
      </c>
      <c r="G370" s="1016">
        <v>666</v>
      </c>
      <c r="H370" s="1016">
        <v>1200</v>
      </c>
      <c r="I370" s="1016">
        <v>0.9889</v>
      </c>
      <c r="J370" s="1016">
        <v>85860</v>
      </c>
      <c r="K370" s="1074">
        <f t="shared" si="197"/>
        <v>237098.66400000002</v>
      </c>
      <c r="L370" s="1074">
        <f t="shared" si="198"/>
        <v>284518.39679999999</v>
      </c>
      <c r="M370" s="1074">
        <f t="shared" si="209"/>
        <v>0</v>
      </c>
      <c r="N370" s="1073">
        <f t="shared" si="226"/>
        <v>0.18106386293260598</v>
      </c>
      <c r="O370" s="1076">
        <v>1500</v>
      </c>
      <c r="P370" s="1016">
        <v>72</v>
      </c>
      <c r="Q370" s="1016">
        <v>1200</v>
      </c>
      <c r="R370" s="1016">
        <v>0.99760000000000004</v>
      </c>
      <c r="S370" s="1016">
        <v>24840</v>
      </c>
      <c r="T370" s="1074">
        <f t="shared" si="199"/>
        <v>26719.718400000002</v>
      </c>
      <c r="U370" s="1074">
        <f t="shared" si="200"/>
        <v>32063.662080000002</v>
      </c>
      <c r="V370" s="1074">
        <f t="shared" si="210"/>
        <v>0</v>
      </c>
      <c r="W370" s="1073">
        <f t="shared" ref="W370:W386" si="232">+S370/(24*31*P370*R370)</f>
        <v>0.46482525803864755</v>
      </c>
      <c r="X370" s="1076">
        <v>1500</v>
      </c>
      <c r="Y370" s="1016">
        <v>78</v>
      </c>
      <c r="Z370" s="1016">
        <v>1200</v>
      </c>
      <c r="AA370" s="1077">
        <v>0.48399999999999999</v>
      </c>
      <c r="AB370" s="1016">
        <v>10890</v>
      </c>
      <c r="AC370" s="1074">
        <f t="shared" si="201"/>
        <v>13590.720000000001</v>
      </c>
      <c r="AD370" s="1074">
        <f t="shared" si="202"/>
        <v>16308.863999999998</v>
      </c>
      <c r="AE370" s="1074">
        <f t="shared" si="211"/>
        <v>0</v>
      </c>
      <c r="AF370" s="1073">
        <f t="shared" ref="AF370:AF386" si="233">+AB370/(24*30*Y370*AA370)</f>
        <v>0.40064102564102566</v>
      </c>
      <c r="AG370" s="1076">
        <v>1500</v>
      </c>
      <c r="AH370" s="1016">
        <v>90</v>
      </c>
      <c r="AI370" s="1016">
        <v>1200</v>
      </c>
      <c r="AJ370" s="1016">
        <v>0.65190000000000003</v>
      </c>
      <c r="AK370" s="1016">
        <v>18480</v>
      </c>
      <c r="AL370" s="1074">
        <f t="shared" si="203"/>
        <v>21825.612000000001</v>
      </c>
      <c r="AM370" s="1074">
        <f t="shared" si="204"/>
        <v>26190.734400000001</v>
      </c>
      <c r="AN370" s="1074">
        <f t="shared" si="212"/>
        <v>0</v>
      </c>
      <c r="AO370" s="1073">
        <f t="shared" ref="AO370:AO386" si="234">+AK370/(24*31*AH370*AJ370)</f>
        <v>0.42335582617339662</v>
      </c>
      <c r="AP370" s="1076">
        <v>1500</v>
      </c>
      <c r="AQ370" s="1016">
        <v>84</v>
      </c>
      <c r="AR370" s="1016">
        <v>1200</v>
      </c>
      <c r="AS370" s="1016">
        <v>0.70579999999999998</v>
      </c>
      <c r="AT370" s="1016">
        <v>18570</v>
      </c>
      <c r="AU370" s="1074">
        <f t="shared" si="205"/>
        <v>22054.838399999997</v>
      </c>
      <c r="AV370" s="1074">
        <f t="shared" si="206"/>
        <v>26465.806079999998</v>
      </c>
      <c r="AW370" s="1074">
        <f t="shared" si="213"/>
        <v>0</v>
      </c>
      <c r="AX370" s="1073">
        <f t="shared" ref="AX370:AX386" si="235">+AT370/(24*31*AQ370*AS370)</f>
        <v>0.42099605681082658</v>
      </c>
      <c r="AY370" s="1076">
        <v>1500</v>
      </c>
      <c r="AZ370" s="1016">
        <v>72</v>
      </c>
      <c r="BA370" s="1016">
        <v>1200</v>
      </c>
      <c r="BB370" s="1016">
        <v>0.86839999999999995</v>
      </c>
      <c r="BC370" s="1016">
        <v>18210</v>
      </c>
      <c r="BD370" s="1074">
        <f t="shared" si="207"/>
        <v>22508.927999999996</v>
      </c>
      <c r="BE370" s="1074">
        <f t="shared" si="208"/>
        <v>27010.713599999999</v>
      </c>
      <c r="BF370" s="1074">
        <f t="shared" si="214"/>
        <v>0</v>
      </c>
      <c r="BG370" s="1073">
        <f t="shared" ref="BG370:BG386" si="236">+BC370/(24*30*AZ370*BB370)</f>
        <v>0.4045061586229251</v>
      </c>
    </row>
    <row r="371" spans="1:59">
      <c r="A371" s="1016">
        <v>365</v>
      </c>
      <c r="B371" s="1016" t="s">
        <v>1328</v>
      </c>
      <c r="C371" s="1016" t="s">
        <v>2457</v>
      </c>
      <c r="D371" s="1016" t="s">
        <v>2456</v>
      </c>
      <c r="E371" s="1016">
        <v>11</v>
      </c>
      <c r="F371" s="1076">
        <v>800</v>
      </c>
      <c r="G371" s="1016">
        <v>104</v>
      </c>
      <c r="H371" s="1016">
        <v>640</v>
      </c>
      <c r="I371" s="1016">
        <v>0.98529999999999995</v>
      </c>
      <c r="J371" s="1016">
        <v>37560</v>
      </c>
      <c r="K371" s="1074">
        <f t="shared" si="197"/>
        <v>36889.631999999998</v>
      </c>
      <c r="L371" s="1074">
        <f t="shared" si="198"/>
        <v>44267.558399999994</v>
      </c>
      <c r="M371" s="1074">
        <f t="shared" si="209"/>
        <v>0</v>
      </c>
      <c r="N371" s="1073">
        <f t="shared" si="226"/>
        <v>0.50908613021675031</v>
      </c>
      <c r="O371" s="1076">
        <v>800</v>
      </c>
      <c r="P371" s="1016">
        <v>112</v>
      </c>
      <c r="Q371" s="1016">
        <v>640</v>
      </c>
      <c r="R371" s="1016">
        <v>0.98180000000000001</v>
      </c>
      <c r="S371" s="1016">
        <v>41080</v>
      </c>
      <c r="T371" s="1074">
        <f t="shared" si="199"/>
        <v>40905.715199999999</v>
      </c>
      <c r="U371" s="1074">
        <f t="shared" si="200"/>
        <v>49086.858239999994</v>
      </c>
      <c r="V371" s="1074">
        <f t="shared" si="210"/>
        <v>0</v>
      </c>
      <c r="W371" s="1073">
        <f t="shared" si="232"/>
        <v>0.50213032334415708</v>
      </c>
      <c r="X371" s="1076">
        <v>800</v>
      </c>
      <c r="Y371" s="1016">
        <v>104</v>
      </c>
      <c r="Z371" s="1016">
        <v>640</v>
      </c>
      <c r="AA371" s="1077">
        <v>0.99519999999999997</v>
      </c>
      <c r="AB371" s="1016">
        <v>32880</v>
      </c>
      <c r="AC371" s="1074">
        <f t="shared" si="201"/>
        <v>37260.288</v>
      </c>
      <c r="AD371" s="1074">
        <f t="shared" si="202"/>
        <v>44712.345600000001</v>
      </c>
      <c r="AE371" s="1074">
        <f t="shared" si="211"/>
        <v>0</v>
      </c>
      <c r="AF371" s="1073">
        <f t="shared" si="233"/>
        <v>0.44122042212878226</v>
      </c>
      <c r="AG371" s="1076">
        <v>800</v>
      </c>
      <c r="AH371" s="1016">
        <v>88</v>
      </c>
      <c r="AI371" s="1016">
        <v>640</v>
      </c>
      <c r="AJ371" s="1016">
        <v>0.99350000000000005</v>
      </c>
      <c r="AK371" s="1016">
        <v>30560</v>
      </c>
      <c r="AL371" s="1074">
        <f t="shared" si="203"/>
        <v>32523.216</v>
      </c>
      <c r="AM371" s="1074">
        <f t="shared" si="204"/>
        <v>39027.859199999999</v>
      </c>
      <c r="AN371" s="1074">
        <f t="shared" si="212"/>
        <v>0</v>
      </c>
      <c r="AO371" s="1073">
        <f t="shared" si="234"/>
        <v>0.46981823691728397</v>
      </c>
      <c r="AP371" s="1076">
        <v>800</v>
      </c>
      <c r="AQ371" s="1016">
        <v>96</v>
      </c>
      <c r="AR371" s="1016">
        <v>640</v>
      </c>
      <c r="AS371" s="1016">
        <v>0.99139999999999995</v>
      </c>
      <c r="AT371" s="1016">
        <v>27680</v>
      </c>
      <c r="AU371" s="1074">
        <f t="shared" si="205"/>
        <v>35404.876799999998</v>
      </c>
      <c r="AV371" s="1074">
        <f t="shared" si="206"/>
        <v>42485.852159999995</v>
      </c>
      <c r="AW371" s="1074">
        <f t="shared" si="213"/>
        <v>0</v>
      </c>
      <c r="AX371" s="1073">
        <f t="shared" si="235"/>
        <v>0.39090659962415125</v>
      </c>
      <c r="AY371" s="1076">
        <v>800</v>
      </c>
      <c r="AZ371" s="1016">
        <v>96</v>
      </c>
      <c r="BA371" s="1016">
        <v>640</v>
      </c>
      <c r="BB371" s="1016">
        <v>0.99180000000000001</v>
      </c>
      <c r="BC371" s="1016">
        <v>29000</v>
      </c>
      <c r="BD371" s="1074">
        <f t="shared" si="207"/>
        <v>34276.608</v>
      </c>
      <c r="BE371" s="1074">
        <f t="shared" si="208"/>
        <v>41131.929599999996</v>
      </c>
      <c r="BF371" s="1074">
        <f t="shared" si="214"/>
        <v>0</v>
      </c>
      <c r="BG371" s="1073">
        <f t="shared" si="236"/>
        <v>0.42302902317522201</v>
      </c>
    </row>
    <row r="372" spans="1:59">
      <c r="A372" s="1016">
        <v>366</v>
      </c>
      <c r="B372" s="1016" t="s">
        <v>1516</v>
      </c>
      <c r="C372" s="1016" t="s">
        <v>2457</v>
      </c>
      <c r="D372" s="1016" t="s">
        <v>2456</v>
      </c>
      <c r="E372" s="1016">
        <v>11</v>
      </c>
      <c r="F372" s="1076">
        <v>800</v>
      </c>
      <c r="G372" s="1016">
        <v>40</v>
      </c>
      <c r="H372" s="1016">
        <v>640</v>
      </c>
      <c r="I372" s="1016">
        <v>0.73750000000000004</v>
      </c>
      <c r="J372" s="1016">
        <v>11800</v>
      </c>
      <c r="K372" s="1074">
        <f t="shared" si="197"/>
        <v>10620</v>
      </c>
      <c r="L372" s="1074">
        <f t="shared" si="198"/>
        <v>12744</v>
      </c>
      <c r="M372" s="1074">
        <f t="shared" si="209"/>
        <v>0</v>
      </c>
      <c r="N372" s="1073">
        <f t="shared" si="226"/>
        <v>0.55555555555555558</v>
      </c>
      <c r="O372" s="1076">
        <v>800</v>
      </c>
      <c r="P372" s="1016">
        <v>56</v>
      </c>
      <c r="Q372" s="1016">
        <v>640</v>
      </c>
      <c r="R372" s="1016">
        <v>0.60750000000000004</v>
      </c>
      <c r="S372" s="1016">
        <v>10400</v>
      </c>
      <c r="T372" s="1074">
        <f t="shared" si="199"/>
        <v>12655.44</v>
      </c>
      <c r="U372" s="1074">
        <f t="shared" si="200"/>
        <v>15186.528</v>
      </c>
      <c r="V372" s="1074">
        <f t="shared" si="210"/>
        <v>0</v>
      </c>
      <c r="W372" s="1073">
        <f t="shared" si="232"/>
        <v>0.41089049452251364</v>
      </c>
      <c r="X372" s="1076">
        <v>800</v>
      </c>
      <c r="Y372" s="1016">
        <v>72</v>
      </c>
      <c r="Z372" s="1016">
        <v>640</v>
      </c>
      <c r="AA372" s="1077">
        <v>0.81410000000000005</v>
      </c>
      <c r="AB372" s="1016">
        <v>10160</v>
      </c>
      <c r="AC372" s="1074">
        <f t="shared" si="201"/>
        <v>21101.472000000002</v>
      </c>
      <c r="AD372" s="1074">
        <f t="shared" si="202"/>
        <v>25321.7664</v>
      </c>
      <c r="AE372" s="1074">
        <f t="shared" si="211"/>
        <v>0</v>
      </c>
      <c r="AF372" s="1073">
        <f t="shared" si="233"/>
        <v>0.2407414989816824</v>
      </c>
      <c r="AG372" s="1076">
        <v>800</v>
      </c>
      <c r="AH372" s="1016">
        <v>88</v>
      </c>
      <c r="AI372" s="1016">
        <v>640</v>
      </c>
      <c r="AJ372" s="1016">
        <v>0.95479999999999998</v>
      </c>
      <c r="AK372" s="1016">
        <v>7600</v>
      </c>
      <c r="AL372" s="1074">
        <f t="shared" si="203"/>
        <v>31256.332799999996</v>
      </c>
      <c r="AM372" s="1074">
        <f t="shared" si="204"/>
        <v>37507.59936</v>
      </c>
      <c r="AN372" s="1074">
        <f t="shared" si="212"/>
        <v>0</v>
      </c>
      <c r="AO372" s="1073">
        <f t="shared" si="234"/>
        <v>0.12157536280135844</v>
      </c>
      <c r="AP372" s="1076">
        <v>800</v>
      </c>
      <c r="AQ372" s="1016">
        <v>56</v>
      </c>
      <c r="AR372" s="1016">
        <v>640</v>
      </c>
      <c r="AS372" s="1016">
        <v>0.78039999999999998</v>
      </c>
      <c r="AT372" s="1016">
        <v>13080</v>
      </c>
      <c r="AU372" s="1074">
        <f t="shared" si="205"/>
        <v>16257.292800000001</v>
      </c>
      <c r="AV372" s="1074">
        <f t="shared" si="206"/>
        <v>19508.751359999998</v>
      </c>
      <c r="AW372" s="1074">
        <f t="shared" si="213"/>
        <v>0</v>
      </c>
      <c r="AX372" s="1073">
        <f t="shared" si="235"/>
        <v>0.4022809997000239</v>
      </c>
      <c r="AY372" s="1076">
        <v>800</v>
      </c>
      <c r="AZ372" s="1016">
        <v>56</v>
      </c>
      <c r="BA372" s="1016">
        <v>640</v>
      </c>
      <c r="BB372" s="1016">
        <v>0.5927</v>
      </c>
      <c r="BC372" s="1016">
        <v>9080</v>
      </c>
      <c r="BD372" s="1074">
        <f t="shared" si="207"/>
        <v>11948.832</v>
      </c>
      <c r="BE372" s="1074">
        <f t="shared" si="208"/>
        <v>14338.598400000001</v>
      </c>
      <c r="BF372" s="1074">
        <f t="shared" si="214"/>
        <v>0</v>
      </c>
      <c r="BG372" s="1073">
        <f t="shared" si="236"/>
        <v>0.37995345486487714</v>
      </c>
    </row>
    <row r="373" spans="1:59">
      <c r="A373" s="1016">
        <v>367</v>
      </c>
      <c r="B373" s="1016" t="s">
        <v>1660</v>
      </c>
      <c r="C373" s="1016" t="s">
        <v>2457</v>
      </c>
      <c r="D373" s="1016" t="s">
        <v>2456</v>
      </c>
      <c r="E373" s="1016">
        <v>33</v>
      </c>
      <c r="F373" s="1076">
        <v>800</v>
      </c>
      <c r="G373" s="1016">
        <v>565.35</v>
      </c>
      <c r="H373" s="1016">
        <v>640</v>
      </c>
      <c r="I373" s="1016">
        <v>0.89949999999999997</v>
      </c>
      <c r="J373" s="1016">
        <v>45510</v>
      </c>
      <c r="K373" s="1074">
        <f t="shared" si="197"/>
        <v>183071.63700000002</v>
      </c>
      <c r="L373" s="1074">
        <f t="shared" si="198"/>
        <v>219685.96439999997</v>
      </c>
      <c r="M373" s="1074">
        <f t="shared" si="209"/>
        <v>0</v>
      </c>
      <c r="N373" s="1073">
        <f t="shared" si="226"/>
        <v>0.12429560565954846</v>
      </c>
      <c r="O373" s="1076">
        <v>800</v>
      </c>
      <c r="P373" s="1016">
        <v>577.95000000000005</v>
      </c>
      <c r="Q373" s="1016">
        <v>640</v>
      </c>
      <c r="R373" s="1016">
        <v>0.92469999999999997</v>
      </c>
      <c r="S373" s="1016">
        <v>92145</v>
      </c>
      <c r="T373" s="1074">
        <f t="shared" si="199"/>
        <v>198808.09578000003</v>
      </c>
      <c r="U373" s="1074">
        <f t="shared" si="200"/>
        <v>238569.714936</v>
      </c>
      <c r="V373" s="1074">
        <f t="shared" si="210"/>
        <v>0</v>
      </c>
      <c r="W373" s="1073">
        <f t="shared" si="232"/>
        <v>0.23174358075932475</v>
      </c>
      <c r="X373" s="1076">
        <v>800</v>
      </c>
      <c r="Y373" s="1016">
        <v>573.29999999999995</v>
      </c>
      <c r="Z373" s="1016">
        <v>640</v>
      </c>
      <c r="AA373" s="1077">
        <v>0.90780000000000005</v>
      </c>
      <c r="AB373" s="1016">
        <v>62355</v>
      </c>
      <c r="AC373" s="1074">
        <f t="shared" si="201"/>
        <v>187359.02639999997</v>
      </c>
      <c r="AD373" s="1074">
        <f t="shared" si="202"/>
        <v>224830.83167999997</v>
      </c>
      <c r="AE373" s="1074">
        <f t="shared" si="211"/>
        <v>0</v>
      </c>
      <c r="AF373" s="1073">
        <f t="shared" si="233"/>
        <v>0.166405113215298</v>
      </c>
      <c r="AG373" s="1076">
        <v>800</v>
      </c>
      <c r="AH373" s="1016">
        <v>572.85</v>
      </c>
      <c r="AI373" s="1016">
        <v>640</v>
      </c>
      <c r="AJ373" s="1016">
        <v>0.90390000000000004</v>
      </c>
      <c r="AK373" s="1016">
        <v>77730</v>
      </c>
      <c r="AL373" s="1074">
        <f t="shared" si="203"/>
        <v>192621.27078000002</v>
      </c>
      <c r="AM373" s="1074">
        <f t="shared" si="204"/>
        <v>231145.52493600003</v>
      </c>
      <c r="AN373" s="1074">
        <f t="shared" si="212"/>
        <v>0</v>
      </c>
      <c r="AO373" s="1073">
        <f t="shared" si="234"/>
        <v>0.20176899385317199</v>
      </c>
      <c r="AP373" s="1076">
        <v>800</v>
      </c>
      <c r="AQ373" s="1016">
        <v>575.1</v>
      </c>
      <c r="AR373" s="1016">
        <v>640</v>
      </c>
      <c r="AS373" s="1016">
        <v>0.89200000000000002</v>
      </c>
      <c r="AT373" s="1016">
        <v>84780</v>
      </c>
      <c r="AU373" s="1074">
        <f t="shared" si="205"/>
        <v>190831.98240000001</v>
      </c>
      <c r="AV373" s="1074">
        <f t="shared" si="206"/>
        <v>228998.37888</v>
      </c>
      <c r="AW373" s="1074">
        <f t="shared" si="213"/>
        <v>0</v>
      </c>
      <c r="AX373" s="1073">
        <f t="shared" si="235"/>
        <v>0.22213257687145421</v>
      </c>
      <c r="AY373" s="1076">
        <v>800</v>
      </c>
      <c r="AZ373" s="1016">
        <v>580.35</v>
      </c>
      <c r="BA373" s="1016">
        <v>640</v>
      </c>
      <c r="BB373" s="1016">
        <v>0.87209999999999999</v>
      </c>
      <c r="BC373" s="1016">
        <v>72090</v>
      </c>
      <c r="BD373" s="1074">
        <f t="shared" si="207"/>
        <v>182204.36460000003</v>
      </c>
      <c r="BE373" s="1074">
        <f t="shared" si="208"/>
        <v>218645.23752</v>
      </c>
      <c r="BF373" s="1074">
        <f t="shared" si="214"/>
        <v>0</v>
      </c>
      <c r="BG373" s="1073">
        <f t="shared" si="236"/>
        <v>0.19782731373713755</v>
      </c>
    </row>
    <row r="374" spans="1:59">
      <c r="A374" s="1016">
        <v>368</v>
      </c>
      <c r="B374" s="1016" t="s">
        <v>1967</v>
      </c>
      <c r="C374" s="1016" t="s">
        <v>2457</v>
      </c>
      <c r="D374" s="1016" t="s">
        <v>2456</v>
      </c>
      <c r="E374" s="1016">
        <v>33</v>
      </c>
      <c r="F374" s="1076">
        <v>803</v>
      </c>
      <c r="G374" s="1016">
        <v>444</v>
      </c>
      <c r="H374" s="1016">
        <v>642.4</v>
      </c>
      <c r="I374" s="1016">
        <v>0.99819999999999998</v>
      </c>
      <c r="J374" s="1016">
        <v>147600</v>
      </c>
      <c r="K374" s="1074">
        <f t="shared" si="197"/>
        <v>159552.288</v>
      </c>
      <c r="L374" s="1074">
        <f t="shared" si="198"/>
        <v>191462.74559999999</v>
      </c>
      <c r="M374" s="1074">
        <f t="shared" si="209"/>
        <v>0</v>
      </c>
      <c r="N374" s="1073">
        <f t="shared" si="226"/>
        <v>0.46254429143629705</v>
      </c>
      <c r="O374" s="1076">
        <v>803</v>
      </c>
      <c r="P374" s="1016">
        <v>423</v>
      </c>
      <c r="Q374" s="1016">
        <v>642.4</v>
      </c>
      <c r="R374" s="1016">
        <v>0.99760000000000004</v>
      </c>
      <c r="S374" s="1016">
        <v>210000</v>
      </c>
      <c r="T374" s="1074">
        <f t="shared" si="199"/>
        <v>156978.3456</v>
      </c>
      <c r="U374" s="1074">
        <f t="shared" si="200"/>
        <v>188374.01472000001</v>
      </c>
      <c r="V374" s="1074">
        <f t="shared" si="210"/>
        <v>21625.985279999994</v>
      </c>
      <c r="W374" s="1073">
        <f t="shared" si="232"/>
        <v>0.66888206522161231</v>
      </c>
      <c r="X374" s="1076">
        <v>803</v>
      </c>
      <c r="Y374" s="1016">
        <v>432</v>
      </c>
      <c r="Z374" s="1016">
        <v>642.4</v>
      </c>
      <c r="AA374" s="1077">
        <v>0.9899</v>
      </c>
      <c r="AB374" s="1016">
        <v>116055</v>
      </c>
      <c r="AC374" s="1074">
        <f t="shared" si="201"/>
        <v>153949.24799999999</v>
      </c>
      <c r="AD374" s="1074">
        <f t="shared" si="202"/>
        <v>184739.09759999998</v>
      </c>
      <c r="AE374" s="1074">
        <f t="shared" si="211"/>
        <v>0</v>
      </c>
      <c r="AF374" s="1073">
        <f t="shared" si="233"/>
        <v>0.37692616725221029</v>
      </c>
      <c r="AG374" s="1076">
        <v>803</v>
      </c>
      <c r="AH374" s="1016">
        <v>399</v>
      </c>
      <c r="AI374" s="1016">
        <v>642.4</v>
      </c>
      <c r="AJ374" s="1016">
        <v>0.98860000000000003</v>
      </c>
      <c r="AK374" s="1016">
        <v>231525</v>
      </c>
      <c r="AL374" s="1074">
        <f t="shared" si="203"/>
        <v>146735.92080000002</v>
      </c>
      <c r="AM374" s="1074">
        <f t="shared" si="204"/>
        <v>176083.10496</v>
      </c>
      <c r="AN374" s="1074">
        <f t="shared" si="212"/>
        <v>55441.895040000003</v>
      </c>
      <c r="AO374" s="1073">
        <f t="shared" si="234"/>
        <v>0.78891725603973584</v>
      </c>
      <c r="AP374" s="1076">
        <v>803</v>
      </c>
      <c r="AQ374" s="1016">
        <v>405</v>
      </c>
      <c r="AR374" s="1016">
        <v>642.4</v>
      </c>
      <c r="AS374" s="1016">
        <v>0.99580000000000002</v>
      </c>
      <c r="AT374" s="1016">
        <v>197730</v>
      </c>
      <c r="AU374" s="1074">
        <f t="shared" si="205"/>
        <v>150027.228</v>
      </c>
      <c r="AV374" s="1074">
        <f t="shared" si="206"/>
        <v>180032.67360000001</v>
      </c>
      <c r="AW374" s="1074">
        <f t="shared" si="213"/>
        <v>17697.326399999991</v>
      </c>
      <c r="AX374" s="1073">
        <f t="shared" si="235"/>
        <v>0.65898038188108088</v>
      </c>
      <c r="AY374" s="1076">
        <v>803</v>
      </c>
      <c r="AZ374" s="1016">
        <v>465</v>
      </c>
      <c r="BA374" s="1016">
        <v>642.4</v>
      </c>
      <c r="BB374" s="1016">
        <v>0.97870000000000001</v>
      </c>
      <c r="BC374" s="1016">
        <v>203820</v>
      </c>
      <c r="BD374" s="1074">
        <f t="shared" si="207"/>
        <v>163834.38</v>
      </c>
      <c r="BE374" s="1074">
        <f t="shared" si="208"/>
        <v>196601.25599999999</v>
      </c>
      <c r="BF374" s="1074">
        <f t="shared" si="214"/>
        <v>7218.7440000000061</v>
      </c>
      <c r="BG374" s="1073">
        <f t="shared" si="236"/>
        <v>0.62203061408722637</v>
      </c>
    </row>
    <row r="375" spans="1:59">
      <c r="A375" s="1016">
        <v>369</v>
      </c>
      <c r="B375" s="1016" t="s">
        <v>721</v>
      </c>
      <c r="C375" s="1016" t="s">
        <v>2457</v>
      </c>
      <c r="D375" s="1016" t="s">
        <v>1603</v>
      </c>
      <c r="E375" s="1016">
        <v>11</v>
      </c>
      <c r="F375" s="1076">
        <v>810</v>
      </c>
      <c r="G375" s="1016">
        <v>306</v>
      </c>
      <c r="H375" s="1016">
        <v>729</v>
      </c>
      <c r="I375" s="1016">
        <v>0.93600000000000005</v>
      </c>
      <c r="J375" s="1016">
        <v>133910</v>
      </c>
      <c r="K375" s="1074">
        <f t="shared" si="197"/>
        <v>103109.76000000001</v>
      </c>
      <c r="L375" s="1074">
        <f t="shared" si="198"/>
        <v>123731.712</v>
      </c>
      <c r="M375" s="1074">
        <f t="shared" si="209"/>
        <v>10178.288</v>
      </c>
      <c r="N375" s="1073">
        <f t="shared" si="226"/>
        <v>0.64935656915504403</v>
      </c>
      <c r="O375" s="1076">
        <v>810</v>
      </c>
      <c r="P375" s="1016">
        <v>308</v>
      </c>
      <c r="Q375" s="1016">
        <v>729</v>
      </c>
      <c r="R375" s="1016">
        <v>0.92349999999999999</v>
      </c>
      <c r="S375" s="1016">
        <v>126570</v>
      </c>
      <c r="T375" s="1074">
        <f t="shared" si="199"/>
        <v>105810.93599999999</v>
      </c>
      <c r="U375" s="1074">
        <f t="shared" si="200"/>
        <v>126973.1232</v>
      </c>
      <c r="V375" s="1074">
        <f t="shared" si="210"/>
        <v>0</v>
      </c>
      <c r="W375" s="1073">
        <f t="shared" si="232"/>
        <v>0.59809507780934856</v>
      </c>
      <c r="X375" s="1076">
        <v>810</v>
      </c>
      <c r="Y375" s="1016">
        <v>350</v>
      </c>
      <c r="Z375" s="1016">
        <v>729</v>
      </c>
      <c r="AA375" s="1077">
        <v>0.9284</v>
      </c>
      <c r="AB375" s="1016">
        <v>142030</v>
      </c>
      <c r="AC375" s="1074">
        <f t="shared" si="201"/>
        <v>116978.4</v>
      </c>
      <c r="AD375" s="1074">
        <f t="shared" si="202"/>
        <v>140374.07999999999</v>
      </c>
      <c r="AE375" s="1074">
        <f t="shared" si="211"/>
        <v>1655.9200000000128</v>
      </c>
      <c r="AF375" s="1073">
        <f t="shared" si="233"/>
        <v>0.60707788788357508</v>
      </c>
      <c r="AG375" s="1076">
        <v>810</v>
      </c>
      <c r="AH375" s="1016">
        <v>342</v>
      </c>
      <c r="AI375" s="1016">
        <v>729</v>
      </c>
      <c r="AJ375" s="1016">
        <v>0.9214</v>
      </c>
      <c r="AK375" s="1016">
        <v>101630</v>
      </c>
      <c r="AL375" s="1074">
        <f t="shared" si="203"/>
        <v>117224.1936</v>
      </c>
      <c r="AM375" s="1074">
        <f t="shared" si="204"/>
        <v>140669.03232</v>
      </c>
      <c r="AN375" s="1074">
        <f t="shared" si="212"/>
        <v>0</v>
      </c>
      <c r="AO375" s="1073">
        <f t="shared" si="234"/>
        <v>0.43348560087684834</v>
      </c>
      <c r="AP375" s="1076">
        <v>810</v>
      </c>
      <c r="AQ375" s="1016">
        <v>368</v>
      </c>
      <c r="AR375" s="1016">
        <v>729</v>
      </c>
      <c r="AS375" s="1016">
        <v>0.92569999999999997</v>
      </c>
      <c r="AT375" s="1016">
        <v>149440</v>
      </c>
      <c r="AU375" s="1074">
        <f t="shared" si="205"/>
        <v>126724.62719999999</v>
      </c>
      <c r="AV375" s="1074">
        <f t="shared" si="206"/>
        <v>152069.55264000001</v>
      </c>
      <c r="AW375" s="1074">
        <f t="shared" si="213"/>
        <v>0</v>
      </c>
      <c r="AX375" s="1073">
        <f t="shared" si="235"/>
        <v>0.58962493440264785</v>
      </c>
      <c r="AY375" s="1076">
        <v>810</v>
      </c>
      <c r="AZ375" s="1016">
        <v>326</v>
      </c>
      <c r="BA375" s="1016">
        <v>729</v>
      </c>
      <c r="BB375" s="1016">
        <v>0.91700000000000004</v>
      </c>
      <c r="BC375" s="1016">
        <v>121660</v>
      </c>
      <c r="BD375" s="1074">
        <f t="shared" si="207"/>
        <v>107619.12</v>
      </c>
      <c r="BE375" s="1074">
        <f t="shared" si="208"/>
        <v>129142.944</v>
      </c>
      <c r="BF375" s="1074">
        <f t="shared" si="214"/>
        <v>0</v>
      </c>
      <c r="BG375" s="1073">
        <f t="shared" si="236"/>
        <v>0.56523413311686621</v>
      </c>
    </row>
    <row r="376" spans="1:59">
      <c r="A376" s="1016">
        <v>370</v>
      </c>
      <c r="B376" s="1016" t="s">
        <v>248</v>
      </c>
      <c r="C376" s="1016" t="s">
        <v>2457</v>
      </c>
      <c r="D376" s="1016" t="s">
        <v>2456</v>
      </c>
      <c r="E376" s="1016">
        <v>33</v>
      </c>
      <c r="F376" s="1076">
        <v>825</v>
      </c>
      <c r="G376" s="1016">
        <v>378</v>
      </c>
      <c r="H376" s="1016">
        <v>660</v>
      </c>
      <c r="I376" s="1016">
        <v>0.98450000000000004</v>
      </c>
      <c r="J376" s="1016">
        <v>21945</v>
      </c>
      <c r="K376" s="1074">
        <f t="shared" si="197"/>
        <v>133970.76</v>
      </c>
      <c r="L376" s="1074">
        <f t="shared" si="198"/>
        <v>160764.91200000001</v>
      </c>
      <c r="M376" s="1074">
        <f t="shared" si="209"/>
        <v>0</v>
      </c>
      <c r="N376" s="1073">
        <f t="shared" si="226"/>
        <v>8.1902200151734592E-2</v>
      </c>
      <c r="O376" s="1076">
        <v>825</v>
      </c>
      <c r="P376" s="1016">
        <v>576</v>
      </c>
      <c r="Q376" s="1016">
        <v>660</v>
      </c>
      <c r="R376" s="1016">
        <v>0.95230000000000004</v>
      </c>
      <c r="S376" s="1016">
        <v>91860</v>
      </c>
      <c r="T376" s="1074">
        <f t="shared" si="199"/>
        <v>204051.22560000001</v>
      </c>
      <c r="U376" s="1074">
        <f t="shared" si="200"/>
        <v>244861.47071999998</v>
      </c>
      <c r="V376" s="1074">
        <f t="shared" si="210"/>
        <v>0</v>
      </c>
      <c r="W376" s="1073">
        <f t="shared" si="232"/>
        <v>0.22509053726556005</v>
      </c>
      <c r="X376" s="1076">
        <v>825</v>
      </c>
      <c r="Y376" s="1016">
        <v>585</v>
      </c>
      <c r="Z376" s="1016">
        <v>660</v>
      </c>
      <c r="AA376" s="1077">
        <v>0.93210000000000004</v>
      </c>
      <c r="AB376" s="1016">
        <v>79245</v>
      </c>
      <c r="AC376" s="1074">
        <f t="shared" si="201"/>
        <v>196300.26</v>
      </c>
      <c r="AD376" s="1074">
        <f t="shared" si="202"/>
        <v>235560.31200000001</v>
      </c>
      <c r="AE376" s="1074">
        <f t="shared" si="211"/>
        <v>0</v>
      </c>
      <c r="AF376" s="1073">
        <f t="shared" si="233"/>
        <v>0.20184639592428455</v>
      </c>
      <c r="AG376" s="1076">
        <v>825</v>
      </c>
      <c r="AH376" s="1016">
        <v>591</v>
      </c>
      <c r="AI376" s="1016">
        <v>660</v>
      </c>
      <c r="AJ376" s="1016">
        <v>0.94099999999999995</v>
      </c>
      <c r="AK376" s="1016">
        <v>117360</v>
      </c>
      <c r="AL376" s="1074">
        <f t="shared" si="203"/>
        <v>206880.73199999999</v>
      </c>
      <c r="AM376" s="1074">
        <f t="shared" si="204"/>
        <v>248256.87839999999</v>
      </c>
      <c r="AN376" s="1074">
        <f t="shared" si="212"/>
        <v>0</v>
      </c>
      <c r="AO376" s="1073">
        <f t="shared" si="234"/>
        <v>0.2836416878107334</v>
      </c>
      <c r="AP376" s="1076">
        <v>825</v>
      </c>
      <c r="AQ376" s="1016">
        <v>492</v>
      </c>
      <c r="AR376" s="1016">
        <v>660</v>
      </c>
      <c r="AS376" s="1016">
        <v>0.94220000000000004</v>
      </c>
      <c r="AT376" s="1016">
        <v>140775</v>
      </c>
      <c r="AU376" s="1074">
        <f t="shared" si="205"/>
        <v>172445.21280000001</v>
      </c>
      <c r="AV376" s="1074">
        <f t="shared" si="206"/>
        <v>206934.25536000001</v>
      </c>
      <c r="AW376" s="1074">
        <f t="shared" si="213"/>
        <v>0</v>
      </c>
      <c r="AX376" s="1073">
        <f t="shared" si="235"/>
        <v>0.40817311688225649</v>
      </c>
      <c r="AY376" s="1076">
        <v>825</v>
      </c>
      <c r="AZ376" s="1016">
        <v>606</v>
      </c>
      <c r="BA376" s="1016">
        <v>660</v>
      </c>
      <c r="BB376" s="1016">
        <v>0.92820000000000003</v>
      </c>
      <c r="BC376" s="1016">
        <v>98385</v>
      </c>
      <c r="BD376" s="1074">
        <f t="shared" si="207"/>
        <v>202496.11199999999</v>
      </c>
      <c r="BE376" s="1074">
        <f t="shared" si="208"/>
        <v>242995.33439999999</v>
      </c>
      <c r="BF376" s="1074">
        <f t="shared" si="214"/>
        <v>0</v>
      </c>
      <c r="BG376" s="1073">
        <f t="shared" si="236"/>
        <v>0.24293059019325763</v>
      </c>
    </row>
    <row r="377" spans="1:59">
      <c r="A377" s="1016">
        <v>371</v>
      </c>
      <c r="B377" s="1016" t="s">
        <v>1317</v>
      </c>
      <c r="C377" s="1016" t="s">
        <v>2457</v>
      </c>
      <c r="D377" s="1016" t="s">
        <v>2456</v>
      </c>
      <c r="E377" s="1016">
        <v>11</v>
      </c>
      <c r="F377" s="1076">
        <v>834</v>
      </c>
      <c r="G377" s="1016">
        <v>576</v>
      </c>
      <c r="H377" s="1016">
        <v>667.2</v>
      </c>
      <c r="I377" s="1016">
        <v>0.94199999999999995</v>
      </c>
      <c r="J377" s="1016">
        <v>294870</v>
      </c>
      <c r="K377" s="1074">
        <f t="shared" si="197"/>
        <v>195333.12</v>
      </c>
      <c r="L377" s="1074">
        <f t="shared" si="198"/>
        <v>234399.74399999998</v>
      </c>
      <c r="M377" s="1074">
        <f t="shared" si="209"/>
        <v>60470.256000000023</v>
      </c>
      <c r="N377" s="1073">
        <f t="shared" si="226"/>
        <v>0.7547875137611072</v>
      </c>
      <c r="O377" s="1076">
        <v>834</v>
      </c>
      <c r="P377" s="1016">
        <v>608</v>
      </c>
      <c r="Q377" s="1016">
        <v>667.2</v>
      </c>
      <c r="R377" s="1016">
        <v>0.9395</v>
      </c>
      <c r="S377" s="1016">
        <v>277980</v>
      </c>
      <c r="T377" s="1074">
        <f t="shared" si="199"/>
        <v>212492.35200000001</v>
      </c>
      <c r="U377" s="1074">
        <f t="shared" si="200"/>
        <v>254990.8224</v>
      </c>
      <c r="V377" s="1074">
        <f t="shared" si="210"/>
        <v>22989.177599999995</v>
      </c>
      <c r="W377" s="1073">
        <f t="shared" si="232"/>
        <v>0.6540941294677749</v>
      </c>
      <c r="X377" s="1076">
        <v>834</v>
      </c>
      <c r="Y377" s="1016">
        <v>588</v>
      </c>
      <c r="Z377" s="1016">
        <v>667.2</v>
      </c>
      <c r="AA377" s="1077">
        <v>0.93510000000000004</v>
      </c>
      <c r="AB377" s="1016">
        <v>245560</v>
      </c>
      <c r="AC377" s="1074">
        <f t="shared" si="201"/>
        <v>197941.96800000002</v>
      </c>
      <c r="AD377" s="1074">
        <f t="shared" si="202"/>
        <v>237530.3616</v>
      </c>
      <c r="AE377" s="1074">
        <f t="shared" si="211"/>
        <v>8029.6383999999962</v>
      </c>
      <c r="AF377" s="1073">
        <f t="shared" si="233"/>
        <v>0.62028280935349689</v>
      </c>
      <c r="AG377" s="1076">
        <v>834</v>
      </c>
      <c r="AH377" s="1016">
        <v>562</v>
      </c>
      <c r="AI377" s="1016">
        <v>667.2</v>
      </c>
      <c r="AJ377" s="1016">
        <v>0.93869999999999998</v>
      </c>
      <c r="AK377" s="1016">
        <v>219730</v>
      </c>
      <c r="AL377" s="1074">
        <f t="shared" si="203"/>
        <v>196248.3768</v>
      </c>
      <c r="AM377" s="1074">
        <f t="shared" si="204"/>
        <v>235498.05215999999</v>
      </c>
      <c r="AN377" s="1074">
        <f t="shared" si="212"/>
        <v>0</v>
      </c>
      <c r="AO377" s="1073">
        <f t="shared" si="234"/>
        <v>0.55982628642052545</v>
      </c>
      <c r="AP377" s="1076">
        <v>834</v>
      </c>
      <c r="AQ377" s="1016">
        <v>554</v>
      </c>
      <c r="AR377" s="1016">
        <v>667.2</v>
      </c>
      <c r="AS377" s="1016">
        <v>0.92920000000000003</v>
      </c>
      <c r="AT377" s="1016">
        <v>219820</v>
      </c>
      <c r="AU377" s="1074">
        <f t="shared" si="205"/>
        <v>191496.96959999998</v>
      </c>
      <c r="AV377" s="1074">
        <f t="shared" si="206"/>
        <v>229796.36352000001</v>
      </c>
      <c r="AW377" s="1074">
        <f t="shared" si="213"/>
        <v>0</v>
      </c>
      <c r="AX377" s="1073">
        <f t="shared" si="235"/>
        <v>0.57395164126920994</v>
      </c>
      <c r="AY377" s="1076">
        <v>834</v>
      </c>
      <c r="AZ377" s="1016">
        <v>578</v>
      </c>
      <c r="BA377" s="1016">
        <v>667.2</v>
      </c>
      <c r="BB377" s="1016">
        <v>0.92820000000000003</v>
      </c>
      <c r="BC377" s="1016">
        <v>264660</v>
      </c>
      <c r="BD377" s="1074">
        <f t="shared" si="207"/>
        <v>193139.856</v>
      </c>
      <c r="BE377" s="1074">
        <f t="shared" si="208"/>
        <v>231767.8272</v>
      </c>
      <c r="BF377" s="1074">
        <f t="shared" si="214"/>
        <v>32892.1728</v>
      </c>
      <c r="BG377" s="1073">
        <f t="shared" si="236"/>
        <v>0.68515117873961762</v>
      </c>
    </row>
    <row r="378" spans="1:59">
      <c r="A378" s="1016">
        <v>372</v>
      </c>
      <c r="B378" s="1016" t="s">
        <v>55</v>
      </c>
      <c r="C378" s="1016" t="s">
        <v>2457</v>
      </c>
      <c r="D378" s="1016" t="s">
        <v>2456</v>
      </c>
      <c r="E378" s="1016">
        <v>33</v>
      </c>
      <c r="F378" s="1076">
        <v>850</v>
      </c>
      <c r="G378" s="1016">
        <v>880.2</v>
      </c>
      <c r="H378" s="1016">
        <v>880.2</v>
      </c>
      <c r="I378" s="1016">
        <v>0.99170000000000003</v>
      </c>
      <c r="J378" s="1016">
        <v>399930</v>
      </c>
      <c r="K378" s="1074">
        <f t="shared" si="197"/>
        <v>314241.96240000002</v>
      </c>
      <c r="L378" s="1074">
        <f t="shared" si="198"/>
        <v>377090.35488</v>
      </c>
      <c r="M378" s="1074">
        <f t="shared" si="209"/>
        <v>22839.645120000001</v>
      </c>
      <c r="N378" s="1073">
        <f t="shared" si="226"/>
        <v>0.63634085808522178</v>
      </c>
      <c r="O378" s="1076">
        <v>850</v>
      </c>
      <c r="P378" s="1016">
        <v>907.5</v>
      </c>
      <c r="Q378" s="1016">
        <v>907.5</v>
      </c>
      <c r="R378" s="1016">
        <v>0.98860000000000003</v>
      </c>
      <c r="S378" s="1016">
        <v>462990</v>
      </c>
      <c r="T378" s="1074">
        <f t="shared" si="199"/>
        <v>333741.47400000005</v>
      </c>
      <c r="U378" s="1074">
        <f t="shared" si="200"/>
        <v>400489.76879999996</v>
      </c>
      <c r="V378" s="1074">
        <f t="shared" si="210"/>
        <v>62500.231200000038</v>
      </c>
      <c r="W378" s="1073">
        <f t="shared" si="232"/>
        <v>0.69363569719237239</v>
      </c>
      <c r="X378" s="1076">
        <v>850</v>
      </c>
      <c r="Y378" s="1016">
        <v>908.4</v>
      </c>
      <c r="Z378" s="1016">
        <v>908.4</v>
      </c>
      <c r="AA378" s="1077">
        <v>0.98050000000000004</v>
      </c>
      <c r="AB378" s="1016">
        <v>380190</v>
      </c>
      <c r="AC378" s="1074">
        <f t="shared" si="201"/>
        <v>320647.03200000001</v>
      </c>
      <c r="AD378" s="1074">
        <f t="shared" si="202"/>
        <v>384776.43839999998</v>
      </c>
      <c r="AE378" s="1074">
        <f t="shared" si="211"/>
        <v>0</v>
      </c>
      <c r="AF378" s="1073">
        <f t="shared" si="233"/>
        <v>0.59284815086016451</v>
      </c>
      <c r="AG378" s="1076">
        <v>850</v>
      </c>
      <c r="AH378" s="1016">
        <v>690</v>
      </c>
      <c r="AI378" s="1016">
        <v>690</v>
      </c>
      <c r="AJ378" s="1016">
        <v>0.96040000000000003</v>
      </c>
      <c r="AK378" s="1016">
        <v>29100</v>
      </c>
      <c r="AL378" s="1074">
        <f t="shared" si="203"/>
        <v>246515.47200000001</v>
      </c>
      <c r="AM378" s="1074">
        <f t="shared" si="204"/>
        <v>295818.56640000001</v>
      </c>
      <c r="AN378" s="1074">
        <f t="shared" si="212"/>
        <v>0</v>
      </c>
      <c r="AO378" s="1073">
        <f t="shared" si="234"/>
        <v>5.90226645084573E-2</v>
      </c>
      <c r="AP378" s="1076">
        <v>850</v>
      </c>
      <c r="AQ378" s="1016">
        <v>36.15</v>
      </c>
      <c r="AR378" s="1016">
        <v>680</v>
      </c>
      <c r="AS378" s="1016">
        <v>1</v>
      </c>
      <c r="AT378" s="1016">
        <v>4140</v>
      </c>
      <c r="AU378" s="1074">
        <f t="shared" si="205"/>
        <v>13447.8</v>
      </c>
      <c r="AV378" s="1074">
        <f t="shared" si="206"/>
        <v>16137.359999999999</v>
      </c>
      <c r="AW378" s="1074">
        <f t="shared" si="213"/>
        <v>0</v>
      </c>
      <c r="AX378" s="1073">
        <f t="shared" si="235"/>
        <v>0.15392852362468212</v>
      </c>
      <c r="AY378" s="1076">
        <v>850</v>
      </c>
      <c r="AZ378" s="1016">
        <v>33</v>
      </c>
      <c r="BA378" s="1016">
        <v>680</v>
      </c>
      <c r="BB378" s="1016">
        <v>0.99739999999999995</v>
      </c>
      <c r="BC378" s="1016">
        <v>5835</v>
      </c>
      <c r="BD378" s="1074">
        <f t="shared" si="207"/>
        <v>11849.111999999999</v>
      </c>
      <c r="BE378" s="1074">
        <f t="shared" si="208"/>
        <v>14218.934399999998</v>
      </c>
      <c r="BF378" s="1074">
        <f t="shared" si="214"/>
        <v>0</v>
      </c>
      <c r="BG378" s="1073">
        <f t="shared" si="236"/>
        <v>0.24622098263566081</v>
      </c>
    </row>
    <row r="379" spans="1:59">
      <c r="A379" s="1016">
        <v>373</v>
      </c>
      <c r="B379" s="1016" t="s">
        <v>1327</v>
      </c>
      <c r="C379" s="1016" t="s">
        <v>2457</v>
      </c>
      <c r="D379" s="1016" t="s">
        <v>2456</v>
      </c>
      <c r="E379" s="1016">
        <v>11</v>
      </c>
      <c r="F379" s="1076">
        <v>850</v>
      </c>
      <c r="G379" s="1016">
        <v>532</v>
      </c>
      <c r="H379" s="1016">
        <v>680</v>
      </c>
      <c r="I379" s="1016">
        <v>0.99780000000000002</v>
      </c>
      <c r="J379" s="1016">
        <v>108600</v>
      </c>
      <c r="K379" s="1074">
        <f t="shared" si="197"/>
        <v>191098.65600000002</v>
      </c>
      <c r="L379" s="1074">
        <f t="shared" si="198"/>
        <v>229318.38720000003</v>
      </c>
      <c r="M379" s="1074">
        <f t="shared" si="209"/>
        <v>0</v>
      </c>
      <c r="N379" s="1073">
        <f t="shared" si="226"/>
        <v>0.28414642539401219</v>
      </c>
      <c r="O379" s="1076">
        <v>850</v>
      </c>
      <c r="P379" s="1016">
        <v>523</v>
      </c>
      <c r="Q379" s="1016">
        <v>680</v>
      </c>
      <c r="R379" s="1016">
        <v>0.99709999999999999</v>
      </c>
      <c r="S379" s="1016">
        <v>80410</v>
      </c>
      <c r="T379" s="1074">
        <f t="shared" si="199"/>
        <v>193991.78760000001</v>
      </c>
      <c r="U379" s="1074">
        <f t="shared" si="200"/>
        <v>232790.14512</v>
      </c>
      <c r="V379" s="1074">
        <f t="shared" si="210"/>
        <v>0</v>
      </c>
      <c r="W379" s="1073">
        <f t="shared" si="232"/>
        <v>0.20725104138377454</v>
      </c>
      <c r="X379" s="1076">
        <v>850</v>
      </c>
      <c r="Y379" s="1016">
        <v>511</v>
      </c>
      <c r="Z379" s="1016">
        <v>680</v>
      </c>
      <c r="AA379" s="1077">
        <v>0.99639999999999995</v>
      </c>
      <c r="AB379" s="1016">
        <v>66840</v>
      </c>
      <c r="AC379" s="1074">
        <f t="shared" si="201"/>
        <v>183297.74400000001</v>
      </c>
      <c r="AD379" s="1074">
        <f t="shared" si="202"/>
        <v>219957.29279999997</v>
      </c>
      <c r="AE379" s="1074">
        <f t="shared" si="211"/>
        <v>0</v>
      </c>
      <c r="AF379" s="1073">
        <f t="shared" si="233"/>
        <v>0.18232630293583976</v>
      </c>
      <c r="AG379" s="1076">
        <v>850</v>
      </c>
      <c r="AH379" s="1016">
        <v>381</v>
      </c>
      <c r="AI379" s="1016">
        <v>680</v>
      </c>
      <c r="AJ379" s="1016">
        <v>0.99819999999999998</v>
      </c>
      <c r="AK379" s="1016">
        <v>38570</v>
      </c>
      <c r="AL379" s="1074">
        <f t="shared" si="203"/>
        <v>141476.8824</v>
      </c>
      <c r="AM379" s="1074">
        <f t="shared" si="204"/>
        <v>169772.25888000001</v>
      </c>
      <c r="AN379" s="1074">
        <f t="shared" si="212"/>
        <v>0</v>
      </c>
      <c r="AO379" s="1073">
        <f t="shared" si="234"/>
        <v>0.13631202266300435</v>
      </c>
      <c r="AP379" s="1076">
        <v>850</v>
      </c>
      <c r="AQ379" s="1016">
        <v>485</v>
      </c>
      <c r="AR379" s="1016">
        <v>680</v>
      </c>
      <c r="AS379" s="1016">
        <v>0.99729999999999996</v>
      </c>
      <c r="AT379" s="1016">
        <v>71100</v>
      </c>
      <c r="AU379" s="1074">
        <f t="shared" si="205"/>
        <v>179932.86599999998</v>
      </c>
      <c r="AV379" s="1074">
        <f t="shared" si="206"/>
        <v>215919.43919999996</v>
      </c>
      <c r="AW379" s="1074">
        <f t="shared" si="213"/>
        <v>0</v>
      </c>
      <c r="AX379" s="1073">
        <f t="shared" si="235"/>
        <v>0.1975736883999836</v>
      </c>
      <c r="AY379" s="1076">
        <v>850</v>
      </c>
      <c r="AZ379" s="1016">
        <v>475</v>
      </c>
      <c r="BA379" s="1016">
        <v>680</v>
      </c>
      <c r="BB379" s="1016">
        <v>0.99780000000000002</v>
      </c>
      <c r="BC379" s="1016">
        <v>54780</v>
      </c>
      <c r="BD379" s="1074">
        <f t="shared" si="207"/>
        <v>170623.80000000002</v>
      </c>
      <c r="BE379" s="1074">
        <f t="shared" si="208"/>
        <v>204748.56000000003</v>
      </c>
      <c r="BF379" s="1074">
        <f t="shared" si="214"/>
        <v>0</v>
      </c>
      <c r="BG379" s="1073">
        <f t="shared" si="236"/>
        <v>0.16052860151983483</v>
      </c>
    </row>
    <row r="380" spans="1:59">
      <c r="A380" s="1016">
        <v>374</v>
      </c>
      <c r="B380" s="1016" t="s">
        <v>1514</v>
      </c>
      <c r="C380" s="1016" t="s">
        <v>2457</v>
      </c>
      <c r="D380" s="1016" t="s">
        <v>2456</v>
      </c>
      <c r="E380" s="1016">
        <v>33</v>
      </c>
      <c r="F380" s="1076">
        <v>850</v>
      </c>
      <c r="G380" s="1016">
        <v>462.6</v>
      </c>
      <c r="H380" s="1016">
        <v>680</v>
      </c>
      <c r="I380" s="1016">
        <v>0.99509999999999998</v>
      </c>
      <c r="J380" s="1016">
        <v>163935</v>
      </c>
      <c r="K380" s="1074">
        <f t="shared" si="197"/>
        <v>165719.9736</v>
      </c>
      <c r="L380" s="1074">
        <f t="shared" si="198"/>
        <v>198863.96831999999</v>
      </c>
      <c r="M380" s="1074">
        <f t="shared" si="209"/>
        <v>0</v>
      </c>
      <c r="N380" s="1073">
        <f t="shared" si="226"/>
        <v>0.49461448864242397</v>
      </c>
      <c r="O380" s="1076">
        <v>850</v>
      </c>
      <c r="P380" s="1016">
        <v>567.15</v>
      </c>
      <c r="Q380" s="1016">
        <v>680</v>
      </c>
      <c r="R380" s="1016">
        <v>0.99050000000000005</v>
      </c>
      <c r="S380" s="1016">
        <v>215205</v>
      </c>
      <c r="T380" s="1074">
        <f t="shared" si="199"/>
        <v>208975.49189999999</v>
      </c>
      <c r="U380" s="1074">
        <f t="shared" si="200"/>
        <v>250770.59027999997</v>
      </c>
      <c r="V380" s="1074">
        <f t="shared" si="210"/>
        <v>0</v>
      </c>
      <c r="W380" s="1073">
        <f t="shared" si="232"/>
        <v>0.51490487722594036</v>
      </c>
      <c r="X380" s="1076">
        <v>850</v>
      </c>
      <c r="Y380" s="1016">
        <v>649.65</v>
      </c>
      <c r="Z380" s="1016">
        <v>680</v>
      </c>
      <c r="AA380" s="1077">
        <v>0.99470000000000003</v>
      </c>
      <c r="AB380" s="1016">
        <v>266250</v>
      </c>
      <c r="AC380" s="1074">
        <f t="shared" si="201"/>
        <v>232634.46779999998</v>
      </c>
      <c r="AD380" s="1074">
        <f t="shared" si="202"/>
        <v>279161.36135999998</v>
      </c>
      <c r="AE380" s="1074">
        <f t="shared" si="211"/>
        <v>0</v>
      </c>
      <c r="AF380" s="1073">
        <f t="shared" si="233"/>
        <v>0.57224968105091778</v>
      </c>
      <c r="AG380" s="1076">
        <v>850</v>
      </c>
      <c r="AH380" s="1016">
        <v>476.25</v>
      </c>
      <c r="AI380" s="1016">
        <v>680</v>
      </c>
      <c r="AJ380" s="1016">
        <v>0.99519999999999997</v>
      </c>
      <c r="AK380" s="1016">
        <v>195225</v>
      </c>
      <c r="AL380" s="1074">
        <f t="shared" si="203"/>
        <v>176314.60800000001</v>
      </c>
      <c r="AM380" s="1074">
        <f t="shared" si="204"/>
        <v>211577.52960000001</v>
      </c>
      <c r="AN380" s="1074">
        <f t="shared" si="212"/>
        <v>0</v>
      </c>
      <c r="AO380" s="1073">
        <f t="shared" si="234"/>
        <v>0.5536268441239991</v>
      </c>
      <c r="AP380" s="1076">
        <v>850</v>
      </c>
      <c r="AQ380" s="1016">
        <v>479.55</v>
      </c>
      <c r="AR380" s="1016">
        <v>680</v>
      </c>
      <c r="AS380" s="1016">
        <v>0.99729999999999996</v>
      </c>
      <c r="AT380" s="1016">
        <v>230400</v>
      </c>
      <c r="AU380" s="1074">
        <f t="shared" si="205"/>
        <v>177910.93998</v>
      </c>
      <c r="AV380" s="1074">
        <f t="shared" si="206"/>
        <v>213493.12797599999</v>
      </c>
      <c r="AW380" s="1074">
        <f t="shared" si="213"/>
        <v>16906.872024000011</v>
      </c>
      <c r="AX380" s="1073">
        <f t="shared" si="235"/>
        <v>0.64751498706572119</v>
      </c>
      <c r="AY380" s="1076">
        <v>850</v>
      </c>
      <c r="AZ380" s="1016">
        <v>558</v>
      </c>
      <c r="BA380" s="1016">
        <v>680</v>
      </c>
      <c r="BB380" s="1016">
        <v>0.99450000000000005</v>
      </c>
      <c r="BC380" s="1016">
        <v>254430</v>
      </c>
      <c r="BD380" s="1074">
        <f t="shared" si="207"/>
        <v>199775.16000000003</v>
      </c>
      <c r="BE380" s="1074">
        <f t="shared" si="208"/>
        <v>239730.19199999998</v>
      </c>
      <c r="BF380" s="1074">
        <f t="shared" si="214"/>
        <v>14699.808000000019</v>
      </c>
      <c r="BG380" s="1073">
        <f t="shared" si="236"/>
        <v>0.63679088030764186</v>
      </c>
    </row>
    <row r="381" spans="1:59">
      <c r="A381" s="1016">
        <v>375</v>
      </c>
      <c r="B381" s="1016" t="s">
        <v>29</v>
      </c>
      <c r="C381" s="1016" t="s">
        <v>2457</v>
      </c>
      <c r="D381" s="1016" t="s">
        <v>2456</v>
      </c>
      <c r="E381" s="1016">
        <v>11</v>
      </c>
      <c r="F381" s="1076">
        <v>860</v>
      </c>
      <c r="G381" s="1016">
        <v>680</v>
      </c>
      <c r="H381" s="1016">
        <v>688</v>
      </c>
      <c r="I381" s="1016">
        <v>0.99919999999999998</v>
      </c>
      <c r="J381" s="1016">
        <v>335780</v>
      </c>
      <c r="K381" s="1074">
        <f t="shared" si="197"/>
        <v>244604.16</v>
      </c>
      <c r="L381" s="1074">
        <f t="shared" si="198"/>
        <v>293524.99199999997</v>
      </c>
      <c r="M381" s="1074">
        <f t="shared" si="209"/>
        <v>42255.008000000031</v>
      </c>
      <c r="N381" s="1073">
        <f t="shared" si="226"/>
        <v>0.68637426280893998</v>
      </c>
      <c r="O381" s="1076">
        <v>860</v>
      </c>
      <c r="P381" s="1016">
        <v>682</v>
      </c>
      <c r="Q381" s="1016">
        <v>688</v>
      </c>
      <c r="R381" s="1016">
        <v>0.999</v>
      </c>
      <c r="S381" s="1016">
        <v>332630</v>
      </c>
      <c r="T381" s="1074">
        <f t="shared" si="199"/>
        <v>253450.296</v>
      </c>
      <c r="U381" s="1074">
        <f t="shared" si="200"/>
        <v>304140.35519999999</v>
      </c>
      <c r="V381" s="1074">
        <f t="shared" si="210"/>
        <v>28489.644800000009</v>
      </c>
      <c r="W381" s="1073">
        <f t="shared" si="232"/>
        <v>0.65620361319286047</v>
      </c>
      <c r="X381" s="1076">
        <v>860</v>
      </c>
      <c r="Y381" s="1016">
        <v>680</v>
      </c>
      <c r="Z381" s="1016">
        <v>688</v>
      </c>
      <c r="AA381" s="1077">
        <v>0.99960000000000004</v>
      </c>
      <c r="AB381" s="1016">
        <v>305480</v>
      </c>
      <c r="AC381" s="1074">
        <f t="shared" si="201"/>
        <v>244702.07999999999</v>
      </c>
      <c r="AD381" s="1074">
        <f t="shared" si="202"/>
        <v>293642.49599999998</v>
      </c>
      <c r="AE381" s="1074">
        <f t="shared" si="211"/>
        <v>11837.504000000015</v>
      </c>
      <c r="AF381" s="1073">
        <f t="shared" si="233"/>
        <v>0.62418758353014403</v>
      </c>
      <c r="AG381" s="1076">
        <v>860</v>
      </c>
      <c r="AH381" s="1016">
        <v>668</v>
      </c>
      <c r="AI381" s="1016">
        <v>688</v>
      </c>
      <c r="AJ381" s="1016">
        <v>0.99870000000000003</v>
      </c>
      <c r="AK381" s="1016">
        <v>299500</v>
      </c>
      <c r="AL381" s="1074">
        <f t="shared" si="203"/>
        <v>248172.95520000003</v>
      </c>
      <c r="AM381" s="1074">
        <f t="shared" si="204"/>
        <v>297807.54624</v>
      </c>
      <c r="AN381" s="1074">
        <f t="shared" si="212"/>
        <v>1692.453760000004</v>
      </c>
      <c r="AO381" s="1073">
        <f t="shared" si="234"/>
        <v>0.60340982714783742</v>
      </c>
      <c r="AP381" s="1076">
        <v>860</v>
      </c>
      <c r="AQ381" s="1016">
        <v>618</v>
      </c>
      <c r="AR381" s="1016">
        <v>688</v>
      </c>
      <c r="AS381" s="1016">
        <v>0.99909999999999999</v>
      </c>
      <c r="AT381" s="1016">
        <v>251190</v>
      </c>
      <c r="AU381" s="1074">
        <f t="shared" si="205"/>
        <v>229689.09359999999</v>
      </c>
      <c r="AV381" s="1074">
        <f t="shared" si="206"/>
        <v>275626.91232</v>
      </c>
      <c r="AW381" s="1074">
        <f t="shared" si="213"/>
        <v>0</v>
      </c>
      <c r="AX381" s="1073">
        <f t="shared" si="235"/>
        <v>0.54680436946963518</v>
      </c>
      <c r="AY381" s="1076">
        <v>860</v>
      </c>
      <c r="AZ381" s="1016">
        <v>704</v>
      </c>
      <c r="BA381" s="1016">
        <v>704</v>
      </c>
      <c r="BB381" s="1016">
        <v>0.99880000000000002</v>
      </c>
      <c r="BC381" s="1016">
        <v>322070</v>
      </c>
      <c r="BD381" s="1074">
        <f t="shared" si="207"/>
        <v>253135.87199999997</v>
      </c>
      <c r="BE381" s="1074">
        <f t="shared" si="208"/>
        <v>303763.04639999999</v>
      </c>
      <c r="BF381" s="1074">
        <f t="shared" si="214"/>
        <v>18306.953600000008</v>
      </c>
      <c r="BG381" s="1073">
        <f t="shared" si="236"/>
        <v>0.63616033052794663</v>
      </c>
    </row>
    <row r="382" spans="1:59">
      <c r="A382" s="1016">
        <v>376</v>
      </c>
      <c r="B382" s="1016" t="s">
        <v>1723</v>
      </c>
      <c r="C382" s="1016" t="s">
        <v>2457</v>
      </c>
      <c r="D382" s="1016" t="s">
        <v>2456</v>
      </c>
      <c r="E382" s="1016">
        <v>33</v>
      </c>
      <c r="F382" s="1076">
        <v>889</v>
      </c>
      <c r="G382" s="1016">
        <v>837</v>
      </c>
      <c r="H382" s="1016">
        <v>837</v>
      </c>
      <c r="I382" s="1016">
        <v>0.9486</v>
      </c>
      <c r="J382" s="1016">
        <v>240645</v>
      </c>
      <c r="K382" s="1074">
        <f t="shared" si="197"/>
        <v>285832.152</v>
      </c>
      <c r="L382" s="1074">
        <f t="shared" si="198"/>
        <v>342998.58240000001</v>
      </c>
      <c r="M382" s="1074">
        <f t="shared" si="209"/>
        <v>0</v>
      </c>
      <c r="N382" s="1073">
        <f t="shared" si="226"/>
        <v>0.42095509255375863</v>
      </c>
      <c r="O382" s="1076">
        <v>889</v>
      </c>
      <c r="P382" s="1016">
        <v>873</v>
      </c>
      <c r="Q382" s="1016">
        <v>873</v>
      </c>
      <c r="R382" s="1016">
        <v>0.93269999999999997</v>
      </c>
      <c r="S382" s="1016">
        <v>245895</v>
      </c>
      <c r="T382" s="1074">
        <f t="shared" si="199"/>
        <v>302899.92119999998</v>
      </c>
      <c r="U382" s="1074">
        <f t="shared" si="200"/>
        <v>363479.90543999994</v>
      </c>
      <c r="V382" s="1074">
        <f t="shared" si="210"/>
        <v>0</v>
      </c>
      <c r="W382" s="1073">
        <f t="shared" si="232"/>
        <v>0.40590139314965262</v>
      </c>
      <c r="X382" s="1076">
        <v>889</v>
      </c>
      <c r="Y382" s="1016">
        <v>885</v>
      </c>
      <c r="Z382" s="1016">
        <v>885</v>
      </c>
      <c r="AA382" s="1077">
        <v>0.92059999999999997</v>
      </c>
      <c r="AB382" s="1016">
        <v>251655</v>
      </c>
      <c r="AC382" s="1074">
        <f t="shared" si="201"/>
        <v>293303.15999999997</v>
      </c>
      <c r="AD382" s="1074">
        <f t="shared" si="202"/>
        <v>351963.79199999996</v>
      </c>
      <c r="AE382" s="1074">
        <f t="shared" si="211"/>
        <v>0</v>
      </c>
      <c r="AF382" s="1073">
        <f t="shared" si="233"/>
        <v>0.42900151501947681</v>
      </c>
      <c r="AG382" s="1076">
        <v>889</v>
      </c>
      <c r="AH382" s="1016">
        <v>891</v>
      </c>
      <c r="AI382" s="1016">
        <v>891</v>
      </c>
      <c r="AJ382" s="1016">
        <v>0.92010000000000003</v>
      </c>
      <c r="AK382" s="1016">
        <v>385740</v>
      </c>
      <c r="AL382" s="1074">
        <f t="shared" si="203"/>
        <v>304968.9852</v>
      </c>
      <c r="AM382" s="1074">
        <f t="shared" si="204"/>
        <v>365962.78223999997</v>
      </c>
      <c r="AN382" s="1074">
        <f t="shared" si="212"/>
        <v>19777.217760000029</v>
      </c>
      <c r="AO382" s="1073">
        <f t="shared" si="234"/>
        <v>0.63242496568467454</v>
      </c>
      <c r="AP382" s="1076">
        <v>889</v>
      </c>
      <c r="AQ382" s="1016">
        <v>906</v>
      </c>
      <c r="AR382" s="1016">
        <v>906</v>
      </c>
      <c r="AS382" s="1016">
        <v>0.91459999999999997</v>
      </c>
      <c r="AT382" s="1016">
        <v>338280</v>
      </c>
      <c r="AU382" s="1074">
        <f t="shared" si="205"/>
        <v>308249.46720000001</v>
      </c>
      <c r="AV382" s="1074">
        <f t="shared" si="206"/>
        <v>369899.36064000003</v>
      </c>
      <c r="AW382" s="1074">
        <f t="shared" si="213"/>
        <v>0</v>
      </c>
      <c r="AX382" s="1073">
        <f t="shared" si="235"/>
        <v>0.54871141071675467</v>
      </c>
      <c r="AY382" s="1076">
        <v>889</v>
      </c>
      <c r="AZ382" s="1016">
        <v>900</v>
      </c>
      <c r="BA382" s="1016">
        <v>900</v>
      </c>
      <c r="BB382" s="1016">
        <v>0.91669999999999996</v>
      </c>
      <c r="BC382" s="1016">
        <v>318915</v>
      </c>
      <c r="BD382" s="1074">
        <f t="shared" si="207"/>
        <v>297010.8</v>
      </c>
      <c r="BE382" s="1074">
        <f t="shared" si="208"/>
        <v>356412.95999999996</v>
      </c>
      <c r="BF382" s="1074">
        <f t="shared" si="214"/>
        <v>0</v>
      </c>
      <c r="BG382" s="1073">
        <f t="shared" si="236"/>
        <v>0.53687441668787805</v>
      </c>
    </row>
    <row r="383" spans="1:59">
      <c r="A383" s="1016">
        <v>377</v>
      </c>
      <c r="B383" s="1016" t="s">
        <v>1857</v>
      </c>
      <c r="C383" s="1016" t="s">
        <v>2457</v>
      </c>
      <c r="D383" s="1016" t="s">
        <v>2456</v>
      </c>
      <c r="E383" s="1016">
        <v>33</v>
      </c>
      <c r="F383" s="1076">
        <v>900</v>
      </c>
      <c r="G383" s="1016">
        <v>696</v>
      </c>
      <c r="H383" s="1016">
        <v>720</v>
      </c>
      <c r="I383" s="1016">
        <v>0.98340000000000005</v>
      </c>
      <c r="J383" s="1016">
        <v>367800</v>
      </c>
      <c r="K383" s="1074">
        <f t="shared" si="197"/>
        <v>246400.704</v>
      </c>
      <c r="L383" s="1074">
        <f t="shared" si="198"/>
        <v>295680.84480000002</v>
      </c>
      <c r="M383" s="1074">
        <f t="shared" si="209"/>
        <v>72119.155199999979</v>
      </c>
      <c r="N383" s="1073">
        <f t="shared" si="226"/>
        <v>0.74634527018234487</v>
      </c>
      <c r="O383" s="1076">
        <v>900</v>
      </c>
      <c r="P383" s="1016">
        <v>699</v>
      </c>
      <c r="Q383" s="1016">
        <v>720</v>
      </c>
      <c r="R383" s="1016">
        <v>0.98360000000000003</v>
      </c>
      <c r="S383" s="1016">
        <v>311175</v>
      </c>
      <c r="T383" s="1074">
        <f t="shared" si="199"/>
        <v>255763.54080000002</v>
      </c>
      <c r="U383" s="1074">
        <f t="shared" si="200"/>
        <v>306916.24896</v>
      </c>
      <c r="V383" s="1074">
        <f t="shared" si="210"/>
        <v>4258.7510400000028</v>
      </c>
      <c r="W383" s="1073">
        <f t="shared" si="232"/>
        <v>0.6083255631875425</v>
      </c>
      <c r="X383" s="1076">
        <v>900</v>
      </c>
      <c r="Y383" s="1016">
        <v>717</v>
      </c>
      <c r="Z383" s="1016">
        <v>720</v>
      </c>
      <c r="AA383" s="1077">
        <v>0.98</v>
      </c>
      <c r="AB383" s="1016">
        <v>334560</v>
      </c>
      <c r="AC383" s="1074">
        <f t="shared" si="201"/>
        <v>252957.6</v>
      </c>
      <c r="AD383" s="1074">
        <f t="shared" si="202"/>
        <v>303549.12</v>
      </c>
      <c r="AE383" s="1074">
        <f t="shared" si="211"/>
        <v>31010.880000000005</v>
      </c>
      <c r="AF383" s="1073">
        <f t="shared" si="233"/>
        <v>0.66129659674190455</v>
      </c>
      <c r="AG383" s="1076">
        <v>900</v>
      </c>
      <c r="AH383" s="1016">
        <v>699</v>
      </c>
      <c r="AI383" s="1016">
        <v>720</v>
      </c>
      <c r="AJ383" s="1016">
        <v>0.9839</v>
      </c>
      <c r="AK383" s="1016">
        <v>315255</v>
      </c>
      <c r="AL383" s="1074">
        <f t="shared" si="203"/>
        <v>255841.54920000001</v>
      </c>
      <c r="AM383" s="1074">
        <f t="shared" si="204"/>
        <v>307009.85904000001</v>
      </c>
      <c r="AN383" s="1074">
        <f t="shared" si="212"/>
        <v>8245.1409599999897</v>
      </c>
      <c r="AO383" s="1073">
        <f t="shared" si="234"/>
        <v>0.61611376452687616</v>
      </c>
      <c r="AP383" s="1076">
        <v>900</v>
      </c>
      <c r="AQ383" s="1016">
        <v>699</v>
      </c>
      <c r="AR383" s="1016">
        <v>720</v>
      </c>
      <c r="AS383" s="1016">
        <v>0.98740000000000006</v>
      </c>
      <c r="AT383" s="1016">
        <v>326805</v>
      </c>
      <c r="AU383" s="1074">
        <f t="shared" si="205"/>
        <v>256751.64720000004</v>
      </c>
      <c r="AV383" s="1074">
        <f t="shared" si="206"/>
        <v>308101.97664000001</v>
      </c>
      <c r="AW383" s="1074">
        <f t="shared" si="213"/>
        <v>18703.023359999992</v>
      </c>
      <c r="AX383" s="1073">
        <f t="shared" si="235"/>
        <v>0.6364224018890734</v>
      </c>
      <c r="AY383" s="1076">
        <v>900</v>
      </c>
      <c r="AZ383" s="1016">
        <v>699</v>
      </c>
      <c r="BA383" s="1016">
        <v>720</v>
      </c>
      <c r="BB383" s="1016">
        <v>0.98319999999999996</v>
      </c>
      <c r="BC383" s="1016">
        <v>241980</v>
      </c>
      <c r="BD383" s="1074">
        <f t="shared" si="207"/>
        <v>247412.448</v>
      </c>
      <c r="BE383" s="1074">
        <f t="shared" si="208"/>
        <v>296894.9376</v>
      </c>
      <c r="BF383" s="1074">
        <f t="shared" si="214"/>
        <v>0</v>
      </c>
      <c r="BG383" s="1073">
        <f t="shared" si="236"/>
        <v>0.48902147397207757</v>
      </c>
    </row>
    <row r="384" spans="1:59">
      <c r="A384" s="1016">
        <v>378</v>
      </c>
      <c r="B384" s="1016" t="s">
        <v>863</v>
      </c>
      <c r="C384" s="1016" t="s">
        <v>2457</v>
      </c>
      <c r="D384" s="1016" t="s">
        <v>2456</v>
      </c>
      <c r="E384" s="1016">
        <v>11</v>
      </c>
      <c r="F384" s="1076">
        <v>900</v>
      </c>
      <c r="G384" s="1016">
        <v>796</v>
      </c>
      <c r="H384" s="1016">
        <v>796</v>
      </c>
      <c r="I384" s="1016">
        <v>0.97560000000000002</v>
      </c>
      <c r="J384" s="1016">
        <v>225400</v>
      </c>
      <c r="K384" s="1074">
        <f t="shared" si="197"/>
        <v>279567.93599999999</v>
      </c>
      <c r="L384" s="1074">
        <f t="shared" si="198"/>
        <v>335481.5232</v>
      </c>
      <c r="M384" s="1074">
        <f t="shared" si="209"/>
        <v>0</v>
      </c>
      <c r="N384" s="1073">
        <f t="shared" si="226"/>
        <v>0.40312205187936861</v>
      </c>
      <c r="O384" s="1076">
        <v>900</v>
      </c>
      <c r="P384" s="1016">
        <v>812</v>
      </c>
      <c r="Q384" s="1016">
        <v>812</v>
      </c>
      <c r="R384" s="1016">
        <v>1</v>
      </c>
      <c r="S384" s="1016">
        <v>190280</v>
      </c>
      <c r="T384" s="1074">
        <f t="shared" si="199"/>
        <v>302064</v>
      </c>
      <c r="U384" s="1074">
        <f t="shared" si="200"/>
        <v>362476.79999999999</v>
      </c>
      <c r="V384" s="1074">
        <f t="shared" si="210"/>
        <v>0</v>
      </c>
      <c r="W384" s="1073">
        <f t="shared" si="232"/>
        <v>0.31496636474389533</v>
      </c>
      <c r="X384" s="1076">
        <v>900</v>
      </c>
      <c r="Y384" s="1016">
        <v>852</v>
      </c>
      <c r="Z384" s="1016">
        <v>852</v>
      </c>
      <c r="AA384" s="1077">
        <v>0.99099999999999999</v>
      </c>
      <c r="AB384" s="1016">
        <v>189080</v>
      </c>
      <c r="AC384" s="1074">
        <f t="shared" si="201"/>
        <v>303959.52</v>
      </c>
      <c r="AD384" s="1074">
        <f t="shared" si="202"/>
        <v>364751.424</v>
      </c>
      <c r="AE384" s="1074">
        <f t="shared" si="211"/>
        <v>0</v>
      </c>
      <c r="AF384" s="1073">
        <f t="shared" si="233"/>
        <v>0.31102825797329853</v>
      </c>
      <c r="AG384" s="1076">
        <v>900</v>
      </c>
      <c r="AH384" s="1016">
        <v>872</v>
      </c>
      <c r="AI384" s="1016">
        <v>872</v>
      </c>
      <c r="AJ384" s="1016">
        <v>0.9919</v>
      </c>
      <c r="AK384" s="1016">
        <v>206920</v>
      </c>
      <c r="AL384" s="1074">
        <f t="shared" si="203"/>
        <v>321756.48960000003</v>
      </c>
      <c r="AM384" s="1074">
        <f t="shared" si="204"/>
        <v>386107.78752000001</v>
      </c>
      <c r="AN384" s="1074">
        <f t="shared" si="212"/>
        <v>0</v>
      </c>
      <c r="AO384" s="1073">
        <f t="shared" si="234"/>
        <v>0.32154751603804166</v>
      </c>
      <c r="AP384" s="1076">
        <v>900</v>
      </c>
      <c r="AQ384" s="1016">
        <v>932</v>
      </c>
      <c r="AR384" s="1016">
        <v>932</v>
      </c>
      <c r="AS384" s="1016">
        <v>0.99419999999999997</v>
      </c>
      <c r="AT384" s="1016">
        <v>280720</v>
      </c>
      <c r="AU384" s="1074">
        <f t="shared" si="205"/>
        <v>344693.11680000002</v>
      </c>
      <c r="AV384" s="1074">
        <f t="shared" si="206"/>
        <v>413631.74015999999</v>
      </c>
      <c r="AW384" s="1074">
        <f t="shared" si="213"/>
        <v>0</v>
      </c>
      <c r="AX384" s="1073">
        <f t="shared" si="235"/>
        <v>0.40720279332250359</v>
      </c>
      <c r="AY384" s="1076">
        <v>900</v>
      </c>
      <c r="AZ384" s="1016">
        <v>860</v>
      </c>
      <c r="BA384" s="1016">
        <v>860</v>
      </c>
      <c r="BB384" s="1016">
        <v>0.99</v>
      </c>
      <c r="BC384" s="1016">
        <v>218520</v>
      </c>
      <c r="BD384" s="1074">
        <f t="shared" si="207"/>
        <v>306504</v>
      </c>
      <c r="BE384" s="1074">
        <f t="shared" si="208"/>
        <v>367804.8</v>
      </c>
      <c r="BF384" s="1074">
        <f t="shared" si="214"/>
        <v>0</v>
      </c>
      <c r="BG384" s="1073">
        <f t="shared" si="236"/>
        <v>0.35647169368099602</v>
      </c>
    </row>
    <row r="385" spans="1:59">
      <c r="A385" s="1016">
        <v>379</v>
      </c>
      <c r="B385" s="1016" t="s">
        <v>1621</v>
      </c>
      <c r="C385" s="1016" t="s">
        <v>2457</v>
      </c>
      <c r="D385" s="1016" t="s">
        <v>2456</v>
      </c>
      <c r="E385" s="1016">
        <v>132</v>
      </c>
      <c r="F385" s="1076">
        <v>1000</v>
      </c>
      <c r="G385" s="1016">
        <v>156.25</v>
      </c>
      <c r="H385" s="1016">
        <v>800</v>
      </c>
      <c r="I385" s="1016">
        <v>0.87790000000000001</v>
      </c>
      <c r="J385" s="1016">
        <v>41700</v>
      </c>
      <c r="K385" s="1074">
        <f t="shared" si="197"/>
        <v>49381.875</v>
      </c>
      <c r="L385" s="1074">
        <f t="shared" si="198"/>
        <v>59258.25</v>
      </c>
      <c r="M385" s="1074">
        <f t="shared" si="209"/>
        <v>0</v>
      </c>
      <c r="N385" s="1073">
        <f t="shared" si="226"/>
        <v>0.42221969092911116</v>
      </c>
      <c r="O385" s="1076">
        <v>1000</v>
      </c>
      <c r="P385" s="1016">
        <v>365.63</v>
      </c>
      <c r="Q385" s="1016">
        <v>800</v>
      </c>
      <c r="R385" s="1016">
        <v>0.93979999999999997</v>
      </c>
      <c r="S385" s="1016">
        <v>46800</v>
      </c>
      <c r="T385" s="1074">
        <f t="shared" si="199"/>
        <v>127826.29552799999</v>
      </c>
      <c r="U385" s="1074">
        <f t="shared" si="200"/>
        <v>153391.55463359997</v>
      </c>
      <c r="V385" s="1074">
        <f t="shared" si="210"/>
        <v>0</v>
      </c>
      <c r="W385" s="1073">
        <f t="shared" si="232"/>
        <v>0.18306092579264566</v>
      </c>
      <c r="X385" s="1076">
        <v>1000</v>
      </c>
      <c r="Y385" s="1016">
        <v>156.25</v>
      </c>
      <c r="Z385" s="1016">
        <v>800</v>
      </c>
      <c r="AA385" s="1077">
        <v>0.93700000000000006</v>
      </c>
      <c r="AB385" s="1016">
        <v>44600</v>
      </c>
      <c r="AC385" s="1074">
        <f t="shared" si="201"/>
        <v>52706.25</v>
      </c>
      <c r="AD385" s="1074">
        <f t="shared" si="202"/>
        <v>63247.5</v>
      </c>
      <c r="AE385" s="1074">
        <f t="shared" si="211"/>
        <v>0</v>
      </c>
      <c r="AF385" s="1073">
        <f t="shared" si="233"/>
        <v>0.42309972726194711</v>
      </c>
      <c r="AG385" s="1076">
        <v>1000</v>
      </c>
      <c r="AH385" s="1016">
        <v>153.13</v>
      </c>
      <c r="AI385" s="1016">
        <v>800</v>
      </c>
      <c r="AJ385" s="1016">
        <v>0.93430000000000002</v>
      </c>
      <c r="AK385" s="1016">
        <v>44100</v>
      </c>
      <c r="AL385" s="1074">
        <f t="shared" si="203"/>
        <v>53221.801547999996</v>
      </c>
      <c r="AM385" s="1074">
        <f t="shared" si="204"/>
        <v>63866.161857600004</v>
      </c>
      <c r="AN385" s="1074">
        <f t="shared" si="212"/>
        <v>0</v>
      </c>
      <c r="AO385" s="1073">
        <f t="shared" si="234"/>
        <v>0.41430390100781184</v>
      </c>
      <c r="AP385" s="1076">
        <v>1000</v>
      </c>
      <c r="AQ385" s="1016">
        <v>296.88</v>
      </c>
      <c r="AR385" s="1016">
        <v>800</v>
      </c>
      <c r="AS385" s="1016">
        <v>0.94389999999999996</v>
      </c>
      <c r="AT385" s="1016">
        <v>47100</v>
      </c>
      <c r="AU385" s="1074">
        <f t="shared" si="205"/>
        <v>104243.71190399998</v>
      </c>
      <c r="AV385" s="1074">
        <f t="shared" si="206"/>
        <v>125092.45428479998</v>
      </c>
      <c r="AW385" s="1074">
        <f t="shared" si="213"/>
        <v>0</v>
      </c>
      <c r="AX385" s="1073">
        <f t="shared" si="235"/>
        <v>0.22591290706999803</v>
      </c>
      <c r="AY385" s="1076">
        <v>1000</v>
      </c>
      <c r="AZ385" s="1016">
        <v>250</v>
      </c>
      <c r="BA385" s="1016">
        <v>800</v>
      </c>
      <c r="BB385" s="1016">
        <v>0.93200000000000005</v>
      </c>
      <c r="BC385" s="1016">
        <v>42500</v>
      </c>
      <c r="BD385" s="1074">
        <f t="shared" si="207"/>
        <v>83880.000000000015</v>
      </c>
      <c r="BE385" s="1074">
        <f t="shared" si="208"/>
        <v>100656</v>
      </c>
      <c r="BF385" s="1074">
        <f t="shared" si="214"/>
        <v>0</v>
      </c>
      <c r="BG385" s="1073">
        <f t="shared" si="236"/>
        <v>0.25333810205054841</v>
      </c>
    </row>
    <row r="386" spans="1:59">
      <c r="A386" s="1016">
        <v>380</v>
      </c>
      <c r="B386" s="1016" t="s">
        <v>1623</v>
      </c>
      <c r="C386" s="1016" t="s">
        <v>2457</v>
      </c>
      <c r="D386" s="1016" t="s">
        <v>2456</v>
      </c>
      <c r="E386" s="1016">
        <v>33</v>
      </c>
      <c r="F386" s="1076">
        <v>1000</v>
      </c>
      <c r="G386" s="1016">
        <v>697.5</v>
      </c>
      <c r="H386" s="1016">
        <v>800</v>
      </c>
      <c r="I386" s="1016">
        <v>0.99590000000000001</v>
      </c>
      <c r="J386" s="1016">
        <v>371025</v>
      </c>
      <c r="K386" s="1074">
        <f t="shared" si="197"/>
        <v>250070.49</v>
      </c>
      <c r="L386" s="1074">
        <f t="shared" si="198"/>
        <v>300084.58799999999</v>
      </c>
      <c r="M386" s="1074">
        <f t="shared" si="209"/>
        <v>70940.412000000011</v>
      </c>
      <c r="N386" s="1073">
        <f t="shared" si="226"/>
        <v>0.74184083055941552</v>
      </c>
      <c r="O386" s="1076">
        <v>1000</v>
      </c>
      <c r="P386" s="1016">
        <v>673.2</v>
      </c>
      <c r="Q386" s="1016">
        <v>800</v>
      </c>
      <c r="R386" s="1016">
        <v>0.995</v>
      </c>
      <c r="S386" s="1016">
        <v>344850</v>
      </c>
      <c r="T386" s="1074">
        <f t="shared" si="199"/>
        <v>249178.24800000002</v>
      </c>
      <c r="U386" s="1074">
        <f t="shared" si="200"/>
        <v>299013.89760000003</v>
      </c>
      <c r="V386" s="1074">
        <f t="shared" si="210"/>
        <v>45836.102399999974</v>
      </c>
      <c r="W386" s="1073">
        <f t="shared" si="232"/>
        <v>0.69197452580210772</v>
      </c>
      <c r="X386" s="1076">
        <v>1000</v>
      </c>
      <c r="Y386" s="1016">
        <v>667.05</v>
      </c>
      <c r="Z386" s="1016">
        <v>800</v>
      </c>
      <c r="AA386" s="1077">
        <v>0.99109999999999998</v>
      </c>
      <c r="AB386" s="1016">
        <v>275280</v>
      </c>
      <c r="AC386" s="1074">
        <f t="shared" si="201"/>
        <v>238000.77179999999</v>
      </c>
      <c r="AD386" s="1074">
        <f t="shared" si="202"/>
        <v>285600.92615999992</v>
      </c>
      <c r="AE386" s="1074">
        <f t="shared" si="211"/>
        <v>0</v>
      </c>
      <c r="AF386" s="1073">
        <f t="shared" si="233"/>
        <v>0.57831745233021137</v>
      </c>
      <c r="AG386" s="1076">
        <v>1000</v>
      </c>
      <c r="AH386" s="1016">
        <v>695.1</v>
      </c>
      <c r="AI386" s="1016">
        <v>800</v>
      </c>
      <c r="AJ386" s="1016">
        <v>0.99450000000000005</v>
      </c>
      <c r="AK386" s="1016">
        <v>300915</v>
      </c>
      <c r="AL386" s="1074">
        <f t="shared" si="203"/>
        <v>257155.02540000001</v>
      </c>
      <c r="AM386" s="1074">
        <f t="shared" si="204"/>
        <v>308586.03048000002</v>
      </c>
      <c r="AN386" s="1074">
        <f t="shared" si="212"/>
        <v>0</v>
      </c>
      <c r="AO386" s="1073">
        <f t="shared" si="234"/>
        <v>0.58508481320155448</v>
      </c>
      <c r="AP386" s="1076">
        <v>1000</v>
      </c>
      <c r="AQ386" s="1016">
        <v>660.9</v>
      </c>
      <c r="AR386" s="1016">
        <v>800</v>
      </c>
      <c r="AS386" s="1016">
        <v>0.99770000000000003</v>
      </c>
      <c r="AT386" s="1016">
        <v>182505</v>
      </c>
      <c r="AU386" s="1074">
        <f t="shared" si="205"/>
        <v>245289.33396000002</v>
      </c>
      <c r="AV386" s="1074">
        <f t="shared" si="206"/>
        <v>294347.20075199998</v>
      </c>
      <c r="AW386" s="1074">
        <f t="shared" si="213"/>
        <v>0</v>
      </c>
      <c r="AX386" s="1073">
        <f t="shared" si="235"/>
        <v>0.37201984500019392</v>
      </c>
      <c r="AY386" s="1076">
        <v>1000</v>
      </c>
      <c r="AZ386" s="1016">
        <v>682.5</v>
      </c>
      <c r="BA386" s="1016">
        <v>800</v>
      </c>
      <c r="BB386" s="1016">
        <v>0.98319999999999996</v>
      </c>
      <c r="BC386" s="1016">
        <v>76380</v>
      </c>
      <c r="BD386" s="1074">
        <f t="shared" si="207"/>
        <v>241572.24</v>
      </c>
      <c r="BE386" s="1074">
        <f t="shared" si="208"/>
        <v>289886.68799999997</v>
      </c>
      <c r="BF386" s="1074">
        <f t="shared" si="214"/>
        <v>0</v>
      </c>
      <c r="BG386" s="1073">
        <f t="shared" si="236"/>
        <v>0.15808935662475126</v>
      </c>
    </row>
    <row r="387" spans="1:59">
      <c r="A387" s="1016">
        <v>381</v>
      </c>
      <c r="B387" s="1016" t="s">
        <v>66</v>
      </c>
      <c r="C387" s="1016" t="s">
        <v>2459</v>
      </c>
      <c r="D387" s="1016" t="s">
        <v>2456</v>
      </c>
      <c r="E387" s="1016">
        <v>33</v>
      </c>
      <c r="F387" s="1076">
        <v>1000</v>
      </c>
      <c r="G387" s="1016">
        <v>74.099999999999994</v>
      </c>
      <c r="H387" s="1016">
        <v>800</v>
      </c>
      <c r="I387" s="1016">
        <v>0.86309999999999998</v>
      </c>
      <c r="J387" s="1016">
        <v>14655</v>
      </c>
      <c r="K387" s="1074">
        <f t="shared" si="197"/>
        <v>23024.0556</v>
      </c>
      <c r="L387" s="1074">
        <f t="shared" si="198"/>
        <v>27628.866719999995</v>
      </c>
      <c r="M387" s="1074">
        <f t="shared" si="209"/>
        <v>0</v>
      </c>
      <c r="N387" s="1073">
        <f t="shared" si="226"/>
        <v>0.31825409594650222</v>
      </c>
      <c r="O387" s="1076">
        <v>1000</v>
      </c>
      <c r="P387" s="1016">
        <v>0</v>
      </c>
      <c r="Q387" s="1016">
        <v>800</v>
      </c>
      <c r="R387" s="1016"/>
      <c r="S387" s="1016">
        <v>0</v>
      </c>
      <c r="T387" s="1074">
        <f t="shared" si="199"/>
        <v>0</v>
      </c>
      <c r="U387" s="1074">
        <f t="shared" si="200"/>
        <v>0</v>
      </c>
      <c r="V387" s="1074">
        <f t="shared" si="210"/>
        <v>0</v>
      </c>
      <c r="W387" s="1073">
        <v>0</v>
      </c>
      <c r="X387" s="1076">
        <v>1000</v>
      </c>
      <c r="Y387" s="1016">
        <v>0</v>
      </c>
      <c r="Z387" s="1016">
        <v>800</v>
      </c>
      <c r="AA387" s="1077"/>
      <c r="AB387" s="1016">
        <v>0</v>
      </c>
      <c r="AC387" s="1074">
        <f t="shared" si="201"/>
        <v>0</v>
      </c>
      <c r="AD387" s="1074">
        <f t="shared" si="202"/>
        <v>0</v>
      </c>
      <c r="AE387" s="1074">
        <f t="shared" si="211"/>
        <v>0</v>
      </c>
      <c r="AF387" s="1073">
        <v>0</v>
      </c>
      <c r="AG387" s="1076">
        <v>1000</v>
      </c>
      <c r="AH387" s="1016">
        <v>0</v>
      </c>
      <c r="AI387" s="1016">
        <v>800</v>
      </c>
      <c r="AJ387" s="1016"/>
      <c r="AK387" s="1016">
        <v>0</v>
      </c>
      <c r="AL387" s="1074">
        <f t="shared" si="203"/>
        <v>0</v>
      </c>
      <c r="AM387" s="1074">
        <f t="shared" si="204"/>
        <v>0</v>
      </c>
      <c r="AN387" s="1074">
        <f t="shared" si="212"/>
        <v>0</v>
      </c>
      <c r="AO387" s="1073">
        <v>0</v>
      </c>
      <c r="AP387" s="1076">
        <v>1000</v>
      </c>
      <c r="AQ387" s="1016">
        <v>0</v>
      </c>
      <c r="AR387" s="1016">
        <v>0</v>
      </c>
      <c r="AS387" s="1016"/>
      <c r="AT387" s="1016">
        <v>0</v>
      </c>
      <c r="AU387" s="1074">
        <f t="shared" si="205"/>
        <v>0</v>
      </c>
      <c r="AV387" s="1074">
        <f t="shared" si="206"/>
        <v>0</v>
      </c>
      <c r="AW387" s="1074">
        <f t="shared" si="213"/>
        <v>0</v>
      </c>
      <c r="AX387" s="1073">
        <v>0</v>
      </c>
      <c r="AY387" s="1076">
        <v>1000</v>
      </c>
      <c r="AZ387" s="1016">
        <v>0</v>
      </c>
      <c r="BA387" s="1016">
        <v>0</v>
      </c>
      <c r="BB387" s="1016"/>
      <c r="BC387" s="1016">
        <v>0</v>
      </c>
      <c r="BD387" s="1074">
        <f t="shared" si="207"/>
        <v>0</v>
      </c>
      <c r="BE387" s="1074">
        <f t="shared" si="208"/>
        <v>0</v>
      </c>
      <c r="BF387" s="1074">
        <f t="shared" si="214"/>
        <v>0</v>
      </c>
      <c r="BG387" s="1073">
        <v>0</v>
      </c>
    </row>
    <row r="388" spans="1:59">
      <c r="A388" s="1016">
        <v>382</v>
      </c>
      <c r="B388" s="1016" t="s">
        <v>1659</v>
      </c>
      <c r="C388" s="1016" t="s">
        <v>2457</v>
      </c>
      <c r="D388" s="1016" t="s">
        <v>2456</v>
      </c>
      <c r="E388" s="1016">
        <v>33</v>
      </c>
      <c r="F388" s="1076">
        <v>1000</v>
      </c>
      <c r="G388" s="1016">
        <v>870</v>
      </c>
      <c r="H388" s="1016">
        <v>870</v>
      </c>
      <c r="I388" s="1016">
        <v>0.85240000000000005</v>
      </c>
      <c r="J388" s="1016">
        <v>21480</v>
      </c>
      <c r="K388" s="1074">
        <f t="shared" si="197"/>
        <v>266971.68000000005</v>
      </c>
      <c r="L388" s="1074">
        <f t="shared" si="198"/>
        <v>320366.016</v>
      </c>
      <c r="M388" s="1074">
        <f t="shared" si="209"/>
        <v>0</v>
      </c>
      <c r="N388" s="1073">
        <f t="shared" si="226"/>
        <v>4.0228986085715158E-2</v>
      </c>
      <c r="O388" s="1076">
        <v>1000</v>
      </c>
      <c r="P388" s="1016">
        <v>876</v>
      </c>
      <c r="Q388" s="1016">
        <v>876</v>
      </c>
      <c r="R388" s="1016">
        <v>0.85140000000000005</v>
      </c>
      <c r="S388" s="1016">
        <v>189060</v>
      </c>
      <c r="T388" s="1074">
        <f t="shared" si="199"/>
        <v>277447.42080000002</v>
      </c>
      <c r="U388" s="1074">
        <f t="shared" si="200"/>
        <v>332936.90496000001</v>
      </c>
      <c r="V388" s="1074">
        <f t="shared" si="210"/>
        <v>0</v>
      </c>
      <c r="W388" s="1073">
        <f>+S388/(24*31*P388*R388)</f>
        <v>0.34071320514506653</v>
      </c>
      <c r="X388" s="1076">
        <v>1000</v>
      </c>
      <c r="Y388" s="1016">
        <v>936</v>
      </c>
      <c r="Z388" s="1016">
        <v>936</v>
      </c>
      <c r="AA388" s="1077">
        <v>0.85150000000000003</v>
      </c>
      <c r="AB388" s="1016">
        <v>68460</v>
      </c>
      <c r="AC388" s="1074">
        <f t="shared" si="201"/>
        <v>286921.44</v>
      </c>
      <c r="AD388" s="1074">
        <f t="shared" si="202"/>
        <v>344305.728</v>
      </c>
      <c r="AE388" s="1074">
        <f t="shared" si="211"/>
        <v>0</v>
      </c>
      <c r="AF388" s="1073">
        <f>+AB388/(24*30*Y388*AA388)</f>
        <v>0.11930094871962164</v>
      </c>
      <c r="AG388" s="1076">
        <v>1000</v>
      </c>
      <c r="AH388" s="1016">
        <v>900</v>
      </c>
      <c r="AI388" s="1016">
        <v>900</v>
      </c>
      <c r="AJ388" s="1016">
        <v>0.86670000000000003</v>
      </c>
      <c r="AK388" s="1016">
        <v>48360</v>
      </c>
      <c r="AL388" s="1074">
        <f t="shared" si="203"/>
        <v>290171.15999999997</v>
      </c>
      <c r="AM388" s="1074">
        <f t="shared" si="204"/>
        <v>348205.39200000005</v>
      </c>
      <c r="AN388" s="1074">
        <f t="shared" si="212"/>
        <v>0</v>
      </c>
      <c r="AO388" s="1073">
        <f>+AK388/(24*31*AH388*AJ388)</f>
        <v>8.3330128328397618E-2</v>
      </c>
      <c r="AP388" s="1076">
        <v>1000</v>
      </c>
      <c r="AQ388" s="1016">
        <v>930</v>
      </c>
      <c r="AR388" s="1016">
        <v>930</v>
      </c>
      <c r="AS388" s="1016">
        <v>0.85170000000000001</v>
      </c>
      <c r="AT388" s="1016">
        <v>19980</v>
      </c>
      <c r="AU388" s="1074">
        <f t="shared" si="205"/>
        <v>294654.13199999998</v>
      </c>
      <c r="AV388" s="1074">
        <f t="shared" si="206"/>
        <v>353584.95839999994</v>
      </c>
      <c r="AW388" s="1074">
        <f t="shared" si="213"/>
        <v>0</v>
      </c>
      <c r="AX388" s="1073">
        <f>+AT388/(24*31*AQ388*AS388)</f>
        <v>3.3904157162812164E-2</v>
      </c>
      <c r="AY388" s="1076">
        <v>1000</v>
      </c>
      <c r="AZ388" s="1016">
        <v>966</v>
      </c>
      <c r="BA388" s="1016">
        <v>966</v>
      </c>
      <c r="BB388" s="1016">
        <v>0.85389999999999999</v>
      </c>
      <c r="BC388" s="1016">
        <v>117480</v>
      </c>
      <c r="BD388" s="1074">
        <f t="shared" si="207"/>
        <v>296952.26400000002</v>
      </c>
      <c r="BE388" s="1074">
        <f t="shared" si="208"/>
        <v>356342.71679999999</v>
      </c>
      <c r="BF388" s="1074">
        <f t="shared" si="214"/>
        <v>0</v>
      </c>
      <c r="BG388" s="1073">
        <f>+BC388/(24*30*AZ388*BB388)</f>
        <v>0.19780957117067138</v>
      </c>
    </row>
    <row r="389" spans="1:59">
      <c r="A389" s="1016">
        <v>383</v>
      </c>
      <c r="B389" s="1016" t="s">
        <v>1488</v>
      </c>
      <c r="C389" s="1016" t="s">
        <v>622</v>
      </c>
      <c r="D389" s="1016" t="s">
        <v>2456</v>
      </c>
      <c r="E389" s="1016">
        <v>33</v>
      </c>
      <c r="F389" s="1076">
        <v>1000</v>
      </c>
      <c r="G389" s="1016">
        <v>0</v>
      </c>
      <c r="H389" s="1016">
        <v>0</v>
      </c>
      <c r="I389" s="1016"/>
      <c r="J389" s="1016">
        <v>0</v>
      </c>
      <c r="K389" s="1074">
        <f t="shared" si="197"/>
        <v>0</v>
      </c>
      <c r="L389" s="1074">
        <f t="shared" si="198"/>
        <v>0</v>
      </c>
      <c r="M389" s="1074">
        <f t="shared" si="209"/>
        <v>0</v>
      </c>
      <c r="N389" s="1073">
        <v>0</v>
      </c>
      <c r="O389" s="1076">
        <v>1000</v>
      </c>
      <c r="P389" s="1016">
        <v>0</v>
      </c>
      <c r="Q389" s="1016">
        <v>800</v>
      </c>
      <c r="R389" s="1016"/>
      <c r="S389" s="1016">
        <v>0</v>
      </c>
      <c r="T389" s="1074">
        <f t="shared" si="199"/>
        <v>0</v>
      </c>
      <c r="U389" s="1074">
        <f t="shared" si="200"/>
        <v>0</v>
      </c>
      <c r="V389" s="1074">
        <f t="shared" si="210"/>
        <v>0</v>
      </c>
      <c r="W389" s="1073">
        <v>0</v>
      </c>
      <c r="X389" s="1076">
        <v>1000</v>
      </c>
      <c r="Y389" s="1016">
        <v>0</v>
      </c>
      <c r="Z389" s="1016">
        <v>800</v>
      </c>
      <c r="AA389" s="1077"/>
      <c r="AB389" s="1016">
        <v>0</v>
      </c>
      <c r="AC389" s="1074">
        <f t="shared" si="201"/>
        <v>0</v>
      </c>
      <c r="AD389" s="1074">
        <f t="shared" si="202"/>
        <v>0</v>
      </c>
      <c r="AE389" s="1074">
        <f t="shared" si="211"/>
        <v>0</v>
      </c>
      <c r="AF389" s="1073">
        <v>0</v>
      </c>
      <c r="AG389" s="1076">
        <v>1000</v>
      </c>
      <c r="AH389" s="1016">
        <v>0</v>
      </c>
      <c r="AI389" s="1016">
        <v>800</v>
      </c>
      <c r="AJ389" s="1016"/>
      <c r="AK389" s="1016">
        <v>0</v>
      </c>
      <c r="AL389" s="1074">
        <f t="shared" si="203"/>
        <v>0</v>
      </c>
      <c r="AM389" s="1074">
        <f t="shared" si="204"/>
        <v>0</v>
      </c>
      <c r="AN389" s="1074">
        <f t="shared" si="212"/>
        <v>0</v>
      </c>
      <c r="AO389" s="1073">
        <v>0</v>
      </c>
      <c r="AP389" s="1076">
        <v>1000</v>
      </c>
      <c r="AQ389" s="1016">
        <v>0</v>
      </c>
      <c r="AR389" s="1016">
        <v>800</v>
      </c>
      <c r="AS389" s="1016"/>
      <c r="AT389" s="1016">
        <v>0</v>
      </c>
      <c r="AU389" s="1074">
        <f t="shared" si="205"/>
        <v>0</v>
      </c>
      <c r="AV389" s="1074">
        <f t="shared" si="206"/>
        <v>0</v>
      </c>
      <c r="AW389" s="1074">
        <f t="shared" si="213"/>
        <v>0</v>
      </c>
      <c r="AX389" s="1073">
        <v>0</v>
      </c>
      <c r="AY389" s="1076">
        <v>1000</v>
      </c>
      <c r="AZ389" s="1016">
        <v>0</v>
      </c>
      <c r="BA389" s="1016">
        <v>800</v>
      </c>
      <c r="BB389" s="1016"/>
      <c r="BC389" s="1016">
        <v>0</v>
      </c>
      <c r="BD389" s="1074">
        <f t="shared" si="207"/>
        <v>0</v>
      </c>
      <c r="BE389" s="1074">
        <f t="shared" si="208"/>
        <v>0</v>
      </c>
      <c r="BF389" s="1074">
        <f t="shared" si="214"/>
        <v>0</v>
      </c>
      <c r="BG389" s="1073">
        <v>0</v>
      </c>
    </row>
    <row r="390" spans="1:59" s="1008" customFormat="1">
      <c r="A390" s="1012">
        <f>+A389</f>
        <v>383</v>
      </c>
      <c r="B390" s="1012" t="s">
        <v>2550</v>
      </c>
      <c r="C390" s="1012"/>
      <c r="D390" s="1012"/>
      <c r="E390" s="1012"/>
      <c r="F390" s="1072">
        <f>SUM(F7:F389)</f>
        <v>105257.27</v>
      </c>
      <c r="G390" s="1012">
        <f>SUM(G7:G389)</f>
        <v>55605.529999999992</v>
      </c>
      <c r="H390" s="1012">
        <f>SUM(H7:H389)</f>
        <v>89295.560000000027</v>
      </c>
      <c r="I390" s="1012">
        <f>AVERAGE(I7:I389)</f>
        <v>0.8885335276967935</v>
      </c>
      <c r="J390" s="1012">
        <f>SUM(J7:J389)</f>
        <v>13428549</v>
      </c>
      <c r="K390" s="1012">
        <f>SUM(K7:K389)</f>
        <v>18253818.309599992</v>
      </c>
      <c r="L390" s="1012">
        <f>SUM(L7:L389)</f>
        <v>21904581.971520003</v>
      </c>
      <c r="M390" s="1012">
        <f>SUM(M7:M389)</f>
        <v>562928.72086400003</v>
      </c>
      <c r="N390" s="1069">
        <f>+J390/(24*30*G390*I390)</f>
        <v>0.37748942276981529</v>
      </c>
      <c r="O390" s="1072">
        <f>SUM(O7:O389)</f>
        <v>106911.38000000002</v>
      </c>
      <c r="P390" s="1012">
        <f>SUM(P7:P389)</f>
        <v>56608.349999999991</v>
      </c>
      <c r="Q390" s="1012">
        <f>SUM(Q7:Q389)</f>
        <v>90971.580000000031</v>
      </c>
      <c r="R390" s="1012">
        <f>AVERAGE(R7:R389)</f>
        <v>0.87879452449567719</v>
      </c>
      <c r="S390" s="1012">
        <f>SUM(S7:S389)</f>
        <v>13956129</v>
      </c>
      <c r="T390" s="1012">
        <f>SUM(T7:T389)</f>
        <v>19096799.752632011</v>
      </c>
      <c r="U390" s="1012">
        <f>SUM(U7:U389)</f>
        <v>22916159.703158408</v>
      </c>
      <c r="V390" s="1012">
        <f>SUM(V7:V389)</f>
        <v>518839.18639039999</v>
      </c>
      <c r="W390" s="1069">
        <f>+S390/(24*31*P390*R390)</f>
        <v>0.37707192738535222</v>
      </c>
      <c r="X390" s="1072">
        <f>SUM(X7:X389)</f>
        <v>107503.38000000002</v>
      </c>
      <c r="Y390" s="1012">
        <f>SUM(Y7:Y389)</f>
        <v>55608.140000000007</v>
      </c>
      <c r="Z390" s="1012">
        <f>SUM(Z7:Z389)</f>
        <v>91990.080000000031</v>
      </c>
      <c r="AA390" s="1071">
        <f>AVERAGE(AA7:AA389)</f>
        <v>0.87835406976744212</v>
      </c>
      <c r="AB390" s="1012">
        <f>SUM(AB7:AB389)</f>
        <v>13048939</v>
      </c>
      <c r="AC390" s="1012">
        <f>SUM(AC7:AC389)</f>
        <v>18067142.315520015</v>
      </c>
      <c r="AD390" s="1012">
        <f>SUM(AD7:AD389)</f>
        <v>21680570.778624006</v>
      </c>
      <c r="AE390" s="1012">
        <f>SUM(AE7:AE389)</f>
        <v>164531.64428800013</v>
      </c>
      <c r="AF390" s="1069">
        <f>+AB390/(24*30*Y390*AA390)</f>
        <v>0.37105194950597714</v>
      </c>
      <c r="AG390" s="1072">
        <f>SUM(AG7:AG389)</f>
        <v>108380.38000000002</v>
      </c>
      <c r="AH390" s="1012">
        <f>SUM(AH7:AH389)</f>
        <v>56686.01999999999</v>
      </c>
      <c r="AI390" s="1012">
        <f>SUM(AI7:AI389)</f>
        <v>91863.710000000021</v>
      </c>
      <c r="AJ390" s="1012">
        <f>AVERAGE(AJ7:AJ389)</f>
        <v>0.87645187319884743</v>
      </c>
      <c r="AK390" s="1012">
        <f>SUM(AK7:AK389)</f>
        <v>12928137</v>
      </c>
      <c r="AL390" s="1012">
        <f>SUM(AL7:AL389)</f>
        <v>18946903.205256004</v>
      </c>
      <c r="AM390" s="1012">
        <f>SUM(AM7:AM389)</f>
        <v>22736283.846307214</v>
      </c>
      <c r="AN390" s="1012">
        <f>SUM(AN7:AN389)</f>
        <v>198503.84540800008</v>
      </c>
      <c r="AO390" s="1069">
        <f>+AK390/(24*31*AH390*AJ390)</f>
        <v>0.34975100484527633</v>
      </c>
      <c r="AP390" s="1072">
        <f>SUM(AP7:AP389)</f>
        <v>108634.05</v>
      </c>
      <c r="AQ390" s="1012">
        <f>SUM(AQ7:AQ389)</f>
        <v>54401.970000000016</v>
      </c>
      <c r="AR390" s="1012">
        <f>SUM(AR7:AR389)</f>
        <v>91679.210000000036</v>
      </c>
      <c r="AS390" s="1012">
        <f>AVERAGE(AS7:AS389)</f>
        <v>0.8712945086705195</v>
      </c>
      <c r="AT390" s="1012">
        <f>SUM(AT7:AT389)</f>
        <v>12898024</v>
      </c>
      <c r="AU390" s="1012">
        <f>SUM(AU7:AU389)</f>
        <v>18178269.968268003</v>
      </c>
      <c r="AV390" s="1012">
        <f>SUM(AV7:AV389)</f>
        <v>21813923.961921588</v>
      </c>
      <c r="AW390" s="1012">
        <f>SUM(AW7:AW389)</f>
        <v>218993.75915999999</v>
      </c>
      <c r="AX390" s="1069">
        <f>+AT390/(24*31*AQ390*AS390)</f>
        <v>0.36573846821222245</v>
      </c>
      <c r="AY390" s="1072">
        <f>SUM(AY7:AY389)</f>
        <v>108745.25000000001</v>
      </c>
      <c r="AZ390" s="1012">
        <f>SUM(AZ7:AZ389)</f>
        <v>54988.939999999981</v>
      </c>
      <c r="BA390" s="1012">
        <f>SUM(BA7:BA389)</f>
        <v>91444.61000000003</v>
      </c>
      <c r="BB390" s="1012">
        <f>AVERAGE(BB7:BB389)</f>
        <v>0.86733352435530131</v>
      </c>
      <c r="BC390" s="1012">
        <f>SUM(BC7:BC389)</f>
        <v>12456090</v>
      </c>
      <c r="BD390" s="1012">
        <f>SUM(BD7:BD389)</f>
        <v>17651674.764360007</v>
      </c>
      <c r="BE390" s="1012">
        <f>SUM(BE7:BE389)</f>
        <v>21182009.717232008</v>
      </c>
      <c r="BF390" s="1012">
        <f>SUM(BF7:BF389)</f>
        <v>148197.8100480001</v>
      </c>
      <c r="BG390" s="1069">
        <f>+BC390/(24*30*AZ390*BB390)</f>
        <v>0.36273357808590401</v>
      </c>
    </row>
    <row r="391" spans="1:59" s="1017" customFormat="1">
      <c r="A391" s="1020"/>
      <c r="B391" s="1021" t="s">
        <v>2626</v>
      </c>
      <c r="C391" s="1020"/>
      <c r="D391" s="1020"/>
      <c r="E391" s="1020"/>
      <c r="F391" s="1080"/>
      <c r="G391" s="1020"/>
      <c r="H391" s="1020"/>
      <c r="I391" s="1020"/>
      <c r="J391" s="1020"/>
      <c r="K391" s="1020"/>
      <c r="L391" s="1020"/>
      <c r="M391" s="1020"/>
      <c r="N391" s="1078"/>
      <c r="O391" s="1080"/>
      <c r="P391" s="1020"/>
      <c r="Q391" s="1020"/>
      <c r="R391" s="1020"/>
      <c r="S391" s="1020"/>
      <c r="T391" s="1020"/>
      <c r="U391" s="1020"/>
      <c r="V391" s="1020"/>
      <c r="W391" s="1078"/>
      <c r="X391" s="1080"/>
      <c r="Y391" s="1020"/>
      <c r="Z391" s="1020"/>
      <c r="AA391" s="1079"/>
      <c r="AB391" s="1020"/>
      <c r="AC391" s="1020"/>
      <c r="AD391" s="1020"/>
      <c r="AE391" s="1020"/>
      <c r="AF391" s="1078"/>
      <c r="AG391" s="1080"/>
      <c r="AH391" s="1020"/>
      <c r="AI391" s="1020"/>
      <c r="AJ391" s="1020"/>
      <c r="AK391" s="1020"/>
      <c r="AL391" s="1020"/>
      <c r="AM391" s="1020"/>
      <c r="AN391" s="1020"/>
      <c r="AO391" s="1078"/>
      <c r="AP391" s="1080"/>
      <c r="AQ391" s="1020"/>
      <c r="AR391" s="1020"/>
      <c r="AS391" s="1020"/>
      <c r="AT391" s="1020"/>
      <c r="AU391" s="1020"/>
      <c r="AV391" s="1020"/>
      <c r="AW391" s="1020"/>
      <c r="AX391" s="1078"/>
      <c r="AY391" s="1080"/>
      <c r="AZ391" s="1020"/>
      <c r="BA391" s="1020"/>
      <c r="BB391" s="1020"/>
      <c r="BC391" s="1020"/>
      <c r="BD391" s="1020"/>
      <c r="BE391" s="1020"/>
      <c r="BF391" s="1020"/>
      <c r="BG391" s="1078"/>
    </row>
    <row r="392" spans="1:59">
      <c r="A392" s="1016">
        <v>1</v>
      </c>
      <c r="B392" s="1016" t="s">
        <v>1875</v>
      </c>
      <c r="C392" s="1016" t="s">
        <v>2457</v>
      </c>
      <c r="D392" s="1016" t="s">
        <v>2456</v>
      </c>
      <c r="E392" s="1016">
        <v>33</v>
      </c>
      <c r="F392" s="1076">
        <v>364</v>
      </c>
      <c r="G392" s="1016">
        <v>768</v>
      </c>
      <c r="H392" s="1016">
        <v>768</v>
      </c>
      <c r="I392" s="1016">
        <v>0.98509999999999998</v>
      </c>
      <c r="J392" s="1016">
        <v>345306</v>
      </c>
      <c r="K392" s="1074">
        <f t="shared" ref="K392:K419" si="237">24*30*I392*G392*0.5</f>
        <v>272360.44799999997</v>
      </c>
      <c r="L392" s="1074">
        <f t="shared" ref="L392:L419" si="238">24*30*G392*I392*0.6</f>
        <v>326832.53759999998</v>
      </c>
      <c r="M392" s="1074">
        <f t="shared" ref="M392:M419" si="239">+MAX((J392-L392),0)</f>
        <v>18473.462400000019</v>
      </c>
      <c r="N392" s="1073">
        <f t="shared" ref="N392:N401" si="240">+J392/(24*30*G392*I392)</f>
        <v>0.63391362904499271</v>
      </c>
      <c r="O392" s="1076">
        <v>1100</v>
      </c>
      <c r="P392" s="1016">
        <v>621</v>
      </c>
      <c r="Q392" s="1016">
        <v>880</v>
      </c>
      <c r="R392" s="1016">
        <v>0.98609999999999998</v>
      </c>
      <c r="S392" s="1016">
        <v>218205</v>
      </c>
      <c r="T392" s="1074">
        <f t="shared" ref="T392:T419" si="241">24*31*R392*P392*0.5</f>
        <v>227800.9332</v>
      </c>
      <c r="U392" s="1074">
        <f t="shared" ref="U392:U419" si="242">24*31*P392*R392*0.6</f>
        <v>273361.11984</v>
      </c>
      <c r="V392" s="1074">
        <f t="shared" ref="V392:V419" si="243">+MAX((S392-U392),0)</f>
        <v>0</v>
      </c>
      <c r="W392" s="1073">
        <f t="shared" ref="W392:W401" si="244">+S392/(24*31*P392*R392)</f>
        <v>0.47893789752043037</v>
      </c>
      <c r="X392" s="1076">
        <v>1100</v>
      </c>
      <c r="Y392" s="1016">
        <v>769.5</v>
      </c>
      <c r="Z392" s="1016">
        <v>880</v>
      </c>
      <c r="AA392" s="1077">
        <v>0.97670000000000001</v>
      </c>
      <c r="AB392" s="1016">
        <v>255015</v>
      </c>
      <c r="AC392" s="1074">
        <f t="shared" ref="AC392:AC419" si="245">24*30*AA392*Y392*0.5</f>
        <v>270565.43400000001</v>
      </c>
      <c r="AD392" s="1074">
        <f t="shared" ref="AD392:AD419" si="246">24*30*Y392*AA392*0.6</f>
        <v>324678.5208</v>
      </c>
      <c r="AE392" s="1074">
        <f t="shared" ref="AE392:AE419" si="247">+MAX((AB392-AD392),0)</f>
        <v>0</v>
      </c>
      <c r="AF392" s="1073">
        <f t="shared" ref="AF392:AF401" si="248">+AB392/(24*30*Y392*AA392)</f>
        <v>0.47126308085607121</v>
      </c>
      <c r="AG392" s="1076">
        <v>1100</v>
      </c>
      <c r="AH392" s="1016">
        <v>732</v>
      </c>
      <c r="AI392" s="1016">
        <v>880</v>
      </c>
      <c r="AJ392" s="1016">
        <v>0.97919999999999996</v>
      </c>
      <c r="AK392" s="1016">
        <v>320040</v>
      </c>
      <c r="AL392" s="1074">
        <f t="shared" ref="AL392:AL419" si="249">24*31*AJ392*AH392*0.5</f>
        <v>266640.07679999998</v>
      </c>
      <c r="AM392" s="1074">
        <f t="shared" ref="AM392:AM419" si="250">24*31*AH392*AJ392*0.6</f>
        <v>319968.09215999994</v>
      </c>
      <c r="AN392" s="1074">
        <f t="shared" ref="AN392:AN419" si="251">+MAX((AK392-AM392),0)</f>
        <v>71.907840000058059</v>
      </c>
      <c r="AO392" s="1073">
        <f t="shared" ref="AO392:AO401" si="252">+AK392/(24*31*AH392*AJ392)</f>
        <v>0.60013484064523048</v>
      </c>
      <c r="AP392" s="1076">
        <v>1100</v>
      </c>
      <c r="AQ392" s="1016">
        <v>690</v>
      </c>
      <c r="AR392" s="1016">
        <v>880</v>
      </c>
      <c r="AS392" s="1016">
        <v>0.98360000000000003</v>
      </c>
      <c r="AT392" s="1016">
        <v>249390</v>
      </c>
      <c r="AU392" s="1074">
        <f t="shared" ref="AU392:AU419" si="253">24*31*AS392*AQ392*0.5</f>
        <v>252470.448</v>
      </c>
      <c r="AV392" s="1074">
        <f t="shared" ref="AV392:AV419" si="254">24*31*AQ392*AS392*0.6</f>
        <v>302964.53759999998</v>
      </c>
      <c r="AW392" s="1074">
        <f t="shared" ref="AW392:AW419" si="255">+MAX((AT392-AV392),0)</f>
        <v>0</v>
      </c>
      <c r="AX392" s="1073">
        <f t="shared" ref="AX392:AX401" si="256">+AT392/(24*31*AQ392*AS392)</f>
        <v>0.49389938896927849</v>
      </c>
      <c r="AY392" s="1076">
        <v>1100</v>
      </c>
      <c r="AZ392" s="1016">
        <v>877.5</v>
      </c>
      <c r="BA392" s="1016">
        <v>880</v>
      </c>
      <c r="BB392" s="1016">
        <v>0.94550000000000001</v>
      </c>
      <c r="BC392" s="1016">
        <v>236775</v>
      </c>
      <c r="BD392" s="1074">
        <f t="shared" ref="BD392:BD419" si="257">24*30*BB392*AZ392*0.5</f>
        <v>298683.45</v>
      </c>
      <c r="BE392" s="1074">
        <f t="shared" ref="BE392:BE419" si="258">24*30*AZ392*BB392*0.6</f>
        <v>358420.14</v>
      </c>
      <c r="BF392" s="1074">
        <f t="shared" ref="BF392:BF419" si="259">+MAX((BC392-BE392),0)</f>
        <v>0</v>
      </c>
      <c r="BG392" s="1073">
        <f t="shared" ref="BG392:BG408" si="260">+BC392/(24*30*AZ392*BB392)</f>
        <v>0.39636444536849963</v>
      </c>
    </row>
    <row r="393" spans="1:59">
      <c r="A393" s="1016">
        <v>2</v>
      </c>
      <c r="B393" s="1016" t="s">
        <v>1379</v>
      </c>
      <c r="C393" s="1016" t="s">
        <v>2457</v>
      </c>
      <c r="D393" s="1016" t="s">
        <v>1603</v>
      </c>
      <c r="E393" s="1016">
        <v>33</v>
      </c>
      <c r="F393" s="1076">
        <v>1236</v>
      </c>
      <c r="G393" s="1016">
        <v>1031.4000000000001</v>
      </c>
      <c r="H393" s="1016">
        <v>1236</v>
      </c>
      <c r="I393" s="1016">
        <v>0.95609999999999995</v>
      </c>
      <c r="J393" s="1016">
        <v>383160</v>
      </c>
      <c r="K393" s="1074">
        <f t="shared" si="237"/>
        <v>355003.75439999998</v>
      </c>
      <c r="L393" s="1074">
        <f t="shared" si="238"/>
        <v>426004.50528000004</v>
      </c>
      <c r="M393" s="1074">
        <f t="shared" si="239"/>
        <v>0</v>
      </c>
      <c r="N393" s="1073">
        <f t="shared" si="240"/>
        <v>0.53965626454794469</v>
      </c>
      <c r="O393" s="1076">
        <v>1236</v>
      </c>
      <c r="P393" s="1016">
        <v>991.8</v>
      </c>
      <c r="Q393" s="1016">
        <v>1236</v>
      </c>
      <c r="R393" s="1016">
        <v>0.9506</v>
      </c>
      <c r="S393" s="1016">
        <v>377160</v>
      </c>
      <c r="T393" s="1074">
        <f t="shared" si="241"/>
        <v>350723.48975999997</v>
      </c>
      <c r="U393" s="1074">
        <f t="shared" si="242"/>
        <v>420868.18771199993</v>
      </c>
      <c r="V393" s="1074">
        <f t="shared" si="243"/>
        <v>0</v>
      </c>
      <c r="W393" s="1073">
        <f t="shared" si="244"/>
        <v>0.53768853671319605</v>
      </c>
      <c r="X393" s="1076">
        <v>1236</v>
      </c>
      <c r="Y393" s="1016">
        <v>1048.2</v>
      </c>
      <c r="Z393" s="1016">
        <v>1236</v>
      </c>
      <c r="AA393" s="1077">
        <v>0.94989999999999997</v>
      </c>
      <c r="AB393" s="1016">
        <v>374280</v>
      </c>
      <c r="AC393" s="1074">
        <f t="shared" si="245"/>
        <v>358446.66480000003</v>
      </c>
      <c r="AD393" s="1074">
        <f t="shared" si="246"/>
        <v>430135.99775999994</v>
      </c>
      <c r="AE393" s="1074">
        <f t="shared" si="247"/>
        <v>0</v>
      </c>
      <c r="AF393" s="1073">
        <f t="shared" si="248"/>
        <v>0.52208604062313491</v>
      </c>
      <c r="AG393" s="1076">
        <v>1236</v>
      </c>
      <c r="AH393" s="1016">
        <v>1048.2</v>
      </c>
      <c r="AI393" s="1016">
        <v>1236</v>
      </c>
      <c r="AJ393" s="1016">
        <v>0.94950000000000001</v>
      </c>
      <c r="AK393" s="1016">
        <v>415920</v>
      </c>
      <c r="AL393" s="1074">
        <f t="shared" si="249"/>
        <v>370238.91480000003</v>
      </c>
      <c r="AM393" s="1074">
        <f t="shared" si="250"/>
        <v>444286.69776000001</v>
      </c>
      <c r="AN393" s="1074">
        <f t="shared" si="251"/>
        <v>0</v>
      </c>
      <c r="AO393" s="1073">
        <f t="shared" si="252"/>
        <v>0.56169136113727602</v>
      </c>
      <c r="AP393" s="1076">
        <v>1236</v>
      </c>
      <c r="AQ393" s="1016">
        <v>1057.8</v>
      </c>
      <c r="AR393" s="1016">
        <v>1236</v>
      </c>
      <c r="AS393" s="1016">
        <v>0.95199999999999996</v>
      </c>
      <c r="AT393" s="1016">
        <v>403020</v>
      </c>
      <c r="AU393" s="1074">
        <f t="shared" si="253"/>
        <v>374613.5232</v>
      </c>
      <c r="AV393" s="1074">
        <f t="shared" si="254"/>
        <v>449536.22783999989</v>
      </c>
      <c r="AW393" s="1074">
        <f t="shared" si="255"/>
        <v>0</v>
      </c>
      <c r="AX393" s="1073">
        <f t="shared" si="256"/>
        <v>0.53791437713906864</v>
      </c>
      <c r="AY393" s="1076">
        <v>1236</v>
      </c>
      <c r="AZ393" s="1016">
        <v>1128.5999999999999</v>
      </c>
      <c r="BA393" s="1016">
        <v>1236</v>
      </c>
      <c r="BB393" s="1016">
        <v>0.95030000000000003</v>
      </c>
      <c r="BC393" s="1016">
        <v>437460</v>
      </c>
      <c r="BD393" s="1074">
        <f t="shared" si="257"/>
        <v>386103.08879999997</v>
      </c>
      <c r="BE393" s="1074">
        <f t="shared" si="258"/>
        <v>463323.70655999996</v>
      </c>
      <c r="BF393" s="1074">
        <f t="shared" si="259"/>
        <v>0</v>
      </c>
      <c r="BG393" s="1073">
        <f t="shared" si="260"/>
        <v>0.56650673445739086</v>
      </c>
    </row>
    <row r="394" spans="1:59">
      <c r="A394" s="1016">
        <v>3</v>
      </c>
      <c r="B394" s="1016" t="s">
        <v>37</v>
      </c>
      <c r="C394" s="1016" t="s">
        <v>2457</v>
      </c>
      <c r="D394" s="1016" t="s">
        <v>1603</v>
      </c>
      <c r="E394" s="1016">
        <v>11</v>
      </c>
      <c r="F394" s="1076">
        <v>1292.22</v>
      </c>
      <c r="G394" s="1016">
        <v>804</v>
      </c>
      <c r="H394" s="1016">
        <v>1163</v>
      </c>
      <c r="I394" s="1016">
        <v>0.94269999999999998</v>
      </c>
      <c r="J394" s="1016">
        <v>323320</v>
      </c>
      <c r="K394" s="1074">
        <f t="shared" si="237"/>
        <v>272855.08799999999</v>
      </c>
      <c r="L394" s="1074">
        <f t="shared" si="238"/>
        <v>327426.10559999995</v>
      </c>
      <c r="M394" s="1074">
        <f t="shared" si="239"/>
        <v>0</v>
      </c>
      <c r="N394" s="1073">
        <f t="shared" si="240"/>
        <v>0.59247566605758151</v>
      </c>
      <c r="O394" s="1076">
        <v>1292.22</v>
      </c>
      <c r="P394" s="1016">
        <v>840</v>
      </c>
      <c r="Q394" s="1016">
        <v>1163</v>
      </c>
      <c r="R394" s="1016">
        <v>0.94020000000000004</v>
      </c>
      <c r="S394" s="1016">
        <v>324160</v>
      </c>
      <c r="T394" s="1074">
        <f t="shared" si="241"/>
        <v>293793.69600000005</v>
      </c>
      <c r="U394" s="1074">
        <f t="shared" si="242"/>
        <v>352552.43520000001</v>
      </c>
      <c r="V394" s="1074">
        <f t="shared" si="243"/>
        <v>0</v>
      </c>
      <c r="W394" s="1073">
        <f t="shared" si="244"/>
        <v>0.55167963849026902</v>
      </c>
      <c r="X394" s="1076">
        <v>1292.22</v>
      </c>
      <c r="Y394" s="1016">
        <v>884</v>
      </c>
      <c r="Z394" s="1016">
        <v>1163</v>
      </c>
      <c r="AA394" s="1077">
        <v>0.93769999999999998</v>
      </c>
      <c r="AB394" s="1016">
        <v>304700</v>
      </c>
      <c r="AC394" s="1074">
        <f t="shared" si="245"/>
        <v>298413.64799999999</v>
      </c>
      <c r="AD394" s="1074">
        <f t="shared" si="246"/>
        <v>358096.37759999995</v>
      </c>
      <c r="AE394" s="1074">
        <f t="shared" si="247"/>
        <v>0</v>
      </c>
      <c r="AF394" s="1073">
        <f t="shared" si="248"/>
        <v>0.51053294988706421</v>
      </c>
      <c r="AG394" s="1076">
        <v>1292.22</v>
      </c>
      <c r="AH394" s="1016">
        <v>992</v>
      </c>
      <c r="AI394" s="1016">
        <v>1163</v>
      </c>
      <c r="AJ394" s="1016">
        <v>0.93740000000000001</v>
      </c>
      <c r="AK394" s="1016">
        <v>327920</v>
      </c>
      <c r="AL394" s="1074">
        <f t="shared" si="249"/>
        <v>345923.09760000004</v>
      </c>
      <c r="AM394" s="1074">
        <f t="shared" si="250"/>
        <v>415107.71711999999</v>
      </c>
      <c r="AN394" s="1074">
        <f t="shared" si="251"/>
        <v>0</v>
      </c>
      <c r="AO394" s="1073">
        <f t="shared" si="252"/>
        <v>0.47397817936283421</v>
      </c>
      <c r="AP394" s="1076">
        <v>1292.22</v>
      </c>
      <c r="AQ394" s="1016">
        <v>1052</v>
      </c>
      <c r="AR394" s="1016">
        <v>1163</v>
      </c>
      <c r="AS394" s="1016">
        <v>0.91810000000000003</v>
      </c>
      <c r="AT394" s="1016">
        <v>344580</v>
      </c>
      <c r="AU394" s="1074">
        <f t="shared" si="253"/>
        <v>359292.9264</v>
      </c>
      <c r="AV394" s="1074">
        <f t="shared" si="254"/>
        <v>431151.51168</v>
      </c>
      <c r="AW394" s="1074">
        <f t="shared" si="255"/>
        <v>0</v>
      </c>
      <c r="AX394" s="1073">
        <f t="shared" si="256"/>
        <v>0.47952516551408514</v>
      </c>
      <c r="AY394" s="1076">
        <v>1292.22</v>
      </c>
      <c r="AZ394" s="1016">
        <v>1040</v>
      </c>
      <c r="BA394" s="1016">
        <v>1163</v>
      </c>
      <c r="BB394" s="1016">
        <v>0.9052</v>
      </c>
      <c r="BC394" s="1016">
        <v>281080</v>
      </c>
      <c r="BD394" s="1074">
        <f t="shared" si="257"/>
        <v>338906.88</v>
      </c>
      <c r="BE394" s="1074">
        <f t="shared" si="258"/>
        <v>406688.25599999999</v>
      </c>
      <c r="BF394" s="1074">
        <f t="shared" si="259"/>
        <v>0</v>
      </c>
      <c r="BG394" s="1073">
        <f t="shared" si="260"/>
        <v>0.41468618164376009</v>
      </c>
    </row>
    <row r="395" spans="1:59">
      <c r="A395" s="1016">
        <v>4</v>
      </c>
      <c r="B395" s="1016" t="s">
        <v>1249</v>
      </c>
      <c r="C395" s="1016" t="s">
        <v>2457</v>
      </c>
      <c r="D395" s="1016" t="s">
        <v>2456</v>
      </c>
      <c r="E395" s="1016">
        <v>33</v>
      </c>
      <c r="F395" s="1076">
        <v>1300</v>
      </c>
      <c r="G395" s="1016">
        <v>1413</v>
      </c>
      <c r="H395" s="1016">
        <v>1413</v>
      </c>
      <c r="I395" s="1016">
        <v>0.99260000000000004</v>
      </c>
      <c r="J395" s="1016">
        <v>602445</v>
      </c>
      <c r="K395" s="1074">
        <f t="shared" si="237"/>
        <v>504915.76800000004</v>
      </c>
      <c r="L395" s="1074">
        <f t="shared" si="238"/>
        <v>605898.9216</v>
      </c>
      <c r="M395" s="1074">
        <f t="shared" si="239"/>
        <v>0</v>
      </c>
      <c r="N395" s="1073">
        <f t="shared" si="240"/>
        <v>0.59657970515192937</v>
      </c>
      <c r="O395" s="1076">
        <v>1300</v>
      </c>
      <c r="P395" s="1016">
        <v>1401</v>
      </c>
      <c r="Q395" s="1016">
        <v>1401</v>
      </c>
      <c r="R395" s="1016">
        <v>0.99250000000000005</v>
      </c>
      <c r="S395" s="1016">
        <v>660795</v>
      </c>
      <c r="T395" s="1074">
        <f t="shared" si="241"/>
        <v>517263.21000000008</v>
      </c>
      <c r="U395" s="1074">
        <f t="shared" si="242"/>
        <v>620715.85199999996</v>
      </c>
      <c r="V395" s="1074">
        <f t="shared" si="243"/>
        <v>40079.148000000045</v>
      </c>
      <c r="W395" s="1073">
        <f t="shared" si="244"/>
        <v>0.63874154127450899</v>
      </c>
      <c r="X395" s="1076">
        <v>1300</v>
      </c>
      <c r="Y395" s="1016">
        <v>1422</v>
      </c>
      <c r="Z395" s="1016">
        <v>1422</v>
      </c>
      <c r="AA395" s="1077">
        <v>0.99219999999999997</v>
      </c>
      <c r="AB395" s="1016">
        <v>622305</v>
      </c>
      <c r="AC395" s="1074">
        <f t="shared" si="245"/>
        <v>507927.02400000003</v>
      </c>
      <c r="AD395" s="1074">
        <f t="shared" si="246"/>
        <v>609512.42879999999</v>
      </c>
      <c r="AE395" s="1074">
        <f t="shared" si="247"/>
        <v>12792.571200000006</v>
      </c>
      <c r="AF395" s="1073">
        <f t="shared" si="248"/>
        <v>0.61259292240375074</v>
      </c>
      <c r="AG395" s="1076">
        <v>1300</v>
      </c>
      <c r="AH395" s="1016">
        <v>1422</v>
      </c>
      <c r="AI395" s="1016">
        <v>1422</v>
      </c>
      <c r="AJ395" s="1016">
        <v>0.99109999999999998</v>
      </c>
      <c r="AK395" s="1016">
        <v>640110</v>
      </c>
      <c r="AL395" s="1074">
        <f t="shared" si="249"/>
        <v>524276.04239999998</v>
      </c>
      <c r="AM395" s="1074">
        <f t="shared" si="250"/>
        <v>629131.25087999995</v>
      </c>
      <c r="AN395" s="1074">
        <f t="shared" si="251"/>
        <v>10978.749120000051</v>
      </c>
      <c r="AO395" s="1073">
        <f t="shared" si="252"/>
        <v>0.61047038986346025</v>
      </c>
      <c r="AP395" s="1076">
        <v>1300</v>
      </c>
      <c r="AQ395" s="1016">
        <v>1410</v>
      </c>
      <c r="AR395" s="1016">
        <v>1410</v>
      </c>
      <c r="AS395" s="1016">
        <v>0.99399999999999999</v>
      </c>
      <c r="AT395" s="1016">
        <v>554655</v>
      </c>
      <c r="AU395" s="1074">
        <f t="shared" si="253"/>
        <v>521372.87999999995</v>
      </c>
      <c r="AV395" s="1074">
        <f t="shared" si="254"/>
        <v>625647.45600000001</v>
      </c>
      <c r="AW395" s="1074">
        <f t="shared" si="255"/>
        <v>0</v>
      </c>
      <c r="AX395" s="1073">
        <f t="shared" si="256"/>
        <v>0.53191777063663148</v>
      </c>
      <c r="AY395" s="1076">
        <v>1300</v>
      </c>
      <c r="AZ395" s="1016">
        <v>1257</v>
      </c>
      <c r="BA395" s="1016">
        <v>1257</v>
      </c>
      <c r="BB395" s="1016">
        <v>0.99170000000000003</v>
      </c>
      <c r="BC395" s="1016">
        <v>512535</v>
      </c>
      <c r="BD395" s="1074">
        <f t="shared" si="257"/>
        <v>448764.08399999997</v>
      </c>
      <c r="BE395" s="1074">
        <f t="shared" si="258"/>
        <v>538516.90080000006</v>
      </c>
      <c r="BF395" s="1074">
        <f t="shared" si="259"/>
        <v>0</v>
      </c>
      <c r="BG395" s="1073">
        <f t="shared" si="260"/>
        <v>0.57105171544877908</v>
      </c>
    </row>
    <row r="396" spans="1:59">
      <c r="A396" s="1016">
        <v>5</v>
      </c>
      <c r="B396" s="1016" t="s">
        <v>861</v>
      </c>
      <c r="C396" s="1016" t="s">
        <v>2457</v>
      </c>
      <c r="D396" s="1016" t="s">
        <v>2456</v>
      </c>
      <c r="E396" s="1016">
        <v>33</v>
      </c>
      <c r="F396" s="1076">
        <v>1300</v>
      </c>
      <c r="G396" s="1016">
        <v>457.5</v>
      </c>
      <c r="H396" s="1016">
        <v>1040</v>
      </c>
      <c r="I396" s="1016">
        <v>0.96709999999999996</v>
      </c>
      <c r="J396" s="1016">
        <v>44910</v>
      </c>
      <c r="K396" s="1074">
        <f t="shared" si="237"/>
        <v>159281.37</v>
      </c>
      <c r="L396" s="1074">
        <f t="shared" si="238"/>
        <v>191137.644</v>
      </c>
      <c r="M396" s="1074">
        <f t="shared" si="239"/>
        <v>0</v>
      </c>
      <c r="N396" s="1073">
        <f t="shared" si="240"/>
        <v>0.14097693911095818</v>
      </c>
      <c r="O396" s="1076">
        <v>1300</v>
      </c>
      <c r="P396" s="1016">
        <v>541.5</v>
      </c>
      <c r="Q396" s="1016">
        <v>1040</v>
      </c>
      <c r="R396" s="1016">
        <v>0.98089999999999999</v>
      </c>
      <c r="S396" s="1016">
        <v>43125</v>
      </c>
      <c r="T396" s="1074">
        <f t="shared" si="241"/>
        <v>197590.53419999999</v>
      </c>
      <c r="U396" s="1074">
        <f t="shared" si="242"/>
        <v>237108.64103999999</v>
      </c>
      <c r="V396" s="1074">
        <f t="shared" si="243"/>
        <v>0</v>
      </c>
      <c r="W396" s="1073">
        <f t="shared" si="244"/>
        <v>0.10912719117493029</v>
      </c>
      <c r="X396" s="1076">
        <v>1300</v>
      </c>
      <c r="Y396" s="1016">
        <v>474</v>
      </c>
      <c r="Z396" s="1016">
        <v>1040</v>
      </c>
      <c r="AA396" s="1077">
        <v>0.95520000000000005</v>
      </c>
      <c r="AB396" s="1016">
        <v>49845</v>
      </c>
      <c r="AC396" s="1074">
        <f t="shared" si="245"/>
        <v>162995.32800000001</v>
      </c>
      <c r="AD396" s="1074">
        <f t="shared" si="246"/>
        <v>195594.39360000001</v>
      </c>
      <c r="AE396" s="1074">
        <f t="shared" si="247"/>
        <v>0</v>
      </c>
      <c r="AF396" s="1073">
        <f t="shared" si="248"/>
        <v>0.15290315560455817</v>
      </c>
      <c r="AG396" s="1076">
        <v>1300</v>
      </c>
      <c r="AH396" s="1016">
        <v>708</v>
      </c>
      <c r="AI396" s="1016">
        <v>1040</v>
      </c>
      <c r="AJ396" s="1016">
        <v>0.92669999999999997</v>
      </c>
      <c r="AK396" s="1016">
        <v>74670</v>
      </c>
      <c r="AL396" s="1074">
        <f t="shared" si="249"/>
        <v>244070.5392</v>
      </c>
      <c r="AM396" s="1074">
        <f t="shared" si="250"/>
        <v>292884.64704000001</v>
      </c>
      <c r="AN396" s="1074">
        <f t="shared" si="251"/>
        <v>0</v>
      </c>
      <c r="AO396" s="1073">
        <f t="shared" si="252"/>
        <v>0.152968072764433</v>
      </c>
      <c r="AP396" s="1076">
        <v>1300</v>
      </c>
      <c r="AQ396" s="1016">
        <v>714</v>
      </c>
      <c r="AR396" s="1016">
        <v>1040</v>
      </c>
      <c r="AS396" s="1016">
        <v>0.93010000000000004</v>
      </c>
      <c r="AT396" s="1016">
        <v>139980</v>
      </c>
      <c r="AU396" s="1074">
        <f t="shared" si="253"/>
        <v>247042.00080000001</v>
      </c>
      <c r="AV396" s="1074">
        <f t="shared" si="254"/>
        <v>296450.40096</v>
      </c>
      <c r="AW396" s="1074">
        <f t="shared" si="255"/>
        <v>0</v>
      </c>
      <c r="AX396" s="1073">
        <f t="shared" si="256"/>
        <v>0.28331214843366825</v>
      </c>
      <c r="AY396" s="1076">
        <v>1300</v>
      </c>
      <c r="AZ396" s="1016">
        <v>571.5</v>
      </c>
      <c r="BA396" s="1016">
        <v>1040</v>
      </c>
      <c r="BB396" s="1016">
        <v>0.92779999999999996</v>
      </c>
      <c r="BC396" s="1016">
        <v>128415</v>
      </c>
      <c r="BD396" s="1074">
        <f t="shared" si="257"/>
        <v>190885.57199999999</v>
      </c>
      <c r="BE396" s="1074">
        <f t="shared" si="258"/>
        <v>229062.68639999998</v>
      </c>
      <c r="BF396" s="1074">
        <f t="shared" si="259"/>
        <v>0</v>
      </c>
      <c r="BG396" s="1073">
        <f t="shared" si="260"/>
        <v>0.33636643842311981</v>
      </c>
    </row>
    <row r="397" spans="1:59">
      <c r="A397" s="1016">
        <v>6</v>
      </c>
      <c r="B397" s="1016" t="s">
        <v>23</v>
      </c>
      <c r="C397" s="1016" t="s">
        <v>2457</v>
      </c>
      <c r="D397" s="1016" t="s">
        <v>2456</v>
      </c>
      <c r="E397" s="1016">
        <v>11</v>
      </c>
      <c r="F397" s="1076">
        <v>1300</v>
      </c>
      <c r="G397" s="1016">
        <v>1232</v>
      </c>
      <c r="H397" s="1016">
        <v>1232</v>
      </c>
      <c r="I397" s="1016">
        <v>0.94720000000000004</v>
      </c>
      <c r="J397" s="1016">
        <v>718680</v>
      </c>
      <c r="K397" s="1074">
        <f t="shared" si="237"/>
        <v>420102.14400000003</v>
      </c>
      <c r="L397" s="1074">
        <f t="shared" si="238"/>
        <v>504122.57280000002</v>
      </c>
      <c r="M397" s="1074">
        <f t="shared" si="239"/>
        <v>214557.42719999998</v>
      </c>
      <c r="N397" s="1073">
        <f t="shared" si="240"/>
        <v>0.85536340419152912</v>
      </c>
      <c r="O397" s="1076">
        <v>1300</v>
      </c>
      <c r="P397" s="1016">
        <v>1216</v>
      </c>
      <c r="Q397" s="1016">
        <v>1216</v>
      </c>
      <c r="R397" s="1016">
        <v>0.94530000000000003</v>
      </c>
      <c r="S397" s="1016">
        <v>517440</v>
      </c>
      <c r="T397" s="1074">
        <f t="shared" si="241"/>
        <v>427608.34560000006</v>
      </c>
      <c r="U397" s="1074">
        <f t="shared" si="242"/>
        <v>513130.01471999998</v>
      </c>
      <c r="V397" s="1074">
        <f t="shared" si="243"/>
        <v>4309.9852800000226</v>
      </c>
      <c r="W397" s="1073">
        <f t="shared" si="244"/>
        <v>0.60503964120947218</v>
      </c>
      <c r="X397" s="1076">
        <v>1300</v>
      </c>
      <c r="Y397" s="1016">
        <v>1464</v>
      </c>
      <c r="Z397" s="1016">
        <v>1464</v>
      </c>
      <c r="AA397" s="1077">
        <v>0.95020000000000004</v>
      </c>
      <c r="AB397" s="1016">
        <v>642840</v>
      </c>
      <c r="AC397" s="1074">
        <f t="shared" si="245"/>
        <v>500793.408</v>
      </c>
      <c r="AD397" s="1074">
        <f t="shared" si="246"/>
        <v>600952.08959999995</v>
      </c>
      <c r="AE397" s="1074">
        <f t="shared" si="247"/>
        <v>41887.910400000052</v>
      </c>
      <c r="AF397" s="1073">
        <f t="shared" si="248"/>
        <v>0.64182154729960028</v>
      </c>
      <c r="AG397" s="1076">
        <v>1300</v>
      </c>
      <c r="AH397" s="1016">
        <v>1304</v>
      </c>
      <c r="AI397" s="1016">
        <v>1304</v>
      </c>
      <c r="AJ397" s="1016">
        <v>0.96479999999999999</v>
      </c>
      <c r="AK397" s="1016">
        <v>674520</v>
      </c>
      <c r="AL397" s="1074">
        <f t="shared" si="249"/>
        <v>468012.90239999996</v>
      </c>
      <c r="AM397" s="1074">
        <f t="shared" si="250"/>
        <v>561615.48288000003</v>
      </c>
      <c r="AN397" s="1074">
        <f t="shared" si="251"/>
        <v>112904.51711999997</v>
      </c>
      <c r="AO397" s="1073">
        <f t="shared" si="252"/>
        <v>0.72062115867000509</v>
      </c>
      <c r="AP397" s="1076">
        <v>1300</v>
      </c>
      <c r="AQ397" s="1016">
        <v>1376</v>
      </c>
      <c r="AR397" s="1016">
        <v>1376</v>
      </c>
      <c r="AS397" s="1016">
        <v>0.96850000000000003</v>
      </c>
      <c r="AT397" s="1016">
        <v>638000</v>
      </c>
      <c r="AU397" s="1074">
        <f t="shared" si="253"/>
        <v>495748.03199999995</v>
      </c>
      <c r="AV397" s="1074">
        <f t="shared" si="254"/>
        <v>594897.63839999994</v>
      </c>
      <c r="AW397" s="1074">
        <f t="shared" si="255"/>
        <v>43102.361600000062</v>
      </c>
      <c r="AX397" s="1073">
        <f t="shared" si="256"/>
        <v>0.64347204508922795</v>
      </c>
      <c r="AY397" s="1076">
        <v>1300</v>
      </c>
      <c r="AZ397" s="1016">
        <v>1368</v>
      </c>
      <c r="BA397" s="1016">
        <v>1368</v>
      </c>
      <c r="BB397" s="1016">
        <v>0.95779999999999998</v>
      </c>
      <c r="BC397" s="1016">
        <v>640480</v>
      </c>
      <c r="BD397" s="1074">
        <f t="shared" si="257"/>
        <v>471697.34399999998</v>
      </c>
      <c r="BE397" s="1074">
        <f t="shared" si="258"/>
        <v>566036.81279999996</v>
      </c>
      <c r="BF397" s="1074">
        <f t="shared" si="259"/>
        <v>74443.187200000044</v>
      </c>
      <c r="BG397" s="1073">
        <f t="shared" si="260"/>
        <v>0.67890990711196375</v>
      </c>
    </row>
    <row r="398" spans="1:59">
      <c r="A398" s="1016">
        <v>7</v>
      </c>
      <c r="B398" s="1016" t="s">
        <v>2460</v>
      </c>
      <c r="C398" s="1016" t="s">
        <v>2457</v>
      </c>
      <c r="D398" s="1016" t="s">
        <v>2456</v>
      </c>
      <c r="E398" s="1016">
        <v>33</v>
      </c>
      <c r="F398" s="1076">
        <v>1111</v>
      </c>
      <c r="G398" s="1016">
        <v>1320</v>
      </c>
      <c r="H398" s="1016">
        <v>1320</v>
      </c>
      <c r="I398" s="1016">
        <v>0.95420000000000005</v>
      </c>
      <c r="J398" s="1016">
        <v>526110</v>
      </c>
      <c r="K398" s="1074">
        <f t="shared" si="237"/>
        <v>453435.84</v>
      </c>
      <c r="L398" s="1074">
        <f t="shared" si="238"/>
        <v>544123.00800000003</v>
      </c>
      <c r="M398" s="1074">
        <f t="shared" si="239"/>
        <v>0</v>
      </c>
      <c r="N398" s="1073">
        <f t="shared" si="240"/>
        <v>0.58013720309360628</v>
      </c>
      <c r="O398" s="1076">
        <v>1350</v>
      </c>
      <c r="P398" s="1016">
        <v>1332</v>
      </c>
      <c r="Q398" s="1016">
        <v>1332</v>
      </c>
      <c r="R398" s="1016">
        <v>0.94730000000000003</v>
      </c>
      <c r="S398" s="1016">
        <v>544470</v>
      </c>
      <c r="T398" s="1074">
        <f t="shared" si="241"/>
        <v>469390.93920000002</v>
      </c>
      <c r="U398" s="1074">
        <f t="shared" si="242"/>
        <v>563269.12704000005</v>
      </c>
      <c r="V398" s="1074">
        <f t="shared" si="243"/>
        <v>0</v>
      </c>
      <c r="W398" s="1073">
        <f t="shared" si="244"/>
        <v>0.57997497877564486</v>
      </c>
      <c r="X398" s="1076">
        <v>1350</v>
      </c>
      <c r="Y398" s="1016">
        <v>1302</v>
      </c>
      <c r="Z398" s="1016">
        <v>1302</v>
      </c>
      <c r="AA398" s="1077">
        <v>0.96330000000000005</v>
      </c>
      <c r="AB398" s="1016">
        <v>511980</v>
      </c>
      <c r="AC398" s="1074">
        <f t="shared" si="245"/>
        <v>451517.97600000002</v>
      </c>
      <c r="AD398" s="1074">
        <f t="shared" si="246"/>
        <v>541821.57120000001</v>
      </c>
      <c r="AE398" s="1074">
        <f t="shared" si="247"/>
        <v>0</v>
      </c>
      <c r="AF398" s="1073">
        <f t="shared" si="248"/>
        <v>0.56695417149903238</v>
      </c>
      <c r="AG398" s="1076">
        <v>1350</v>
      </c>
      <c r="AH398" s="1016">
        <v>1308</v>
      </c>
      <c r="AI398" s="1016">
        <v>1308</v>
      </c>
      <c r="AJ398" s="1016">
        <v>0.97240000000000004</v>
      </c>
      <c r="AK398" s="1016">
        <v>574560</v>
      </c>
      <c r="AL398" s="1074">
        <f t="shared" si="249"/>
        <v>473146.5024</v>
      </c>
      <c r="AM398" s="1074">
        <f t="shared" si="250"/>
        <v>567775.80287999997</v>
      </c>
      <c r="AN398" s="1074">
        <f t="shared" si="251"/>
        <v>6784.1971200000262</v>
      </c>
      <c r="AO398" s="1073">
        <f t="shared" si="252"/>
        <v>0.60716923520050103</v>
      </c>
      <c r="AP398" s="1076">
        <v>1350</v>
      </c>
      <c r="AQ398" s="1016">
        <v>1260</v>
      </c>
      <c r="AR398" s="1016">
        <v>1260</v>
      </c>
      <c r="AS398" s="1016">
        <v>0.97250000000000003</v>
      </c>
      <c r="AT398" s="1016">
        <v>497040</v>
      </c>
      <c r="AU398" s="1074">
        <f t="shared" si="253"/>
        <v>455830.20000000007</v>
      </c>
      <c r="AV398" s="1074">
        <f t="shared" si="254"/>
        <v>546996.24</v>
      </c>
      <c r="AW398" s="1074">
        <f t="shared" si="255"/>
        <v>0</v>
      </c>
      <c r="AX398" s="1073">
        <f t="shared" si="256"/>
        <v>0.54520301638636492</v>
      </c>
      <c r="AY398" s="1076">
        <v>1350</v>
      </c>
      <c r="AZ398" s="1016">
        <v>1230</v>
      </c>
      <c r="BA398" s="1016">
        <v>1230</v>
      </c>
      <c r="BB398" s="1016">
        <v>0.97840000000000005</v>
      </c>
      <c r="BC398" s="1016">
        <v>490770</v>
      </c>
      <c r="BD398" s="1074">
        <f t="shared" si="257"/>
        <v>433235.51999999996</v>
      </c>
      <c r="BE398" s="1074">
        <f t="shared" si="258"/>
        <v>519882.62400000001</v>
      </c>
      <c r="BF398" s="1074">
        <f t="shared" si="259"/>
        <v>0</v>
      </c>
      <c r="BG398" s="1073">
        <f t="shared" si="260"/>
        <v>0.56640092668301989</v>
      </c>
    </row>
    <row r="399" spans="1:59">
      <c r="A399" s="1016">
        <v>8</v>
      </c>
      <c r="B399" s="1016" t="s">
        <v>1445</v>
      </c>
      <c r="C399" s="1016" t="s">
        <v>2457</v>
      </c>
      <c r="D399" s="1016" t="s">
        <v>1546</v>
      </c>
      <c r="E399" s="1016">
        <v>33</v>
      </c>
      <c r="F399" s="1076">
        <v>1350</v>
      </c>
      <c r="G399" s="1016">
        <v>557.85</v>
      </c>
      <c r="H399" s="1016">
        <v>1080</v>
      </c>
      <c r="I399" s="1016">
        <v>0.96419999999999995</v>
      </c>
      <c r="J399" s="1016">
        <v>208200</v>
      </c>
      <c r="K399" s="1074">
        <f t="shared" si="237"/>
        <v>193636.42919999998</v>
      </c>
      <c r="L399" s="1074">
        <f t="shared" si="238"/>
        <v>232363.71503999998</v>
      </c>
      <c r="M399" s="1074">
        <f t="shared" si="239"/>
        <v>0</v>
      </c>
      <c r="N399" s="1073">
        <f t="shared" si="240"/>
        <v>0.53760545177415409</v>
      </c>
      <c r="O399" s="1076">
        <v>1350</v>
      </c>
      <c r="P399" s="1016">
        <v>420</v>
      </c>
      <c r="Q399" s="1016">
        <v>1080</v>
      </c>
      <c r="R399" s="1016">
        <v>0.97819999999999996</v>
      </c>
      <c r="S399" s="1016">
        <v>207615</v>
      </c>
      <c r="T399" s="1074">
        <f t="shared" si="241"/>
        <v>152833.96799999999</v>
      </c>
      <c r="U399" s="1074">
        <f t="shared" si="242"/>
        <v>183400.7616</v>
      </c>
      <c r="V399" s="1074">
        <f t="shared" si="243"/>
        <v>24214.238400000002</v>
      </c>
      <c r="W399" s="1073">
        <f t="shared" si="244"/>
        <v>0.67921746296608621</v>
      </c>
      <c r="X399" s="1076">
        <v>1350</v>
      </c>
      <c r="Y399" s="1016">
        <v>392.4</v>
      </c>
      <c r="Z399" s="1016">
        <v>1080</v>
      </c>
      <c r="AA399" s="1077">
        <v>0.97019999999999995</v>
      </c>
      <c r="AB399" s="1016">
        <v>163965</v>
      </c>
      <c r="AC399" s="1074">
        <f t="shared" si="245"/>
        <v>137054.33279999997</v>
      </c>
      <c r="AD399" s="1074">
        <f t="shared" si="246"/>
        <v>164465.19936</v>
      </c>
      <c r="AE399" s="1074">
        <f t="shared" si="247"/>
        <v>0</v>
      </c>
      <c r="AF399" s="1073">
        <f t="shared" si="248"/>
        <v>0.59817517859603198</v>
      </c>
      <c r="AG399" s="1076">
        <v>1350</v>
      </c>
      <c r="AH399" s="1016">
        <v>315.45</v>
      </c>
      <c r="AI399" s="1016">
        <v>1080</v>
      </c>
      <c r="AJ399" s="1016">
        <v>0.86170000000000002</v>
      </c>
      <c r="AK399" s="1016">
        <v>72045</v>
      </c>
      <c r="AL399" s="1074">
        <f t="shared" si="249"/>
        <v>101118.25458000001</v>
      </c>
      <c r="AM399" s="1074">
        <f t="shared" si="250"/>
        <v>121341.90549599999</v>
      </c>
      <c r="AN399" s="1074">
        <f t="shared" si="251"/>
        <v>0</v>
      </c>
      <c r="AO399" s="1073">
        <f t="shared" si="252"/>
        <v>0.356241315177179</v>
      </c>
      <c r="AP399" s="1076">
        <v>1350</v>
      </c>
      <c r="AQ399" s="1016">
        <v>105.45</v>
      </c>
      <c r="AR399" s="1016">
        <v>1080</v>
      </c>
      <c r="AS399" s="1016">
        <v>0.62239999999999995</v>
      </c>
      <c r="AT399" s="1016">
        <v>21315</v>
      </c>
      <c r="AU399" s="1074">
        <f t="shared" si="253"/>
        <v>24415.133759999997</v>
      </c>
      <c r="AV399" s="1074">
        <f t="shared" si="254"/>
        <v>29298.160511999999</v>
      </c>
      <c r="AW399" s="1074">
        <f t="shared" si="255"/>
        <v>0</v>
      </c>
      <c r="AX399" s="1073">
        <f t="shared" si="256"/>
        <v>0.43651204637102919</v>
      </c>
      <c r="AY399" s="1076">
        <v>1350</v>
      </c>
      <c r="AZ399" s="1016">
        <v>119.1</v>
      </c>
      <c r="BA399" s="1016">
        <v>1080</v>
      </c>
      <c r="BB399" s="1016">
        <v>0.60499999999999998</v>
      </c>
      <c r="BC399" s="1016">
        <v>23460</v>
      </c>
      <c r="BD399" s="1074">
        <f t="shared" si="257"/>
        <v>25939.979999999996</v>
      </c>
      <c r="BE399" s="1074">
        <f t="shared" si="258"/>
        <v>31127.975999999999</v>
      </c>
      <c r="BF399" s="1074">
        <f t="shared" si="259"/>
        <v>0</v>
      </c>
      <c r="BG399" s="1073">
        <f t="shared" si="260"/>
        <v>0.45219772721490148</v>
      </c>
    </row>
    <row r="400" spans="1:59">
      <c r="A400" s="1016">
        <v>9</v>
      </c>
      <c r="B400" s="1016" t="s">
        <v>58</v>
      </c>
      <c r="C400" s="1016" t="s">
        <v>2457</v>
      </c>
      <c r="D400" s="1016" t="s">
        <v>2456</v>
      </c>
      <c r="E400" s="1016">
        <v>33</v>
      </c>
      <c r="F400" s="1076">
        <v>1383</v>
      </c>
      <c r="G400" s="1016">
        <v>475.2</v>
      </c>
      <c r="H400" s="1016">
        <v>1106.4000000000001</v>
      </c>
      <c r="I400" s="1016">
        <v>0.99929999999999997</v>
      </c>
      <c r="J400" s="1016">
        <v>115020</v>
      </c>
      <c r="K400" s="1074">
        <f t="shared" si="237"/>
        <v>170952.24959999998</v>
      </c>
      <c r="L400" s="1074">
        <f t="shared" si="238"/>
        <v>205142.69951999997</v>
      </c>
      <c r="M400" s="1074">
        <f t="shared" si="239"/>
        <v>0</v>
      </c>
      <c r="N400" s="1073">
        <f t="shared" si="240"/>
        <v>0.33640972923470674</v>
      </c>
      <c r="O400" s="1076">
        <v>1383</v>
      </c>
      <c r="P400" s="1016">
        <v>1464</v>
      </c>
      <c r="Q400" s="1016">
        <v>1464</v>
      </c>
      <c r="R400" s="1016">
        <v>0.93500000000000005</v>
      </c>
      <c r="S400" s="1016">
        <v>279900</v>
      </c>
      <c r="T400" s="1074">
        <f t="shared" si="241"/>
        <v>509208.48</v>
      </c>
      <c r="U400" s="1074">
        <f t="shared" si="242"/>
        <v>611050.17599999998</v>
      </c>
      <c r="V400" s="1074">
        <f t="shared" si="243"/>
        <v>0</v>
      </c>
      <c r="W400" s="1073">
        <f t="shared" si="244"/>
        <v>0.27483831376885159</v>
      </c>
      <c r="X400" s="1076">
        <v>1383</v>
      </c>
      <c r="Y400" s="1016">
        <v>1311</v>
      </c>
      <c r="Z400" s="1016">
        <v>1311</v>
      </c>
      <c r="AA400" s="1077">
        <v>0.96460000000000001</v>
      </c>
      <c r="AB400" s="1016">
        <v>130110</v>
      </c>
      <c r="AC400" s="1074">
        <f t="shared" si="245"/>
        <v>455252.61600000004</v>
      </c>
      <c r="AD400" s="1074">
        <f t="shared" si="246"/>
        <v>546303.13919999998</v>
      </c>
      <c r="AE400" s="1074">
        <f t="shared" si="247"/>
        <v>0</v>
      </c>
      <c r="AF400" s="1073">
        <f t="shared" si="248"/>
        <v>0.14289868462831634</v>
      </c>
      <c r="AG400" s="1076">
        <v>1383</v>
      </c>
      <c r="AH400" s="1016">
        <v>1137</v>
      </c>
      <c r="AI400" s="1016">
        <v>1137</v>
      </c>
      <c r="AJ400" s="1016">
        <v>0.99529999999999996</v>
      </c>
      <c r="AK400" s="1016">
        <v>147300</v>
      </c>
      <c r="AL400" s="1074">
        <f t="shared" si="249"/>
        <v>420976.06919999997</v>
      </c>
      <c r="AM400" s="1074">
        <f t="shared" si="250"/>
        <v>505171.28303999995</v>
      </c>
      <c r="AN400" s="1074">
        <f t="shared" si="251"/>
        <v>0</v>
      </c>
      <c r="AO400" s="1073">
        <f t="shared" si="252"/>
        <v>0.17495056224920447</v>
      </c>
      <c r="AP400" s="1076">
        <v>1383</v>
      </c>
      <c r="AQ400" s="1016">
        <v>1197</v>
      </c>
      <c r="AR400" s="1016">
        <v>1197</v>
      </c>
      <c r="AS400" s="1016">
        <v>0.99350000000000005</v>
      </c>
      <c r="AT400" s="1016">
        <v>178530</v>
      </c>
      <c r="AU400" s="1074">
        <f t="shared" si="253"/>
        <v>442389.65399999998</v>
      </c>
      <c r="AV400" s="1074">
        <f t="shared" si="254"/>
        <v>530867.58480000007</v>
      </c>
      <c r="AW400" s="1074">
        <f t="shared" si="255"/>
        <v>0</v>
      </c>
      <c r="AX400" s="1073">
        <f t="shared" si="256"/>
        <v>0.20177913111864951</v>
      </c>
      <c r="AY400" s="1076">
        <v>1383</v>
      </c>
      <c r="AZ400" s="1016">
        <v>1347</v>
      </c>
      <c r="BA400" s="1016">
        <v>1347</v>
      </c>
      <c r="BB400" s="1016">
        <v>0.91120000000000001</v>
      </c>
      <c r="BC400" s="1016">
        <v>184080</v>
      </c>
      <c r="BD400" s="1074">
        <f t="shared" si="257"/>
        <v>441859.10399999999</v>
      </c>
      <c r="BE400" s="1074">
        <f t="shared" si="258"/>
        <v>530230.92479999992</v>
      </c>
      <c r="BF400" s="1074">
        <f t="shared" si="259"/>
        <v>0</v>
      </c>
      <c r="BG400" s="1073">
        <f t="shared" si="260"/>
        <v>0.20830169428850334</v>
      </c>
    </row>
    <row r="401" spans="1:59">
      <c r="A401" s="1016">
        <v>10</v>
      </c>
      <c r="B401" s="1016" t="s">
        <v>739</v>
      </c>
      <c r="C401" s="1016" t="s">
        <v>2457</v>
      </c>
      <c r="D401" s="1016" t="s">
        <v>2456</v>
      </c>
      <c r="E401" s="1016">
        <v>33</v>
      </c>
      <c r="F401" s="1076">
        <v>1500</v>
      </c>
      <c r="G401" s="1016">
        <v>1020</v>
      </c>
      <c r="H401" s="1016">
        <v>1200</v>
      </c>
      <c r="I401" s="1016">
        <v>0.92169999999999996</v>
      </c>
      <c r="J401" s="1016">
        <v>12720</v>
      </c>
      <c r="K401" s="1074">
        <f t="shared" si="237"/>
        <v>338448.24</v>
      </c>
      <c r="L401" s="1074">
        <f t="shared" si="238"/>
        <v>406137.88799999998</v>
      </c>
      <c r="M401" s="1074">
        <f t="shared" si="239"/>
        <v>0</v>
      </c>
      <c r="N401" s="1073">
        <f t="shared" si="240"/>
        <v>1.8791647431820005E-2</v>
      </c>
      <c r="O401" s="1076">
        <v>1500</v>
      </c>
      <c r="P401" s="1016">
        <v>48</v>
      </c>
      <c r="Q401" s="1016">
        <v>1200</v>
      </c>
      <c r="R401" s="1016">
        <v>0.6</v>
      </c>
      <c r="S401" s="1016">
        <v>360</v>
      </c>
      <c r="T401" s="1074">
        <f t="shared" si="241"/>
        <v>10713.599999999999</v>
      </c>
      <c r="U401" s="1074">
        <f t="shared" si="242"/>
        <v>12856.32</v>
      </c>
      <c r="V401" s="1074">
        <f t="shared" si="243"/>
        <v>0</v>
      </c>
      <c r="W401" s="1073">
        <f t="shared" si="244"/>
        <v>1.6801075268817203E-2</v>
      </c>
      <c r="X401" s="1076">
        <v>1500</v>
      </c>
      <c r="Y401" s="1016">
        <v>948</v>
      </c>
      <c r="Z401" s="1016">
        <v>1200</v>
      </c>
      <c r="AA401" s="1077">
        <v>0.84619999999999995</v>
      </c>
      <c r="AB401" s="1016">
        <v>2640</v>
      </c>
      <c r="AC401" s="1074">
        <f t="shared" si="245"/>
        <v>288791.136</v>
      </c>
      <c r="AD401" s="1074">
        <f t="shared" si="246"/>
        <v>346549.36319999996</v>
      </c>
      <c r="AE401" s="1074">
        <f t="shared" si="247"/>
        <v>0</v>
      </c>
      <c r="AF401" s="1073">
        <f t="shared" si="248"/>
        <v>4.5707774077941229E-3</v>
      </c>
      <c r="AG401" s="1076">
        <v>1500</v>
      </c>
      <c r="AH401" s="1016">
        <v>1332</v>
      </c>
      <c r="AI401" s="1016">
        <v>1332</v>
      </c>
      <c r="AJ401" s="1016">
        <v>0.7762</v>
      </c>
      <c r="AK401" s="1016">
        <v>13320</v>
      </c>
      <c r="AL401" s="1074">
        <f t="shared" si="249"/>
        <v>384610.20480000001</v>
      </c>
      <c r="AM401" s="1074">
        <f t="shared" si="250"/>
        <v>461532.24576000002</v>
      </c>
      <c r="AN401" s="1074">
        <f t="shared" si="251"/>
        <v>0</v>
      </c>
      <c r="AO401" s="1073">
        <f t="shared" si="252"/>
        <v>1.7316233206717036E-2</v>
      </c>
      <c r="AP401" s="1076">
        <v>1500</v>
      </c>
      <c r="AQ401" s="1016">
        <v>1152</v>
      </c>
      <c r="AR401" s="1016">
        <v>1200</v>
      </c>
      <c r="AS401" s="1016">
        <v>0.81130000000000002</v>
      </c>
      <c r="AT401" s="1016">
        <v>5160</v>
      </c>
      <c r="AU401" s="1074">
        <f t="shared" si="253"/>
        <v>347677.74720000004</v>
      </c>
      <c r="AV401" s="1074">
        <f t="shared" si="254"/>
        <v>417213.29663999996</v>
      </c>
      <c r="AW401" s="1074">
        <f t="shared" si="255"/>
        <v>0</v>
      </c>
      <c r="AX401" s="1073">
        <f t="shared" si="256"/>
        <v>7.4206647413527652E-3</v>
      </c>
      <c r="AY401" s="1076">
        <v>1500</v>
      </c>
      <c r="AZ401" s="1016">
        <v>1260</v>
      </c>
      <c r="BA401" s="1016">
        <v>1260</v>
      </c>
      <c r="BB401" s="1016">
        <v>0.88500000000000001</v>
      </c>
      <c r="BC401" s="1016">
        <v>146880</v>
      </c>
      <c r="BD401" s="1074">
        <f t="shared" si="257"/>
        <v>401436</v>
      </c>
      <c r="BE401" s="1074">
        <f t="shared" si="258"/>
        <v>481723.19999999995</v>
      </c>
      <c r="BF401" s="1074">
        <f t="shared" si="259"/>
        <v>0</v>
      </c>
      <c r="BG401" s="1073">
        <f t="shared" si="260"/>
        <v>0.18294323379069141</v>
      </c>
    </row>
    <row r="402" spans="1:59">
      <c r="A402" s="1016">
        <v>11</v>
      </c>
      <c r="B402" s="1016" t="s">
        <v>2458</v>
      </c>
      <c r="C402" s="1016" t="s">
        <v>2457</v>
      </c>
      <c r="D402" s="1016" t="s">
        <v>2456</v>
      </c>
      <c r="E402" s="1016">
        <v>11</v>
      </c>
      <c r="F402" s="1076">
        <v>0</v>
      </c>
      <c r="G402" s="1016">
        <v>0</v>
      </c>
      <c r="H402" s="1016">
        <v>0</v>
      </c>
      <c r="I402" s="1016"/>
      <c r="J402" s="1016">
        <v>0</v>
      </c>
      <c r="K402" s="1074">
        <f t="shared" si="237"/>
        <v>0</v>
      </c>
      <c r="L402" s="1074">
        <f t="shared" si="238"/>
        <v>0</v>
      </c>
      <c r="M402" s="1074">
        <f t="shared" si="239"/>
        <v>0</v>
      </c>
      <c r="N402" s="1073">
        <v>0</v>
      </c>
      <c r="O402" s="1076">
        <v>0</v>
      </c>
      <c r="P402" s="1016">
        <v>0</v>
      </c>
      <c r="Q402" s="1016">
        <v>0</v>
      </c>
      <c r="R402" s="1016"/>
      <c r="S402" s="1016">
        <v>0</v>
      </c>
      <c r="T402" s="1074">
        <f t="shared" si="241"/>
        <v>0</v>
      </c>
      <c r="U402" s="1074">
        <f t="shared" si="242"/>
        <v>0</v>
      </c>
      <c r="V402" s="1074">
        <f t="shared" si="243"/>
        <v>0</v>
      </c>
      <c r="W402" s="1073">
        <v>0</v>
      </c>
      <c r="X402" s="1076">
        <v>0</v>
      </c>
      <c r="Y402" s="1016">
        <v>0</v>
      </c>
      <c r="Z402" s="1016">
        <v>0</v>
      </c>
      <c r="AA402" s="1077"/>
      <c r="AB402" s="1016">
        <v>0</v>
      </c>
      <c r="AC402" s="1074">
        <f t="shared" si="245"/>
        <v>0</v>
      </c>
      <c r="AD402" s="1074">
        <f t="shared" si="246"/>
        <v>0</v>
      </c>
      <c r="AE402" s="1074">
        <f t="shared" si="247"/>
        <v>0</v>
      </c>
      <c r="AF402" s="1073">
        <v>0</v>
      </c>
      <c r="AG402" s="1076">
        <v>0</v>
      </c>
      <c r="AH402" s="1016">
        <v>0</v>
      </c>
      <c r="AI402" s="1016">
        <v>0</v>
      </c>
      <c r="AJ402" s="1016"/>
      <c r="AK402" s="1016">
        <v>0</v>
      </c>
      <c r="AL402" s="1074">
        <f t="shared" si="249"/>
        <v>0</v>
      </c>
      <c r="AM402" s="1074">
        <f t="shared" si="250"/>
        <v>0</v>
      </c>
      <c r="AN402" s="1074">
        <f t="shared" si="251"/>
        <v>0</v>
      </c>
      <c r="AO402" s="1073">
        <v>0</v>
      </c>
      <c r="AP402" s="1076">
        <v>0</v>
      </c>
      <c r="AQ402" s="1016">
        <v>0</v>
      </c>
      <c r="AR402" s="1016">
        <v>0</v>
      </c>
      <c r="AS402" s="1016"/>
      <c r="AT402" s="1016">
        <v>0</v>
      </c>
      <c r="AU402" s="1074">
        <f t="shared" si="253"/>
        <v>0</v>
      </c>
      <c r="AV402" s="1074">
        <f t="shared" si="254"/>
        <v>0</v>
      </c>
      <c r="AW402" s="1074">
        <f t="shared" si="255"/>
        <v>0</v>
      </c>
      <c r="AX402" s="1073">
        <v>0</v>
      </c>
      <c r="AY402" s="1076">
        <v>1500</v>
      </c>
      <c r="AZ402" s="1016">
        <v>360</v>
      </c>
      <c r="BA402" s="1016">
        <v>960</v>
      </c>
      <c r="BB402" s="1016">
        <v>0.86670000000000003</v>
      </c>
      <c r="BC402" s="1016">
        <v>13000</v>
      </c>
      <c r="BD402" s="1074">
        <f t="shared" si="257"/>
        <v>112324.32</v>
      </c>
      <c r="BE402" s="1074">
        <f t="shared" si="258"/>
        <v>134789.18400000001</v>
      </c>
      <c r="BF402" s="1074">
        <f t="shared" si="259"/>
        <v>0</v>
      </c>
      <c r="BG402" s="1073">
        <f t="shared" si="260"/>
        <v>5.7868144672498345E-2</v>
      </c>
    </row>
    <row r="403" spans="1:59">
      <c r="A403" s="1016">
        <v>12</v>
      </c>
      <c r="B403" s="1016" t="s">
        <v>1316</v>
      </c>
      <c r="C403" s="1016" t="s">
        <v>2457</v>
      </c>
      <c r="D403" s="1016" t="s">
        <v>625</v>
      </c>
      <c r="E403" s="1016">
        <v>33</v>
      </c>
      <c r="F403" s="1076">
        <v>1600</v>
      </c>
      <c r="G403" s="1016">
        <v>2091</v>
      </c>
      <c r="H403" s="1016">
        <v>0</v>
      </c>
      <c r="I403" s="1016">
        <v>0.80359999999999998</v>
      </c>
      <c r="J403" s="1016">
        <v>4050</v>
      </c>
      <c r="K403" s="1074">
        <f t="shared" si="237"/>
        <v>604917.93599999999</v>
      </c>
      <c r="L403" s="1074">
        <f t="shared" si="238"/>
        <v>725901.52319999994</v>
      </c>
      <c r="M403" s="1074">
        <f t="shared" si="239"/>
        <v>0</v>
      </c>
      <c r="N403" s="1073">
        <f t="shared" ref="N403:N408" si="261">+J403/(24*30*G403*I403)</f>
        <v>3.3475615112195981E-3</v>
      </c>
      <c r="O403" s="1076">
        <v>1600</v>
      </c>
      <c r="P403" s="1016">
        <v>2730</v>
      </c>
      <c r="Q403" s="1016">
        <v>0</v>
      </c>
      <c r="R403" s="1016">
        <v>0.83009999999999995</v>
      </c>
      <c r="S403" s="1016">
        <v>19200</v>
      </c>
      <c r="T403" s="1074">
        <f t="shared" si="241"/>
        <v>843016.35599999991</v>
      </c>
      <c r="U403" s="1074">
        <f t="shared" si="242"/>
        <v>1011619.6271999999</v>
      </c>
      <c r="V403" s="1074">
        <f t="shared" si="243"/>
        <v>0</v>
      </c>
      <c r="W403" s="1073">
        <f t="shared" ref="W403:W408" si="262">+S403/(24*31*P403*R403)</f>
        <v>1.1387679410575993E-2</v>
      </c>
      <c r="X403" s="1076">
        <v>1600</v>
      </c>
      <c r="Y403" s="1016">
        <v>1740</v>
      </c>
      <c r="Z403" s="1016">
        <v>0</v>
      </c>
      <c r="AA403" s="1077">
        <v>0.81530000000000002</v>
      </c>
      <c r="AB403" s="1016">
        <v>6090</v>
      </c>
      <c r="AC403" s="1074">
        <f t="shared" si="245"/>
        <v>510703.92</v>
      </c>
      <c r="AD403" s="1074">
        <f t="shared" si="246"/>
        <v>612844.70400000003</v>
      </c>
      <c r="AE403" s="1074">
        <f t="shared" si="247"/>
        <v>0</v>
      </c>
      <c r="AF403" s="1073">
        <f t="shared" ref="AF403:AF408" si="263">+AB403/(24*30*Y403*AA403)</f>
        <v>5.9623587772735321E-3</v>
      </c>
      <c r="AG403" s="1076">
        <v>1600</v>
      </c>
      <c r="AH403" s="1016">
        <v>2439</v>
      </c>
      <c r="AI403" s="1016">
        <v>0</v>
      </c>
      <c r="AJ403" s="1016">
        <v>0.76349999999999996</v>
      </c>
      <c r="AK403" s="1016">
        <v>67800</v>
      </c>
      <c r="AL403" s="1074">
        <f t="shared" si="249"/>
        <v>692729.65799999994</v>
      </c>
      <c r="AM403" s="1074">
        <f t="shared" si="250"/>
        <v>831275.58959999995</v>
      </c>
      <c r="AN403" s="1074">
        <f t="shared" si="251"/>
        <v>0</v>
      </c>
      <c r="AO403" s="1073">
        <f t="shared" ref="AO403:AO408" si="264">+AK403/(24*31*AH403*AJ403)</f>
        <v>4.8936839369449953E-2</v>
      </c>
      <c r="AP403" s="1076">
        <v>1600</v>
      </c>
      <c r="AQ403" s="1016">
        <v>1776</v>
      </c>
      <c r="AR403" s="1016">
        <v>0</v>
      </c>
      <c r="AS403" s="1016">
        <v>0.82940000000000003</v>
      </c>
      <c r="AT403" s="1016">
        <v>36030</v>
      </c>
      <c r="AU403" s="1074">
        <f t="shared" si="253"/>
        <v>547961.35680000007</v>
      </c>
      <c r="AV403" s="1074">
        <f t="shared" si="254"/>
        <v>657553.62816000008</v>
      </c>
      <c r="AW403" s="1074">
        <f t="shared" si="255"/>
        <v>0</v>
      </c>
      <c r="AX403" s="1073">
        <f t="shared" ref="AX403:AX408" si="265">+AT403/(24*31*AQ403*AS403)</f>
        <v>3.2876405929798583E-2</v>
      </c>
      <c r="AY403" s="1076">
        <v>1600</v>
      </c>
      <c r="AZ403" s="1016">
        <v>1881</v>
      </c>
      <c r="BA403" s="1016">
        <v>0</v>
      </c>
      <c r="BB403" s="1016">
        <v>0.80220000000000002</v>
      </c>
      <c r="BC403" s="1016">
        <v>40650</v>
      </c>
      <c r="BD403" s="1074">
        <f t="shared" si="257"/>
        <v>543217.75200000009</v>
      </c>
      <c r="BE403" s="1074">
        <f t="shared" si="258"/>
        <v>651861.30239999993</v>
      </c>
      <c r="BF403" s="1074">
        <f t="shared" si="259"/>
        <v>0</v>
      </c>
      <c r="BG403" s="1073">
        <f t="shared" si="260"/>
        <v>3.7415934816504307E-2</v>
      </c>
    </row>
    <row r="404" spans="1:59">
      <c r="A404" s="1016">
        <v>13</v>
      </c>
      <c r="B404" s="1016" t="s">
        <v>519</v>
      </c>
      <c r="C404" s="1016" t="s">
        <v>2457</v>
      </c>
      <c r="D404" s="1016" t="s">
        <v>2456</v>
      </c>
      <c r="E404" s="1016">
        <v>33</v>
      </c>
      <c r="F404" s="1076">
        <v>1750</v>
      </c>
      <c r="G404" s="1016">
        <v>1524.6</v>
      </c>
      <c r="H404" s="1016">
        <v>1524.6</v>
      </c>
      <c r="I404" s="1016">
        <v>0.97860000000000003</v>
      </c>
      <c r="J404" s="1016">
        <v>274080</v>
      </c>
      <c r="K404" s="1074">
        <f t="shared" si="237"/>
        <v>537110.48159999994</v>
      </c>
      <c r="L404" s="1074">
        <f t="shared" si="238"/>
        <v>644532.57792000007</v>
      </c>
      <c r="M404" s="1074">
        <f t="shared" si="239"/>
        <v>0</v>
      </c>
      <c r="N404" s="1073">
        <f t="shared" si="261"/>
        <v>0.25514303796822418</v>
      </c>
      <c r="O404" s="1076">
        <v>1750</v>
      </c>
      <c r="P404" s="1016">
        <v>1396.8</v>
      </c>
      <c r="Q404" s="1016">
        <v>1400</v>
      </c>
      <c r="R404" s="1016">
        <v>0.97989999999999999</v>
      </c>
      <c r="S404" s="1016">
        <v>301380</v>
      </c>
      <c r="T404" s="1074">
        <f t="shared" si="241"/>
        <v>509165.44704</v>
      </c>
      <c r="U404" s="1074">
        <f t="shared" si="242"/>
        <v>610998.536448</v>
      </c>
      <c r="V404" s="1074">
        <f t="shared" si="243"/>
        <v>0</v>
      </c>
      <c r="W404" s="1073">
        <f t="shared" si="262"/>
        <v>0.29595488239829792</v>
      </c>
      <c r="X404" s="1076">
        <v>1750</v>
      </c>
      <c r="Y404" s="1016">
        <v>1398.6</v>
      </c>
      <c r="Z404" s="1016">
        <v>1400</v>
      </c>
      <c r="AA404" s="1077">
        <v>0.98480000000000001</v>
      </c>
      <c r="AB404" s="1016">
        <v>280200</v>
      </c>
      <c r="AC404" s="1074">
        <f t="shared" si="245"/>
        <v>495842.86080000002</v>
      </c>
      <c r="AD404" s="1074">
        <f t="shared" si="246"/>
        <v>595011.43295999989</v>
      </c>
      <c r="AE404" s="1074">
        <f t="shared" si="247"/>
        <v>0</v>
      </c>
      <c r="AF404" s="1073">
        <f t="shared" si="263"/>
        <v>0.28254919264938222</v>
      </c>
      <c r="AG404" s="1076">
        <v>1750</v>
      </c>
      <c r="AH404" s="1016">
        <v>1391.4</v>
      </c>
      <c r="AI404" s="1016">
        <v>1400</v>
      </c>
      <c r="AJ404" s="1016">
        <v>0.98650000000000004</v>
      </c>
      <c r="AK404" s="1016">
        <v>253620</v>
      </c>
      <c r="AL404" s="1074">
        <f t="shared" si="249"/>
        <v>510613.18920000002</v>
      </c>
      <c r="AM404" s="1074">
        <f t="shared" si="250"/>
        <v>612735.82704000012</v>
      </c>
      <c r="AN404" s="1074">
        <f t="shared" si="251"/>
        <v>0</v>
      </c>
      <c r="AO404" s="1073">
        <f t="shared" si="264"/>
        <v>0.24834846157945656</v>
      </c>
      <c r="AP404" s="1076">
        <v>1750</v>
      </c>
      <c r="AQ404" s="1016">
        <v>1507.8</v>
      </c>
      <c r="AR404" s="1016">
        <v>1507.8</v>
      </c>
      <c r="AS404" s="1016">
        <v>0.98050000000000004</v>
      </c>
      <c r="AT404" s="1016">
        <v>271920</v>
      </c>
      <c r="AU404" s="1074">
        <f t="shared" si="253"/>
        <v>549964.01880000008</v>
      </c>
      <c r="AV404" s="1074">
        <f t="shared" si="254"/>
        <v>659956.82255999988</v>
      </c>
      <c r="AW404" s="1074">
        <f t="shared" si="255"/>
        <v>0</v>
      </c>
      <c r="AX404" s="1073">
        <f t="shared" si="265"/>
        <v>0.24721617297193263</v>
      </c>
      <c r="AY404" s="1076">
        <v>1750</v>
      </c>
      <c r="AZ404" s="1016">
        <v>1357.8</v>
      </c>
      <c r="BA404" s="1016">
        <v>1400</v>
      </c>
      <c r="BB404" s="1016">
        <v>0.98870000000000002</v>
      </c>
      <c r="BC404" s="1016">
        <v>257100</v>
      </c>
      <c r="BD404" s="1074">
        <f t="shared" si="257"/>
        <v>483284.46960000001</v>
      </c>
      <c r="BE404" s="1074">
        <f t="shared" si="258"/>
        <v>579941.36352000001</v>
      </c>
      <c r="BF404" s="1074">
        <f t="shared" si="259"/>
        <v>0</v>
      </c>
      <c r="BG404" s="1073">
        <f t="shared" si="260"/>
        <v>0.26599240837678262</v>
      </c>
    </row>
    <row r="405" spans="1:59">
      <c r="A405" s="1016">
        <v>14</v>
      </c>
      <c r="B405" s="1016" t="s">
        <v>792</v>
      </c>
      <c r="C405" s="1016" t="s">
        <v>2457</v>
      </c>
      <c r="D405" s="1016" t="s">
        <v>2456</v>
      </c>
      <c r="E405" s="1016">
        <v>11</v>
      </c>
      <c r="F405" s="1076">
        <v>1950</v>
      </c>
      <c r="G405" s="1016">
        <v>1476</v>
      </c>
      <c r="H405" s="1016">
        <v>1560</v>
      </c>
      <c r="I405" s="1016">
        <v>0.9919</v>
      </c>
      <c r="J405" s="1016">
        <v>598240</v>
      </c>
      <c r="K405" s="1074">
        <f t="shared" si="237"/>
        <v>527055.98400000005</v>
      </c>
      <c r="L405" s="1074">
        <f t="shared" si="238"/>
        <v>632467.18080000009</v>
      </c>
      <c r="M405" s="1074">
        <f t="shared" si="239"/>
        <v>0</v>
      </c>
      <c r="N405" s="1073">
        <f t="shared" si="261"/>
        <v>0.56752984328131628</v>
      </c>
      <c r="O405" s="1076">
        <v>1950</v>
      </c>
      <c r="P405" s="1016">
        <v>1440</v>
      </c>
      <c r="Q405" s="1016">
        <v>1560</v>
      </c>
      <c r="R405" s="1016">
        <v>0.98760000000000003</v>
      </c>
      <c r="S405" s="1016">
        <v>875320</v>
      </c>
      <c r="T405" s="1074">
        <f t="shared" si="241"/>
        <v>529037.56799999997</v>
      </c>
      <c r="U405" s="1074">
        <f t="shared" si="242"/>
        <v>634845.08159999992</v>
      </c>
      <c r="V405" s="1074">
        <f t="shared" si="243"/>
        <v>240474.91840000008</v>
      </c>
      <c r="W405" s="1073">
        <f t="shared" si="262"/>
        <v>0.82727584291329581</v>
      </c>
      <c r="X405" s="1076">
        <v>1950</v>
      </c>
      <c r="Y405" s="1016">
        <v>1368</v>
      </c>
      <c r="Z405" s="1016">
        <v>1560</v>
      </c>
      <c r="AA405" s="1077">
        <v>0.98699999999999999</v>
      </c>
      <c r="AB405" s="1016">
        <v>572000</v>
      </c>
      <c r="AC405" s="1074">
        <f t="shared" si="245"/>
        <v>486077.76</v>
      </c>
      <c r="AD405" s="1074">
        <f t="shared" si="246"/>
        <v>583293.31200000003</v>
      </c>
      <c r="AE405" s="1074">
        <f t="shared" si="247"/>
        <v>0</v>
      </c>
      <c r="AF405" s="1073">
        <f t="shared" si="263"/>
        <v>0.58838322493915374</v>
      </c>
      <c r="AG405" s="1076">
        <v>1950</v>
      </c>
      <c r="AH405" s="1016">
        <v>1188</v>
      </c>
      <c r="AI405" s="1016">
        <v>1560</v>
      </c>
      <c r="AJ405" s="1016">
        <v>0.98270000000000002</v>
      </c>
      <c r="AK405" s="1016">
        <v>506640</v>
      </c>
      <c r="AL405" s="1074">
        <f t="shared" si="249"/>
        <v>434290.50720000005</v>
      </c>
      <c r="AM405" s="1074">
        <f t="shared" si="250"/>
        <v>521148.60863999999</v>
      </c>
      <c r="AN405" s="1074">
        <f t="shared" si="251"/>
        <v>0</v>
      </c>
      <c r="AO405" s="1073">
        <f t="shared" si="264"/>
        <v>0.58329619413795009</v>
      </c>
      <c r="AP405" s="1076">
        <v>1950</v>
      </c>
      <c r="AQ405" s="1016">
        <v>1140</v>
      </c>
      <c r="AR405" s="1016">
        <v>1560</v>
      </c>
      <c r="AS405" s="1016">
        <v>0.98640000000000005</v>
      </c>
      <c r="AT405" s="1016">
        <v>535800</v>
      </c>
      <c r="AU405" s="1074">
        <f t="shared" si="253"/>
        <v>418312.51200000005</v>
      </c>
      <c r="AV405" s="1074">
        <f t="shared" si="254"/>
        <v>501975.01440000004</v>
      </c>
      <c r="AW405" s="1074">
        <f t="shared" si="255"/>
        <v>33824.985599999956</v>
      </c>
      <c r="AX405" s="1073">
        <f t="shared" si="265"/>
        <v>0.64043028194193719</v>
      </c>
      <c r="AY405" s="1076">
        <v>1950</v>
      </c>
      <c r="AZ405" s="1016">
        <v>1152</v>
      </c>
      <c r="BA405" s="1016">
        <v>1560</v>
      </c>
      <c r="BB405" s="1016">
        <v>0.99129999999999996</v>
      </c>
      <c r="BC405" s="1016">
        <v>521240</v>
      </c>
      <c r="BD405" s="1074">
        <f t="shared" si="257"/>
        <v>411111.93599999999</v>
      </c>
      <c r="BE405" s="1074">
        <f t="shared" si="258"/>
        <v>493334.32319999998</v>
      </c>
      <c r="BF405" s="1074">
        <f t="shared" si="259"/>
        <v>27905.676800000016</v>
      </c>
      <c r="BG405" s="1073">
        <f t="shared" si="260"/>
        <v>0.63393926854996496</v>
      </c>
    </row>
    <row r="406" spans="1:59">
      <c r="A406" s="1016">
        <v>15</v>
      </c>
      <c r="B406" s="1016" t="s">
        <v>709</v>
      </c>
      <c r="C406" s="1016" t="s">
        <v>2457</v>
      </c>
      <c r="D406" s="1016" t="s">
        <v>2456</v>
      </c>
      <c r="E406" s="1016">
        <v>33</v>
      </c>
      <c r="F406" s="1076">
        <v>2000</v>
      </c>
      <c r="G406" s="1016">
        <v>648</v>
      </c>
      <c r="H406" s="1016">
        <v>1600</v>
      </c>
      <c r="I406" s="1016">
        <v>0.92120000000000002</v>
      </c>
      <c r="J406" s="1016">
        <v>115350</v>
      </c>
      <c r="K406" s="1074">
        <f t="shared" si="237"/>
        <v>214897.53599999999</v>
      </c>
      <c r="L406" s="1074">
        <f t="shared" si="238"/>
        <v>257877.04319999999</v>
      </c>
      <c r="M406" s="1074">
        <f t="shared" si="239"/>
        <v>0</v>
      </c>
      <c r="N406" s="1073">
        <f t="shared" si="261"/>
        <v>0.26838371939266908</v>
      </c>
      <c r="O406" s="1076">
        <v>2000</v>
      </c>
      <c r="P406" s="1016">
        <v>626.4</v>
      </c>
      <c r="Q406" s="1016">
        <v>1600</v>
      </c>
      <c r="R406" s="1016">
        <v>0.91879999999999995</v>
      </c>
      <c r="S406" s="1016">
        <v>172710</v>
      </c>
      <c r="T406" s="1074">
        <f t="shared" si="241"/>
        <v>214099.51103999998</v>
      </c>
      <c r="U406" s="1074">
        <f t="shared" si="242"/>
        <v>256919.41324799997</v>
      </c>
      <c r="V406" s="1074">
        <f t="shared" si="243"/>
        <v>0</v>
      </c>
      <c r="W406" s="1073">
        <f t="shared" si="262"/>
        <v>0.40334048209884227</v>
      </c>
      <c r="X406" s="1076">
        <v>2000</v>
      </c>
      <c r="Y406" s="1016">
        <v>624.29999999999995</v>
      </c>
      <c r="Z406" s="1016">
        <v>1600</v>
      </c>
      <c r="AA406" s="1077">
        <v>0.91180000000000005</v>
      </c>
      <c r="AB406" s="1016">
        <v>149130</v>
      </c>
      <c r="AC406" s="1074">
        <f t="shared" si="245"/>
        <v>204925.22640000001</v>
      </c>
      <c r="AD406" s="1074">
        <f t="shared" si="246"/>
        <v>245910.27167999998</v>
      </c>
      <c r="AE406" s="1074">
        <f t="shared" si="247"/>
        <v>0</v>
      </c>
      <c r="AF406" s="1073">
        <f t="shared" si="263"/>
        <v>0.36386442660043344</v>
      </c>
      <c r="AG406" s="1076">
        <v>2000</v>
      </c>
      <c r="AH406" s="1016">
        <v>512.70000000000005</v>
      </c>
      <c r="AI406" s="1016">
        <v>1600</v>
      </c>
      <c r="AJ406" s="1016">
        <v>0.78439999999999999</v>
      </c>
      <c r="AK406" s="1016">
        <v>119760</v>
      </c>
      <c r="AL406" s="1074">
        <f t="shared" si="249"/>
        <v>149604.21936000002</v>
      </c>
      <c r="AM406" s="1074">
        <f t="shared" si="250"/>
        <v>179525.06323200001</v>
      </c>
      <c r="AN406" s="1074">
        <f t="shared" si="251"/>
        <v>0</v>
      </c>
      <c r="AO406" s="1073">
        <f t="shared" si="264"/>
        <v>0.4002560907450598</v>
      </c>
      <c r="AP406" s="1076">
        <v>2000</v>
      </c>
      <c r="AQ406" s="1016">
        <v>519.29999999999995</v>
      </c>
      <c r="AR406" s="1016">
        <v>1600</v>
      </c>
      <c r="AS406" s="1016">
        <v>0.48670000000000002</v>
      </c>
      <c r="AT406" s="1016">
        <v>116940</v>
      </c>
      <c r="AU406" s="1074">
        <f t="shared" si="253"/>
        <v>94020.511319999991</v>
      </c>
      <c r="AV406" s="1074">
        <f t="shared" si="254"/>
        <v>112824.61358399999</v>
      </c>
      <c r="AW406" s="1074">
        <f t="shared" si="255"/>
        <v>4115.3864160000085</v>
      </c>
      <c r="AX406" s="1073">
        <f t="shared" si="265"/>
        <v>0.62188557772246766</v>
      </c>
      <c r="AY406" s="1076">
        <v>2000</v>
      </c>
      <c r="AZ406" s="1016">
        <v>562.5</v>
      </c>
      <c r="BA406" s="1016">
        <v>1600</v>
      </c>
      <c r="BB406" s="1016">
        <v>0.48509999999999998</v>
      </c>
      <c r="BC406" s="1016">
        <v>132060</v>
      </c>
      <c r="BD406" s="1074">
        <f t="shared" si="257"/>
        <v>98232.75</v>
      </c>
      <c r="BE406" s="1074">
        <f t="shared" si="258"/>
        <v>117879.29999999999</v>
      </c>
      <c r="BF406" s="1074">
        <f t="shared" si="259"/>
        <v>14180.700000000012</v>
      </c>
      <c r="BG406" s="1073">
        <f t="shared" si="260"/>
        <v>0.67217908487749756</v>
      </c>
    </row>
    <row r="407" spans="1:59">
      <c r="A407" s="1016">
        <v>16</v>
      </c>
      <c r="B407" s="1016" t="s">
        <v>1043</v>
      </c>
      <c r="C407" s="1016" t="s">
        <v>2457</v>
      </c>
      <c r="D407" s="1016" t="s">
        <v>1546</v>
      </c>
      <c r="E407" s="1016">
        <v>33</v>
      </c>
      <c r="F407" s="1076">
        <v>2000</v>
      </c>
      <c r="G407" s="1016">
        <v>588</v>
      </c>
      <c r="H407" s="1016">
        <v>1600</v>
      </c>
      <c r="I407" s="1016">
        <v>0.94769999999999999</v>
      </c>
      <c r="J407" s="1016">
        <v>303150</v>
      </c>
      <c r="K407" s="1074">
        <f t="shared" si="237"/>
        <v>200609.13599999997</v>
      </c>
      <c r="L407" s="1074">
        <f t="shared" si="238"/>
        <v>240730.9632</v>
      </c>
      <c r="M407" s="1074">
        <f t="shared" si="239"/>
        <v>62419.036800000002</v>
      </c>
      <c r="N407" s="1073">
        <f t="shared" si="261"/>
        <v>0.75557376409816157</v>
      </c>
      <c r="O407" s="1076">
        <v>2000</v>
      </c>
      <c r="P407" s="1016">
        <v>684</v>
      </c>
      <c r="Q407" s="1016">
        <v>1600</v>
      </c>
      <c r="R407" s="1016">
        <v>0.93030000000000002</v>
      </c>
      <c r="S407" s="1016">
        <v>265350</v>
      </c>
      <c r="T407" s="1074">
        <f t="shared" si="241"/>
        <v>236712.97440000001</v>
      </c>
      <c r="U407" s="1074">
        <f t="shared" si="242"/>
        <v>284055.56928</v>
      </c>
      <c r="V407" s="1074">
        <f t="shared" si="243"/>
        <v>0</v>
      </c>
      <c r="W407" s="1073">
        <f t="shared" si="262"/>
        <v>0.56048892265535233</v>
      </c>
      <c r="X407" s="1076">
        <v>2000</v>
      </c>
      <c r="Y407" s="1016">
        <v>585</v>
      </c>
      <c r="Z407" s="1016">
        <v>1600</v>
      </c>
      <c r="AA407" s="1077">
        <v>0.95650000000000002</v>
      </c>
      <c r="AB407" s="1016">
        <v>254880</v>
      </c>
      <c r="AC407" s="1074">
        <f t="shared" si="245"/>
        <v>201438.90000000002</v>
      </c>
      <c r="AD407" s="1074">
        <f t="shared" si="246"/>
        <v>241726.68</v>
      </c>
      <c r="AE407" s="1074">
        <f t="shared" si="247"/>
        <v>13153.320000000007</v>
      </c>
      <c r="AF407" s="1073">
        <f t="shared" si="263"/>
        <v>0.63264841100701008</v>
      </c>
      <c r="AG407" s="1076">
        <v>2000</v>
      </c>
      <c r="AH407" s="1016">
        <v>582</v>
      </c>
      <c r="AI407" s="1016">
        <v>1600</v>
      </c>
      <c r="AJ407" s="1016">
        <v>0.96030000000000004</v>
      </c>
      <c r="AK407" s="1016">
        <v>245370</v>
      </c>
      <c r="AL407" s="1074">
        <f t="shared" si="249"/>
        <v>207908.79120000001</v>
      </c>
      <c r="AM407" s="1074">
        <f t="shared" si="250"/>
        <v>249490.54944</v>
      </c>
      <c r="AN407" s="1074">
        <f t="shared" si="251"/>
        <v>0</v>
      </c>
      <c r="AO407" s="1073">
        <f t="shared" si="264"/>
        <v>0.5900904877176737</v>
      </c>
      <c r="AP407" s="1076">
        <v>2000</v>
      </c>
      <c r="AQ407" s="1016">
        <v>582</v>
      </c>
      <c r="AR407" s="1016">
        <v>1600</v>
      </c>
      <c r="AS407" s="1016">
        <v>0.9617</v>
      </c>
      <c r="AT407" s="1016">
        <v>199380</v>
      </c>
      <c r="AU407" s="1074">
        <f t="shared" si="253"/>
        <v>208211.89680000002</v>
      </c>
      <c r="AV407" s="1074">
        <f t="shared" si="254"/>
        <v>249854.27615999998</v>
      </c>
      <c r="AW407" s="1074">
        <f t="shared" si="255"/>
        <v>0</v>
      </c>
      <c r="AX407" s="1073">
        <f t="shared" si="265"/>
        <v>0.47879108510191531</v>
      </c>
      <c r="AY407" s="1076">
        <v>2000</v>
      </c>
      <c r="AZ407" s="1016">
        <v>591</v>
      </c>
      <c r="BA407" s="1016">
        <v>1600</v>
      </c>
      <c r="BB407" s="1016">
        <v>0.95569999999999999</v>
      </c>
      <c r="BC407" s="1016">
        <v>246570</v>
      </c>
      <c r="BD407" s="1074">
        <f t="shared" si="257"/>
        <v>203334.73200000002</v>
      </c>
      <c r="BE407" s="1074">
        <f t="shared" si="258"/>
        <v>244001.67839999998</v>
      </c>
      <c r="BF407" s="1074">
        <f t="shared" si="259"/>
        <v>2568.3216000000248</v>
      </c>
      <c r="BG407" s="1073">
        <f t="shared" si="260"/>
        <v>0.60631550147566526</v>
      </c>
    </row>
    <row r="408" spans="1:59">
      <c r="A408" s="1016">
        <v>17</v>
      </c>
      <c r="B408" s="1016" t="s">
        <v>1318</v>
      </c>
      <c r="C408" s="1016" t="s">
        <v>2457</v>
      </c>
      <c r="D408" s="1016" t="s">
        <v>2456</v>
      </c>
      <c r="E408" s="1016">
        <v>33</v>
      </c>
      <c r="F408" s="1076">
        <v>2000</v>
      </c>
      <c r="G408" s="1016">
        <v>702.3</v>
      </c>
      <c r="H408" s="1016">
        <v>1600</v>
      </c>
      <c r="I408" s="1016">
        <v>0.9667</v>
      </c>
      <c r="J408" s="1016">
        <v>315210</v>
      </c>
      <c r="K408" s="1074">
        <f t="shared" si="237"/>
        <v>244408.82759999999</v>
      </c>
      <c r="L408" s="1074">
        <f t="shared" si="238"/>
        <v>293290.59311999992</v>
      </c>
      <c r="M408" s="1074">
        <f t="shared" si="239"/>
        <v>21919.406880000082</v>
      </c>
      <c r="N408" s="1073">
        <f t="shared" si="261"/>
        <v>0.64484168410617593</v>
      </c>
      <c r="O408" s="1076">
        <v>2000</v>
      </c>
      <c r="P408" s="1016">
        <v>721.8</v>
      </c>
      <c r="Q408" s="1016">
        <v>1600</v>
      </c>
      <c r="R408" s="1016">
        <v>0.93869999999999998</v>
      </c>
      <c r="S408" s="1016">
        <v>310860</v>
      </c>
      <c r="T408" s="1074">
        <f t="shared" si="241"/>
        <v>252049.96151999998</v>
      </c>
      <c r="U408" s="1074">
        <f t="shared" si="242"/>
        <v>302459.95382399997</v>
      </c>
      <c r="V408" s="1074">
        <f t="shared" si="243"/>
        <v>8400.0461760000326</v>
      </c>
      <c r="W408" s="1073">
        <f t="shared" si="262"/>
        <v>0.61666345458920746</v>
      </c>
      <c r="X408" s="1076">
        <v>2000</v>
      </c>
      <c r="Y408" s="1016">
        <v>720.9</v>
      </c>
      <c r="Z408" s="1016">
        <v>1600</v>
      </c>
      <c r="AA408" s="1077">
        <v>0.93330000000000002</v>
      </c>
      <c r="AB408" s="1016">
        <v>242370</v>
      </c>
      <c r="AC408" s="1074">
        <f t="shared" si="245"/>
        <v>242213.74919999999</v>
      </c>
      <c r="AD408" s="1074">
        <f t="shared" si="246"/>
        <v>290656.49903999997</v>
      </c>
      <c r="AE408" s="1074">
        <f t="shared" si="247"/>
        <v>0</v>
      </c>
      <c r="AF408" s="1073">
        <f t="shared" si="263"/>
        <v>0.50032254733787018</v>
      </c>
      <c r="AG408" s="1076">
        <v>2000</v>
      </c>
      <c r="AH408" s="1016">
        <v>482.7</v>
      </c>
      <c r="AI408" s="1016">
        <v>1600</v>
      </c>
      <c r="AJ408" s="1016">
        <v>0.93710000000000004</v>
      </c>
      <c r="AK408" s="1016">
        <v>130110</v>
      </c>
      <c r="AL408" s="1074">
        <f t="shared" si="249"/>
        <v>168269.79923999999</v>
      </c>
      <c r="AM408" s="1074">
        <f t="shared" si="250"/>
        <v>201923.75908799999</v>
      </c>
      <c r="AN408" s="1074">
        <f t="shared" si="251"/>
        <v>0</v>
      </c>
      <c r="AO408" s="1073">
        <f t="shared" si="264"/>
        <v>0.38661126532404844</v>
      </c>
      <c r="AP408" s="1076">
        <v>2000</v>
      </c>
      <c r="AQ408" s="1016">
        <v>587.70000000000005</v>
      </c>
      <c r="AR408" s="1016">
        <v>1600</v>
      </c>
      <c r="AS408" s="1016">
        <v>0.90700000000000003</v>
      </c>
      <c r="AT408" s="1016">
        <v>161460</v>
      </c>
      <c r="AU408" s="1074">
        <f t="shared" si="253"/>
        <v>198292.33080000003</v>
      </c>
      <c r="AV408" s="1074">
        <f t="shared" si="254"/>
        <v>237950.79696000001</v>
      </c>
      <c r="AW408" s="1074">
        <f t="shared" si="255"/>
        <v>0</v>
      </c>
      <c r="AX408" s="1073">
        <f t="shared" si="265"/>
        <v>0.40712618422658631</v>
      </c>
      <c r="AY408" s="1076">
        <v>2000</v>
      </c>
      <c r="AZ408" s="1016">
        <v>604.79999999999995</v>
      </c>
      <c r="BA408" s="1016">
        <v>1600</v>
      </c>
      <c r="BB408" s="1016">
        <v>0.93679999999999997</v>
      </c>
      <c r="BC408" s="1016">
        <v>227850</v>
      </c>
      <c r="BD408" s="1074">
        <f t="shared" si="257"/>
        <v>203967.59039999999</v>
      </c>
      <c r="BE408" s="1074">
        <f t="shared" si="258"/>
        <v>244761.10847999994</v>
      </c>
      <c r="BF408" s="1074">
        <f t="shared" si="259"/>
        <v>0</v>
      </c>
      <c r="BG408" s="1073">
        <f t="shared" si="260"/>
        <v>0.55854461866506422</v>
      </c>
    </row>
    <row r="409" spans="1:59">
      <c r="A409" s="1016">
        <v>18</v>
      </c>
      <c r="B409" s="1016" t="s">
        <v>592</v>
      </c>
      <c r="C409" s="1016" t="s">
        <v>622</v>
      </c>
      <c r="D409" s="1016" t="s">
        <v>2456</v>
      </c>
      <c r="E409" s="1016">
        <v>33</v>
      </c>
      <c r="F409" s="1076">
        <v>2100</v>
      </c>
      <c r="G409" s="1016">
        <v>0</v>
      </c>
      <c r="H409" s="1016">
        <v>1680</v>
      </c>
      <c r="I409" s="1016"/>
      <c r="J409" s="1016">
        <v>0</v>
      </c>
      <c r="K409" s="1074">
        <f t="shared" si="237"/>
        <v>0</v>
      </c>
      <c r="L409" s="1074">
        <f t="shared" si="238"/>
        <v>0</v>
      </c>
      <c r="M409" s="1074">
        <f t="shared" si="239"/>
        <v>0</v>
      </c>
      <c r="N409" s="1073">
        <v>0</v>
      </c>
      <c r="O409" s="1076">
        <v>2100</v>
      </c>
      <c r="P409" s="1016">
        <v>0</v>
      </c>
      <c r="Q409" s="1016">
        <v>1680</v>
      </c>
      <c r="R409" s="1016"/>
      <c r="S409" s="1016">
        <v>0</v>
      </c>
      <c r="T409" s="1074">
        <f t="shared" si="241"/>
        <v>0</v>
      </c>
      <c r="U409" s="1074">
        <f t="shared" si="242"/>
        <v>0</v>
      </c>
      <c r="V409" s="1074">
        <f t="shared" si="243"/>
        <v>0</v>
      </c>
      <c r="W409" s="1073">
        <v>0</v>
      </c>
      <c r="X409" s="1076">
        <v>2100</v>
      </c>
      <c r="Y409" s="1016">
        <v>0</v>
      </c>
      <c r="Z409" s="1016">
        <v>1680</v>
      </c>
      <c r="AA409" s="1077"/>
      <c r="AB409" s="1016">
        <v>0</v>
      </c>
      <c r="AC409" s="1074">
        <f t="shared" si="245"/>
        <v>0</v>
      </c>
      <c r="AD409" s="1074">
        <f t="shared" si="246"/>
        <v>0</v>
      </c>
      <c r="AE409" s="1074">
        <f t="shared" si="247"/>
        <v>0</v>
      </c>
      <c r="AF409" s="1073">
        <v>0</v>
      </c>
      <c r="AG409" s="1076">
        <v>2100</v>
      </c>
      <c r="AH409" s="1016">
        <v>0</v>
      </c>
      <c r="AI409" s="1016">
        <v>1680</v>
      </c>
      <c r="AJ409" s="1016"/>
      <c r="AK409" s="1016">
        <v>0</v>
      </c>
      <c r="AL409" s="1074">
        <f t="shared" si="249"/>
        <v>0</v>
      </c>
      <c r="AM409" s="1074">
        <f t="shared" si="250"/>
        <v>0</v>
      </c>
      <c r="AN409" s="1074">
        <f t="shared" si="251"/>
        <v>0</v>
      </c>
      <c r="AO409" s="1073">
        <v>0</v>
      </c>
      <c r="AP409" s="1076">
        <v>2100</v>
      </c>
      <c r="AQ409" s="1016">
        <v>0</v>
      </c>
      <c r="AR409" s="1016">
        <v>1680</v>
      </c>
      <c r="AS409" s="1016"/>
      <c r="AT409" s="1016">
        <v>0</v>
      </c>
      <c r="AU409" s="1074">
        <f t="shared" si="253"/>
        <v>0</v>
      </c>
      <c r="AV409" s="1074">
        <f t="shared" si="254"/>
        <v>0</v>
      </c>
      <c r="AW409" s="1074">
        <f t="shared" si="255"/>
        <v>0</v>
      </c>
      <c r="AX409" s="1073">
        <v>0</v>
      </c>
      <c r="AY409" s="1076">
        <v>2100</v>
      </c>
      <c r="AZ409" s="1016">
        <v>0</v>
      </c>
      <c r="BA409" s="1016">
        <v>1680</v>
      </c>
      <c r="BB409" s="1016"/>
      <c r="BC409" s="1016">
        <v>0</v>
      </c>
      <c r="BD409" s="1074">
        <f t="shared" si="257"/>
        <v>0</v>
      </c>
      <c r="BE409" s="1074">
        <f t="shared" si="258"/>
        <v>0</v>
      </c>
      <c r="BF409" s="1074">
        <f t="shared" si="259"/>
        <v>0</v>
      </c>
      <c r="BG409" s="1073">
        <v>0</v>
      </c>
    </row>
    <row r="410" spans="1:59">
      <c r="A410" s="1016">
        <v>19</v>
      </c>
      <c r="B410" s="1016" t="s">
        <v>105</v>
      </c>
      <c r="C410" s="1016" t="s">
        <v>2457</v>
      </c>
      <c r="D410" s="1016" t="s">
        <v>2456</v>
      </c>
      <c r="E410" s="1016">
        <v>11</v>
      </c>
      <c r="F410" s="1076">
        <v>2100</v>
      </c>
      <c r="G410" s="1016">
        <v>520</v>
      </c>
      <c r="H410" s="1016">
        <v>1680</v>
      </c>
      <c r="I410" s="1016">
        <v>0.84730000000000005</v>
      </c>
      <c r="J410" s="1016">
        <v>199920</v>
      </c>
      <c r="K410" s="1074">
        <f t="shared" si="237"/>
        <v>158614.56</v>
      </c>
      <c r="L410" s="1074">
        <f t="shared" si="238"/>
        <v>190337.47199999998</v>
      </c>
      <c r="M410" s="1074">
        <f t="shared" si="239"/>
        <v>9582.5280000000203</v>
      </c>
      <c r="N410" s="1073">
        <f t="shared" ref="N410:N415" si="266">+J410/(24*30*G410*I410)</f>
        <v>0.6302069620846914</v>
      </c>
      <c r="O410" s="1076">
        <v>2100</v>
      </c>
      <c r="P410" s="1016">
        <v>500</v>
      </c>
      <c r="Q410" s="1016">
        <v>1680</v>
      </c>
      <c r="R410" s="1016">
        <v>0.83620000000000005</v>
      </c>
      <c r="S410" s="1016">
        <v>184000</v>
      </c>
      <c r="T410" s="1074">
        <f t="shared" si="241"/>
        <v>155533.20000000001</v>
      </c>
      <c r="U410" s="1074">
        <f t="shared" si="242"/>
        <v>186639.84</v>
      </c>
      <c r="V410" s="1074">
        <f t="shared" si="243"/>
        <v>0</v>
      </c>
      <c r="W410" s="1073">
        <f t="shared" ref="W410:W415" si="267">+S410/(24*31*P410*R410)</f>
        <v>0.59151358038026602</v>
      </c>
      <c r="X410" s="1076">
        <v>2100</v>
      </c>
      <c r="Y410" s="1016">
        <v>504</v>
      </c>
      <c r="Z410" s="1016">
        <v>1680</v>
      </c>
      <c r="AA410" s="1077">
        <v>0.8276</v>
      </c>
      <c r="AB410" s="1016">
        <v>154800</v>
      </c>
      <c r="AC410" s="1074">
        <f t="shared" si="245"/>
        <v>150159.74399999998</v>
      </c>
      <c r="AD410" s="1074">
        <f t="shared" si="246"/>
        <v>180191.69279999999</v>
      </c>
      <c r="AE410" s="1074">
        <f t="shared" si="247"/>
        <v>0</v>
      </c>
      <c r="AF410" s="1073">
        <f>+AB410/(24*30*Y410*AA410)</f>
        <v>0.51545106523356887</v>
      </c>
      <c r="AG410" s="1076">
        <v>2100</v>
      </c>
      <c r="AH410" s="1016">
        <v>552</v>
      </c>
      <c r="AI410" s="1016">
        <v>1680</v>
      </c>
      <c r="AJ410" s="1016">
        <v>0.8145</v>
      </c>
      <c r="AK410" s="1016">
        <v>201480</v>
      </c>
      <c r="AL410" s="1074">
        <f t="shared" si="249"/>
        <v>167252.68800000002</v>
      </c>
      <c r="AM410" s="1074">
        <f t="shared" si="250"/>
        <v>200703.22559999998</v>
      </c>
      <c r="AN410" s="1074">
        <f t="shared" si="251"/>
        <v>776.77440000002389</v>
      </c>
      <c r="AO410" s="1073">
        <f>+AK410/(24*31*AH410*AJ410)</f>
        <v>0.6023221581945517</v>
      </c>
      <c r="AP410" s="1076">
        <v>2100</v>
      </c>
      <c r="AQ410" s="1016">
        <v>680</v>
      </c>
      <c r="AR410" s="1016">
        <v>1680</v>
      </c>
      <c r="AS410" s="1016">
        <v>0.84119999999999995</v>
      </c>
      <c r="AT410" s="1016">
        <v>191960</v>
      </c>
      <c r="AU410" s="1074">
        <f t="shared" si="253"/>
        <v>212789.95199999999</v>
      </c>
      <c r="AV410" s="1074">
        <f t="shared" si="254"/>
        <v>255347.94239999997</v>
      </c>
      <c r="AW410" s="1074">
        <f t="shared" si="255"/>
        <v>0</v>
      </c>
      <c r="AX410" s="1073">
        <f>+AT410/(24*31*AQ410*AS410)</f>
        <v>0.45105513252806223</v>
      </c>
      <c r="AY410" s="1076">
        <v>2100</v>
      </c>
      <c r="AZ410" s="1016">
        <v>744</v>
      </c>
      <c r="BA410" s="1016">
        <v>1680</v>
      </c>
      <c r="BB410" s="1016">
        <v>0.93969999999999998</v>
      </c>
      <c r="BC410" s="1016">
        <v>224560</v>
      </c>
      <c r="BD410" s="1074">
        <f t="shared" si="257"/>
        <v>251689.24799999999</v>
      </c>
      <c r="BE410" s="1074">
        <f t="shared" si="258"/>
        <v>302027.09759999998</v>
      </c>
      <c r="BF410" s="1074">
        <f t="shared" si="259"/>
        <v>0</v>
      </c>
      <c r="BG410" s="1073">
        <f>+BC410/(24*30*AZ410*BB410)</f>
        <v>0.44610566757305425</v>
      </c>
    </row>
    <row r="411" spans="1:59">
      <c r="A411" s="1016">
        <v>20</v>
      </c>
      <c r="B411" s="1016" t="s">
        <v>593</v>
      </c>
      <c r="C411" s="1016" t="s">
        <v>2457</v>
      </c>
      <c r="D411" s="1016" t="s">
        <v>2456</v>
      </c>
      <c r="E411" s="1016">
        <v>11</v>
      </c>
      <c r="F411" s="1076">
        <v>2100</v>
      </c>
      <c r="G411" s="1016">
        <v>1016</v>
      </c>
      <c r="H411" s="1016">
        <v>1680</v>
      </c>
      <c r="I411" s="1016">
        <v>0.95489999999999997</v>
      </c>
      <c r="J411" s="1016">
        <v>225960</v>
      </c>
      <c r="K411" s="1074">
        <f t="shared" si="237"/>
        <v>349264.22399999999</v>
      </c>
      <c r="L411" s="1074">
        <f t="shared" si="238"/>
        <v>419117.06879999995</v>
      </c>
      <c r="M411" s="1074">
        <f t="shared" si="239"/>
        <v>0</v>
      </c>
      <c r="N411" s="1073">
        <f t="shared" si="266"/>
        <v>0.32348002525446179</v>
      </c>
      <c r="O411" s="1076">
        <v>2100</v>
      </c>
      <c r="P411" s="1016">
        <v>1000</v>
      </c>
      <c r="Q411" s="1016">
        <v>1680</v>
      </c>
      <c r="R411" s="1016">
        <v>0.95909999999999995</v>
      </c>
      <c r="S411" s="1016">
        <v>193160</v>
      </c>
      <c r="T411" s="1074">
        <f t="shared" si="241"/>
        <v>356785.19999999995</v>
      </c>
      <c r="U411" s="1074">
        <f t="shared" si="242"/>
        <v>428142.23999999993</v>
      </c>
      <c r="V411" s="1074">
        <f t="shared" si="243"/>
        <v>0</v>
      </c>
      <c r="W411" s="1073">
        <f t="shared" si="267"/>
        <v>0.27069508488580807</v>
      </c>
      <c r="X411" s="1076">
        <v>2100</v>
      </c>
      <c r="Y411" s="1016">
        <v>1056</v>
      </c>
      <c r="Z411" s="1016">
        <v>1680</v>
      </c>
      <c r="AA411" s="1077">
        <v>0.95630000000000004</v>
      </c>
      <c r="AB411" s="1016">
        <v>163840</v>
      </c>
      <c r="AC411" s="1074">
        <f t="shared" si="245"/>
        <v>363547.00800000003</v>
      </c>
      <c r="AD411" s="1074">
        <f t="shared" si="246"/>
        <v>436256.40960000001</v>
      </c>
      <c r="AE411" s="1074">
        <f t="shared" si="247"/>
        <v>0</v>
      </c>
      <c r="AF411" s="1073">
        <f>+AB411/(24*30*Y411*AA411)</f>
        <v>0.2253353712100967</v>
      </c>
      <c r="AG411" s="1076">
        <v>2100</v>
      </c>
      <c r="AH411" s="1016">
        <v>1112</v>
      </c>
      <c r="AI411" s="1016">
        <v>1680</v>
      </c>
      <c r="AJ411" s="1016">
        <v>0.95409999999999995</v>
      </c>
      <c r="AK411" s="1016">
        <v>165640</v>
      </c>
      <c r="AL411" s="1074">
        <f t="shared" si="249"/>
        <v>394676.82239999995</v>
      </c>
      <c r="AM411" s="1074">
        <f t="shared" si="250"/>
        <v>473612.18687999999</v>
      </c>
      <c r="AN411" s="1074">
        <f t="shared" si="251"/>
        <v>0</v>
      </c>
      <c r="AO411" s="1073">
        <f>+AK411/(24*31*AH411*AJ411)</f>
        <v>0.20984257321313632</v>
      </c>
      <c r="AP411" s="1076">
        <v>2100</v>
      </c>
      <c r="AQ411" s="1016">
        <v>1240</v>
      </c>
      <c r="AR411" s="1016">
        <v>1680</v>
      </c>
      <c r="AS411" s="1016">
        <v>0.95279999999999998</v>
      </c>
      <c r="AT411" s="1016">
        <v>244920</v>
      </c>
      <c r="AU411" s="1074">
        <f t="shared" si="253"/>
        <v>439507.58399999997</v>
      </c>
      <c r="AV411" s="1074">
        <f t="shared" si="254"/>
        <v>527409.1007999999</v>
      </c>
      <c r="AW411" s="1074">
        <f t="shared" si="255"/>
        <v>0</v>
      </c>
      <c r="AX411" s="1073">
        <f>+AT411/(24*31*AQ411*AS411)</f>
        <v>0.27863000425494366</v>
      </c>
      <c r="AY411" s="1076">
        <v>2100</v>
      </c>
      <c r="AZ411" s="1016">
        <v>1200</v>
      </c>
      <c r="BA411" s="1016">
        <v>1680</v>
      </c>
      <c r="BB411" s="1016">
        <v>0.94530000000000003</v>
      </c>
      <c r="BC411" s="1016">
        <v>199200</v>
      </c>
      <c r="BD411" s="1074">
        <f t="shared" si="257"/>
        <v>408369.6</v>
      </c>
      <c r="BE411" s="1074">
        <f t="shared" si="258"/>
        <v>490043.52</v>
      </c>
      <c r="BF411" s="1074">
        <f t="shared" si="259"/>
        <v>0</v>
      </c>
      <c r="BG411" s="1073">
        <f>+BC411/(24*30*AZ411*BB411)</f>
        <v>0.24389670533751776</v>
      </c>
    </row>
    <row r="412" spans="1:59">
      <c r="A412" s="1016">
        <v>21</v>
      </c>
      <c r="B412" s="1016" t="s">
        <v>67</v>
      </c>
      <c r="C412" s="1016" t="s">
        <v>2457</v>
      </c>
      <c r="D412" s="1016" t="s">
        <v>2456</v>
      </c>
      <c r="E412" s="1016">
        <v>33</v>
      </c>
      <c r="F412" s="1076">
        <v>2200</v>
      </c>
      <c r="G412" s="1016">
        <v>558</v>
      </c>
      <c r="H412" s="1016">
        <v>1760</v>
      </c>
      <c r="I412" s="1016">
        <v>0.99939999999999996</v>
      </c>
      <c r="J412" s="1016">
        <v>291540</v>
      </c>
      <c r="K412" s="1074">
        <f t="shared" si="237"/>
        <v>200759.47200000001</v>
      </c>
      <c r="L412" s="1074">
        <f t="shared" si="238"/>
        <v>240911.36639999997</v>
      </c>
      <c r="M412" s="1074">
        <f t="shared" si="239"/>
        <v>50628.63360000003</v>
      </c>
      <c r="N412" s="1073">
        <f t="shared" si="266"/>
        <v>0.72609276438025305</v>
      </c>
      <c r="O412" s="1076">
        <v>2200</v>
      </c>
      <c r="P412" s="1016">
        <v>582</v>
      </c>
      <c r="Q412" s="1016">
        <v>1760</v>
      </c>
      <c r="R412" s="1016">
        <v>0.99980000000000002</v>
      </c>
      <c r="S412" s="1016">
        <v>259740</v>
      </c>
      <c r="T412" s="1074">
        <f t="shared" si="241"/>
        <v>216460.69920000003</v>
      </c>
      <c r="U412" s="1074">
        <f t="shared" si="242"/>
        <v>259752.83903999999</v>
      </c>
      <c r="V412" s="1074">
        <f t="shared" si="243"/>
        <v>0</v>
      </c>
      <c r="W412" s="1073">
        <f t="shared" si="267"/>
        <v>0.59997034325388521</v>
      </c>
      <c r="X412" s="1076">
        <v>2200</v>
      </c>
      <c r="Y412" s="1016">
        <v>582</v>
      </c>
      <c r="Z412" s="1016">
        <v>1760</v>
      </c>
      <c r="AA412" s="1077">
        <v>0.99909999999999999</v>
      </c>
      <c r="AB412" s="1016">
        <v>201600</v>
      </c>
      <c r="AC412" s="1074">
        <f t="shared" si="245"/>
        <v>209331.432</v>
      </c>
      <c r="AD412" s="1074">
        <f t="shared" si="246"/>
        <v>251197.71839999998</v>
      </c>
      <c r="AE412" s="1074">
        <f t="shared" si="247"/>
        <v>0</v>
      </c>
      <c r="AF412" s="1073">
        <f>+AB412/(24*30*Y412*AA412)</f>
        <v>0.48153303608986919</v>
      </c>
      <c r="AG412" s="1076">
        <v>2200</v>
      </c>
      <c r="AH412" s="1016">
        <v>528</v>
      </c>
      <c r="AI412" s="1016">
        <v>1760</v>
      </c>
      <c r="AJ412" s="1016">
        <v>0.99950000000000006</v>
      </c>
      <c r="AK412" s="1016">
        <v>238260</v>
      </c>
      <c r="AL412" s="1074">
        <f t="shared" si="249"/>
        <v>196317.79200000002</v>
      </c>
      <c r="AM412" s="1074">
        <f t="shared" si="250"/>
        <v>235581.35040000002</v>
      </c>
      <c r="AN412" s="1074">
        <f t="shared" si="251"/>
        <v>2678.6495999999752</v>
      </c>
      <c r="AO412" s="1073">
        <f>+AK412/(24*31*AH412*AJ412)</f>
        <v>0.60682222831846022</v>
      </c>
      <c r="AP412" s="1076">
        <v>2200</v>
      </c>
      <c r="AQ412" s="1016">
        <v>540</v>
      </c>
      <c r="AR412" s="1016">
        <v>1760</v>
      </c>
      <c r="AS412" s="1016">
        <v>0.99890000000000001</v>
      </c>
      <c r="AT412" s="1016">
        <v>273960</v>
      </c>
      <c r="AU412" s="1074">
        <f t="shared" si="253"/>
        <v>200659.03200000001</v>
      </c>
      <c r="AV412" s="1074">
        <f t="shared" si="254"/>
        <v>240790.83840000001</v>
      </c>
      <c r="AW412" s="1074">
        <f t="shared" si="255"/>
        <v>33169.161599999992</v>
      </c>
      <c r="AX412" s="1073">
        <f>+AT412/(24*31*AQ412*AS412)</f>
        <v>0.68265055718996992</v>
      </c>
      <c r="AY412" s="1076">
        <v>2200</v>
      </c>
      <c r="AZ412" s="1016">
        <v>510</v>
      </c>
      <c r="BA412" s="1016">
        <v>1760</v>
      </c>
      <c r="BB412" s="1016">
        <v>0.99919999999999998</v>
      </c>
      <c r="BC412" s="1016">
        <v>224520</v>
      </c>
      <c r="BD412" s="1074">
        <f t="shared" si="257"/>
        <v>183453.12</v>
      </c>
      <c r="BE412" s="1074">
        <f t="shared" si="258"/>
        <v>220143.74399999998</v>
      </c>
      <c r="BF412" s="1074">
        <f t="shared" si="259"/>
        <v>4376.2560000000231</v>
      </c>
      <c r="BG412" s="1073">
        <f>+BC412/(24*30*AZ412*BB412)</f>
        <v>0.61192745045709773</v>
      </c>
    </row>
    <row r="413" spans="1:59">
      <c r="A413" s="1016">
        <v>22</v>
      </c>
      <c r="B413" s="1016" t="s">
        <v>1965</v>
      </c>
      <c r="C413" s="1016" t="s">
        <v>2457</v>
      </c>
      <c r="D413" s="1016" t="s">
        <v>2456</v>
      </c>
      <c r="E413" s="1016">
        <v>33</v>
      </c>
      <c r="F413" s="1076">
        <v>2500</v>
      </c>
      <c r="G413" s="1016">
        <v>13.2</v>
      </c>
      <c r="H413" s="1016">
        <v>2000</v>
      </c>
      <c r="I413" s="1016">
        <v>0.91800000000000004</v>
      </c>
      <c r="J413" s="1016">
        <v>3360</v>
      </c>
      <c r="K413" s="1074">
        <f t="shared" si="237"/>
        <v>4362.3360000000002</v>
      </c>
      <c r="L413" s="1074">
        <f t="shared" si="238"/>
        <v>5234.8032000000003</v>
      </c>
      <c r="M413" s="1074">
        <f t="shared" si="239"/>
        <v>0</v>
      </c>
      <c r="N413" s="1073">
        <f t="shared" si="266"/>
        <v>0.38511476419973151</v>
      </c>
      <c r="O413" s="1076">
        <v>2500</v>
      </c>
      <c r="P413" s="1016">
        <v>114</v>
      </c>
      <c r="Q413" s="1016">
        <v>2000</v>
      </c>
      <c r="R413" s="1016">
        <v>0.88139999999999996</v>
      </c>
      <c r="S413" s="1016">
        <v>3120</v>
      </c>
      <c r="T413" s="1074">
        <f t="shared" si="241"/>
        <v>37378.411199999995</v>
      </c>
      <c r="U413" s="1074">
        <f t="shared" si="242"/>
        <v>44854.09343999999</v>
      </c>
      <c r="V413" s="1074">
        <f t="shared" si="243"/>
        <v>0</v>
      </c>
      <c r="W413" s="1073">
        <f t="shared" si="267"/>
        <v>4.1735321270156077E-2</v>
      </c>
      <c r="X413" s="1076">
        <v>2500</v>
      </c>
      <c r="Y413" s="1016">
        <v>0</v>
      </c>
      <c r="Z413" s="1016">
        <v>2000</v>
      </c>
      <c r="AA413" s="1077"/>
      <c r="AB413" s="1016">
        <v>0</v>
      </c>
      <c r="AC413" s="1074">
        <f t="shared" si="245"/>
        <v>0</v>
      </c>
      <c r="AD413" s="1074">
        <f t="shared" si="246"/>
        <v>0</v>
      </c>
      <c r="AE413" s="1074">
        <f t="shared" si="247"/>
        <v>0</v>
      </c>
      <c r="AF413" s="1073">
        <v>0</v>
      </c>
      <c r="AG413" s="1076">
        <v>2500</v>
      </c>
      <c r="AH413" s="1016">
        <v>0</v>
      </c>
      <c r="AI413" s="1016">
        <v>0</v>
      </c>
      <c r="AJ413" s="1016"/>
      <c r="AK413" s="1016">
        <v>0</v>
      </c>
      <c r="AL413" s="1074">
        <f t="shared" si="249"/>
        <v>0</v>
      </c>
      <c r="AM413" s="1074">
        <f t="shared" si="250"/>
        <v>0</v>
      </c>
      <c r="AN413" s="1074">
        <f t="shared" si="251"/>
        <v>0</v>
      </c>
      <c r="AO413" s="1073">
        <v>0</v>
      </c>
      <c r="AP413" s="1076">
        <v>2500</v>
      </c>
      <c r="AQ413" s="1016">
        <v>0</v>
      </c>
      <c r="AR413" s="1016">
        <v>2000</v>
      </c>
      <c r="AS413" s="1016"/>
      <c r="AT413" s="1016">
        <v>0</v>
      </c>
      <c r="AU413" s="1074">
        <f t="shared" si="253"/>
        <v>0</v>
      </c>
      <c r="AV413" s="1074">
        <f t="shared" si="254"/>
        <v>0</v>
      </c>
      <c r="AW413" s="1074">
        <f t="shared" si="255"/>
        <v>0</v>
      </c>
      <c r="AX413" s="1073">
        <v>0</v>
      </c>
      <c r="AY413" s="1076">
        <v>2500</v>
      </c>
      <c r="AZ413" s="1016">
        <v>43.2</v>
      </c>
      <c r="BA413" s="1016">
        <v>2000</v>
      </c>
      <c r="BB413" s="1016"/>
      <c r="BC413" s="1016">
        <v>1080</v>
      </c>
      <c r="BD413" s="1074">
        <f t="shared" si="257"/>
        <v>0</v>
      </c>
      <c r="BE413" s="1074">
        <f t="shared" si="258"/>
        <v>0</v>
      </c>
      <c r="BF413" s="1074">
        <f t="shared" si="259"/>
        <v>1080</v>
      </c>
      <c r="BG413" s="1073">
        <v>0</v>
      </c>
    </row>
    <row r="414" spans="1:59">
      <c r="A414" s="1016">
        <v>23</v>
      </c>
      <c r="B414" s="1016" t="s">
        <v>971</v>
      </c>
      <c r="C414" s="1016" t="s">
        <v>2457</v>
      </c>
      <c r="D414" s="1016" t="s">
        <v>1546</v>
      </c>
      <c r="E414" s="1016">
        <v>33</v>
      </c>
      <c r="F414" s="1076">
        <v>3000</v>
      </c>
      <c r="G414" s="1016">
        <v>3252</v>
      </c>
      <c r="H414" s="1016">
        <v>3252</v>
      </c>
      <c r="I414" s="1016">
        <v>0.89049999999999996</v>
      </c>
      <c r="J414" s="1016">
        <v>871380</v>
      </c>
      <c r="K414" s="1074">
        <f t="shared" si="237"/>
        <v>1042526.1599999999</v>
      </c>
      <c r="L414" s="1074">
        <f t="shared" si="238"/>
        <v>1251031.3919999998</v>
      </c>
      <c r="M414" s="1074">
        <f t="shared" si="239"/>
        <v>0</v>
      </c>
      <c r="N414" s="1073">
        <f t="shared" si="266"/>
        <v>0.41791757052887768</v>
      </c>
      <c r="O414" s="1076">
        <v>3000</v>
      </c>
      <c r="P414" s="1016">
        <v>3672</v>
      </c>
      <c r="Q414" s="1016">
        <v>3672</v>
      </c>
      <c r="R414" s="1016">
        <v>0.88649999999999995</v>
      </c>
      <c r="S414" s="1016">
        <v>1072200</v>
      </c>
      <c r="T414" s="1074">
        <f t="shared" si="241"/>
        <v>1210944.8159999999</v>
      </c>
      <c r="U414" s="1074">
        <f t="shared" si="242"/>
        <v>1453133.7791999998</v>
      </c>
      <c r="V414" s="1074">
        <f t="shared" si="243"/>
        <v>0</v>
      </c>
      <c r="W414" s="1073">
        <f t="shared" si="267"/>
        <v>0.44271216401986735</v>
      </c>
      <c r="X414" s="1076">
        <v>3000</v>
      </c>
      <c r="Y414" s="1016">
        <v>3540</v>
      </c>
      <c r="Z414" s="1016">
        <v>3540</v>
      </c>
      <c r="AA414" s="1077">
        <v>0.88749999999999996</v>
      </c>
      <c r="AB414" s="1016">
        <v>1006320</v>
      </c>
      <c r="AC414" s="1074">
        <f t="shared" si="245"/>
        <v>1131030</v>
      </c>
      <c r="AD414" s="1074">
        <f t="shared" si="246"/>
        <v>1357236</v>
      </c>
      <c r="AE414" s="1074">
        <f t="shared" si="247"/>
        <v>0</v>
      </c>
      <c r="AF414" s="1073">
        <f>+AB414/(24*30*Y414*AA414)</f>
        <v>0.44486883637038804</v>
      </c>
      <c r="AG414" s="1076">
        <v>3000</v>
      </c>
      <c r="AH414" s="1016">
        <v>3480</v>
      </c>
      <c r="AI414" s="1016">
        <v>3480</v>
      </c>
      <c r="AJ414" s="1016">
        <v>0.88580000000000003</v>
      </c>
      <c r="AK414" s="1016">
        <v>905040</v>
      </c>
      <c r="AL414" s="1074">
        <f t="shared" si="249"/>
        <v>1146721.2480000001</v>
      </c>
      <c r="AM414" s="1074">
        <f t="shared" si="250"/>
        <v>1376065.4976000001</v>
      </c>
      <c r="AN414" s="1074">
        <f t="shared" si="251"/>
        <v>0</v>
      </c>
      <c r="AO414" s="1073">
        <f>+AK414/(24*31*AH414*AJ414)</f>
        <v>0.39462075093597632</v>
      </c>
      <c r="AP414" s="1076">
        <v>3000</v>
      </c>
      <c r="AQ414" s="1016">
        <v>3432</v>
      </c>
      <c r="AR414" s="1016">
        <v>3432</v>
      </c>
      <c r="AS414" s="1016">
        <v>0.88729999999999998</v>
      </c>
      <c r="AT414" s="1016">
        <v>981300</v>
      </c>
      <c r="AU414" s="1074">
        <f t="shared" si="253"/>
        <v>1132819.4591999999</v>
      </c>
      <c r="AV414" s="1074">
        <f t="shared" si="254"/>
        <v>1359383.3510399999</v>
      </c>
      <c r="AW414" s="1074">
        <f t="shared" si="255"/>
        <v>0</v>
      </c>
      <c r="AX414" s="1073">
        <f>+AT414/(24*31*AQ414*AS414)</f>
        <v>0.4331228564404237</v>
      </c>
      <c r="AY414" s="1076">
        <v>3000</v>
      </c>
      <c r="AZ414" s="1016">
        <v>3468</v>
      </c>
      <c r="BA414" s="1016">
        <v>3468</v>
      </c>
      <c r="BB414" s="1016">
        <v>0.88590000000000002</v>
      </c>
      <c r="BC414" s="1016">
        <v>902700</v>
      </c>
      <c r="BD414" s="1074">
        <f t="shared" si="257"/>
        <v>1106028.432</v>
      </c>
      <c r="BE414" s="1074">
        <f t="shared" si="258"/>
        <v>1327234.1184</v>
      </c>
      <c r="BF414" s="1074">
        <f t="shared" si="259"/>
        <v>0</v>
      </c>
      <c r="BG414" s="1073">
        <f>+BC414/(24*30*AZ414*BB414)</f>
        <v>0.40808173365293743</v>
      </c>
    </row>
    <row r="415" spans="1:59">
      <c r="A415" s="1016">
        <v>24</v>
      </c>
      <c r="B415" s="1016" t="s">
        <v>1722</v>
      </c>
      <c r="C415" s="1016" t="s">
        <v>2459</v>
      </c>
      <c r="D415" s="1016" t="s">
        <v>2456</v>
      </c>
      <c r="E415" s="1016">
        <v>33</v>
      </c>
      <c r="F415" s="1076">
        <v>3000</v>
      </c>
      <c r="G415" s="1016">
        <v>2532</v>
      </c>
      <c r="H415" s="1016">
        <v>2532</v>
      </c>
      <c r="I415" s="1016">
        <v>0.98089999999999999</v>
      </c>
      <c r="J415" s="1016">
        <v>877320</v>
      </c>
      <c r="K415" s="1074">
        <f t="shared" si="237"/>
        <v>894109.96800000011</v>
      </c>
      <c r="L415" s="1074">
        <f t="shared" si="238"/>
        <v>1072931.9616</v>
      </c>
      <c r="M415" s="1074">
        <f t="shared" si="239"/>
        <v>0</v>
      </c>
      <c r="N415" s="1073">
        <f t="shared" si="266"/>
        <v>0.49061079251942757</v>
      </c>
      <c r="O415" s="1076">
        <v>3000</v>
      </c>
      <c r="P415" s="1016">
        <v>2556</v>
      </c>
      <c r="Q415" s="1016">
        <v>2556</v>
      </c>
      <c r="R415" s="1016">
        <v>0.9778</v>
      </c>
      <c r="S415" s="1016">
        <v>913860</v>
      </c>
      <c r="T415" s="1074">
        <f t="shared" si="241"/>
        <v>929723.52960000001</v>
      </c>
      <c r="U415" s="1074">
        <f t="shared" si="242"/>
        <v>1115668.2355199999</v>
      </c>
      <c r="V415" s="1074">
        <f t="shared" si="243"/>
        <v>0</v>
      </c>
      <c r="W415" s="1073">
        <f t="shared" si="267"/>
        <v>0.49146868445567626</v>
      </c>
      <c r="X415" s="1076">
        <v>3000</v>
      </c>
      <c r="Y415" s="1016">
        <v>0</v>
      </c>
      <c r="Z415" s="1016">
        <v>2400</v>
      </c>
      <c r="AA415" s="1077"/>
      <c r="AB415" s="1016">
        <v>0</v>
      </c>
      <c r="AC415" s="1074">
        <f t="shared" si="245"/>
        <v>0</v>
      </c>
      <c r="AD415" s="1074">
        <f t="shared" si="246"/>
        <v>0</v>
      </c>
      <c r="AE415" s="1074">
        <f t="shared" si="247"/>
        <v>0</v>
      </c>
      <c r="AF415" s="1073">
        <v>0</v>
      </c>
      <c r="AG415" s="1076">
        <v>3000</v>
      </c>
      <c r="AH415" s="1016">
        <v>0</v>
      </c>
      <c r="AI415" s="1016">
        <v>2400</v>
      </c>
      <c r="AJ415" s="1016"/>
      <c r="AK415" s="1016">
        <v>0</v>
      </c>
      <c r="AL415" s="1074">
        <f t="shared" si="249"/>
        <v>0</v>
      </c>
      <c r="AM415" s="1074">
        <f t="shared" si="250"/>
        <v>0</v>
      </c>
      <c r="AN415" s="1074">
        <f t="shared" si="251"/>
        <v>0</v>
      </c>
      <c r="AO415" s="1073">
        <v>0</v>
      </c>
      <c r="AP415" s="1076">
        <v>3000</v>
      </c>
      <c r="AQ415" s="1016">
        <v>0</v>
      </c>
      <c r="AR415" s="1016">
        <v>0</v>
      </c>
      <c r="AS415" s="1016"/>
      <c r="AT415" s="1016">
        <v>0</v>
      </c>
      <c r="AU415" s="1074">
        <f t="shared" si="253"/>
        <v>0</v>
      </c>
      <c r="AV415" s="1074">
        <f t="shared" si="254"/>
        <v>0</v>
      </c>
      <c r="AW415" s="1074">
        <f t="shared" si="255"/>
        <v>0</v>
      </c>
      <c r="AX415" s="1073">
        <v>0</v>
      </c>
      <c r="AY415" s="1076">
        <v>3000</v>
      </c>
      <c r="AZ415" s="1016">
        <v>0</v>
      </c>
      <c r="BA415" s="1016">
        <v>0</v>
      </c>
      <c r="BB415" s="1016"/>
      <c r="BC415" s="1016">
        <v>0</v>
      </c>
      <c r="BD415" s="1074">
        <f t="shared" si="257"/>
        <v>0</v>
      </c>
      <c r="BE415" s="1074">
        <f t="shared" si="258"/>
        <v>0</v>
      </c>
      <c r="BF415" s="1074">
        <f t="shared" si="259"/>
        <v>0</v>
      </c>
      <c r="BG415" s="1073">
        <v>0</v>
      </c>
    </row>
    <row r="416" spans="1:59">
      <c r="A416" s="1016">
        <v>25</v>
      </c>
      <c r="B416" s="1016" t="s">
        <v>590</v>
      </c>
      <c r="C416" s="1016" t="s">
        <v>622</v>
      </c>
      <c r="D416" s="1016" t="s">
        <v>2456</v>
      </c>
      <c r="E416" s="1016">
        <v>33</v>
      </c>
      <c r="F416" s="1076">
        <v>4000</v>
      </c>
      <c r="G416" s="1016">
        <v>0</v>
      </c>
      <c r="H416" s="1016">
        <v>3200</v>
      </c>
      <c r="I416" s="1016"/>
      <c r="J416" s="1016">
        <v>0</v>
      </c>
      <c r="K416" s="1074">
        <f t="shared" si="237"/>
        <v>0</v>
      </c>
      <c r="L416" s="1074">
        <f t="shared" si="238"/>
        <v>0</v>
      </c>
      <c r="M416" s="1074">
        <f t="shared" si="239"/>
        <v>0</v>
      </c>
      <c r="N416" s="1073">
        <v>0</v>
      </c>
      <c r="O416" s="1076">
        <v>4000</v>
      </c>
      <c r="P416" s="1016">
        <v>0</v>
      </c>
      <c r="Q416" s="1016">
        <v>3200</v>
      </c>
      <c r="R416" s="1016"/>
      <c r="S416" s="1016">
        <v>0</v>
      </c>
      <c r="T416" s="1074">
        <f t="shared" si="241"/>
        <v>0</v>
      </c>
      <c r="U416" s="1074">
        <f t="shared" si="242"/>
        <v>0</v>
      </c>
      <c r="V416" s="1074">
        <f t="shared" si="243"/>
        <v>0</v>
      </c>
      <c r="W416" s="1073">
        <v>0</v>
      </c>
      <c r="X416" s="1076">
        <v>4000</v>
      </c>
      <c r="Y416" s="1016">
        <v>0</v>
      </c>
      <c r="Z416" s="1016">
        <v>3200</v>
      </c>
      <c r="AA416" s="1077"/>
      <c r="AB416" s="1016">
        <v>0</v>
      </c>
      <c r="AC416" s="1074">
        <f t="shared" si="245"/>
        <v>0</v>
      </c>
      <c r="AD416" s="1074">
        <f t="shared" si="246"/>
        <v>0</v>
      </c>
      <c r="AE416" s="1074">
        <f t="shared" si="247"/>
        <v>0</v>
      </c>
      <c r="AF416" s="1073">
        <v>0</v>
      </c>
      <c r="AG416" s="1076">
        <v>4000</v>
      </c>
      <c r="AH416" s="1016">
        <v>0</v>
      </c>
      <c r="AI416" s="1016">
        <v>3200</v>
      </c>
      <c r="AJ416" s="1016"/>
      <c r="AK416" s="1016">
        <v>0</v>
      </c>
      <c r="AL416" s="1074">
        <f t="shared" si="249"/>
        <v>0</v>
      </c>
      <c r="AM416" s="1074">
        <f t="shared" si="250"/>
        <v>0</v>
      </c>
      <c r="AN416" s="1074">
        <f t="shared" si="251"/>
        <v>0</v>
      </c>
      <c r="AO416" s="1073">
        <v>0</v>
      </c>
      <c r="AP416" s="1076">
        <v>4000</v>
      </c>
      <c r="AQ416" s="1016">
        <v>0</v>
      </c>
      <c r="AR416" s="1016">
        <v>3200</v>
      </c>
      <c r="AS416" s="1016"/>
      <c r="AT416" s="1016">
        <v>0</v>
      </c>
      <c r="AU416" s="1074">
        <f t="shared" si="253"/>
        <v>0</v>
      </c>
      <c r="AV416" s="1074">
        <f t="shared" si="254"/>
        <v>0</v>
      </c>
      <c r="AW416" s="1074">
        <f t="shared" si="255"/>
        <v>0</v>
      </c>
      <c r="AX416" s="1073">
        <v>0</v>
      </c>
      <c r="AY416" s="1076">
        <v>4000</v>
      </c>
      <c r="AZ416" s="1016">
        <v>0</v>
      </c>
      <c r="BA416" s="1016">
        <v>3200</v>
      </c>
      <c r="BB416" s="1016"/>
      <c r="BC416" s="1016">
        <v>0</v>
      </c>
      <c r="BD416" s="1074">
        <f t="shared" si="257"/>
        <v>0</v>
      </c>
      <c r="BE416" s="1074">
        <f t="shared" si="258"/>
        <v>0</v>
      </c>
      <c r="BF416" s="1074">
        <f t="shared" si="259"/>
        <v>0</v>
      </c>
      <c r="BG416" s="1073">
        <v>0</v>
      </c>
    </row>
    <row r="417" spans="1:59">
      <c r="A417" s="1016">
        <v>26</v>
      </c>
      <c r="B417" s="1016" t="s">
        <v>1963</v>
      </c>
      <c r="C417" s="1016" t="s">
        <v>2457</v>
      </c>
      <c r="D417" s="1016" t="s">
        <v>2456</v>
      </c>
      <c r="E417" s="1016">
        <v>33</v>
      </c>
      <c r="F417" s="1076">
        <v>4800</v>
      </c>
      <c r="G417" s="1016">
        <v>528</v>
      </c>
      <c r="H417" s="1016">
        <v>3840</v>
      </c>
      <c r="I417" s="1016">
        <v>0.94589999999999996</v>
      </c>
      <c r="J417" s="1016">
        <v>166740</v>
      </c>
      <c r="K417" s="1074">
        <f t="shared" si="237"/>
        <v>179796.67199999999</v>
      </c>
      <c r="L417" s="1074">
        <f t="shared" si="238"/>
        <v>215756.00639999998</v>
      </c>
      <c r="M417" s="1074">
        <f t="shared" si="239"/>
        <v>0</v>
      </c>
      <c r="N417" s="1073">
        <f>+J417/(24*30*G417*I417)</f>
        <v>0.46369045140056875</v>
      </c>
      <c r="O417" s="1076">
        <v>4800</v>
      </c>
      <c r="P417" s="1016">
        <v>1092</v>
      </c>
      <c r="Q417" s="1016">
        <v>3840</v>
      </c>
      <c r="R417" s="1016">
        <v>0.95909999999999995</v>
      </c>
      <c r="S417" s="1016">
        <v>195540</v>
      </c>
      <c r="T417" s="1074">
        <f t="shared" si="241"/>
        <v>389609.43839999998</v>
      </c>
      <c r="U417" s="1074">
        <f t="shared" si="242"/>
        <v>467531.32607999997</v>
      </c>
      <c r="V417" s="1074">
        <f t="shared" si="243"/>
        <v>0</v>
      </c>
      <c r="W417" s="1073">
        <f>+S417/(24*31*P417*R417)</f>
        <v>0.25094361266377369</v>
      </c>
      <c r="X417" s="1076">
        <v>4800</v>
      </c>
      <c r="Y417" s="1016">
        <v>1164</v>
      </c>
      <c r="Z417" s="1016">
        <v>3840</v>
      </c>
      <c r="AA417" s="1077">
        <v>0.97219999999999995</v>
      </c>
      <c r="AB417" s="1016">
        <v>113340</v>
      </c>
      <c r="AC417" s="1074">
        <f t="shared" si="245"/>
        <v>407390.68799999997</v>
      </c>
      <c r="AD417" s="1074">
        <f t="shared" si="246"/>
        <v>488868.82559999992</v>
      </c>
      <c r="AE417" s="1074">
        <f t="shared" si="247"/>
        <v>0</v>
      </c>
      <c r="AF417" s="1073">
        <f>+AB417/(24*30*Y417*AA417)</f>
        <v>0.13910479956773092</v>
      </c>
      <c r="AG417" s="1076">
        <v>4800</v>
      </c>
      <c r="AH417" s="1016">
        <v>1404</v>
      </c>
      <c r="AI417" s="1016">
        <v>3840</v>
      </c>
      <c r="AJ417" s="1016">
        <v>0.98150000000000004</v>
      </c>
      <c r="AK417" s="1016">
        <v>193680</v>
      </c>
      <c r="AL417" s="1074">
        <f t="shared" si="249"/>
        <v>512625.67200000002</v>
      </c>
      <c r="AM417" s="1074">
        <f t="shared" si="250"/>
        <v>615150.8064</v>
      </c>
      <c r="AN417" s="1074">
        <f t="shared" si="251"/>
        <v>0</v>
      </c>
      <c r="AO417" s="1073">
        <f>+AK417/(24*31*AH417*AJ417)</f>
        <v>0.18890977430408518</v>
      </c>
      <c r="AP417" s="1076">
        <v>4800</v>
      </c>
      <c r="AQ417" s="1016">
        <v>1284</v>
      </c>
      <c r="AR417" s="1016">
        <v>3840</v>
      </c>
      <c r="AS417" s="1016">
        <v>0.94899999999999995</v>
      </c>
      <c r="AT417" s="1016">
        <v>124920</v>
      </c>
      <c r="AU417" s="1074">
        <f t="shared" si="253"/>
        <v>453287.95199999993</v>
      </c>
      <c r="AV417" s="1074">
        <f t="shared" si="254"/>
        <v>543945.54239999992</v>
      </c>
      <c r="AW417" s="1074">
        <f t="shared" si="255"/>
        <v>0</v>
      </c>
      <c r="AX417" s="1073">
        <f>+AT417/(24*31*AQ417*AS417)</f>
        <v>0.13779320567514225</v>
      </c>
      <c r="AY417" s="1076">
        <v>4800</v>
      </c>
      <c r="AZ417" s="1016">
        <v>3948</v>
      </c>
      <c r="BA417" s="1016">
        <v>3948</v>
      </c>
      <c r="BB417" s="1016">
        <v>0.94930000000000003</v>
      </c>
      <c r="BC417" s="1016">
        <v>1676723</v>
      </c>
      <c r="BD417" s="1074">
        <f t="shared" si="257"/>
        <v>1349221.1040000001</v>
      </c>
      <c r="BE417" s="1074">
        <f t="shared" si="258"/>
        <v>1619065.3248000001</v>
      </c>
      <c r="BF417" s="1074">
        <f t="shared" si="259"/>
        <v>57657.67519999994</v>
      </c>
      <c r="BG417" s="1073">
        <f>+BC417/(24*30*AZ417*BB417)</f>
        <v>0.62136702243578301</v>
      </c>
    </row>
    <row r="418" spans="1:59">
      <c r="A418" s="1016">
        <v>27</v>
      </c>
      <c r="B418" s="1016" t="s">
        <v>715</v>
      </c>
      <c r="C418" s="1016" t="s">
        <v>2457</v>
      </c>
      <c r="D418" s="1016" t="s">
        <v>2456</v>
      </c>
      <c r="E418" s="1016">
        <v>33</v>
      </c>
      <c r="F418" s="1076">
        <v>5000</v>
      </c>
      <c r="G418" s="1016">
        <v>4800</v>
      </c>
      <c r="H418" s="1016">
        <v>4800</v>
      </c>
      <c r="I418" s="1016">
        <v>0.93559999999999999</v>
      </c>
      <c r="J418" s="1016">
        <v>430920</v>
      </c>
      <c r="K418" s="1074">
        <f t="shared" si="237"/>
        <v>1616716.7999999998</v>
      </c>
      <c r="L418" s="1074">
        <f t="shared" si="238"/>
        <v>1940060.1599999999</v>
      </c>
      <c r="M418" s="1074">
        <f t="shared" si="239"/>
        <v>0</v>
      </c>
      <c r="N418" s="1073">
        <f>+J418/(24*30*G418*I418)</f>
        <v>0.13327009405728943</v>
      </c>
      <c r="O418" s="1076">
        <v>5000</v>
      </c>
      <c r="P418" s="1016">
        <v>5617.2</v>
      </c>
      <c r="Q418" s="1016">
        <v>5617.2</v>
      </c>
      <c r="R418" s="1016">
        <v>0.66839999999999999</v>
      </c>
      <c r="S418" s="1016">
        <v>110280</v>
      </c>
      <c r="T418" s="1074">
        <f t="shared" si="241"/>
        <v>1396687.5705599999</v>
      </c>
      <c r="U418" s="1074">
        <f t="shared" si="242"/>
        <v>1676025.0846719998</v>
      </c>
      <c r="V418" s="1074">
        <f t="shared" si="243"/>
        <v>0</v>
      </c>
      <c r="W418" s="1073">
        <f>+S418/(24*31*P418*R418)</f>
        <v>3.9479122720259975E-2</v>
      </c>
      <c r="X418" s="1076">
        <v>5000</v>
      </c>
      <c r="Y418" s="1016">
        <v>3240</v>
      </c>
      <c r="Z418" s="1016">
        <v>4000</v>
      </c>
      <c r="AA418" s="1077">
        <v>0.52039999999999997</v>
      </c>
      <c r="AB418" s="1016">
        <v>24480</v>
      </c>
      <c r="AC418" s="1074">
        <f t="shared" si="245"/>
        <v>606994.55999999994</v>
      </c>
      <c r="AD418" s="1074">
        <f t="shared" si="246"/>
        <v>728393.47199999995</v>
      </c>
      <c r="AE418" s="1074">
        <f t="shared" si="247"/>
        <v>0</v>
      </c>
      <c r="AF418" s="1073">
        <f>+AB418/(24*30*Y418*AA418)</f>
        <v>2.0164925366052706E-2</v>
      </c>
      <c r="AG418" s="1076">
        <v>5000</v>
      </c>
      <c r="AH418" s="1016">
        <v>1323.6</v>
      </c>
      <c r="AI418" s="1016">
        <v>4000</v>
      </c>
      <c r="AJ418" s="1016">
        <v>0.9214</v>
      </c>
      <c r="AK418" s="1016">
        <v>293880</v>
      </c>
      <c r="AL418" s="1074">
        <f t="shared" si="249"/>
        <v>453678.19487999997</v>
      </c>
      <c r="AM418" s="1074">
        <f t="shared" si="250"/>
        <v>544413.83385599998</v>
      </c>
      <c r="AN418" s="1074">
        <f t="shared" si="251"/>
        <v>0</v>
      </c>
      <c r="AO418" s="1073">
        <f>+AK418/(24*31*AH418*AJ418)</f>
        <v>0.32388596511425094</v>
      </c>
      <c r="AP418" s="1076">
        <v>5000</v>
      </c>
      <c r="AQ418" s="1016">
        <v>1035.5999999999999</v>
      </c>
      <c r="AR418" s="1016">
        <v>4000</v>
      </c>
      <c r="AS418" s="1016">
        <v>0.94089999999999996</v>
      </c>
      <c r="AT418" s="1016">
        <v>442880</v>
      </c>
      <c r="AU418" s="1074">
        <f t="shared" si="253"/>
        <v>362475.32687999995</v>
      </c>
      <c r="AV418" s="1074">
        <f t="shared" si="254"/>
        <v>434970.3922559999</v>
      </c>
      <c r="AW418" s="1074">
        <f t="shared" si="255"/>
        <v>7909.6077440000954</v>
      </c>
      <c r="AX418" s="1073">
        <f>+AT418/(24*31*AQ418*AS418)</f>
        <v>0.61091054639784981</v>
      </c>
      <c r="AY418" s="1076">
        <v>5000</v>
      </c>
      <c r="AZ418" s="1016">
        <v>806.4</v>
      </c>
      <c r="BA418" s="1016">
        <v>4000</v>
      </c>
      <c r="BB418" s="1016">
        <v>0.95960000000000001</v>
      </c>
      <c r="BC418" s="1016">
        <v>259080</v>
      </c>
      <c r="BD418" s="1074">
        <f t="shared" si="257"/>
        <v>278575.71840000001</v>
      </c>
      <c r="BE418" s="1074">
        <f t="shared" si="258"/>
        <v>334290.86207999999</v>
      </c>
      <c r="BF418" s="1074">
        <f t="shared" si="259"/>
        <v>0</v>
      </c>
      <c r="BG418" s="1073">
        <f>+BC418/(24*30*AZ418*BB418)</f>
        <v>0.46500822377489737</v>
      </c>
    </row>
    <row r="419" spans="1:59">
      <c r="A419" s="1016">
        <v>28</v>
      </c>
      <c r="B419" s="1016" t="s">
        <v>587</v>
      </c>
      <c r="C419" s="1016" t="s">
        <v>2457</v>
      </c>
      <c r="D419" s="1016" t="s">
        <v>2456</v>
      </c>
      <c r="E419" s="1016">
        <v>132</v>
      </c>
      <c r="F419" s="1076">
        <v>5000</v>
      </c>
      <c r="G419" s="1016">
        <v>48</v>
      </c>
      <c r="H419" s="1016">
        <v>4000</v>
      </c>
      <c r="I419" s="1016">
        <v>1</v>
      </c>
      <c r="J419" s="1016">
        <v>18600</v>
      </c>
      <c r="K419" s="1074">
        <f t="shared" si="237"/>
        <v>17280</v>
      </c>
      <c r="L419" s="1074">
        <f t="shared" si="238"/>
        <v>20736</v>
      </c>
      <c r="M419" s="1074">
        <f t="shared" si="239"/>
        <v>0</v>
      </c>
      <c r="N419" s="1073">
        <f>+J419/(24*30*G419*I419)</f>
        <v>0.53819444444444442</v>
      </c>
      <c r="O419" s="1076">
        <v>5000</v>
      </c>
      <c r="P419" s="1016">
        <v>48</v>
      </c>
      <c r="Q419" s="1016">
        <v>4000</v>
      </c>
      <c r="R419" s="1016">
        <v>1</v>
      </c>
      <c r="S419" s="1016">
        <v>19560</v>
      </c>
      <c r="T419" s="1074">
        <f t="shared" si="241"/>
        <v>17856</v>
      </c>
      <c r="U419" s="1074">
        <f t="shared" si="242"/>
        <v>21427.200000000001</v>
      </c>
      <c r="V419" s="1074">
        <f t="shared" si="243"/>
        <v>0</v>
      </c>
      <c r="W419" s="1073">
        <f>+S419/(24*31*P419*R419)</f>
        <v>0.54771505376344087</v>
      </c>
      <c r="X419" s="1076">
        <v>5000</v>
      </c>
      <c r="Y419" s="1016">
        <v>48</v>
      </c>
      <c r="Z419" s="1016">
        <v>4000</v>
      </c>
      <c r="AA419" s="1077">
        <v>0.99299999999999999</v>
      </c>
      <c r="AB419" s="1016">
        <v>17040</v>
      </c>
      <c r="AC419" s="1074">
        <f t="shared" si="245"/>
        <v>17159.04</v>
      </c>
      <c r="AD419" s="1074">
        <f t="shared" si="246"/>
        <v>20590.848000000002</v>
      </c>
      <c r="AE419" s="1074">
        <f t="shared" si="247"/>
        <v>0</v>
      </c>
      <c r="AF419" s="1073">
        <f>+AB419/(24*30*Y419*AA419)</f>
        <v>0.49653127447689377</v>
      </c>
      <c r="AG419" s="1076">
        <v>5000</v>
      </c>
      <c r="AH419" s="1016">
        <v>48</v>
      </c>
      <c r="AI419" s="1016">
        <v>4000</v>
      </c>
      <c r="AJ419" s="1016">
        <v>1</v>
      </c>
      <c r="AK419" s="1016">
        <v>17280</v>
      </c>
      <c r="AL419" s="1074">
        <f t="shared" si="249"/>
        <v>17856</v>
      </c>
      <c r="AM419" s="1074">
        <f t="shared" si="250"/>
        <v>21427.200000000001</v>
      </c>
      <c r="AN419" s="1074">
        <f t="shared" si="251"/>
        <v>0</v>
      </c>
      <c r="AO419" s="1073">
        <f>+AK419/(24*31*AH419*AJ419)</f>
        <v>0.4838709677419355</v>
      </c>
      <c r="AP419" s="1076">
        <v>5000</v>
      </c>
      <c r="AQ419" s="1016">
        <v>48</v>
      </c>
      <c r="AR419" s="1016">
        <v>4000</v>
      </c>
      <c r="AS419" s="1016">
        <v>0.99260000000000004</v>
      </c>
      <c r="AT419" s="1016">
        <v>16200</v>
      </c>
      <c r="AU419" s="1074">
        <f t="shared" si="253"/>
        <v>17723.865600000001</v>
      </c>
      <c r="AV419" s="1074">
        <f t="shared" si="254"/>
        <v>21268.638719999999</v>
      </c>
      <c r="AW419" s="1074">
        <f t="shared" si="255"/>
        <v>0</v>
      </c>
      <c r="AX419" s="1073">
        <f>+AT419/(24*31*AQ419*AS419)</f>
        <v>0.45701091301437086</v>
      </c>
      <c r="AY419" s="1076">
        <v>5000</v>
      </c>
      <c r="AZ419" s="1016">
        <v>48</v>
      </c>
      <c r="BA419" s="1016">
        <v>4000</v>
      </c>
      <c r="BB419" s="1016">
        <v>1</v>
      </c>
      <c r="BC419" s="1016">
        <v>20880</v>
      </c>
      <c r="BD419" s="1074">
        <f t="shared" si="257"/>
        <v>17280</v>
      </c>
      <c r="BE419" s="1074">
        <f t="shared" si="258"/>
        <v>20736</v>
      </c>
      <c r="BF419" s="1074">
        <f t="shared" si="259"/>
        <v>144</v>
      </c>
      <c r="BG419" s="1073">
        <f>+BC419/(24*30*AZ419*BB419)</f>
        <v>0.60416666666666663</v>
      </c>
    </row>
    <row r="420" spans="1:59" s="1008" customFormat="1">
      <c r="A420" s="1012">
        <f>+A419</f>
        <v>28</v>
      </c>
      <c r="B420" s="1012" t="s">
        <v>2548</v>
      </c>
      <c r="C420" s="1012"/>
      <c r="D420" s="1012"/>
      <c r="E420" s="1012"/>
      <c r="F420" s="1072">
        <f>SUM(F392:F419)</f>
        <v>59236.22</v>
      </c>
      <c r="G420" s="1012">
        <f>SUM(G392:G419)</f>
        <v>29376.05</v>
      </c>
      <c r="H420" s="1012">
        <f>SUM(H392:H419)</f>
        <v>49867</v>
      </c>
      <c r="I420" s="1012">
        <f>AVERAGE(I392:I419)</f>
        <v>0.94849599999999978</v>
      </c>
      <c r="J420" s="1012">
        <f>SUM(J392:J419)</f>
        <v>7975691</v>
      </c>
      <c r="K420" s="1012">
        <f>SUM(K392:K419)</f>
        <v>9933421.4244000018</v>
      </c>
      <c r="L420" s="1012">
        <f>SUM(L392:L419)</f>
        <v>11920105.709279999</v>
      </c>
      <c r="M420" s="1012">
        <f>SUM(M392:M419)</f>
        <v>377580.49488000013</v>
      </c>
      <c r="N420" s="1069">
        <f>+J420/(24*30*G420*I420)</f>
        <v>0.39756388053626884</v>
      </c>
      <c r="O420" s="1072">
        <f>SUM(O392:O419)</f>
        <v>60211.22</v>
      </c>
      <c r="P420" s="1012">
        <f>SUM(P392:P419)</f>
        <v>31655.5</v>
      </c>
      <c r="Q420" s="1012">
        <f>SUM(Q392:Q419)</f>
        <v>51457.2</v>
      </c>
      <c r="R420" s="1012">
        <f>AVERAGE(R392:R419)</f>
        <v>0.92039199999999999</v>
      </c>
      <c r="S420" s="1012">
        <f>SUM(S392:S419)</f>
        <v>8069510</v>
      </c>
      <c r="T420" s="1012">
        <f>SUM(T392:T419)</f>
        <v>10451987.87892</v>
      </c>
      <c r="U420" s="1012">
        <f>SUM(U392:U419)</f>
        <v>12542385.454703998</v>
      </c>
      <c r="V420" s="1012">
        <f>SUM(V392:V419)</f>
        <v>317478.33625600021</v>
      </c>
      <c r="W420" s="1069">
        <f>+S420/(24*31*P420*R420)</f>
        <v>0.37226500825428654</v>
      </c>
      <c r="X420" s="1072">
        <f>SUM(X392:X419)</f>
        <v>60211.22</v>
      </c>
      <c r="Y420" s="1012">
        <f>SUM(Y392:Y419)</f>
        <v>26585.899999999998</v>
      </c>
      <c r="Z420" s="1012">
        <f>SUM(Z392:Z419)</f>
        <v>49638</v>
      </c>
      <c r="AA420" s="1071">
        <f>AVERAGE(AA392:AA419)</f>
        <v>0.92395652173913023</v>
      </c>
      <c r="AB420" s="1012">
        <f>SUM(AB392:AB419)</f>
        <v>6243770</v>
      </c>
      <c r="AC420" s="1012">
        <f>SUM(AC392:AC419)</f>
        <v>8458572.4560000002</v>
      </c>
      <c r="AD420" s="1012">
        <f>SUM(AD392:AD419)</f>
        <v>10150286.947199998</v>
      </c>
      <c r="AE420" s="1012">
        <f>SUM(AE392:AE419)</f>
        <v>67833.801600000064</v>
      </c>
      <c r="AF420" s="1069">
        <f>+AB420/(24*30*Y420*AA420)</f>
        <v>0.35302990686763941</v>
      </c>
      <c r="AG420" s="1072">
        <f>SUM(AG392:AG419)</f>
        <v>60211.22</v>
      </c>
      <c r="AH420" s="1012">
        <f>SUM(AH392:AH419)</f>
        <v>25342.05</v>
      </c>
      <c r="AI420" s="1012">
        <f>SUM(AI392:AI419)</f>
        <v>47382</v>
      </c>
      <c r="AJ420" s="1012">
        <f>AVERAGE(AJ392:AJ419)</f>
        <v>0.92719999999999991</v>
      </c>
      <c r="AK420" s="1012">
        <f>SUM(AK392:AK419)</f>
        <v>6598965</v>
      </c>
      <c r="AL420" s="1012">
        <f>SUM(AL392:AL419)</f>
        <v>8651557.185659999</v>
      </c>
      <c r="AM420" s="1012">
        <f>SUM(AM392:AM419)</f>
        <v>10381868.622791998</v>
      </c>
      <c r="AN420" s="1012">
        <f>SUM(AN392:AN419)</f>
        <v>134194.79520000011</v>
      </c>
      <c r="AO420" s="1069">
        <f>+AK420/(24*31*AH420*AJ420)</f>
        <v>0.37747459078959444</v>
      </c>
      <c r="AP420" s="1072">
        <f>SUM(AP392:AP419)</f>
        <v>60211.22</v>
      </c>
      <c r="AQ420" s="1012">
        <f>SUM(AQ392:AQ419)</f>
        <v>24386.649999999998</v>
      </c>
      <c r="AR420" s="1012">
        <f>SUM(AR392:AR419)</f>
        <v>46981.8</v>
      </c>
      <c r="AS420" s="1012">
        <f>AVERAGE(AS392:AS419)</f>
        <v>0.90697391304347819</v>
      </c>
      <c r="AT420" s="1012">
        <f>SUM(AT392:AT419)</f>
        <v>6629340</v>
      </c>
      <c r="AU420" s="1012">
        <f>SUM(AU392:AU419)</f>
        <v>8356878.343559999</v>
      </c>
      <c r="AV420" s="1012">
        <f>SUM(AV392:AV419)</f>
        <v>10028254.012271998</v>
      </c>
      <c r="AW420" s="1012">
        <f>SUM(AW392:AW419)</f>
        <v>122121.50296000011</v>
      </c>
      <c r="AX420" s="1069">
        <f>+AT420/(24*31*AQ420*AS420)</f>
        <v>0.40285653843080726</v>
      </c>
      <c r="AY420" s="1072">
        <f>SUM(AY392:AY419)</f>
        <v>61711.22</v>
      </c>
      <c r="AZ420" s="1012">
        <f>SUM(AZ392:AZ419)</f>
        <v>27475.4</v>
      </c>
      <c r="BA420" s="1012">
        <f>SUM(BA392:BA419)</f>
        <v>47997</v>
      </c>
      <c r="BB420" s="1012">
        <f>AVERAGE(BB392:BB419)</f>
        <v>0.90680833333333322</v>
      </c>
      <c r="BC420" s="1012">
        <f>SUM(BC392:BC419)</f>
        <v>8029148</v>
      </c>
      <c r="BD420" s="1012">
        <f>SUM(BD392:BD419)</f>
        <v>9087601.7951999977</v>
      </c>
      <c r="BE420" s="1012">
        <f>SUM(BE392:BE419)</f>
        <v>10905122.154240001</v>
      </c>
      <c r="BF420" s="1012">
        <f>SUM(BF392:BF419)</f>
        <v>182355.81680000006</v>
      </c>
      <c r="BG420" s="1069">
        <f>+BC420/(24*30*AZ420*BB420)</f>
        <v>0.44758697566567934</v>
      </c>
    </row>
    <row r="421" spans="1:59" s="1017" customFormat="1">
      <c r="A421" s="1020"/>
      <c r="B421" s="1021" t="s">
        <v>2625</v>
      </c>
      <c r="C421" s="1020"/>
      <c r="D421" s="1020"/>
      <c r="E421" s="1020"/>
      <c r="F421" s="1080"/>
      <c r="G421" s="1020"/>
      <c r="H421" s="1020"/>
      <c r="I421" s="1020"/>
      <c r="J421" s="1020"/>
      <c r="K421" s="1020"/>
      <c r="L421" s="1020"/>
      <c r="M421" s="1020"/>
      <c r="N421" s="1078"/>
      <c r="O421" s="1080"/>
      <c r="P421" s="1020"/>
      <c r="Q421" s="1020"/>
      <c r="R421" s="1020"/>
      <c r="S421" s="1020"/>
      <c r="T421" s="1020"/>
      <c r="U421" s="1020"/>
      <c r="V421" s="1020"/>
      <c r="W421" s="1078"/>
      <c r="X421" s="1080"/>
      <c r="Y421" s="1020"/>
      <c r="Z421" s="1020"/>
      <c r="AA421" s="1079"/>
      <c r="AB421" s="1020"/>
      <c r="AC421" s="1020"/>
      <c r="AD421" s="1020"/>
      <c r="AE421" s="1020"/>
      <c r="AF421" s="1078"/>
      <c r="AG421" s="1080"/>
      <c r="AH421" s="1020"/>
      <c r="AI421" s="1020"/>
      <c r="AJ421" s="1020"/>
      <c r="AK421" s="1020"/>
      <c r="AL421" s="1020"/>
      <c r="AM421" s="1020"/>
      <c r="AN421" s="1020"/>
      <c r="AO421" s="1078"/>
      <c r="AP421" s="1080"/>
      <c r="AQ421" s="1020"/>
      <c r="AR421" s="1020"/>
      <c r="AS421" s="1020"/>
      <c r="AT421" s="1020"/>
      <c r="AU421" s="1020"/>
      <c r="AV421" s="1020"/>
      <c r="AW421" s="1020"/>
      <c r="AX421" s="1078"/>
      <c r="AY421" s="1080"/>
      <c r="AZ421" s="1020"/>
      <c r="BA421" s="1020"/>
      <c r="BB421" s="1020"/>
      <c r="BC421" s="1020"/>
      <c r="BD421" s="1020"/>
      <c r="BE421" s="1020"/>
      <c r="BF421" s="1020"/>
      <c r="BG421" s="1078"/>
    </row>
    <row r="422" spans="1:59">
      <c r="A422" s="1016">
        <v>1</v>
      </c>
      <c r="B422" s="1016" t="s">
        <v>713</v>
      </c>
      <c r="C422" s="1016" t="s">
        <v>2457</v>
      </c>
      <c r="D422" s="1016" t="s">
        <v>2456</v>
      </c>
      <c r="E422" s="1016">
        <v>132</v>
      </c>
      <c r="F422" s="1076">
        <v>5500</v>
      </c>
      <c r="G422" s="1016">
        <v>6336</v>
      </c>
      <c r="H422" s="1016">
        <v>6336</v>
      </c>
      <c r="I422" s="1016">
        <v>0.97599999999999998</v>
      </c>
      <c r="J422" s="1016">
        <v>1882320</v>
      </c>
      <c r="K422" s="1074">
        <f t="shared" ref="K422:K460" si="268">24*30*I422*G422*0.5</f>
        <v>2226216.96</v>
      </c>
      <c r="L422" s="1074">
        <f t="shared" ref="L422:L460" si="269">24*30*G422*I422*0.6</f>
        <v>2671460.352</v>
      </c>
      <c r="M422" s="1074">
        <f t="shared" ref="M422:M460" si="270">+MAX((J422-L422),0)</f>
        <v>0</v>
      </c>
      <c r="N422" s="1073">
        <f>+J422/(24*30*G422*I422)</f>
        <v>0.42276202944748026</v>
      </c>
      <c r="O422" s="1076">
        <v>5500</v>
      </c>
      <c r="P422" s="1016">
        <v>5328</v>
      </c>
      <c r="Q422" s="1016">
        <v>5328</v>
      </c>
      <c r="R422" s="1016">
        <v>0.9718</v>
      </c>
      <c r="S422" s="1016">
        <v>1853280</v>
      </c>
      <c r="T422" s="1074">
        <f t="shared" ref="T422:T460" si="271">24*31*R422*P422*0.5</f>
        <v>1926123.1487999998</v>
      </c>
      <c r="U422" s="1074">
        <f t="shared" ref="U422:U460" si="272">24*31*P422*R422*0.6</f>
        <v>2311347.77856</v>
      </c>
      <c r="V422" s="1074">
        <f t="shared" ref="V422:V460" si="273">+MAX((S422-U422),0)</f>
        <v>0</v>
      </c>
      <c r="W422" s="1073">
        <f>+S422/(24*31*P422*R422)</f>
        <v>0.48109073429562843</v>
      </c>
      <c r="X422" s="1076">
        <v>5500</v>
      </c>
      <c r="Y422" s="1016">
        <v>4848</v>
      </c>
      <c r="Z422" s="1016">
        <v>4848</v>
      </c>
      <c r="AA422" s="1077">
        <v>0.97160000000000002</v>
      </c>
      <c r="AB422" s="1016">
        <v>1280400</v>
      </c>
      <c r="AC422" s="1074">
        <f t="shared" ref="AC422:AC460" si="274">24*30*AA422*Y422*0.5</f>
        <v>1695714.048</v>
      </c>
      <c r="AD422" s="1074">
        <f t="shared" ref="AD422:AD460" si="275">24*30*Y422*AA422*0.6</f>
        <v>2034856.8575999998</v>
      </c>
      <c r="AE422" s="1074">
        <f t="shared" ref="AE422:AE460" si="276">+MAX((AB422-AD422),0)</f>
        <v>0</v>
      </c>
      <c r="AF422" s="1073">
        <f>+AB422/(24*30*Y422*AA422)</f>
        <v>0.37754006977478316</v>
      </c>
      <c r="AG422" s="1076">
        <v>5500</v>
      </c>
      <c r="AH422" s="1016">
        <v>3600</v>
      </c>
      <c r="AI422" s="1016">
        <v>4400</v>
      </c>
      <c r="AJ422" s="1016">
        <v>0.97860000000000003</v>
      </c>
      <c r="AK422" s="1016">
        <v>1490160</v>
      </c>
      <c r="AL422" s="1074">
        <f t="shared" ref="AL422:AL460" si="277">24*31*AJ422*AH422*0.5</f>
        <v>1310541.1199999999</v>
      </c>
      <c r="AM422" s="1074">
        <f t="shared" ref="AM422:AM460" si="278">24*31*AH422*AJ422*0.6</f>
        <v>1572649.344</v>
      </c>
      <c r="AN422" s="1074">
        <f t="shared" ref="AN422:AN460" si="279">+MAX((AK422-AM422),0)</f>
        <v>0</v>
      </c>
      <c r="AO422" s="1073">
        <f>+AK422/(24*31*AH422*AJ422)</f>
        <v>0.5685285174417114</v>
      </c>
      <c r="AP422" s="1076">
        <v>5500</v>
      </c>
      <c r="AQ422" s="1016">
        <v>3792</v>
      </c>
      <c r="AR422" s="1016">
        <v>4400</v>
      </c>
      <c r="AS422" s="1016">
        <v>0.97529999999999994</v>
      </c>
      <c r="AT422" s="1016">
        <v>1589760</v>
      </c>
      <c r="AU422" s="1074">
        <f t="shared" ref="AU422:AU460" si="280">24*31*AS422*AQ422*0.5</f>
        <v>1375781.5872</v>
      </c>
      <c r="AV422" s="1074">
        <f t="shared" ref="AV422:AV460" si="281">24*31*AQ422*AS422*0.6</f>
        <v>1650937.9046399998</v>
      </c>
      <c r="AW422" s="1074">
        <f t="shared" ref="AW422:AW460" si="282">+MAX((AT422-AV422),0)</f>
        <v>0</v>
      </c>
      <c r="AX422" s="1073">
        <f>+AT422/(24*31*AQ422*AS422)</f>
        <v>0.57776612755644241</v>
      </c>
      <c r="AY422" s="1076">
        <v>5500</v>
      </c>
      <c r="AZ422" s="1016">
        <v>3875</v>
      </c>
      <c r="BA422" s="1016">
        <v>4400</v>
      </c>
      <c r="BB422" s="1016">
        <v>0.97089999999999999</v>
      </c>
      <c r="BC422" s="1016">
        <v>1270000</v>
      </c>
      <c r="BD422" s="1074">
        <f t="shared" ref="BD422:BD460" si="283">24*30*BB422*AZ422*0.5</f>
        <v>1354405.5</v>
      </c>
      <c r="BE422" s="1074">
        <f t="shared" ref="BE422:BE460" si="284">24*30*AZ422*BB422*0.6</f>
        <v>1625286.5999999999</v>
      </c>
      <c r="BF422" s="1074">
        <f t="shared" ref="BF422:BF460" si="285">+MAX((BC422-BE422),0)</f>
        <v>0</v>
      </c>
      <c r="BG422" s="1073">
        <f t="shared" ref="BG422:BG428" si="286">+BC422/(24*30*AZ422*BB422)</f>
        <v>0.46884038790450866</v>
      </c>
    </row>
    <row r="423" spans="1:59">
      <c r="A423" s="1016">
        <v>2</v>
      </c>
      <c r="B423" s="1016" t="s">
        <v>1441</v>
      </c>
      <c r="C423" s="1016" t="s">
        <v>2457</v>
      </c>
      <c r="D423" s="1016" t="s">
        <v>625</v>
      </c>
      <c r="E423" s="1016">
        <v>132</v>
      </c>
      <c r="F423" s="1076">
        <v>5555</v>
      </c>
      <c r="G423" s="1016">
        <v>4800</v>
      </c>
      <c r="H423" s="1016">
        <v>0</v>
      </c>
      <c r="I423" s="1016">
        <v>0.80669999999999997</v>
      </c>
      <c r="J423" s="1016">
        <v>46080</v>
      </c>
      <c r="K423" s="1074">
        <f t="shared" si="268"/>
        <v>1393977.5999999999</v>
      </c>
      <c r="L423" s="1074">
        <f t="shared" si="269"/>
        <v>1672773.1199999999</v>
      </c>
      <c r="M423" s="1074">
        <f t="shared" si="270"/>
        <v>0</v>
      </c>
      <c r="N423" s="1073">
        <f>+J423/(24*30*G423*I423)</f>
        <v>1.6528242634601877E-2</v>
      </c>
      <c r="O423" s="1076">
        <v>5555</v>
      </c>
      <c r="P423" s="1016">
        <v>96</v>
      </c>
      <c r="Q423" s="1016">
        <v>0</v>
      </c>
      <c r="R423" s="1016">
        <v>0.8</v>
      </c>
      <c r="S423" s="1016">
        <v>3840</v>
      </c>
      <c r="T423" s="1074">
        <f t="shared" si="271"/>
        <v>28569.600000000002</v>
      </c>
      <c r="U423" s="1074">
        <f t="shared" si="272"/>
        <v>34283.520000000004</v>
      </c>
      <c r="V423" s="1074">
        <f t="shared" si="273"/>
        <v>0</v>
      </c>
      <c r="W423" s="1073">
        <f>+S423/(24*31*P423*R423)</f>
        <v>6.7204301075268813E-2</v>
      </c>
      <c r="X423" s="1076">
        <v>5555</v>
      </c>
      <c r="Y423" s="1016">
        <v>19280</v>
      </c>
      <c r="Z423" s="1016">
        <v>0</v>
      </c>
      <c r="AA423" s="1077">
        <v>0.3967</v>
      </c>
      <c r="AB423" s="1016">
        <v>31520</v>
      </c>
      <c r="AC423" s="1074">
        <f t="shared" si="274"/>
        <v>2753415.3600000003</v>
      </c>
      <c r="AD423" s="1074">
        <f t="shared" si="275"/>
        <v>3304098.4319999996</v>
      </c>
      <c r="AE423" s="1074">
        <f t="shared" si="276"/>
        <v>0</v>
      </c>
      <c r="AF423" s="1073">
        <f>+AB423/(24*30*Y423*AA423)</f>
        <v>5.7238004221782214E-3</v>
      </c>
      <c r="AG423" s="1076">
        <v>5555</v>
      </c>
      <c r="AH423" s="1016">
        <v>3000</v>
      </c>
      <c r="AI423" s="1016">
        <v>0</v>
      </c>
      <c r="AJ423" s="1016">
        <v>2.58E-2</v>
      </c>
      <c r="AK423" s="1016">
        <v>3700</v>
      </c>
      <c r="AL423" s="1074">
        <f t="shared" si="277"/>
        <v>28792.799999999999</v>
      </c>
      <c r="AM423" s="1074">
        <f t="shared" si="278"/>
        <v>34551.360000000001</v>
      </c>
      <c r="AN423" s="1074">
        <f t="shared" si="279"/>
        <v>0</v>
      </c>
      <c r="AO423" s="1073">
        <f>+AK423/(24*31*AH423*AJ423)</f>
        <v>6.4252174154649774E-2</v>
      </c>
      <c r="AP423" s="1076">
        <v>5555</v>
      </c>
      <c r="AQ423" s="1016">
        <v>2480</v>
      </c>
      <c r="AR423" s="1016">
        <v>0</v>
      </c>
      <c r="AS423" s="1016">
        <v>9.7000000000000003E-3</v>
      </c>
      <c r="AT423" s="1016">
        <v>1200</v>
      </c>
      <c r="AU423" s="1074">
        <f t="shared" si="280"/>
        <v>8948.8320000000003</v>
      </c>
      <c r="AV423" s="1074">
        <f t="shared" si="281"/>
        <v>10738.598400000001</v>
      </c>
      <c r="AW423" s="1074">
        <f t="shared" si="282"/>
        <v>0</v>
      </c>
      <c r="AX423" s="1073">
        <f>+AT423/(24*31*AQ423*AS423)</f>
        <v>6.7047856077754056E-2</v>
      </c>
      <c r="AY423" s="1076">
        <v>5555</v>
      </c>
      <c r="AZ423" s="1016">
        <v>3960</v>
      </c>
      <c r="BA423" s="1016">
        <v>0</v>
      </c>
      <c r="BB423" s="1016">
        <v>0.4748</v>
      </c>
      <c r="BC423" s="1016">
        <v>96100</v>
      </c>
      <c r="BD423" s="1074">
        <f t="shared" si="283"/>
        <v>676874.88</v>
      </c>
      <c r="BE423" s="1074">
        <f t="shared" si="284"/>
        <v>812249.85600000003</v>
      </c>
      <c r="BF423" s="1074">
        <f t="shared" si="285"/>
        <v>0</v>
      </c>
      <c r="BG423" s="1073">
        <f t="shared" si="286"/>
        <v>7.0988008891687632E-2</v>
      </c>
    </row>
    <row r="424" spans="1:59">
      <c r="A424" s="1016">
        <v>3</v>
      </c>
      <c r="B424" s="1016" t="s">
        <v>2467</v>
      </c>
      <c r="C424" s="1016" t="s">
        <v>2457</v>
      </c>
      <c r="D424" s="1016" t="s">
        <v>2456</v>
      </c>
      <c r="E424" s="1016">
        <v>220</v>
      </c>
      <c r="F424" s="1076">
        <v>0</v>
      </c>
      <c r="G424" s="1016">
        <v>0</v>
      </c>
      <c r="H424" s="1016">
        <v>0</v>
      </c>
      <c r="I424" s="1016"/>
      <c r="J424" s="1016">
        <v>0</v>
      </c>
      <c r="K424" s="1074">
        <f t="shared" si="268"/>
        <v>0</v>
      </c>
      <c r="L424" s="1074">
        <f t="shared" si="269"/>
        <v>0</v>
      </c>
      <c r="M424" s="1074">
        <f t="shared" si="270"/>
        <v>0</v>
      </c>
      <c r="N424" s="1073">
        <v>0</v>
      </c>
      <c r="O424" s="1076">
        <v>0</v>
      </c>
      <c r="P424" s="1016">
        <v>0</v>
      </c>
      <c r="Q424" s="1016">
        <v>0</v>
      </c>
      <c r="R424" s="1016"/>
      <c r="S424" s="1016">
        <v>0</v>
      </c>
      <c r="T424" s="1074">
        <f t="shared" si="271"/>
        <v>0</v>
      </c>
      <c r="U424" s="1074">
        <f t="shared" si="272"/>
        <v>0</v>
      </c>
      <c r="V424" s="1074">
        <f t="shared" si="273"/>
        <v>0</v>
      </c>
      <c r="W424" s="1073">
        <v>0</v>
      </c>
      <c r="X424" s="1076">
        <v>0</v>
      </c>
      <c r="Y424" s="1016">
        <v>0</v>
      </c>
      <c r="Z424" s="1016">
        <v>0</v>
      </c>
      <c r="AA424" s="1077"/>
      <c r="AB424" s="1016">
        <v>0</v>
      </c>
      <c r="AC424" s="1074">
        <f t="shared" si="274"/>
        <v>0</v>
      </c>
      <c r="AD424" s="1074">
        <f t="shared" si="275"/>
        <v>0</v>
      </c>
      <c r="AE424" s="1074">
        <f t="shared" si="276"/>
        <v>0</v>
      </c>
      <c r="AF424" s="1073">
        <v>0</v>
      </c>
      <c r="AG424" s="1076">
        <v>0</v>
      </c>
      <c r="AH424" s="1016">
        <v>0</v>
      </c>
      <c r="AI424" s="1016">
        <v>0</v>
      </c>
      <c r="AJ424" s="1016"/>
      <c r="AK424" s="1016">
        <v>0</v>
      </c>
      <c r="AL424" s="1074">
        <f t="shared" si="277"/>
        <v>0</v>
      </c>
      <c r="AM424" s="1074">
        <f t="shared" si="278"/>
        <v>0</v>
      </c>
      <c r="AN424" s="1074">
        <f t="shared" si="279"/>
        <v>0</v>
      </c>
      <c r="AO424" s="1073">
        <v>0</v>
      </c>
      <c r="AP424" s="1076">
        <v>0</v>
      </c>
      <c r="AQ424" s="1016">
        <v>0</v>
      </c>
      <c r="AR424" s="1016">
        <v>0</v>
      </c>
      <c r="AS424" s="1016"/>
      <c r="AT424" s="1016">
        <v>0</v>
      </c>
      <c r="AU424" s="1074">
        <f t="shared" si="280"/>
        <v>0</v>
      </c>
      <c r="AV424" s="1074">
        <f t="shared" si="281"/>
        <v>0</v>
      </c>
      <c r="AW424" s="1074">
        <f t="shared" si="282"/>
        <v>0</v>
      </c>
      <c r="AX424" s="1073">
        <v>0</v>
      </c>
      <c r="AY424" s="1076">
        <v>5556</v>
      </c>
      <c r="AZ424" s="1016">
        <v>5560</v>
      </c>
      <c r="BA424" s="1016">
        <v>741.31</v>
      </c>
      <c r="BB424" s="1016">
        <v>1.9099999999999999E-2</v>
      </c>
      <c r="BC424" s="1016">
        <v>4100</v>
      </c>
      <c r="BD424" s="1074">
        <f t="shared" si="283"/>
        <v>38230.559999999998</v>
      </c>
      <c r="BE424" s="1074">
        <f t="shared" si="284"/>
        <v>45876.671999999999</v>
      </c>
      <c r="BF424" s="1074">
        <f t="shared" si="285"/>
        <v>0</v>
      </c>
      <c r="BG424" s="1073">
        <f t="shared" si="286"/>
        <v>5.3622023846891076E-2</v>
      </c>
    </row>
    <row r="425" spans="1:59">
      <c r="A425" s="1016">
        <v>4</v>
      </c>
      <c r="B425" s="1016" t="s">
        <v>43</v>
      </c>
      <c r="C425" s="1016" t="s">
        <v>2457</v>
      </c>
      <c r="D425" s="1016" t="s">
        <v>2456</v>
      </c>
      <c r="E425" s="1016">
        <v>132</v>
      </c>
      <c r="F425" s="1076">
        <v>6000</v>
      </c>
      <c r="G425" s="1016">
        <v>6336</v>
      </c>
      <c r="H425" s="1016">
        <v>6336</v>
      </c>
      <c r="I425" s="1016">
        <v>0.96399999999999997</v>
      </c>
      <c r="J425" s="1016">
        <v>1163280</v>
      </c>
      <c r="K425" s="1074">
        <f t="shared" si="268"/>
        <v>2198845.4399999999</v>
      </c>
      <c r="L425" s="1074">
        <f t="shared" si="269"/>
        <v>2638614.5279999999</v>
      </c>
      <c r="M425" s="1074">
        <f t="shared" si="270"/>
        <v>0</v>
      </c>
      <c r="N425" s="1073">
        <f t="shared" ref="N425:N462" si="287">+J425/(24*30*G425*I425)</f>
        <v>0.26452063861296227</v>
      </c>
      <c r="O425" s="1076">
        <v>6000</v>
      </c>
      <c r="P425" s="1016">
        <v>5160</v>
      </c>
      <c r="Q425" s="1016">
        <v>5160</v>
      </c>
      <c r="R425" s="1016">
        <v>0.98939999999999995</v>
      </c>
      <c r="S425" s="1016">
        <v>1780800</v>
      </c>
      <c r="T425" s="1074">
        <f t="shared" si="271"/>
        <v>1899173.0879999998</v>
      </c>
      <c r="U425" s="1074">
        <f t="shared" si="272"/>
        <v>2279007.7056</v>
      </c>
      <c r="V425" s="1074">
        <f t="shared" si="273"/>
        <v>0</v>
      </c>
      <c r="W425" s="1073">
        <f>+S425/(24*31*P425*R425)</f>
        <v>0.46883562410715879</v>
      </c>
      <c r="X425" s="1076">
        <v>6000</v>
      </c>
      <c r="Y425" s="1016">
        <v>4560</v>
      </c>
      <c r="Z425" s="1016">
        <v>4800</v>
      </c>
      <c r="AA425" s="1077">
        <v>0.99439999999999995</v>
      </c>
      <c r="AB425" s="1016">
        <v>593640</v>
      </c>
      <c r="AC425" s="1074">
        <f t="shared" si="274"/>
        <v>1632407.0399999998</v>
      </c>
      <c r="AD425" s="1074">
        <f t="shared" si="275"/>
        <v>1958888.4479999996</v>
      </c>
      <c r="AE425" s="1074">
        <f t="shared" si="276"/>
        <v>0</v>
      </c>
      <c r="AF425" s="1073">
        <f>+AB425/(24*30*Y425*AA425)</f>
        <v>0.18182964954623085</v>
      </c>
      <c r="AG425" s="1076">
        <v>6000</v>
      </c>
      <c r="AH425" s="1016">
        <v>4056</v>
      </c>
      <c r="AI425" s="1016">
        <v>4800</v>
      </c>
      <c r="AJ425" s="1016">
        <v>0.99139999999999995</v>
      </c>
      <c r="AK425" s="1016">
        <v>974040</v>
      </c>
      <c r="AL425" s="1074">
        <f t="shared" si="277"/>
        <v>1495856.0448</v>
      </c>
      <c r="AM425" s="1074">
        <f t="shared" si="278"/>
        <v>1795027.25376</v>
      </c>
      <c r="AN425" s="1074">
        <f t="shared" si="279"/>
        <v>0</v>
      </c>
      <c r="AO425" s="1073">
        <f>+AK425/(24*31*AH425*AJ425)</f>
        <v>0.32557945779141861</v>
      </c>
      <c r="AP425" s="1076">
        <v>6000</v>
      </c>
      <c r="AQ425" s="1016">
        <v>4104</v>
      </c>
      <c r="AR425" s="1016">
        <v>4800</v>
      </c>
      <c r="AS425" s="1016">
        <v>0.97140000000000004</v>
      </c>
      <c r="AT425" s="1016">
        <v>611040</v>
      </c>
      <c r="AU425" s="1074">
        <f t="shared" si="280"/>
        <v>1483024.7232000001</v>
      </c>
      <c r="AV425" s="1074">
        <f t="shared" si="281"/>
        <v>1779629.66784</v>
      </c>
      <c r="AW425" s="1074">
        <f t="shared" si="282"/>
        <v>0</v>
      </c>
      <c r="AX425" s="1073">
        <f>+AT425/(24*31*AQ425*AS425)</f>
        <v>0.20601140036341639</v>
      </c>
      <c r="AY425" s="1076">
        <v>6000</v>
      </c>
      <c r="AZ425" s="1016">
        <v>4248</v>
      </c>
      <c r="BA425" s="1016">
        <v>4800</v>
      </c>
      <c r="BB425" s="1016">
        <v>0.97760000000000002</v>
      </c>
      <c r="BC425" s="1016">
        <v>726840</v>
      </c>
      <c r="BD425" s="1074">
        <f t="shared" si="283"/>
        <v>1495024.1280000003</v>
      </c>
      <c r="BE425" s="1074">
        <f t="shared" si="284"/>
        <v>1794028.9535999999</v>
      </c>
      <c r="BF425" s="1074">
        <f t="shared" si="285"/>
        <v>0</v>
      </c>
      <c r="BG425" s="1073">
        <f t="shared" si="286"/>
        <v>0.24308637780058623</v>
      </c>
    </row>
    <row r="426" spans="1:59">
      <c r="A426" s="1016">
        <v>5</v>
      </c>
      <c r="B426" s="1016" t="s">
        <v>1162</v>
      </c>
      <c r="C426" s="1016" t="s">
        <v>2457</v>
      </c>
      <c r="D426" s="1016" t="s">
        <v>2456</v>
      </c>
      <c r="E426" s="1016">
        <v>132</v>
      </c>
      <c r="F426" s="1076">
        <v>6500</v>
      </c>
      <c r="G426" s="1016">
        <v>4957.51</v>
      </c>
      <c r="H426" s="1016">
        <v>5200</v>
      </c>
      <c r="I426" s="1016">
        <v>0.98750000000000004</v>
      </c>
      <c r="J426" s="1016">
        <v>1141680</v>
      </c>
      <c r="K426" s="1074">
        <f t="shared" si="268"/>
        <v>1762394.8050000002</v>
      </c>
      <c r="L426" s="1074">
        <f t="shared" si="269"/>
        <v>2114873.7660000003</v>
      </c>
      <c r="M426" s="1074">
        <f t="shared" si="270"/>
        <v>0</v>
      </c>
      <c r="N426" s="1073">
        <f t="shared" si="287"/>
        <v>0.32390018308071439</v>
      </c>
      <c r="O426" s="1076">
        <v>6500</v>
      </c>
      <c r="P426" s="1016">
        <v>4890</v>
      </c>
      <c r="Q426" s="1016">
        <v>5200</v>
      </c>
      <c r="R426" s="1016">
        <v>0.99350000000000005</v>
      </c>
      <c r="S426" s="1016">
        <v>1025760</v>
      </c>
      <c r="T426" s="1074">
        <f t="shared" si="271"/>
        <v>1807255.98</v>
      </c>
      <c r="U426" s="1074">
        <f t="shared" si="272"/>
        <v>2168707.176</v>
      </c>
      <c r="V426" s="1074">
        <f t="shared" si="273"/>
        <v>0</v>
      </c>
      <c r="W426" s="1073">
        <f>+S426/(24*31*P426*R426)</f>
        <v>0.28378935008420886</v>
      </c>
      <c r="X426" s="1076">
        <v>6500</v>
      </c>
      <c r="Y426" s="1016">
        <v>5250</v>
      </c>
      <c r="Z426" s="1016">
        <v>5250</v>
      </c>
      <c r="AA426" s="1077">
        <v>0.98829999999999996</v>
      </c>
      <c r="AB426" s="1016">
        <v>1235760</v>
      </c>
      <c r="AC426" s="1074">
        <f t="shared" si="274"/>
        <v>1867887</v>
      </c>
      <c r="AD426" s="1074">
        <f t="shared" si="275"/>
        <v>2241464.4</v>
      </c>
      <c r="AE426" s="1074">
        <f t="shared" si="276"/>
        <v>0</v>
      </c>
      <c r="AF426" s="1073">
        <f>+AB426/(24*30*Y426*AA426)</f>
        <v>0.33079088831390763</v>
      </c>
      <c r="AG426" s="1076">
        <v>6500</v>
      </c>
      <c r="AH426" s="1016">
        <v>4417.51</v>
      </c>
      <c r="AI426" s="1016">
        <v>5200</v>
      </c>
      <c r="AJ426" s="1016">
        <v>0.97740000000000005</v>
      </c>
      <c r="AK426" s="1016">
        <v>986640</v>
      </c>
      <c r="AL426" s="1074">
        <f t="shared" si="277"/>
        <v>1606174.8299280002</v>
      </c>
      <c r="AM426" s="1074">
        <f t="shared" si="278"/>
        <v>1927409.7959135999</v>
      </c>
      <c r="AN426" s="1074">
        <f t="shared" si="279"/>
        <v>0</v>
      </c>
      <c r="AO426" s="1073">
        <f>+AK426/(24*31*AH426*AJ426)</f>
        <v>0.30713966550086835</v>
      </c>
      <c r="AP426" s="1076">
        <v>6500</v>
      </c>
      <c r="AQ426" s="1016">
        <v>5131.2</v>
      </c>
      <c r="AR426" s="1016">
        <v>5200</v>
      </c>
      <c r="AS426" s="1016">
        <v>0.98760000000000003</v>
      </c>
      <c r="AT426" s="1016">
        <v>1336560</v>
      </c>
      <c r="AU426" s="1074">
        <f t="shared" si="280"/>
        <v>1885137.2006399999</v>
      </c>
      <c r="AV426" s="1074">
        <f t="shared" si="281"/>
        <v>2262164.6407679999</v>
      </c>
      <c r="AW426" s="1074">
        <f t="shared" si="282"/>
        <v>0</v>
      </c>
      <c r="AX426" s="1073">
        <f>+AT426/(24*31*AQ426*AS426)</f>
        <v>0.35449939652833778</v>
      </c>
      <c r="AY426" s="1076">
        <v>6500</v>
      </c>
      <c r="AZ426" s="1016">
        <v>5175</v>
      </c>
      <c r="BA426" s="1016">
        <v>5200</v>
      </c>
      <c r="BB426" s="1016">
        <v>0.9788</v>
      </c>
      <c r="BC426" s="1016">
        <v>873360</v>
      </c>
      <c r="BD426" s="1074">
        <f t="shared" si="283"/>
        <v>1823504.4</v>
      </c>
      <c r="BE426" s="1074">
        <f t="shared" si="284"/>
        <v>2188205.2799999998</v>
      </c>
      <c r="BF426" s="1074">
        <f t="shared" si="285"/>
        <v>0</v>
      </c>
      <c r="BG426" s="1073">
        <f t="shared" si="286"/>
        <v>0.23947296206140223</v>
      </c>
    </row>
    <row r="427" spans="1:59">
      <c r="A427" s="1016">
        <v>6</v>
      </c>
      <c r="B427" s="1016" t="s">
        <v>1176</v>
      </c>
      <c r="C427" s="1016" t="s">
        <v>2457</v>
      </c>
      <c r="D427" s="1016" t="s">
        <v>2456</v>
      </c>
      <c r="E427" s="1016">
        <v>132</v>
      </c>
      <c r="F427" s="1076">
        <v>6500</v>
      </c>
      <c r="G427" s="1016">
        <v>816</v>
      </c>
      <c r="H427" s="1016">
        <v>5200</v>
      </c>
      <c r="I427" s="1016">
        <v>0.82210000000000005</v>
      </c>
      <c r="J427" s="1016">
        <v>117600</v>
      </c>
      <c r="K427" s="1074">
        <f t="shared" si="268"/>
        <v>241500.09600000002</v>
      </c>
      <c r="L427" s="1074">
        <f t="shared" si="269"/>
        <v>289800.1152</v>
      </c>
      <c r="M427" s="1074">
        <f t="shared" si="270"/>
        <v>0</v>
      </c>
      <c r="N427" s="1073">
        <f t="shared" si="287"/>
        <v>0.24347816408321427</v>
      </c>
      <c r="O427" s="1076">
        <v>6500</v>
      </c>
      <c r="P427" s="1016">
        <v>1080</v>
      </c>
      <c r="Q427" s="1016">
        <v>5200</v>
      </c>
      <c r="R427" s="1016">
        <v>0.81910000000000005</v>
      </c>
      <c r="S427" s="1016">
        <v>107040</v>
      </c>
      <c r="T427" s="1074">
        <f t="shared" si="271"/>
        <v>329081.61599999998</v>
      </c>
      <c r="U427" s="1074">
        <f t="shared" si="272"/>
        <v>394897.93920000002</v>
      </c>
      <c r="V427" s="1074">
        <f t="shared" si="273"/>
        <v>0</v>
      </c>
      <c r="W427" s="1073">
        <f>+S427/(24*31*P427*R427)</f>
        <v>0.16263442683470958</v>
      </c>
      <c r="X427" s="1076">
        <v>6500</v>
      </c>
      <c r="Y427" s="1016">
        <v>648</v>
      </c>
      <c r="Z427" s="1016">
        <v>5200</v>
      </c>
      <c r="AA427" s="1077">
        <v>0.7984</v>
      </c>
      <c r="AB427" s="1016">
        <v>85560</v>
      </c>
      <c r="AC427" s="1074">
        <f t="shared" si="274"/>
        <v>186250.75199999998</v>
      </c>
      <c r="AD427" s="1074">
        <f t="shared" si="275"/>
        <v>223500.90239999999</v>
      </c>
      <c r="AE427" s="1074">
        <f t="shared" si="276"/>
        <v>0</v>
      </c>
      <c r="AF427" s="1073">
        <f>+AB427/(24*30*Y427*AA427)</f>
        <v>0.22969034777373676</v>
      </c>
      <c r="AG427" s="1076">
        <v>6500</v>
      </c>
      <c r="AH427" s="1016">
        <v>3432</v>
      </c>
      <c r="AI427" s="1016">
        <v>5200</v>
      </c>
      <c r="AJ427" s="1016">
        <v>0.89590000000000003</v>
      </c>
      <c r="AK427" s="1016">
        <v>279960</v>
      </c>
      <c r="AL427" s="1074">
        <f t="shared" si="277"/>
        <v>1143799.1136</v>
      </c>
      <c r="AM427" s="1074">
        <f t="shared" si="278"/>
        <v>1372558.9363200001</v>
      </c>
      <c r="AN427" s="1074">
        <f t="shared" si="279"/>
        <v>0</v>
      </c>
      <c r="AO427" s="1073">
        <f>+AK427/(24*31*AH427*AJ427)</f>
        <v>0.12238163007438092</v>
      </c>
      <c r="AP427" s="1076">
        <v>6500</v>
      </c>
      <c r="AQ427" s="1016">
        <v>840</v>
      </c>
      <c r="AR427" s="1016">
        <v>5200</v>
      </c>
      <c r="AS427" s="1016">
        <v>0.86539999999999995</v>
      </c>
      <c r="AT427" s="1016">
        <v>70200</v>
      </c>
      <c r="AU427" s="1074">
        <f t="shared" si="280"/>
        <v>270420.19199999998</v>
      </c>
      <c r="AV427" s="1074">
        <f t="shared" si="281"/>
        <v>324504.23039999994</v>
      </c>
      <c r="AW427" s="1074">
        <f t="shared" si="282"/>
        <v>0</v>
      </c>
      <c r="AX427" s="1073">
        <f>+AT427/(24*31*AQ427*AS427)</f>
        <v>0.1297979996996674</v>
      </c>
      <c r="AY427" s="1076">
        <v>6500</v>
      </c>
      <c r="AZ427" s="1016">
        <v>2040</v>
      </c>
      <c r="BA427" s="1016">
        <v>5200</v>
      </c>
      <c r="BB427" s="1016">
        <v>0.87060000000000004</v>
      </c>
      <c r="BC427" s="1016">
        <v>71040</v>
      </c>
      <c r="BD427" s="1074">
        <f t="shared" si="283"/>
        <v>639368.64</v>
      </c>
      <c r="BE427" s="1074">
        <f t="shared" si="284"/>
        <v>767242.36800000002</v>
      </c>
      <c r="BF427" s="1074">
        <f t="shared" si="285"/>
        <v>0</v>
      </c>
      <c r="BG427" s="1073">
        <f t="shared" si="286"/>
        <v>5.5554804814949947E-2</v>
      </c>
    </row>
    <row r="428" spans="1:59">
      <c r="A428" s="1016">
        <v>7</v>
      </c>
      <c r="B428" s="1016" t="s">
        <v>68</v>
      </c>
      <c r="C428" s="1016" t="s">
        <v>2457</v>
      </c>
      <c r="D428" s="1016" t="s">
        <v>2456</v>
      </c>
      <c r="E428" s="1016">
        <v>132</v>
      </c>
      <c r="F428" s="1076">
        <v>5550</v>
      </c>
      <c r="G428" s="1016">
        <v>6576</v>
      </c>
      <c r="H428" s="1016">
        <v>6576</v>
      </c>
      <c r="I428" s="1016">
        <v>0.97009999999999996</v>
      </c>
      <c r="J428" s="1016">
        <v>3190560</v>
      </c>
      <c r="K428" s="1074">
        <f t="shared" si="268"/>
        <v>2296575.9359999998</v>
      </c>
      <c r="L428" s="1074">
        <f t="shared" si="269"/>
        <v>2755891.1231999998</v>
      </c>
      <c r="M428" s="1074">
        <f t="shared" si="270"/>
        <v>434668.8768000002</v>
      </c>
      <c r="N428" s="1073">
        <f t="shared" si="287"/>
        <v>0.69463411812044706</v>
      </c>
      <c r="O428" s="1076">
        <v>5550</v>
      </c>
      <c r="P428" s="1016">
        <v>6888</v>
      </c>
      <c r="Q428" s="1016">
        <v>6888</v>
      </c>
      <c r="R428" s="1016">
        <v>0.96809999999999996</v>
      </c>
      <c r="S428" s="1016">
        <v>3424560</v>
      </c>
      <c r="T428" s="1074">
        <f t="shared" si="271"/>
        <v>2480597.4816000001</v>
      </c>
      <c r="U428" s="1074">
        <f t="shared" si="272"/>
        <v>2976716.97792</v>
      </c>
      <c r="V428" s="1074">
        <f t="shared" si="273"/>
        <v>447843.02208000002</v>
      </c>
      <c r="W428" s="1073">
        <f>+S428/(24*31*P428*R428)</f>
        <v>0.69026918421910566</v>
      </c>
      <c r="X428" s="1076">
        <v>5550</v>
      </c>
      <c r="Y428" s="1016">
        <v>6672</v>
      </c>
      <c r="Z428" s="1016">
        <v>6672</v>
      </c>
      <c r="AA428" s="1077">
        <v>0.97740000000000005</v>
      </c>
      <c r="AB428" s="1016">
        <v>3446280</v>
      </c>
      <c r="AC428" s="1074">
        <f t="shared" si="274"/>
        <v>2347636.608</v>
      </c>
      <c r="AD428" s="1074">
        <f t="shared" si="275"/>
        <v>2817163.9295999999</v>
      </c>
      <c r="AE428" s="1074">
        <f t="shared" si="276"/>
        <v>629116.07040000008</v>
      </c>
      <c r="AF428" s="1073">
        <f>+AB428/(24*30*Y428*AA428)</f>
        <v>0.73398923586729148</v>
      </c>
      <c r="AG428" s="1076">
        <v>6850</v>
      </c>
      <c r="AH428" s="1016">
        <v>6768</v>
      </c>
      <c r="AI428" s="1016">
        <v>6768</v>
      </c>
      <c r="AJ428" s="1016">
        <v>0.98</v>
      </c>
      <c r="AK428" s="1016">
        <v>3437880</v>
      </c>
      <c r="AL428" s="1074">
        <f t="shared" si="277"/>
        <v>2467342.08</v>
      </c>
      <c r="AM428" s="1074">
        <f t="shared" si="278"/>
        <v>2960810.4959999998</v>
      </c>
      <c r="AN428" s="1074">
        <f t="shared" si="279"/>
        <v>477069.50400000019</v>
      </c>
      <c r="AO428" s="1073">
        <f>+AK428/(24*31*AH428*AJ428)</f>
        <v>0.69667680616057903</v>
      </c>
      <c r="AP428" s="1076">
        <v>6850</v>
      </c>
      <c r="AQ428" s="1016">
        <v>6216</v>
      </c>
      <c r="AR428" s="1016">
        <v>6216</v>
      </c>
      <c r="AS428" s="1016">
        <v>0.99070000000000003</v>
      </c>
      <c r="AT428" s="1016">
        <v>3325560</v>
      </c>
      <c r="AU428" s="1074">
        <f t="shared" si="280"/>
        <v>2290847.1264000004</v>
      </c>
      <c r="AV428" s="1074">
        <f t="shared" si="281"/>
        <v>2749016.55168</v>
      </c>
      <c r="AW428" s="1074">
        <f t="shared" si="282"/>
        <v>576543.44831999997</v>
      </c>
      <c r="AX428" s="1073">
        <f>+AT428/(24*31*AQ428*AS428)</f>
        <v>0.72583629908688441</v>
      </c>
      <c r="AY428" s="1076">
        <v>6850</v>
      </c>
      <c r="AZ428" s="1016">
        <v>6936</v>
      </c>
      <c r="BA428" s="1016">
        <v>6936</v>
      </c>
      <c r="BB428" s="1016">
        <v>0.97670000000000001</v>
      </c>
      <c r="BC428" s="1016">
        <v>3303360</v>
      </c>
      <c r="BD428" s="1074">
        <f t="shared" si="283"/>
        <v>2438780.8319999999</v>
      </c>
      <c r="BE428" s="1074">
        <f t="shared" si="284"/>
        <v>2926536.9983999999</v>
      </c>
      <c r="BF428" s="1074">
        <f t="shared" si="285"/>
        <v>376823.00160000008</v>
      </c>
      <c r="BG428" s="1073">
        <f t="shared" si="286"/>
        <v>0.6772564300685795</v>
      </c>
    </row>
    <row r="429" spans="1:59" s="1022" customFormat="1">
      <c r="A429" s="1025">
        <v>8</v>
      </c>
      <c r="B429" s="1025" t="s">
        <v>1266</v>
      </c>
      <c r="C429" s="1025" t="s">
        <v>2457</v>
      </c>
      <c r="D429" s="1025" t="s">
        <v>625</v>
      </c>
      <c r="E429" s="1025">
        <v>220</v>
      </c>
      <c r="F429" s="1098">
        <v>7778</v>
      </c>
      <c r="G429" s="1025">
        <v>5640</v>
      </c>
      <c r="H429" s="1025">
        <v>0</v>
      </c>
      <c r="I429" s="1025">
        <v>0.89600000000000002</v>
      </c>
      <c r="J429" s="1025">
        <v>67200</v>
      </c>
      <c r="K429" s="1097">
        <f t="shared" si="268"/>
        <v>1819238.3999999999</v>
      </c>
      <c r="L429" s="1097">
        <f t="shared" si="269"/>
        <v>2183086.0800000001</v>
      </c>
      <c r="M429" s="1074">
        <f t="shared" si="270"/>
        <v>0</v>
      </c>
      <c r="N429" s="1096">
        <f t="shared" si="287"/>
        <v>1.8469267139479904E-2</v>
      </c>
      <c r="O429" s="1098">
        <v>7778</v>
      </c>
      <c r="P429" s="1025">
        <v>120</v>
      </c>
      <c r="Q429" s="1025">
        <v>0</v>
      </c>
      <c r="R429" s="1025"/>
      <c r="S429" s="1025">
        <v>0</v>
      </c>
      <c r="T429" s="1097">
        <f t="shared" si="271"/>
        <v>0</v>
      </c>
      <c r="U429" s="1097">
        <f t="shared" si="272"/>
        <v>0</v>
      </c>
      <c r="V429" s="1074">
        <f t="shared" si="273"/>
        <v>0</v>
      </c>
      <c r="W429" s="1096">
        <v>0</v>
      </c>
      <c r="X429" s="1098">
        <v>7778</v>
      </c>
      <c r="Y429" s="1025">
        <v>120</v>
      </c>
      <c r="Z429" s="1025">
        <v>0</v>
      </c>
      <c r="AA429" s="1075"/>
      <c r="AB429" s="1025">
        <v>0</v>
      </c>
      <c r="AC429" s="1097">
        <f t="shared" si="274"/>
        <v>0</v>
      </c>
      <c r="AD429" s="1097">
        <f t="shared" si="275"/>
        <v>0</v>
      </c>
      <c r="AE429" s="1074">
        <f t="shared" si="276"/>
        <v>0</v>
      </c>
      <c r="AF429" s="1096">
        <v>0</v>
      </c>
      <c r="AG429" s="1098">
        <v>7778</v>
      </c>
      <c r="AH429" s="1025">
        <v>120</v>
      </c>
      <c r="AI429" s="1025">
        <v>0</v>
      </c>
      <c r="AJ429" s="1025"/>
      <c r="AK429" s="1025">
        <v>0</v>
      </c>
      <c r="AL429" s="1097">
        <f t="shared" si="277"/>
        <v>0</v>
      </c>
      <c r="AM429" s="1097">
        <f t="shared" si="278"/>
        <v>0</v>
      </c>
      <c r="AN429" s="1074">
        <f t="shared" si="279"/>
        <v>0</v>
      </c>
      <c r="AO429" s="1096">
        <v>0</v>
      </c>
      <c r="AP429" s="1098">
        <v>7778</v>
      </c>
      <c r="AQ429" s="1025">
        <v>120</v>
      </c>
      <c r="AR429" s="1025">
        <v>0</v>
      </c>
      <c r="AS429" s="1025"/>
      <c r="AT429" s="1025">
        <v>600</v>
      </c>
      <c r="AU429" s="1097">
        <f t="shared" si="280"/>
        <v>0</v>
      </c>
      <c r="AV429" s="1097">
        <f t="shared" si="281"/>
        <v>0</v>
      </c>
      <c r="AW429" s="1074">
        <f t="shared" si="282"/>
        <v>600</v>
      </c>
      <c r="AX429" s="1096">
        <v>0</v>
      </c>
      <c r="AY429" s="1098">
        <v>7778</v>
      </c>
      <c r="AZ429" s="1025">
        <v>120</v>
      </c>
      <c r="BA429" s="1025">
        <v>0</v>
      </c>
      <c r="BB429" s="1025"/>
      <c r="BC429" s="1025">
        <v>0</v>
      </c>
      <c r="BD429" s="1097">
        <f t="shared" si="283"/>
        <v>0</v>
      </c>
      <c r="BE429" s="1097">
        <f t="shared" si="284"/>
        <v>0</v>
      </c>
      <c r="BF429" s="1074">
        <f t="shared" si="285"/>
        <v>0</v>
      </c>
      <c r="BG429" s="1096">
        <v>0</v>
      </c>
    </row>
    <row r="430" spans="1:59">
      <c r="A430" s="1016">
        <v>9</v>
      </c>
      <c r="B430" s="1016" t="s">
        <v>880</v>
      </c>
      <c r="C430" s="1016" t="s">
        <v>2457</v>
      </c>
      <c r="D430" s="1016" t="s">
        <v>2456</v>
      </c>
      <c r="E430" s="1016">
        <v>132</v>
      </c>
      <c r="F430" s="1076">
        <v>7778</v>
      </c>
      <c r="G430" s="1016">
        <v>1152</v>
      </c>
      <c r="H430" s="1016">
        <v>6222.4</v>
      </c>
      <c r="I430" s="1016">
        <v>0.96579999999999999</v>
      </c>
      <c r="J430" s="1016">
        <v>433920</v>
      </c>
      <c r="K430" s="1074">
        <f t="shared" si="268"/>
        <v>400536.576</v>
      </c>
      <c r="L430" s="1074">
        <f t="shared" si="269"/>
        <v>480643.89119999995</v>
      </c>
      <c r="M430" s="1074">
        <f t="shared" si="270"/>
        <v>0</v>
      </c>
      <c r="N430" s="1073">
        <f t="shared" si="287"/>
        <v>0.54167337766426604</v>
      </c>
      <c r="O430" s="1076">
        <v>7778</v>
      </c>
      <c r="P430" s="1016">
        <v>1032</v>
      </c>
      <c r="Q430" s="1016">
        <v>6222.4</v>
      </c>
      <c r="R430" s="1016">
        <v>0.98140000000000005</v>
      </c>
      <c r="S430" s="1016">
        <v>570960</v>
      </c>
      <c r="T430" s="1074">
        <f t="shared" si="271"/>
        <v>376763.38560000004</v>
      </c>
      <c r="U430" s="1074">
        <f t="shared" si="272"/>
        <v>452116.06272000005</v>
      </c>
      <c r="V430" s="1074">
        <f t="shared" si="273"/>
        <v>118843.93727999995</v>
      </c>
      <c r="W430" s="1073">
        <f t="shared" ref="W430:W462" si="288">+S430/(24*31*P430*R430)</f>
        <v>0.7577169409531922</v>
      </c>
      <c r="X430" s="1076">
        <v>7778</v>
      </c>
      <c r="Y430" s="1016">
        <v>1080</v>
      </c>
      <c r="Z430" s="1016">
        <v>6222.4</v>
      </c>
      <c r="AA430" s="1077">
        <v>0.96479999999999999</v>
      </c>
      <c r="AB430" s="1016">
        <v>269880</v>
      </c>
      <c r="AC430" s="1074">
        <f t="shared" si="274"/>
        <v>375114.23999999999</v>
      </c>
      <c r="AD430" s="1074">
        <f t="shared" si="275"/>
        <v>450137.08799999999</v>
      </c>
      <c r="AE430" s="1074">
        <f t="shared" si="276"/>
        <v>0</v>
      </c>
      <c r="AF430" s="1073">
        <f t="shared" ref="AF430:AF462" si="289">+AB430/(24*30*Y430*AA430)</f>
        <v>0.35973041172737136</v>
      </c>
      <c r="AG430" s="1076">
        <v>7778</v>
      </c>
      <c r="AH430" s="1016">
        <v>1008</v>
      </c>
      <c r="AI430" s="1016">
        <v>6222.4</v>
      </c>
      <c r="AJ430" s="1016">
        <v>0.95699999999999996</v>
      </c>
      <c r="AK430" s="1016">
        <v>462360</v>
      </c>
      <c r="AL430" s="1074">
        <f t="shared" si="277"/>
        <v>358852.03199999995</v>
      </c>
      <c r="AM430" s="1074">
        <f t="shared" si="278"/>
        <v>430622.43839999998</v>
      </c>
      <c r="AN430" s="1074">
        <f t="shared" si="279"/>
        <v>31737.561600000015</v>
      </c>
      <c r="AO430" s="1073">
        <f t="shared" ref="AO430:AO462" si="290">+AK430/(24*31*AH430*AJ430)</f>
        <v>0.64422095845900074</v>
      </c>
      <c r="AP430" s="1076">
        <v>7778</v>
      </c>
      <c r="AQ430" s="1016">
        <v>984</v>
      </c>
      <c r="AR430" s="1016">
        <v>6222.4</v>
      </c>
      <c r="AS430" s="1016">
        <v>0.9798</v>
      </c>
      <c r="AT430" s="1016">
        <v>355320</v>
      </c>
      <c r="AU430" s="1074">
        <f t="shared" si="280"/>
        <v>358653.83039999998</v>
      </c>
      <c r="AV430" s="1074">
        <f t="shared" si="281"/>
        <v>430384.59647999995</v>
      </c>
      <c r="AW430" s="1074">
        <f t="shared" si="282"/>
        <v>0</v>
      </c>
      <c r="AX430" s="1073">
        <f t="shared" ref="AX430:AX462" si="291">+AT430/(24*31*AQ430*AS430)</f>
        <v>0.49535230057869195</v>
      </c>
      <c r="AY430" s="1076">
        <v>7778</v>
      </c>
      <c r="AZ430" s="1016">
        <v>240</v>
      </c>
      <c r="BA430" s="1016">
        <v>6222.4</v>
      </c>
      <c r="BB430" s="1016">
        <v>0.97319999999999995</v>
      </c>
      <c r="BC430" s="1016">
        <v>95880</v>
      </c>
      <c r="BD430" s="1074">
        <f t="shared" si="283"/>
        <v>84084.479999999996</v>
      </c>
      <c r="BE430" s="1074">
        <f t="shared" si="284"/>
        <v>100901.37599999999</v>
      </c>
      <c r="BF430" s="1074">
        <f t="shared" si="285"/>
        <v>0</v>
      </c>
      <c r="BG430" s="1073">
        <f t="shared" ref="BG430:BG462" si="292">+BC430/(24*30*AZ430*BB430)</f>
        <v>0.57014088687948128</v>
      </c>
    </row>
    <row r="431" spans="1:59">
      <c r="A431" s="1016">
        <v>10</v>
      </c>
      <c r="B431" s="1016" t="s">
        <v>1530</v>
      </c>
      <c r="C431" s="1016" t="s">
        <v>2457</v>
      </c>
      <c r="D431" s="1016" t="s">
        <v>2456</v>
      </c>
      <c r="E431" s="1016">
        <v>220</v>
      </c>
      <c r="F431" s="1076">
        <v>8000</v>
      </c>
      <c r="G431" s="1016">
        <v>7800</v>
      </c>
      <c r="H431" s="1016">
        <v>7800</v>
      </c>
      <c r="I431" s="1016">
        <v>0.73029999999999995</v>
      </c>
      <c r="J431" s="1016">
        <v>1045200</v>
      </c>
      <c r="K431" s="1074">
        <f t="shared" si="268"/>
        <v>2050682.3999999997</v>
      </c>
      <c r="L431" s="1074">
        <f t="shared" si="269"/>
        <v>2460818.88</v>
      </c>
      <c r="M431" s="1074">
        <f t="shared" si="270"/>
        <v>0</v>
      </c>
      <c r="N431" s="1073">
        <f t="shared" si="287"/>
        <v>0.25484199796126406</v>
      </c>
      <c r="O431" s="1076">
        <v>8000</v>
      </c>
      <c r="P431" s="1016">
        <v>7760</v>
      </c>
      <c r="Q431" s="1016">
        <v>7760</v>
      </c>
      <c r="R431" s="1016">
        <v>0.8337</v>
      </c>
      <c r="S431" s="1016">
        <v>2054800</v>
      </c>
      <c r="T431" s="1074">
        <f t="shared" si="271"/>
        <v>2406658.4639999997</v>
      </c>
      <c r="U431" s="1074">
        <f t="shared" si="272"/>
        <v>2887990.1568</v>
      </c>
      <c r="V431" s="1074">
        <f t="shared" si="273"/>
        <v>0</v>
      </c>
      <c r="W431" s="1073">
        <f t="shared" si="288"/>
        <v>0.42689896192931509</v>
      </c>
      <c r="X431" s="1076">
        <v>8000</v>
      </c>
      <c r="Y431" s="1016">
        <v>7800</v>
      </c>
      <c r="Z431" s="1016">
        <v>7800</v>
      </c>
      <c r="AA431" s="1077">
        <v>0.77039999999999997</v>
      </c>
      <c r="AB431" s="1016">
        <v>1659000</v>
      </c>
      <c r="AC431" s="1074">
        <f t="shared" si="274"/>
        <v>2163283.2000000002</v>
      </c>
      <c r="AD431" s="1074">
        <f t="shared" si="275"/>
        <v>2595939.8399999994</v>
      </c>
      <c r="AE431" s="1074">
        <f t="shared" si="276"/>
        <v>0</v>
      </c>
      <c r="AF431" s="1073">
        <f t="shared" si="289"/>
        <v>0.38344494146674835</v>
      </c>
      <c r="AG431" s="1076">
        <v>8000</v>
      </c>
      <c r="AH431" s="1016">
        <v>13320</v>
      </c>
      <c r="AI431" s="1016">
        <v>13320</v>
      </c>
      <c r="AJ431" s="1016">
        <v>0.80430000000000001</v>
      </c>
      <c r="AK431" s="1016">
        <v>2149000</v>
      </c>
      <c r="AL431" s="1074">
        <f t="shared" si="277"/>
        <v>3985338.6720000003</v>
      </c>
      <c r="AM431" s="1074">
        <f t="shared" si="278"/>
        <v>4782406.4063999997</v>
      </c>
      <c r="AN431" s="1074">
        <f t="shared" si="279"/>
        <v>0</v>
      </c>
      <c r="AO431" s="1073">
        <f t="shared" si="290"/>
        <v>0.26961322197011012</v>
      </c>
      <c r="AP431" s="1076">
        <v>8000</v>
      </c>
      <c r="AQ431" s="1016">
        <v>7760</v>
      </c>
      <c r="AR431" s="1016">
        <v>7760</v>
      </c>
      <c r="AS431" s="1016">
        <v>0.76219999999999999</v>
      </c>
      <c r="AT431" s="1016">
        <v>1908200</v>
      </c>
      <c r="AU431" s="1074">
        <f t="shared" si="280"/>
        <v>2200257.9840000002</v>
      </c>
      <c r="AV431" s="1074">
        <f t="shared" si="281"/>
        <v>2640309.5808000001</v>
      </c>
      <c r="AW431" s="1074">
        <f t="shared" si="282"/>
        <v>0</v>
      </c>
      <c r="AX431" s="1073">
        <f t="shared" si="291"/>
        <v>0.43363096824922143</v>
      </c>
      <c r="AY431" s="1076">
        <v>8000</v>
      </c>
      <c r="AZ431" s="1016">
        <v>7680</v>
      </c>
      <c r="BA431" s="1016">
        <v>7680</v>
      </c>
      <c r="BB431" s="1016">
        <v>0.75570000000000004</v>
      </c>
      <c r="BC431" s="1016">
        <v>827000</v>
      </c>
      <c r="BD431" s="1074">
        <f t="shared" si="283"/>
        <v>2089359.3600000001</v>
      </c>
      <c r="BE431" s="1074">
        <f t="shared" si="284"/>
        <v>2507231.2319999998</v>
      </c>
      <c r="BF431" s="1074">
        <f t="shared" si="285"/>
        <v>0</v>
      </c>
      <c r="BG431" s="1073">
        <f t="shared" si="292"/>
        <v>0.19790755382549413</v>
      </c>
    </row>
    <row r="432" spans="1:59">
      <c r="A432" s="1016">
        <v>11</v>
      </c>
      <c r="B432" s="1016" t="s">
        <v>109</v>
      </c>
      <c r="C432" s="1016" t="s">
        <v>2457</v>
      </c>
      <c r="D432" s="1016" t="s">
        <v>2456</v>
      </c>
      <c r="E432" s="1016">
        <v>132</v>
      </c>
      <c r="F432" s="1076">
        <v>9400</v>
      </c>
      <c r="G432" s="1016">
        <v>4320</v>
      </c>
      <c r="H432" s="1016">
        <v>7520</v>
      </c>
      <c r="I432" s="1016">
        <v>0.94569999999999999</v>
      </c>
      <c r="J432" s="1016">
        <v>1666800</v>
      </c>
      <c r="K432" s="1074">
        <f t="shared" si="268"/>
        <v>1470752.64</v>
      </c>
      <c r="L432" s="1074">
        <f t="shared" si="269"/>
        <v>1764903.1679999998</v>
      </c>
      <c r="M432" s="1074">
        <f t="shared" si="270"/>
        <v>0</v>
      </c>
      <c r="N432" s="1073">
        <f t="shared" si="287"/>
        <v>0.56664865140068699</v>
      </c>
      <c r="O432" s="1076">
        <v>9400</v>
      </c>
      <c r="P432" s="1016">
        <v>4320</v>
      </c>
      <c r="Q432" s="1016">
        <v>7520</v>
      </c>
      <c r="R432" s="1016">
        <v>0.95899999999999996</v>
      </c>
      <c r="S432" s="1016">
        <v>1453440</v>
      </c>
      <c r="T432" s="1074">
        <f t="shared" si="271"/>
        <v>1541151.3599999999</v>
      </c>
      <c r="U432" s="1074">
        <f t="shared" si="272"/>
        <v>1849381.6319999998</v>
      </c>
      <c r="V432" s="1074">
        <f t="shared" si="273"/>
        <v>0</v>
      </c>
      <c r="W432" s="1073">
        <f t="shared" si="288"/>
        <v>0.47154356078302395</v>
      </c>
      <c r="X432" s="1076">
        <v>9400</v>
      </c>
      <c r="Y432" s="1016">
        <v>4896</v>
      </c>
      <c r="Z432" s="1016">
        <v>7520</v>
      </c>
      <c r="AA432" s="1077">
        <v>0.92110000000000003</v>
      </c>
      <c r="AB432" s="1016">
        <v>1860960</v>
      </c>
      <c r="AC432" s="1074">
        <f t="shared" si="274"/>
        <v>1623494.0160000001</v>
      </c>
      <c r="AD432" s="1074">
        <f t="shared" si="275"/>
        <v>1948192.8192</v>
      </c>
      <c r="AE432" s="1074">
        <f t="shared" si="276"/>
        <v>0</v>
      </c>
      <c r="AF432" s="1073">
        <f t="shared" si="289"/>
        <v>0.57313423445350109</v>
      </c>
      <c r="AG432" s="1076">
        <v>9400</v>
      </c>
      <c r="AH432" s="1016">
        <v>4944</v>
      </c>
      <c r="AI432" s="1016">
        <v>7520</v>
      </c>
      <c r="AJ432" s="1016">
        <v>0.93049999999999999</v>
      </c>
      <c r="AK432" s="1016">
        <v>1890480</v>
      </c>
      <c r="AL432" s="1074">
        <f t="shared" si="277"/>
        <v>1711345.824</v>
      </c>
      <c r="AM432" s="1074">
        <f t="shared" si="278"/>
        <v>2053614.9887999999</v>
      </c>
      <c r="AN432" s="1074">
        <f t="shared" si="279"/>
        <v>0</v>
      </c>
      <c r="AO432" s="1073">
        <f t="shared" si="290"/>
        <v>0.55233722298784182</v>
      </c>
      <c r="AP432" s="1076">
        <v>9400</v>
      </c>
      <c r="AQ432" s="1016">
        <v>5328</v>
      </c>
      <c r="AR432" s="1016">
        <v>7520</v>
      </c>
      <c r="AS432" s="1016">
        <v>0.92059999999999997</v>
      </c>
      <c r="AT432" s="1016">
        <v>1891680</v>
      </c>
      <c r="AU432" s="1074">
        <f t="shared" si="280"/>
        <v>1824643.9295999999</v>
      </c>
      <c r="AV432" s="1074">
        <f t="shared" si="281"/>
        <v>2189572.7155199996</v>
      </c>
      <c r="AW432" s="1074">
        <f t="shared" si="282"/>
        <v>0</v>
      </c>
      <c r="AX432" s="1073">
        <f t="shared" si="291"/>
        <v>0.51836963072973252</v>
      </c>
      <c r="AY432" s="1076">
        <v>9400</v>
      </c>
      <c r="AZ432" s="1016">
        <v>4752</v>
      </c>
      <c r="BA432" s="1016">
        <v>7520</v>
      </c>
      <c r="BB432" s="1016">
        <v>0.92559999999999998</v>
      </c>
      <c r="BC432" s="1016">
        <v>1708320</v>
      </c>
      <c r="BD432" s="1074">
        <f t="shared" si="283"/>
        <v>1583442.432</v>
      </c>
      <c r="BE432" s="1074">
        <f t="shared" si="284"/>
        <v>1900130.9183999998</v>
      </c>
      <c r="BF432" s="1074">
        <f t="shared" si="285"/>
        <v>0</v>
      </c>
      <c r="BG432" s="1073">
        <f t="shared" si="292"/>
        <v>0.53943230441357781</v>
      </c>
    </row>
    <row r="433" spans="1:59">
      <c r="A433" s="1016">
        <v>12</v>
      </c>
      <c r="B433" s="1016" t="s">
        <v>1169</v>
      </c>
      <c r="C433" s="1016" t="s">
        <v>2457</v>
      </c>
      <c r="D433" s="1016" t="s">
        <v>1546</v>
      </c>
      <c r="E433" s="1016">
        <v>132</v>
      </c>
      <c r="F433" s="1076">
        <v>10000</v>
      </c>
      <c r="G433" s="1016">
        <v>6813</v>
      </c>
      <c r="H433" s="1016">
        <v>8000</v>
      </c>
      <c r="I433" s="1016">
        <v>0.97</v>
      </c>
      <c r="J433" s="1016">
        <v>1882000</v>
      </c>
      <c r="K433" s="1074">
        <f t="shared" si="268"/>
        <v>2379099.6</v>
      </c>
      <c r="L433" s="1074">
        <f t="shared" si="269"/>
        <v>2854919.52</v>
      </c>
      <c r="M433" s="1074">
        <f t="shared" si="270"/>
        <v>0</v>
      </c>
      <c r="N433" s="1073">
        <f t="shared" si="287"/>
        <v>0.39552778706700636</v>
      </c>
      <c r="O433" s="1076">
        <v>10000</v>
      </c>
      <c r="P433" s="1016">
        <v>6362</v>
      </c>
      <c r="Q433" s="1016">
        <v>8000</v>
      </c>
      <c r="R433" s="1016">
        <v>0.97</v>
      </c>
      <c r="S433" s="1016">
        <v>1943000</v>
      </c>
      <c r="T433" s="1074">
        <f t="shared" si="271"/>
        <v>2295664.0799999996</v>
      </c>
      <c r="U433" s="1074">
        <f t="shared" si="272"/>
        <v>2754796.8960000002</v>
      </c>
      <c r="V433" s="1074">
        <f t="shared" si="273"/>
        <v>0</v>
      </c>
      <c r="W433" s="1073">
        <f t="shared" si="288"/>
        <v>0.42318909306626429</v>
      </c>
      <c r="X433" s="1076">
        <v>10000</v>
      </c>
      <c r="Y433" s="1016">
        <v>6400</v>
      </c>
      <c r="Z433" s="1016">
        <v>8000</v>
      </c>
      <c r="AA433" s="1077">
        <v>0.97</v>
      </c>
      <c r="AB433" s="1016">
        <v>1946000</v>
      </c>
      <c r="AC433" s="1074">
        <f t="shared" si="274"/>
        <v>2234880</v>
      </c>
      <c r="AD433" s="1074">
        <f t="shared" si="275"/>
        <v>2681856</v>
      </c>
      <c r="AE433" s="1074">
        <f t="shared" si="276"/>
        <v>0</v>
      </c>
      <c r="AF433" s="1073">
        <f t="shared" si="289"/>
        <v>0.43537013172966782</v>
      </c>
      <c r="AG433" s="1076">
        <v>10000</v>
      </c>
      <c r="AH433" s="1016">
        <v>5663</v>
      </c>
      <c r="AI433" s="1016">
        <v>8000</v>
      </c>
      <c r="AJ433" s="1016">
        <v>0.97</v>
      </c>
      <c r="AK433" s="1016">
        <v>1944000</v>
      </c>
      <c r="AL433" s="1074">
        <f t="shared" si="277"/>
        <v>2043436.92</v>
      </c>
      <c r="AM433" s="1074">
        <f t="shared" si="278"/>
        <v>2452124.304</v>
      </c>
      <c r="AN433" s="1074">
        <f t="shared" si="279"/>
        <v>0</v>
      </c>
      <c r="AO433" s="1073">
        <f t="shared" si="290"/>
        <v>0.47566919755957038</v>
      </c>
      <c r="AP433" s="1076">
        <v>10000</v>
      </c>
      <c r="AQ433" s="1016">
        <v>5043</v>
      </c>
      <c r="AR433" s="1016">
        <v>8000</v>
      </c>
      <c r="AS433" s="1016">
        <v>0.97</v>
      </c>
      <c r="AT433" s="1016">
        <v>1659000</v>
      </c>
      <c r="AU433" s="1074">
        <f t="shared" si="280"/>
        <v>1819716.1199999999</v>
      </c>
      <c r="AV433" s="1074">
        <f t="shared" si="281"/>
        <v>2183659.3439999996</v>
      </c>
      <c r="AW433" s="1074">
        <f t="shared" si="282"/>
        <v>0</v>
      </c>
      <c r="AX433" s="1073">
        <f t="shared" si="291"/>
        <v>0.45584033184252942</v>
      </c>
      <c r="AY433" s="1076">
        <v>10000</v>
      </c>
      <c r="AZ433" s="1016">
        <v>4550</v>
      </c>
      <c r="BA433" s="1016">
        <v>8000</v>
      </c>
      <c r="BB433" s="1016">
        <v>0.97</v>
      </c>
      <c r="BC433" s="1016">
        <v>1633000</v>
      </c>
      <c r="BD433" s="1074">
        <f t="shared" si="283"/>
        <v>1588860</v>
      </c>
      <c r="BE433" s="1074">
        <f t="shared" si="284"/>
        <v>1906632</v>
      </c>
      <c r="BF433" s="1074">
        <f t="shared" si="285"/>
        <v>0</v>
      </c>
      <c r="BG433" s="1073">
        <f t="shared" si="292"/>
        <v>0.51389046234407054</v>
      </c>
    </row>
    <row r="434" spans="1:59">
      <c r="A434" s="1016">
        <v>13</v>
      </c>
      <c r="B434" s="1016" t="s">
        <v>1493</v>
      </c>
      <c r="C434" s="1016" t="s">
        <v>2457</v>
      </c>
      <c r="D434" s="1016" t="s">
        <v>2466</v>
      </c>
      <c r="E434" s="1016">
        <v>132</v>
      </c>
      <c r="F434" s="1076">
        <v>10000</v>
      </c>
      <c r="G434" s="1016">
        <v>6644</v>
      </c>
      <c r="H434" s="1016">
        <v>8000</v>
      </c>
      <c r="I434" s="1016">
        <v>0.97</v>
      </c>
      <c r="J434" s="1016">
        <v>1334000</v>
      </c>
      <c r="K434" s="1074">
        <f t="shared" si="268"/>
        <v>2320084.7999999998</v>
      </c>
      <c r="L434" s="1074">
        <f t="shared" si="269"/>
        <v>2784101.76</v>
      </c>
      <c r="M434" s="1074">
        <f t="shared" si="270"/>
        <v>0</v>
      </c>
      <c r="N434" s="1073">
        <f t="shared" si="287"/>
        <v>0.28748949176340455</v>
      </c>
      <c r="O434" s="1076">
        <v>10000</v>
      </c>
      <c r="P434" s="1016">
        <v>5644</v>
      </c>
      <c r="Q434" s="1016">
        <v>8000</v>
      </c>
      <c r="R434" s="1016">
        <v>0.97</v>
      </c>
      <c r="S434" s="1016">
        <v>1283000</v>
      </c>
      <c r="T434" s="1074">
        <f t="shared" si="271"/>
        <v>2036580.96</v>
      </c>
      <c r="U434" s="1074">
        <f t="shared" si="272"/>
        <v>2443897.1519999998</v>
      </c>
      <c r="V434" s="1074">
        <f t="shared" si="273"/>
        <v>0</v>
      </c>
      <c r="W434" s="1073">
        <f t="shared" si="288"/>
        <v>0.31498870538394902</v>
      </c>
      <c r="X434" s="1076">
        <v>10000</v>
      </c>
      <c r="Y434" s="1016">
        <v>6900</v>
      </c>
      <c r="Z434" s="1016">
        <v>8000</v>
      </c>
      <c r="AA434" s="1077">
        <v>0.97</v>
      </c>
      <c r="AB434" s="1016">
        <v>1115000</v>
      </c>
      <c r="AC434" s="1074">
        <f t="shared" si="274"/>
        <v>2409480</v>
      </c>
      <c r="AD434" s="1074">
        <f t="shared" si="275"/>
        <v>2891376</v>
      </c>
      <c r="AE434" s="1074">
        <f t="shared" si="276"/>
        <v>0</v>
      </c>
      <c r="AF434" s="1073">
        <f t="shared" si="289"/>
        <v>0.23137772465428225</v>
      </c>
      <c r="AG434" s="1076">
        <v>10000</v>
      </c>
      <c r="AH434" s="1016">
        <v>7119</v>
      </c>
      <c r="AI434" s="1016">
        <v>8000</v>
      </c>
      <c r="AJ434" s="1016">
        <v>0.97</v>
      </c>
      <c r="AK434" s="1016">
        <v>1105000</v>
      </c>
      <c r="AL434" s="1074">
        <f t="shared" si="277"/>
        <v>2568819.96</v>
      </c>
      <c r="AM434" s="1074">
        <f t="shared" si="278"/>
        <v>3082583.952</v>
      </c>
      <c r="AN434" s="1074">
        <f t="shared" si="279"/>
        <v>0</v>
      </c>
      <c r="AO434" s="1073">
        <f t="shared" si="290"/>
        <v>0.21507930045825399</v>
      </c>
      <c r="AP434" s="1076">
        <v>10000</v>
      </c>
      <c r="AQ434" s="1016">
        <v>4725</v>
      </c>
      <c r="AR434" s="1016">
        <v>8000</v>
      </c>
      <c r="AS434" s="1016">
        <v>0.97</v>
      </c>
      <c r="AT434" s="1016">
        <v>1091000</v>
      </c>
      <c r="AU434" s="1074">
        <f t="shared" si="280"/>
        <v>1704968.9999999998</v>
      </c>
      <c r="AV434" s="1074">
        <f t="shared" si="281"/>
        <v>2045962.7999999998</v>
      </c>
      <c r="AW434" s="1074">
        <f t="shared" si="282"/>
        <v>0</v>
      </c>
      <c r="AX434" s="1073">
        <f t="shared" si="291"/>
        <v>0.31994716619481056</v>
      </c>
      <c r="AY434" s="1076">
        <v>10000</v>
      </c>
      <c r="AZ434" s="1016">
        <v>5868</v>
      </c>
      <c r="BA434" s="1016">
        <v>8000</v>
      </c>
      <c r="BB434" s="1016">
        <v>0.97</v>
      </c>
      <c r="BC434" s="1016">
        <v>1195000</v>
      </c>
      <c r="BD434" s="1074">
        <f t="shared" si="283"/>
        <v>2049105.5999999999</v>
      </c>
      <c r="BE434" s="1074">
        <f t="shared" si="284"/>
        <v>2458926.7199999997</v>
      </c>
      <c r="BF434" s="1074">
        <f t="shared" si="285"/>
        <v>0</v>
      </c>
      <c r="BG434" s="1073">
        <f t="shared" si="292"/>
        <v>0.29159063349394976</v>
      </c>
    </row>
    <row r="435" spans="1:59">
      <c r="A435" s="1016">
        <v>14</v>
      </c>
      <c r="B435" s="1016" t="s">
        <v>1479</v>
      </c>
      <c r="C435" s="1016" t="s">
        <v>2457</v>
      </c>
      <c r="D435" s="1016" t="s">
        <v>2456</v>
      </c>
      <c r="E435" s="1016">
        <v>33</v>
      </c>
      <c r="F435" s="1076">
        <v>10000</v>
      </c>
      <c r="G435" s="1016">
        <v>7923.6</v>
      </c>
      <c r="H435" s="1016">
        <v>8000</v>
      </c>
      <c r="I435" s="1016">
        <v>0.97199999999999998</v>
      </c>
      <c r="J435" s="1016">
        <v>2860320</v>
      </c>
      <c r="K435" s="1074">
        <f t="shared" si="268"/>
        <v>2772626.1120000002</v>
      </c>
      <c r="L435" s="1074">
        <f t="shared" si="269"/>
        <v>3327151.3343999996</v>
      </c>
      <c r="M435" s="1074">
        <f t="shared" si="270"/>
        <v>0</v>
      </c>
      <c r="N435" s="1073">
        <f t="shared" si="287"/>
        <v>0.51581422890386464</v>
      </c>
      <c r="O435" s="1076">
        <v>10000</v>
      </c>
      <c r="P435" s="1016">
        <v>7620</v>
      </c>
      <c r="Q435" s="1016">
        <v>8000</v>
      </c>
      <c r="R435" s="1016">
        <v>0.89839999999999998</v>
      </c>
      <c r="S435" s="1016">
        <v>2769960</v>
      </c>
      <c r="T435" s="1074">
        <f t="shared" si="271"/>
        <v>2546640.5759999999</v>
      </c>
      <c r="U435" s="1074">
        <f t="shared" si="272"/>
        <v>3055968.6911999998</v>
      </c>
      <c r="V435" s="1074">
        <f t="shared" si="273"/>
        <v>0</v>
      </c>
      <c r="W435" s="1073">
        <f t="shared" si="288"/>
        <v>0.54384588585146298</v>
      </c>
      <c r="X435" s="1076">
        <v>10000</v>
      </c>
      <c r="Y435" s="1016">
        <v>6960</v>
      </c>
      <c r="Z435" s="1016">
        <v>8000</v>
      </c>
      <c r="AA435" s="1077">
        <v>0.95669999999999999</v>
      </c>
      <c r="AB435" s="1016">
        <v>2413200</v>
      </c>
      <c r="AC435" s="1074">
        <f t="shared" si="274"/>
        <v>2397107.52</v>
      </c>
      <c r="AD435" s="1074">
        <f t="shared" si="275"/>
        <v>2876529.0239999997</v>
      </c>
      <c r="AE435" s="1074">
        <f t="shared" si="276"/>
        <v>0</v>
      </c>
      <c r="AF435" s="1073">
        <f t="shared" si="289"/>
        <v>0.5033566454290711</v>
      </c>
      <c r="AG435" s="1076">
        <v>10000</v>
      </c>
      <c r="AH435" s="1016">
        <v>6720</v>
      </c>
      <c r="AI435" s="1016">
        <v>8000</v>
      </c>
      <c r="AJ435" s="1016">
        <v>0.96789999999999998</v>
      </c>
      <c r="AK435" s="1016">
        <v>2709600</v>
      </c>
      <c r="AL435" s="1074">
        <f t="shared" si="277"/>
        <v>2419595.1359999999</v>
      </c>
      <c r="AM435" s="1074">
        <f t="shared" si="278"/>
        <v>2903514.1631999998</v>
      </c>
      <c r="AN435" s="1074">
        <f t="shared" si="279"/>
        <v>0</v>
      </c>
      <c r="AO435" s="1073">
        <f t="shared" si="290"/>
        <v>0.55992838630007891</v>
      </c>
      <c r="AP435" s="1076">
        <v>10000</v>
      </c>
      <c r="AQ435" s="1016">
        <v>6720</v>
      </c>
      <c r="AR435" s="1016">
        <v>8000</v>
      </c>
      <c r="AS435" s="1016">
        <v>0.98270000000000002</v>
      </c>
      <c r="AT435" s="1016">
        <v>2665200</v>
      </c>
      <c r="AU435" s="1074">
        <f t="shared" si="280"/>
        <v>2456592.7680000002</v>
      </c>
      <c r="AV435" s="1074">
        <f t="shared" si="281"/>
        <v>2947911.3215999999</v>
      </c>
      <c r="AW435" s="1074">
        <f t="shared" si="282"/>
        <v>0</v>
      </c>
      <c r="AX435" s="1073">
        <f t="shared" si="291"/>
        <v>0.54245865141291494</v>
      </c>
      <c r="AY435" s="1076">
        <v>10000</v>
      </c>
      <c r="AZ435" s="1016">
        <v>6960</v>
      </c>
      <c r="BA435" s="1016">
        <v>8000</v>
      </c>
      <c r="BB435" s="1016">
        <v>0.98660000000000003</v>
      </c>
      <c r="BC435" s="1016">
        <v>2826000</v>
      </c>
      <c r="BD435" s="1074">
        <f t="shared" si="283"/>
        <v>2472024.96</v>
      </c>
      <c r="BE435" s="1074">
        <f t="shared" si="284"/>
        <v>2966429.952</v>
      </c>
      <c r="BF435" s="1074">
        <f t="shared" si="285"/>
        <v>0</v>
      </c>
      <c r="BG435" s="1073">
        <f t="shared" si="292"/>
        <v>0.57159617029109611</v>
      </c>
    </row>
    <row r="436" spans="1:59">
      <c r="A436" s="1016">
        <v>15</v>
      </c>
      <c r="B436" s="1016" t="s">
        <v>1261</v>
      </c>
      <c r="C436" s="1016" t="s">
        <v>2457</v>
      </c>
      <c r="D436" s="1016" t="s">
        <v>2456</v>
      </c>
      <c r="E436" s="1016">
        <v>132</v>
      </c>
      <c r="F436" s="1076">
        <v>10000</v>
      </c>
      <c r="G436" s="1016">
        <v>8752.7999999999993</v>
      </c>
      <c r="H436" s="1016">
        <v>8752.7999999999993</v>
      </c>
      <c r="I436" s="1016">
        <v>0.99390000000000001</v>
      </c>
      <c r="J436" s="1016">
        <v>4257480</v>
      </c>
      <c r="K436" s="1074">
        <f t="shared" si="268"/>
        <v>3131786.8511999995</v>
      </c>
      <c r="L436" s="1074">
        <f t="shared" si="269"/>
        <v>3758144.2214399991</v>
      </c>
      <c r="M436" s="1074">
        <f t="shared" si="270"/>
        <v>499335.77856000094</v>
      </c>
      <c r="N436" s="1073">
        <f t="shared" si="287"/>
        <v>0.67972058800372559</v>
      </c>
      <c r="O436" s="1076">
        <v>10000</v>
      </c>
      <c r="P436" s="1016">
        <v>8220</v>
      </c>
      <c r="Q436" s="1016">
        <v>8220</v>
      </c>
      <c r="R436" s="1016">
        <v>0.99880000000000002</v>
      </c>
      <c r="S436" s="1016">
        <v>5215320</v>
      </c>
      <c r="T436" s="1074">
        <f t="shared" si="271"/>
        <v>3054170.5920000002</v>
      </c>
      <c r="U436" s="1074">
        <f t="shared" si="272"/>
        <v>3665004.7104000002</v>
      </c>
      <c r="V436" s="1074">
        <f t="shared" si="273"/>
        <v>1550315.2895999998</v>
      </c>
      <c r="W436" s="1073">
        <f t="shared" si="288"/>
        <v>0.85380299542875038</v>
      </c>
      <c r="X436" s="1076">
        <v>10000</v>
      </c>
      <c r="Y436" s="1016">
        <v>8064</v>
      </c>
      <c r="Z436" s="1016">
        <v>8064</v>
      </c>
      <c r="AA436" s="1077">
        <v>0.99490000000000001</v>
      </c>
      <c r="AB436" s="1016">
        <v>3603480</v>
      </c>
      <c r="AC436" s="1074">
        <f t="shared" si="274"/>
        <v>2888234.4959999998</v>
      </c>
      <c r="AD436" s="1074">
        <f t="shared" si="275"/>
        <v>3465881.3951999997</v>
      </c>
      <c r="AE436" s="1074">
        <f t="shared" si="276"/>
        <v>137598.60480000032</v>
      </c>
      <c r="AF436" s="1073">
        <f t="shared" si="289"/>
        <v>0.6238205389816105</v>
      </c>
      <c r="AG436" s="1076">
        <v>10000</v>
      </c>
      <c r="AH436" s="1016">
        <v>8064</v>
      </c>
      <c r="AI436" s="1016">
        <v>8064</v>
      </c>
      <c r="AJ436" s="1016">
        <v>0.99019999999999997</v>
      </c>
      <c r="AK436" s="1016">
        <v>3182280</v>
      </c>
      <c r="AL436" s="1074">
        <f t="shared" si="277"/>
        <v>2970409.8816</v>
      </c>
      <c r="AM436" s="1074">
        <f t="shared" si="278"/>
        <v>3564491.8579199999</v>
      </c>
      <c r="AN436" s="1074">
        <f t="shared" si="279"/>
        <v>0</v>
      </c>
      <c r="AO436" s="1073">
        <f t="shared" si="290"/>
        <v>0.53566344828577617</v>
      </c>
      <c r="AP436" s="1076">
        <v>10000</v>
      </c>
      <c r="AQ436" s="1016">
        <v>8148</v>
      </c>
      <c r="AR436" s="1016">
        <v>8148</v>
      </c>
      <c r="AS436" s="1016">
        <v>0.99929999999999997</v>
      </c>
      <c r="AT436" s="1016">
        <v>4804200</v>
      </c>
      <c r="AU436" s="1074">
        <f t="shared" si="280"/>
        <v>3028934.2607999998</v>
      </c>
      <c r="AV436" s="1074">
        <f t="shared" si="281"/>
        <v>3634721.1129599996</v>
      </c>
      <c r="AW436" s="1074">
        <f t="shared" si="282"/>
        <v>1169478.8870400004</v>
      </c>
      <c r="AX436" s="1073">
        <f t="shared" si="291"/>
        <v>0.79305121642539678</v>
      </c>
      <c r="AY436" s="1076">
        <v>10000</v>
      </c>
      <c r="AZ436" s="1016">
        <v>8532</v>
      </c>
      <c r="BA436" s="1016">
        <v>8532</v>
      </c>
      <c r="BB436" s="1016">
        <v>0.99660000000000004</v>
      </c>
      <c r="BC436" s="1016">
        <v>3881520</v>
      </c>
      <c r="BD436" s="1074">
        <f t="shared" si="283"/>
        <v>3061076.8319999999</v>
      </c>
      <c r="BE436" s="1074">
        <f t="shared" si="284"/>
        <v>3673292.1983999996</v>
      </c>
      <c r="BF436" s="1074">
        <f t="shared" si="285"/>
        <v>208227.80160000036</v>
      </c>
      <c r="BG436" s="1073">
        <f t="shared" si="292"/>
        <v>0.6340121815014933</v>
      </c>
    </row>
    <row r="437" spans="1:59">
      <c r="A437" s="1016">
        <v>16</v>
      </c>
      <c r="B437" s="1016" t="s">
        <v>716</v>
      </c>
      <c r="C437" s="1016" t="s">
        <v>2457</v>
      </c>
      <c r="D437" s="1016" t="s">
        <v>2456</v>
      </c>
      <c r="E437" s="1016">
        <v>33</v>
      </c>
      <c r="F437" s="1076">
        <v>10000</v>
      </c>
      <c r="G437" s="1016">
        <v>7776</v>
      </c>
      <c r="H437" s="1016">
        <v>8000</v>
      </c>
      <c r="I437" s="1016">
        <v>0.9325</v>
      </c>
      <c r="J437" s="1016">
        <v>3240720</v>
      </c>
      <c r="K437" s="1074">
        <f t="shared" si="268"/>
        <v>2610403.1999999997</v>
      </c>
      <c r="L437" s="1074">
        <f t="shared" si="269"/>
        <v>3132483.8400000003</v>
      </c>
      <c r="M437" s="1074">
        <f t="shared" si="270"/>
        <v>108236.15999999968</v>
      </c>
      <c r="N437" s="1073">
        <f t="shared" si="287"/>
        <v>0.62073169386246529</v>
      </c>
      <c r="O437" s="1076">
        <v>10000</v>
      </c>
      <c r="P437" s="1016">
        <v>7344</v>
      </c>
      <c r="Q437" s="1016">
        <v>8000</v>
      </c>
      <c r="R437" s="1016">
        <v>0.92889999999999995</v>
      </c>
      <c r="S437" s="1016">
        <v>2645040</v>
      </c>
      <c r="T437" s="1074">
        <f t="shared" si="271"/>
        <v>2537725.0751999998</v>
      </c>
      <c r="U437" s="1074">
        <f t="shared" si="272"/>
        <v>3045270.0902399998</v>
      </c>
      <c r="V437" s="1074">
        <f t="shared" si="273"/>
        <v>0</v>
      </c>
      <c r="W437" s="1073">
        <f t="shared" si="288"/>
        <v>0.52114392253296837</v>
      </c>
      <c r="X437" s="1076">
        <v>10000</v>
      </c>
      <c r="Y437" s="1016">
        <v>7776</v>
      </c>
      <c r="Z437" s="1016">
        <v>8000</v>
      </c>
      <c r="AA437" s="1077">
        <v>0.94259999999999999</v>
      </c>
      <c r="AB437" s="1016">
        <v>3220440</v>
      </c>
      <c r="AC437" s="1074">
        <f t="shared" si="274"/>
        <v>2638676.736</v>
      </c>
      <c r="AD437" s="1074">
        <f t="shared" si="275"/>
        <v>3166412.0831999998</v>
      </c>
      <c r="AE437" s="1074">
        <f t="shared" si="276"/>
        <v>54027.916800000239</v>
      </c>
      <c r="AF437" s="1073">
        <f t="shared" si="289"/>
        <v>0.61023769150326113</v>
      </c>
      <c r="AG437" s="1076">
        <v>10000</v>
      </c>
      <c r="AH437" s="1016">
        <v>7608</v>
      </c>
      <c r="AI437" s="1016">
        <v>8000</v>
      </c>
      <c r="AJ437" s="1016">
        <v>0.95150000000000001</v>
      </c>
      <c r="AK437" s="1016">
        <v>3413640</v>
      </c>
      <c r="AL437" s="1074">
        <f t="shared" si="277"/>
        <v>2692912.4640000002</v>
      </c>
      <c r="AM437" s="1074">
        <f t="shared" si="278"/>
        <v>3231494.9568000003</v>
      </c>
      <c r="AN437" s="1074">
        <f t="shared" si="279"/>
        <v>182145.04319999972</v>
      </c>
      <c r="AO437" s="1073">
        <f t="shared" si="290"/>
        <v>0.63381933977338523</v>
      </c>
      <c r="AP437" s="1076">
        <v>10000</v>
      </c>
      <c r="AQ437" s="1016">
        <v>7656</v>
      </c>
      <c r="AR437" s="1016">
        <v>8000</v>
      </c>
      <c r="AS437" s="1016">
        <v>0.94489999999999996</v>
      </c>
      <c r="AT437" s="1016">
        <v>3247440</v>
      </c>
      <c r="AU437" s="1074">
        <f t="shared" si="280"/>
        <v>2691105.4367999998</v>
      </c>
      <c r="AV437" s="1074">
        <f t="shared" si="281"/>
        <v>3229326.5241599996</v>
      </c>
      <c r="AW437" s="1074">
        <f t="shared" si="282"/>
        <v>18113.475840000436</v>
      </c>
      <c r="AX437" s="1073">
        <f t="shared" si="291"/>
        <v>0.60336543406889676</v>
      </c>
      <c r="AY437" s="1076">
        <v>10000</v>
      </c>
      <c r="AZ437" s="1016">
        <v>7944</v>
      </c>
      <c r="BA437" s="1016">
        <v>8000</v>
      </c>
      <c r="BB437" s="1016">
        <v>0.93979999999999997</v>
      </c>
      <c r="BC437" s="1016">
        <v>3424800</v>
      </c>
      <c r="BD437" s="1074">
        <f t="shared" si="283"/>
        <v>2687677.6319999998</v>
      </c>
      <c r="BE437" s="1074">
        <f t="shared" si="284"/>
        <v>3225213.1583999996</v>
      </c>
      <c r="BF437" s="1074">
        <f t="shared" si="285"/>
        <v>199586.84160000039</v>
      </c>
      <c r="BG437" s="1073">
        <f t="shared" si="292"/>
        <v>0.63712998151706912</v>
      </c>
    </row>
    <row r="438" spans="1:59">
      <c r="A438" s="1016">
        <v>17</v>
      </c>
      <c r="B438" s="1016" t="s">
        <v>546</v>
      </c>
      <c r="C438" s="1016" t="s">
        <v>2457</v>
      </c>
      <c r="D438" s="1016" t="s">
        <v>702</v>
      </c>
      <c r="E438" s="1016">
        <v>33</v>
      </c>
      <c r="F438" s="1076">
        <v>10700</v>
      </c>
      <c r="G438" s="1016">
        <v>10870.8</v>
      </c>
      <c r="H438" s="1016">
        <v>10870.8</v>
      </c>
      <c r="I438" s="1016">
        <v>0.95079999999999998</v>
      </c>
      <c r="J438" s="1016">
        <v>5556850</v>
      </c>
      <c r="K438" s="1074">
        <f t="shared" si="268"/>
        <v>3720944.3903999999</v>
      </c>
      <c r="L438" s="1074">
        <f t="shared" si="269"/>
        <v>4465133.2684799992</v>
      </c>
      <c r="M438" s="1074">
        <f t="shared" si="270"/>
        <v>1091716.7315200008</v>
      </c>
      <c r="N438" s="1073">
        <f t="shared" si="287"/>
        <v>0.74669887762050668</v>
      </c>
      <c r="O438" s="1076">
        <v>10700</v>
      </c>
      <c r="P438" s="1016">
        <v>10582.5</v>
      </c>
      <c r="Q438" s="1016">
        <v>10582.5</v>
      </c>
      <c r="R438" s="1016">
        <v>0.95269999999999999</v>
      </c>
      <c r="S438" s="1016">
        <v>5396790</v>
      </c>
      <c r="T438" s="1074">
        <f t="shared" si="271"/>
        <v>3750484.5630000001</v>
      </c>
      <c r="U438" s="1074">
        <f t="shared" si="272"/>
        <v>4500581.4755999995</v>
      </c>
      <c r="V438" s="1074">
        <f t="shared" si="273"/>
        <v>896208.52440000046</v>
      </c>
      <c r="W438" s="1073">
        <f t="shared" si="288"/>
        <v>0.71947903122191836</v>
      </c>
      <c r="X438" s="1076">
        <v>10700</v>
      </c>
      <c r="Y438" s="1016">
        <v>11020.8</v>
      </c>
      <c r="Z438" s="1016">
        <v>11020.8</v>
      </c>
      <c r="AA438" s="1077">
        <v>0.94489999999999996</v>
      </c>
      <c r="AB438" s="1016">
        <v>5559480</v>
      </c>
      <c r="AC438" s="1074">
        <f t="shared" si="274"/>
        <v>3748879.4111999995</v>
      </c>
      <c r="AD438" s="1074">
        <f t="shared" si="275"/>
        <v>4498655.2934399992</v>
      </c>
      <c r="AE438" s="1074">
        <f t="shared" si="276"/>
        <v>1060824.7065600008</v>
      </c>
      <c r="AF438" s="1073">
        <f t="shared" si="289"/>
        <v>0.7414855734477247</v>
      </c>
      <c r="AG438" s="1076">
        <v>10700</v>
      </c>
      <c r="AH438" s="1016">
        <v>11058.76</v>
      </c>
      <c r="AI438" s="1016">
        <v>11058.76</v>
      </c>
      <c r="AJ438" s="1016">
        <v>0.94299999999999995</v>
      </c>
      <c r="AK438" s="1016">
        <v>5327300</v>
      </c>
      <c r="AL438" s="1074">
        <f t="shared" si="277"/>
        <v>3879368.7729600002</v>
      </c>
      <c r="AM438" s="1074">
        <f t="shared" si="278"/>
        <v>4655242.5275520002</v>
      </c>
      <c r="AN438" s="1074">
        <f t="shared" si="279"/>
        <v>672057.47244799975</v>
      </c>
      <c r="AO438" s="1073">
        <f t="shared" si="290"/>
        <v>0.68661943627689881</v>
      </c>
      <c r="AP438" s="1076">
        <v>10700</v>
      </c>
      <c r="AQ438" s="1016">
        <v>11411.26</v>
      </c>
      <c r="AR438" s="1016">
        <v>11411.26</v>
      </c>
      <c r="AS438" s="1016">
        <v>0.94410000000000005</v>
      </c>
      <c r="AT438" s="1016">
        <v>5855230</v>
      </c>
      <c r="AU438" s="1074">
        <f t="shared" si="280"/>
        <v>4007693.8505520001</v>
      </c>
      <c r="AV438" s="1074">
        <f t="shared" si="281"/>
        <v>4809232.6206623996</v>
      </c>
      <c r="AW438" s="1074">
        <f t="shared" si="282"/>
        <v>1045997.3793376004</v>
      </c>
      <c r="AX438" s="1073">
        <f t="shared" si="291"/>
        <v>0.73049866311439049</v>
      </c>
      <c r="AY438" s="1076">
        <v>10700</v>
      </c>
      <c r="AZ438" s="1016">
        <v>11508.76</v>
      </c>
      <c r="BA438" s="1016">
        <v>11508.76</v>
      </c>
      <c r="BB438" s="1016">
        <v>0.93730000000000002</v>
      </c>
      <c r="BC438" s="1016">
        <v>5497400</v>
      </c>
      <c r="BD438" s="1074">
        <f t="shared" si="283"/>
        <v>3883377.8692800002</v>
      </c>
      <c r="BE438" s="1074">
        <f t="shared" si="284"/>
        <v>4660053.4431360001</v>
      </c>
      <c r="BF438" s="1074">
        <f t="shared" si="285"/>
        <v>837346.55686399993</v>
      </c>
      <c r="BG438" s="1073">
        <f t="shared" si="292"/>
        <v>0.70781162496288941</v>
      </c>
    </row>
    <row r="439" spans="1:59">
      <c r="A439" s="1016">
        <v>18</v>
      </c>
      <c r="B439" s="1016" t="s">
        <v>1175</v>
      </c>
      <c r="C439" s="1016" t="s">
        <v>2457</v>
      </c>
      <c r="D439" s="1016" t="s">
        <v>2456</v>
      </c>
      <c r="E439" s="1016">
        <v>132</v>
      </c>
      <c r="F439" s="1076">
        <v>11111</v>
      </c>
      <c r="G439" s="1016">
        <v>8592</v>
      </c>
      <c r="H439" s="1016">
        <v>8888.7999999999993</v>
      </c>
      <c r="I439" s="1016">
        <v>0.99819999999999998</v>
      </c>
      <c r="J439" s="1016">
        <v>2139120</v>
      </c>
      <c r="K439" s="1074">
        <f t="shared" si="268"/>
        <v>3087552.3839999996</v>
      </c>
      <c r="L439" s="1074">
        <f t="shared" si="269"/>
        <v>3705062.8607999999</v>
      </c>
      <c r="M439" s="1074">
        <f t="shared" si="270"/>
        <v>0</v>
      </c>
      <c r="N439" s="1073">
        <f t="shared" si="287"/>
        <v>0.34641031696905455</v>
      </c>
      <c r="O439" s="1076">
        <v>11111</v>
      </c>
      <c r="P439" s="1016">
        <v>8736</v>
      </c>
      <c r="Q439" s="1016">
        <v>8888.7999999999993</v>
      </c>
      <c r="R439" s="1016">
        <v>0.99850000000000005</v>
      </c>
      <c r="S439" s="1016">
        <v>2910960</v>
      </c>
      <c r="T439" s="1074">
        <f t="shared" si="271"/>
        <v>3244917.3119999999</v>
      </c>
      <c r="U439" s="1074">
        <f t="shared" si="272"/>
        <v>3893900.7744000005</v>
      </c>
      <c r="V439" s="1074">
        <f t="shared" si="273"/>
        <v>0</v>
      </c>
      <c r="W439" s="1073">
        <f t="shared" si="288"/>
        <v>0.44854147580818227</v>
      </c>
      <c r="X439" s="1076">
        <v>11111</v>
      </c>
      <c r="Y439" s="1016">
        <v>8928</v>
      </c>
      <c r="Z439" s="1016">
        <v>8928</v>
      </c>
      <c r="AA439" s="1077">
        <v>0.99690000000000001</v>
      </c>
      <c r="AB439" s="1016">
        <v>2666160</v>
      </c>
      <c r="AC439" s="1074">
        <f t="shared" si="274"/>
        <v>3204116.352</v>
      </c>
      <c r="AD439" s="1074">
        <f t="shared" si="275"/>
        <v>3844939.6223999998</v>
      </c>
      <c r="AE439" s="1074">
        <f t="shared" si="276"/>
        <v>0</v>
      </c>
      <c r="AF439" s="1073">
        <f t="shared" si="289"/>
        <v>0.41605230695442613</v>
      </c>
      <c r="AG439" s="1076">
        <v>11111</v>
      </c>
      <c r="AH439" s="1016">
        <v>9408</v>
      </c>
      <c r="AI439" s="1016">
        <v>9408</v>
      </c>
      <c r="AJ439" s="1016">
        <v>0.997</v>
      </c>
      <c r="AK439" s="1016">
        <v>3646800</v>
      </c>
      <c r="AL439" s="1074">
        <f t="shared" si="277"/>
        <v>3489276.6720000003</v>
      </c>
      <c r="AM439" s="1074">
        <f t="shared" si="278"/>
        <v>4187132.0063999994</v>
      </c>
      <c r="AN439" s="1074">
        <f t="shared" si="279"/>
        <v>0</v>
      </c>
      <c r="AO439" s="1073">
        <f t="shared" si="290"/>
        <v>0.52257249034793651</v>
      </c>
      <c r="AP439" s="1076">
        <v>11111</v>
      </c>
      <c r="AQ439" s="1016">
        <v>9600</v>
      </c>
      <c r="AR439" s="1016">
        <v>9600</v>
      </c>
      <c r="AS439" s="1016">
        <v>0.99790000000000001</v>
      </c>
      <c r="AT439" s="1016">
        <v>3257040</v>
      </c>
      <c r="AU439" s="1074">
        <f t="shared" si="280"/>
        <v>3563700.48</v>
      </c>
      <c r="AV439" s="1074">
        <f t="shared" si="281"/>
        <v>4276440.5759999994</v>
      </c>
      <c r="AW439" s="1074">
        <f t="shared" si="282"/>
        <v>0</v>
      </c>
      <c r="AX439" s="1073">
        <f t="shared" si="291"/>
        <v>0.45697443125186549</v>
      </c>
      <c r="AY439" s="1076">
        <v>11111</v>
      </c>
      <c r="AZ439" s="1016">
        <v>9216</v>
      </c>
      <c r="BA439" s="1016">
        <v>9216</v>
      </c>
      <c r="BB439" s="1016">
        <v>0.99780000000000002</v>
      </c>
      <c r="BC439" s="1016">
        <v>3849840</v>
      </c>
      <c r="BD439" s="1074">
        <f t="shared" si="283"/>
        <v>3310460.9280000003</v>
      </c>
      <c r="BE439" s="1074">
        <f t="shared" si="284"/>
        <v>3972553.1135999998</v>
      </c>
      <c r="BF439" s="1074">
        <f t="shared" si="285"/>
        <v>0</v>
      </c>
      <c r="BG439" s="1073">
        <f t="shared" si="292"/>
        <v>0.58146585682946927</v>
      </c>
    </row>
    <row r="440" spans="1:59">
      <c r="A440" s="1016">
        <v>19</v>
      </c>
      <c r="B440" s="1016" t="s">
        <v>2468</v>
      </c>
      <c r="C440" s="1016" t="s">
        <v>2457</v>
      </c>
      <c r="D440" s="1016" t="s">
        <v>2466</v>
      </c>
      <c r="E440" s="1016">
        <v>132</v>
      </c>
      <c r="F440" s="1076">
        <v>5000</v>
      </c>
      <c r="G440" s="1016">
        <v>12200</v>
      </c>
      <c r="H440" s="1016">
        <v>12200</v>
      </c>
      <c r="I440" s="1016">
        <v>0.49490000000000001</v>
      </c>
      <c r="J440" s="1016">
        <v>1145450</v>
      </c>
      <c r="K440" s="1074">
        <f t="shared" si="268"/>
        <v>2173600.8000000003</v>
      </c>
      <c r="L440" s="1074">
        <f t="shared" si="269"/>
        <v>2608320.9599999995</v>
      </c>
      <c r="M440" s="1074">
        <f t="shared" si="270"/>
        <v>0</v>
      </c>
      <c r="N440" s="1073">
        <f t="shared" si="287"/>
        <v>0.26349134578897837</v>
      </c>
      <c r="O440" s="1076">
        <v>11700</v>
      </c>
      <c r="P440" s="1016">
        <v>12480</v>
      </c>
      <c r="Q440" s="1016">
        <v>12480</v>
      </c>
      <c r="R440" s="1016">
        <v>0.8992</v>
      </c>
      <c r="S440" s="1016">
        <v>1149360</v>
      </c>
      <c r="T440" s="1074">
        <f t="shared" si="271"/>
        <v>4174589.9520000005</v>
      </c>
      <c r="U440" s="1074">
        <f t="shared" si="272"/>
        <v>5009507.9424000001</v>
      </c>
      <c r="V440" s="1074">
        <f t="shared" si="273"/>
        <v>0</v>
      </c>
      <c r="W440" s="1073">
        <f t="shared" si="288"/>
        <v>0.13766142462080069</v>
      </c>
      <c r="X440" s="1076">
        <v>11700</v>
      </c>
      <c r="Y440" s="1016">
        <v>14016</v>
      </c>
      <c r="Z440" s="1016">
        <v>14016</v>
      </c>
      <c r="AA440" s="1077">
        <v>0.98909999999999998</v>
      </c>
      <c r="AB440" s="1016">
        <v>1042560</v>
      </c>
      <c r="AC440" s="1074">
        <f t="shared" si="274"/>
        <v>4990761.2159999991</v>
      </c>
      <c r="AD440" s="1074">
        <f t="shared" si="275"/>
        <v>5988913.4591999995</v>
      </c>
      <c r="AE440" s="1074">
        <f t="shared" si="276"/>
        <v>0</v>
      </c>
      <c r="AF440" s="1073">
        <f t="shared" si="289"/>
        <v>0.10444899634324641</v>
      </c>
      <c r="AG440" s="1076">
        <v>11700</v>
      </c>
      <c r="AH440" s="1016">
        <v>12288</v>
      </c>
      <c r="AI440" s="1016">
        <v>12288</v>
      </c>
      <c r="AJ440" s="1016">
        <v>0.98480000000000001</v>
      </c>
      <c r="AK440" s="1016">
        <v>1293600</v>
      </c>
      <c r="AL440" s="1074">
        <f t="shared" si="277"/>
        <v>4501654.7327999994</v>
      </c>
      <c r="AM440" s="1074">
        <f t="shared" si="278"/>
        <v>5401985.6793600004</v>
      </c>
      <c r="AN440" s="1074">
        <f t="shared" si="279"/>
        <v>0</v>
      </c>
      <c r="AO440" s="1073">
        <f t="shared" si="290"/>
        <v>0.14368049936999377</v>
      </c>
      <c r="AP440" s="1076">
        <v>11700</v>
      </c>
      <c r="AQ440" s="1016">
        <v>13824</v>
      </c>
      <c r="AR440" s="1016">
        <v>13824</v>
      </c>
      <c r="AS440" s="1016">
        <v>0.98429999999999995</v>
      </c>
      <c r="AT440" s="1016">
        <v>1308240</v>
      </c>
      <c r="AU440" s="1074">
        <f t="shared" si="280"/>
        <v>5061790.3103999998</v>
      </c>
      <c r="AV440" s="1074">
        <f t="shared" si="281"/>
        <v>6074148.3724799994</v>
      </c>
      <c r="AW440" s="1074">
        <f t="shared" si="282"/>
        <v>0</v>
      </c>
      <c r="AX440" s="1073">
        <f t="shared" si="291"/>
        <v>0.12922700465407252</v>
      </c>
      <c r="AY440" s="1076">
        <v>11700</v>
      </c>
      <c r="AZ440" s="1016">
        <v>14832</v>
      </c>
      <c r="BA440" s="1016">
        <v>14832</v>
      </c>
      <c r="BB440" s="1016">
        <v>0.98250000000000004</v>
      </c>
      <c r="BC440" s="1016">
        <v>1211040</v>
      </c>
      <c r="BD440" s="1074">
        <f t="shared" si="283"/>
        <v>5246078.3999999994</v>
      </c>
      <c r="BE440" s="1074">
        <f t="shared" si="284"/>
        <v>6295294.0800000001</v>
      </c>
      <c r="BF440" s="1074">
        <f t="shared" si="285"/>
        <v>0</v>
      </c>
      <c r="BG440" s="1073">
        <f t="shared" si="292"/>
        <v>0.1154233608098575</v>
      </c>
    </row>
    <row r="441" spans="1:59">
      <c r="A441" s="1016">
        <v>20</v>
      </c>
      <c r="B441" s="1016" t="s">
        <v>543</v>
      </c>
      <c r="C441" s="1016" t="s">
        <v>2457</v>
      </c>
      <c r="D441" s="1016" t="s">
        <v>702</v>
      </c>
      <c r="E441" s="1016">
        <v>132</v>
      </c>
      <c r="F441" s="1076">
        <v>34000</v>
      </c>
      <c r="G441" s="1016">
        <v>6912</v>
      </c>
      <c r="H441" s="1016">
        <v>27200</v>
      </c>
      <c r="I441" s="1016">
        <v>0.95209999999999995</v>
      </c>
      <c r="J441" s="1016">
        <v>755040</v>
      </c>
      <c r="K441" s="1074">
        <f t="shared" si="268"/>
        <v>2369129.4719999996</v>
      </c>
      <c r="L441" s="1074">
        <f t="shared" si="269"/>
        <v>2842955.3664000002</v>
      </c>
      <c r="M441" s="1074">
        <f t="shared" si="270"/>
        <v>0</v>
      </c>
      <c r="N441" s="1073">
        <f t="shared" si="287"/>
        <v>0.159349670189743</v>
      </c>
      <c r="O441" s="1076">
        <v>34000</v>
      </c>
      <c r="P441" s="1016">
        <v>7704</v>
      </c>
      <c r="Q441" s="1016">
        <v>27200</v>
      </c>
      <c r="R441" s="1016">
        <v>0.95879999999999999</v>
      </c>
      <c r="S441" s="1016">
        <v>632880</v>
      </c>
      <c r="T441" s="1074">
        <f t="shared" si="271"/>
        <v>2747813.4144000001</v>
      </c>
      <c r="U441" s="1074">
        <f t="shared" si="272"/>
        <v>3297376.0972799999</v>
      </c>
      <c r="V441" s="1074">
        <f t="shared" si="273"/>
        <v>0</v>
      </c>
      <c r="W441" s="1073">
        <f t="shared" si="288"/>
        <v>0.11516065768573897</v>
      </c>
      <c r="X441" s="1076">
        <v>34000</v>
      </c>
      <c r="Y441" s="1016">
        <v>12912</v>
      </c>
      <c r="Z441" s="1016">
        <v>27200</v>
      </c>
      <c r="AA441" s="1077">
        <v>0.75990000000000002</v>
      </c>
      <c r="AB441" s="1016">
        <v>274800</v>
      </c>
      <c r="AC441" s="1074">
        <f t="shared" si="274"/>
        <v>3532258.3680000002</v>
      </c>
      <c r="AD441" s="1074">
        <f t="shared" si="275"/>
        <v>4238710.0416000001</v>
      </c>
      <c r="AE441" s="1074">
        <f t="shared" si="276"/>
        <v>0</v>
      </c>
      <c r="AF441" s="1073">
        <f t="shared" si="289"/>
        <v>3.8898626794901539E-2</v>
      </c>
      <c r="AG441" s="1076">
        <v>34000</v>
      </c>
      <c r="AH441" s="1016">
        <v>5376</v>
      </c>
      <c r="AI441" s="1016">
        <v>27200</v>
      </c>
      <c r="AJ441" s="1016">
        <v>0.94510000000000005</v>
      </c>
      <c r="AK441" s="1016">
        <v>413520</v>
      </c>
      <c r="AL441" s="1074">
        <f t="shared" si="277"/>
        <v>1890079.0272000001</v>
      </c>
      <c r="AM441" s="1074">
        <f t="shared" si="278"/>
        <v>2268094.8326400002</v>
      </c>
      <c r="AN441" s="1074">
        <f t="shared" si="279"/>
        <v>0</v>
      </c>
      <c r="AO441" s="1073">
        <f t="shared" si="290"/>
        <v>0.10939225134215594</v>
      </c>
      <c r="AP441" s="1076">
        <v>34000</v>
      </c>
      <c r="AQ441" s="1016">
        <v>6600</v>
      </c>
      <c r="AR441" s="1016">
        <v>27200</v>
      </c>
      <c r="AS441" s="1016">
        <v>0.90959999999999996</v>
      </c>
      <c r="AT441" s="1016">
        <v>301680</v>
      </c>
      <c r="AU441" s="1074">
        <f t="shared" si="280"/>
        <v>2233249.92</v>
      </c>
      <c r="AV441" s="1074">
        <f t="shared" si="281"/>
        <v>2679899.9039999996</v>
      </c>
      <c r="AW441" s="1074">
        <f t="shared" si="282"/>
        <v>0</v>
      </c>
      <c r="AX441" s="1073">
        <f t="shared" si="291"/>
        <v>6.7542821181428722E-2</v>
      </c>
      <c r="AY441" s="1076">
        <v>13000</v>
      </c>
      <c r="AZ441" s="1016">
        <v>10272</v>
      </c>
      <c r="BA441" s="1016">
        <v>10400</v>
      </c>
      <c r="BB441" s="1016">
        <v>0.93220000000000003</v>
      </c>
      <c r="BC441" s="1016">
        <v>547680</v>
      </c>
      <c r="BD441" s="1074">
        <f t="shared" si="283"/>
        <v>3447201.0239999997</v>
      </c>
      <c r="BE441" s="1074">
        <f t="shared" si="284"/>
        <v>4136641.2288000002</v>
      </c>
      <c r="BF441" s="1074">
        <f t="shared" si="285"/>
        <v>0</v>
      </c>
      <c r="BG441" s="1073">
        <f t="shared" si="292"/>
        <v>7.9438361178672007E-2</v>
      </c>
    </row>
    <row r="442" spans="1:59">
      <c r="A442" s="1016">
        <v>21</v>
      </c>
      <c r="B442" s="1016" t="s">
        <v>772</v>
      </c>
      <c r="C442" s="1016" t="s">
        <v>2457</v>
      </c>
      <c r="D442" s="1016" t="s">
        <v>625</v>
      </c>
      <c r="E442" s="1016">
        <v>132</v>
      </c>
      <c r="F442" s="1076">
        <v>14000</v>
      </c>
      <c r="G442" s="1016">
        <v>41.26</v>
      </c>
      <c r="H442" s="1016">
        <v>0</v>
      </c>
      <c r="I442" s="1016">
        <v>1</v>
      </c>
      <c r="J442" s="1016">
        <v>18960</v>
      </c>
      <c r="K442" s="1074">
        <f t="shared" si="268"/>
        <v>14853.599999999999</v>
      </c>
      <c r="L442" s="1074">
        <f t="shared" si="269"/>
        <v>17824.319999999996</v>
      </c>
      <c r="M442" s="1074">
        <f t="shared" si="270"/>
        <v>1135.6800000000039</v>
      </c>
      <c r="N442" s="1073">
        <f t="shared" si="287"/>
        <v>0.63822911617385691</v>
      </c>
      <c r="O442" s="1076">
        <v>14000</v>
      </c>
      <c r="P442" s="1016">
        <v>3813.76</v>
      </c>
      <c r="Q442" s="1016">
        <v>0</v>
      </c>
      <c r="R442" s="1016">
        <v>0.98050000000000004</v>
      </c>
      <c r="S442" s="1016">
        <v>163200</v>
      </c>
      <c r="T442" s="1074">
        <f t="shared" si="271"/>
        <v>1391053.7049600002</v>
      </c>
      <c r="U442" s="1074">
        <f t="shared" si="272"/>
        <v>1669264.4459519999</v>
      </c>
      <c r="V442" s="1074">
        <f t="shared" si="273"/>
        <v>0</v>
      </c>
      <c r="W442" s="1073">
        <f t="shared" si="288"/>
        <v>5.8660567675456084E-2</v>
      </c>
      <c r="X442" s="1076">
        <v>14000</v>
      </c>
      <c r="Y442" s="1016">
        <v>2782.5</v>
      </c>
      <c r="Z442" s="1016">
        <v>0</v>
      </c>
      <c r="AA442" s="1077">
        <v>0.98680000000000001</v>
      </c>
      <c r="AB442" s="1016">
        <v>53760</v>
      </c>
      <c r="AC442" s="1074">
        <f t="shared" si="274"/>
        <v>988477.55999999994</v>
      </c>
      <c r="AD442" s="1074">
        <f t="shared" si="275"/>
        <v>1186173.0719999999</v>
      </c>
      <c r="AE442" s="1074">
        <f t="shared" si="276"/>
        <v>0</v>
      </c>
      <c r="AF442" s="1073">
        <f t="shared" si="289"/>
        <v>2.7193333554279168E-2</v>
      </c>
      <c r="AG442" s="1076">
        <v>14000</v>
      </c>
      <c r="AH442" s="1016">
        <v>48.76</v>
      </c>
      <c r="AI442" s="1016">
        <v>0</v>
      </c>
      <c r="AJ442" s="1016">
        <v>0.99409999999999998</v>
      </c>
      <c r="AK442" s="1016">
        <v>20280</v>
      </c>
      <c r="AL442" s="1074">
        <f t="shared" si="277"/>
        <v>18031.701551999999</v>
      </c>
      <c r="AM442" s="1074">
        <f t="shared" si="278"/>
        <v>21638.041862399998</v>
      </c>
      <c r="AN442" s="1074">
        <f t="shared" si="279"/>
        <v>0</v>
      </c>
      <c r="AO442" s="1073">
        <f t="shared" si="290"/>
        <v>0.56234293645323308</v>
      </c>
      <c r="AP442" s="1076">
        <v>14000</v>
      </c>
      <c r="AQ442" s="1016">
        <v>2122.5</v>
      </c>
      <c r="AR442" s="1016">
        <v>0</v>
      </c>
      <c r="AS442" s="1016">
        <v>0.99319999999999997</v>
      </c>
      <c r="AT442" s="1016">
        <v>140760</v>
      </c>
      <c r="AU442" s="1074">
        <f t="shared" si="280"/>
        <v>784200.924</v>
      </c>
      <c r="AV442" s="1074">
        <f t="shared" si="281"/>
        <v>941041.10879999993</v>
      </c>
      <c r="AW442" s="1074">
        <f t="shared" si="282"/>
        <v>0</v>
      </c>
      <c r="AX442" s="1073">
        <f t="shared" si="291"/>
        <v>8.9747407642687252E-2</v>
      </c>
      <c r="AY442" s="1076">
        <v>14000</v>
      </c>
      <c r="AZ442" s="1016">
        <v>1496.26</v>
      </c>
      <c r="BA442" s="1016">
        <v>0</v>
      </c>
      <c r="BB442" s="1016">
        <v>0.99419999999999997</v>
      </c>
      <c r="BC442" s="1016">
        <v>20640</v>
      </c>
      <c r="BD442" s="1074">
        <f t="shared" si="283"/>
        <v>535529.40911999997</v>
      </c>
      <c r="BE442" s="1074">
        <f t="shared" si="284"/>
        <v>642635.29094399989</v>
      </c>
      <c r="BF442" s="1074">
        <f t="shared" si="285"/>
        <v>0</v>
      </c>
      <c r="BG442" s="1073">
        <f t="shared" si="292"/>
        <v>1.9270650358788274E-2</v>
      </c>
    </row>
    <row r="443" spans="1:59">
      <c r="A443" s="1016">
        <v>22</v>
      </c>
      <c r="B443" s="1016" t="s">
        <v>793</v>
      </c>
      <c r="C443" s="1016" t="s">
        <v>2457</v>
      </c>
      <c r="D443" s="1016" t="s">
        <v>2456</v>
      </c>
      <c r="E443" s="1016">
        <v>33</v>
      </c>
      <c r="F443" s="1076">
        <v>14000</v>
      </c>
      <c r="G443" s="1016">
        <v>1994.4</v>
      </c>
      <c r="H443" s="1016">
        <v>11200</v>
      </c>
      <c r="I443" s="1016">
        <v>0.99690000000000001</v>
      </c>
      <c r="J443" s="1016">
        <v>1030380</v>
      </c>
      <c r="K443" s="1074">
        <f t="shared" si="268"/>
        <v>715758.2496000001</v>
      </c>
      <c r="L443" s="1074">
        <f t="shared" si="269"/>
        <v>858909.89951999998</v>
      </c>
      <c r="M443" s="1074">
        <f t="shared" si="270"/>
        <v>171470.10048000002</v>
      </c>
      <c r="N443" s="1073">
        <f t="shared" si="287"/>
        <v>0.71978213354566689</v>
      </c>
      <c r="O443" s="1076">
        <v>14000</v>
      </c>
      <c r="P443" s="1016">
        <v>1881.6</v>
      </c>
      <c r="Q443" s="1016">
        <v>11200</v>
      </c>
      <c r="R443" s="1016">
        <v>0.99660000000000004</v>
      </c>
      <c r="S443" s="1016">
        <v>1012140</v>
      </c>
      <c r="T443" s="1074">
        <f t="shared" si="271"/>
        <v>697575.35231999995</v>
      </c>
      <c r="U443" s="1074">
        <f t="shared" si="272"/>
        <v>837090.42278399994</v>
      </c>
      <c r="V443" s="1074">
        <f t="shared" si="273"/>
        <v>175049.57721600006</v>
      </c>
      <c r="W443" s="1073">
        <f t="shared" si="288"/>
        <v>0.72547001312031678</v>
      </c>
      <c r="X443" s="1076">
        <v>14000</v>
      </c>
      <c r="Y443" s="1016">
        <v>1754.4</v>
      </c>
      <c r="Z443" s="1016">
        <v>11200</v>
      </c>
      <c r="AA443" s="1077">
        <v>0.99429999999999996</v>
      </c>
      <c r="AB443" s="1016">
        <v>950220</v>
      </c>
      <c r="AC443" s="1074">
        <f t="shared" si="274"/>
        <v>627983.97120000003</v>
      </c>
      <c r="AD443" s="1074">
        <f t="shared" si="275"/>
        <v>753580.76543999999</v>
      </c>
      <c r="AE443" s="1074">
        <f t="shared" si="276"/>
        <v>196639.23456000001</v>
      </c>
      <c r="AF443" s="1073">
        <f t="shared" si="289"/>
        <v>0.75656389619646391</v>
      </c>
      <c r="AG443" s="1076">
        <v>14000</v>
      </c>
      <c r="AH443" s="1016">
        <v>1358.4</v>
      </c>
      <c r="AI443" s="1016">
        <v>11200</v>
      </c>
      <c r="AJ443" s="1016">
        <v>0.99360000000000004</v>
      </c>
      <c r="AK443" s="1016">
        <v>665340</v>
      </c>
      <c r="AL443" s="1074">
        <f t="shared" si="277"/>
        <v>502090.72128000006</v>
      </c>
      <c r="AM443" s="1074">
        <f t="shared" si="278"/>
        <v>602508.865536</v>
      </c>
      <c r="AN443" s="1074">
        <f t="shared" si="279"/>
        <v>62831.134464000002</v>
      </c>
      <c r="AO443" s="1073">
        <f t="shared" si="290"/>
        <v>0.6625695036783612</v>
      </c>
      <c r="AP443" s="1076">
        <v>14000</v>
      </c>
      <c r="AQ443" s="1016">
        <v>892.8</v>
      </c>
      <c r="AR443" s="1016">
        <v>11200</v>
      </c>
      <c r="AS443" s="1016">
        <v>0.99939999999999996</v>
      </c>
      <c r="AT443" s="1016">
        <v>529740</v>
      </c>
      <c r="AU443" s="1074">
        <f t="shared" si="280"/>
        <v>331922.32703999995</v>
      </c>
      <c r="AV443" s="1074">
        <f t="shared" si="281"/>
        <v>398306.79244799993</v>
      </c>
      <c r="AW443" s="1074">
        <f t="shared" si="282"/>
        <v>131433.20755200007</v>
      </c>
      <c r="AX443" s="1073">
        <f t="shared" si="291"/>
        <v>0.79798789783755808</v>
      </c>
      <c r="AY443" s="1076">
        <v>14000</v>
      </c>
      <c r="AZ443" s="1016">
        <v>936</v>
      </c>
      <c r="BA443" s="1016">
        <v>11200</v>
      </c>
      <c r="BB443" s="1016">
        <v>0.98680000000000001</v>
      </c>
      <c r="BC443" s="1016">
        <v>504540</v>
      </c>
      <c r="BD443" s="1074">
        <f t="shared" si="283"/>
        <v>332512.12799999997</v>
      </c>
      <c r="BE443" s="1074">
        <f t="shared" si="284"/>
        <v>399014.55360000004</v>
      </c>
      <c r="BF443" s="1074">
        <f t="shared" si="285"/>
        <v>105525.44639999996</v>
      </c>
      <c r="BG443" s="1073">
        <f t="shared" si="292"/>
        <v>0.75867909395473232</v>
      </c>
    </row>
    <row r="444" spans="1:59">
      <c r="A444" s="1016">
        <v>23</v>
      </c>
      <c r="B444" s="1016" t="s">
        <v>553</v>
      </c>
      <c r="C444" s="1016" t="s">
        <v>2457</v>
      </c>
      <c r="D444" s="1016" t="s">
        <v>2466</v>
      </c>
      <c r="E444" s="1016">
        <v>132</v>
      </c>
      <c r="F444" s="1076">
        <v>15000</v>
      </c>
      <c r="G444" s="1016">
        <v>13440</v>
      </c>
      <c r="H444" s="1016">
        <v>13440</v>
      </c>
      <c r="I444" s="1016">
        <v>0.93159999999999998</v>
      </c>
      <c r="J444" s="1016">
        <v>4118400</v>
      </c>
      <c r="K444" s="1074">
        <f t="shared" si="268"/>
        <v>4507453.4399999995</v>
      </c>
      <c r="L444" s="1074">
        <f t="shared" si="269"/>
        <v>5408944.1279999996</v>
      </c>
      <c r="M444" s="1074">
        <f t="shared" si="270"/>
        <v>0</v>
      </c>
      <c r="N444" s="1073">
        <f t="shared" si="287"/>
        <v>0.45684332127011396</v>
      </c>
      <c r="O444" s="1076">
        <v>15000</v>
      </c>
      <c r="P444" s="1016">
        <v>13440</v>
      </c>
      <c r="Q444" s="1016">
        <v>13440</v>
      </c>
      <c r="R444" s="1016">
        <v>0.9859</v>
      </c>
      <c r="S444" s="1016">
        <v>4375200</v>
      </c>
      <c r="T444" s="1074">
        <f t="shared" si="271"/>
        <v>4929184.5120000001</v>
      </c>
      <c r="U444" s="1074">
        <f t="shared" si="272"/>
        <v>5915021.4144000001</v>
      </c>
      <c r="V444" s="1074">
        <f t="shared" si="273"/>
        <v>0</v>
      </c>
      <c r="W444" s="1073">
        <f t="shared" si="288"/>
        <v>0.44380566291935958</v>
      </c>
      <c r="X444" s="1076">
        <v>15000</v>
      </c>
      <c r="Y444" s="1016">
        <v>14400</v>
      </c>
      <c r="Z444" s="1016">
        <v>14400</v>
      </c>
      <c r="AA444" s="1077">
        <v>0.96</v>
      </c>
      <c r="AB444" s="1016">
        <v>4257600</v>
      </c>
      <c r="AC444" s="1074">
        <f t="shared" si="274"/>
        <v>4976639.9999999991</v>
      </c>
      <c r="AD444" s="1074">
        <f t="shared" si="275"/>
        <v>5971968</v>
      </c>
      <c r="AE444" s="1074">
        <f t="shared" si="276"/>
        <v>0</v>
      </c>
      <c r="AF444" s="1073">
        <f t="shared" si="289"/>
        <v>0.42775848765432101</v>
      </c>
      <c r="AG444" s="1076">
        <v>15000</v>
      </c>
      <c r="AH444" s="1016">
        <v>15360</v>
      </c>
      <c r="AI444" s="1016">
        <v>15360</v>
      </c>
      <c r="AJ444" s="1016">
        <v>0.95799999999999996</v>
      </c>
      <c r="AK444" s="1016">
        <v>4272000</v>
      </c>
      <c r="AL444" s="1074">
        <f t="shared" si="277"/>
        <v>5473935.3599999994</v>
      </c>
      <c r="AM444" s="1074">
        <f t="shared" si="278"/>
        <v>6568722.4319999991</v>
      </c>
      <c r="AN444" s="1074">
        <f t="shared" si="279"/>
        <v>0</v>
      </c>
      <c r="AO444" s="1073">
        <f t="shared" si="290"/>
        <v>0.39021286506386516</v>
      </c>
      <c r="AP444" s="1076">
        <v>15000</v>
      </c>
      <c r="AQ444" s="1016">
        <v>13440</v>
      </c>
      <c r="AR444" s="1016">
        <v>13440</v>
      </c>
      <c r="AS444" s="1016">
        <v>0.96150000000000002</v>
      </c>
      <c r="AT444" s="1016">
        <v>4190400</v>
      </c>
      <c r="AU444" s="1074">
        <f t="shared" si="280"/>
        <v>4807192.32</v>
      </c>
      <c r="AV444" s="1074">
        <f t="shared" si="281"/>
        <v>5768630.784</v>
      </c>
      <c r="AW444" s="1074">
        <f t="shared" si="282"/>
        <v>0</v>
      </c>
      <c r="AX444" s="1073">
        <f t="shared" si="291"/>
        <v>0.43584692696463617</v>
      </c>
      <c r="AY444" s="1076">
        <v>15000</v>
      </c>
      <c r="AZ444" s="1016">
        <v>16320</v>
      </c>
      <c r="BA444" s="1016">
        <v>16320</v>
      </c>
      <c r="BB444" s="1016">
        <v>0.94969999999999999</v>
      </c>
      <c r="BC444" s="1016">
        <v>4212000</v>
      </c>
      <c r="BD444" s="1074">
        <f t="shared" si="283"/>
        <v>5579677.4399999995</v>
      </c>
      <c r="BE444" s="1074">
        <f t="shared" si="284"/>
        <v>6695612.9279999994</v>
      </c>
      <c r="BF444" s="1074">
        <f t="shared" si="285"/>
        <v>0</v>
      </c>
      <c r="BG444" s="1073">
        <f t="shared" si="292"/>
        <v>0.37744117337363503</v>
      </c>
    </row>
    <row r="445" spans="1:59">
      <c r="A445" s="1016">
        <v>24</v>
      </c>
      <c r="B445" s="1016" t="s">
        <v>1154</v>
      </c>
      <c r="C445" s="1016" t="s">
        <v>2457</v>
      </c>
      <c r="D445" s="1016" t="s">
        <v>2466</v>
      </c>
      <c r="E445" s="1016">
        <v>132</v>
      </c>
      <c r="F445" s="1076">
        <v>16500</v>
      </c>
      <c r="G445" s="1016">
        <v>15144</v>
      </c>
      <c r="H445" s="1016">
        <v>15144</v>
      </c>
      <c r="I445" s="1016">
        <v>0.93110000000000004</v>
      </c>
      <c r="J445" s="1016">
        <v>3923040</v>
      </c>
      <c r="K445" s="1074">
        <f t="shared" si="268"/>
        <v>5076208.2240000004</v>
      </c>
      <c r="L445" s="1074">
        <f t="shared" si="269"/>
        <v>6091449.8688000003</v>
      </c>
      <c r="M445" s="1074">
        <f t="shared" si="270"/>
        <v>0</v>
      </c>
      <c r="N445" s="1073">
        <f t="shared" si="287"/>
        <v>0.38641440883493589</v>
      </c>
      <c r="O445" s="1076">
        <v>16500</v>
      </c>
      <c r="P445" s="1016">
        <v>15888</v>
      </c>
      <c r="Q445" s="1016">
        <v>15888</v>
      </c>
      <c r="R445" s="1016">
        <v>0.93059999999999998</v>
      </c>
      <c r="S445" s="1016">
        <v>4083120</v>
      </c>
      <c r="T445" s="1074">
        <f t="shared" si="271"/>
        <v>5500158.6815999998</v>
      </c>
      <c r="U445" s="1074">
        <f t="shared" si="272"/>
        <v>6600190.4179199999</v>
      </c>
      <c r="V445" s="1074">
        <f t="shared" si="273"/>
        <v>0</v>
      </c>
      <c r="W445" s="1073">
        <f t="shared" si="288"/>
        <v>0.37118201822608304</v>
      </c>
      <c r="X445" s="1076">
        <v>16500</v>
      </c>
      <c r="Y445" s="1016">
        <v>15336</v>
      </c>
      <c r="Z445" s="1016">
        <v>15336</v>
      </c>
      <c r="AA445" s="1077">
        <v>0.93700000000000006</v>
      </c>
      <c r="AB445" s="1016">
        <v>3970320</v>
      </c>
      <c r="AC445" s="1074">
        <f t="shared" si="274"/>
        <v>5173139.5199999996</v>
      </c>
      <c r="AD445" s="1074">
        <f t="shared" si="275"/>
        <v>6207767.4240000006</v>
      </c>
      <c r="AE445" s="1074">
        <f t="shared" si="276"/>
        <v>0</v>
      </c>
      <c r="AF445" s="1073">
        <f t="shared" si="289"/>
        <v>0.38374375798779919</v>
      </c>
      <c r="AG445" s="1076">
        <v>16500</v>
      </c>
      <c r="AH445" s="1016">
        <v>15216</v>
      </c>
      <c r="AI445" s="1016">
        <v>15216</v>
      </c>
      <c r="AJ445" s="1016">
        <v>0.93600000000000005</v>
      </c>
      <c r="AK445" s="1016">
        <v>3914760</v>
      </c>
      <c r="AL445" s="1074">
        <f t="shared" si="277"/>
        <v>5298089.4720000001</v>
      </c>
      <c r="AM445" s="1074">
        <f t="shared" si="278"/>
        <v>6357707.3663999997</v>
      </c>
      <c r="AN445" s="1074">
        <f t="shared" si="279"/>
        <v>0</v>
      </c>
      <c r="AO445" s="1073">
        <f t="shared" si="290"/>
        <v>0.36945015941021841</v>
      </c>
      <c r="AP445" s="1076">
        <v>16500</v>
      </c>
      <c r="AQ445" s="1016">
        <v>17664</v>
      </c>
      <c r="AR445" s="1016">
        <v>17664</v>
      </c>
      <c r="AS445" s="1016">
        <v>0.93089999999999995</v>
      </c>
      <c r="AT445" s="1016">
        <v>3878280</v>
      </c>
      <c r="AU445" s="1074">
        <f t="shared" si="280"/>
        <v>6116951.3471999997</v>
      </c>
      <c r="AV445" s="1074">
        <f t="shared" si="281"/>
        <v>7340341.6166399997</v>
      </c>
      <c r="AW445" s="1074">
        <f t="shared" si="282"/>
        <v>0</v>
      </c>
      <c r="AX445" s="1073">
        <f t="shared" si="291"/>
        <v>0.31701085883045815</v>
      </c>
      <c r="AY445" s="1076">
        <v>16500</v>
      </c>
      <c r="AZ445" s="1016">
        <v>17448</v>
      </c>
      <c r="BA445" s="1016">
        <v>17448</v>
      </c>
      <c r="BB445" s="1016">
        <v>0.93430000000000002</v>
      </c>
      <c r="BC445" s="1016">
        <v>3947520</v>
      </c>
      <c r="BD445" s="1074">
        <f t="shared" si="283"/>
        <v>5868599.9040000001</v>
      </c>
      <c r="BE445" s="1074">
        <f t="shared" si="284"/>
        <v>7042319.8848000001</v>
      </c>
      <c r="BF445" s="1074">
        <f t="shared" si="285"/>
        <v>0</v>
      </c>
      <c r="BG445" s="1073">
        <f t="shared" si="292"/>
        <v>0.33632553458870112</v>
      </c>
    </row>
    <row r="446" spans="1:59">
      <c r="A446" s="1016">
        <v>25</v>
      </c>
      <c r="B446" s="1016" t="s">
        <v>554</v>
      </c>
      <c r="C446" s="1016" t="s">
        <v>2457</v>
      </c>
      <c r="D446" s="1016" t="s">
        <v>2466</v>
      </c>
      <c r="E446" s="1016">
        <v>132</v>
      </c>
      <c r="F446" s="1076">
        <v>16500</v>
      </c>
      <c r="G446" s="1016">
        <v>16020</v>
      </c>
      <c r="H446" s="1016">
        <v>16020</v>
      </c>
      <c r="I446" s="1016">
        <v>0.94089999999999996</v>
      </c>
      <c r="J446" s="1016">
        <v>4616000</v>
      </c>
      <c r="K446" s="1074">
        <f t="shared" si="268"/>
        <v>5426358.4799999995</v>
      </c>
      <c r="L446" s="1074">
        <f t="shared" si="269"/>
        <v>6511630.175999999</v>
      </c>
      <c r="M446" s="1074">
        <f t="shared" si="270"/>
        <v>0</v>
      </c>
      <c r="N446" s="1073">
        <f t="shared" si="287"/>
        <v>0.42533128036170587</v>
      </c>
      <c r="O446" s="1076">
        <v>16500</v>
      </c>
      <c r="P446" s="1016">
        <v>13870</v>
      </c>
      <c r="Q446" s="1016">
        <v>13870</v>
      </c>
      <c r="R446" s="1016">
        <v>0.93799999999999994</v>
      </c>
      <c r="S446" s="1016">
        <v>4479000</v>
      </c>
      <c r="T446" s="1074">
        <f t="shared" si="271"/>
        <v>4839742.3199999994</v>
      </c>
      <c r="U446" s="1074">
        <f t="shared" si="272"/>
        <v>5807690.7839999991</v>
      </c>
      <c r="V446" s="1074">
        <f t="shared" si="273"/>
        <v>0</v>
      </c>
      <c r="W446" s="1073">
        <f t="shared" si="288"/>
        <v>0.46273124722888143</v>
      </c>
      <c r="X446" s="1076">
        <v>18000</v>
      </c>
      <c r="Y446" s="1016">
        <v>19110</v>
      </c>
      <c r="Z446" s="1016">
        <v>19110</v>
      </c>
      <c r="AA446" s="1077">
        <v>0.93659999999999999</v>
      </c>
      <c r="AB446" s="1016">
        <v>4612000</v>
      </c>
      <c r="AC446" s="1074">
        <f t="shared" si="274"/>
        <v>6443433.3599999994</v>
      </c>
      <c r="AD446" s="1074">
        <f t="shared" si="275"/>
        <v>7732120.0319999997</v>
      </c>
      <c r="AE446" s="1074">
        <f t="shared" si="276"/>
        <v>0</v>
      </c>
      <c r="AF446" s="1073">
        <f t="shared" si="289"/>
        <v>0.35788373545000857</v>
      </c>
      <c r="AG446" s="1076">
        <v>18000</v>
      </c>
      <c r="AH446" s="1016">
        <v>14470</v>
      </c>
      <c r="AI446" s="1016">
        <v>14470</v>
      </c>
      <c r="AJ446" s="1016">
        <v>0.93669999999999998</v>
      </c>
      <c r="AK446" s="1016">
        <v>4424000</v>
      </c>
      <c r="AL446" s="1074">
        <f t="shared" si="277"/>
        <v>5042106.2280000001</v>
      </c>
      <c r="AM446" s="1074">
        <f t="shared" si="278"/>
        <v>6050527.4736000001</v>
      </c>
      <c r="AN446" s="1074">
        <f t="shared" si="279"/>
        <v>0</v>
      </c>
      <c r="AO446" s="1073">
        <f t="shared" si="290"/>
        <v>0.43870555279383933</v>
      </c>
      <c r="AP446" s="1076">
        <v>18000</v>
      </c>
      <c r="AQ446" s="1016">
        <v>14610</v>
      </c>
      <c r="AR446" s="1016">
        <v>14610</v>
      </c>
      <c r="AS446" s="1016">
        <v>0.93589999999999995</v>
      </c>
      <c r="AT446" s="1016">
        <v>4424000</v>
      </c>
      <c r="AU446" s="1074">
        <f t="shared" si="280"/>
        <v>5086541.6279999996</v>
      </c>
      <c r="AV446" s="1074">
        <f t="shared" si="281"/>
        <v>6103849.9535999997</v>
      </c>
      <c r="AW446" s="1074">
        <f t="shared" si="282"/>
        <v>0</v>
      </c>
      <c r="AX446" s="1073">
        <f t="shared" si="291"/>
        <v>0.43487307521942886</v>
      </c>
      <c r="AY446" s="1076">
        <v>18000</v>
      </c>
      <c r="AZ446" s="1016">
        <v>21240</v>
      </c>
      <c r="BA446" s="1016">
        <v>21240</v>
      </c>
      <c r="BB446" s="1016">
        <v>0.93730000000000002</v>
      </c>
      <c r="BC446" s="1016">
        <v>4206680</v>
      </c>
      <c r="BD446" s="1074">
        <f t="shared" si="283"/>
        <v>7166970.7199999997</v>
      </c>
      <c r="BE446" s="1074">
        <f t="shared" si="284"/>
        <v>8600364.8640000001</v>
      </c>
      <c r="BF446" s="1074">
        <f t="shared" si="285"/>
        <v>0</v>
      </c>
      <c r="BG446" s="1073">
        <f t="shared" si="292"/>
        <v>0.29347685126303963</v>
      </c>
    </row>
    <row r="447" spans="1:59">
      <c r="A447" s="1016">
        <v>26</v>
      </c>
      <c r="B447" s="1016" t="s">
        <v>1184</v>
      </c>
      <c r="C447" s="1016" t="s">
        <v>2457</v>
      </c>
      <c r="D447" s="1016" t="s">
        <v>2466</v>
      </c>
      <c r="E447" s="1016">
        <v>132</v>
      </c>
      <c r="F447" s="1076">
        <v>19000</v>
      </c>
      <c r="G447" s="1016">
        <v>16656</v>
      </c>
      <c r="H447" s="1016">
        <v>16656</v>
      </c>
      <c r="I447" s="1016">
        <v>0.96440000000000003</v>
      </c>
      <c r="J447" s="1016">
        <v>1663680</v>
      </c>
      <c r="K447" s="1074">
        <f t="shared" si="268"/>
        <v>5782696.7040000008</v>
      </c>
      <c r="L447" s="1074">
        <f t="shared" si="269"/>
        <v>6939236.0447999993</v>
      </c>
      <c r="M447" s="1074">
        <f t="shared" si="270"/>
        <v>0</v>
      </c>
      <c r="N447" s="1073">
        <f t="shared" si="287"/>
        <v>0.14384984075415899</v>
      </c>
      <c r="O447" s="1076">
        <v>19000</v>
      </c>
      <c r="P447" s="1016">
        <v>18864</v>
      </c>
      <c r="Q447" s="1016">
        <v>18864</v>
      </c>
      <c r="R447" s="1016">
        <v>0.96819999999999995</v>
      </c>
      <c r="S447" s="1016">
        <v>1700160</v>
      </c>
      <c r="T447" s="1074">
        <f t="shared" si="271"/>
        <v>6794254.4255999997</v>
      </c>
      <c r="U447" s="1074">
        <f t="shared" si="272"/>
        <v>8153105.3107199995</v>
      </c>
      <c r="V447" s="1074">
        <f t="shared" si="273"/>
        <v>0</v>
      </c>
      <c r="W447" s="1073">
        <f t="shared" si="288"/>
        <v>0.12511748114656887</v>
      </c>
      <c r="X447" s="1076">
        <v>19000</v>
      </c>
      <c r="Y447" s="1016">
        <v>15504</v>
      </c>
      <c r="Z447" s="1016">
        <v>15504</v>
      </c>
      <c r="AA447" s="1077">
        <v>0.97430000000000005</v>
      </c>
      <c r="AB447" s="1016">
        <v>1400640</v>
      </c>
      <c r="AC447" s="1074">
        <f t="shared" si="274"/>
        <v>5437996.9920000006</v>
      </c>
      <c r="AD447" s="1074">
        <f t="shared" si="275"/>
        <v>6525596.3904000008</v>
      </c>
      <c r="AE447" s="1074">
        <f t="shared" si="276"/>
        <v>0</v>
      </c>
      <c r="AF447" s="1073">
        <f t="shared" si="289"/>
        <v>0.12878271191217311</v>
      </c>
      <c r="AG447" s="1076">
        <v>19000</v>
      </c>
      <c r="AH447" s="1016">
        <v>15552</v>
      </c>
      <c r="AI447" s="1016">
        <v>15552</v>
      </c>
      <c r="AJ447" s="1016">
        <v>0.98009999999999997</v>
      </c>
      <c r="AK447" s="1016">
        <v>1595040</v>
      </c>
      <c r="AL447" s="1074">
        <f t="shared" si="277"/>
        <v>5670215.6543999994</v>
      </c>
      <c r="AM447" s="1074">
        <f t="shared" si="278"/>
        <v>6804258.7852799995</v>
      </c>
      <c r="AN447" s="1074">
        <f t="shared" si="279"/>
        <v>0</v>
      </c>
      <c r="AO447" s="1073">
        <f t="shared" si="290"/>
        <v>0.14065073510583972</v>
      </c>
      <c r="AP447" s="1076">
        <v>19000</v>
      </c>
      <c r="AQ447" s="1016">
        <v>11664</v>
      </c>
      <c r="AR447" s="1016">
        <v>15200</v>
      </c>
      <c r="AS447" s="1016">
        <v>0.98509999999999998</v>
      </c>
      <c r="AT447" s="1016">
        <v>1439520</v>
      </c>
      <c r="AU447" s="1074">
        <f t="shared" si="280"/>
        <v>4274356.7807999998</v>
      </c>
      <c r="AV447" s="1074">
        <f t="shared" si="281"/>
        <v>5129228.1369599998</v>
      </c>
      <c r="AW447" s="1074">
        <f t="shared" si="282"/>
        <v>0</v>
      </c>
      <c r="AX447" s="1073">
        <f t="shared" si="291"/>
        <v>0.16839024838382533</v>
      </c>
      <c r="AY447" s="1076">
        <v>19000</v>
      </c>
      <c r="AZ447" s="1016">
        <v>11952</v>
      </c>
      <c r="BA447" s="1016">
        <v>15200</v>
      </c>
      <c r="BB447" s="1016">
        <v>0.98839999999999995</v>
      </c>
      <c r="BC447" s="1016">
        <v>1143600</v>
      </c>
      <c r="BD447" s="1074">
        <f t="shared" si="283"/>
        <v>4252808.4479999999</v>
      </c>
      <c r="BE447" s="1074">
        <f t="shared" si="284"/>
        <v>5103370.1376</v>
      </c>
      <c r="BF447" s="1074">
        <f t="shared" si="285"/>
        <v>0</v>
      </c>
      <c r="BG447" s="1073">
        <f t="shared" si="292"/>
        <v>0.13445232885316166</v>
      </c>
    </row>
    <row r="448" spans="1:59">
      <c r="A448" s="1016">
        <v>27</v>
      </c>
      <c r="B448" s="1016" t="s">
        <v>1885</v>
      </c>
      <c r="C448" s="1016" t="s">
        <v>2457</v>
      </c>
      <c r="D448" s="1016" t="s">
        <v>2466</v>
      </c>
      <c r="E448" s="1016">
        <v>132</v>
      </c>
      <c r="F448" s="1076">
        <v>19000</v>
      </c>
      <c r="G448" s="1016">
        <v>14496</v>
      </c>
      <c r="H448" s="1016">
        <v>15200</v>
      </c>
      <c r="I448" s="1016">
        <v>0.96099999999999997</v>
      </c>
      <c r="J448" s="1016">
        <v>2853840</v>
      </c>
      <c r="K448" s="1074">
        <f t="shared" si="268"/>
        <v>5015036.16</v>
      </c>
      <c r="L448" s="1074">
        <f t="shared" si="269"/>
        <v>6018043.392</v>
      </c>
      <c r="M448" s="1074">
        <f t="shared" si="270"/>
        <v>0</v>
      </c>
      <c r="N448" s="1073">
        <f t="shared" si="287"/>
        <v>0.28452835721926278</v>
      </c>
      <c r="O448" s="1076">
        <v>19000</v>
      </c>
      <c r="P448" s="1016">
        <v>15456</v>
      </c>
      <c r="Q448" s="1016">
        <v>15456</v>
      </c>
      <c r="R448" s="1016">
        <v>0.95850000000000002</v>
      </c>
      <c r="S448" s="1016">
        <v>2912160</v>
      </c>
      <c r="T448" s="1074">
        <f t="shared" si="271"/>
        <v>5511022.2719999999</v>
      </c>
      <c r="U448" s="1074">
        <f t="shared" si="272"/>
        <v>6613226.7264</v>
      </c>
      <c r="V448" s="1074">
        <f t="shared" si="273"/>
        <v>0</v>
      </c>
      <c r="W448" s="1073">
        <f t="shared" si="288"/>
        <v>0.26421232361878577</v>
      </c>
      <c r="X448" s="1076">
        <v>19000</v>
      </c>
      <c r="Y448" s="1016">
        <v>15168</v>
      </c>
      <c r="Z448" s="1016">
        <v>15200</v>
      </c>
      <c r="AA448" s="1077">
        <v>0.95979999999999999</v>
      </c>
      <c r="AB448" s="1016">
        <v>3049680</v>
      </c>
      <c r="AC448" s="1074">
        <f t="shared" si="274"/>
        <v>5240968.7039999999</v>
      </c>
      <c r="AD448" s="1074">
        <f t="shared" si="275"/>
        <v>6289162.4447999997</v>
      </c>
      <c r="AE448" s="1074">
        <f t="shared" si="276"/>
        <v>0</v>
      </c>
      <c r="AF448" s="1073">
        <f t="shared" si="289"/>
        <v>0.29094621359524914</v>
      </c>
      <c r="AG448" s="1076">
        <v>19000</v>
      </c>
      <c r="AH448" s="1016">
        <v>16896</v>
      </c>
      <c r="AI448" s="1016">
        <v>16896</v>
      </c>
      <c r="AJ448" s="1016">
        <v>0.96319999999999995</v>
      </c>
      <c r="AK448" s="1016">
        <v>2969040</v>
      </c>
      <c r="AL448" s="1074">
        <f t="shared" si="277"/>
        <v>6054012.5183999995</v>
      </c>
      <c r="AM448" s="1074">
        <f t="shared" si="278"/>
        <v>7264815.0220799996</v>
      </c>
      <c r="AN448" s="1074">
        <f t="shared" si="279"/>
        <v>0</v>
      </c>
      <c r="AO448" s="1073">
        <f t="shared" si="290"/>
        <v>0.24521257521157888</v>
      </c>
      <c r="AP448" s="1076">
        <v>19000</v>
      </c>
      <c r="AQ448" s="1016">
        <v>15072</v>
      </c>
      <c r="AR448" s="1016">
        <v>15200</v>
      </c>
      <c r="AS448" s="1016">
        <v>0.97170000000000001</v>
      </c>
      <c r="AT448" s="1016">
        <v>2867280</v>
      </c>
      <c r="AU448" s="1074">
        <f t="shared" si="280"/>
        <v>5448112.0127999997</v>
      </c>
      <c r="AV448" s="1074">
        <f t="shared" si="281"/>
        <v>6537734.4153599991</v>
      </c>
      <c r="AW448" s="1074">
        <f t="shared" si="282"/>
        <v>0</v>
      </c>
      <c r="AX448" s="1073">
        <f t="shared" si="291"/>
        <v>0.26314436939470998</v>
      </c>
      <c r="AY448" s="1076">
        <v>19000</v>
      </c>
      <c r="AZ448" s="1016">
        <v>15552</v>
      </c>
      <c r="BA448" s="1016">
        <v>15552</v>
      </c>
      <c r="BB448" s="1016">
        <v>0.97889999999999999</v>
      </c>
      <c r="BC448" s="1016">
        <v>2636160</v>
      </c>
      <c r="BD448" s="1074">
        <f t="shared" si="283"/>
        <v>5480587.0080000004</v>
      </c>
      <c r="BE448" s="1074">
        <f t="shared" si="284"/>
        <v>6576704.4095999999</v>
      </c>
      <c r="BF448" s="1074">
        <f t="shared" si="285"/>
        <v>0</v>
      </c>
      <c r="BG448" s="1073">
        <f t="shared" si="292"/>
        <v>0.24049978552954301</v>
      </c>
    </row>
    <row r="449" spans="1:59">
      <c r="A449" s="1016">
        <v>28</v>
      </c>
      <c r="B449" s="1016" t="s">
        <v>547</v>
      </c>
      <c r="C449" s="1016" t="s">
        <v>2457</v>
      </c>
      <c r="D449" s="1016" t="s">
        <v>702</v>
      </c>
      <c r="E449" s="1016">
        <v>132</v>
      </c>
      <c r="F449" s="1076">
        <v>19500</v>
      </c>
      <c r="G449" s="1016">
        <v>17568</v>
      </c>
      <c r="H449" s="1016">
        <v>17568</v>
      </c>
      <c r="I449" s="1016">
        <v>0.98509999999999998</v>
      </c>
      <c r="J449" s="1016">
        <v>5415715</v>
      </c>
      <c r="K449" s="1074">
        <f t="shared" si="268"/>
        <v>6230245.2479999997</v>
      </c>
      <c r="L449" s="1074">
        <f t="shared" si="269"/>
        <v>7476294.2975999992</v>
      </c>
      <c r="M449" s="1074">
        <f t="shared" si="270"/>
        <v>0</v>
      </c>
      <c r="N449" s="1073">
        <f t="shared" si="287"/>
        <v>0.43463096430582121</v>
      </c>
      <c r="O449" s="1076">
        <v>19500</v>
      </c>
      <c r="P449" s="1016">
        <v>18816</v>
      </c>
      <c r="Q449" s="1016">
        <v>18816</v>
      </c>
      <c r="R449" s="1016">
        <v>0.98750000000000004</v>
      </c>
      <c r="S449" s="1016">
        <v>1200286</v>
      </c>
      <c r="T449" s="1074">
        <f t="shared" si="271"/>
        <v>6912057.6000000006</v>
      </c>
      <c r="U449" s="1074">
        <f t="shared" si="272"/>
        <v>8294469.1200000001</v>
      </c>
      <c r="V449" s="1074">
        <f t="shared" si="273"/>
        <v>0</v>
      </c>
      <c r="W449" s="1073">
        <f t="shared" si="288"/>
        <v>8.6825520666957395E-2</v>
      </c>
      <c r="X449" s="1076">
        <v>19500</v>
      </c>
      <c r="Y449" s="1016">
        <v>17736</v>
      </c>
      <c r="Z449" s="1016">
        <v>17736</v>
      </c>
      <c r="AA449" s="1077">
        <v>0.98519999999999996</v>
      </c>
      <c r="AB449" s="1016">
        <v>662880</v>
      </c>
      <c r="AC449" s="1074">
        <f t="shared" si="274"/>
        <v>6290462.5919999992</v>
      </c>
      <c r="AD449" s="1074">
        <f t="shared" si="275"/>
        <v>7548555.1103999997</v>
      </c>
      <c r="AE449" s="1074">
        <f t="shared" si="276"/>
        <v>0</v>
      </c>
      <c r="AF449" s="1073">
        <f t="shared" si="289"/>
        <v>5.2689288768923655E-2</v>
      </c>
      <c r="AG449" s="1076">
        <v>19500</v>
      </c>
      <c r="AH449" s="1016">
        <v>17736</v>
      </c>
      <c r="AI449" s="1016">
        <v>17736</v>
      </c>
      <c r="AJ449" s="1016">
        <v>0.98599999999999999</v>
      </c>
      <c r="AK449" s="1016">
        <v>462644</v>
      </c>
      <c r="AL449" s="1074">
        <f t="shared" si="277"/>
        <v>6505422.9119999995</v>
      </c>
      <c r="AM449" s="1074">
        <f t="shared" si="278"/>
        <v>7806507.4943999993</v>
      </c>
      <c r="AN449" s="1074">
        <f t="shared" si="279"/>
        <v>0</v>
      </c>
      <c r="AO449" s="1073">
        <f t="shared" si="290"/>
        <v>3.5558333889915139E-2</v>
      </c>
      <c r="AP449" s="1076">
        <v>19500</v>
      </c>
      <c r="AQ449" s="1016">
        <v>17472</v>
      </c>
      <c r="AR449" s="1016">
        <v>17472</v>
      </c>
      <c r="AS449" s="1016">
        <v>0.9919</v>
      </c>
      <c r="AT449" s="1016">
        <v>702816</v>
      </c>
      <c r="AU449" s="1074">
        <f t="shared" si="280"/>
        <v>6446937.3695999999</v>
      </c>
      <c r="AV449" s="1074">
        <f t="shared" si="281"/>
        <v>7736324.8435199996</v>
      </c>
      <c r="AW449" s="1074">
        <f t="shared" si="282"/>
        <v>0</v>
      </c>
      <c r="AX449" s="1073">
        <f t="shared" si="291"/>
        <v>5.4507742181122365E-2</v>
      </c>
      <c r="AY449" s="1076">
        <v>19500</v>
      </c>
      <c r="AZ449" s="1016">
        <v>16800</v>
      </c>
      <c r="BA449" s="1016">
        <v>16800</v>
      </c>
      <c r="BB449" s="1016">
        <v>0.98939999999999995</v>
      </c>
      <c r="BC449" s="1016">
        <v>3637192</v>
      </c>
      <c r="BD449" s="1074">
        <f t="shared" si="283"/>
        <v>5983891.1999999993</v>
      </c>
      <c r="BE449" s="1074">
        <f t="shared" si="284"/>
        <v>7180669.4399999985</v>
      </c>
      <c r="BF449" s="1074">
        <f t="shared" si="285"/>
        <v>0</v>
      </c>
      <c r="BG449" s="1073">
        <f t="shared" si="292"/>
        <v>0.303915285090745</v>
      </c>
    </row>
    <row r="450" spans="1:59">
      <c r="A450" s="1016">
        <v>29</v>
      </c>
      <c r="B450" s="1016" t="s">
        <v>1155</v>
      </c>
      <c r="C450" s="1016" t="s">
        <v>2457</v>
      </c>
      <c r="D450" s="1016" t="s">
        <v>2466</v>
      </c>
      <c r="E450" s="1016">
        <v>132</v>
      </c>
      <c r="F450" s="1076">
        <v>20000</v>
      </c>
      <c r="G450" s="1016">
        <v>16470</v>
      </c>
      <c r="H450" s="1016">
        <v>16470</v>
      </c>
      <c r="I450" s="1016">
        <v>0.9355</v>
      </c>
      <c r="J450" s="1016">
        <v>5122000</v>
      </c>
      <c r="K450" s="1074">
        <f t="shared" si="268"/>
        <v>5546766.5999999996</v>
      </c>
      <c r="L450" s="1074">
        <f t="shared" si="269"/>
        <v>6656119.919999999</v>
      </c>
      <c r="M450" s="1074">
        <f t="shared" si="270"/>
        <v>0</v>
      </c>
      <c r="N450" s="1073">
        <f t="shared" si="287"/>
        <v>0.46171043144306811</v>
      </c>
      <c r="O450" s="1076">
        <v>20000</v>
      </c>
      <c r="P450" s="1016">
        <v>15220</v>
      </c>
      <c r="Q450" s="1016">
        <v>16000</v>
      </c>
      <c r="R450" s="1016">
        <v>0.93700000000000006</v>
      </c>
      <c r="S450" s="1016">
        <v>5307000</v>
      </c>
      <c r="T450" s="1074">
        <f t="shared" si="271"/>
        <v>5305144.08</v>
      </c>
      <c r="U450" s="1074">
        <f t="shared" si="272"/>
        <v>6366172.8959999997</v>
      </c>
      <c r="V450" s="1074">
        <f t="shared" si="273"/>
        <v>0</v>
      </c>
      <c r="W450" s="1073">
        <f t="shared" si="288"/>
        <v>0.50017491702129224</v>
      </c>
      <c r="X450" s="1076">
        <v>20000</v>
      </c>
      <c r="Y450" s="1016">
        <v>17160</v>
      </c>
      <c r="Z450" s="1016">
        <v>17160</v>
      </c>
      <c r="AA450" s="1077">
        <v>0.94</v>
      </c>
      <c r="AB450" s="1016">
        <v>5369000</v>
      </c>
      <c r="AC450" s="1074">
        <f t="shared" si="274"/>
        <v>5806944</v>
      </c>
      <c r="AD450" s="1074">
        <f t="shared" si="275"/>
        <v>6968332.7999999998</v>
      </c>
      <c r="AE450" s="1074">
        <f t="shared" si="276"/>
        <v>0</v>
      </c>
      <c r="AF450" s="1073">
        <f t="shared" si="289"/>
        <v>0.46229135324880005</v>
      </c>
      <c r="AG450" s="1076">
        <v>20000</v>
      </c>
      <c r="AH450" s="1016">
        <v>15470</v>
      </c>
      <c r="AI450" s="1016">
        <v>16000</v>
      </c>
      <c r="AJ450" s="1016">
        <v>0.93969999999999998</v>
      </c>
      <c r="AK450" s="1016">
        <v>5548000</v>
      </c>
      <c r="AL450" s="1074">
        <f t="shared" si="277"/>
        <v>5407823.148</v>
      </c>
      <c r="AM450" s="1074">
        <f t="shared" si="278"/>
        <v>6489387.7775999997</v>
      </c>
      <c r="AN450" s="1074">
        <f t="shared" si="279"/>
        <v>0</v>
      </c>
      <c r="AO450" s="1073">
        <f t="shared" si="290"/>
        <v>0.51296056177908134</v>
      </c>
      <c r="AP450" s="1076">
        <v>20000</v>
      </c>
      <c r="AQ450" s="1016">
        <v>15770</v>
      </c>
      <c r="AR450" s="1016">
        <v>16000</v>
      </c>
      <c r="AS450" s="1016">
        <v>0.94089999999999996</v>
      </c>
      <c r="AT450" s="1016">
        <v>5361000</v>
      </c>
      <c r="AU450" s="1074">
        <f t="shared" si="280"/>
        <v>5519733.3959999997</v>
      </c>
      <c r="AV450" s="1074">
        <f t="shared" si="281"/>
        <v>6623680.0751999998</v>
      </c>
      <c r="AW450" s="1074">
        <f t="shared" si="282"/>
        <v>0</v>
      </c>
      <c r="AX450" s="1073">
        <f t="shared" si="291"/>
        <v>0.48562128053910814</v>
      </c>
      <c r="AY450" s="1076">
        <v>20000</v>
      </c>
      <c r="AZ450" s="1016">
        <v>15500</v>
      </c>
      <c r="BA450" s="1016">
        <v>16000</v>
      </c>
      <c r="BB450" s="1016">
        <v>0.93540000000000001</v>
      </c>
      <c r="BC450" s="1016">
        <v>5144000</v>
      </c>
      <c r="BD450" s="1074">
        <f t="shared" si="283"/>
        <v>5219532</v>
      </c>
      <c r="BE450" s="1074">
        <f t="shared" si="284"/>
        <v>6263438.3999999994</v>
      </c>
      <c r="BF450" s="1074">
        <f t="shared" si="285"/>
        <v>0</v>
      </c>
      <c r="BG450" s="1073">
        <f t="shared" si="292"/>
        <v>0.49276448539830775</v>
      </c>
    </row>
    <row r="451" spans="1:59">
      <c r="A451" s="1016">
        <v>30</v>
      </c>
      <c r="B451" s="1016" t="s">
        <v>1494</v>
      </c>
      <c r="C451" s="1016" t="s">
        <v>2457</v>
      </c>
      <c r="D451" s="1016" t="s">
        <v>2466</v>
      </c>
      <c r="E451" s="1016">
        <v>132</v>
      </c>
      <c r="F451" s="1076">
        <v>20000</v>
      </c>
      <c r="G451" s="1016">
        <v>16320</v>
      </c>
      <c r="H451" s="1016">
        <v>16320</v>
      </c>
      <c r="I451" s="1016">
        <v>0.99780000000000002</v>
      </c>
      <c r="J451" s="1016">
        <v>2539440</v>
      </c>
      <c r="K451" s="1074">
        <f t="shared" si="268"/>
        <v>5862274.5600000005</v>
      </c>
      <c r="L451" s="1074">
        <f t="shared" si="269"/>
        <v>7034729.4720000001</v>
      </c>
      <c r="M451" s="1074">
        <f t="shared" si="270"/>
        <v>0</v>
      </c>
      <c r="N451" s="1073">
        <f t="shared" si="287"/>
        <v>0.21659169781362131</v>
      </c>
      <c r="O451" s="1076">
        <v>20000</v>
      </c>
      <c r="P451" s="1016">
        <v>15840</v>
      </c>
      <c r="Q451" s="1016">
        <v>16000</v>
      </c>
      <c r="R451" s="1016">
        <v>0.99790000000000001</v>
      </c>
      <c r="S451" s="1016">
        <v>2675280</v>
      </c>
      <c r="T451" s="1074">
        <f t="shared" si="271"/>
        <v>5880105.7919999994</v>
      </c>
      <c r="U451" s="1074">
        <f t="shared" si="272"/>
        <v>7056126.9504000004</v>
      </c>
      <c r="V451" s="1074">
        <f t="shared" si="273"/>
        <v>0</v>
      </c>
      <c r="W451" s="1073">
        <f t="shared" si="288"/>
        <v>0.22748570303273888</v>
      </c>
      <c r="X451" s="1076">
        <v>20000</v>
      </c>
      <c r="Y451" s="1016">
        <v>16128</v>
      </c>
      <c r="Z451" s="1016">
        <v>16128</v>
      </c>
      <c r="AA451" s="1077">
        <v>0.998</v>
      </c>
      <c r="AB451" s="1016">
        <v>2430000</v>
      </c>
      <c r="AC451" s="1074">
        <f t="shared" si="274"/>
        <v>5794467.8399999999</v>
      </c>
      <c r="AD451" s="1074">
        <f t="shared" si="275"/>
        <v>6953361.4079999998</v>
      </c>
      <c r="AE451" s="1074">
        <f t="shared" si="276"/>
        <v>0</v>
      </c>
      <c r="AF451" s="1073">
        <f t="shared" si="289"/>
        <v>0.20968275837389064</v>
      </c>
      <c r="AG451" s="1076">
        <v>20000</v>
      </c>
      <c r="AH451" s="1016">
        <v>18816</v>
      </c>
      <c r="AI451" s="1016">
        <v>18816</v>
      </c>
      <c r="AJ451" s="1016">
        <v>0.99750000000000005</v>
      </c>
      <c r="AK451" s="1016">
        <v>2689440</v>
      </c>
      <c r="AL451" s="1074">
        <f t="shared" si="277"/>
        <v>6982053.1200000001</v>
      </c>
      <c r="AM451" s="1074">
        <f t="shared" si="278"/>
        <v>8378463.7439999999</v>
      </c>
      <c r="AN451" s="1074">
        <f t="shared" si="279"/>
        <v>0</v>
      </c>
      <c r="AO451" s="1073">
        <f t="shared" si="290"/>
        <v>0.19259664412292526</v>
      </c>
      <c r="AP451" s="1076">
        <v>20000</v>
      </c>
      <c r="AQ451" s="1016">
        <v>14736</v>
      </c>
      <c r="AR451" s="1016">
        <v>16000</v>
      </c>
      <c r="AS451" s="1016">
        <v>0.99790000000000001</v>
      </c>
      <c r="AT451" s="1016">
        <v>2789040</v>
      </c>
      <c r="AU451" s="1074">
        <f t="shared" si="280"/>
        <v>5470280.2368000001</v>
      </c>
      <c r="AV451" s="1074">
        <f t="shared" si="281"/>
        <v>6564336.2841600003</v>
      </c>
      <c r="AW451" s="1074">
        <f t="shared" si="282"/>
        <v>0</v>
      </c>
      <c r="AX451" s="1073">
        <f t="shared" si="291"/>
        <v>0.25492661063663624</v>
      </c>
      <c r="AY451" s="1076">
        <v>20000</v>
      </c>
      <c r="AZ451" s="1016">
        <v>16992</v>
      </c>
      <c r="BA451" s="1016">
        <v>16992</v>
      </c>
      <c r="BB451" s="1016">
        <v>0.99399999999999999</v>
      </c>
      <c r="BC451" s="1016">
        <v>2519760</v>
      </c>
      <c r="BD451" s="1074">
        <f t="shared" si="283"/>
        <v>6080417.2799999993</v>
      </c>
      <c r="BE451" s="1074">
        <f t="shared" si="284"/>
        <v>7296500.7360000005</v>
      </c>
      <c r="BF451" s="1074">
        <f t="shared" si="285"/>
        <v>0</v>
      </c>
      <c r="BG451" s="1073">
        <f t="shared" si="292"/>
        <v>0.20720288460202521</v>
      </c>
    </row>
    <row r="452" spans="1:59">
      <c r="A452" s="1016">
        <v>31</v>
      </c>
      <c r="B452" s="1016" t="s">
        <v>1175</v>
      </c>
      <c r="C452" s="1016" t="s">
        <v>2457</v>
      </c>
      <c r="D452" s="1016" t="s">
        <v>2456</v>
      </c>
      <c r="E452" s="1016">
        <v>132</v>
      </c>
      <c r="F452" s="1076">
        <v>22222</v>
      </c>
      <c r="G452" s="1016">
        <v>14352</v>
      </c>
      <c r="H452" s="1016">
        <v>17777.599999999999</v>
      </c>
      <c r="I452" s="1016">
        <v>0.96799999999999997</v>
      </c>
      <c r="J452" s="1016">
        <v>5176560</v>
      </c>
      <c r="K452" s="1074">
        <f t="shared" si="268"/>
        <v>5001384.96</v>
      </c>
      <c r="L452" s="1074">
        <f t="shared" si="269"/>
        <v>6001661.9519999996</v>
      </c>
      <c r="M452" s="1074">
        <f t="shared" si="270"/>
        <v>0</v>
      </c>
      <c r="N452" s="1073">
        <f t="shared" si="287"/>
        <v>0.5175126531351828</v>
      </c>
      <c r="O452" s="1076">
        <v>22222</v>
      </c>
      <c r="P452" s="1016">
        <v>14832</v>
      </c>
      <c r="Q452" s="1016">
        <v>17777.599999999999</v>
      </c>
      <c r="R452" s="1016">
        <v>0.96179999999999999</v>
      </c>
      <c r="S452" s="1016">
        <v>8021280</v>
      </c>
      <c r="T452" s="1074">
        <f t="shared" si="271"/>
        <v>5306735.3471999997</v>
      </c>
      <c r="U452" s="1074">
        <f t="shared" si="272"/>
        <v>6368082.4166399995</v>
      </c>
      <c r="V452" s="1074">
        <f t="shared" si="273"/>
        <v>1653197.5833600005</v>
      </c>
      <c r="W452" s="1073">
        <f t="shared" si="288"/>
        <v>0.75576408801244244</v>
      </c>
      <c r="X452" s="1076">
        <v>22222</v>
      </c>
      <c r="Y452" s="1016">
        <v>14352</v>
      </c>
      <c r="Z452" s="1016">
        <v>17777.599999999999</v>
      </c>
      <c r="AA452" s="1077">
        <v>0.96760000000000002</v>
      </c>
      <c r="AB452" s="1016">
        <v>4679280</v>
      </c>
      <c r="AC452" s="1074">
        <f t="shared" si="274"/>
        <v>4999318.2719999999</v>
      </c>
      <c r="AD452" s="1074">
        <f t="shared" si="275"/>
        <v>5999181.9263999993</v>
      </c>
      <c r="AE452" s="1074">
        <f t="shared" si="276"/>
        <v>0</v>
      </c>
      <c r="AF452" s="1073">
        <f t="shared" si="289"/>
        <v>0.46799180862394191</v>
      </c>
      <c r="AG452" s="1076">
        <v>22222</v>
      </c>
      <c r="AH452" s="1016">
        <v>14736</v>
      </c>
      <c r="AI452" s="1016">
        <v>17777.599999999999</v>
      </c>
      <c r="AJ452" s="1016">
        <v>0.9738</v>
      </c>
      <c r="AK452" s="1016">
        <v>7165200</v>
      </c>
      <c r="AL452" s="1074">
        <f t="shared" si="277"/>
        <v>5338169.0496000005</v>
      </c>
      <c r="AM452" s="1074">
        <f t="shared" si="278"/>
        <v>6405802.8595199995</v>
      </c>
      <c r="AN452" s="1074">
        <f t="shared" si="279"/>
        <v>759397.14048000053</v>
      </c>
      <c r="AO452" s="1073">
        <f t="shared" si="290"/>
        <v>0.67112898949283961</v>
      </c>
      <c r="AP452" s="1076">
        <v>22222</v>
      </c>
      <c r="AQ452" s="1016">
        <v>15312</v>
      </c>
      <c r="AR452" s="1016">
        <v>17777.599999999999</v>
      </c>
      <c r="AS452" s="1016">
        <v>0.97299999999999998</v>
      </c>
      <c r="AT452" s="1016">
        <v>6696240</v>
      </c>
      <c r="AU452" s="1074">
        <f t="shared" si="280"/>
        <v>5542270.2719999999</v>
      </c>
      <c r="AV452" s="1074">
        <f t="shared" si="281"/>
        <v>6650724.3263999997</v>
      </c>
      <c r="AW452" s="1074">
        <f t="shared" si="282"/>
        <v>45515.673600000329</v>
      </c>
      <c r="AX452" s="1073">
        <f t="shared" si="291"/>
        <v>0.60410623006152808</v>
      </c>
      <c r="AY452" s="1076">
        <v>22222</v>
      </c>
      <c r="AZ452" s="1016">
        <v>16080</v>
      </c>
      <c r="BA452" s="1016">
        <v>17777.599999999999</v>
      </c>
      <c r="BB452" s="1016">
        <v>0.96719999999999995</v>
      </c>
      <c r="BC452" s="1016">
        <v>9019200</v>
      </c>
      <c r="BD452" s="1074">
        <f t="shared" si="283"/>
        <v>5598927.3600000003</v>
      </c>
      <c r="BE452" s="1074">
        <f t="shared" si="284"/>
        <v>6718712.8319999995</v>
      </c>
      <c r="BF452" s="1074">
        <f t="shared" si="285"/>
        <v>2300487.1680000005</v>
      </c>
      <c r="BG452" s="1073">
        <f t="shared" si="292"/>
        <v>0.80543999056276383</v>
      </c>
    </row>
    <row r="453" spans="1:59">
      <c r="A453" s="1016">
        <v>32</v>
      </c>
      <c r="B453" s="1016" t="s">
        <v>710</v>
      </c>
      <c r="C453" s="1016" t="s">
        <v>2457</v>
      </c>
      <c r="D453" s="1016" t="s">
        <v>2456</v>
      </c>
      <c r="E453" s="1016">
        <v>220</v>
      </c>
      <c r="F453" s="1076">
        <v>20000</v>
      </c>
      <c r="G453" s="1016">
        <v>17160</v>
      </c>
      <c r="H453" s="1016">
        <v>17160</v>
      </c>
      <c r="I453" s="1016">
        <v>0.997</v>
      </c>
      <c r="J453" s="1016">
        <v>2019000</v>
      </c>
      <c r="K453" s="1074">
        <f t="shared" si="268"/>
        <v>6159067.2000000002</v>
      </c>
      <c r="L453" s="1074">
        <f t="shared" si="269"/>
        <v>7390880.6399999997</v>
      </c>
      <c r="M453" s="1074">
        <f t="shared" si="270"/>
        <v>0</v>
      </c>
      <c r="N453" s="1073">
        <f t="shared" si="287"/>
        <v>0.16390468998292468</v>
      </c>
      <c r="O453" s="1076">
        <v>20000</v>
      </c>
      <c r="P453" s="1016">
        <v>19200</v>
      </c>
      <c r="Q453" s="1016">
        <v>19200</v>
      </c>
      <c r="R453" s="1016">
        <v>0.97160000000000002</v>
      </c>
      <c r="S453" s="1016">
        <v>3177600</v>
      </c>
      <c r="T453" s="1074">
        <f t="shared" si="271"/>
        <v>6939555.8399999999</v>
      </c>
      <c r="U453" s="1074">
        <f t="shared" si="272"/>
        <v>8327467.0079999994</v>
      </c>
      <c r="V453" s="1074">
        <f t="shared" si="273"/>
        <v>0</v>
      </c>
      <c r="W453" s="1073">
        <f t="shared" si="288"/>
        <v>0.22894837027494833</v>
      </c>
      <c r="X453" s="1076">
        <v>25000</v>
      </c>
      <c r="Y453" s="1016">
        <v>24960</v>
      </c>
      <c r="Z453" s="1016">
        <v>24960</v>
      </c>
      <c r="AA453" s="1077">
        <v>0.99439999999999995</v>
      </c>
      <c r="AB453" s="1016">
        <v>6973800</v>
      </c>
      <c r="AC453" s="1074">
        <f t="shared" si="274"/>
        <v>8935280.6399999987</v>
      </c>
      <c r="AD453" s="1074">
        <f t="shared" si="275"/>
        <v>10722336.767999997</v>
      </c>
      <c r="AE453" s="1074">
        <f t="shared" si="276"/>
        <v>0</v>
      </c>
      <c r="AF453" s="1073">
        <f t="shared" si="289"/>
        <v>0.39023956163060153</v>
      </c>
      <c r="AG453" s="1076">
        <v>25000</v>
      </c>
      <c r="AH453" s="1016">
        <v>24720</v>
      </c>
      <c r="AI453" s="1016">
        <v>24720</v>
      </c>
      <c r="AJ453" s="1016">
        <v>0.98519999999999996</v>
      </c>
      <c r="AK453" s="1016">
        <v>1234200</v>
      </c>
      <c r="AL453" s="1074">
        <f t="shared" si="277"/>
        <v>9059741.568</v>
      </c>
      <c r="AM453" s="1074">
        <f t="shared" si="278"/>
        <v>10871689.8816</v>
      </c>
      <c r="AN453" s="1074">
        <f t="shared" si="279"/>
        <v>0</v>
      </c>
      <c r="AO453" s="1073">
        <f t="shared" si="290"/>
        <v>6.8114525714471241E-2</v>
      </c>
      <c r="AP453" s="1076">
        <v>25000</v>
      </c>
      <c r="AQ453" s="1016">
        <v>25800</v>
      </c>
      <c r="AR453" s="1016">
        <v>25800</v>
      </c>
      <c r="AS453" s="1016">
        <v>0.77559999999999996</v>
      </c>
      <c r="AT453" s="1016">
        <v>2932200</v>
      </c>
      <c r="AU453" s="1074">
        <f t="shared" si="280"/>
        <v>7443898.5599999996</v>
      </c>
      <c r="AV453" s="1074">
        <f t="shared" si="281"/>
        <v>8932678.2719999999</v>
      </c>
      <c r="AW453" s="1074">
        <f t="shared" si="282"/>
        <v>0</v>
      </c>
      <c r="AX453" s="1073">
        <f t="shared" si="291"/>
        <v>0.19695324811089313</v>
      </c>
      <c r="AY453" s="1076">
        <v>25000</v>
      </c>
      <c r="AZ453" s="1016">
        <v>14160</v>
      </c>
      <c r="BA453" s="1016">
        <v>20000</v>
      </c>
      <c r="BB453" s="1016">
        <v>0.91459999999999997</v>
      </c>
      <c r="BC453" s="1016">
        <v>1362600</v>
      </c>
      <c r="BD453" s="1074">
        <f t="shared" si="283"/>
        <v>4662264.96</v>
      </c>
      <c r="BE453" s="1074">
        <f t="shared" si="284"/>
        <v>5594717.9519999996</v>
      </c>
      <c r="BF453" s="1074">
        <f t="shared" si="285"/>
        <v>0</v>
      </c>
      <c r="BG453" s="1073">
        <f t="shared" si="292"/>
        <v>0.14613069095069192</v>
      </c>
    </row>
    <row r="454" spans="1:59">
      <c r="A454" s="1016">
        <v>33</v>
      </c>
      <c r="B454" s="1016" t="s">
        <v>545</v>
      </c>
      <c r="C454" s="1016" t="s">
        <v>2457</v>
      </c>
      <c r="D454" s="1016" t="s">
        <v>702</v>
      </c>
      <c r="E454" s="1016">
        <v>132</v>
      </c>
      <c r="F454" s="1076">
        <v>28000</v>
      </c>
      <c r="G454" s="1016">
        <v>24156</v>
      </c>
      <c r="H454" s="1016">
        <v>24156</v>
      </c>
      <c r="I454" s="1016">
        <v>0.99350000000000005</v>
      </c>
      <c r="J454" s="1016">
        <v>12734762</v>
      </c>
      <c r="K454" s="1074">
        <f t="shared" si="268"/>
        <v>8639634.9600000009</v>
      </c>
      <c r="L454" s="1074">
        <f t="shared" si="269"/>
        <v>10367561.952000001</v>
      </c>
      <c r="M454" s="1074">
        <f t="shared" si="270"/>
        <v>2367200.0479999986</v>
      </c>
      <c r="N454" s="1073">
        <f t="shared" si="287"/>
        <v>0.73699653162197942</v>
      </c>
      <c r="O454" s="1076">
        <v>28000</v>
      </c>
      <c r="P454" s="1016">
        <v>24588</v>
      </c>
      <c r="Q454" s="1016">
        <v>24588</v>
      </c>
      <c r="R454" s="1016">
        <v>0.99860000000000004</v>
      </c>
      <c r="S454" s="1016">
        <v>15443244</v>
      </c>
      <c r="T454" s="1074">
        <f t="shared" si="271"/>
        <v>9133930.5695999991</v>
      </c>
      <c r="U454" s="1074">
        <f t="shared" si="272"/>
        <v>10960716.68352</v>
      </c>
      <c r="V454" s="1074">
        <f t="shared" si="273"/>
        <v>4482527.3164799996</v>
      </c>
      <c r="W454" s="1073">
        <f t="shared" si="288"/>
        <v>0.84537778573656819</v>
      </c>
      <c r="X454" s="1076">
        <v>28000</v>
      </c>
      <c r="Y454" s="1016">
        <v>24804</v>
      </c>
      <c r="Z454" s="1016">
        <v>24804</v>
      </c>
      <c r="AA454" s="1077">
        <v>0.99839999999999995</v>
      </c>
      <c r="AB454" s="1016">
        <v>14058840</v>
      </c>
      <c r="AC454" s="1074">
        <f t="shared" si="274"/>
        <v>8915152.8959999997</v>
      </c>
      <c r="AD454" s="1074">
        <f t="shared" si="275"/>
        <v>10698183.475199999</v>
      </c>
      <c r="AE454" s="1074">
        <f t="shared" si="276"/>
        <v>3360656.5248000007</v>
      </c>
      <c r="AF454" s="1073">
        <f t="shared" si="289"/>
        <v>0.78848002743216217</v>
      </c>
      <c r="AG454" s="1076">
        <v>28000</v>
      </c>
      <c r="AH454" s="1016">
        <v>24696</v>
      </c>
      <c r="AI454" s="1016">
        <v>24696</v>
      </c>
      <c r="AJ454" s="1016">
        <v>0.99809999999999999</v>
      </c>
      <c r="AK454" s="1016">
        <v>14614701</v>
      </c>
      <c r="AL454" s="1074">
        <f t="shared" si="277"/>
        <v>9169456.8672000002</v>
      </c>
      <c r="AM454" s="1074">
        <f t="shared" si="278"/>
        <v>11003348.24064</v>
      </c>
      <c r="AN454" s="1074">
        <f t="shared" si="279"/>
        <v>3611352.7593600005</v>
      </c>
      <c r="AO454" s="1073">
        <f t="shared" si="290"/>
        <v>0.79692293729403674</v>
      </c>
      <c r="AP454" s="1076">
        <v>28000</v>
      </c>
      <c r="AQ454" s="1016">
        <v>21384</v>
      </c>
      <c r="AR454" s="1016">
        <v>22400</v>
      </c>
      <c r="AS454" s="1016">
        <v>0.94020000000000004</v>
      </c>
      <c r="AT454" s="1016">
        <v>1571340</v>
      </c>
      <c r="AU454" s="1074">
        <f t="shared" si="280"/>
        <v>7479148.0896000005</v>
      </c>
      <c r="AV454" s="1074">
        <f t="shared" si="281"/>
        <v>8974977.7075200006</v>
      </c>
      <c r="AW454" s="1074">
        <f t="shared" si="282"/>
        <v>0</v>
      </c>
      <c r="AX454" s="1073">
        <f t="shared" si="291"/>
        <v>0.10504806036565846</v>
      </c>
      <c r="AY454" s="1076">
        <v>28000</v>
      </c>
      <c r="AZ454" s="1016">
        <v>864</v>
      </c>
      <c r="BA454" s="1016">
        <v>22400</v>
      </c>
      <c r="BB454" s="1016">
        <v>0.8448</v>
      </c>
      <c r="BC454" s="1016">
        <v>286200</v>
      </c>
      <c r="BD454" s="1074">
        <f t="shared" si="283"/>
        <v>262766.592</v>
      </c>
      <c r="BE454" s="1074">
        <f t="shared" si="284"/>
        <v>315319.91039999999</v>
      </c>
      <c r="BF454" s="1074">
        <f t="shared" si="285"/>
        <v>0</v>
      </c>
      <c r="BG454" s="1073">
        <f t="shared" si="292"/>
        <v>0.54458977798821551</v>
      </c>
    </row>
    <row r="455" spans="1:59">
      <c r="A455" s="1016">
        <v>34</v>
      </c>
      <c r="B455" s="1016" t="s">
        <v>2465</v>
      </c>
      <c r="C455" s="1016" t="s">
        <v>2457</v>
      </c>
      <c r="D455" s="1016" t="s">
        <v>2456</v>
      </c>
      <c r="E455" s="1016">
        <v>132</v>
      </c>
      <c r="F455" s="1076">
        <v>30000</v>
      </c>
      <c r="G455" s="1016">
        <v>10656</v>
      </c>
      <c r="H455" s="1016">
        <v>24000</v>
      </c>
      <c r="I455" s="1016">
        <v>0.89770000000000005</v>
      </c>
      <c r="J455" s="1016">
        <v>747360</v>
      </c>
      <c r="K455" s="1074">
        <f t="shared" si="268"/>
        <v>3443720.8320000004</v>
      </c>
      <c r="L455" s="1074">
        <f t="shared" si="269"/>
        <v>4132464.9984000004</v>
      </c>
      <c r="M455" s="1074">
        <f t="shared" si="270"/>
        <v>0</v>
      </c>
      <c r="N455" s="1073">
        <f t="shared" si="287"/>
        <v>0.10851053794130544</v>
      </c>
      <c r="O455" s="1076">
        <v>30000</v>
      </c>
      <c r="P455" s="1016">
        <v>9456</v>
      </c>
      <c r="Q455" s="1016">
        <v>24000</v>
      </c>
      <c r="R455" s="1016">
        <v>0.97650000000000003</v>
      </c>
      <c r="S455" s="1016">
        <v>928080</v>
      </c>
      <c r="T455" s="1074">
        <f t="shared" si="271"/>
        <v>3434967.6480000005</v>
      </c>
      <c r="U455" s="1074">
        <f t="shared" si="272"/>
        <v>4121961.1776000001</v>
      </c>
      <c r="V455" s="1074">
        <f t="shared" si="273"/>
        <v>0</v>
      </c>
      <c r="W455" s="1073">
        <f t="shared" si="288"/>
        <v>0.13509297540842516</v>
      </c>
      <c r="X455" s="1076">
        <v>30000</v>
      </c>
      <c r="Y455" s="1016">
        <v>14592</v>
      </c>
      <c r="Z455" s="1016">
        <v>24000</v>
      </c>
      <c r="AA455" s="1077">
        <v>0.95379999999999998</v>
      </c>
      <c r="AB455" s="1016">
        <v>2808480</v>
      </c>
      <c r="AC455" s="1074">
        <f t="shared" si="274"/>
        <v>5010425.8559999997</v>
      </c>
      <c r="AD455" s="1074">
        <f t="shared" si="275"/>
        <v>6012511.0271999994</v>
      </c>
      <c r="AE455" s="1074">
        <f t="shared" si="276"/>
        <v>0</v>
      </c>
      <c r="AF455" s="1073">
        <f t="shared" si="289"/>
        <v>0.28026360240785092</v>
      </c>
      <c r="AG455" s="1076">
        <v>30000</v>
      </c>
      <c r="AH455" s="1016">
        <v>14016</v>
      </c>
      <c r="AI455" s="1016">
        <v>24000</v>
      </c>
      <c r="AJ455" s="1016">
        <v>0.97370000000000001</v>
      </c>
      <c r="AK455" s="1016">
        <v>2204400</v>
      </c>
      <c r="AL455" s="1074">
        <f t="shared" si="277"/>
        <v>5076825.0624000002</v>
      </c>
      <c r="AM455" s="1074">
        <f t="shared" si="278"/>
        <v>6092190.0748800002</v>
      </c>
      <c r="AN455" s="1074">
        <f t="shared" si="279"/>
        <v>0</v>
      </c>
      <c r="AO455" s="1073">
        <f t="shared" si="290"/>
        <v>0.21710419138983486</v>
      </c>
      <c r="AP455" s="1076">
        <v>30000</v>
      </c>
      <c r="AQ455" s="1016">
        <v>20688</v>
      </c>
      <c r="AR455" s="1016">
        <v>24000</v>
      </c>
      <c r="AS455" s="1016">
        <v>0.98709999999999998</v>
      </c>
      <c r="AT455" s="1016">
        <v>3919920</v>
      </c>
      <c r="AU455" s="1074">
        <f t="shared" si="280"/>
        <v>7596658.4255999997</v>
      </c>
      <c r="AV455" s="1074">
        <f t="shared" si="281"/>
        <v>9115990.1107199993</v>
      </c>
      <c r="AW455" s="1074">
        <f t="shared" si="282"/>
        <v>0</v>
      </c>
      <c r="AX455" s="1073">
        <f t="shared" si="291"/>
        <v>0.25800291262209785</v>
      </c>
      <c r="AY455" s="1076">
        <v>30000</v>
      </c>
      <c r="AZ455" s="1016">
        <v>14496</v>
      </c>
      <c r="BA455" s="1016">
        <v>24000</v>
      </c>
      <c r="BB455" s="1016">
        <v>0.99519999999999997</v>
      </c>
      <c r="BC455" s="1016">
        <v>4525920</v>
      </c>
      <c r="BD455" s="1074">
        <f t="shared" si="283"/>
        <v>5193510.9119999995</v>
      </c>
      <c r="BE455" s="1074">
        <f t="shared" si="284"/>
        <v>6232213.0943999989</v>
      </c>
      <c r="BF455" s="1074">
        <f t="shared" si="285"/>
        <v>0</v>
      </c>
      <c r="BG455" s="1073">
        <f t="shared" si="292"/>
        <v>0.43572836147725419</v>
      </c>
    </row>
    <row r="456" spans="1:59">
      <c r="A456" s="1016">
        <v>35</v>
      </c>
      <c r="B456" s="1016" t="s">
        <v>1874</v>
      </c>
      <c r="C456" s="1016" t="s">
        <v>2457</v>
      </c>
      <c r="D456" s="1016" t="s">
        <v>2456</v>
      </c>
      <c r="E456" s="1016">
        <v>220</v>
      </c>
      <c r="F456" s="1076">
        <v>36000</v>
      </c>
      <c r="G456" s="1016">
        <v>22800</v>
      </c>
      <c r="H456" s="1016">
        <v>28800</v>
      </c>
      <c r="I456" s="1016">
        <v>0.99070000000000003</v>
      </c>
      <c r="J456" s="1016">
        <v>127200</v>
      </c>
      <c r="K456" s="1074">
        <f t="shared" si="268"/>
        <v>8131665.5999999996</v>
      </c>
      <c r="L456" s="1074">
        <f t="shared" si="269"/>
        <v>9757998.7200000007</v>
      </c>
      <c r="M456" s="1074">
        <f t="shared" si="270"/>
        <v>0</v>
      </c>
      <c r="N456" s="1073">
        <f t="shared" si="287"/>
        <v>7.8212758773553107E-3</v>
      </c>
      <c r="O456" s="1076">
        <v>36000</v>
      </c>
      <c r="P456" s="1016">
        <v>17381.28</v>
      </c>
      <c r="Q456" s="1016">
        <v>28800</v>
      </c>
      <c r="R456" s="1016">
        <v>0.98150000000000004</v>
      </c>
      <c r="S456" s="1016">
        <v>159600</v>
      </c>
      <c r="T456" s="1074">
        <f t="shared" si="271"/>
        <v>6346218.1910399999</v>
      </c>
      <c r="U456" s="1074">
        <f t="shared" si="272"/>
        <v>7615461.8292479999</v>
      </c>
      <c r="V456" s="1074">
        <f t="shared" si="273"/>
        <v>0</v>
      </c>
      <c r="W456" s="1073">
        <f t="shared" si="288"/>
        <v>1.2574417960080034E-2</v>
      </c>
      <c r="X456" s="1076">
        <v>36000</v>
      </c>
      <c r="Y456" s="1016">
        <v>13578</v>
      </c>
      <c r="Z456" s="1016">
        <v>28800</v>
      </c>
      <c r="AA456" s="1077">
        <v>0.97060000000000002</v>
      </c>
      <c r="AB456" s="1016">
        <v>39600</v>
      </c>
      <c r="AC456" s="1074">
        <f t="shared" si="274"/>
        <v>4744370.4479999999</v>
      </c>
      <c r="AD456" s="1074">
        <f t="shared" si="275"/>
        <v>5693244.5375999995</v>
      </c>
      <c r="AE456" s="1074">
        <f t="shared" si="276"/>
        <v>0</v>
      </c>
      <c r="AF456" s="1073">
        <f t="shared" si="289"/>
        <v>4.1733671974006027E-3</v>
      </c>
      <c r="AG456" s="1076">
        <v>36000</v>
      </c>
      <c r="AH456" s="1016">
        <v>14328</v>
      </c>
      <c r="AI456" s="1016">
        <v>28800</v>
      </c>
      <c r="AJ456" s="1016">
        <v>1</v>
      </c>
      <c r="AK456" s="1016">
        <v>823200</v>
      </c>
      <c r="AL456" s="1074">
        <f t="shared" si="277"/>
        <v>5330016</v>
      </c>
      <c r="AM456" s="1074">
        <f t="shared" si="278"/>
        <v>6396019.2000000002</v>
      </c>
      <c r="AN456" s="1074">
        <f t="shared" si="279"/>
        <v>0</v>
      </c>
      <c r="AO456" s="1073">
        <f t="shared" si="290"/>
        <v>7.7223032726355792E-2</v>
      </c>
      <c r="AP456" s="1076">
        <v>36000</v>
      </c>
      <c r="AQ456" s="1016">
        <v>27637.5</v>
      </c>
      <c r="AR456" s="1016">
        <v>28800</v>
      </c>
      <c r="AS456" s="1016">
        <v>1</v>
      </c>
      <c r="AT456" s="1016">
        <v>51600</v>
      </c>
      <c r="AU456" s="1074">
        <f t="shared" si="280"/>
        <v>10281150</v>
      </c>
      <c r="AV456" s="1074">
        <f t="shared" si="281"/>
        <v>12337380</v>
      </c>
      <c r="AW456" s="1074">
        <f t="shared" si="282"/>
        <v>0</v>
      </c>
      <c r="AX456" s="1073">
        <f t="shared" si="291"/>
        <v>2.5094469003953839E-3</v>
      </c>
      <c r="AY456" s="1076">
        <v>36000</v>
      </c>
      <c r="AZ456" s="1016">
        <v>14775</v>
      </c>
      <c r="BA456" s="1016">
        <v>28800</v>
      </c>
      <c r="BB456" s="1016">
        <v>0.99280000000000002</v>
      </c>
      <c r="BC456" s="1016">
        <v>246600</v>
      </c>
      <c r="BD456" s="1074">
        <f t="shared" si="283"/>
        <v>5280703.2</v>
      </c>
      <c r="BE456" s="1074">
        <f t="shared" si="284"/>
        <v>6336843.8399999999</v>
      </c>
      <c r="BF456" s="1074">
        <f t="shared" si="285"/>
        <v>0</v>
      </c>
      <c r="BG456" s="1073">
        <f t="shared" si="292"/>
        <v>2.3349163043285596E-2</v>
      </c>
    </row>
    <row r="457" spans="1:59">
      <c r="A457" s="1016">
        <v>36</v>
      </c>
      <c r="B457" s="1016" t="s">
        <v>544</v>
      </c>
      <c r="C457" s="1016" t="s">
        <v>2457</v>
      </c>
      <c r="D457" s="1016" t="s">
        <v>702</v>
      </c>
      <c r="E457" s="1016">
        <v>132</v>
      </c>
      <c r="F457" s="1076">
        <v>44000</v>
      </c>
      <c r="G457" s="1016">
        <v>48768</v>
      </c>
      <c r="H457" s="1016">
        <v>48768</v>
      </c>
      <c r="I457" s="1016">
        <v>0.99629999999999996</v>
      </c>
      <c r="J457" s="1016">
        <v>32606432</v>
      </c>
      <c r="K457" s="1074">
        <f t="shared" si="268"/>
        <v>17491521.024</v>
      </c>
      <c r="L457" s="1074">
        <f t="shared" si="269"/>
        <v>20989825.228799999</v>
      </c>
      <c r="M457" s="1074">
        <f t="shared" si="270"/>
        <v>11616606.771200001</v>
      </c>
      <c r="N457" s="1073">
        <f t="shared" si="287"/>
        <v>0.93206393987295133</v>
      </c>
      <c r="O457" s="1076">
        <v>44000</v>
      </c>
      <c r="P457" s="1016">
        <v>49536</v>
      </c>
      <c r="Q457" s="1016">
        <v>49536</v>
      </c>
      <c r="R457" s="1016">
        <v>0.99739999999999995</v>
      </c>
      <c r="S457" s="1016">
        <v>33139376</v>
      </c>
      <c r="T457" s="1074">
        <f t="shared" si="271"/>
        <v>18379480.7808</v>
      </c>
      <c r="U457" s="1074">
        <f t="shared" si="272"/>
        <v>22055376.936960001</v>
      </c>
      <c r="V457" s="1074">
        <f t="shared" si="273"/>
        <v>11083999.063039999</v>
      </c>
      <c r="W457" s="1073">
        <f t="shared" si="288"/>
        <v>0.90153188752260138</v>
      </c>
      <c r="X457" s="1076">
        <v>44000</v>
      </c>
      <c r="Y457" s="1016">
        <v>49056</v>
      </c>
      <c r="Z457" s="1016">
        <v>49056</v>
      </c>
      <c r="AA457" s="1077">
        <v>0.997</v>
      </c>
      <c r="AB457" s="1016">
        <v>32706576</v>
      </c>
      <c r="AC457" s="1074">
        <f t="shared" si="274"/>
        <v>17607179.52</v>
      </c>
      <c r="AD457" s="1074">
        <f t="shared" si="275"/>
        <v>21128615.423999999</v>
      </c>
      <c r="AE457" s="1074">
        <f t="shared" si="276"/>
        <v>11577960.576000001</v>
      </c>
      <c r="AF457" s="1073">
        <f t="shared" si="289"/>
        <v>0.92878521408975789</v>
      </c>
      <c r="AG457" s="1076">
        <v>44000</v>
      </c>
      <c r="AH457" s="1016">
        <v>49344</v>
      </c>
      <c r="AI457" s="1016">
        <v>49344</v>
      </c>
      <c r="AJ457" s="1016">
        <v>0.99690000000000001</v>
      </c>
      <c r="AK457" s="1016">
        <v>33907302</v>
      </c>
      <c r="AL457" s="1074">
        <f t="shared" si="277"/>
        <v>18299064.499200001</v>
      </c>
      <c r="AM457" s="1074">
        <f t="shared" si="278"/>
        <v>21958877.399040002</v>
      </c>
      <c r="AN457" s="1074">
        <f t="shared" si="279"/>
        <v>11948424.600959998</v>
      </c>
      <c r="AO457" s="1073">
        <f t="shared" si="290"/>
        <v>0.92647637810890171</v>
      </c>
      <c r="AP457" s="1076">
        <v>44000</v>
      </c>
      <c r="AQ457" s="1016">
        <v>48672</v>
      </c>
      <c r="AR457" s="1016">
        <v>48672</v>
      </c>
      <c r="AS457" s="1016">
        <v>0.99880000000000002</v>
      </c>
      <c r="AT457" s="1016">
        <v>32913690</v>
      </c>
      <c r="AU457" s="1074">
        <f t="shared" si="280"/>
        <v>18084256.819200002</v>
      </c>
      <c r="AV457" s="1074">
        <f t="shared" si="281"/>
        <v>21701108.18304</v>
      </c>
      <c r="AW457" s="1074">
        <f t="shared" si="282"/>
        <v>11212581.81696</v>
      </c>
      <c r="AX457" s="1073">
        <f t="shared" si="291"/>
        <v>0.91000947202474014</v>
      </c>
      <c r="AY457" s="1076">
        <v>44000</v>
      </c>
      <c r="AZ457" s="1016">
        <v>49187.5</v>
      </c>
      <c r="BA457" s="1016">
        <v>49187.5</v>
      </c>
      <c r="BB457" s="1016">
        <v>0.99760000000000004</v>
      </c>
      <c r="BC457" s="1016">
        <v>32575392</v>
      </c>
      <c r="BD457" s="1074">
        <f t="shared" si="283"/>
        <v>17665002</v>
      </c>
      <c r="BE457" s="1074">
        <f t="shared" si="284"/>
        <v>21198002.399999999</v>
      </c>
      <c r="BF457" s="1074">
        <f t="shared" si="285"/>
        <v>11377389.600000001</v>
      </c>
      <c r="BG457" s="1073">
        <f t="shared" si="292"/>
        <v>0.92203193636774006</v>
      </c>
    </row>
    <row r="458" spans="1:59">
      <c r="A458" s="1016">
        <v>37</v>
      </c>
      <c r="B458" s="1016" t="s">
        <v>1308</v>
      </c>
      <c r="C458" s="1016" t="s">
        <v>2457</v>
      </c>
      <c r="D458" s="1016" t="s">
        <v>2456</v>
      </c>
      <c r="E458" s="1016">
        <v>220</v>
      </c>
      <c r="F458" s="1076">
        <v>55000</v>
      </c>
      <c r="G458" s="1016">
        <v>42843.78</v>
      </c>
      <c r="H458" s="1016">
        <v>44000</v>
      </c>
      <c r="I458" s="1016">
        <v>0.97960000000000003</v>
      </c>
      <c r="J458" s="1016">
        <v>24069600</v>
      </c>
      <c r="K458" s="1074">
        <f t="shared" si="268"/>
        <v>15109116.07968</v>
      </c>
      <c r="L458" s="1074">
        <f t="shared" si="269"/>
        <v>18130939.295615997</v>
      </c>
      <c r="M458" s="1074">
        <f t="shared" si="270"/>
        <v>5938660.7043840028</v>
      </c>
      <c r="N458" s="1073">
        <f t="shared" si="287"/>
        <v>0.79652574886133831</v>
      </c>
      <c r="O458" s="1076">
        <v>55000</v>
      </c>
      <c r="P458" s="1016">
        <v>37764</v>
      </c>
      <c r="Q458" s="1016">
        <v>44000</v>
      </c>
      <c r="R458" s="1016">
        <v>0.98099999999999998</v>
      </c>
      <c r="S458" s="1016">
        <v>19291200</v>
      </c>
      <c r="T458" s="1074">
        <f t="shared" si="271"/>
        <v>13781292.048</v>
      </c>
      <c r="U458" s="1074">
        <f t="shared" si="272"/>
        <v>16537550.457599999</v>
      </c>
      <c r="V458" s="1074">
        <f t="shared" si="273"/>
        <v>2753649.5424000006</v>
      </c>
      <c r="W458" s="1073">
        <f t="shared" si="288"/>
        <v>0.6999053475105631</v>
      </c>
      <c r="X458" s="1076">
        <v>55000</v>
      </c>
      <c r="Y458" s="1016">
        <v>34875</v>
      </c>
      <c r="Z458" s="1016">
        <v>44000</v>
      </c>
      <c r="AA458" s="1077">
        <v>0.97889999999999999</v>
      </c>
      <c r="AB458" s="1016">
        <v>17563200</v>
      </c>
      <c r="AC458" s="1074">
        <f t="shared" si="274"/>
        <v>12290089.5</v>
      </c>
      <c r="AD458" s="1074">
        <f t="shared" si="275"/>
        <v>14748107.4</v>
      </c>
      <c r="AE458" s="1074">
        <f t="shared" si="276"/>
        <v>2815092.5999999996</v>
      </c>
      <c r="AF458" s="1073">
        <f t="shared" si="289"/>
        <v>0.714526936520682</v>
      </c>
      <c r="AG458" s="1076">
        <v>55000</v>
      </c>
      <c r="AH458" s="1016">
        <v>34875</v>
      </c>
      <c r="AI458" s="1016">
        <v>44000</v>
      </c>
      <c r="AJ458" s="1016">
        <v>0.97409999999999997</v>
      </c>
      <c r="AK458" s="1016">
        <v>17145600</v>
      </c>
      <c r="AL458" s="1074">
        <f t="shared" si="277"/>
        <v>12637486.349999998</v>
      </c>
      <c r="AM458" s="1074">
        <f t="shared" si="278"/>
        <v>15164983.619999999</v>
      </c>
      <c r="AN458" s="1074">
        <f t="shared" si="279"/>
        <v>1980616.3800000008</v>
      </c>
      <c r="AO458" s="1073">
        <f t="shared" si="290"/>
        <v>0.67836275051644268</v>
      </c>
      <c r="AP458" s="1076">
        <v>55000</v>
      </c>
      <c r="AQ458" s="1016">
        <v>32025</v>
      </c>
      <c r="AR458" s="1016">
        <v>44000</v>
      </c>
      <c r="AS458" s="1016">
        <v>0.9758</v>
      </c>
      <c r="AT458" s="1016">
        <v>18145200</v>
      </c>
      <c r="AU458" s="1074">
        <f t="shared" si="280"/>
        <v>11624998.139999999</v>
      </c>
      <c r="AV458" s="1074">
        <f t="shared" si="281"/>
        <v>13949997.768000001</v>
      </c>
      <c r="AW458" s="1074">
        <f t="shared" si="282"/>
        <v>4195202.2319999989</v>
      </c>
      <c r="AX458" s="1073">
        <f t="shared" si="291"/>
        <v>0.78043883454763285</v>
      </c>
      <c r="AY458" s="1076">
        <v>55000</v>
      </c>
      <c r="AZ458" s="1016">
        <v>31518.78</v>
      </c>
      <c r="BA458" s="1016">
        <v>44000</v>
      </c>
      <c r="BB458" s="1016">
        <v>0.95720000000000005</v>
      </c>
      <c r="BC458" s="1016">
        <v>15060600</v>
      </c>
      <c r="BD458" s="1074">
        <f t="shared" si="283"/>
        <v>10861119.437760001</v>
      </c>
      <c r="BE458" s="1074">
        <f t="shared" si="284"/>
        <v>13033343.325311998</v>
      </c>
      <c r="BF458" s="1074">
        <f t="shared" si="285"/>
        <v>2027256.6746880021</v>
      </c>
      <c r="BG458" s="1073">
        <f t="shared" si="292"/>
        <v>0.69332632268272443</v>
      </c>
    </row>
    <row r="459" spans="1:59">
      <c r="A459" s="1016">
        <v>38</v>
      </c>
      <c r="B459" s="1016" t="s">
        <v>1532</v>
      </c>
      <c r="C459" s="1016" t="s">
        <v>2457</v>
      </c>
      <c r="D459" s="1016" t="s">
        <v>625</v>
      </c>
      <c r="E459" s="1016">
        <v>220</v>
      </c>
      <c r="F459" s="1076">
        <v>55555.56</v>
      </c>
      <c r="G459" s="1016">
        <v>55750</v>
      </c>
      <c r="H459" s="1016">
        <v>55750</v>
      </c>
      <c r="I459" s="1016">
        <v>0.70599999999999996</v>
      </c>
      <c r="J459" s="1016">
        <v>329000</v>
      </c>
      <c r="K459" s="1074">
        <f t="shared" si="268"/>
        <v>14169420</v>
      </c>
      <c r="L459" s="1074">
        <f t="shared" si="269"/>
        <v>17003304</v>
      </c>
      <c r="M459" s="1074">
        <f t="shared" si="270"/>
        <v>0</v>
      </c>
      <c r="N459" s="1073">
        <f t="shared" si="287"/>
        <v>1.1609508363786238E-2</v>
      </c>
      <c r="O459" s="1076">
        <v>55555.56</v>
      </c>
      <c r="P459" s="1016">
        <v>60220</v>
      </c>
      <c r="Q459" s="1016">
        <v>60220</v>
      </c>
      <c r="R459" s="1016">
        <v>0.3221</v>
      </c>
      <c r="S459" s="1016">
        <v>259000</v>
      </c>
      <c r="T459" s="1074">
        <f t="shared" si="271"/>
        <v>7215632.6639999999</v>
      </c>
      <c r="U459" s="1074">
        <f t="shared" si="272"/>
        <v>8658759.1967999991</v>
      </c>
      <c r="V459" s="1074">
        <f t="shared" si="273"/>
        <v>0</v>
      </c>
      <c r="W459" s="1073">
        <f t="shared" si="288"/>
        <v>1.7947144211774693E-2</v>
      </c>
      <c r="X459" s="1076">
        <v>55555.56</v>
      </c>
      <c r="Y459" s="1016">
        <v>24460</v>
      </c>
      <c r="Z459" s="1016">
        <v>44444.45</v>
      </c>
      <c r="AA459" s="1077">
        <v>0.59450000000000003</v>
      </c>
      <c r="AB459" s="1016">
        <v>258000</v>
      </c>
      <c r="AC459" s="1074">
        <f t="shared" si="274"/>
        <v>5234929.2</v>
      </c>
      <c r="AD459" s="1074">
        <f t="shared" si="275"/>
        <v>6281915.04</v>
      </c>
      <c r="AE459" s="1074">
        <f t="shared" si="276"/>
        <v>0</v>
      </c>
      <c r="AF459" s="1073">
        <f t="shared" si="289"/>
        <v>2.4642167080311229E-2</v>
      </c>
      <c r="AG459" s="1076">
        <v>55555.56</v>
      </c>
      <c r="AH459" s="1016">
        <v>53320</v>
      </c>
      <c r="AI459" s="1016">
        <v>53320</v>
      </c>
      <c r="AJ459" s="1016">
        <v>0.86339999999999995</v>
      </c>
      <c r="AK459" s="1016">
        <v>12235000</v>
      </c>
      <c r="AL459" s="1074">
        <f t="shared" si="277"/>
        <v>17125573.535999998</v>
      </c>
      <c r="AM459" s="1074">
        <f t="shared" si="278"/>
        <v>20550688.243199997</v>
      </c>
      <c r="AN459" s="1074">
        <f t="shared" si="279"/>
        <v>0</v>
      </c>
      <c r="AO459" s="1073">
        <f t="shared" si="290"/>
        <v>0.35721431385292207</v>
      </c>
      <c r="AP459" s="1076">
        <v>55555.56</v>
      </c>
      <c r="AQ459" s="1016">
        <v>50210</v>
      </c>
      <c r="AR459" s="1016">
        <v>50210</v>
      </c>
      <c r="AS459" s="1016">
        <v>0.78759999999999997</v>
      </c>
      <c r="AT459" s="1016">
        <v>545000</v>
      </c>
      <c r="AU459" s="1074">
        <f t="shared" si="280"/>
        <v>14710887.311999999</v>
      </c>
      <c r="AV459" s="1074">
        <f t="shared" si="281"/>
        <v>17653064.7744</v>
      </c>
      <c r="AW459" s="1074">
        <f t="shared" si="282"/>
        <v>0</v>
      </c>
      <c r="AX459" s="1073">
        <f t="shared" si="291"/>
        <v>1.8523695696976462E-2</v>
      </c>
      <c r="AY459" s="1076">
        <v>55555.56</v>
      </c>
      <c r="AZ459" s="1016">
        <v>54330</v>
      </c>
      <c r="BA459" s="1016">
        <v>54330</v>
      </c>
      <c r="BB459" s="1016">
        <v>0.68740000000000001</v>
      </c>
      <c r="BC459" s="1016">
        <v>585000</v>
      </c>
      <c r="BD459" s="1074">
        <f t="shared" si="283"/>
        <v>13444719.119999999</v>
      </c>
      <c r="BE459" s="1074">
        <f t="shared" si="284"/>
        <v>16133662.944</v>
      </c>
      <c r="BF459" s="1074">
        <f t="shared" si="285"/>
        <v>0</v>
      </c>
      <c r="BG459" s="1073">
        <f t="shared" si="292"/>
        <v>2.1755753868065931E-2</v>
      </c>
    </row>
    <row r="460" spans="1:59">
      <c r="A460" s="1016">
        <v>39</v>
      </c>
      <c r="B460" s="1016" t="s">
        <v>1179</v>
      </c>
      <c r="C460" s="1016" t="s">
        <v>2457</v>
      </c>
      <c r="D460" s="1016" t="s">
        <v>297</v>
      </c>
      <c r="E460" s="1016">
        <v>220</v>
      </c>
      <c r="F460" s="1076">
        <v>55556</v>
      </c>
      <c r="G460" s="1016">
        <v>41680</v>
      </c>
      <c r="H460" s="1016">
        <v>44444.800000000003</v>
      </c>
      <c r="I460" s="1016">
        <v>0.95669999999999999</v>
      </c>
      <c r="J460" s="1016">
        <v>2550900</v>
      </c>
      <c r="K460" s="1074">
        <f t="shared" si="268"/>
        <v>14355092.159999998</v>
      </c>
      <c r="L460" s="1074">
        <f t="shared" si="269"/>
        <v>17226110.592</v>
      </c>
      <c r="M460" s="1074">
        <f t="shared" si="270"/>
        <v>0</v>
      </c>
      <c r="N460" s="1073">
        <f t="shared" si="287"/>
        <v>8.8850004290045609E-2</v>
      </c>
      <c r="O460" s="1076">
        <v>55556</v>
      </c>
      <c r="P460" s="1016">
        <v>44960</v>
      </c>
      <c r="Q460" s="1016">
        <v>44960</v>
      </c>
      <c r="R460" s="1016">
        <v>0.94020000000000004</v>
      </c>
      <c r="S460" s="1016">
        <v>11389750</v>
      </c>
      <c r="T460" s="1074">
        <f t="shared" si="271"/>
        <v>15724957.824000001</v>
      </c>
      <c r="U460" s="1074">
        <f t="shared" si="272"/>
        <v>18869949.388799999</v>
      </c>
      <c r="V460" s="1074">
        <f t="shared" si="273"/>
        <v>0</v>
      </c>
      <c r="W460" s="1073">
        <f t="shared" si="288"/>
        <v>0.3621551843724678</v>
      </c>
      <c r="X460" s="1076">
        <v>55556</v>
      </c>
      <c r="Y460" s="1016">
        <v>45360</v>
      </c>
      <c r="Z460" s="1016">
        <v>45360</v>
      </c>
      <c r="AA460" s="1077">
        <v>0.95679999999999998</v>
      </c>
      <c r="AB460" s="1016">
        <v>1283200</v>
      </c>
      <c r="AC460" s="1074">
        <f t="shared" si="274"/>
        <v>15624161.279999999</v>
      </c>
      <c r="AD460" s="1074">
        <f t="shared" si="275"/>
        <v>18748993.535999998</v>
      </c>
      <c r="AE460" s="1074">
        <f t="shared" si="276"/>
        <v>0</v>
      </c>
      <c r="AF460" s="1073">
        <f t="shared" si="289"/>
        <v>4.1064604269113125E-2</v>
      </c>
      <c r="AG460" s="1076">
        <v>55556</v>
      </c>
      <c r="AH460" s="1016">
        <v>46200</v>
      </c>
      <c r="AI460" s="1016">
        <v>46200</v>
      </c>
      <c r="AJ460" s="1016">
        <v>0.95299999999999996</v>
      </c>
      <c r="AK460" s="1016">
        <v>4110987</v>
      </c>
      <c r="AL460" s="1074">
        <f t="shared" si="277"/>
        <v>16378639.199999997</v>
      </c>
      <c r="AM460" s="1074">
        <f t="shared" si="278"/>
        <v>19654367.039999999</v>
      </c>
      <c r="AN460" s="1074">
        <f t="shared" si="279"/>
        <v>0</v>
      </c>
      <c r="AO460" s="1073">
        <f t="shared" si="290"/>
        <v>0.12549842968639299</v>
      </c>
      <c r="AP460" s="1076">
        <v>55556</v>
      </c>
      <c r="AQ460" s="1016">
        <v>38160</v>
      </c>
      <c r="AR460" s="1016">
        <v>44444.800000000003</v>
      </c>
      <c r="AS460" s="1016">
        <v>0.92249999999999999</v>
      </c>
      <c r="AT460" s="1016">
        <v>7700437</v>
      </c>
      <c r="AU460" s="1074">
        <f t="shared" si="280"/>
        <v>13095367.200000001</v>
      </c>
      <c r="AV460" s="1074">
        <f t="shared" si="281"/>
        <v>15714440.639999999</v>
      </c>
      <c r="AW460" s="1074">
        <f t="shared" si="282"/>
        <v>0</v>
      </c>
      <c r="AX460" s="1073">
        <f t="shared" si="291"/>
        <v>0.29401378679934992</v>
      </c>
      <c r="AY460" s="1076">
        <v>55556</v>
      </c>
      <c r="AZ460" s="1016">
        <v>50520</v>
      </c>
      <c r="BA460" s="1016">
        <v>50520</v>
      </c>
      <c r="BB460" s="1016">
        <v>0.94079999999999997</v>
      </c>
      <c r="BC460" s="1016">
        <v>8624400</v>
      </c>
      <c r="BD460" s="1074">
        <f t="shared" si="283"/>
        <v>17110517.759999998</v>
      </c>
      <c r="BE460" s="1074">
        <f t="shared" si="284"/>
        <v>20532621.311999995</v>
      </c>
      <c r="BF460" s="1074">
        <f t="shared" si="285"/>
        <v>0</v>
      </c>
      <c r="BG460" s="1073">
        <f t="shared" si="292"/>
        <v>0.25202042746367487</v>
      </c>
    </row>
    <row r="461" spans="1:59" s="1008" customFormat="1">
      <c r="A461" s="1012">
        <f>+A460</f>
        <v>39</v>
      </c>
      <c r="B461" s="1012" t="s">
        <v>2546</v>
      </c>
      <c r="C461" s="1012"/>
      <c r="D461" s="1012"/>
      <c r="E461" s="1012"/>
      <c r="F461" s="1072">
        <f>SUM(F422:F460)</f>
        <v>699205.56</v>
      </c>
      <c r="G461" s="1012">
        <f>SUM(G422:G460)</f>
        <v>531533.15</v>
      </c>
      <c r="H461" s="1012">
        <f>SUM(H422:H460)</f>
        <v>593977.19999999995</v>
      </c>
      <c r="I461" s="1012">
        <f>AVERAGE(I422:I460)</f>
        <v>0.93232631578947378</v>
      </c>
      <c r="J461" s="1012">
        <f>SUM(J422:J460)</f>
        <v>145587889</v>
      </c>
      <c r="K461" s="1012">
        <f>SUM(K422:K460)</f>
        <v>177104222.54387999</v>
      </c>
      <c r="L461" s="1012">
        <f>SUM(L422:L460)</f>
        <v>212525067.05265602</v>
      </c>
      <c r="M461" s="1012">
        <f>SUM(M422:M460)</f>
        <v>22229030.850944005</v>
      </c>
      <c r="N461" s="1069">
        <f t="shared" si="287"/>
        <v>0.40803221644589088</v>
      </c>
      <c r="O461" s="1072">
        <f>SUM(O422:O460)</f>
        <v>705905.56</v>
      </c>
      <c r="P461" s="1012">
        <f>SUM(P422:P460)</f>
        <v>522393.14</v>
      </c>
      <c r="Q461" s="1012">
        <f>SUM(Q422:Q460)</f>
        <v>601265.30000000005</v>
      </c>
      <c r="R461" s="1012">
        <f>AVERAGE(R422:R460)</f>
        <v>0.93791081081081085</v>
      </c>
      <c r="S461" s="1012">
        <f>SUM(S422:S460)</f>
        <v>155937466</v>
      </c>
      <c r="T461" s="1012">
        <f>SUM(T422:T460)</f>
        <v>173207030.30172002</v>
      </c>
      <c r="U461" s="1012">
        <f>SUM(U422:U460)</f>
        <v>207848436.362064</v>
      </c>
      <c r="V461" s="1012">
        <f>SUM(V422:V460)</f>
        <v>23161633.855856001</v>
      </c>
      <c r="W461" s="1069">
        <f t="shared" si="288"/>
        <v>0.42777808314248733</v>
      </c>
      <c r="X461" s="1072">
        <f>SUM(X422:X460)</f>
        <v>712405.56</v>
      </c>
      <c r="Y461" s="1012">
        <f>SUM(Y422:Y460)</f>
        <v>519246.69999999995</v>
      </c>
      <c r="Z461" s="1012">
        <f>SUM(Z422:Z460)</f>
        <v>594517.25</v>
      </c>
      <c r="AA461" s="1071">
        <f>AVERAGE(AA422:AA460)</f>
        <v>0.92951621621621661</v>
      </c>
      <c r="AB461" s="1012">
        <f>SUM(AB422:AB460)</f>
        <v>139431196</v>
      </c>
      <c r="AC461" s="1012">
        <f>SUM(AC422:AC460)</f>
        <v>172831018.51439998</v>
      </c>
      <c r="AD461" s="1012">
        <f>SUM(AD422:AD460)</f>
        <v>207397222.21728003</v>
      </c>
      <c r="AE461" s="1012">
        <f>SUM(AE422:AE460)</f>
        <v>19831916.23392</v>
      </c>
      <c r="AF461" s="1069">
        <f t="shared" si="289"/>
        <v>0.40123308800866542</v>
      </c>
      <c r="AG461" s="1072">
        <f>SUM(AG422:AG460)</f>
        <v>713705.56</v>
      </c>
      <c r="AH461" s="1012">
        <f>SUM(AH422:AH460)</f>
        <v>525128.42999999993</v>
      </c>
      <c r="AI461" s="1012">
        <f>SUM(AI422:AI460)</f>
        <v>607552.76</v>
      </c>
      <c r="AJ461" s="1012">
        <f>AVERAGE(AJ422:AJ460)</f>
        <v>0.93685135135135134</v>
      </c>
      <c r="AK461" s="1012">
        <f>SUM(AK422:AK460)</f>
        <v>154711094</v>
      </c>
      <c r="AL461" s="1012">
        <f>SUM(AL422:AL460)</f>
        <v>185932349.05092001</v>
      </c>
      <c r="AM461" s="1012">
        <f>SUM(AM422:AM460)</f>
        <v>223118818.86110398</v>
      </c>
      <c r="AN461" s="1012">
        <f>SUM(AN422:AN460)</f>
        <v>19725631.596511997</v>
      </c>
      <c r="AO461" s="1069">
        <f t="shared" si="290"/>
        <v>0.42268058786788149</v>
      </c>
      <c r="AP461" s="1072">
        <f>SUM(AP422:AP460)</f>
        <v>713705.56</v>
      </c>
      <c r="AQ461" s="1012">
        <f>SUM(AQ422:AQ460)</f>
        <v>513814.26</v>
      </c>
      <c r="AR461" s="1012">
        <f>SUM(AR422:AR460)</f>
        <v>592392.06000000006</v>
      </c>
      <c r="AS461" s="1012">
        <f>AVERAGE(AS422:AS460)</f>
        <v>0.92525675675675689</v>
      </c>
      <c r="AT461" s="1012">
        <f>SUM(AT422:AT460)</f>
        <v>136077613</v>
      </c>
      <c r="AU461" s="1012">
        <f>SUM(AU422:AU460)</f>
        <v>178410330.712632</v>
      </c>
      <c r="AV461" s="1012">
        <f>SUM(AV422:AV460)</f>
        <v>214092396.85515836</v>
      </c>
      <c r="AW461" s="1012">
        <f>SUM(AW422:AW460)</f>
        <v>18395466.120649599</v>
      </c>
      <c r="AX461" s="1069">
        <f t="shared" si="291"/>
        <v>0.38472050005055636</v>
      </c>
      <c r="AY461" s="1072">
        <f>SUM(AY422:AY460)</f>
        <v>698261.56</v>
      </c>
      <c r="AZ461" s="1012">
        <f>SUM(AZ422:AZ460)</f>
        <v>504436.30000000005</v>
      </c>
      <c r="BA461" s="1012">
        <f>SUM(BA422:BA460)</f>
        <v>592955.56999999995</v>
      </c>
      <c r="BB461" s="1012">
        <f>AVERAGE(BB422:BB460)</f>
        <v>0.91110000000000002</v>
      </c>
      <c r="BC461" s="1012">
        <f>SUM(BC422:BC460)</f>
        <v>133300284</v>
      </c>
      <c r="BD461" s="1012">
        <f>SUM(BD422:BD460)</f>
        <v>166548995.33615997</v>
      </c>
      <c r="BE461" s="1012">
        <f>SUM(BE422:BE460)</f>
        <v>199858794.40339202</v>
      </c>
      <c r="BF461" s="1012">
        <f>SUM(BF422:BF460)</f>
        <v>17432643.090752006</v>
      </c>
      <c r="BG461" s="1069">
        <f t="shared" si="292"/>
        <v>0.40283407545844196</v>
      </c>
    </row>
    <row r="462" spans="1:59" s="1008" customFormat="1" ht="15.75" thickBot="1">
      <c r="A462" s="1012">
        <f>+A390+A420+A461</f>
        <v>450</v>
      </c>
      <c r="B462" s="1012" t="s">
        <v>262</v>
      </c>
      <c r="C462" s="1012"/>
      <c r="D462" s="1012"/>
      <c r="E462" s="1012"/>
      <c r="F462" s="1094">
        <f>+F390+F420+F461</f>
        <v>863699.05</v>
      </c>
      <c r="G462" s="1093">
        <f>+G390+G420+G461</f>
        <v>616514.73</v>
      </c>
      <c r="H462" s="1093">
        <f>+H390+H420+H461</f>
        <v>733139.76</v>
      </c>
      <c r="I462" s="1093">
        <f>+AVERAGE(I390,I420,I461)</f>
        <v>0.92311861449542232</v>
      </c>
      <c r="J462" s="1093">
        <f>+J390+J420+J461</f>
        <v>166992129</v>
      </c>
      <c r="K462" s="1093">
        <f>+K390+K420+K461</f>
        <v>205291462.27787998</v>
      </c>
      <c r="L462" s="1093">
        <f>+L390+L420+L461</f>
        <v>246349754.73345602</v>
      </c>
      <c r="M462" s="1093">
        <f>+M390+M420+M461</f>
        <v>23169540.066688005</v>
      </c>
      <c r="N462" s="1092">
        <f t="shared" si="287"/>
        <v>0.40753277269999366</v>
      </c>
      <c r="O462" s="1094">
        <f>+O390+O420+O461</f>
        <v>873028.16000000015</v>
      </c>
      <c r="P462" s="1093">
        <f>+P390+P420+P461</f>
        <v>610656.99</v>
      </c>
      <c r="Q462" s="1093">
        <f>+Q390+Q420+Q461</f>
        <v>743694.08000000007</v>
      </c>
      <c r="R462" s="1093">
        <f>+AVERAGE(R390,R420,R461)</f>
        <v>0.91236577843549604</v>
      </c>
      <c r="S462" s="1093">
        <f>+S390+S420+S461</f>
        <v>177963105</v>
      </c>
      <c r="T462" s="1093">
        <f>+T390+T420+T461</f>
        <v>202755817.93327203</v>
      </c>
      <c r="U462" s="1093">
        <f>+U390+U420+U461</f>
        <v>243306981.51992643</v>
      </c>
      <c r="V462" s="1093">
        <f>+V390+V420+V461</f>
        <v>23997951.378502402</v>
      </c>
      <c r="W462" s="1092">
        <f t="shared" si="288"/>
        <v>0.42932948856803455</v>
      </c>
      <c r="X462" s="1094">
        <f>+X390+X420+X461</f>
        <v>880120.16000000015</v>
      </c>
      <c r="Y462" s="1093">
        <f>+Y390+Y420+Y461</f>
        <v>601440.74</v>
      </c>
      <c r="Z462" s="1093">
        <f>+Z390+Z420+Z461</f>
        <v>736145.33000000007</v>
      </c>
      <c r="AA462" s="1095">
        <f>+AVERAGE(AA390,AA420,AA461)</f>
        <v>0.91060893590759628</v>
      </c>
      <c r="AB462" s="1093">
        <f>+AB390+AB420+AB461</f>
        <v>158723905</v>
      </c>
      <c r="AC462" s="1093">
        <f>+AC390+AC420+AC461</f>
        <v>199356733.28591999</v>
      </c>
      <c r="AD462" s="1093">
        <f>+AD390+AD420+AD461</f>
        <v>239228079.94310403</v>
      </c>
      <c r="AE462" s="1093">
        <f>+AE390+AE420+AE461</f>
        <v>20064281.679808002</v>
      </c>
      <c r="AF462" s="1092">
        <f t="shared" si="289"/>
        <v>0.40251780221588357</v>
      </c>
      <c r="AG462" s="1094">
        <f>+AG390+AG420+AG461</f>
        <v>882297.16000000015</v>
      </c>
      <c r="AH462" s="1093">
        <f>+AH390+AH420+AH461</f>
        <v>607156.49999999988</v>
      </c>
      <c r="AI462" s="1093">
        <f>+AI390+AI420+AI461</f>
        <v>746798.47</v>
      </c>
      <c r="AJ462" s="1093">
        <f>+AVERAGE(AJ390,AJ420,AJ461)</f>
        <v>0.91350107485006626</v>
      </c>
      <c r="AK462" s="1093">
        <f>+AK390+AK420+AK461</f>
        <v>174238196</v>
      </c>
      <c r="AL462" s="1093">
        <f>+AL390+AL420+AL461</f>
        <v>213530809.441836</v>
      </c>
      <c r="AM462" s="1093">
        <f>+AM390+AM420+AM461</f>
        <v>256236971.33020321</v>
      </c>
      <c r="AN462" s="1093">
        <f>+AN390+AN420+AN461</f>
        <v>20058330.237119999</v>
      </c>
      <c r="AO462" s="1092">
        <f t="shared" si="290"/>
        <v>0.42224130865438059</v>
      </c>
      <c r="AP462" s="1094">
        <f>+AP390+AP420+AP461</f>
        <v>882550.83000000007</v>
      </c>
      <c r="AQ462" s="1093">
        <f>+AQ390+AQ420+AQ461</f>
        <v>592602.88</v>
      </c>
      <c r="AR462" s="1093">
        <f>+AR390+AR420+AR461</f>
        <v>731053.07000000007</v>
      </c>
      <c r="AS462" s="1093">
        <f>+AVERAGE(AS390,AS420,AS461)</f>
        <v>0.90117505949025156</v>
      </c>
      <c r="AT462" s="1093">
        <f>+AT390+AT420+AT461</f>
        <v>155604977</v>
      </c>
      <c r="AU462" s="1093">
        <f>+AU390+AU420+AU461</f>
        <v>204945479.02446002</v>
      </c>
      <c r="AV462" s="1093">
        <f>+AV390+AV420+AV461</f>
        <v>245934574.82935196</v>
      </c>
      <c r="AW462" s="1093">
        <f>+AW390+AW420+AW461</f>
        <v>18736581.3827696</v>
      </c>
      <c r="AX462" s="1092">
        <f t="shared" si="291"/>
        <v>0.3916315094375426</v>
      </c>
      <c r="AY462" s="1094">
        <f>+AY390+AY420+AY461</f>
        <v>868718.03</v>
      </c>
      <c r="AZ462" s="1093">
        <f>+AZ390+AZ420+AZ461</f>
        <v>586900.64</v>
      </c>
      <c r="BA462" s="1093">
        <f>+BA390+BA420+BA461</f>
        <v>732397.17999999993</v>
      </c>
      <c r="BB462" s="1093">
        <f>+AVERAGE(BB390,BB420,BB461)</f>
        <v>0.89508061922954474</v>
      </c>
      <c r="BC462" s="1093">
        <f>+BC390+BC420+BC461</f>
        <v>153785522</v>
      </c>
      <c r="BD462" s="1093">
        <f>+BD390+BD420+BD461</f>
        <v>193288271.89571998</v>
      </c>
      <c r="BE462" s="1093">
        <f>+BE390+BE420+BE461</f>
        <v>231945926.27486402</v>
      </c>
      <c r="BF462" s="1093">
        <f>+BF390+BF420+BF461</f>
        <v>17763196.717600007</v>
      </c>
      <c r="BG462" s="1092">
        <f t="shared" si="292"/>
        <v>0.40658955520362877</v>
      </c>
    </row>
    <row r="463" spans="1:59" ht="15.75" thickTop="1"/>
  </sheetData>
  <autoFilter ref="A5:BG5"/>
  <mergeCells count="11">
    <mergeCell ref="AG4:AO4"/>
    <mergeCell ref="AP4:AX4"/>
    <mergeCell ref="AY4:BG4"/>
    <mergeCell ref="A4:A5"/>
    <mergeCell ref="B4:B5"/>
    <mergeCell ref="C4:C5"/>
    <mergeCell ref="D4:D5"/>
    <mergeCell ref="E4:E5"/>
    <mergeCell ref="F4:N4"/>
    <mergeCell ref="O4:W4"/>
    <mergeCell ref="X4:AF4"/>
  </mergeCells>
  <printOptions horizontalCentered="1"/>
  <pageMargins left="0.15748031496062992" right="0.15748031496062992" top="0.31496062992125984" bottom="0.24" header="0.23622047244094491" footer="0.15"/>
  <pageSetup paperSize="9" orientation="landscape" r:id="rId1"/>
</worksheet>
</file>

<file path=xl/worksheets/sheet63.xml><?xml version="1.0" encoding="utf-8"?>
<worksheet xmlns="http://schemas.openxmlformats.org/spreadsheetml/2006/main" xmlns:r="http://schemas.openxmlformats.org/officeDocument/2006/relationships">
  <sheetPr>
    <pageSetUpPr fitToPage="1"/>
  </sheetPr>
  <dimension ref="A1:K20"/>
  <sheetViews>
    <sheetView showOutlineSymbols="0" view="pageBreakPreview" zoomScale="60" zoomScaleNormal="87" workbookViewId="0">
      <selection activeCell="L16" sqref="L16"/>
    </sheetView>
  </sheetViews>
  <sheetFormatPr defaultColWidth="14.7109375" defaultRowHeight="15"/>
  <cols>
    <col min="1" max="1" width="18.5703125" style="1294" customWidth="1"/>
    <col min="2" max="2" width="17.5703125" style="1294" customWidth="1"/>
    <col min="3" max="3" width="26.28515625" style="1294" customWidth="1"/>
    <col min="4" max="6" width="17.5703125" style="1294" customWidth="1"/>
    <col min="7" max="7" width="14.7109375" style="1294"/>
    <col min="8" max="9" width="17" style="1294" hidden="1" customWidth="1"/>
    <col min="10" max="10" width="0" style="1294" hidden="1" customWidth="1"/>
    <col min="11" max="11" width="17" style="1294" hidden="1" customWidth="1"/>
    <col min="12" max="16384" width="14.7109375" style="1294"/>
  </cols>
  <sheetData>
    <row r="1" spans="1:11">
      <c r="A1" s="2084" t="s">
        <v>2801</v>
      </c>
      <c r="B1" s="2085"/>
      <c r="C1" s="2085"/>
      <c r="D1" s="2086"/>
      <c r="E1" s="1292" t="s">
        <v>269</v>
      </c>
      <c r="F1" s="1293" t="s">
        <v>2802</v>
      </c>
    </row>
    <row r="2" spans="1:11" ht="18">
      <c r="A2" s="1295" t="s">
        <v>2803</v>
      </c>
      <c r="B2" s="1296"/>
      <c r="C2" s="1296"/>
      <c r="D2" s="1296"/>
      <c r="E2" s="1296"/>
      <c r="F2" s="1296"/>
    </row>
    <row r="3" spans="1:11">
      <c r="A3" s="2087" t="s">
        <v>2804</v>
      </c>
      <c r="B3" s="2088"/>
      <c r="C3" s="2088"/>
      <c r="D3" s="2088"/>
      <c r="E3" s="2088"/>
      <c r="F3" s="2089"/>
    </row>
    <row r="4" spans="1:11">
      <c r="A4" s="2090" t="s">
        <v>1719</v>
      </c>
      <c r="B4" s="2090" t="s">
        <v>2805</v>
      </c>
      <c r="C4" s="2090" t="s">
        <v>2806</v>
      </c>
      <c r="D4" s="2090" t="s">
        <v>2807</v>
      </c>
      <c r="E4" s="2090" t="s">
        <v>2806</v>
      </c>
      <c r="F4" s="2090" t="s">
        <v>2808</v>
      </c>
    </row>
    <row r="5" spans="1:11">
      <c r="A5" s="2091"/>
      <c r="B5" s="2091"/>
      <c r="C5" s="2091"/>
      <c r="D5" s="2091"/>
      <c r="E5" s="2091"/>
      <c r="F5" s="2091"/>
    </row>
    <row r="6" spans="1:11">
      <c r="A6" s="2091"/>
      <c r="B6" s="2091"/>
      <c r="C6" s="2091"/>
      <c r="D6" s="2091"/>
      <c r="E6" s="2091"/>
      <c r="F6" s="2091"/>
    </row>
    <row r="7" spans="1:11">
      <c r="A7" s="2091"/>
      <c r="B7" s="2092"/>
      <c r="C7" s="2091"/>
      <c r="D7" s="2092"/>
      <c r="E7" s="2091"/>
      <c r="F7" s="2092"/>
    </row>
    <row r="8" spans="1:11">
      <c r="A8" s="2092"/>
      <c r="B8" s="1297" t="s">
        <v>2809</v>
      </c>
      <c r="C8" s="2092"/>
      <c r="D8" s="1297" t="s">
        <v>2809</v>
      </c>
      <c r="E8" s="2092"/>
      <c r="F8" s="1297" t="s">
        <v>2809</v>
      </c>
    </row>
    <row r="9" spans="1:11" ht="24.75" customHeight="1">
      <c r="A9" s="1298">
        <v>41548</v>
      </c>
      <c r="B9" s="1299">
        <v>825.875</v>
      </c>
      <c r="C9" s="605" t="s">
        <v>2810</v>
      </c>
      <c r="D9" s="2081" t="s">
        <v>420</v>
      </c>
      <c r="E9" s="2081" t="s">
        <v>420</v>
      </c>
      <c r="F9" s="1299">
        <v>563.93556399999989</v>
      </c>
      <c r="H9" s="1294">
        <f>6.225757+6.108344+6.107901+3.38043+0.321805+0.975237+39.953108+4.994055+16.015665+16.005414+9.771171+11.797747+12.719559+13.103705+2.277617+5.224339+5.021664+1.84409+0.925153+1.704341+4.789312+19.814873+20.161145+12.453049+2.216574+8.893338+1.278348-7.541311+6.441692+6.221148+6.317281+6.639722+1.418519+0.815898</f>
        <v>254.39668999999995</v>
      </c>
      <c r="I9" s="1294">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9" s="1294">
        <f>8.183764+12.796566+8.553924+5.422323+0.032794+0.064637+6.27332+6.315693+9.269798</f>
        <v>56.912819000000006</v>
      </c>
      <c r="K9" s="1300">
        <f t="shared" ref="K9:K20" si="0">F9/B9</f>
        <v>0.68283404147116677</v>
      </c>
    </row>
    <row r="10" spans="1:11" ht="24.75" customHeight="1">
      <c r="A10" s="1298">
        <v>41579</v>
      </c>
      <c r="B10" s="1299">
        <v>816.71</v>
      </c>
      <c r="C10" s="605" t="s">
        <v>2811</v>
      </c>
      <c r="D10" s="2082"/>
      <c r="E10" s="2082"/>
      <c r="F10" s="1299">
        <v>609.88075600000002</v>
      </c>
      <c r="H10" s="1294">
        <f>7.248996+7.09537+6.972318+3.155944+0.463686+1.575023+42.148385+6.021456+16.67319+16.518463+10.008895+14.826593+14.886669+14.957374+2.143351+5.725471+5.506917+2.670033+0.990788+0.470762+5.655423+20.286832+20.301463+12.132737+2.17826+9.06946+1.153826-8.441457+6.849645+6.710972+6.747416+8.065417+1.586966+0.03538</f>
        <v>272.39202400000005</v>
      </c>
      <c r="I10" s="1294">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10" s="1294">
        <f>9.660026+15.092995+9.317067+5.784593+0.028464+0.062473+7.02541+7.077529+10.404941</f>
        <v>64.453497999999996</v>
      </c>
      <c r="K10" s="1300">
        <f t="shared" si="0"/>
        <v>0.74675313881304262</v>
      </c>
    </row>
    <row r="11" spans="1:11" ht="24.75" customHeight="1">
      <c r="A11" s="1298">
        <v>41609</v>
      </c>
      <c r="B11" s="1299">
        <v>814.88800000000003</v>
      </c>
      <c r="C11" s="605" t="s">
        <v>2812</v>
      </c>
      <c r="D11" s="2082"/>
      <c r="E11" s="2082"/>
      <c r="F11" s="1299">
        <v>597.79222399999992</v>
      </c>
      <c r="H11" s="1294">
        <f>7.153533+7.00633+6.378545+2.544301+0.571495+1.301233+43.611517+5.80931+16.938647+16.99199+10.21904+14.824149+14.888296+14.933877+2.063714+5.7566+5.537169+16.273871+1.666972+2.900531+1.236715+0.521812+5.71774+17.826968+17.676004+10.85193+2.394632+5.268903+1.889277-8.078711+6.29114+6.169583+6.181572</f>
        <v>271.31868499999996</v>
      </c>
      <c r="I11" s="1294">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1" s="1294">
        <f>9.980746+9.311935+14.538634+9.101946+5.683867+0.03041+0.05859+6.716881+6.771479+10.033816</f>
        <v>72.228304000000009</v>
      </c>
      <c r="K11" s="1300">
        <f t="shared" si="0"/>
        <v>0.73358820353226439</v>
      </c>
    </row>
    <row r="12" spans="1:11" ht="24.75" customHeight="1">
      <c r="A12" s="1298">
        <v>41640</v>
      </c>
      <c r="B12" s="1299">
        <v>824.34</v>
      </c>
      <c r="C12" s="605" t="s">
        <v>2813</v>
      </c>
      <c r="D12" s="2082"/>
      <c r="E12" s="2082"/>
      <c r="F12" s="1299">
        <v>609.06873100000007</v>
      </c>
      <c r="H12" s="1294">
        <f>7.046252+6.912318+6.399823+3.777312+0.51644+1.550666+45.056527+5.767587+17.140442+17.420638+10.637139+15.842099+15.930465+15.770707+2.237525+6.550983+6.319715+16.338091+1.74918+2.62299+1.260454+0.485885+5.654614+17.188603+17.23675+10.630702+2.548854+10.267074+2.210958-8.25217+6.896103+5.427341+6.787803</f>
        <v>283.92986999999999</v>
      </c>
      <c r="I12" s="1294">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2" s="1294">
        <f>9.616976+8.959632+14.002518+9.335688+5.938781+0.041671+0.055767+6.758088+6.814911+10.011217</f>
        <v>71.535249000000007</v>
      </c>
      <c r="K12" s="1300">
        <f t="shared" si="0"/>
        <v>0.73885621345561303</v>
      </c>
    </row>
    <row r="13" spans="1:11" ht="24.75" customHeight="1">
      <c r="A13" s="1298">
        <v>41671</v>
      </c>
      <c r="B13" s="1299">
        <v>813.94299999999998</v>
      </c>
      <c r="C13" s="605" t="s">
        <v>2814</v>
      </c>
      <c r="D13" s="2082"/>
      <c r="E13" s="2082"/>
      <c r="F13" s="1299">
        <v>587.33183000000008</v>
      </c>
      <c r="H13" s="1294">
        <f>7.145679+7.002582+6.391942+3.500551+0.133621+1.85987+45.03337+6.072775+19.046289+19.320173+11.11861+15.017583+15.085107+15.127702+2.224837+4.921625+4.683595+3.50122+1.741012+2.037835+1.347082+0.520461+5.521152+16.871445+16.822375+9.984466+2.376608+7.076911+2.031229-8.259112+6.352393+6.330758</f>
        <v>257.94174600000002</v>
      </c>
      <c r="I13" s="1294">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3" s="1294">
        <f>0.065546+4.024189+9.767414+9.078187+13.295433+8.832301+5.741184+0.029333+0.056373+6.286158+6.343016+9.303757</f>
        <v>72.822890999999998</v>
      </c>
      <c r="K13" s="1300">
        <f t="shared" si="0"/>
        <v>0.7215884036105723</v>
      </c>
    </row>
    <row r="14" spans="1:11" ht="24.75" customHeight="1">
      <c r="A14" s="1298">
        <v>41699</v>
      </c>
      <c r="B14" s="1299">
        <v>844.19500000000005</v>
      </c>
      <c r="C14" s="605" t="s">
        <v>2815</v>
      </c>
      <c r="D14" s="2082"/>
      <c r="E14" s="2082"/>
      <c r="F14" s="1299">
        <v>618.73417299999994</v>
      </c>
      <c r="H14" s="1294">
        <f>7.261007+7.098574+6.136502+4.510753+0.463974+1.965941+45.994867+5.825437+20.696423+20.785089+12.737277+15.459995+15.493897+15.559543+2.356145+5.114118+4.915578+1.676196+1.946371+2.66656+1.489088+0.872041+5.535524+19.7536+19.599966+12.279211+2.277883+10.499679+3.636538-8.194919+7.232201+7.127353</f>
        <v>280.77241199999992</v>
      </c>
      <c r="I14" s="1294">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4" s="1294">
        <f>0.091972+4.518779+9.379936+8.711904+13.66884+8.82935+5.943787+0.02867+0.061241+7.178337+7.250261+10.560547</f>
        <v>76.223624000000001</v>
      </c>
      <c r="K14" s="1300">
        <f t="shared" si="0"/>
        <v>0.73292802373859112</v>
      </c>
    </row>
    <row r="15" spans="1:11" ht="24.75" customHeight="1">
      <c r="A15" s="1298">
        <v>41730</v>
      </c>
      <c r="B15" s="1299">
        <v>857.94100000000003</v>
      </c>
      <c r="C15" s="605" t="s">
        <v>2816</v>
      </c>
      <c r="D15" s="2082"/>
      <c r="E15" s="2082"/>
      <c r="F15" s="1299">
        <v>645.99894700000004</v>
      </c>
      <c r="H15" s="1294">
        <f>7.202575+7.325098+5.766311+2.991472+0.163225+1.638662+45.666983+6.406055+21.963576+22.077769+13.576035+16.056903+16.10166+16.157023+2.294531+5.68816+5.728024+18.027431+1.603319+2.608735+1.84903+1.050896+5.716445+22.186565+22.181842+13.104145+2.285104+4.743264+2.633388-9.85657+7.578896+7.461841</f>
        <v>299.9783930000001</v>
      </c>
      <c r="I15" s="1294">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5" s="1294">
        <f>0.007504+3.557756+9.036812+8.373492+13.125221+9.103761+5.6649+0.026189+0.057899+7.543218+7.757275+12.020128</f>
        <v>76.274155000000007</v>
      </c>
      <c r="K15" s="1300">
        <f t="shared" si="0"/>
        <v>0.75296430290661021</v>
      </c>
    </row>
    <row r="16" spans="1:11" ht="24.75" customHeight="1">
      <c r="A16" s="1298">
        <v>41760</v>
      </c>
      <c r="B16" s="1299">
        <v>851.66300000000001</v>
      </c>
      <c r="C16" s="605" t="s">
        <v>2817</v>
      </c>
      <c r="D16" s="2082"/>
      <c r="E16" s="2082"/>
      <c r="F16" s="1299">
        <v>639.59708399999988</v>
      </c>
      <c r="H16" s="1294">
        <f>7.518258+7.355669+7.010195+4.005981+0.144258+2.428365+45.054057+6.033888+22.350939+22.514209+13.835482+16.383081+16.451705+16.51413+2.297555+4.567115+4.56555+22.125188+1.542231+2.601913+1.721182+0.853362+5.57369+22.065743+22.215995+11.951007+1.920007+10.767427+2.500109-9.01845+6.844451</f>
        <v>302.69429200000002</v>
      </c>
      <c r="I16" s="1294">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6" s="1294">
        <f>0.031092+3.583285+9.128946+8.469882+13.281422+9.419752+5.583482+0.2192+0.062818+8.233405+8.310974+12.476191</f>
        <v>78.800449</v>
      </c>
      <c r="K16" s="1300">
        <f t="shared" si="0"/>
        <v>0.75099785243693795</v>
      </c>
    </row>
    <row r="17" spans="1:11" ht="24.75" customHeight="1">
      <c r="A17" s="1298">
        <v>41791</v>
      </c>
      <c r="B17" s="1299">
        <v>837.76199999999994</v>
      </c>
      <c r="C17" s="605" t="s">
        <v>2817</v>
      </c>
      <c r="D17" s="2082"/>
      <c r="E17" s="2082"/>
      <c r="F17" s="1299">
        <v>637.82176419999996</v>
      </c>
      <c r="H17" s="1294">
        <f>7.392878+7.30244+5.114722+3.6752222+0.118582+0.840044+45.908598+6.395119+22.2076+22.143023+13.755829+15.920386+16.017561+16.05697+1.933566+5.819986+5.831011+22.047958+1.446875+2.695575+1.554102+0.399008+5.760777+22.367409+22.285454+13.746958+2.558333+6.403008+1.769429-8.68077+7.509926+6.552868</f>
        <v>304.85044720000002</v>
      </c>
      <c r="I17" s="1294">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7" s="1294">
        <f>0.000217+3.407869+7.794145+7.242054+11.32021+4.865617+5.915699+0.074389+0.061857+8.973735+8.832976+13.528995</f>
        <v>72.017763000000002</v>
      </c>
      <c r="K17" s="1300">
        <f t="shared" si="0"/>
        <v>0.76134005147046535</v>
      </c>
    </row>
    <row r="18" spans="1:11" ht="24.75" customHeight="1">
      <c r="A18" s="1298">
        <v>41821</v>
      </c>
      <c r="B18" s="1299">
        <v>854.68</v>
      </c>
      <c r="C18" s="605" t="s">
        <v>2818</v>
      </c>
      <c r="D18" s="2082"/>
      <c r="E18" s="2082"/>
      <c r="F18" s="1299">
        <v>641.2304509999999</v>
      </c>
      <c r="H18" s="1294">
        <f>7.359883+7.204099+4.275807+4.881425+0.377519+1.329059+46.001852+5.958073+20.348908+20.433829+12.634551+15.714314+15.751142+15.811725+2.136376+6.260795+6.265774+21.303992+1.720094+2.621644+1.486565+0.555196+0.083965+5.602757+21.959709+21.874126+13.509624+2.513298+9.502571+1.988972-8.520718+6.917017</f>
        <v>295.86394299999995</v>
      </c>
      <c r="I18" s="1294">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8" s="1294">
        <f>0.001079+3.564942+8.05619+7.487346+11.704456+9.103517+5.698542+0.027361+0.059194+8.337103+8.435611+12.786721</f>
        <v>75.262062</v>
      </c>
      <c r="K18" s="1300">
        <f t="shared" si="0"/>
        <v>0.75025793396358864</v>
      </c>
    </row>
    <row r="19" spans="1:11" ht="24.75" customHeight="1">
      <c r="A19" s="1298">
        <v>41852</v>
      </c>
      <c r="B19" s="1299">
        <v>810.93</v>
      </c>
      <c r="C19" s="605" t="s">
        <v>2819</v>
      </c>
      <c r="D19" s="2082"/>
      <c r="E19" s="2082"/>
      <c r="F19" s="1299">
        <v>606.75400890000003</v>
      </c>
      <c r="H19" s="1294">
        <f>7.661115+7.305819+6.322707+4.353978+0.094005+0.835947+44.813861+5.940591+19.684476+20.806708+12.783367+3.769953+16.487332+16.548284+16.596335+1.94984+6.563698+6.576637+2.399113+1.762406+2.248559+1.479643+0.406737+0.255672+5.457325+22.784152+22.632651+12.91621+2.518146+9.073515+2.148973-8.433012+7.006725</f>
        <v>283.75146799999999</v>
      </c>
      <c r="I19" s="1294">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9" s="1294">
        <f>0.016905+3.77748+7.982663+7.417186+11.594798+9.592426+6.01663+0.188898+0.063332+8.278496+8.296448+13.043746</f>
        <v>76.269007999999999</v>
      </c>
      <c r="K19" s="1300">
        <f t="shared" si="0"/>
        <v>0.74821995597647151</v>
      </c>
    </row>
    <row r="20" spans="1:11" ht="24.75" customHeight="1">
      <c r="A20" s="1298">
        <v>41883</v>
      </c>
      <c r="B20" s="1299">
        <v>828.25</v>
      </c>
      <c r="C20" s="1301" t="s">
        <v>2820</v>
      </c>
      <c r="D20" s="2083"/>
      <c r="E20" s="2083"/>
      <c r="F20" s="1299">
        <v>618.19628</v>
      </c>
      <c r="H20" s="1294">
        <f>7.634746+7.547565+5.448347+5.411875+0.099724+1.02134+45.432322+5.63913+19.575529+20.671862+12.61969+4.341488+4.654576+16.738583+16.804755+16.821747+1.587574+6.363823+6.297546+0.506819+1.692417+2.263798+1.660712+0.759531+0.133375+5.714974+21.908889+23.139516+14.376736+2.333842+12.548307+1.769928</f>
        <v>293.52106600000002</v>
      </c>
      <c r="I20" s="1294">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20" s="1294">
        <f>3.655727+6.311337+4.609204+0.003269+3.540009+8.532571+8.767154+13.702098+9.963101+6.002386+0.028711+0.059179+8.485768+8.714521+13.329937</f>
        <v>95.704972000000012</v>
      </c>
      <c r="K20" s="1300">
        <f t="shared" si="0"/>
        <v>0.746388505885904</v>
      </c>
    </row>
  </sheetData>
  <mergeCells count="10">
    <mergeCell ref="D9:D20"/>
    <mergeCell ref="E9:E20"/>
    <mergeCell ref="A1:D1"/>
    <mergeCell ref="A3:F3"/>
    <mergeCell ref="A4:A8"/>
    <mergeCell ref="B4:B7"/>
    <mergeCell ref="C4:C8"/>
    <mergeCell ref="D4:D7"/>
    <mergeCell ref="E4:E8"/>
    <mergeCell ref="F4:F7"/>
  </mergeCells>
  <printOptions horizontalCentered="1"/>
  <pageMargins left="0.51181102362204722" right="0.51181102362204722" top="0.62992125984251968" bottom="0.74803149606299213" header="0.51181102362204722" footer="0.51181102362204722"/>
  <pageSetup paperSize="9"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rgb="FFFFC000"/>
  </sheetPr>
  <dimension ref="A1:F1103"/>
  <sheetViews>
    <sheetView view="pageBreakPreview" topLeftCell="A238" zoomScaleSheetLayoutView="100" workbookViewId="0">
      <selection activeCell="AB22" sqref="AB22"/>
    </sheetView>
  </sheetViews>
  <sheetFormatPr defaultRowHeight="15"/>
  <cols>
    <col min="1" max="1" width="7.42578125" style="1006" customWidth="1"/>
    <col min="2" max="2" width="33.5703125" style="1103" customWidth="1"/>
    <col min="3" max="3" width="8.85546875" style="1006" customWidth="1"/>
    <col min="4" max="4" width="13.85546875" style="1006" customWidth="1"/>
    <col min="5" max="5" width="14.5703125" style="1006" customWidth="1"/>
    <col min="6" max="6" width="15.140625" style="1006" customWidth="1"/>
    <col min="7" max="16384" width="9.140625" style="1005"/>
  </cols>
  <sheetData>
    <row r="1" spans="1:6">
      <c r="A1" s="1127" t="s">
        <v>2602</v>
      </c>
      <c r="B1" s="1005"/>
      <c r="F1" s="1102" t="s">
        <v>1984</v>
      </c>
    </row>
    <row r="2" spans="1:6" ht="18.75">
      <c r="B2" s="1005"/>
      <c r="F2" s="1126" t="s">
        <v>2657</v>
      </c>
    </row>
    <row r="3" spans="1:6" ht="15.75">
      <c r="A3" s="2093" t="s">
        <v>2656</v>
      </c>
      <c r="B3" s="2094"/>
      <c r="C3" s="2094"/>
      <c r="D3" s="2094"/>
      <c r="E3" s="2094"/>
      <c r="F3" s="2094"/>
    </row>
    <row r="4" spans="1:6" ht="15.75">
      <c r="A4" s="1125"/>
      <c r="B4" s="1124"/>
      <c r="C4" s="1124"/>
      <c r="D4" s="1124"/>
      <c r="E4" s="1124"/>
      <c r="F4" s="1124"/>
    </row>
    <row r="5" spans="1:6" ht="15.75">
      <c r="A5" s="2095" t="s">
        <v>2655</v>
      </c>
      <c r="B5" s="2095"/>
      <c r="C5" s="2095"/>
      <c r="D5" s="2095"/>
      <c r="E5" s="2095"/>
      <c r="F5" s="2095"/>
    </row>
    <row r="7" spans="1:6" ht="90.75" customHeight="1">
      <c r="A7" s="1122" t="s">
        <v>1064</v>
      </c>
      <c r="B7" s="1123" t="s">
        <v>2654</v>
      </c>
      <c r="C7" s="1122" t="s">
        <v>2653</v>
      </c>
      <c r="D7" s="1122" t="s">
        <v>2652</v>
      </c>
      <c r="E7" s="1122" t="s">
        <v>2651</v>
      </c>
      <c r="F7" s="1122" t="s">
        <v>2650</v>
      </c>
    </row>
    <row r="8" spans="1:6">
      <c r="A8" s="1115">
        <v>1</v>
      </c>
      <c r="B8" s="1114" t="s">
        <v>109</v>
      </c>
      <c r="C8" s="1110">
        <v>132</v>
      </c>
      <c r="D8" s="1015"/>
      <c r="E8" s="1015"/>
      <c r="F8" s="1015"/>
    </row>
    <row r="9" spans="1:6">
      <c r="A9" s="1112"/>
      <c r="B9" s="1111">
        <v>41365</v>
      </c>
      <c r="C9" s="1110"/>
      <c r="D9" s="1110">
        <v>1350720</v>
      </c>
      <c r="E9" s="1110">
        <v>320880</v>
      </c>
      <c r="F9" s="1110">
        <v>1671600</v>
      </c>
    </row>
    <row r="10" spans="1:6">
      <c r="A10" s="1112"/>
      <c r="B10" s="1111">
        <v>41395</v>
      </c>
      <c r="C10" s="1110"/>
      <c r="D10" s="1110">
        <v>1383360</v>
      </c>
      <c r="E10" s="1110">
        <v>343200</v>
      </c>
      <c r="F10" s="1110">
        <v>1726560</v>
      </c>
    </row>
    <row r="11" spans="1:6">
      <c r="A11" s="1112"/>
      <c r="B11" s="1111">
        <v>41426</v>
      </c>
      <c r="C11" s="1110"/>
      <c r="D11" s="1110">
        <v>1379520</v>
      </c>
      <c r="E11" s="1110">
        <v>359280</v>
      </c>
      <c r="F11" s="1110">
        <v>1738800</v>
      </c>
    </row>
    <row r="12" spans="1:6">
      <c r="A12" s="1112"/>
      <c r="B12" s="1111">
        <v>41456</v>
      </c>
      <c r="C12" s="1110"/>
      <c r="D12" s="1110">
        <v>1345680</v>
      </c>
      <c r="E12" s="1110">
        <v>354720</v>
      </c>
      <c r="F12" s="1110">
        <v>1700400</v>
      </c>
    </row>
    <row r="13" spans="1:6">
      <c r="A13" s="1112"/>
      <c r="B13" s="1111">
        <v>41487</v>
      </c>
      <c r="C13" s="1110"/>
      <c r="D13" s="1110">
        <v>1289760</v>
      </c>
      <c r="E13" s="1110">
        <v>338160</v>
      </c>
      <c r="F13" s="1110">
        <v>1627920</v>
      </c>
    </row>
    <row r="14" spans="1:6">
      <c r="A14" s="1112"/>
      <c r="B14" s="1111">
        <v>41518</v>
      </c>
      <c r="C14" s="1110"/>
      <c r="D14" s="1110">
        <v>1197120</v>
      </c>
      <c r="E14" s="1110">
        <v>316800</v>
      </c>
      <c r="F14" s="1110">
        <v>1513920</v>
      </c>
    </row>
    <row r="15" spans="1:6">
      <c r="A15" s="1112"/>
      <c r="B15" s="1111">
        <v>41548</v>
      </c>
      <c r="C15" s="1110"/>
      <c r="D15" s="1110">
        <v>1323120</v>
      </c>
      <c r="E15" s="1110">
        <v>342960</v>
      </c>
      <c r="F15" s="1110">
        <v>1666080</v>
      </c>
    </row>
    <row r="16" spans="1:6">
      <c r="A16" s="1112"/>
      <c r="B16" s="1111">
        <v>41579</v>
      </c>
      <c r="C16" s="1110"/>
      <c r="D16" s="1110">
        <v>1247040</v>
      </c>
      <c r="E16" s="1110">
        <v>341520</v>
      </c>
      <c r="F16" s="1110">
        <v>1588560</v>
      </c>
    </row>
    <row r="17" spans="1:6" s="1032" customFormat="1">
      <c r="A17" s="1112"/>
      <c r="B17" s="1111">
        <v>41609</v>
      </c>
      <c r="C17" s="1110"/>
      <c r="D17" s="1110">
        <v>1448640</v>
      </c>
      <c r="E17" s="1110">
        <v>349680</v>
      </c>
      <c r="F17" s="1110">
        <v>1798320</v>
      </c>
    </row>
    <row r="18" spans="1:6">
      <c r="A18" s="1112"/>
      <c r="B18" s="1111">
        <v>41640</v>
      </c>
      <c r="C18" s="1110"/>
      <c r="D18" s="1110">
        <v>1568880</v>
      </c>
      <c r="E18" s="1110">
        <v>352800</v>
      </c>
      <c r="F18" s="1110">
        <v>1921680</v>
      </c>
    </row>
    <row r="19" spans="1:6">
      <c r="A19" s="1112"/>
      <c r="B19" s="1111">
        <v>41671</v>
      </c>
      <c r="C19" s="1110"/>
      <c r="D19" s="1110">
        <v>1316880</v>
      </c>
      <c r="E19" s="1110">
        <v>304320</v>
      </c>
      <c r="F19" s="1110">
        <v>1621200</v>
      </c>
    </row>
    <row r="20" spans="1:6">
      <c r="A20" s="1112"/>
      <c r="B20" s="1111">
        <v>41699</v>
      </c>
      <c r="C20" s="1110"/>
      <c r="D20" s="1110">
        <v>1382160</v>
      </c>
      <c r="E20" s="1110">
        <v>341040</v>
      </c>
      <c r="F20" s="1110">
        <v>1723200</v>
      </c>
    </row>
    <row r="21" spans="1:6">
      <c r="A21" s="1109"/>
      <c r="B21" s="1108" t="s">
        <v>891</v>
      </c>
      <c r="C21" s="1107"/>
      <c r="D21" s="1107">
        <f>SUM(D9:D20)</f>
        <v>16232880</v>
      </c>
      <c r="E21" s="1107">
        <f>SUM(E9:E20)</f>
        <v>4065360</v>
      </c>
      <c r="F21" s="1107">
        <f>SUM(F9:F20)</f>
        <v>20298240</v>
      </c>
    </row>
    <row r="22" spans="1:6">
      <c r="A22" s="1115">
        <f>+A8+1</f>
        <v>2</v>
      </c>
      <c r="B22" s="1114" t="s">
        <v>544</v>
      </c>
      <c r="C22" s="1110">
        <v>132</v>
      </c>
      <c r="D22" s="1015"/>
      <c r="E22" s="1015"/>
      <c r="F22" s="1015"/>
    </row>
    <row r="23" spans="1:6">
      <c r="A23" s="1112"/>
      <c r="B23" s="1111">
        <v>41365</v>
      </c>
      <c r="C23" s="1110"/>
      <c r="D23" s="1110">
        <v>23957696</v>
      </c>
      <c r="E23" s="1110">
        <v>8023680</v>
      </c>
      <c r="F23" s="1110">
        <v>31981376</v>
      </c>
    </row>
    <row r="24" spans="1:6">
      <c r="A24" s="1112"/>
      <c r="B24" s="1111">
        <v>41395</v>
      </c>
      <c r="C24" s="1110"/>
      <c r="D24" s="1110">
        <v>24635888</v>
      </c>
      <c r="E24" s="1110">
        <v>8268480</v>
      </c>
      <c r="F24" s="1110">
        <v>32904368</v>
      </c>
    </row>
    <row r="25" spans="1:6">
      <c r="A25" s="1112"/>
      <c r="B25" s="1111">
        <v>41426</v>
      </c>
      <c r="C25" s="1110"/>
      <c r="D25" s="1110">
        <v>23787632</v>
      </c>
      <c r="E25" s="1110">
        <v>8122560</v>
      </c>
      <c r="F25" s="1110">
        <v>31910192</v>
      </c>
    </row>
    <row r="26" spans="1:6">
      <c r="A26" s="1112"/>
      <c r="B26" s="1111">
        <v>41456</v>
      </c>
      <c r="C26" s="1110"/>
      <c r="D26" s="1110">
        <v>25242096</v>
      </c>
      <c r="E26" s="1110">
        <v>8435040</v>
      </c>
      <c r="F26" s="1110">
        <v>33677136</v>
      </c>
    </row>
    <row r="27" spans="1:6">
      <c r="A27" s="1112"/>
      <c r="B27" s="1111">
        <v>41487</v>
      </c>
      <c r="C27" s="1110"/>
      <c r="D27" s="1110">
        <v>25001424</v>
      </c>
      <c r="E27" s="1110">
        <v>8531040</v>
      </c>
      <c r="F27" s="1110">
        <v>33532464</v>
      </c>
    </row>
    <row r="28" spans="1:6">
      <c r="A28" s="1112"/>
      <c r="B28" s="1111">
        <v>41518</v>
      </c>
      <c r="C28" s="1110"/>
      <c r="D28" s="1110">
        <v>23839664</v>
      </c>
      <c r="E28" s="1110">
        <v>8107200</v>
      </c>
      <c r="F28" s="1110">
        <v>31946864</v>
      </c>
    </row>
    <row r="29" spans="1:6">
      <c r="A29" s="1112"/>
      <c r="B29" s="1111">
        <v>41548</v>
      </c>
      <c r="C29" s="1110"/>
      <c r="D29" s="1110">
        <v>22037008</v>
      </c>
      <c r="E29" s="1110">
        <v>7424160</v>
      </c>
      <c r="F29" s="1110">
        <v>29461168</v>
      </c>
    </row>
    <row r="30" spans="1:6">
      <c r="A30" s="1112"/>
      <c r="B30" s="1111">
        <v>41579</v>
      </c>
      <c r="C30" s="1110"/>
      <c r="D30" s="1110">
        <v>22397904</v>
      </c>
      <c r="E30" s="1110">
        <v>7663200</v>
      </c>
      <c r="F30" s="1110">
        <v>30061104</v>
      </c>
    </row>
    <row r="31" spans="1:6" s="1032" customFormat="1">
      <c r="A31" s="1112"/>
      <c r="B31" s="1111">
        <v>41609</v>
      </c>
      <c r="C31" s="1110"/>
      <c r="D31" s="1110">
        <v>23889696</v>
      </c>
      <c r="E31" s="1110">
        <v>8280480</v>
      </c>
      <c r="F31" s="1110">
        <v>32170176</v>
      </c>
    </row>
    <row r="32" spans="1:6">
      <c r="A32" s="1112"/>
      <c r="B32" s="1111">
        <v>41640</v>
      </c>
      <c r="C32" s="1110"/>
      <c r="D32" s="1110">
        <f>+F32-E32</f>
        <v>24721424</v>
      </c>
      <c r="E32" s="1110">
        <v>8444160</v>
      </c>
      <c r="F32" s="1110">
        <v>33165584</v>
      </c>
    </row>
    <row r="33" spans="1:6">
      <c r="A33" s="1112"/>
      <c r="B33" s="1111">
        <v>41671</v>
      </c>
      <c r="C33" s="1110"/>
      <c r="D33" s="1110">
        <v>22466752</v>
      </c>
      <c r="E33" s="1110">
        <v>7519680</v>
      </c>
      <c r="F33" s="1110">
        <v>29986432</v>
      </c>
    </row>
    <row r="34" spans="1:6">
      <c r="A34" s="1112"/>
      <c r="B34" s="1111">
        <v>41699</v>
      </c>
      <c r="C34" s="1110"/>
      <c r="D34" s="1110">
        <v>25319200</v>
      </c>
      <c r="E34" s="1110">
        <v>8565120</v>
      </c>
      <c r="F34" s="1110">
        <v>33884320</v>
      </c>
    </row>
    <row r="35" spans="1:6">
      <c r="A35" s="1109"/>
      <c r="B35" s="1108" t="s">
        <v>891</v>
      </c>
      <c r="C35" s="1107"/>
      <c r="D35" s="1107">
        <f>SUM(D23:D34)</f>
        <v>287296384</v>
      </c>
      <c r="E35" s="1107">
        <f>SUM(E23:E34)</f>
        <v>97384800</v>
      </c>
      <c r="F35" s="1107">
        <f>SUM(F23:F34)</f>
        <v>384681184</v>
      </c>
    </row>
    <row r="36" spans="1:6">
      <c r="A36" s="1115">
        <f>+A22+1</f>
        <v>3</v>
      </c>
      <c r="B36" s="1114" t="s">
        <v>554</v>
      </c>
      <c r="C36" s="1110">
        <v>132</v>
      </c>
      <c r="D36" s="1015"/>
      <c r="E36" s="1015"/>
      <c r="F36" s="1015"/>
    </row>
    <row r="37" spans="1:6">
      <c r="A37" s="1112"/>
      <c r="B37" s="1111">
        <v>41365</v>
      </c>
      <c r="C37" s="1110"/>
      <c r="D37" s="1110">
        <f t="shared" ref="D37:D48" si="0">+F37-E37</f>
        <v>2976750</v>
      </c>
      <c r="E37" s="1110">
        <f t="shared" ref="E37:E48" si="1">+ROUND(F37/4,0)</f>
        <v>992250</v>
      </c>
      <c r="F37" s="1110">
        <v>3969000</v>
      </c>
    </row>
    <row r="38" spans="1:6">
      <c r="A38" s="1112"/>
      <c r="B38" s="1111">
        <v>41395</v>
      </c>
      <c r="C38" s="1110"/>
      <c r="D38" s="1110">
        <f t="shared" si="0"/>
        <v>3141750</v>
      </c>
      <c r="E38" s="1110">
        <f t="shared" si="1"/>
        <v>1047250</v>
      </c>
      <c r="F38" s="1110">
        <v>4189000</v>
      </c>
    </row>
    <row r="39" spans="1:6">
      <c r="A39" s="1112"/>
      <c r="B39" s="1111">
        <v>41426</v>
      </c>
      <c r="C39" s="1110"/>
      <c r="D39" s="1110">
        <f t="shared" si="0"/>
        <v>3082500</v>
      </c>
      <c r="E39" s="1110">
        <f t="shared" si="1"/>
        <v>1027500</v>
      </c>
      <c r="F39" s="1110">
        <v>4110000</v>
      </c>
    </row>
    <row r="40" spans="1:6">
      <c r="A40" s="1112"/>
      <c r="B40" s="1111">
        <v>41456</v>
      </c>
      <c r="C40" s="1110"/>
      <c r="D40" s="1110">
        <f t="shared" si="0"/>
        <v>3075750</v>
      </c>
      <c r="E40" s="1110">
        <f t="shared" si="1"/>
        <v>1025250</v>
      </c>
      <c r="F40" s="1110">
        <v>4101000</v>
      </c>
    </row>
    <row r="41" spans="1:6">
      <c r="A41" s="1112"/>
      <c r="B41" s="1111">
        <v>41487</v>
      </c>
      <c r="C41" s="1110"/>
      <c r="D41" s="1110">
        <f t="shared" si="0"/>
        <v>3223500</v>
      </c>
      <c r="E41" s="1110">
        <f t="shared" si="1"/>
        <v>1074500</v>
      </c>
      <c r="F41" s="1110">
        <v>4298000</v>
      </c>
    </row>
    <row r="42" spans="1:6">
      <c r="A42" s="1112"/>
      <c r="B42" s="1111">
        <v>41518</v>
      </c>
      <c r="C42" s="1110"/>
      <c r="D42" s="1110">
        <f t="shared" si="0"/>
        <v>3145500</v>
      </c>
      <c r="E42" s="1110">
        <f t="shared" si="1"/>
        <v>1048500</v>
      </c>
      <c r="F42" s="1110">
        <v>4194000</v>
      </c>
    </row>
    <row r="43" spans="1:6">
      <c r="A43" s="1112"/>
      <c r="B43" s="1111">
        <v>41548</v>
      </c>
      <c r="C43" s="1110"/>
      <c r="D43" s="1110">
        <f t="shared" si="0"/>
        <v>2784000</v>
      </c>
      <c r="E43" s="1110">
        <f t="shared" si="1"/>
        <v>928000</v>
      </c>
      <c r="F43" s="1110">
        <v>3712000</v>
      </c>
    </row>
    <row r="44" spans="1:6">
      <c r="A44" s="1112"/>
      <c r="B44" s="1111">
        <v>41579</v>
      </c>
      <c r="C44" s="1110"/>
      <c r="D44" s="1110">
        <f t="shared" si="0"/>
        <v>3238500</v>
      </c>
      <c r="E44" s="1110">
        <f t="shared" si="1"/>
        <v>1079500</v>
      </c>
      <c r="F44" s="1110">
        <v>4318000</v>
      </c>
    </row>
    <row r="45" spans="1:6" s="1032" customFormat="1">
      <c r="A45" s="1112"/>
      <c r="B45" s="1111">
        <v>41609</v>
      </c>
      <c r="C45" s="1110"/>
      <c r="D45" s="1110">
        <f t="shared" si="0"/>
        <v>3247500</v>
      </c>
      <c r="E45" s="1110">
        <f t="shared" si="1"/>
        <v>1082500</v>
      </c>
      <c r="F45" s="1110">
        <v>4330000</v>
      </c>
    </row>
    <row r="46" spans="1:6">
      <c r="A46" s="1112"/>
      <c r="B46" s="1111">
        <v>41640</v>
      </c>
      <c r="C46" s="1110"/>
      <c r="D46" s="1110">
        <f t="shared" si="0"/>
        <v>3225750</v>
      </c>
      <c r="E46" s="1110">
        <f t="shared" si="1"/>
        <v>1075250</v>
      </c>
      <c r="F46" s="1110">
        <v>4301000</v>
      </c>
    </row>
    <row r="47" spans="1:6">
      <c r="A47" s="1112"/>
      <c r="B47" s="1111">
        <v>41671</v>
      </c>
      <c r="C47" s="1110"/>
      <c r="D47" s="1110">
        <f t="shared" si="0"/>
        <v>3052500</v>
      </c>
      <c r="E47" s="1110">
        <f t="shared" si="1"/>
        <v>1017500</v>
      </c>
      <c r="F47" s="1110">
        <v>4070000</v>
      </c>
    </row>
    <row r="48" spans="1:6">
      <c r="A48" s="1112"/>
      <c r="B48" s="1111">
        <v>41699</v>
      </c>
      <c r="C48" s="1110"/>
      <c r="D48" s="1110">
        <f t="shared" si="0"/>
        <v>3259500</v>
      </c>
      <c r="E48" s="1110">
        <f t="shared" si="1"/>
        <v>1086500</v>
      </c>
      <c r="F48" s="1110">
        <v>4346000</v>
      </c>
    </row>
    <row r="49" spans="1:6">
      <c r="A49" s="1109"/>
      <c r="B49" s="1108" t="s">
        <v>891</v>
      </c>
      <c r="C49" s="1107"/>
      <c r="D49" s="1107">
        <f>SUM(D37:D48)</f>
        <v>37453500</v>
      </c>
      <c r="E49" s="1107">
        <f>SUM(E37:E48)</f>
        <v>12484500</v>
      </c>
      <c r="F49" s="1107">
        <f>SUM(F37:F48)</f>
        <v>49938000</v>
      </c>
    </row>
    <row r="50" spans="1:6">
      <c r="A50" s="1115">
        <f>+A36+1</f>
        <v>4</v>
      </c>
      <c r="B50" s="1114" t="s">
        <v>553</v>
      </c>
      <c r="C50" s="1110">
        <v>132</v>
      </c>
      <c r="D50" s="1015"/>
      <c r="E50" s="1015"/>
      <c r="F50" s="1015"/>
    </row>
    <row r="51" spans="1:6">
      <c r="A51" s="1112"/>
      <c r="B51" s="1111">
        <v>41365</v>
      </c>
      <c r="C51" s="1110"/>
      <c r="D51" s="1110">
        <f t="shared" ref="D51:D62" si="2">+F51-E51</f>
        <v>3025800</v>
      </c>
      <c r="E51" s="1110">
        <f t="shared" ref="E51:E62" si="3">+ROUND(F51/4,0)</f>
        <v>1008600</v>
      </c>
      <c r="F51" s="1110">
        <v>4034400</v>
      </c>
    </row>
    <row r="52" spans="1:6">
      <c r="A52" s="1112"/>
      <c r="B52" s="1111">
        <v>41395</v>
      </c>
      <c r="C52" s="1110"/>
      <c r="D52" s="1110">
        <f t="shared" si="2"/>
        <v>3200400</v>
      </c>
      <c r="E52" s="1110">
        <f t="shared" si="3"/>
        <v>1066800</v>
      </c>
      <c r="F52" s="1110">
        <v>4267200</v>
      </c>
    </row>
    <row r="53" spans="1:6">
      <c r="A53" s="1112"/>
      <c r="B53" s="1111">
        <v>41426</v>
      </c>
      <c r="C53" s="1110"/>
      <c r="D53" s="1110">
        <f t="shared" si="2"/>
        <v>3187800</v>
      </c>
      <c r="E53" s="1110">
        <f t="shared" si="3"/>
        <v>1062600</v>
      </c>
      <c r="F53" s="1110">
        <v>4250400</v>
      </c>
    </row>
    <row r="54" spans="1:6">
      <c r="A54" s="1112"/>
      <c r="B54" s="1111">
        <v>41456</v>
      </c>
      <c r="C54" s="1110"/>
      <c r="D54" s="1110">
        <f t="shared" si="2"/>
        <v>3126600</v>
      </c>
      <c r="E54" s="1110">
        <f t="shared" si="3"/>
        <v>1042200</v>
      </c>
      <c r="F54" s="1110">
        <v>4168800</v>
      </c>
    </row>
    <row r="55" spans="1:6">
      <c r="A55" s="1112"/>
      <c r="B55" s="1111">
        <v>41487</v>
      </c>
      <c r="C55" s="1110"/>
      <c r="D55" s="1110">
        <f t="shared" si="2"/>
        <v>3290400</v>
      </c>
      <c r="E55" s="1110">
        <f t="shared" si="3"/>
        <v>1096800</v>
      </c>
      <c r="F55" s="1110">
        <v>4387200</v>
      </c>
    </row>
    <row r="56" spans="1:6">
      <c r="A56" s="1112"/>
      <c r="B56" s="1111">
        <v>41518</v>
      </c>
      <c r="C56" s="1110"/>
      <c r="D56" s="1110">
        <f t="shared" si="2"/>
        <v>3169800</v>
      </c>
      <c r="E56" s="1110">
        <f t="shared" si="3"/>
        <v>1056600</v>
      </c>
      <c r="F56" s="1110">
        <v>4226400</v>
      </c>
    </row>
    <row r="57" spans="1:6">
      <c r="A57" s="1112"/>
      <c r="B57" s="1111">
        <v>41548</v>
      </c>
      <c r="C57" s="1110"/>
      <c r="D57" s="1110">
        <f t="shared" si="2"/>
        <v>2754000</v>
      </c>
      <c r="E57" s="1110">
        <f t="shared" si="3"/>
        <v>918000</v>
      </c>
      <c r="F57" s="1110">
        <v>3672000</v>
      </c>
    </row>
    <row r="58" spans="1:6">
      <c r="A58" s="1112"/>
      <c r="B58" s="1111">
        <v>41579</v>
      </c>
      <c r="C58" s="1110"/>
      <c r="D58" s="1110">
        <f t="shared" si="2"/>
        <v>3132000</v>
      </c>
      <c r="E58" s="1110">
        <f t="shared" si="3"/>
        <v>1044000</v>
      </c>
      <c r="F58" s="1110">
        <v>4176000</v>
      </c>
    </row>
    <row r="59" spans="1:6" s="1032" customFormat="1">
      <c r="A59" s="1112"/>
      <c r="B59" s="1111">
        <v>41609</v>
      </c>
      <c r="C59" s="1110"/>
      <c r="D59" s="1110">
        <f t="shared" si="2"/>
        <v>3304800</v>
      </c>
      <c r="E59" s="1110">
        <f t="shared" si="3"/>
        <v>1101600</v>
      </c>
      <c r="F59" s="1110">
        <v>4406400</v>
      </c>
    </row>
    <row r="60" spans="1:6">
      <c r="A60" s="1112"/>
      <c r="B60" s="1111">
        <v>41640</v>
      </c>
      <c r="C60" s="1110"/>
      <c r="D60" s="1110">
        <f t="shared" si="2"/>
        <v>3254400</v>
      </c>
      <c r="E60" s="1110">
        <f t="shared" si="3"/>
        <v>1084800</v>
      </c>
      <c r="F60" s="1110">
        <v>4339200</v>
      </c>
    </row>
    <row r="61" spans="1:6">
      <c r="A61" s="1112"/>
      <c r="B61" s="1111">
        <v>41671</v>
      </c>
      <c r="C61" s="1110"/>
      <c r="D61" s="1110">
        <f t="shared" si="2"/>
        <v>2849400</v>
      </c>
      <c r="E61" s="1110">
        <f t="shared" si="3"/>
        <v>949800</v>
      </c>
      <c r="F61" s="1110">
        <v>3799200</v>
      </c>
    </row>
    <row r="62" spans="1:6">
      <c r="A62" s="1112"/>
      <c r="B62" s="1111">
        <v>41699</v>
      </c>
      <c r="C62" s="1110"/>
      <c r="D62" s="1110">
        <f t="shared" si="2"/>
        <v>3189600</v>
      </c>
      <c r="E62" s="1110">
        <f t="shared" si="3"/>
        <v>1063200</v>
      </c>
      <c r="F62" s="1110">
        <v>4252800</v>
      </c>
    </row>
    <row r="63" spans="1:6">
      <c r="A63" s="1109"/>
      <c r="B63" s="1108" t="s">
        <v>891</v>
      </c>
      <c r="C63" s="1107"/>
      <c r="D63" s="1107">
        <f>SUM(D51:D62)</f>
        <v>37485000</v>
      </c>
      <c r="E63" s="1107">
        <f>SUM(E51:E62)</f>
        <v>12495000</v>
      </c>
      <c r="F63" s="1107">
        <f>SUM(F51:F62)</f>
        <v>49980000</v>
      </c>
    </row>
    <row r="64" spans="1:6">
      <c r="A64" s="1115">
        <f>+A50+1</f>
        <v>5</v>
      </c>
      <c r="B64" s="1114" t="s">
        <v>43</v>
      </c>
      <c r="C64" s="1110">
        <v>132</v>
      </c>
      <c r="D64" s="1015"/>
      <c r="E64" s="1015"/>
      <c r="F64" s="1015"/>
    </row>
    <row r="65" spans="1:6">
      <c r="A65" s="1112"/>
      <c r="B65" s="1111">
        <v>41365</v>
      </c>
      <c r="C65" s="1110"/>
      <c r="D65" s="1110">
        <v>1047000</v>
      </c>
      <c r="E65" s="1110">
        <v>327000</v>
      </c>
      <c r="F65" s="1110">
        <v>1374000</v>
      </c>
    </row>
    <row r="66" spans="1:6">
      <c r="A66" s="1112"/>
      <c r="B66" s="1111">
        <v>41395</v>
      </c>
      <c r="C66" s="1110"/>
      <c r="D66" s="1110">
        <v>1401480</v>
      </c>
      <c r="E66" s="1110">
        <v>411120</v>
      </c>
      <c r="F66" s="1110">
        <v>1812600</v>
      </c>
    </row>
    <row r="67" spans="1:6">
      <c r="A67" s="1112"/>
      <c r="B67" s="1111">
        <v>41426</v>
      </c>
      <c r="C67" s="1110"/>
      <c r="D67" s="1110">
        <v>1127400</v>
      </c>
      <c r="E67" s="1110">
        <v>343560</v>
      </c>
      <c r="F67" s="1110">
        <v>1470960</v>
      </c>
    </row>
    <row r="68" spans="1:6">
      <c r="A68" s="1112"/>
      <c r="B68" s="1111">
        <v>41456</v>
      </c>
      <c r="C68" s="1110"/>
      <c r="D68" s="1110">
        <v>1084560</v>
      </c>
      <c r="E68" s="1110">
        <v>339120</v>
      </c>
      <c r="F68" s="1110">
        <v>1423680</v>
      </c>
    </row>
    <row r="69" spans="1:6">
      <c r="A69" s="1112"/>
      <c r="B69" s="1111">
        <v>41487</v>
      </c>
      <c r="C69" s="1110"/>
      <c r="D69" s="1110">
        <v>1398240</v>
      </c>
      <c r="E69" s="1110">
        <v>439320</v>
      </c>
      <c r="F69" s="1110">
        <v>1837560</v>
      </c>
    </row>
    <row r="70" spans="1:6">
      <c r="A70" s="1112"/>
      <c r="B70" s="1111">
        <v>41518</v>
      </c>
      <c r="C70" s="1110"/>
      <c r="D70" s="1110">
        <v>1315440</v>
      </c>
      <c r="E70" s="1110">
        <v>390720</v>
      </c>
      <c r="F70" s="1110">
        <v>1706160</v>
      </c>
    </row>
    <row r="71" spans="1:6">
      <c r="A71" s="1112"/>
      <c r="B71" s="1111">
        <v>41548</v>
      </c>
      <c r="C71" s="1110"/>
      <c r="D71" s="1110">
        <v>529680</v>
      </c>
      <c r="E71" s="1110">
        <v>157440</v>
      </c>
      <c r="F71" s="1110">
        <v>687120</v>
      </c>
    </row>
    <row r="72" spans="1:6">
      <c r="A72" s="1112"/>
      <c r="B72" s="1111">
        <v>41579</v>
      </c>
      <c r="C72" s="1110"/>
      <c r="D72" s="1110">
        <v>848520</v>
      </c>
      <c r="E72" s="1110">
        <v>265800</v>
      </c>
      <c r="F72" s="1110">
        <v>1114320</v>
      </c>
    </row>
    <row r="73" spans="1:6" s="1032" customFormat="1">
      <c r="A73" s="1112"/>
      <c r="B73" s="1111">
        <v>41609</v>
      </c>
      <c r="C73" s="1110"/>
      <c r="D73" s="1110">
        <v>723240</v>
      </c>
      <c r="E73" s="1110">
        <v>222840</v>
      </c>
      <c r="F73" s="1110">
        <v>946080</v>
      </c>
    </row>
    <row r="74" spans="1:6">
      <c r="A74" s="1112"/>
      <c r="B74" s="1111">
        <v>41640</v>
      </c>
      <c r="C74" s="1110"/>
      <c r="D74" s="1110">
        <v>860880</v>
      </c>
      <c r="E74" s="1110">
        <v>270960</v>
      </c>
      <c r="F74" s="1110">
        <v>1131840</v>
      </c>
    </row>
    <row r="75" spans="1:6">
      <c r="A75" s="1112"/>
      <c r="B75" s="1111">
        <v>41671</v>
      </c>
      <c r="C75" s="1110"/>
      <c r="D75" s="1110">
        <v>950160</v>
      </c>
      <c r="E75" s="1110">
        <v>292680</v>
      </c>
      <c r="F75" s="1110">
        <v>1242840</v>
      </c>
    </row>
    <row r="76" spans="1:6">
      <c r="A76" s="1112"/>
      <c r="B76" s="1111">
        <v>41699</v>
      </c>
      <c r="C76" s="1110"/>
      <c r="D76" s="1110">
        <v>1087320</v>
      </c>
      <c r="E76" s="1110">
        <v>340320</v>
      </c>
      <c r="F76" s="1110">
        <v>1427640</v>
      </c>
    </row>
    <row r="77" spans="1:6">
      <c r="A77" s="1109"/>
      <c r="B77" s="1108" t="s">
        <v>891</v>
      </c>
      <c r="C77" s="1107"/>
      <c r="D77" s="1107">
        <f>SUM(D65:D76)</f>
        <v>12373920</v>
      </c>
      <c r="E77" s="1107">
        <f>SUM(E65:E76)</f>
        <v>3800880</v>
      </c>
      <c r="F77" s="1107">
        <f>SUM(F65:F76)</f>
        <v>16174800</v>
      </c>
    </row>
    <row r="78" spans="1:6">
      <c r="A78" s="1115">
        <f>+A64+1</f>
        <v>6</v>
      </c>
      <c r="B78" s="1114" t="s">
        <v>861</v>
      </c>
      <c r="C78" s="1110">
        <v>33</v>
      </c>
      <c r="D78" s="1015"/>
      <c r="E78" s="1015"/>
      <c r="F78" s="1015"/>
    </row>
    <row r="79" spans="1:6">
      <c r="A79" s="1112"/>
      <c r="B79" s="1111">
        <v>41365</v>
      </c>
      <c r="C79" s="1110"/>
      <c r="D79" s="1110">
        <v>30465</v>
      </c>
      <c r="E79" s="1110">
        <v>7230</v>
      </c>
      <c r="F79" s="1110">
        <v>37695</v>
      </c>
    </row>
    <row r="80" spans="1:6">
      <c r="A80" s="1112"/>
      <c r="B80" s="1111">
        <v>41395</v>
      </c>
      <c r="C80" s="1110"/>
      <c r="D80" s="1110">
        <v>29190</v>
      </c>
      <c r="E80" s="1110">
        <v>6060</v>
      </c>
      <c r="F80" s="1110">
        <v>35250</v>
      </c>
    </row>
    <row r="81" spans="1:6">
      <c r="A81" s="1112"/>
      <c r="B81" s="1111">
        <v>41426</v>
      </c>
      <c r="C81" s="1110"/>
      <c r="D81" s="1110">
        <v>43095</v>
      </c>
      <c r="E81" s="1110">
        <v>9300</v>
      </c>
      <c r="F81" s="1110">
        <v>52395</v>
      </c>
    </row>
    <row r="82" spans="1:6">
      <c r="A82" s="1112"/>
      <c r="B82" s="1111">
        <v>41456</v>
      </c>
      <c r="C82" s="1110"/>
      <c r="D82" s="1110">
        <v>52470</v>
      </c>
      <c r="E82" s="1110">
        <v>21735</v>
      </c>
      <c r="F82" s="1110">
        <v>74205</v>
      </c>
    </row>
    <row r="83" spans="1:6">
      <c r="A83" s="1112"/>
      <c r="B83" s="1111">
        <v>41487</v>
      </c>
      <c r="C83" s="1110"/>
      <c r="D83" s="1110">
        <v>61890</v>
      </c>
      <c r="E83" s="1110">
        <v>25740</v>
      </c>
      <c r="F83" s="1110">
        <v>87630</v>
      </c>
    </row>
    <row r="84" spans="1:6">
      <c r="A84" s="1112"/>
      <c r="B84" s="1111">
        <v>41518</v>
      </c>
      <c r="C84" s="1110"/>
      <c r="D84" s="1110">
        <v>58080</v>
      </c>
      <c r="E84" s="1110">
        <v>22035</v>
      </c>
      <c r="F84" s="1110">
        <v>80115</v>
      </c>
    </row>
    <row r="85" spans="1:6">
      <c r="A85" s="1112"/>
      <c r="B85" s="1111">
        <v>41548</v>
      </c>
      <c r="C85" s="1110"/>
      <c r="D85" s="1110">
        <v>76485</v>
      </c>
      <c r="E85" s="1110">
        <v>29895</v>
      </c>
      <c r="F85" s="1110">
        <v>106380</v>
      </c>
    </row>
    <row r="86" spans="1:6">
      <c r="A86" s="1112"/>
      <c r="B86" s="1111">
        <v>41579</v>
      </c>
      <c r="C86" s="1110"/>
      <c r="D86" s="1110">
        <v>71115</v>
      </c>
      <c r="E86" s="1110">
        <v>29160</v>
      </c>
      <c r="F86" s="1110">
        <v>100275</v>
      </c>
    </row>
    <row r="87" spans="1:6" s="1032" customFormat="1">
      <c r="A87" s="1112"/>
      <c r="B87" s="1111">
        <v>41609</v>
      </c>
      <c r="C87" s="1110"/>
      <c r="D87" s="1110">
        <v>64020</v>
      </c>
      <c r="E87" s="1110">
        <v>18255</v>
      </c>
      <c r="F87" s="1110">
        <v>82275</v>
      </c>
    </row>
    <row r="88" spans="1:6">
      <c r="A88" s="1112"/>
      <c r="B88" s="1111">
        <v>41640</v>
      </c>
      <c r="C88" s="1110"/>
      <c r="D88" s="1110">
        <v>51795</v>
      </c>
      <c r="E88" s="1110">
        <v>5970</v>
      </c>
      <c r="F88" s="1110">
        <v>57765</v>
      </c>
    </row>
    <row r="89" spans="1:6">
      <c r="A89" s="1112"/>
      <c r="B89" s="1111">
        <v>41671</v>
      </c>
      <c r="C89" s="1110"/>
      <c r="D89" s="1110">
        <v>45015</v>
      </c>
      <c r="E89" s="1110">
        <v>9405</v>
      </c>
      <c r="F89" s="1110">
        <v>54420</v>
      </c>
    </row>
    <row r="90" spans="1:6">
      <c r="A90" s="1112"/>
      <c r="B90" s="1111">
        <v>41699</v>
      </c>
      <c r="C90" s="1110"/>
      <c r="D90" s="1110">
        <v>42930</v>
      </c>
      <c r="E90" s="1110">
        <v>7230</v>
      </c>
      <c r="F90" s="1110">
        <v>50160</v>
      </c>
    </row>
    <row r="91" spans="1:6">
      <c r="A91" s="1109"/>
      <c r="B91" s="1108" t="s">
        <v>891</v>
      </c>
      <c r="C91" s="1107"/>
      <c r="D91" s="1107">
        <f>SUM(D79:D90)</f>
        <v>626550</v>
      </c>
      <c r="E91" s="1107">
        <f>SUM(E79:E90)</f>
        <v>192015</v>
      </c>
      <c r="F91" s="1107">
        <f>SUM(F79:F90)</f>
        <v>818565</v>
      </c>
    </row>
    <row r="92" spans="1:6">
      <c r="A92" s="1115">
        <f>+A78+1</f>
        <v>7</v>
      </c>
      <c r="B92" s="1114" t="s">
        <v>1175</v>
      </c>
      <c r="C92" s="1110">
        <v>132</v>
      </c>
      <c r="D92" s="1015"/>
      <c r="E92" s="1015"/>
      <c r="F92" s="1015"/>
    </row>
    <row r="93" spans="1:6">
      <c r="A93" s="1112"/>
      <c r="B93" s="1111">
        <v>41365</v>
      </c>
      <c r="C93" s="1110"/>
      <c r="D93" s="1110">
        <v>186960</v>
      </c>
      <c r="E93" s="1110">
        <v>69840</v>
      </c>
      <c r="F93" s="1110">
        <v>256800</v>
      </c>
    </row>
    <row r="94" spans="1:6">
      <c r="A94" s="1112"/>
      <c r="B94" s="1111">
        <v>41395</v>
      </c>
      <c r="C94" s="1110"/>
      <c r="D94" s="1110">
        <v>405840</v>
      </c>
      <c r="E94" s="1110">
        <v>120720</v>
      </c>
      <c r="F94" s="1110">
        <v>526560</v>
      </c>
    </row>
    <row r="95" spans="1:6">
      <c r="A95" s="1112"/>
      <c r="B95" s="1111">
        <v>41426</v>
      </c>
      <c r="C95" s="1110"/>
      <c r="D95" s="1110">
        <v>1328160</v>
      </c>
      <c r="E95" s="1110">
        <v>271680</v>
      </c>
      <c r="F95" s="1110">
        <v>1599840</v>
      </c>
    </row>
    <row r="96" spans="1:6">
      <c r="A96" s="1112"/>
      <c r="B96" s="1111">
        <v>41456</v>
      </c>
      <c r="C96" s="1110"/>
      <c r="D96" s="1110">
        <v>1933200</v>
      </c>
      <c r="E96" s="1110">
        <v>819600</v>
      </c>
      <c r="F96" s="1110">
        <v>2752800</v>
      </c>
    </row>
    <row r="97" spans="1:6">
      <c r="A97" s="1112"/>
      <c r="B97" s="1111">
        <v>41487</v>
      </c>
      <c r="C97" s="1110"/>
      <c r="D97" s="1110">
        <v>1733760</v>
      </c>
      <c r="E97" s="1110">
        <v>686880</v>
      </c>
      <c r="F97" s="1110">
        <v>2420640</v>
      </c>
    </row>
    <row r="98" spans="1:6">
      <c r="A98" s="1112"/>
      <c r="B98" s="1111">
        <v>41518</v>
      </c>
      <c r="C98" s="1110"/>
      <c r="D98" s="1110">
        <v>1708320</v>
      </c>
      <c r="E98" s="1110">
        <v>562080</v>
      </c>
      <c r="F98" s="1110">
        <v>2270400</v>
      </c>
    </row>
    <row r="99" spans="1:6">
      <c r="A99" s="1112"/>
      <c r="B99" s="1111">
        <v>41548</v>
      </c>
      <c r="C99" s="1110"/>
      <c r="D99" s="1110">
        <v>1957920</v>
      </c>
      <c r="E99" s="1110">
        <v>553920</v>
      </c>
      <c r="F99" s="1110">
        <v>2511840</v>
      </c>
    </row>
    <row r="100" spans="1:6">
      <c r="A100" s="1112"/>
      <c r="B100" s="1111">
        <v>41579</v>
      </c>
      <c r="C100" s="1110"/>
      <c r="D100" s="1110">
        <v>1569120</v>
      </c>
      <c r="E100" s="1110">
        <v>660720</v>
      </c>
      <c r="F100" s="1110">
        <v>2229840</v>
      </c>
    </row>
    <row r="101" spans="1:6" s="1032" customFormat="1">
      <c r="A101" s="1112"/>
      <c r="B101" s="1111">
        <v>41609</v>
      </c>
      <c r="C101" s="1110"/>
      <c r="D101" s="1110">
        <v>1429920</v>
      </c>
      <c r="E101" s="1110">
        <v>469920</v>
      </c>
      <c r="F101" s="1110">
        <v>1899840</v>
      </c>
    </row>
    <row r="102" spans="1:6">
      <c r="A102" s="1112"/>
      <c r="B102" s="1111">
        <v>41640</v>
      </c>
      <c r="C102" s="1110"/>
      <c r="D102" s="1110">
        <v>2129280</v>
      </c>
      <c r="E102" s="1110">
        <v>724080</v>
      </c>
      <c r="F102" s="1110">
        <v>2853360</v>
      </c>
    </row>
    <row r="103" spans="1:6">
      <c r="A103" s="1112"/>
      <c r="B103" s="1111">
        <v>41671</v>
      </c>
      <c r="C103" s="1110"/>
      <c r="D103" s="1110">
        <v>1732560</v>
      </c>
      <c r="E103" s="1110">
        <v>576720</v>
      </c>
      <c r="F103" s="1110">
        <v>2309280</v>
      </c>
    </row>
    <row r="104" spans="1:6">
      <c r="A104" s="1112"/>
      <c r="B104" s="1111">
        <v>41699</v>
      </c>
      <c r="C104" s="1110"/>
      <c r="D104" s="1110">
        <v>2411760</v>
      </c>
      <c r="E104" s="1110">
        <v>996960</v>
      </c>
      <c r="F104" s="1110">
        <v>3408720</v>
      </c>
    </row>
    <row r="105" spans="1:6">
      <c r="A105" s="1109"/>
      <c r="B105" s="1108" t="s">
        <v>891</v>
      </c>
      <c r="C105" s="1107"/>
      <c r="D105" s="1107">
        <f>SUM(D93:D104)</f>
        <v>18526800</v>
      </c>
      <c r="E105" s="1107">
        <f>SUM(E93:E104)</f>
        <v>6513120</v>
      </c>
      <c r="F105" s="1107">
        <f>SUM(F93:F104)</f>
        <v>25039920</v>
      </c>
    </row>
    <row r="106" spans="1:6">
      <c r="A106" s="1115">
        <f>+A92+1</f>
        <v>8</v>
      </c>
      <c r="B106" s="1114" t="s">
        <v>1379</v>
      </c>
      <c r="C106" s="1110">
        <v>33</v>
      </c>
      <c r="D106" s="1015"/>
      <c r="E106" s="1015"/>
      <c r="F106" s="1015"/>
    </row>
    <row r="107" spans="1:6">
      <c r="A107" s="1112"/>
      <c r="B107" s="1111">
        <v>41365</v>
      </c>
      <c r="C107" s="1110"/>
      <c r="D107" s="1110">
        <v>291060</v>
      </c>
      <c r="E107" s="1110">
        <v>84120</v>
      </c>
      <c r="F107" s="1110">
        <v>375180</v>
      </c>
    </row>
    <row r="108" spans="1:6">
      <c r="A108" s="1112"/>
      <c r="B108" s="1111">
        <v>41395</v>
      </c>
      <c r="C108" s="1110"/>
      <c r="D108" s="1110">
        <v>272940</v>
      </c>
      <c r="E108" s="1110">
        <v>75240</v>
      </c>
      <c r="F108" s="1110">
        <v>348180</v>
      </c>
    </row>
    <row r="109" spans="1:6">
      <c r="A109" s="1112"/>
      <c r="B109" s="1111">
        <v>41426</v>
      </c>
      <c r="C109" s="1110"/>
      <c r="D109" s="1110">
        <v>261720</v>
      </c>
      <c r="E109" s="1110">
        <v>64980</v>
      </c>
      <c r="F109" s="1110">
        <v>326700</v>
      </c>
    </row>
    <row r="110" spans="1:6">
      <c r="A110" s="1112"/>
      <c r="B110" s="1111">
        <v>41456</v>
      </c>
      <c r="C110" s="1110"/>
      <c r="D110" s="1110">
        <v>336180</v>
      </c>
      <c r="E110" s="1110">
        <v>75420</v>
      </c>
      <c r="F110" s="1110">
        <v>411600</v>
      </c>
    </row>
    <row r="111" spans="1:6">
      <c r="A111" s="1112"/>
      <c r="B111" s="1111">
        <v>41487</v>
      </c>
      <c r="C111" s="1110"/>
      <c r="D111" s="1110">
        <v>353460</v>
      </c>
      <c r="E111" s="1110">
        <v>79860</v>
      </c>
      <c r="F111" s="1110">
        <v>433320</v>
      </c>
    </row>
    <row r="112" spans="1:6">
      <c r="A112" s="1112"/>
      <c r="B112" s="1111">
        <v>41518</v>
      </c>
      <c r="C112" s="1110"/>
      <c r="D112" s="1110">
        <v>331860</v>
      </c>
      <c r="E112" s="1110">
        <v>80220</v>
      </c>
      <c r="F112" s="1110">
        <v>412080</v>
      </c>
    </row>
    <row r="113" spans="1:6">
      <c r="A113" s="1112"/>
      <c r="B113" s="1111">
        <v>41548</v>
      </c>
      <c r="C113" s="1110"/>
      <c r="D113" s="1110">
        <v>287760</v>
      </c>
      <c r="E113" s="1110">
        <v>67320</v>
      </c>
      <c r="F113" s="1110">
        <v>355080</v>
      </c>
    </row>
    <row r="114" spans="1:6">
      <c r="A114" s="1112"/>
      <c r="B114" s="1111">
        <v>41579</v>
      </c>
      <c r="C114" s="1110"/>
      <c r="D114" s="1110">
        <v>341280</v>
      </c>
      <c r="E114" s="1110">
        <v>84900</v>
      </c>
      <c r="F114" s="1110">
        <v>426180</v>
      </c>
    </row>
    <row r="115" spans="1:6" s="1032" customFormat="1">
      <c r="A115" s="1112"/>
      <c r="B115" s="1111">
        <v>41609</v>
      </c>
      <c r="C115" s="1110"/>
      <c r="D115" s="1110">
        <v>354840</v>
      </c>
      <c r="E115" s="1110">
        <v>89100</v>
      </c>
      <c r="F115" s="1110">
        <v>443940</v>
      </c>
    </row>
    <row r="116" spans="1:6">
      <c r="A116" s="1112"/>
      <c r="B116" s="1111">
        <v>41640</v>
      </c>
      <c r="C116" s="1110"/>
      <c r="D116" s="1110">
        <v>357480</v>
      </c>
      <c r="E116" s="1110">
        <v>86700</v>
      </c>
      <c r="F116" s="1110">
        <v>444180</v>
      </c>
    </row>
    <row r="117" spans="1:6">
      <c r="A117" s="1112"/>
      <c r="B117" s="1111">
        <v>41671</v>
      </c>
      <c r="C117" s="1110"/>
      <c r="D117" s="1110">
        <v>319620</v>
      </c>
      <c r="E117" s="1110">
        <v>83820</v>
      </c>
      <c r="F117" s="1110">
        <v>403440</v>
      </c>
    </row>
    <row r="118" spans="1:6">
      <c r="A118" s="1112"/>
      <c r="B118" s="1111">
        <v>41699</v>
      </c>
      <c r="C118" s="1110"/>
      <c r="D118" s="1110">
        <v>335580</v>
      </c>
      <c r="E118" s="1110">
        <v>86040</v>
      </c>
      <c r="F118" s="1110">
        <v>421620</v>
      </c>
    </row>
    <row r="119" spans="1:6">
      <c r="A119" s="1109"/>
      <c r="B119" s="1108" t="s">
        <v>891</v>
      </c>
      <c r="C119" s="1107"/>
      <c r="D119" s="1107">
        <f>SUM(D107:D118)</f>
        <v>3843780</v>
      </c>
      <c r="E119" s="1107">
        <f>SUM(E107:E118)</f>
        <v>957720</v>
      </c>
      <c r="F119" s="1107">
        <f>SUM(F107:F118)</f>
        <v>4801500</v>
      </c>
    </row>
    <row r="120" spans="1:6">
      <c r="A120" s="1115">
        <f>+A106+1</f>
        <v>9</v>
      </c>
      <c r="B120" s="1114" t="s">
        <v>709</v>
      </c>
      <c r="C120" s="1110">
        <v>33</v>
      </c>
      <c r="D120" s="1015"/>
      <c r="E120" s="1015"/>
      <c r="F120" s="1015"/>
    </row>
    <row r="121" spans="1:6">
      <c r="A121" s="1112"/>
      <c r="B121" s="1111">
        <v>41365</v>
      </c>
      <c r="C121" s="1110"/>
      <c r="D121" s="1110">
        <v>91950</v>
      </c>
      <c r="E121" s="1110">
        <v>35280</v>
      </c>
      <c r="F121" s="1110">
        <v>127230</v>
      </c>
    </row>
    <row r="122" spans="1:6">
      <c r="A122" s="1112"/>
      <c r="B122" s="1111">
        <v>41395</v>
      </c>
      <c r="C122" s="1110"/>
      <c r="D122" s="1110">
        <v>96450</v>
      </c>
      <c r="E122" s="1110">
        <v>31380</v>
      </c>
      <c r="F122" s="1110">
        <v>127830</v>
      </c>
    </row>
    <row r="123" spans="1:6">
      <c r="A123" s="1112"/>
      <c r="B123" s="1111">
        <v>41426</v>
      </c>
      <c r="C123" s="1110"/>
      <c r="D123" s="1110">
        <v>111870</v>
      </c>
      <c r="E123" s="1110">
        <v>34590</v>
      </c>
      <c r="F123" s="1110">
        <v>146460</v>
      </c>
    </row>
    <row r="124" spans="1:6">
      <c r="A124" s="1112"/>
      <c r="B124" s="1111">
        <v>41456</v>
      </c>
      <c r="C124" s="1110"/>
      <c r="D124" s="1110">
        <v>70320</v>
      </c>
      <c r="E124" s="1110">
        <v>24330</v>
      </c>
      <c r="F124" s="1110">
        <v>94650</v>
      </c>
    </row>
    <row r="125" spans="1:6">
      <c r="A125" s="1112"/>
      <c r="B125" s="1111">
        <v>41487</v>
      </c>
      <c r="C125" s="1110"/>
      <c r="D125" s="1110">
        <v>78750</v>
      </c>
      <c r="E125" s="1110">
        <v>21150</v>
      </c>
      <c r="F125" s="1110">
        <v>99900</v>
      </c>
    </row>
    <row r="126" spans="1:6">
      <c r="A126" s="1112"/>
      <c r="B126" s="1111">
        <v>41518</v>
      </c>
      <c r="C126" s="1110"/>
      <c r="D126" s="1110">
        <v>92250</v>
      </c>
      <c r="E126" s="1110">
        <v>24180</v>
      </c>
      <c r="F126" s="1110">
        <v>116430</v>
      </c>
    </row>
    <row r="127" spans="1:6">
      <c r="A127" s="1112"/>
      <c r="B127" s="1111">
        <v>41548</v>
      </c>
      <c r="C127" s="1110"/>
      <c r="D127" s="1110">
        <v>44880</v>
      </c>
      <c r="E127" s="1110">
        <v>15030</v>
      </c>
      <c r="F127" s="1110">
        <v>59910</v>
      </c>
    </row>
    <row r="128" spans="1:6">
      <c r="A128" s="1112"/>
      <c r="B128" s="1111">
        <v>41579</v>
      </c>
      <c r="C128" s="1110"/>
      <c r="D128" s="1110">
        <v>72000</v>
      </c>
      <c r="E128" s="1110">
        <v>25350</v>
      </c>
      <c r="F128" s="1110">
        <v>97350</v>
      </c>
    </row>
    <row r="129" spans="1:6" s="1032" customFormat="1">
      <c r="A129" s="1112"/>
      <c r="B129" s="1111">
        <v>41609</v>
      </c>
      <c r="C129" s="1110"/>
      <c r="D129" s="1110">
        <v>79260</v>
      </c>
      <c r="E129" s="1110">
        <v>24210</v>
      </c>
      <c r="F129" s="1110">
        <v>103470</v>
      </c>
    </row>
    <row r="130" spans="1:6">
      <c r="A130" s="1112"/>
      <c r="B130" s="1111">
        <v>41640</v>
      </c>
      <c r="C130" s="1110"/>
      <c r="D130" s="1110">
        <v>96600</v>
      </c>
      <c r="E130" s="1110">
        <v>29850</v>
      </c>
      <c r="F130" s="1110">
        <v>126450</v>
      </c>
    </row>
    <row r="131" spans="1:6">
      <c r="A131" s="1112"/>
      <c r="B131" s="1111">
        <v>41671</v>
      </c>
      <c r="C131" s="1110"/>
      <c r="D131" s="1110">
        <v>78000</v>
      </c>
      <c r="E131" s="1110">
        <v>25230</v>
      </c>
      <c r="F131" s="1110">
        <v>103230</v>
      </c>
    </row>
    <row r="132" spans="1:6">
      <c r="A132" s="1112"/>
      <c r="B132" s="1111">
        <v>41699</v>
      </c>
      <c r="C132" s="1110"/>
      <c r="D132" s="1110">
        <v>133080</v>
      </c>
      <c r="E132" s="1110">
        <v>43500</v>
      </c>
      <c r="F132" s="1110">
        <v>176580</v>
      </c>
    </row>
    <row r="133" spans="1:6">
      <c r="A133" s="1109"/>
      <c r="B133" s="1108" t="s">
        <v>891</v>
      </c>
      <c r="C133" s="1107"/>
      <c r="D133" s="1107">
        <f>SUM(D121:D132)</f>
        <v>1045410</v>
      </c>
      <c r="E133" s="1107">
        <f>SUM(E121:E132)</f>
        <v>334080</v>
      </c>
      <c r="F133" s="1107">
        <f>SUM(F121:F132)</f>
        <v>1379490</v>
      </c>
    </row>
    <row r="134" spans="1:6">
      <c r="A134" s="1115">
        <f>+A120+1</f>
        <v>10</v>
      </c>
      <c r="B134" s="1114" t="s">
        <v>1320</v>
      </c>
      <c r="C134" s="1110">
        <v>33</v>
      </c>
      <c r="D134" s="1015"/>
      <c r="E134" s="1015"/>
      <c r="F134" s="1015"/>
    </row>
    <row r="135" spans="1:6">
      <c r="A135" s="1112"/>
      <c r="B135" s="1111">
        <v>41365</v>
      </c>
      <c r="C135" s="1110"/>
      <c r="D135" s="1110">
        <v>236640</v>
      </c>
      <c r="E135" s="1110">
        <v>0</v>
      </c>
      <c r="F135" s="1110">
        <v>236640</v>
      </c>
    </row>
    <row r="136" spans="1:6">
      <c r="A136" s="1112"/>
      <c r="B136" s="1111">
        <v>41395</v>
      </c>
      <c r="C136" s="1110"/>
      <c r="D136" s="1110">
        <v>173520</v>
      </c>
      <c r="E136" s="1110">
        <v>0</v>
      </c>
      <c r="F136" s="1110">
        <v>173520</v>
      </c>
    </row>
    <row r="137" spans="1:6">
      <c r="A137" s="1112"/>
      <c r="B137" s="1111">
        <v>41426</v>
      </c>
      <c r="C137" s="1110"/>
      <c r="D137" s="1110">
        <v>198480</v>
      </c>
      <c r="E137" s="1110">
        <v>0</v>
      </c>
      <c r="F137" s="1110">
        <v>198480</v>
      </c>
    </row>
    <row r="138" spans="1:6">
      <c r="A138" s="1112"/>
      <c r="B138" s="1111">
        <v>41456</v>
      </c>
      <c r="C138" s="1110"/>
      <c r="D138" s="1110">
        <v>280320</v>
      </c>
      <c r="E138" s="1110">
        <v>0</v>
      </c>
      <c r="F138" s="1110">
        <v>280320</v>
      </c>
    </row>
    <row r="139" spans="1:6">
      <c r="A139" s="1112"/>
      <c r="B139" s="1111">
        <v>41487</v>
      </c>
      <c r="C139" s="1110"/>
      <c r="D139" s="1110">
        <v>114480</v>
      </c>
      <c r="E139" s="1110">
        <v>0</v>
      </c>
      <c r="F139" s="1110">
        <v>114480</v>
      </c>
    </row>
    <row r="140" spans="1:6">
      <c r="A140" s="1112"/>
      <c r="B140" s="1111">
        <v>41518</v>
      </c>
      <c r="C140" s="1110"/>
      <c r="D140" s="1110">
        <v>77760</v>
      </c>
      <c r="E140" s="1110">
        <v>0</v>
      </c>
      <c r="F140" s="1110">
        <v>77760</v>
      </c>
    </row>
    <row r="141" spans="1:6">
      <c r="A141" s="1112"/>
      <c r="B141" s="1111">
        <v>41548</v>
      </c>
      <c r="C141" s="1110"/>
      <c r="D141" s="1110">
        <v>7200</v>
      </c>
      <c r="E141" s="1110">
        <v>3840</v>
      </c>
      <c r="F141" s="1110">
        <v>11040</v>
      </c>
    </row>
    <row r="142" spans="1:6">
      <c r="A142" s="1112"/>
      <c r="B142" s="1111">
        <v>41579</v>
      </c>
      <c r="C142" s="1110"/>
      <c r="D142" s="1110">
        <v>0</v>
      </c>
      <c r="E142" s="1110">
        <v>0</v>
      </c>
      <c r="F142" s="1110">
        <v>0</v>
      </c>
    </row>
    <row r="143" spans="1:6" s="1032" customFormat="1">
      <c r="A143" s="1112"/>
      <c r="B143" s="1111">
        <v>41609</v>
      </c>
      <c r="C143" s="1110"/>
      <c r="D143" s="1110">
        <v>0</v>
      </c>
      <c r="E143" s="1110">
        <v>0</v>
      </c>
      <c r="F143" s="1110">
        <v>0</v>
      </c>
    </row>
    <row r="144" spans="1:6">
      <c r="A144" s="1112"/>
      <c r="B144" s="1111">
        <v>41640</v>
      </c>
      <c r="C144" s="1110"/>
      <c r="D144" s="1110">
        <v>0</v>
      </c>
      <c r="E144" s="1110">
        <v>0</v>
      </c>
      <c r="F144" s="1110">
        <v>0</v>
      </c>
    </row>
    <row r="145" spans="1:6">
      <c r="A145" s="1112"/>
      <c r="B145" s="1111">
        <v>41671</v>
      </c>
      <c r="C145" s="1110"/>
      <c r="D145" s="1110">
        <v>0</v>
      </c>
      <c r="E145" s="1110">
        <v>0</v>
      </c>
      <c r="F145" s="1110">
        <v>0</v>
      </c>
    </row>
    <row r="146" spans="1:6">
      <c r="A146" s="1112"/>
      <c r="B146" s="1111">
        <v>41699</v>
      </c>
      <c r="C146" s="1110"/>
      <c r="D146" s="1110">
        <v>0</v>
      </c>
      <c r="E146" s="1110">
        <v>0</v>
      </c>
      <c r="F146" s="1110">
        <v>0</v>
      </c>
    </row>
    <row r="147" spans="1:6">
      <c r="A147" s="1109"/>
      <c r="B147" s="1108" t="s">
        <v>891</v>
      </c>
      <c r="C147" s="1107"/>
      <c r="D147" s="1107">
        <f>SUM(D135:D146)</f>
        <v>1088400</v>
      </c>
      <c r="E147" s="1107">
        <f>SUM(E135:E146)</f>
        <v>3840</v>
      </c>
      <c r="F147" s="1107">
        <f>SUM(F135:F146)</f>
        <v>1092240</v>
      </c>
    </row>
    <row r="148" spans="1:6">
      <c r="A148" s="1115">
        <f>+A134+1</f>
        <v>11</v>
      </c>
      <c r="B148" s="1114" t="s">
        <v>1885</v>
      </c>
      <c r="C148" s="1110">
        <v>132</v>
      </c>
      <c r="D148" s="1015"/>
      <c r="E148" s="1015"/>
      <c r="F148" s="1015"/>
    </row>
    <row r="149" spans="1:6">
      <c r="A149" s="1112"/>
      <c r="B149" s="1111">
        <v>41365</v>
      </c>
      <c r="C149" s="1110"/>
      <c r="D149" s="1110">
        <f t="shared" ref="D149:D160" si="4">+F149-E149</f>
        <v>2232720</v>
      </c>
      <c r="E149" s="1110">
        <f t="shared" ref="E149:E160" si="5">+ROUND(F149/4,0)</f>
        <v>744240</v>
      </c>
      <c r="F149" s="1110">
        <v>2976960</v>
      </c>
    </row>
    <row r="150" spans="1:6">
      <c r="A150" s="1112"/>
      <c r="B150" s="1111">
        <v>41395</v>
      </c>
      <c r="C150" s="1110"/>
      <c r="D150" s="1110">
        <f t="shared" si="4"/>
        <v>2696040</v>
      </c>
      <c r="E150" s="1110">
        <f t="shared" si="5"/>
        <v>898680</v>
      </c>
      <c r="F150" s="1110">
        <v>3594720</v>
      </c>
    </row>
    <row r="151" spans="1:6">
      <c r="A151" s="1112"/>
      <c r="B151" s="1111">
        <v>41426</v>
      </c>
      <c r="C151" s="1110"/>
      <c r="D151" s="1110">
        <f t="shared" si="4"/>
        <v>2480220</v>
      </c>
      <c r="E151" s="1110">
        <f t="shared" si="5"/>
        <v>826740</v>
      </c>
      <c r="F151" s="1110">
        <v>3306960</v>
      </c>
    </row>
    <row r="152" spans="1:6">
      <c r="A152" s="1112"/>
      <c r="B152" s="1111">
        <v>41456</v>
      </c>
      <c r="C152" s="1110"/>
      <c r="D152" s="1110">
        <f t="shared" si="4"/>
        <v>2358900</v>
      </c>
      <c r="E152" s="1110">
        <f t="shared" si="5"/>
        <v>786300</v>
      </c>
      <c r="F152" s="1110">
        <v>3145200</v>
      </c>
    </row>
    <row r="153" spans="1:6">
      <c r="A153" s="1112"/>
      <c r="B153" s="1111">
        <v>41487</v>
      </c>
      <c r="C153" s="1110"/>
      <c r="D153" s="1110">
        <f t="shared" si="4"/>
        <v>2406600</v>
      </c>
      <c r="E153" s="1110">
        <f t="shared" si="5"/>
        <v>802200</v>
      </c>
      <c r="F153" s="1110">
        <v>3208800</v>
      </c>
    </row>
    <row r="154" spans="1:6">
      <c r="A154" s="1112"/>
      <c r="B154" s="1111">
        <v>41518</v>
      </c>
      <c r="C154" s="1110"/>
      <c r="D154" s="1110">
        <f t="shared" si="4"/>
        <v>2361780</v>
      </c>
      <c r="E154" s="1110">
        <f t="shared" si="5"/>
        <v>787260</v>
      </c>
      <c r="F154" s="1110">
        <v>3149040</v>
      </c>
    </row>
    <row r="155" spans="1:6">
      <c r="A155" s="1112"/>
      <c r="B155" s="1111">
        <v>41548</v>
      </c>
      <c r="C155" s="1110"/>
      <c r="D155" s="1110">
        <f t="shared" si="4"/>
        <v>2349000</v>
      </c>
      <c r="E155" s="1110">
        <f t="shared" si="5"/>
        <v>783000</v>
      </c>
      <c r="F155" s="1110">
        <v>3132000</v>
      </c>
    </row>
    <row r="156" spans="1:6">
      <c r="A156" s="1112"/>
      <c r="B156" s="1111">
        <v>41579</v>
      </c>
      <c r="C156" s="1110"/>
      <c r="D156" s="1110">
        <f t="shared" si="4"/>
        <v>2552760</v>
      </c>
      <c r="E156" s="1110">
        <f t="shared" si="5"/>
        <v>850920</v>
      </c>
      <c r="F156" s="1110">
        <v>3403680</v>
      </c>
    </row>
    <row r="157" spans="1:6" s="1032" customFormat="1">
      <c r="A157" s="1112"/>
      <c r="B157" s="1111">
        <v>41609</v>
      </c>
      <c r="C157" s="1110"/>
      <c r="D157" s="1110">
        <f t="shared" si="4"/>
        <v>2698200</v>
      </c>
      <c r="E157" s="1110">
        <f t="shared" si="5"/>
        <v>899400</v>
      </c>
      <c r="F157" s="1110">
        <v>3597600</v>
      </c>
    </row>
    <row r="158" spans="1:6">
      <c r="A158" s="1112"/>
      <c r="B158" s="1111">
        <v>41640</v>
      </c>
      <c r="C158" s="1110"/>
      <c r="D158" s="1110">
        <f t="shared" si="4"/>
        <v>2626920</v>
      </c>
      <c r="E158" s="1110">
        <f t="shared" si="5"/>
        <v>875640</v>
      </c>
      <c r="F158" s="1110">
        <v>3502560</v>
      </c>
    </row>
    <row r="159" spans="1:6">
      <c r="A159" s="1112"/>
      <c r="B159" s="1111">
        <v>41671</v>
      </c>
      <c r="C159" s="1110"/>
      <c r="D159" s="1110">
        <f t="shared" si="4"/>
        <v>2261700</v>
      </c>
      <c r="E159" s="1110">
        <f t="shared" si="5"/>
        <v>753900</v>
      </c>
      <c r="F159" s="1110">
        <v>3015600</v>
      </c>
    </row>
    <row r="160" spans="1:6">
      <c r="A160" s="1112"/>
      <c r="B160" s="1111">
        <v>41699</v>
      </c>
      <c r="C160" s="1110"/>
      <c r="D160" s="1110">
        <f t="shared" si="4"/>
        <v>2415420</v>
      </c>
      <c r="E160" s="1110">
        <f t="shared" si="5"/>
        <v>805140</v>
      </c>
      <c r="F160" s="1110">
        <v>3220560</v>
      </c>
    </row>
    <row r="161" spans="1:6">
      <c r="A161" s="1109"/>
      <c r="B161" s="1108" t="s">
        <v>891</v>
      </c>
      <c r="C161" s="1107"/>
      <c r="D161" s="1107">
        <f>SUM(D149:D160)</f>
        <v>29440260</v>
      </c>
      <c r="E161" s="1107">
        <f>SUM(E149:E160)</f>
        <v>9813420</v>
      </c>
      <c r="F161" s="1107">
        <f>SUM(F149:F160)</f>
        <v>39253680</v>
      </c>
    </row>
    <row r="162" spans="1:6" ht="16.5" customHeight="1">
      <c r="A162" s="1115">
        <f>+A148+1</f>
        <v>12</v>
      </c>
      <c r="B162" s="1114" t="s">
        <v>1184</v>
      </c>
      <c r="C162" s="1110">
        <v>132</v>
      </c>
      <c r="D162" s="1015"/>
      <c r="E162" s="1015"/>
      <c r="F162" s="1015"/>
    </row>
    <row r="163" spans="1:6">
      <c r="A163" s="1112"/>
      <c r="B163" s="1111">
        <v>41365</v>
      </c>
      <c r="C163" s="1110"/>
      <c r="D163" s="1110">
        <f t="shared" ref="D163:D174" si="6">+F163-E163</f>
        <v>1125360</v>
      </c>
      <c r="E163" s="1110">
        <f t="shared" ref="E163:E174" si="7">+ROUND(F163/4,0)</f>
        <v>375120</v>
      </c>
      <c r="F163" s="1110">
        <v>1500480</v>
      </c>
    </row>
    <row r="164" spans="1:6">
      <c r="A164" s="1112"/>
      <c r="B164" s="1111">
        <v>41395</v>
      </c>
      <c r="C164" s="1110"/>
      <c r="D164" s="1110">
        <f t="shared" si="6"/>
        <v>1062360</v>
      </c>
      <c r="E164" s="1110">
        <f t="shared" si="7"/>
        <v>354120</v>
      </c>
      <c r="F164" s="1110">
        <v>1416480</v>
      </c>
    </row>
    <row r="165" spans="1:6">
      <c r="A165" s="1112"/>
      <c r="B165" s="1111">
        <v>41426</v>
      </c>
      <c r="C165" s="1110"/>
      <c r="D165" s="1110">
        <f t="shared" si="6"/>
        <v>1103400</v>
      </c>
      <c r="E165" s="1110">
        <f t="shared" si="7"/>
        <v>367800</v>
      </c>
      <c r="F165" s="1110">
        <v>1471200</v>
      </c>
    </row>
    <row r="166" spans="1:6">
      <c r="A166" s="1112"/>
      <c r="B166" s="1111">
        <v>41456</v>
      </c>
      <c r="C166" s="1110"/>
      <c r="D166" s="1110">
        <f t="shared" si="6"/>
        <v>1264320</v>
      </c>
      <c r="E166" s="1110">
        <f t="shared" si="7"/>
        <v>421440</v>
      </c>
      <c r="F166" s="1110">
        <v>1685760</v>
      </c>
    </row>
    <row r="167" spans="1:6">
      <c r="A167" s="1112"/>
      <c r="B167" s="1111">
        <v>41487</v>
      </c>
      <c r="C167" s="1110"/>
      <c r="D167" s="1110">
        <f t="shared" si="6"/>
        <v>1232640</v>
      </c>
      <c r="E167" s="1110">
        <f t="shared" si="7"/>
        <v>410880</v>
      </c>
      <c r="F167" s="1110">
        <v>1643520</v>
      </c>
    </row>
    <row r="168" spans="1:6">
      <c r="A168" s="1112"/>
      <c r="B168" s="1111">
        <v>41518</v>
      </c>
      <c r="C168" s="1110"/>
      <c r="D168" s="1110">
        <f t="shared" si="6"/>
        <v>1184760</v>
      </c>
      <c r="E168" s="1110">
        <f t="shared" si="7"/>
        <v>394920</v>
      </c>
      <c r="F168" s="1110">
        <v>1579680</v>
      </c>
    </row>
    <row r="169" spans="1:6">
      <c r="A169" s="1112"/>
      <c r="B169" s="1111">
        <v>41548</v>
      </c>
      <c r="C169" s="1110"/>
      <c r="D169" s="1110">
        <f t="shared" si="6"/>
        <v>1274040</v>
      </c>
      <c r="E169" s="1110">
        <f t="shared" si="7"/>
        <v>424680</v>
      </c>
      <c r="F169" s="1110">
        <v>1698720</v>
      </c>
    </row>
    <row r="170" spans="1:6">
      <c r="A170" s="1112"/>
      <c r="B170" s="1111">
        <v>41579</v>
      </c>
      <c r="C170" s="1110"/>
      <c r="D170" s="1110">
        <f t="shared" si="6"/>
        <v>1160280</v>
      </c>
      <c r="E170" s="1110">
        <f t="shared" si="7"/>
        <v>386760</v>
      </c>
      <c r="F170" s="1110">
        <v>1547040</v>
      </c>
    </row>
    <row r="171" spans="1:6" s="1032" customFormat="1">
      <c r="A171" s="1112"/>
      <c r="B171" s="1111">
        <v>41609</v>
      </c>
      <c r="C171" s="1110"/>
      <c r="D171" s="1110">
        <f t="shared" si="6"/>
        <v>1154520</v>
      </c>
      <c r="E171" s="1110">
        <f t="shared" si="7"/>
        <v>384840</v>
      </c>
      <c r="F171" s="1110">
        <v>1539360</v>
      </c>
    </row>
    <row r="172" spans="1:6">
      <c r="A172" s="1112"/>
      <c r="B172" s="1111">
        <v>41640</v>
      </c>
      <c r="C172" s="1110"/>
      <c r="D172" s="1110">
        <f t="shared" si="6"/>
        <v>1269900</v>
      </c>
      <c r="E172" s="1110">
        <f t="shared" si="7"/>
        <v>423300</v>
      </c>
      <c r="F172" s="1110">
        <v>1693200</v>
      </c>
    </row>
    <row r="173" spans="1:6">
      <c r="A173" s="1112"/>
      <c r="B173" s="1111">
        <v>41671</v>
      </c>
      <c r="C173" s="1110"/>
      <c r="D173" s="1110">
        <f t="shared" si="6"/>
        <v>1120140</v>
      </c>
      <c r="E173" s="1110">
        <f t="shared" si="7"/>
        <v>373380</v>
      </c>
      <c r="F173" s="1110">
        <v>1493520</v>
      </c>
    </row>
    <row r="174" spans="1:6">
      <c r="A174" s="1112"/>
      <c r="B174" s="1111">
        <v>41699</v>
      </c>
      <c r="C174" s="1110"/>
      <c r="D174" s="1110">
        <f t="shared" si="6"/>
        <v>1308960</v>
      </c>
      <c r="E174" s="1110">
        <f t="shared" si="7"/>
        <v>436320</v>
      </c>
      <c r="F174" s="1110">
        <v>1745280</v>
      </c>
    </row>
    <row r="175" spans="1:6">
      <c r="A175" s="1109"/>
      <c r="B175" s="1108" t="s">
        <v>891</v>
      </c>
      <c r="C175" s="1107"/>
      <c r="D175" s="1107">
        <f>SUM(D163:D174)</f>
        <v>14260680</v>
      </c>
      <c r="E175" s="1107">
        <f>SUM(E163:E174)</f>
        <v>4753560</v>
      </c>
      <c r="F175" s="1107">
        <f>SUM(F163:F174)</f>
        <v>19014240</v>
      </c>
    </row>
    <row r="176" spans="1:6">
      <c r="A176" s="1115">
        <f>+A162+1</f>
        <v>13</v>
      </c>
      <c r="B176" s="1114" t="s">
        <v>772</v>
      </c>
      <c r="C176" s="1110">
        <v>132</v>
      </c>
      <c r="D176" s="1015"/>
      <c r="E176" s="1015"/>
      <c r="F176" s="1015"/>
    </row>
    <row r="177" spans="1:6">
      <c r="A177" s="1112"/>
      <c r="B177" s="1111">
        <v>41365</v>
      </c>
      <c r="C177" s="1110"/>
      <c r="D177" s="1110">
        <v>142560</v>
      </c>
      <c r="E177" s="1110">
        <v>0</v>
      </c>
      <c r="F177" s="1110">
        <v>142560</v>
      </c>
    </row>
    <row r="178" spans="1:6">
      <c r="A178" s="1112"/>
      <c r="B178" s="1111">
        <v>41395</v>
      </c>
      <c r="C178" s="1110"/>
      <c r="D178" s="1110">
        <v>22800</v>
      </c>
      <c r="E178" s="1110">
        <v>0</v>
      </c>
      <c r="F178" s="1110">
        <v>22800</v>
      </c>
    </row>
    <row r="179" spans="1:6">
      <c r="A179" s="1112"/>
      <c r="B179" s="1111">
        <v>41426</v>
      </c>
      <c r="C179" s="1110"/>
      <c r="D179" s="1110">
        <v>76320</v>
      </c>
      <c r="E179" s="1110">
        <v>0</v>
      </c>
      <c r="F179" s="1110">
        <v>76320</v>
      </c>
    </row>
    <row r="180" spans="1:6">
      <c r="A180" s="1112"/>
      <c r="B180" s="1111">
        <v>41456</v>
      </c>
      <c r="C180" s="1110"/>
      <c r="D180" s="1110">
        <v>27480</v>
      </c>
      <c r="E180" s="1110">
        <v>0</v>
      </c>
      <c r="F180" s="1110">
        <v>27480</v>
      </c>
    </row>
    <row r="181" spans="1:6">
      <c r="A181" s="1112"/>
      <c r="B181" s="1111">
        <v>41487</v>
      </c>
      <c r="C181" s="1110"/>
      <c r="D181" s="1110">
        <v>17520</v>
      </c>
      <c r="E181" s="1110">
        <v>0</v>
      </c>
      <c r="F181" s="1110">
        <v>17520</v>
      </c>
    </row>
    <row r="182" spans="1:6">
      <c r="A182" s="1112"/>
      <c r="B182" s="1111">
        <v>41518</v>
      </c>
      <c r="C182" s="1110"/>
      <c r="D182" s="1110">
        <v>12360</v>
      </c>
      <c r="E182" s="1110">
        <v>0</v>
      </c>
      <c r="F182" s="1110">
        <v>12360</v>
      </c>
    </row>
    <row r="183" spans="1:6">
      <c r="A183" s="1112"/>
      <c r="B183" s="1111">
        <v>41548</v>
      </c>
      <c r="C183" s="1110"/>
      <c r="D183" s="1110">
        <v>24600</v>
      </c>
      <c r="E183" s="1110">
        <v>0</v>
      </c>
      <c r="F183" s="1110">
        <v>24600</v>
      </c>
    </row>
    <row r="184" spans="1:6">
      <c r="A184" s="1112"/>
      <c r="B184" s="1111">
        <v>41579</v>
      </c>
      <c r="C184" s="1110"/>
      <c r="D184" s="1110">
        <v>20640</v>
      </c>
      <c r="E184" s="1110">
        <v>0</v>
      </c>
      <c r="F184" s="1110">
        <v>20640</v>
      </c>
    </row>
    <row r="185" spans="1:6" s="1032" customFormat="1">
      <c r="A185" s="1112"/>
      <c r="B185" s="1111">
        <v>41609</v>
      </c>
      <c r="C185" s="1110"/>
      <c r="D185" s="1110">
        <v>22440</v>
      </c>
      <c r="E185" s="1110">
        <v>0</v>
      </c>
      <c r="F185" s="1110">
        <v>22440</v>
      </c>
    </row>
    <row r="186" spans="1:6">
      <c r="A186" s="1112"/>
      <c r="B186" s="1111">
        <v>41640</v>
      </c>
      <c r="C186" s="1110"/>
      <c r="D186" s="1110">
        <v>30960</v>
      </c>
      <c r="E186" s="1110">
        <v>0</v>
      </c>
      <c r="F186" s="1110">
        <v>30960</v>
      </c>
    </row>
    <row r="187" spans="1:6">
      <c r="A187" s="1112"/>
      <c r="B187" s="1111">
        <v>41671</v>
      </c>
      <c r="C187" s="1110"/>
      <c r="D187" s="1110">
        <v>19680</v>
      </c>
      <c r="E187" s="1110">
        <v>0</v>
      </c>
      <c r="F187" s="1110">
        <v>19680</v>
      </c>
    </row>
    <row r="188" spans="1:6">
      <c r="A188" s="1112"/>
      <c r="B188" s="1111">
        <v>41699</v>
      </c>
      <c r="C188" s="1110"/>
      <c r="D188" s="1110">
        <v>21360</v>
      </c>
      <c r="E188" s="1110">
        <v>0</v>
      </c>
      <c r="F188" s="1110">
        <v>21360</v>
      </c>
    </row>
    <row r="189" spans="1:6">
      <c r="A189" s="1109"/>
      <c r="B189" s="1108" t="s">
        <v>891</v>
      </c>
      <c r="C189" s="1107"/>
      <c r="D189" s="1107">
        <f>SUM(D177:D188)</f>
        <v>438720</v>
      </c>
      <c r="E189" s="1107">
        <f>SUM(E177:E188)</f>
        <v>0</v>
      </c>
      <c r="F189" s="1107">
        <f>SUM(F177:F188)</f>
        <v>438720</v>
      </c>
    </row>
    <row r="190" spans="1:6">
      <c r="A190" s="1115">
        <f>+A176+1</f>
        <v>14</v>
      </c>
      <c r="B190" s="1114" t="s">
        <v>67</v>
      </c>
      <c r="C190" s="1110">
        <v>33</v>
      </c>
      <c r="D190" s="1015"/>
      <c r="E190" s="1015"/>
      <c r="F190" s="1015"/>
    </row>
    <row r="191" spans="1:6">
      <c r="A191" s="1112"/>
      <c r="B191" s="1111">
        <v>41365</v>
      </c>
      <c r="C191" s="1110"/>
      <c r="D191" s="1110">
        <v>287760</v>
      </c>
      <c r="E191" s="1110">
        <v>126840</v>
      </c>
      <c r="F191" s="1110">
        <v>414600</v>
      </c>
    </row>
    <row r="192" spans="1:6">
      <c r="A192" s="1112"/>
      <c r="B192" s="1111">
        <v>41395</v>
      </c>
      <c r="C192" s="1110"/>
      <c r="D192" s="1110">
        <v>452700</v>
      </c>
      <c r="E192" s="1110">
        <v>185160</v>
      </c>
      <c r="F192" s="1110">
        <v>637860</v>
      </c>
    </row>
    <row r="193" spans="1:6">
      <c r="A193" s="1112"/>
      <c r="B193" s="1111">
        <v>41426</v>
      </c>
      <c r="C193" s="1110"/>
      <c r="D193" s="1110">
        <v>372840</v>
      </c>
      <c r="E193" s="1110">
        <v>151920</v>
      </c>
      <c r="F193" s="1110">
        <v>524760</v>
      </c>
    </row>
    <row r="194" spans="1:6">
      <c r="A194" s="1112"/>
      <c r="B194" s="1111">
        <v>41456</v>
      </c>
      <c r="C194" s="1110"/>
      <c r="D194" s="1110">
        <v>401820</v>
      </c>
      <c r="E194" s="1110">
        <v>163080</v>
      </c>
      <c r="F194" s="1110">
        <v>564900</v>
      </c>
    </row>
    <row r="195" spans="1:6">
      <c r="A195" s="1112"/>
      <c r="B195" s="1111">
        <v>41487</v>
      </c>
      <c r="C195" s="1110"/>
      <c r="D195" s="1110">
        <v>392940</v>
      </c>
      <c r="E195" s="1110">
        <v>173340</v>
      </c>
      <c r="F195" s="1110">
        <v>566280</v>
      </c>
    </row>
    <row r="196" spans="1:6">
      <c r="A196" s="1112"/>
      <c r="B196" s="1111">
        <v>41518</v>
      </c>
      <c r="C196" s="1110"/>
      <c r="D196" s="1110">
        <v>432120</v>
      </c>
      <c r="E196" s="1110">
        <v>185160</v>
      </c>
      <c r="F196" s="1110">
        <v>617280</v>
      </c>
    </row>
    <row r="197" spans="1:6">
      <c r="A197" s="1112"/>
      <c r="B197" s="1111">
        <v>41548</v>
      </c>
      <c r="C197" s="1110"/>
      <c r="D197" s="1110">
        <v>377880</v>
      </c>
      <c r="E197" s="1110">
        <v>160320</v>
      </c>
      <c r="F197" s="1110">
        <v>538200</v>
      </c>
    </row>
    <row r="198" spans="1:6">
      <c r="A198" s="1112"/>
      <c r="B198" s="1111">
        <v>41579</v>
      </c>
      <c r="C198" s="1110"/>
      <c r="D198" s="1110">
        <v>437760</v>
      </c>
      <c r="E198" s="1110">
        <v>204060</v>
      </c>
      <c r="F198" s="1110">
        <v>641820</v>
      </c>
    </row>
    <row r="199" spans="1:6" s="1032" customFormat="1">
      <c r="A199" s="1112"/>
      <c r="B199" s="1111">
        <v>41609</v>
      </c>
      <c r="C199" s="1110"/>
      <c r="D199" s="1110">
        <v>353040</v>
      </c>
      <c r="E199" s="1110">
        <v>175800</v>
      </c>
      <c r="F199" s="1110">
        <v>528840</v>
      </c>
    </row>
    <row r="200" spans="1:6">
      <c r="A200" s="1112"/>
      <c r="B200" s="1111">
        <v>41640</v>
      </c>
      <c r="C200" s="1110"/>
      <c r="D200" s="1110">
        <v>271680</v>
      </c>
      <c r="E200" s="1110">
        <v>119700</v>
      </c>
      <c r="F200" s="1110">
        <v>391380</v>
      </c>
    </row>
    <row r="201" spans="1:6">
      <c r="A201" s="1112"/>
      <c r="B201" s="1111">
        <v>41671</v>
      </c>
      <c r="C201" s="1110"/>
      <c r="D201" s="1110">
        <v>188820</v>
      </c>
      <c r="E201" s="1110">
        <v>66540</v>
      </c>
      <c r="F201" s="1110">
        <v>255360</v>
      </c>
    </row>
    <row r="202" spans="1:6">
      <c r="A202" s="1112"/>
      <c r="B202" s="1111">
        <v>41699</v>
      </c>
      <c r="C202" s="1110"/>
      <c r="D202" s="1110">
        <v>169380</v>
      </c>
      <c r="E202" s="1110">
        <v>59400</v>
      </c>
      <c r="F202" s="1110">
        <v>228780</v>
      </c>
    </row>
    <row r="203" spans="1:6">
      <c r="A203" s="1109"/>
      <c r="B203" s="1108" t="s">
        <v>891</v>
      </c>
      <c r="C203" s="1107"/>
      <c r="D203" s="1107">
        <f>SUM(D191:D202)</f>
        <v>4138740</v>
      </c>
      <c r="E203" s="1107">
        <f>SUM(E191:E202)</f>
        <v>1771320</v>
      </c>
      <c r="F203" s="1107">
        <f>SUM(F191:F202)</f>
        <v>5910060</v>
      </c>
    </row>
    <row r="204" spans="1:6" ht="18" customHeight="1">
      <c r="A204" s="1115">
        <f>+A190+1</f>
        <v>15</v>
      </c>
      <c r="B204" s="1114" t="s">
        <v>543</v>
      </c>
      <c r="C204" s="1110">
        <v>132</v>
      </c>
      <c r="D204" s="1015"/>
      <c r="E204" s="1015"/>
      <c r="F204" s="1015"/>
    </row>
    <row r="205" spans="1:6">
      <c r="A205" s="1112"/>
      <c r="B205" s="1111">
        <v>41365</v>
      </c>
      <c r="C205" s="1110"/>
      <c r="D205" s="1110">
        <v>1734720</v>
      </c>
      <c r="E205" s="1110">
        <v>382320</v>
      </c>
      <c r="F205" s="1110">
        <v>2117040</v>
      </c>
    </row>
    <row r="206" spans="1:6">
      <c r="A206" s="1112"/>
      <c r="B206" s="1111">
        <v>41395</v>
      </c>
      <c r="C206" s="1110"/>
      <c r="D206" s="1110">
        <v>249120</v>
      </c>
      <c r="E206" s="1110">
        <v>112320</v>
      </c>
      <c r="F206" s="1110">
        <v>361440</v>
      </c>
    </row>
    <row r="207" spans="1:6">
      <c r="A207" s="1112"/>
      <c r="B207" s="1111">
        <v>41426</v>
      </c>
      <c r="C207" s="1110"/>
      <c r="D207" s="1110">
        <v>455040</v>
      </c>
      <c r="E207" s="1110">
        <v>132480</v>
      </c>
      <c r="F207" s="1110">
        <v>587520</v>
      </c>
    </row>
    <row r="208" spans="1:6">
      <c r="A208" s="1112"/>
      <c r="B208" s="1111">
        <v>41456</v>
      </c>
      <c r="C208" s="1110"/>
      <c r="D208" s="1110">
        <v>892080</v>
      </c>
      <c r="E208" s="1110">
        <v>282960</v>
      </c>
      <c r="F208" s="1110">
        <v>1175040</v>
      </c>
    </row>
    <row r="209" spans="1:6">
      <c r="A209" s="1112"/>
      <c r="B209" s="1111">
        <v>41487</v>
      </c>
      <c r="C209" s="1110"/>
      <c r="D209" s="1110">
        <v>905760</v>
      </c>
      <c r="E209" s="1110">
        <v>318480</v>
      </c>
      <c r="F209" s="1110">
        <v>1224240</v>
      </c>
    </row>
    <row r="210" spans="1:6">
      <c r="A210" s="1112"/>
      <c r="B210" s="1111">
        <v>41518</v>
      </c>
      <c r="C210" s="1110"/>
      <c r="D210" s="1110">
        <v>486240</v>
      </c>
      <c r="E210" s="1110">
        <v>276000</v>
      </c>
      <c r="F210" s="1110">
        <v>762240</v>
      </c>
    </row>
    <row r="211" spans="1:6">
      <c r="A211" s="1112"/>
      <c r="B211" s="1111">
        <v>41548</v>
      </c>
      <c r="C211" s="1110"/>
      <c r="D211" s="1110">
        <v>905520</v>
      </c>
      <c r="E211" s="1110">
        <v>332400</v>
      </c>
      <c r="F211" s="1110">
        <v>1237920</v>
      </c>
    </row>
    <row r="212" spans="1:6">
      <c r="A212" s="1112"/>
      <c r="B212" s="1111">
        <v>41579</v>
      </c>
      <c r="C212" s="1110"/>
      <c r="D212" s="1110">
        <v>264960</v>
      </c>
      <c r="E212" s="1110">
        <v>72000</v>
      </c>
      <c r="F212" s="1110">
        <v>336960</v>
      </c>
    </row>
    <row r="213" spans="1:6" s="1032" customFormat="1">
      <c r="A213" s="1112"/>
      <c r="B213" s="1111">
        <v>41609</v>
      </c>
      <c r="C213" s="1110"/>
      <c r="D213" s="1110">
        <v>300000</v>
      </c>
      <c r="E213" s="1110">
        <v>86880</v>
      </c>
      <c r="F213" s="1110">
        <v>386880</v>
      </c>
    </row>
    <row r="214" spans="1:6">
      <c r="A214" s="1112"/>
      <c r="B214" s="1111">
        <v>41640</v>
      </c>
      <c r="C214" s="1110"/>
      <c r="D214" s="1110">
        <v>282720</v>
      </c>
      <c r="E214" s="1110">
        <v>77520</v>
      </c>
      <c r="F214" s="1110">
        <v>360240</v>
      </c>
    </row>
    <row r="215" spans="1:6">
      <c r="A215" s="1112"/>
      <c r="B215" s="1111">
        <v>41671</v>
      </c>
      <c r="C215" s="1110"/>
      <c r="D215" s="1110">
        <v>283200</v>
      </c>
      <c r="E215" s="1110">
        <v>66000</v>
      </c>
      <c r="F215" s="1110">
        <v>349200</v>
      </c>
    </row>
    <row r="216" spans="1:6">
      <c r="A216" s="1112"/>
      <c r="B216" s="1111">
        <v>41699</v>
      </c>
      <c r="C216" s="1110"/>
      <c r="D216" s="1110">
        <v>497280</v>
      </c>
      <c r="E216" s="1110">
        <v>91200</v>
      </c>
      <c r="F216" s="1110">
        <v>588480</v>
      </c>
    </row>
    <row r="217" spans="1:6">
      <c r="A217" s="1109"/>
      <c r="B217" s="1108" t="s">
        <v>891</v>
      </c>
      <c r="C217" s="1107"/>
      <c r="D217" s="1107">
        <f>SUM(D205:D216)</f>
        <v>7256640</v>
      </c>
      <c r="E217" s="1107">
        <f>SUM(E205:E216)</f>
        <v>2230560</v>
      </c>
      <c r="F217" s="1107">
        <f>SUM(F205:F216)</f>
        <v>9487200</v>
      </c>
    </row>
    <row r="218" spans="1:6">
      <c r="A218" s="1115">
        <f>+A204+1</f>
        <v>16</v>
      </c>
      <c r="B218" s="1114" t="s">
        <v>547</v>
      </c>
      <c r="C218" s="1110">
        <v>132</v>
      </c>
      <c r="D218" s="1015"/>
      <c r="E218" s="1015"/>
      <c r="F218" s="1015"/>
    </row>
    <row r="219" spans="1:6">
      <c r="A219" s="1112"/>
      <c r="B219" s="1111">
        <v>41365</v>
      </c>
      <c r="C219" s="1110"/>
      <c r="D219" s="1110">
        <v>4565270</v>
      </c>
      <c r="E219" s="1110">
        <v>2929000</v>
      </c>
      <c r="F219" s="1110">
        <v>7494270</v>
      </c>
    </row>
    <row r="220" spans="1:6">
      <c r="A220" s="1112"/>
      <c r="B220" s="1111">
        <v>41395</v>
      </c>
      <c r="C220" s="1110"/>
      <c r="D220" s="1110">
        <v>1701463</v>
      </c>
      <c r="E220" s="1110">
        <v>2962000</v>
      </c>
      <c r="F220" s="1110">
        <v>4663463</v>
      </c>
    </row>
    <row r="221" spans="1:6">
      <c r="A221" s="1112"/>
      <c r="B221" s="1111">
        <v>41426</v>
      </c>
      <c r="C221" s="1110"/>
      <c r="D221" s="1110">
        <v>1832150</v>
      </c>
      <c r="E221" s="1110">
        <v>2938000</v>
      </c>
      <c r="F221" s="1110">
        <v>4770150</v>
      </c>
    </row>
    <row r="222" spans="1:6">
      <c r="A222" s="1112"/>
      <c r="B222" s="1111">
        <v>41456</v>
      </c>
      <c r="C222" s="1110"/>
      <c r="D222" s="1110">
        <f t="shared" ref="D222:D230" si="8">+F222-E222</f>
        <v>3600502</v>
      </c>
      <c r="E222" s="1110">
        <f t="shared" ref="E222:E230" si="9">+ROUND(F222/4,0)</f>
        <v>1200168</v>
      </c>
      <c r="F222" s="1110">
        <v>4800670</v>
      </c>
    </row>
    <row r="223" spans="1:6">
      <c r="A223" s="1112"/>
      <c r="B223" s="1111">
        <v>41487</v>
      </c>
      <c r="C223" s="1110"/>
      <c r="D223" s="1110">
        <f t="shared" si="8"/>
        <v>3693340</v>
      </c>
      <c r="E223" s="1110">
        <f t="shared" si="9"/>
        <v>1231113</v>
      </c>
      <c r="F223" s="1110">
        <v>4924453</v>
      </c>
    </row>
    <row r="224" spans="1:6">
      <c r="A224" s="1112"/>
      <c r="B224" s="1111">
        <v>41518</v>
      </c>
      <c r="C224" s="1110"/>
      <c r="D224" s="1110">
        <f t="shared" si="8"/>
        <v>4048019</v>
      </c>
      <c r="E224" s="1110">
        <f t="shared" si="9"/>
        <v>1349340</v>
      </c>
      <c r="F224" s="1110">
        <v>5397359</v>
      </c>
    </row>
    <row r="225" spans="1:6">
      <c r="A225" s="1112"/>
      <c r="B225" s="1111">
        <v>41548</v>
      </c>
      <c r="C225" s="1110"/>
      <c r="D225" s="1110">
        <f t="shared" si="8"/>
        <v>3008369</v>
      </c>
      <c r="E225" s="1110">
        <f t="shared" si="9"/>
        <v>1002790</v>
      </c>
      <c r="F225" s="1110">
        <v>4011159</v>
      </c>
    </row>
    <row r="226" spans="1:6" s="1022" customFormat="1">
      <c r="A226" s="1112"/>
      <c r="B226" s="1111">
        <v>41579</v>
      </c>
      <c r="C226" s="1110"/>
      <c r="D226" s="1110">
        <f t="shared" si="8"/>
        <v>315850</v>
      </c>
      <c r="E226" s="1110">
        <f t="shared" si="9"/>
        <v>105284</v>
      </c>
      <c r="F226" s="1110">
        <v>421134</v>
      </c>
    </row>
    <row r="227" spans="1:6" s="1032" customFormat="1">
      <c r="A227" s="1112"/>
      <c r="B227" s="1111">
        <v>41609</v>
      </c>
      <c r="C227" s="1110"/>
      <c r="D227" s="1110">
        <f t="shared" si="8"/>
        <v>396402</v>
      </c>
      <c r="E227" s="1110">
        <f t="shared" si="9"/>
        <v>132134</v>
      </c>
      <c r="F227" s="1110">
        <v>528536</v>
      </c>
    </row>
    <row r="228" spans="1:6">
      <c r="A228" s="1112"/>
      <c r="B228" s="1111">
        <v>41640</v>
      </c>
      <c r="C228" s="1110"/>
      <c r="D228" s="1110">
        <f t="shared" si="8"/>
        <v>574128</v>
      </c>
      <c r="E228" s="1110">
        <f t="shared" si="9"/>
        <v>191376</v>
      </c>
      <c r="F228" s="1110">
        <v>765504</v>
      </c>
    </row>
    <row r="229" spans="1:6">
      <c r="A229" s="1112"/>
      <c r="B229" s="1111">
        <v>41671</v>
      </c>
      <c r="C229" s="1110"/>
      <c r="D229" s="1110">
        <f t="shared" si="8"/>
        <v>746531</v>
      </c>
      <c r="E229" s="1110">
        <f t="shared" si="9"/>
        <v>248844</v>
      </c>
      <c r="F229" s="1110">
        <v>995375</v>
      </c>
    </row>
    <row r="230" spans="1:6">
      <c r="A230" s="1112"/>
      <c r="B230" s="1121">
        <v>41699</v>
      </c>
      <c r="C230" s="1120"/>
      <c r="D230" s="1110">
        <f t="shared" si="8"/>
        <v>839368</v>
      </c>
      <c r="E230" s="1110">
        <f t="shared" si="9"/>
        <v>279790</v>
      </c>
      <c r="F230" s="1120">
        <v>1119158</v>
      </c>
    </row>
    <row r="231" spans="1:6">
      <c r="A231" s="1109"/>
      <c r="B231" s="1108" t="s">
        <v>891</v>
      </c>
      <c r="C231" s="1107"/>
      <c r="D231" s="1107">
        <f>SUM(D219:D230)</f>
        <v>25321392</v>
      </c>
      <c r="E231" s="1107">
        <f>SUM(E219:E230)</f>
        <v>14569839</v>
      </c>
      <c r="F231" s="1107">
        <f>SUM(F219:F230)</f>
        <v>39891231</v>
      </c>
    </row>
    <row r="232" spans="1:6" ht="15.75" customHeight="1">
      <c r="A232" s="1115">
        <f>+A218+1</f>
        <v>17</v>
      </c>
      <c r="B232" s="1114" t="s">
        <v>971</v>
      </c>
      <c r="C232" s="1110">
        <v>33</v>
      </c>
      <c r="D232" s="1015"/>
      <c r="E232" s="1015"/>
      <c r="F232" s="1015"/>
    </row>
    <row r="233" spans="1:6">
      <c r="A233" s="1112"/>
      <c r="B233" s="1111">
        <v>41365</v>
      </c>
      <c r="C233" s="1110"/>
      <c r="D233" s="1110">
        <v>697980</v>
      </c>
      <c r="E233" s="1110">
        <v>141720</v>
      </c>
      <c r="F233" s="1110">
        <v>839700</v>
      </c>
    </row>
    <row r="234" spans="1:6">
      <c r="A234" s="1112"/>
      <c r="B234" s="1111">
        <v>41395</v>
      </c>
      <c r="C234" s="1110"/>
      <c r="D234" s="1110">
        <v>801780</v>
      </c>
      <c r="E234" s="1110">
        <v>158520</v>
      </c>
      <c r="F234" s="1110">
        <v>960300</v>
      </c>
    </row>
    <row r="235" spans="1:6">
      <c r="A235" s="1112"/>
      <c r="B235" s="1111">
        <v>41426</v>
      </c>
      <c r="C235" s="1110"/>
      <c r="D235" s="1110">
        <v>628200</v>
      </c>
      <c r="E235" s="1110">
        <v>126840</v>
      </c>
      <c r="F235" s="1110">
        <v>755040</v>
      </c>
    </row>
    <row r="236" spans="1:6">
      <c r="A236" s="1112"/>
      <c r="B236" s="1111">
        <v>41456</v>
      </c>
      <c r="C236" s="1110"/>
      <c r="D236" s="1110">
        <v>774480</v>
      </c>
      <c r="E236" s="1110">
        <v>154800</v>
      </c>
      <c r="F236" s="1110">
        <v>929280</v>
      </c>
    </row>
    <row r="237" spans="1:6">
      <c r="A237" s="1112"/>
      <c r="B237" s="1111">
        <v>41487</v>
      </c>
      <c r="C237" s="1110"/>
      <c r="D237" s="1110">
        <v>705660</v>
      </c>
      <c r="E237" s="1110">
        <v>141420</v>
      </c>
      <c r="F237" s="1110">
        <v>847080</v>
      </c>
    </row>
    <row r="238" spans="1:6">
      <c r="A238" s="1112"/>
      <c r="B238" s="1111">
        <v>41518</v>
      </c>
      <c r="C238" s="1110"/>
      <c r="D238" s="1110">
        <v>755700</v>
      </c>
      <c r="E238" s="1110">
        <v>152340</v>
      </c>
      <c r="F238" s="1110">
        <v>908040</v>
      </c>
    </row>
    <row r="239" spans="1:6">
      <c r="A239" s="1112"/>
      <c r="B239" s="1111">
        <v>41548</v>
      </c>
      <c r="C239" s="1110"/>
      <c r="D239" s="1110">
        <v>617940</v>
      </c>
      <c r="E239" s="1110">
        <v>128640</v>
      </c>
      <c r="F239" s="1110">
        <v>746580</v>
      </c>
    </row>
    <row r="240" spans="1:6">
      <c r="A240" s="1112"/>
      <c r="B240" s="1111">
        <v>41579</v>
      </c>
      <c r="C240" s="1110"/>
      <c r="D240" s="1110">
        <v>467100</v>
      </c>
      <c r="E240" s="1110">
        <v>110280</v>
      </c>
      <c r="F240" s="1110">
        <v>577380</v>
      </c>
    </row>
    <row r="241" spans="1:6" s="1032" customFormat="1">
      <c r="A241" s="1112"/>
      <c r="B241" s="1111">
        <v>41609</v>
      </c>
      <c r="C241" s="1110"/>
      <c r="D241" s="1110">
        <v>464100</v>
      </c>
      <c r="E241" s="1110">
        <v>118440</v>
      </c>
      <c r="F241" s="1110">
        <v>582540</v>
      </c>
    </row>
    <row r="242" spans="1:6">
      <c r="A242" s="1112"/>
      <c r="B242" s="1111">
        <v>41640</v>
      </c>
      <c r="C242" s="1110"/>
      <c r="D242" s="1110">
        <v>499020</v>
      </c>
      <c r="E242" s="1110">
        <v>136140</v>
      </c>
      <c r="F242" s="1110">
        <v>635160</v>
      </c>
    </row>
    <row r="243" spans="1:6">
      <c r="A243" s="1112"/>
      <c r="B243" s="1111">
        <v>41671</v>
      </c>
      <c r="C243" s="1110"/>
      <c r="D243" s="1110">
        <v>449040</v>
      </c>
      <c r="E243" s="1110">
        <v>118980</v>
      </c>
      <c r="F243" s="1110">
        <v>568020</v>
      </c>
    </row>
    <row r="244" spans="1:6">
      <c r="A244" s="1112"/>
      <c r="B244" s="1111">
        <v>41699</v>
      </c>
      <c r="C244" s="1110"/>
      <c r="D244" s="1110">
        <v>630120</v>
      </c>
      <c r="E244" s="1110">
        <v>146400</v>
      </c>
      <c r="F244" s="1110">
        <v>776520</v>
      </c>
    </row>
    <row r="245" spans="1:6">
      <c r="A245" s="1109"/>
      <c r="B245" s="1108" t="s">
        <v>891</v>
      </c>
      <c r="C245" s="1107"/>
      <c r="D245" s="1107">
        <f>SUM(D233:D244)</f>
        <v>7491120</v>
      </c>
      <c r="E245" s="1107">
        <f>SUM(E233:E244)</f>
        <v>1634520</v>
      </c>
      <c r="F245" s="1107">
        <f>SUM(F233:F244)</f>
        <v>9125640</v>
      </c>
    </row>
    <row r="246" spans="1:6" ht="16.5" customHeight="1">
      <c r="A246" s="1115">
        <f>+A232+1</f>
        <v>18</v>
      </c>
      <c r="B246" s="1114" t="s">
        <v>2649</v>
      </c>
      <c r="C246" s="1110">
        <v>132</v>
      </c>
      <c r="D246" s="1015"/>
      <c r="E246" s="1015"/>
      <c r="F246" s="1015"/>
    </row>
    <row r="247" spans="1:6">
      <c r="A247" s="1112"/>
      <c r="B247" s="1111">
        <v>41365</v>
      </c>
      <c r="C247" s="1110"/>
      <c r="D247" s="1110">
        <f t="shared" ref="D247:D258" si="10">+F247-E247</f>
        <v>786750</v>
      </c>
      <c r="E247" s="1110">
        <f t="shared" ref="E247:E258" si="11">+ROUND(F247/4,0)</f>
        <v>262250</v>
      </c>
      <c r="F247" s="1110">
        <v>1049000</v>
      </c>
    </row>
    <row r="248" spans="1:6">
      <c r="A248" s="1112"/>
      <c r="B248" s="1111">
        <v>41395</v>
      </c>
      <c r="C248" s="1110"/>
      <c r="D248" s="1110">
        <f t="shared" si="10"/>
        <v>708000</v>
      </c>
      <c r="E248" s="1110">
        <f t="shared" si="11"/>
        <v>236000</v>
      </c>
      <c r="F248" s="1110">
        <v>944000</v>
      </c>
    </row>
    <row r="249" spans="1:6">
      <c r="A249" s="1112"/>
      <c r="B249" s="1111">
        <v>41426</v>
      </c>
      <c r="C249" s="1110"/>
      <c r="D249" s="1110">
        <f t="shared" si="10"/>
        <v>600750</v>
      </c>
      <c r="E249" s="1110">
        <f t="shared" si="11"/>
        <v>200250</v>
      </c>
      <c r="F249" s="1110">
        <v>801000</v>
      </c>
    </row>
    <row r="250" spans="1:6">
      <c r="A250" s="1112"/>
      <c r="B250" s="1111">
        <v>41456</v>
      </c>
      <c r="C250" s="1110"/>
      <c r="D250" s="1110">
        <f t="shared" si="10"/>
        <v>666000</v>
      </c>
      <c r="E250" s="1110">
        <f t="shared" si="11"/>
        <v>222000</v>
      </c>
      <c r="F250" s="1110">
        <v>888000</v>
      </c>
    </row>
    <row r="251" spans="1:6">
      <c r="A251" s="1112"/>
      <c r="B251" s="1111">
        <v>41487</v>
      </c>
      <c r="C251" s="1110"/>
      <c r="D251" s="1110">
        <f t="shared" si="10"/>
        <v>723000</v>
      </c>
      <c r="E251" s="1110">
        <f t="shared" si="11"/>
        <v>241000</v>
      </c>
      <c r="F251" s="1110">
        <v>964000</v>
      </c>
    </row>
    <row r="252" spans="1:6">
      <c r="A252" s="1112"/>
      <c r="B252" s="1111">
        <v>41518</v>
      </c>
      <c r="C252" s="1110"/>
      <c r="D252" s="1110">
        <f t="shared" si="10"/>
        <v>615000</v>
      </c>
      <c r="E252" s="1110">
        <f t="shared" si="11"/>
        <v>205000</v>
      </c>
      <c r="F252" s="1110">
        <v>820000</v>
      </c>
    </row>
    <row r="253" spans="1:6">
      <c r="A253" s="1112"/>
      <c r="B253" s="1111">
        <v>41548</v>
      </c>
      <c r="C253" s="1110"/>
      <c r="D253" s="1110">
        <f t="shared" si="10"/>
        <v>516750</v>
      </c>
      <c r="E253" s="1110">
        <f t="shared" si="11"/>
        <v>172250</v>
      </c>
      <c r="F253" s="1110">
        <v>689000</v>
      </c>
    </row>
    <row r="254" spans="1:6">
      <c r="A254" s="1112"/>
      <c r="B254" s="1111">
        <v>41579</v>
      </c>
      <c r="C254" s="1110"/>
      <c r="D254" s="1110">
        <f t="shared" si="10"/>
        <v>540000</v>
      </c>
      <c r="E254" s="1110">
        <f t="shared" si="11"/>
        <v>180000</v>
      </c>
      <c r="F254" s="1110">
        <v>720000</v>
      </c>
    </row>
    <row r="255" spans="1:6" s="1032" customFormat="1">
      <c r="A255" s="1112"/>
      <c r="B255" s="1111">
        <v>41609</v>
      </c>
      <c r="C255" s="1110"/>
      <c r="D255" s="1110">
        <f t="shared" si="10"/>
        <v>684750</v>
      </c>
      <c r="E255" s="1110">
        <f t="shared" si="11"/>
        <v>228250</v>
      </c>
      <c r="F255" s="1110">
        <v>913000</v>
      </c>
    </row>
    <row r="256" spans="1:6">
      <c r="A256" s="1112"/>
      <c r="B256" s="1111">
        <v>41640</v>
      </c>
      <c r="C256" s="1110"/>
      <c r="D256" s="1110">
        <f t="shared" si="10"/>
        <v>708750</v>
      </c>
      <c r="E256" s="1110">
        <f t="shared" si="11"/>
        <v>236250</v>
      </c>
      <c r="F256" s="1110">
        <v>945000</v>
      </c>
    </row>
    <row r="257" spans="1:6">
      <c r="A257" s="1112"/>
      <c r="B257" s="1111">
        <v>41671</v>
      </c>
      <c r="C257" s="1110"/>
      <c r="D257" s="1110">
        <f t="shared" si="10"/>
        <v>678000</v>
      </c>
      <c r="E257" s="1110">
        <f t="shared" si="11"/>
        <v>226000</v>
      </c>
      <c r="F257" s="1110">
        <v>904000</v>
      </c>
    </row>
    <row r="258" spans="1:6">
      <c r="A258" s="1112"/>
      <c r="B258" s="1111">
        <v>41699</v>
      </c>
      <c r="C258" s="1110"/>
      <c r="D258" s="1110">
        <f t="shared" si="10"/>
        <v>833250</v>
      </c>
      <c r="E258" s="1110">
        <f t="shared" si="11"/>
        <v>277750</v>
      </c>
      <c r="F258" s="1110">
        <v>1111000</v>
      </c>
    </row>
    <row r="259" spans="1:6">
      <c r="A259" s="1109"/>
      <c r="B259" s="1108" t="s">
        <v>891</v>
      </c>
      <c r="C259" s="1107"/>
      <c r="D259" s="1107">
        <f>SUM(D247:D258)</f>
        <v>8061000</v>
      </c>
      <c r="E259" s="1107">
        <f>SUM(E247:E258)</f>
        <v>2687000</v>
      </c>
      <c r="F259" s="1107">
        <f>SUM(F247:F258)</f>
        <v>10748000</v>
      </c>
    </row>
    <row r="260" spans="1:6" ht="15.75" customHeight="1">
      <c r="A260" s="1115">
        <f>+A246+1</f>
        <v>19</v>
      </c>
      <c r="B260" s="1114" t="s">
        <v>546</v>
      </c>
      <c r="C260" s="1110">
        <v>33</v>
      </c>
      <c r="D260" s="1015"/>
      <c r="E260" s="1015"/>
      <c r="F260" s="1015"/>
    </row>
    <row r="261" spans="1:6">
      <c r="A261" s="1112"/>
      <c r="B261" s="1111">
        <v>41365</v>
      </c>
      <c r="C261" s="1110"/>
      <c r="D261" s="1110">
        <v>3954500</v>
      </c>
      <c r="E261" s="1110">
        <v>1362960</v>
      </c>
      <c r="F261" s="1110">
        <v>5317460</v>
      </c>
    </row>
    <row r="262" spans="1:6">
      <c r="A262" s="1112"/>
      <c r="B262" s="1111">
        <v>41395</v>
      </c>
      <c r="C262" s="1110"/>
      <c r="D262" s="1110">
        <v>2453776</v>
      </c>
      <c r="E262" s="1110">
        <v>911280</v>
      </c>
      <c r="F262" s="1110">
        <v>3365056</v>
      </c>
    </row>
    <row r="263" spans="1:6">
      <c r="A263" s="1112"/>
      <c r="B263" s="1111">
        <v>41426</v>
      </c>
      <c r="C263" s="1110"/>
      <c r="D263" s="1110">
        <v>3942016</v>
      </c>
      <c r="E263" s="1110">
        <v>1407360</v>
      </c>
      <c r="F263" s="1110">
        <v>5349376</v>
      </c>
    </row>
    <row r="264" spans="1:6">
      <c r="A264" s="1112"/>
      <c r="B264" s="1111">
        <v>41456</v>
      </c>
      <c r="C264" s="1110"/>
      <c r="D264" s="1110">
        <v>4207576</v>
      </c>
      <c r="E264" s="1110">
        <v>1453920</v>
      </c>
      <c r="F264" s="1110">
        <v>5661496</v>
      </c>
    </row>
    <row r="265" spans="1:6">
      <c r="A265" s="1112"/>
      <c r="B265" s="1111">
        <v>41487</v>
      </c>
      <c r="C265" s="1110"/>
      <c r="D265" s="1110">
        <v>3062416</v>
      </c>
      <c r="E265" s="1110">
        <v>1107120</v>
      </c>
      <c r="F265" s="1110">
        <v>4169536</v>
      </c>
    </row>
    <row r="266" spans="1:6">
      <c r="A266" s="1112"/>
      <c r="B266" s="1111">
        <v>41518</v>
      </c>
      <c r="C266" s="1110"/>
      <c r="D266" s="1110">
        <v>2905696</v>
      </c>
      <c r="E266" s="1110">
        <v>1043400</v>
      </c>
      <c r="F266" s="1110">
        <v>3949096</v>
      </c>
    </row>
    <row r="267" spans="1:6">
      <c r="A267" s="1112"/>
      <c r="B267" s="1111">
        <v>41548</v>
      </c>
      <c r="C267" s="1110"/>
      <c r="D267" s="1110">
        <v>3066856</v>
      </c>
      <c r="E267" s="1110">
        <v>1102920</v>
      </c>
      <c r="F267" s="1110">
        <v>4169776</v>
      </c>
    </row>
    <row r="268" spans="1:6">
      <c r="A268" s="1112"/>
      <c r="B268" s="1111">
        <v>41579</v>
      </c>
      <c r="C268" s="1110"/>
      <c r="D268" s="1110">
        <v>2774013</v>
      </c>
      <c r="E268" s="1110">
        <v>1011840</v>
      </c>
      <c r="F268" s="1110">
        <v>3785853</v>
      </c>
    </row>
    <row r="269" spans="1:6" s="1032" customFormat="1">
      <c r="A269" s="1112"/>
      <c r="B269" s="1111">
        <v>41609</v>
      </c>
      <c r="C269" s="1110"/>
      <c r="D269" s="1110">
        <v>3086630</v>
      </c>
      <c r="E269" s="1110">
        <v>1099080</v>
      </c>
      <c r="F269" s="1110">
        <v>4185710</v>
      </c>
    </row>
    <row r="270" spans="1:6">
      <c r="A270" s="1112"/>
      <c r="B270" s="1111">
        <v>41640</v>
      </c>
      <c r="C270" s="1110"/>
      <c r="D270" s="1110">
        <v>2856790</v>
      </c>
      <c r="E270" s="1110">
        <v>1011360</v>
      </c>
      <c r="F270" s="1110">
        <v>3868150</v>
      </c>
    </row>
    <row r="271" spans="1:6">
      <c r="A271" s="1112"/>
      <c r="B271" s="1111">
        <v>41671</v>
      </c>
      <c r="C271" s="1110"/>
      <c r="D271" s="1110">
        <v>2300270</v>
      </c>
      <c r="E271" s="1110">
        <v>810720</v>
      </c>
      <c r="F271" s="1110">
        <v>3110990</v>
      </c>
    </row>
    <row r="272" spans="1:6">
      <c r="A272" s="1112"/>
      <c r="B272" s="1111">
        <v>41699</v>
      </c>
      <c r="C272" s="1110"/>
      <c r="D272" s="1110">
        <v>4292520</v>
      </c>
      <c r="E272" s="1110">
        <v>1568640</v>
      </c>
      <c r="F272" s="1110">
        <v>5861160</v>
      </c>
    </row>
    <row r="273" spans="1:6">
      <c r="A273" s="1109"/>
      <c r="B273" s="1108" t="s">
        <v>891</v>
      </c>
      <c r="C273" s="1107"/>
      <c r="D273" s="1107">
        <f>SUM(D261:D272)</f>
        <v>38903059</v>
      </c>
      <c r="E273" s="1107">
        <f>SUM(E261:E272)</f>
        <v>13890600</v>
      </c>
      <c r="F273" s="1107">
        <f>SUM(F261:F272)</f>
        <v>52793659</v>
      </c>
    </row>
    <row r="274" spans="1:6" ht="30">
      <c r="A274" s="1115">
        <f>+A260+1</f>
        <v>20</v>
      </c>
      <c r="B274" s="1114" t="s">
        <v>1176</v>
      </c>
      <c r="C274" s="1110">
        <v>132</v>
      </c>
      <c r="D274" s="1015"/>
      <c r="E274" s="1015"/>
      <c r="F274" s="1015"/>
    </row>
    <row r="275" spans="1:6">
      <c r="A275" s="1112"/>
      <c r="B275" s="1111">
        <v>41365</v>
      </c>
      <c r="C275" s="1110"/>
      <c r="D275" s="1110">
        <v>42615</v>
      </c>
      <c r="E275" s="1110">
        <v>13275</v>
      </c>
      <c r="F275" s="1110">
        <v>55890</v>
      </c>
    </row>
    <row r="276" spans="1:6">
      <c r="A276" s="1112"/>
      <c r="B276" s="1111">
        <v>41395</v>
      </c>
      <c r="C276" s="1110"/>
      <c r="D276" s="1110">
        <v>112800</v>
      </c>
      <c r="E276" s="1110">
        <v>27840</v>
      </c>
      <c r="F276" s="1110">
        <v>140640</v>
      </c>
    </row>
    <row r="277" spans="1:6">
      <c r="A277" s="1112"/>
      <c r="B277" s="1111">
        <v>41426</v>
      </c>
      <c r="C277" s="1110"/>
      <c r="D277" s="1110">
        <v>208200</v>
      </c>
      <c r="E277" s="1110">
        <v>46440</v>
      </c>
      <c r="F277" s="1110">
        <v>254640</v>
      </c>
    </row>
    <row r="278" spans="1:6">
      <c r="A278" s="1112"/>
      <c r="B278" s="1111">
        <v>41456</v>
      </c>
      <c r="C278" s="1110"/>
      <c r="D278" s="1110">
        <v>231480</v>
      </c>
      <c r="E278" s="1110">
        <v>53280</v>
      </c>
      <c r="F278" s="1110">
        <v>284760</v>
      </c>
    </row>
    <row r="279" spans="1:6">
      <c r="A279" s="1112"/>
      <c r="B279" s="1111">
        <v>41487</v>
      </c>
      <c r="C279" s="1110"/>
      <c r="D279" s="1110">
        <v>393600</v>
      </c>
      <c r="E279" s="1110">
        <v>62520</v>
      </c>
      <c r="F279" s="1110">
        <v>456120</v>
      </c>
    </row>
    <row r="280" spans="1:6">
      <c r="A280" s="1112"/>
      <c r="B280" s="1111">
        <v>41518</v>
      </c>
      <c r="C280" s="1110"/>
      <c r="D280" s="1110">
        <v>272760</v>
      </c>
      <c r="E280" s="1110">
        <v>51480</v>
      </c>
      <c r="F280" s="1110">
        <v>324240</v>
      </c>
    </row>
    <row r="281" spans="1:6">
      <c r="A281" s="1112"/>
      <c r="B281" s="1111">
        <v>41548</v>
      </c>
      <c r="C281" s="1110"/>
      <c r="D281" s="1110">
        <v>181680</v>
      </c>
      <c r="E281" s="1110">
        <v>41520</v>
      </c>
      <c r="F281" s="1110">
        <v>223200</v>
      </c>
    </row>
    <row r="282" spans="1:6">
      <c r="A282" s="1112"/>
      <c r="B282" s="1111">
        <v>41579</v>
      </c>
      <c r="C282" s="1110"/>
      <c r="D282" s="1110">
        <v>297120</v>
      </c>
      <c r="E282" s="1110">
        <v>41160</v>
      </c>
      <c r="F282" s="1110">
        <v>338280</v>
      </c>
    </row>
    <row r="283" spans="1:6" s="1032" customFormat="1">
      <c r="A283" s="1112"/>
      <c r="B283" s="1111">
        <v>41609</v>
      </c>
      <c r="C283" s="1110"/>
      <c r="D283" s="1110">
        <v>361440</v>
      </c>
      <c r="E283" s="1110">
        <v>70200</v>
      </c>
      <c r="F283" s="1110">
        <v>431640</v>
      </c>
    </row>
    <row r="284" spans="1:6">
      <c r="A284" s="1112"/>
      <c r="B284" s="1111">
        <v>41640</v>
      </c>
      <c r="C284" s="1110"/>
      <c r="D284" s="1110">
        <v>326400</v>
      </c>
      <c r="E284" s="1110">
        <v>45840</v>
      </c>
      <c r="F284" s="1110">
        <v>372240</v>
      </c>
    </row>
    <row r="285" spans="1:6">
      <c r="A285" s="1112"/>
      <c r="B285" s="1111">
        <v>41671</v>
      </c>
      <c r="C285" s="1110"/>
      <c r="D285" s="1110">
        <v>68280</v>
      </c>
      <c r="E285" s="1110">
        <v>21480</v>
      </c>
      <c r="F285" s="1110">
        <v>89760</v>
      </c>
    </row>
    <row r="286" spans="1:6">
      <c r="A286" s="1112"/>
      <c r="B286" s="1111">
        <v>41699</v>
      </c>
      <c r="C286" s="1110"/>
      <c r="D286" s="1110">
        <v>299280</v>
      </c>
      <c r="E286" s="1110">
        <v>45720</v>
      </c>
      <c r="F286" s="1110">
        <v>345000</v>
      </c>
    </row>
    <row r="287" spans="1:6">
      <c r="A287" s="1109"/>
      <c r="B287" s="1108" t="s">
        <v>891</v>
      </c>
      <c r="C287" s="1107"/>
      <c r="D287" s="1107">
        <f>SUM(D275:D286)</f>
        <v>2795655</v>
      </c>
      <c r="E287" s="1107">
        <f>SUM(E275:E286)</f>
        <v>520755</v>
      </c>
      <c r="F287" s="1107">
        <f>SUM(F275:F286)</f>
        <v>3316410</v>
      </c>
    </row>
    <row r="288" spans="1:6" ht="30">
      <c r="A288" s="1115">
        <f>+A274+1</f>
        <v>21</v>
      </c>
      <c r="B288" s="1114" t="s">
        <v>1155</v>
      </c>
      <c r="C288" s="1110">
        <v>132</v>
      </c>
      <c r="D288" s="1015"/>
      <c r="E288" s="1015"/>
      <c r="F288" s="1015"/>
    </row>
    <row r="289" spans="1:6">
      <c r="A289" s="1112"/>
      <c r="B289" s="1111">
        <v>41365</v>
      </c>
      <c r="C289" s="1110"/>
      <c r="D289" s="1110">
        <f t="shared" ref="D289:D300" si="12">+F289-E289</f>
        <v>4118250</v>
      </c>
      <c r="E289" s="1110">
        <f t="shared" ref="E289:E300" si="13">+ROUND(F289/4,0)</f>
        <v>1372750</v>
      </c>
      <c r="F289" s="1110">
        <v>5491000</v>
      </c>
    </row>
    <row r="290" spans="1:6">
      <c r="A290" s="1112"/>
      <c r="B290" s="1111">
        <v>41395</v>
      </c>
      <c r="C290" s="1110"/>
      <c r="D290" s="1110">
        <f t="shared" si="12"/>
        <v>4442250</v>
      </c>
      <c r="E290" s="1110">
        <f t="shared" si="13"/>
        <v>1480750</v>
      </c>
      <c r="F290" s="1110">
        <v>5923000</v>
      </c>
    </row>
    <row r="291" spans="1:6">
      <c r="A291" s="1112"/>
      <c r="B291" s="1111">
        <v>41426</v>
      </c>
      <c r="C291" s="1110"/>
      <c r="D291" s="1110">
        <f t="shared" si="12"/>
        <v>4407000</v>
      </c>
      <c r="E291" s="1110">
        <f t="shared" si="13"/>
        <v>1469000</v>
      </c>
      <c r="F291" s="1110">
        <v>5876000</v>
      </c>
    </row>
    <row r="292" spans="1:6">
      <c r="A292" s="1112"/>
      <c r="B292" s="1111">
        <v>41456</v>
      </c>
      <c r="C292" s="1110"/>
      <c r="D292" s="1110">
        <f t="shared" si="12"/>
        <v>4203000</v>
      </c>
      <c r="E292" s="1110">
        <f t="shared" si="13"/>
        <v>1401000</v>
      </c>
      <c r="F292" s="1110">
        <v>5604000</v>
      </c>
    </row>
    <row r="293" spans="1:6">
      <c r="A293" s="1112"/>
      <c r="B293" s="1111">
        <v>41487</v>
      </c>
      <c r="C293" s="1110"/>
      <c r="D293" s="1110">
        <f t="shared" si="12"/>
        <v>4387500</v>
      </c>
      <c r="E293" s="1110">
        <f t="shared" si="13"/>
        <v>1462500</v>
      </c>
      <c r="F293" s="1110">
        <v>5850000</v>
      </c>
    </row>
    <row r="294" spans="1:6">
      <c r="A294" s="1112"/>
      <c r="B294" s="1111">
        <v>41518</v>
      </c>
      <c r="C294" s="1110"/>
      <c r="D294" s="1110">
        <f t="shared" si="12"/>
        <v>4500750</v>
      </c>
      <c r="E294" s="1110">
        <f t="shared" si="13"/>
        <v>1500250</v>
      </c>
      <c r="F294" s="1110">
        <v>6001000</v>
      </c>
    </row>
    <row r="295" spans="1:6">
      <c r="A295" s="1112"/>
      <c r="B295" s="1111">
        <v>41548</v>
      </c>
      <c r="C295" s="1110"/>
      <c r="D295" s="1110">
        <f t="shared" si="12"/>
        <v>3696750</v>
      </c>
      <c r="E295" s="1110">
        <f t="shared" si="13"/>
        <v>1232250</v>
      </c>
      <c r="F295" s="1110">
        <v>4929000</v>
      </c>
    </row>
    <row r="296" spans="1:6">
      <c r="A296" s="1112"/>
      <c r="B296" s="1111">
        <v>41579</v>
      </c>
      <c r="C296" s="1110"/>
      <c r="D296" s="1110">
        <f t="shared" si="12"/>
        <v>4368750</v>
      </c>
      <c r="E296" s="1110">
        <f t="shared" si="13"/>
        <v>1456250</v>
      </c>
      <c r="F296" s="1110">
        <v>5825000</v>
      </c>
    </row>
    <row r="297" spans="1:6" s="1032" customFormat="1">
      <c r="A297" s="1112"/>
      <c r="B297" s="1111">
        <v>41609</v>
      </c>
      <c r="C297" s="1110"/>
      <c r="D297" s="1110">
        <f t="shared" si="12"/>
        <v>4552500</v>
      </c>
      <c r="E297" s="1110">
        <f t="shared" si="13"/>
        <v>1517500</v>
      </c>
      <c r="F297" s="1110">
        <v>6070000</v>
      </c>
    </row>
    <row r="298" spans="1:6">
      <c r="A298" s="1112"/>
      <c r="B298" s="1111">
        <v>41640</v>
      </c>
      <c r="C298" s="1110"/>
      <c r="D298" s="1110">
        <f t="shared" si="12"/>
        <v>4250250</v>
      </c>
      <c r="E298" s="1110">
        <f t="shared" si="13"/>
        <v>1416750</v>
      </c>
      <c r="F298" s="1110">
        <v>5667000</v>
      </c>
    </row>
    <row r="299" spans="1:6">
      <c r="A299" s="1112"/>
      <c r="B299" s="1111">
        <v>41671</v>
      </c>
      <c r="C299" s="1110"/>
      <c r="D299" s="1110">
        <f t="shared" si="12"/>
        <v>3740250</v>
      </c>
      <c r="E299" s="1110">
        <f t="shared" si="13"/>
        <v>1246750</v>
      </c>
      <c r="F299" s="1110">
        <v>4987000</v>
      </c>
    </row>
    <row r="300" spans="1:6">
      <c r="A300" s="1112"/>
      <c r="B300" s="1111">
        <v>41699</v>
      </c>
      <c r="C300" s="1110"/>
      <c r="D300" s="1110">
        <f t="shared" si="12"/>
        <v>4101000</v>
      </c>
      <c r="E300" s="1110">
        <f t="shared" si="13"/>
        <v>1367000</v>
      </c>
      <c r="F300" s="1110">
        <v>5468000</v>
      </c>
    </row>
    <row r="301" spans="1:6">
      <c r="A301" s="1109"/>
      <c r="B301" s="1108" t="s">
        <v>891</v>
      </c>
      <c r="C301" s="1107"/>
      <c r="D301" s="1107">
        <f>SUM(D289:D300)</f>
        <v>50768250</v>
      </c>
      <c r="E301" s="1107">
        <f>SUM(E289:E300)</f>
        <v>16922750</v>
      </c>
      <c r="F301" s="1107">
        <f>SUM(F289:F300)</f>
        <v>67691000</v>
      </c>
    </row>
    <row r="302" spans="1:6">
      <c r="A302" s="1115">
        <f>+A288+1</f>
        <v>22</v>
      </c>
      <c r="B302" s="1114" t="s">
        <v>1154</v>
      </c>
      <c r="C302" s="1110">
        <v>132</v>
      </c>
      <c r="D302" s="1015"/>
      <c r="E302" s="1015"/>
      <c r="F302" s="1015"/>
    </row>
    <row r="303" spans="1:6">
      <c r="A303" s="1112"/>
      <c r="B303" s="1111">
        <v>41365</v>
      </c>
      <c r="C303" s="1110"/>
      <c r="D303" s="1110">
        <f t="shared" ref="D303:D314" si="14">+F303-E303</f>
        <v>3016620</v>
      </c>
      <c r="E303" s="1110">
        <f t="shared" ref="E303:E314" si="15">+ROUND(F303/4,0)</f>
        <v>1005540</v>
      </c>
      <c r="F303" s="1110">
        <v>4022160</v>
      </c>
    </row>
    <row r="304" spans="1:6">
      <c r="A304" s="1112"/>
      <c r="B304" s="1111">
        <v>41395</v>
      </c>
      <c r="C304" s="1110"/>
      <c r="D304" s="1110">
        <f t="shared" si="14"/>
        <v>3060810</v>
      </c>
      <c r="E304" s="1110">
        <f t="shared" si="15"/>
        <v>1020270</v>
      </c>
      <c r="F304" s="1110">
        <v>4081080</v>
      </c>
    </row>
    <row r="305" spans="1:6">
      <c r="A305" s="1112"/>
      <c r="B305" s="1111">
        <v>41426</v>
      </c>
      <c r="C305" s="1110"/>
      <c r="D305" s="1110">
        <f t="shared" si="14"/>
        <v>3003660</v>
      </c>
      <c r="E305" s="1110">
        <f t="shared" si="15"/>
        <v>1001220</v>
      </c>
      <c r="F305" s="1110">
        <v>4004880</v>
      </c>
    </row>
    <row r="306" spans="1:6">
      <c r="A306" s="1112"/>
      <c r="B306" s="1111">
        <v>41456</v>
      </c>
      <c r="C306" s="1110"/>
      <c r="D306" s="1110">
        <f t="shared" si="14"/>
        <v>2969550</v>
      </c>
      <c r="E306" s="1110">
        <f t="shared" si="15"/>
        <v>989850</v>
      </c>
      <c r="F306" s="1110">
        <v>3959400</v>
      </c>
    </row>
    <row r="307" spans="1:6">
      <c r="A307" s="1112"/>
      <c r="B307" s="1111">
        <v>41487</v>
      </c>
      <c r="C307" s="1110"/>
      <c r="D307" s="1110">
        <f t="shared" si="14"/>
        <v>2981700</v>
      </c>
      <c r="E307" s="1110">
        <f t="shared" si="15"/>
        <v>993900</v>
      </c>
      <c r="F307" s="1110">
        <v>3975600</v>
      </c>
    </row>
    <row r="308" spans="1:6">
      <c r="A308" s="1112"/>
      <c r="B308" s="1111">
        <v>41518</v>
      </c>
      <c r="C308" s="1110"/>
      <c r="D308" s="1110">
        <f t="shared" si="14"/>
        <v>2806740</v>
      </c>
      <c r="E308" s="1110">
        <f t="shared" si="15"/>
        <v>935580</v>
      </c>
      <c r="F308" s="1110">
        <v>3742320</v>
      </c>
    </row>
    <row r="309" spans="1:6">
      <c r="A309" s="1112"/>
      <c r="B309" s="1111">
        <v>41548</v>
      </c>
      <c r="C309" s="1110"/>
      <c r="D309" s="1110">
        <f t="shared" si="14"/>
        <v>2578500</v>
      </c>
      <c r="E309" s="1110">
        <f t="shared" si="15"/>
        <v>859500</v>
      </c>
      <c r="F309" s="1110">
        <v>3438000</v>
      </c>
    </row>
    <row r="310" spans="1:6">
      <c r="A310" s="1112"/>
      <c r="B310" s="1111">
        <v>41579</v>
      </c>
      <c r="C310" s="1110"/>
      <c r="D310" s="1110">
        <f t="shared" si="14"/>
        <v>2797110</v>
      </c>
      <c r="E310" s="1110">
        <f t="shared" si="15"/>
        <v>932370</v>
      </c>
      <c r="F310" s="1110">
        <v>3729480</v>
      </c>
    </row>
    <row r="311" spans="1:6" s="1032" customFormat="1">
      <c r="A311" s="1112"/>
      <c r="B311" s="1111">
        <v>41609</v>
      </c>
      <c r="C311" s="1110"/>
      <c r="D311" s="1110">
        <f t="shared" si="14"/>
        <v>2976210</v>
      </c>
      <c r="E311" s="1110">
        <f t="shared" si="15"/>
        <v>992070</v>
      </c>
      <c r="F311" s="1110">
        <v>3968280</v>
      </c>
    </row>
    <row r="312" spans="1:6">
      <c r="A312" s="1112"/>
      <c r="B312" s="1111">
        <v>41640</v>
      </c>
      <c r="C312" s="1110"/>
      <c r="D312" s="1110">
        <f t="shared" si="14"/>
        <v>3041730</v>
      </c>
      <c r="E312" s="1110">
        <f t="shared" si="15"/>
        <v>1013910</v>
      </c>
      <c r="F312" s="1110">
        <v>4055640</v>
      </c>
    </row>
    <row r="313" spans="1:6">
      <c r="A313" s="1112"/>
      <c r="B313" s="1111">
        <v>41671</v>
      </c>
      <c r="C313" s="1110"/>
      <c r="D313" s="1110">
        <f t="shared" si="14"/>
        <v>2724750</v>
      </c>
      <c r="E313" s="1110">
        <f t="shared" si="15"/>
        <v>908250</v>
      </c>
      <c r="F313" s="1110">
        <v>3633000</v>
      </c>
    </row>
    <row r="314" spans="1:6">
      <c r="A314" s="1112"/>
      <c r="B314" s="1111">
        <v>41699</v>
      </c>
      <c r="C314" s="1110"/>
      <c r="D314" s="1110">
        <f t="shared" si="14"/>
        <v>2811420</v>
      </c>
      <c r="E314" s="1110">
        <f t="shared" si="15"/>
        <v>937140</v>
      </c>
      <c r="F314" s="1110">
        <v>3748560</v>
      </c>
    </row>
    <row r="315" spans="1:6">
      <c r="A315" s="1109"/>
      <c r="B315" s="1108" t="s">
        <v>891</v>
      </c>
      <c r="C315" s="1107"/>
      <c r="D315" s="1107">
        <f>SUM(D303:D314)</f>
        <v>34768800</v>
      </c>
      <c r="E315" s="1107">
        <f>SUM(E303:E314)</f>
        <v>11589600</v>
      </c>
      <c r="F315" s="1107">
        <f>SUM(F303:F314)</f>
        <v>46358400</v>
      </c>
    </row>
    <row r="316" spans="1:6">
      <c r="A316" s="1115">
        <f>+A302+1</f>
        <v>23</v>
      </c>
      <c r="B316" s="1114" t="s">
        <v>519</v>
      </c>
      <c r="C316" s="1110">
        <v>33</v>
      </c>
      <c r="D316" s="1015"/>
      <c r="E316" s="1015"/>
      <c r="F316" s="1015"/>
    </row>
    <row r="317" spans="1:6">
      <c r="A317" s="1112"/>
      <c r="B317" s="1111">
        <v>41365</v>
      </c>
      <c r="C317" s="1110"/>
      <c r="D317" s="1110">
        <v>315120</v>
      </c>
      <c r="E317" s="1110">
        <v>1800</v>
      </c>
      <c r="F317" s="1110">
        <v>316920</v>
      </c>
    </row>
    <row r="318" spans="1:6">
      <c r="A318" s="1112"/>
      <c r="B318" s="1111">
        <v>41395</v>
      </c>
      <c r="C318" s="1110"/>
      <c r="D318" s="1110">
        <v>315900</v>
      </c>
      <c r="E318" s="1110">
        <v>1800</v>
      </c>
      <c r="F318" s="1110">
        <v>317700</v>
      </c>
    </row>
    <row r="319" spans="1:6">
      <c r="A319" s="1112"/>
      <c r="B319" s="1111">
        <v>41426</v>
      </c>
      <c r="C319" s="1110"/>
      <c r="D319" s="1110">
        <v>220560</v>
      </c>
      <c r="E319" s="1110">
        <v>1680</v>
      </c>
      <c r="F319" s="1110">
        <v>222240</v>
      </c>
    </row>
    <row r="320" spans="1:6">
      <c r="A320" s="1112"/>
      <c r="B320" s="1111">
        <v>41456</v>
      </c>
      <c r="C320" s="1110"/>
      <c r="D320" s="1110">
        <v>250020</v>
      </c>
      <c r="E320" s="1110">
        <v>2040</v>
      </c>
      <c r="F320" s="1110">
        <v>252060</v>
      </c>
    </row>
    <row r="321" spans="1:6">
      <c r="A321" s="1112"/>
      <c r="B321" s="1111">
        <v>41487</v>
      </c>
      <c r="C321" s="1110"/>
      <c r="D321" s="1110">
        <v>218580</v>
      </c>
      <c r="E321" s="1110">
        <v>2040</v>
      </c>
      <c r="F321" s="1110">
        <v>220620</v>
      </c>
    </row>
    <row r="322" spans="1:6">
      <c r="A322" s="1112"/>
      <c r="B322" s="1111">
        <v>41518</v>
      </c>
      <c r="C322" s="1110"/>
      <c r="D322" s="1110">
        <v>231600</v>
      </c>
      <c r="E322" s="1110">
        <v>1920</v>
      </c>
      <c r="F322" s="1110">
        <v>233520</v>
      </c>
    </row>
    <row r="323" spans="1:6">
      <c r="A323" s="1112"/>
      <c r="B323" s="1111">
        <v>41548</v>
      </c>
      <c r="C323" s="1110"/>
      <c r="D323" s="1110">
        <v>206400</v>
      </c>
      <c r="E323" s="1110">
        <v>1980</v>
      </c>
      <c r="F323" s="1110">
        <v>208380</v>
      </c>
    </row>
    <row r="324" spans="1:6">
      <c r="A324" s="1112"/>
      <c r="B324" s="1111">
        <v>41579</v>
      </c>
      <c r="C324" s="1110"/>
      <c r="D324" s="1110">
        <v>242340</v>
      </c>
      <c r="E324" s="1110">
        <v>2160</v>
      </c>
      <c r="F324" s="1110">
        <v>244500</v>
      </c>
    </row>
    <row r="325" spans="1:6" s="1032" customFormat="1">
      <c r="A325" s="1112"/>
      <c r="B325" s="1111">
        <v>41609</v>
      </c>
      <c r="C325" s="1110"/>
      <c r="D325" s="1110">
        <v>250260</v>
      </c>
      <c r="E325" s="1110">
        <v>2280</v>
      </c>
      <c r="F325" s="1110">
        <v>252540</v>
      </c>
    </row>
    <row r="326" spans="1:6">
      <c r="A326" s="1112"/>
      <c r="B326" s="1111">
        <v>41640</v>
      </c>
      <c r="C326" s="1110"/>
      <c r="D326" s="1110">
        <v>267540</v>
      </c>
      <c r="E326" s="1110">
        <v>9420</v>
      </c>
      <c r="F326" s="1110">
        <v>276960</v>
      </c>
    </row>
    <row r="327" spans="1:6">
      <c r="A327" s="1112"/>
      <c r="B327" s="1111">
        <v>41671</v>
      </c>
      <c r="C327" s="1110"/>
      <c r="D327" s="1110">
        <v>234060</v>
      </c>
      <c r="E327" s="1110">
        <v>9720</v>
      </c>
      <c r="F327" s="1110">
        <v>243780</v>
      </c>
    </row>
    <row r="328" spans="1:6">
      <c r="A328" s="1112"/>
      <c r="B328" s="1111">
        <v>41699</v>
      </c>
      <c r="C328" s="1110"/>
      <c r="D328" s="1110">
        <v>237660</v>
      </c>
      <c r="E328" s="1110">
        <v>1800</v>
      </c>
      <c r="F328" s="1110">
        <v>239460</v>
      </c>
    </row>
    <row r="329" spans="1:6">
      <c r="A329" s="1109"/>
      <c r="B329" s="1108" t="s">
        <v>891</v>
      </c>
      <c r="C329" s="1107"/>
      <c r="D329" s="1107">
        <f>SUM(D317:D328)</f>
        <v>2990040</v>
      </c>
      <c r="E329" s="1107">
        <f>SUM(E317:E328)</f>
        <v>38640</v>
      </c>
      <c r="F329" s="1107">
        <f>SUM(F317:F328)</f>
        <v>3028680</v>
      </c>
    </row>
    <row r="330" spans="1:6">
      <c r="A330" s="1115">
        <f>+A316+1</f>
        <v>24</v>
      </c>
      <c r="B330" s="1114" t="s">
        <v>716</v>
      </c>
      <c r="C330" s="1110">
        <v>33</v>
      </c>
      <c r="D330" s="1015"/>
      <c r="E330" s="1015"/>
      <c r="F330" s="1015"/>
    </row>
    <row r="331" spans="1:6">
      <c r="A331" s="1112"/>
      <c r="B331" s="1111">
        <v>41365</v>
      </c>
      <c r="C331" s="1110"/>
      <c r="D331" s="1110">
        <v>2252280</v>
      </c>
      <c r="E331" s="1110">
        <v>753360</v>
      </c>
      <c r="F331" s="1110">
        <v>3005640</v>
      </c>
    </row>
    <row r="332" spans="1:6">
      <c r="A332" s="1112"/>
      <c r="B332" s="1111">
        <v>41395</v>
      </c>
      <c r="C332" s="1110"/>
      <c r="D332" s="1110">
        <v>2574600</v>
      </c>
      <c r="E332" s="1110">
        <v>867600</v>
      </c>
      <c r="F332" s="1110">
        <v>3442200</v>
      </c>
    </row>
    <row r="333" spans="1:6">
      <c r="A333" s="1112"/>
      <c r="B333" s="1111">
        <v>41426</v>
      </c>
      <c r="C333" s="1110"/>
      <c r="D333" s="1110">
        <v>2346240</v>
      </c>
      <c r="E333" s="1110">
        <v>826800</v>
      </c>
      <c r="F333" s="1110">
        <v>3173040</v>
      </c>
    </row>
    <row r="334" spans="1:6">
      <c r="A334" s="1112"/>
      <c r="B334" s="1111">
        <v>41456</v>
      </c>
      <c r="C334" s="1110"/>
      <c r="D334" s="1110">
        <v>2451117</v>
      </c>
      <c r="E334" s="1110">
        <v>717360</v>
      </c>
      <c r="F334" s="1110">
        <v>3168477</v>
      </c>
    </row>
    <row r="335" spans="1:6">
      <c r="A335" s="1112"/>
      <c r="B335" s="1111">
        <v>41487</v>
      </c>
      <c r="C335" s="1110"/>
      <c r="D335" s="1110">
        <v>2427109</v>
      </c>
      <c r="E335" s="1110">
        <v>827520</v>
      </c>
      <c r="F335" s="1110">
        <v>3254629</v>
      </c>
    </row>
    <row r="336" spans="1:6">
      <c r="A336" s="1112"/>
      <c r="B336" s="1111">
        <v>41518</v>
      </c>
      <c r="C336" s="1110"/>
      <c r="D336" s="1110">
        <v>2228400</v>
      </c>
      <c r="E336" s="1110">
        <v>778800</v>
      </c>
      <c r="F336" s="1110">
        <v>3007200</v>
      </c>
    </row>
    <row r="337" spans="1:6">
      <c r="A337" s="1112"/>
      <c r="B337" s="1111">
        <v>41548</v>
      </c>
      <c r="C337" s="1110"/>
      <c r="D337" s="1110">
        <v>2460360</v>
      </c>
      <c r="E337" s="1110">
        <v>811800</v>
      </c>
      <c r="F337" s="1110">
        <v>3272160</v>
      </c>
    </row>
    <row r="338" spans="1:6">
      <c r="A338" s="1112"/>
      <c r="B338" s="1111">
        <v>41579</v>
      </c>
      <c r="C338" s="1110"/>
      <c r="D338" s="1110">
        <v>2257680</v>
      </c>
      <c r="E338" s="1110">
        <v>774840</v>
      </c>
      <c r="F338" s="1110">
        <v>3032520</v>
      </c>
    </row>
    <row r="339" spans="1:6" s="1032" customFormat="1">
      <c r="A339" s="1112"/>
      <c r="B339" s="1111">
        <v>41609</v>
      </c>
      <c r="C339" s="1110"/>
      <c r="D339" s="1110">
        <v>2726160</v>
      </c>
      <c r="E339" s="1110">
        <v>903120</v>
      </c>
      <c r="F339" s="1110">
        <v>3629280</v>
      </c>
    </row>
    <row r="340" spans="1:6">
      <c r="A340" s="1112"/>
      <c r="B340" s="1111">
        <v>41640</v>
      </c>
      <c r="C340" s="1110"/>
      <c r="D340" s="1110">
        <v>2717160</v>
      </c>
      <c r="E340" s="1110">
        <v>874800</v>
      </c>
      <c r="F340" s="1110">
        <v>3591960</v>
      </c>
    </row>
    <row r="341" spans="1:6">
      <c r="A341" s="1112"/>
      <c r="B341" s="1111">
        <v>41671</v>
      </c>
      <c r="C341" s="1110"/>
      <c r="D341" s="1110">
        <v>2258040</v>
      </c>
      <c r="E341" s="1110">
        <v>769200</v>
      </c>
      <c r="F341" s="1110">
        <v>3027240</v>
      </c>
    </row>
    <row r="342" spans="1:6">
      <c r="A342" s="1112"/>
      <c r="B342" s="1111">
        <v>41699</v>
      </c>
      <c r="C342" s="1110"/>
      <c r="D342" s="1110">
        <v>2593920</v>
      </c>
      <c r="E342" s="1110">
        <v>870600</v>
      </c>
      <c r="F342" s="1110">
        <v>3464520</v>
      </c>
    </row>
    <row r="343" spans="1:6">
      <c r="A343" s="1109"/>
      <c r="B343" s="1108" t="s">
        <v>891</v>
      </c>
      <c r="C343" s="1107"/>
      <c r="D343" s="1107">
        <f>SUM(D331:D342)</f>
        <v>29293066</v>
      </c>
      <c r="E343" s="1107">
        <f>SUM(E331:E342)</f>
        <v>9775800</v>
      </c>
      <c r="F343" s="1107">
        <f>SUM(F331:F342)</f>
        <v>39068866</v>
      </c>
    </row>
    <row r="344" spans="1:6">
      <c r="A344" s="1115">
        <f>+A330+1</f>
        <v>25</v>
      </c>
      <c r="B344" s="1114" t="s">
        <v>37</v>
      </c>
      <c r="C344" s="1110">
        <v>11</v>
      </c>
      <c r="D344" s="1015"/>
      <c r="E344" s="1015"/>
      <c r="F344" s="1015"/>
    </row>
    <row r="345" spans="1:6">
      <c r="A345" s="1112"/>
      <c r="B345" s="1111">
        <v>41365</v>
      </c>
      <c r="C345" s="1110"/>
      <c r="D345" s="1110">
        <v>264960</v>
      </c>
      <c r="E345" s="1110">
        <v>61360</v>
      </c>
      <c r="F345" s="1110">
        <v>326320</v>
      </c>
    </row>
    <row r="346" spans="1:6">
      <c r="A346" s="1112"/>
      <c r="B346" s="1111">
        <v>41395</v>
      </c>
      <c r="C346" s="1110"/>
      <c r="D346" s="1110">
        <v>261420</v>
      </c>
      <c r="E346" s="1110">
        <v>67320</v>
      </c>
      <c r="F346" s="1110">
        <v>328740</v>
      </c>
    </row>
    <row r="347" spans="1:6">
      <c r="A347" s="1112"/>
      <c r="B347" s="1111">
        <v>41426</v>
      </c>
      <c r="C347" s="1110"/>
      <c r="D347" s="1110">
        <v>272380</v>
      </c>
      <c r="E347" s="1110">
        <v>61680</v>
      </c>
      <c r="F347" s="1110">
        <v>334060</v>
      </c>
    </row>
    <row r="348" spans="1:6">
      <c r="A348" s="1112"/>
      <c r="B348" s="1111">
        <v>41456</v>
      </c>
      <c r="C348" s="1110"/>
      <c r="D348" s="1110">
        <v>292120</v>
      </c>
      <c r="E348" s="1110">
        <v>64580</v>
      </c>
      <c r="F348" s="1110">
        <v>356700</v>
      </c>
    </row>
    <row r="349" spans="1:6">
      <c r="A349" s="1112"/>
      <c r="B349" s="1111">
        <v>41487</v>
      </c>
      <c r="C349" s="1110"/>
      <c r="D349" s="1110">
        <v>292520</v>
      </c>
      <c r="E349" s="1110">
        <v>59380</v>
      </c>
      <c r="F349" s="1110">
        <v>351900</v>
      </c>
    </row>
    <row r="350" spans="1:6">
      <c r="A350" s="1112"/>
      <c r="B350" s="1111">
        <v>41518</v>
      </c>
      <c r="C350" s="1110"/>
      <c r="D350" s="1110">
        <v>297700</v>
      </c>
      <c r="E350" s="1110">
        <v>53120</v>
      </c>
      <c r="F350" s="1110">
        <v>350820</v>
      </c>
    </row>
    <row r="351" spans="1:6">
      <c r="A351" s="1112"/>
      <c r="B351" s="1111">
        <v>41548</v>
      </c>
      <c r="C351" s="1110"/>
      <c r="D351" s="1110">
        <v>305520</v>
      </c>
      <c r="E351" s="1110">
        <v>57400</v>
      </c>
      <c r="F351" s="1110">
        <v>362920</v>
      </c>
    </row>
    <row r="352" spans="1:6">
      <c r="A352" s="1112"/>
      <c r="B352" s="1111">
        <v>41579</v>
      </c>
      <c r="C352" s="1110"/>
      <c r="D352" s="1110">
        <v>291740</v>
      </c>
      <c r="E352" s="1110">
        <v>59840</v>
      </c>
      <c r="F352" s="1110">
        <v>351580</v>
      </c>
    </row>
    <row r="353" spans="1:6" s="1032" customFormat="1">
      <c r="A353" s="1112"/>
      <c r="B353" s="1111">
        <v>41609</v>
      </c>
      <c r="C353" s="1110"/>
      <c r="D353" s="1110">
        <v>341340</v>
      </c>
      <c r="E353" s="1110">
        <v>69960</v>
      </c>
      <c r="F353" s="1110">
        <v>411300</v>
      </c>
    </row>
    <row r="354" spans="1:6">
      <c r="A354" s="1112"/>
      <c r="B354" s="1111">
        <v>41640</v>
      </c>
      <c r="C354" s="1110"/>
      <c r="D354" s="1110">
        <v>345240</v>
      </c>
      <c r="E354" s="1110">
        <v>66380</v>
      </c>
      <c r="F354" s="1110">
        <v>411620</v>
      </c>
    </row>
    <row r="355" spans="1:6">
      <c r="A355" s="1112"/>
      <c r="B355" s="1111">
        <v>41671</v>
      </c>
      <c r="C355" s="1110"/>
      <c r="D355" s="1110">
        <v>282960</v>
      </c>
      <c r="E355" s="1110">
        <v>53780</v>
      </c>
      <c r="F355" s="1110">
        <v>336740</v>
      </c>
    </row>
    <row r="356" spans="1:6">
      <c r="A356" s="1112"/>
      <c r="B356" s="1111">
        <v>41699</v>
      </c>
      <c r="C356" s="1110"/>
      <c r="D356" s="1110">
        <v>292420</v>
      </c>
      <c r="E356" s="1110">
        <v>56100</v>
      </c>
      <c r="F356" s="1110">
        <v>348520</v>
      </c>
    </row>
    <row r="357" spans="1:6">
      <c r="A357" s="1109"/>
      <c r="B357" s="1108" t="s">
        <v>891</v>
      </c>
      <c r="C357" s="1107"/>
      <c r="D357" s="1107">
        <f>SUM(D345:D356)</f>
        <v>3540320</v>
      </c>
      <c r="E357" s="1107">
        <f>SUM(E345:E356)</f>
        <v>730900</v>
      </c>
      <c r="F357" s="1107">
        <f>SUM(F345:F356)</f>
        <v>4271220</v>
      </c>
    </row>
    <row r="358" spans="1:6">
      <c r="A358" s="1115">
        <f>+A344+1</f>
        <v>26</v>
      </c>
      <c r="B358" s="1114" t="s">
        <v>23</v>
      </c>
      <c r="C358" s="1110">
        <v>11</v>
      </c>
      <c r="D358" s="1015"/>
      <c r="E358" s="1015"/>
      <c r="F358" s="1015"/>
    </row>
    <row r="359" spans="1:6">
      <c r="A359" s="1112"/>
      <c r="B359" s="1111">
        <v>41365</v>
      </c>
      <c r="C359" s="1110"/>
      <c r="D359" s="1110">
        <v>439000</v>
      </c>
      <c r="E359" s="1110">
        <v>148160</v>
      </c>
      <c r="F359" s="1110">
        <v>587160</v>
      </c>
    </row>
    <row r="360" spans="1:6">
      <c r="A360" s="1112"/>
      <c r="B360" s="1111">
        <v>41395</v>
      </c>
      <c r="C360" s="1110"/>
      <c r="D360" s="1110">
        <v>429360</v>
      </c>
      <c r="E360" s="1110">
        <v>156640</v>
      </c>
      <c r="F360" s="1110">
        <v>586000</v>
      </c>
    </row>
    <row r="361" spans="1:6">
      <c r="A361" s="1112"/>
      <c r="B361" s="1111">
        <v>41426</v>
      </c>
      <c r="C361" s="1110"/>
      <c r="D361" s="1110">
        <v>422440</v>
      </c>
      <c r="E361" s="1110">
        <v>143800</v>
      </c>
      <c r="F361" s="1110">
        <v>566240</v>
      </c>
    </row>
    <row r="362" spans="1:6">
      <c r="A362" s="1112"/>
      <c r="B362" s="1111">
        <v>41456</v>
      </c>
      <c r="C362" s="1110"/>
      <c r="D362" s="1110">
        <v>465880</v>
      </c>
      <c r="E362" s="1110">
        <v>157720</v>
      </c>
      <c r="F362" s="1110">
        <v>623600</v>
      </c>
    </row>
    <row r="363" spans="1:6">
      <c r="A363" s="1112"/>
      <c r="B363" s="1111">
        <v>41487</v>
      </c>
      <c r="C363" s="1110"/>
      <c r="D363" s="1110">
        <v>363440</v>
      </c>
      <c r="E363" s="1110">
        <v>123400</v>
      </c>
      <c r="F363" s="1110">
        <v>486840</v>
      </c>
    </row>
    <row r="364" spans="1:6">
      <c r="A364" s="1112"/>
      <c r="B364" s="1111">
        <v>41518</v>
      </c>
      <c r="C364" s="1110"/>
      <c r="D364" s="1110">
        <v>452160</v>
      </c>
      <c r="E364" s="1110">
        <v>139200</v>
      </c>
      <c r="F364" s="1110">
        <v>591360</v>
      </c>
    </row>
    <row r="365" spans="1:6">
      <c r="A365" s="1112"/>
      <c r="B365" s="1111">
        <v>41548</v>
      </c>
      <c r="C365" s="1110"/>
      <c r="D365" s="1110">
        <v>445520</v>
      </c>
      <c r="E365" s="1110">
        <v>160480</v>
      </c>
      <c r="F365" s="1110">
        <v>606000</v>
      </c>
    </row>
    <row r="366" spans="1:6">
      <c r="A366" s="1112"/>
      <c r="B366" s="1111">
        <v>41579</v>
      </c>
      <c r="C366" s="1110"/>
      <c r="D366" s="1110">
        <v>385360</v>
      </c>
      <c r="E366" s="1110">
        <v>154240</v>
      </c>
      <c r="F366" s="1110">
        <v>539600</v>
      </c>
    </row>
    <row r="367" spans="1:6" s="1032" customFormat="1">
      <c r="A367" s="1112"/>
      <c r="B367" s="1111">
        <v>41609</v>
      </c>
      <c r="C367" s="1110"/>
      <c r="D367" s="1110">
        <v>443600</v>
      </c>
      <c r="E367" s="1110">
        <v>176440</v>
      </c>
      <c r="F367" s="1110">
        <v>620040</v>
      </c>
    </row>
    <row r="368" spans="1:6">
      <c r="A368" s="1112"/>
      <c r="B368" s="1111">
        <v>41640</v>
      </c>
      <c r="C368" s="1110"/>
      <c r="D368" s="1110">
        <v>524480</v>
      </c>
      <c r="E368" s="1110">
        <v>186560</v>
      </c>
      <c r="F368" s="1110">
        <v>711040</v>
      </c>
    </row>
    <row r="369" spans="1:6">
      <c r="A369" s="1112"/>
      <c r="B369" s="1111">
        <v>41671</v>
      </c>
      <c r="C369" s="1110"/>
      <c r="D369" s="1110">
        <v>477080</v>
      </c>
      <c r="E369" s="1110">
        <v>181440</v>
      </c>
      <c r="F369" s="1110">
        <v>658520</v>
      </c>
    </row>
    <row r="370" spans="1:6">
      <c r="A370" s="1112"/>
      <c r="B370" s="1111">
        <v>41699</v>
      </c>
      <c r="C370" s="1110"/>
      <c r="D370" s="1110">
        <v>578920</v>
      </c>
      <c r="E370" s="1110">
        <v>188760</v>
      </c>
      <c r="F370" s="1110">
        <v>767680</v>
      </c>
    </row>
    <row r="371" spans="1:6">
      <c r="A371" s="1109"/>
      <c r="B371" s="1108" t="s">
        <v>891</v>
      </c>
      <c r="C371" s="1107"/>
      <c r="D371" s="1107">
        <f>SUM(D359:D370)</f>
        <v>5427240</v>
      </c>
      <c r="E371" s="1107">
        <f>SUM(E359:E370)</f>
        <v>1916840</v>
      </c>
      <c r="F371" s="1107">
        <f>SUM(F359:F370)</f>
        <v>7344080</v>
      </c>
    </row>
    <row r="372" spans="1:6">
      <c r="A372" s="1115">
        <f>+A358+1</f>
        <v>27</v>
      </c>
      <c r="B372" s="1114" t="s">
        <v>1963</v>
      </c>
      <c r="C372" s="1110">
        <v>33</v>
      </c>
      <c r="D372" s="1015"/>
      <c r="E372" s="1015"/>
      <c r="F372" s="1015"/>
    </row>
    <row r="373" spans="1:6">
      <c r="A373" s="1112"/>
      <c r="B373" s="1111">
        <v>41365</v>
      </c>
      <c r="C373" s="1110"/>
      <c r="D373" s="1110">
        <v>1036848</v>
      </c>
      <c r="E373" s="1110">
        <v>331500</v>
      </c>
      <c r="F373" s="1110">
        <v>1368348</v>
      </c>
    </row>
    <row r="374" spans="1:6">
      <c r="A374" s="1112"/>
      <c r="B374" s="1111">
        <v>41395</v>
      </c>
      <c r="C374" s="1110"/>
      <c r="D374" s="1110">
        <v>1658940</v>
      </c>
      <c r="E374" s="1110">
        <v>574140</v>
      </c>
      <c r="F374" s="1110">
        <v>2233080</v>
      </c>
    </row>
    <row r="375" spans="1:6">
      <c r="A375" s="1112"/>
      <c r="B375" s="1111">
        <v>41426</v>
      </c>
      <c r="C375" s="1110"/>
      <c r="D375" s="1110">
        <v>1587120</v>
      </c>
      <c r="E375" s="1110">
        <v>546720</v>
      </c>
      <c r="F375" s="1110">
        <v>2133840</v>
      </c>
    </row>
    <row r="376" spans="1:6">
      <c r="A376" s="1112"/>
      <c r="B376" s="1111">
        <v>41456</v>
      </c>
      <c r="C376" s="1110"/>
      <c r="D376" s="1110">
        <v>1639440</v>
      </c>
      <c r="E376" s="1110">
        <v>575040</v>
      </c>
      <c r="F376" s="1110">
        <v>2214480</v>
      </c>
    </row>
    <row r="377" spans="1:6">
      <c r="A377" s="1112"/>
      <c r="B377" s="1111">
        <v>41487</v>
      </c>
      <c r="C377" s="1110"/>
      <c r="D377" s="1110">
        <v>1139160</v>
      </c>
      <c r="E377" s="1110">
        <v>395460</v>
      </c>
      <c r="F377" s="1110">
        <v>1534620</v>
      </c>
    </row>
    <row r="378" spans="1:6">
      <c r="A378" s="1112"/>
      <c r="B378" s="1111">
        <v>41518</v>
      </c>
      <c r="C378" s="1110"/>
      <c r="D378" s="1110">
        <v>1911660</v>
      </c>
      <c r="E378" s="1110">
        <v>637980</v>
      </c>
      <c r="F378" s="1110">
        <v>2549640</v>
      </c>
    </row>
    <row r="379" spans="1:6">
      <c r="A379" s="1112"/>
      <c r="B379" s="1111">
        <v>41548</v>
      </c>
      <c r="C379" s="1110"/>
      <c r="D379" s="1110">
        <v>1490400</v>
      </c>
      <c r="E379" s="1110">
        <v>496560</v>
      </c>
      <c r="F379" s="1110">
        <v>1986960</v>
      </c>
    </row>
    <row r="380" spans="1:6">
      <c r="A380" s="1112"/>
      <c r="B380" s="1111">
        <v>41579</v>
      </c>
      <c r="C380" s="1110"/>
      <c r="D380" s="1110">
        <v>1867320</v>
      </c>
      <c r="E380" s="1110">
        <v>636240</v>
      </c>
      <c r="F380" s="1110">
        <v>2503560</v>
      </c>
    </row>
    <row r="381" spans="1:6" s="1032" customFormat="1">
      <c r="A381" s="1112"/>
      <c r="B381" s="1111">
        <v>41609</v>
      </c>
      <c r="C381" s="1110"/>
      <c r="D381" s="1110">
        <v>1851600</v>
      </c>
      <c r="E381" s="1110">
        <v>656820</v>
      </c>
      <c r="F381" s="1110">
        <v>2508420</v>
      </c>
    </row>
    <row r="382" spans="1:6">
      <c r="A382" s="1112"/>
      <c r="B382" s="1111">
        <v>41640</v>
      </c>
      <c r="C382" s="1110"/>
      <c r="D382" s="1110">
        <v>1475700</v>
      </c>
      <c r="E382" s="1110">
        <v>513780</v>
      </c>
      <c r="F382" s="1110">
        <v>1989480</v>
      </c>
    </row>
    <row r="383" spans="1:6">
      <c r="A383" s="1112"/>
      <c r="B383" s="1111">
        <v>41671</v>
      </c>
      <c r="C383" s="1110"/>
      <c r="D383" s="1110">
        <v>1408260</v>
      </c>
      <c r="E383" s="1110">
        <v>480240</v>
      </c>
      <c r="F383" s="1110">
        <v>1888500</v>
      </c>
    </row>
    <row r="384" spans="1:6">
      <c r="A384" s="1112"/>
      <c r="B384" s="1111">
        <v>41699</v>
      </c>
      <c r="C384" s="1110"/>
      <c r="D384" s="1110">
        <v>1233960</v>
      </c>
      <c r="E384" s="1110">
        <v>433620</v>
      </c>
      <c r="F384" s="1110">
        <v>1667580</v>
      </c>
    </row>
    <row r="385" spans="1:6">
      <c r="A385" s="1109"/>
      <c r="B385" s="1108" t="s">
        <v>891</v>
      </c>
      <c r="C385" s="1107"/>
      <c r="D385" s="1107">
        <f>SUM(D373:D384)</f>
        <v>18300408</v>
      </c>
      <c r="E385" s="1107">
        <f>SUM(E373:E384)</f>
        <v>6278100</v>
      </c>
      <c r="F385" s="1107">
        <f>SUM(F373:F384)</f>
        <v>24578508</v>
      </c>
    </row>
    <row r="386" spans="1:6">
      <c r="A386" s="1115">
        <f>+A372+1</f>
        <v>28</v>
      </c>
      <c r="B386" s="1114" t="s">
        <v>1261</v>
      </c>
      <c r="C386" s="1110">
        <v>132</v>
      </c>
      <c r="D386" s="1015"/>
      <c r="E386" s="1015"/>
      <c r="F386" s="1015"/>
    </row>
    <row r="387" spans="1:6">
      <c r="A387" s="1112"/>
      <c r="B387" s="1111">
        <v>41365</v>
      </c>
      <c r="C387" s="1110"/>
      <c r="D387" s="1110">
        <v>2875800</v>
      </c>
      <c r="E387" s="1110">
        <v>977400</v>
      </c>
      <c r="F387" s="1110">
        <v>3853200</v>
      </c>
    </row>
    <row r="388" spans="1:6">
      <c r="A388" s="1112"/>
      <c r="B388" s="1111">
        <v>41395</v>
      </c>
      <c r="C388" s="1110"/>
      <c r="D388" s="1110">
        <v>846480</v>
      </c>
      <c r="E388" s="1110">
        <v>299760</v>
      </c>
      <c r="F388" s="1110">
        <v>1146240</v>
      </c>
    </row>
    <row r="389" spans="1:6">
      <c r="A389" s="1112"/>
      <c r="B389" s="1111">
        <v>41426</v>
      </c>
      <c r="C389" s="1110"/>
      <c r="D389" s="1110">
        <v>1817640</v>
      </c>
      <c r="E389" s="1110">
        <v>662400</v>
      </c>
      <c r="F389" s="1110">
        <v>2480040</v>
      </c>
    </row>
    <row r="390" spans="1:6">
      <c r="A390" s="1112"/>
      <c r="B390" s="1111">
        <v>41456</v>
      </c>
      <c r="C390" s="1110"/>
      <c r="D390" s="1110">
        <v>3917520</v>
      </c>
      <c r="E390" s="1110">
        <v>1326120</v>
      </c>
      <c r="F390" s="1110">
        <v>5243640</v>
      </c>
    </row>
    <row r="391" spans="1:6">
      <c r="A391" s="1112"/>
      <c r="B391" s="1111">
        <v>41487</v>
      </c>
      <c r="C391" s="1110"/>
      <c r="D391" s="1110">
        <v>3529080</v>
      </c>
      <c r="E391" s="1110">
        <v>1223760</v>
      </c>
      <c r="F391" s="1110">
        <v>4752840</v>
      </c>
    </row>
    <row r="392" spans="1:6">
      <c r="A392" s="1112"/>
      <c r="B392" s="1111">
        <v>41518</v>
      </c>
      <c r="C392" s="1110"/>
      <c r="D392" s="1110">
        <v>3348000</v>
      </c>
      <c r="E392" s="1110">
        <v>1131240</v>
      </c>
      <c r="F392" s="1110">
        <v>4479240</v>
      </c>
    </row>
    <row r="393" spans="1:6">
      <c r="A393" s="1112"/>
      <c r="B393" s="1111">
        <v>41548</v>
      </c>
      <c r="C393" s="1110"/>
      <c r="D393" s="1110">
        <v>3404280</v>
      </c>
      <c r="E393" s="1110">
        <v>1147680</v>
      </c>
      <c r="F393" s="1110">
        <v>4551960</v>
      </c>
    </row>
    <row r="394" spans="1:6">
      <c r="A394" s="1112"/>
      <c r="B394" s="1111">
        <v>41579</v>
      </c>
      <c r="C394" s="1110"/>
      <c r="D394" s="1110">
        <v>3726000</v>
      </c>
      <c r="E394" s="1110">
        <v>1311120</v>
      </c>
      <c r="F394" s="1110">
        <v>5037120</v>
      </c>
    </row>
    <row r="395" spans="1:6" s="1032" customFormat="1">
      <c r="A395" s="1112"/>
      <c r="B395" s="1111">
        <v>41609</v>
      </c>
      <c r="C395" s="1110"/>
      <c r="D395" s="1110">
        <v>3424080</v>
      </c>
      <c r="E395" s="1110">
        <v>1248480</v>
      </c>
      <c r="F395" s="1110">
        <v>4672560</v>
      </c>
    </row>
    <row r="396" spans="1:6">
      <c r="A396" s="1112"/>
      <c r="B396" s="1111">
        <v>41640</v>
      </c>
      <c r="C396" s="1110"/>
      <c r="D396" s="1110">
        <v>3620400</v>
      </c>
      <c r="E396" s="1110">
        <v>1227480</v>
      </c>
      <c r="F396" s="1110">
        <v>4847880</v>
      </c>
    </row>
    <row r="397" spans="1:6">
      <c r="A397" s="1112"/>
      <c r="B397" s="1111">
        <v>41671</v>
      </c>
      <c r="C397" s="1110"/>
      <c r="D397" s="1110">
        <v>3185520</v>
      </c>
      <c r="E397" s="1110">
        <v>1104960</v>
      </c>
      <c r="F397" s="1110">
        <v>4290480</v>
      </c>
    </row>
    <row r="398" spans="1:6">
      <c r="A398" s="1112"/>
      <c r="B398" s="1111">
        <v>41699</v>
      </c>
      <c r="C398" s="1110"/>
      <c r="D398" s="1110">
        <v>3314520</v>
      </c>
      <c r="E398" s="1110">
        <v>1169040</v>
      </c>
      <c r="F398" s="1110">
        <v>4483560</v>
      </c>
    </row>
    <row r="399" spans="1:6">
      <c r="A399" s="1109"/>
      <c r="B399" s="1108" t="s">
        <v>891</v>
      </c>
      <c r="C399" s="1107"/>
      <c r="D399" s="1107">
        <f>SUM(D387:D398)</f>
        <v>37009320</v>
      </c>
      <c r="E399" s="1107">
        <f>SUM(E387:E398)</f>
        <v>12829440</v>
      </c>
      <c r="F399" s="1107">
        <f>SUM(F387:F398)</f>
        <v>49838760</v>
      </c>
    </row>
    <row r="400" spans="1:6">
      <c r="A400" s="1115">
        <f>+A386+1</f>
        <v>29</v>
      </c>
      <c r="B400" s="1114" t="s">
        <v>591</v>
      </c>
      <c r="C400" s="1110">
        <v>33</v>
      </c>
      <c r="D400" s="1015"/>
      <c r="E400" s="1015"/>
      <c r="F400" s="1015"/>
    </row>
    <row r="401" spans="1:6">
      <c r="A401" s="1112"/>
      <c r="B401" s="1111">
        <v>41365</v>
      </c>
      <c r="C401" s="1110"/>
      <c r="D401" s="1110">
        <v>14115</v>
      </c>
      <c r="E401" s="1110">
        <v>8280</v>
      </c>
      <c r="F401" s="1110">
        <v>22395</v>
      </c>
    </row>
    <row r="402" spans="1:6">
      <c r="A402" s="1112"/>
      <c r="B402" s="1111">
        <v>41395</v>
      </c>
      <c r="C402" s="1110"/>
      <c r="D402" s="1110">
        <v>14925</v>
      </c>
      <c r="E402" s="1110">
        <v>8265</v>
      </c>
      <c r="F402" s="1110">
        <v>23190</v>
      </c>
    </row>
    <row r="403" spans="1:6">
      <c r="A403" s="1112"/>
      <c r="B403" s="1111">
        <v>41426</v>
      </c>
      <c r="C403" s="1110"/>
      <c r="D403" s="1110">
        <v>12270</v>
      </c>
      <c r="E403" s="1110">
        <v>6960</v>
      </c>
      <c r="F403" s="1110">
        <v>19230</v>
      </c>
    </row>
    <row r="404" spans="1:6">
      <c r="A404" s="1112"/>
      <c r="B404" s="1111">
        <v>41456</v>
      </c>
      <c r="C404" s="1110"/>
      <c r="D404" s="1110">
        <v>14055</v>
      </c>
      <c r="E404" s="1110">
        <v>8115</v>
      </c>
      <c r="F404" s="1110">
        <v>22170</v>
      </c>
    </row>
    <row r="405" spans="1:6">
      <c r="A405" s="1112"/>
      <c r="B405" s="1111">
        <v>41487</v>
      </c>
      <c r="C405" s="1110"/>
      <c r="D405" s="1110">
        <v>15510</v>
      </c>
      <c r="E405" s="1110">
        <v>8535</v>
      </c>
      <c r="F405" s="1110">
        <v>24045</v>
      </c>
    </row>
    <row r="406" spans="1:6">
      <c r="A406" s="1112"/>
      <c r="B406" s="1111">
        <v>41518</v>
      </c>
      <c r="C406" s="1110"/>
      <c r="D406" s="1110">
        <v>14160</v>
      </c>
      <c r="E406" s="1110">
        <v>7860</v>
      </c>
      <c r="F406" s="1110">
        <v>22020</v>
      </c>
    </row>
    <row r="407" spans="1:6">
      <c r="A407" s="1112"/>
      <c r="B407" s="1111">
        <v>41548</v>
      </c>
      <c r="C407" s="1110"/>
      <c r="D407" s="1110">
        <v>11205</v>
      </c>
      <c r="E407" s="1110">
        <v>6765</v>
      </c>
      <c r="F407" s="1110">
        <v>17970</v>
      </c>
    </row>
    <row r="408" spans="1:6">
      <c r="A408" s="1112"/>
      <c r="B408" s="1111">
        <v>41579</v>
      </c>
      <c r="C408" s="1110"/>
      <c r="D408" s="1110">
        <v>10740</v>
      </c>
      <c r="E408" s="1110">
        <v>6330</v>
      </c>
      <c r="F408" s="1110">
        <v>17070</v>
      </c>
    </row>
    <row r="409" spans="1:6" s="1032" customFormat="1">
      <c r="A409" s="1112"/>
      <c r="B409" s="1111">
        <v>41609</v>
      </c>
      <c r="C409" s="1110"/>
      <c r="D409" s="1110">
        <v>13425</v>
      </c>
      <c r="E409" s="1110">
        <v>7680</v>
      </c>
      <c r="F409" s="1110">
        <v>21105</v>
      </c>
    </row>
    <row r="410" spans="1:6">
      <c r="A410" s="1112"/>
      <c r="B410" s="1111">
        <v>41640</v>
      </c>
      <c r="C410" s="1110"/>
      <c r="D410" s="1110">
        <v>14115</v>
      </c>
      <c r="E410" s="1110">
        <v>7950</v>
      </c>
      <c r="F410" s="1110">
        <v>22065</v>
      </c>
    </row>
    <row r="411" spans="1:6">
      <c r="A411" s="1112"/>
      <c r="B411" s="1111">
        <v>41671</v>
      </c>
      <c r="C411" s="1110"/>
      <c r="D411" s="1110">
        <v>196860</v>
      </c>
      <c r="E411" s="1110">
        <v>68490</v>
      </c>
      <c r="F411" s="1110">
        <v>265350</v>
      </c>
    </row>
    <row r="412" spans="1:6">
      <c r="A412" s="1112"/>
      <c r="B412" s="1111">
        <v>41699</v>
      </c>
      <c r="C412" s="1110"/>
      <c r="D412" s="1110">
        <v>201480</v>
      </c>
      <c r="E412" s="1110">
        <v>68280</v>
      </c>
      <c r="F412" s="1110">
        <v>269760</v>
      </c>
    </row>
    <row r="413" spans="1:6">
      <c r="A413" s="1109"/>
      <c r="B413" s="1108" t="s">
        <v>891</v>
      </c>
      <c r="C413" s="1107"/>
      <c r="D413" s="1107">
        <f>SUM(D401:D412)</f>
        <v>532860</v>
      </c>
      <c r="E413" s="1107">
        <f>SUM(E401:E412)</f>
        <v>213510</v>
      </c>
      <c r="F413" s="1107">
        <f>SUM(F401:F412)</f>
        <v>746370</v>
      </c>
    </row>
    <row r="414" spans="1:6">
      <c r="A414" s="1115">
        <f>+A400+1</f>
        <v>30</v>
      </c>
      <c r="B414" s="1114" t="s">
        <v>592</v>
      </c>
      <c r="C414" s="1110">
        <v>33</v>
      </c>
      <c r="D414" s="1015"/>
      <c r="E414" s="1015"/>
      <c r="F414" s="1015"/>
    </row>
    <row r="415" spans="1:6">
      <c r="A415" s="1112"/>
      <c r="B415" s="1111">
        <v>41365</v>
      </c>
      <c r="C415" s="1110"/>
      <c r="D415" s="1110">
        <v>0</v>
      </c>
      <c r="E415" s="1110">
        <v>0</v>
      </c>
      <c r="F415" s="1110">
        <v>0</v>
      </c>
    </row>
    <row r="416" spans="1:6">
      <c r="A416" s="1112"/>
      <c r="B416" s="1111">
        <v>41395</v>
      </c>
      <c r="C416" s="1110"/>
      <c r="D416" s="1110">
        <v>0</v>
      </c>
      <c r="E416" s="1110">
        <v>0</v>
      </c>
      <c r="F416" s="1110">
        <v>0</v>
      </c>
    </row>
    <row r="417" spans="1:6">
      <c r="A417" s="1112"/>
      <c r="B417" s="1111">
        <v>41426</v>
      </c>
      <c r="C417" s="1110"/>
      <c r="D417" s="1110">
        <v>0</v>
      </c>
      <c r="E417" s="1110">
        <v>0</v>
      </c>
      <c r="F417" s="1110">
        <v>0</v>
      </c>
    </row>
    <row r="418" spans="1:6">
      <c r="A418" s="1112"/>
      <c r="B418" s="1111">
        <v>41456</v>
      </c>
      <c r="C418" s="1110"/>
      <c r="D418" s="1110">
        <v>0</v>
      </c>
      <c r="E418" s="1110">
        <v>0</v>
      </c>
      <c r="F418" s="1110">
        <v>0</v>
      </c>
    </row>
    <row r="419" spans="1:6">
      <c r="A419" s="1112"/>
      <c r="B419" s="1111">
        <v>41487</v>
      </c>
      <c r="C419" s="1110"/>
      <c r="D419" s="1110">
        <v>0</v>
      </c>
      <c r="E419" s="1110">
        <v>0</v>
      </c>
      <c r="F419" s="1110">
        <v>0</v>
      </c>
    </row>
    <row r="420" spans="1:6">
      <c r="A420" s="1112"/>
      <c r="B420" s="1111">
        <v>41518</v>
      </c>
      <c r="C420" s="1110"/>
      <c r="D420" s="1110">
        <v>0</v>
      </c>
      <c r="E420" s="1110">
        <v>0</v>
      </c>
      <c r="F420" s="1110">
        <v>0</v>
      </c>
    </row>
    <row r="421" spans="1:6">
      <c r="A421" s="1112"/>
      <c r="B421" s="1111">
        <v>41548</v>
      </c>
      <c r="C421" s="1110"/>
      <c r="D421" s="1110">
        <v>0</v>
      </c>
      <c r="E421" s="1110">
        <v>0</v>
      </c>
      <c r="F421" s="1110">
        <v>0</v>
      </c>
    </row>
    <row r="422" spans="1:6">
      <c r="A422" s="1112"/>
      <c r="B422" s="1111">
        <v>41579</v>
      </c>
      <c r="C422" s="1110"/>
      <c r="D422" s="1110">
        <v>0</v>
      </c>
      <c r="E422" s="1110">
        <v>0</v>
      </c>
      <c r="F422" s="1110">
        <v>0</v>
      </c>
    </row>
    <row r="423" spans="1:6" s="1032" customFormat="1">
      <c r="A423" s="1112"/>
      <c r="B423" s="1111">
        <v>41609</v>
      </c>
      <c r="C423" s="1110"/>
      <c r="D423" s="1110">
        <v>0</v>
      </c>
      <c r="E423" s="1110">
        <v>0</v>
      </c>
      <c r="F423" s="1110">
        <v>0</v>
      </c>
    </row>
    <row r="424" spans="1:6">
      <c r="A424" s="1112"/>
      <c r="B424" s="1111">
        <v>41640</v>
      </c>
      <c r="C424" s="1110"/>
      <c r="D424" s="1110">
        <v>0</v>
      </c>
      <c r="E424" s="1110">
        <v>0</v>
      </c>
      <c r="F424" s="1110">
        <v>0</v>
      </c>
    </row>
    <row r="425" spans="1:6">
      <c r="A425" s="1112"/>
      <c r="B425" s="1111">
        <v>41671</v>
      </c>
      <c r="C425" s="1110"/>
      <c r="D425" s="1110">
        <v>0</v>
      </c>
      <c r="E425" s="1110">
        <v>0</v>
      </c>
      <c r="F425" s="1110">
        <v>0</v>
      </c>
    </row>
    <row r="426" spans="1:6">
      <c r="A426" s="1112"/>
      <c r="B426" s="1111">
        <v>41699</v>
      </c>
      <c r="C426" s="1110"/>
      <c r="D426" s="1110">
        <v>0</v>
      </c>
      <c r="E426" s="1110">
        <v>0</v>
      </c>
      <c r="F426" s="1110">
        <v>0</v>
      </c>
    </row>
    <row r="427" spans="1:6">
      <c r="A427" s="1109"/>
      <c r="B427" s="1108" t="s">
        <v>891</v>
      </c>
      <c r="C427" s="1107"/>
      <c r="D427" s="1107">
        <f>SUM(D415:D426)</f>
        <v>0</v>
      </c>
      <c r="E427" s="1107">
        <f>SUM(E415:E426)</f>
        <v>0</v>
      </c>
      <c r="F427" s="1107">
        <f>SUM(F415:F426)</f>
        <v>0</v>
      </c>
    </row>
    <row r="428" spans="1:6">
      <c r="A428" s="1115">
        <f>+A414+1</f>
        <v>31</v>
      </c>
      <c r="B428" s="1114" t="s">
        <v>2648</v>
      </c>
      <c r="C428" s="1110">
        <v>132</v>
      </c>
      <c r="D428" s="1015"/>
      <c r="E428" s="1015"/>
      <c r="F428" s="1015"/>
    </row>
    <row r="429" spans="1:6">
      <c r="A429" s="1112"/>
      <c r="B429" s="1111">
        <v>41365</v>
      </c>
      <c r="C429" s="1110"/>
      <c r="D429" s="1110">
        <v>146640</v>
      </c>
      <c r="E429" s="1110">
        <v>57120</v>
      </c>
      <c r="F429" s="1110">
        <v>203760</v>
      </c>
    </row>
    <row r="430" spans="1:6">
      <c r="A430" s="1112"/>
      <c r="B430" s="1111">
        <v>41395</v>
      </c>
      <c r="C430" s="1110"/>
      <c r="D430" s="1110">
        <v>155280</v>
      </c>
      <c r="E430" s="1110">
        <v>54000</v>
      </c>
      <c r="F430" s="1110">
        <v>209280</v>
      </c>
    </row>
    <row r="431" spans="1:6">
      <c r="A431" s="1112"/>
      <c r="B431" s="1111">
        <v>41426</v>
      </c>
      <c r="C431" s="1110"/>
      <c r="D431" s="1110">
        <v>1101840</v>
      </c>
      <c r="E431" s="1110">
        <v>337200</v>
      </c>
      <c r="F431" s="1110">
        <v>1439040</v>
      </c>
    </row>
    <row r="432" spans="1:6">
      <c r="A432" s="1112"/>
      <c r="B432" s="1111">
        <v>41456</v>
      </c>
      <c r="C432" s="1110"/>
      <c r="D432" s="1110">
        <v>4715760</v>
      </c>
      <c r="E432" s="1110">
        <v>1630080</v>
      </c>
      <c r="F432" s="1110">
        <v>6345840</v>
      </c>
    </row>
    <row r="433" spans="1:6">
      <c r="A433" s="1112"/>
      <c r="B433" s="1111">
        <v>41487</v>
      </c>
      <c r="C433" s="1110"/>
      <c r="D433" s="1110">
        <v>4697760</v>
      </c>
      <c r="E433" s="1110">
        <v>1578960</v>
      </c>
      <c r="F433" s="1110">
        <v>6276720</v>
      </c>
    </row>
    <row r="434" spans="1:6">
      <c r="A434" s="1112"/>
      <c r="B434" s="1111">
        <v>41518</v>
      </c>
      <c r="C434" s="1110"/>
      <c r="D434" s="1110">
        <v>4631280</v>
      </c>
      <c r="E434" s="1110">
        <v>1526880</v>
      </c>
      <c r="F434" s="1110">
        <v>6158160</v>
      </c>
    </row>
    <row r="435" spans="1:6">
      <c r="A435" s="1112"/>
      <c r="B435" s="1111">
        <v>41548</v>
      </c>
      <c r="C435" s="1110"/>
      <c r="D435" s="1110">
        <v>5044080</v>
      </c>
      <c r="E435" s="1110">
        <v>1709040</v>
      </c>
      <c r="F435" s="1110">
        <v>6753120</v>
      </c>
    </row>
    <row r="436" spans="1:6">
      <c r="A436" s="1112"/>
      <c r="B436" s="1111">
        <v>41579</v>
      </c>
      <c r="C436" s="1110"/>
      <c r="D436" s="1110">
        <v>4820880</v>
      </c>
      <c r="E436" s="1110">
        <v>1662480</v>
      </c>
      <c r="F436" s="1110">
        <v>6483360</v>
      </c>
    </row>
    <row r="437" spans="1:6" s="1032" customFormat="1">
      <c r="A437" s="1112"/>
      <c r="B437" s="1111">
        <v>41609</v>
      </c>
      <c r="C437" s="1110"/>
      <c r="D437" s="1110">
        <v>2867040</v>
      </c>
      <c r="E437" s="1110">
        <v>1058880</v>
      </c>
      <c r="F437" s="1110">
        <v>3925920</v>
      </c>
    </row>
    <row r="438" spans="1:6">
      <c r="A438" s="1112"/>
      <c r="B438" s="1111">
        <v>41640</v>
      </c>
      <c r="C438" s="1110"/>
      <c r="D438" s="1110">
        <v>5705280</v>
      </c>
      <c r="E438" s="1110">
        <v>1952880</v>
      </c>
      <c r="F438" s="1110">
        <v>7658160</v>
      </c>
    </row>
    <row r="439" spans="1:6">
      <c r="A439" s="1112"/>
      <c r="B439" s="1111">
        <v>41671</v>
      </c>
      <c r="C439" s="1110"/>
      <c r="D439" s="1110">
        <v>4039440</v>
      </c>
      <c r="E439" s="1110">
        <v>1396560</v>
      </c>
      <c r="F439" s="1110">
        <v>5436000</v>
      </c>
    </row>
    <row r="440" spans="1:6">
      <c r="A440" s="1112"/>
      <c r="B440" s="1111">
        <v>41699</v>
      </c>
      <c r="C440" s="1110"/>
      <c r="D440" s="1110">
        <v>6023040</v>
      </c>
      <c r="E440" s="1110">
        <v>2136720</v>
      </c>
      <c r="F440" s="1110">
        <v>8159760</v>
      </c>
    </row>
    <row r="441" spans="1:6">
      <c r="A441" s="1109"/>
      <c r="B441" s="1108" t="s">
        <v>891</v>
      </c>
      <c r="C441" s="1107"/>
      <c r="D441" s="1107">
        <f>SUM(D429:D440)</f>
        <v>43948320</v>
      </c>
      <c r="E441" s="1107">
        <f>SUM(E429:E440)</f>
        <v>15100800</v>
      </c>
      <c r="F441" s="1107">
        <f>SUM(F429:F440)</f>
        <v>59049120</v>
      </c>
    </row>
    <row r="442" spans="1:6">
      <c r="A442" s="1115">
        <f>+A428+1</f>
        <v>32</v>
      </c>
      <c r="B442" s="1114" t="s">
        <v>1722</v>
      </c>
      <c r="C442" s="1110">
        <v>33</v>
      </c>
      <c r="D442" s="1015"/>
      <c r="E442" s="1015"/>
      <c r="F442" s="1015"/>
    </row>
    <row r="443" spans="1:6">
      <c r="A443" s="1112"/>
      <c r="B443" s="1111">
        <v>41365</v>
      </c>
      <c r="C443" s="1110"/>
      <c r="D443" s="1110">
        <v>519960</v>
      </c>
      <c r="E443" s="1110">
        <v>122040</v>
      </c>
      <c r="F443" s="1110">
        <v>642000</v>
      </c>
    </row>
    <row r="444" spans="1:6">
      <c r="A444" s="1112"/>
      <c r="B444" s="1111">
        <v>41395</v>
      </c>
      <c r="C444" s="1110"/>
      <c r="D444" s="1110">
        <v>515100</v>
      </c>
      <c r="E444" s="1110">
        <v>92760</v>
      </c>
      <c r="F444" s="1110">
        <v>607860</v>
      </c>
    </row>
    <row r="445" spans="1:6">
      <c r="A445" s="1112"/>
      <c r="B445" s="1111">
        <v>41426</v>
      </c>
      <c r="C445" s="1110"/>
      <c r="D445" s="1110">
        <v>498420</v>
      </c>
      <c r="E445" s="1110">
        <v>136200</v>
      </c>
      <c r="F445" s="1110">
        <v>634620</v>
      </c>
    </row>
    <row r="446" spans="1:6">
      <c r="A446" s="1112"/>
      <c r="B446" s="1111">
        <v>41456</v>
      </c>
      <c r="C446" s="1110"/>
      <c r="D446" s="1110">
        <v>510480</v>
      </c>
      <c r="E446" s="1110">
        <v>136500</v>
      </c>
      <c r="F446" s="1110">
        <v>646980</v>
      </c>
    </row>
    <row r="447" spans="1:6">
      <c r="A447" s="1112"/>
      <c r="B447" s="1111">
        <v>41487</v>
      </c>
      <c r="C447" s="1110"/>
      <c r="D447" s="1110">
        <v>460380</v>
      </c>
      <c r="E447" s="1110">
        <v>103920</v>
      </c>
      <c r="F447" s="1110">
        <v>564300</v>
      </c>
    </row>
    <row r="448" spans="1:6">
      <c r="A448" s="1112"/>
      <c r="B448" s="1111">
        <v>41518</v>
      </c>
      <c r="C448" s="1110"/>
      <c r="D448" s="1110">
        <v>503100</v>
      </c>
      <c r="E448" s="1110">
        <v>95580</v>
      </c>
      <c r="F448" s="1110">
        <v>598680</v>
      </c>
    </row>
    <row r="449" spans="1:6">
      <c r="A449" s="1112"/>
      <c r="B449" s="1111">
        <v>41548</v>
      </c>
      <c r="C449" s="1110"/>
      <c r="D449" s="1110">
        <v>353280</v>
      </c>
      <c r="E449" s="1110">
        <v>99300</v>
      </c>
      <c r="F449" s="1110">
        <v>452580</v>
      </c>
    </row>
    <row r="450" spans="1:6">
      <c r="A450" s="1112"/>
      <c r="B450" s="1111">
        <v>41579</v>
      </c>
      <c r="C450" s="1110"/>
      <c r="D450" s="1110">
        <v>422400</v>
      </c>
      <c r="E450" s="1110">
        <v>75180</v>
      </c>
      <c r="F450" s="1110">
        <v>497580</v>
      </c>
    </row>
    <row r="451" spans="1:6" s="1032" customFormat="1">
      <c r="A451" s="1112"/>
      <c r="B451" s="1111">
        <v>41609</v>
      </c>
      <c r="C451" s="1110"/>
      <c r="D451" s="1110">
        <v>541380</v>
      </c>
      <c r="E451" s="1110">
        <v>86160</v>
      </c>
      <c r="F451" s="1110">
        <v>627540</v>
      </c>
    </row>
    <row r="452" spans="1:6">
      <c r="A452" s="1112"/>
      <c r="B452" s="1111">
        <v>41640</v>
      </c>
      <c r="C452" s="1110"/>
      <c r="D452" s="1110">
        <v>595380</v>
      </c>
      <c r="E452" s="1110">
        <v>69180</v>
      </c>
      <c r="F452" s="1110">
        <v>664560</v>
      </c>
    </row>
    <row r="453" spans="1:6">
      <c r="A453" s="1112"/>
      <c r="B453" s="1111">
        <v>41671</v>
      </c>
      <c r="C453" s="1110"/>
      <c r="D453" s="1110">
        <v>595500</v>
      </c>
      <c r="E453" s="1110">
        <v>80700</v>
      </c>
      <c r="F453" s="1110">
        <v>676200</v>
      </c>
    </row>
    <row r="454" spans="1:6">
      <c r="A454" s="1112"/>
      <c r="B454" s="1111">
        <v>41699</v>
      </c>
      <c r="C454" s="1110"/>
      <c r="D454" s="1110">
        <v>724500</v>
      </c>
      <c r="E454" s="1110">
        <v>83340</v>
      </c>
      <c r="F454" s="1110">
        <v>807840</v>
      </c>
    </row>
    <row r="455" spans="1:6">
      <c r="A455" s="1109"/>
      <c r="B455" s="1108" t="s">
        <v>891</v>
      </c>
      <c r="C455" s="1107"/>
      <c r="D455" s="1107">
        <f>SUM(D443:D454)</f>
        <v>6239880</v>
      </c>
      <c r="E455" s="1107">
        <f>SUM(E443:E454)</f>
        <v>1180860</v>
      </c>
      <c r="F455" s="1107">
        <f>SUM(F443:F454)</f>
        <v>7420740</v>
      </c>
    </row>
    <row r="456" spans="1:6" ht="30">
      <c r="A456" s="1115">
        <f>+A442+1</f>
        <v>33</v>
      </c>
      <c r="B456" s="1114" t="s">
        <v>1169</v>
      </c>
      <c r="C456" s="1110">
        <v>132</v>
      </c>
      <c r="D456" s="1015"/>
      <c r="E456" s="1015"/>
      <c r="F456" s="1015"/>
    </row>
    <row r="457" spans="1:6">
      <c r="A457" s="1112"/>
      <c r="B457" s="1111">
        <v>41365</v>
      </c>
      <c r="C457" s="1110"/>
      <c r="D457" s="1110">
        <f t="shared" ref="D457:D468" si="16">+F457-E457</f>
        <v>1161750</v>
      </c>
      <c r="E457" s="1110">
        <f t="shared" ref="E457:E468" si="17">+ROUND(F457/4,0)</f>
        <v>387250</v>
      </c>
      <c r="F457" s="1110">
        <v>1549000</v>
      </c>
    </row>
    <row r="458" spans="1:6">
      <c r="A458" s="1112"/>
      <c r="B458" s="1111">
        <v>41395</v>
      </c>
      <c r="C458" s="1110"/>
      <c r="D458" s="1110">
        <f t="shared" si="16"/>
        <v>1255500</v>
      </c>
      <c r="E458" s="1110">
        <f t="shared" si="17"/>
        <v>418500</v>
      </c>
      <c r="F458" s="1110">
        <v>1674000</v>
      </c>
    </row>
    <row r="459" spans="1:6">
      <c r="A459" s="1112"/>
      <c r="B459" s="1111">
        <v>41426</v>
      </c>
      <c r="C459" s="1110"/>
      <c r="D459" s="1110">
        <f t="shared" si="16"/>
        <v>1231500</v>
      </c>
      <c r="E459" s="1110">
        <f t="shared" si="17"/>
        <v>410500</v>
      </c>
      <c r="F459" s="1110">
        <v>1642000</v>
      </c>
    </row>
    <row r="460" spans="1:6">
      <c r="A460" s="1112"/>
      <c r="B460" s="1111">
        <v>41456</v>
      </c>
      <c r="C460" s="1110"/>
      <c r="D460" s="1110">
        <f t="shared" si="16"/>
        <v>1321500</v>
      </c>
      <c r="E460" s="1110">
        <f t="shared" si="17"/>
        <v>440500</v>
      </c>
      <c r="F460" s="1110">
        <v>1762000</v>
      </c>
    </row>
    <row r="461" spans="1:6">
      <c r="A461" s="1112"/>
      <c r="B461" s="1111">
        <v>41487</v>
      </c>
      <c r="C461" s="1110"/>
      <c r="D461" s="1110">
        <f t="shared" si="16"/>
        <v>1351500</v>
      </c>
      <c r="E461" s="1110">
        <f t="shared" si="17"/>
        <v>450500</v>
      </c>
      <c r="F461" s="1110">
        <v>1802000</v>
      </c>
    </row>
    <row r="462" spans="1:6">
      <c r="A462" s="1112"/>
      <c r="B462" s="1111">
        <v>41518</v>
      </c>
      <c r="C462" s="1110"/>
      <c r="D462" s="1110">
        <f t="shared" si="16"/>
        <v>1315500</v>
      </c>
      <c r="E462" s="1110">
        <f t="shared" si="17"/>
        <v>438500</v>
      </c>
      <c r="F462" s="1110">
        <v>1754000</v>
      </c>
    </row>
    <row r="463" spans="1:6">
      <c r="A463" s="1112"/>
      <c r="B463" s="1111">
        <v>41548</v>
      </c>
      <c r="C463" s="1110"/>
      <c r="D463" s="1110">
        <f t="shared" si="16"/>
        <v>1022250</v>
      </c>
      <c r="E463" s="1110">
        <f t="shared" si="17"/>
        <v>340750</v>
      </c>
      <c r="F463" s="1110">
        <v>1363000</v>
      </c>
    </row>
    <row r="464" spans="1:6">
      <c r="A464" s="1112"/>
      <c r="B464" s="1111">
        <v>41579</v>
      </c>
      <c r="C464" s="1110"/>
      <c r="D464" s="1110">
        <f t="shared" si="16"/>
        <v>1444500</v>
      </c>
      <c r="E464" s="1110">
        <f t="shared" si="17"/>
        <v>481500</v>
      </c>
      <c r="F464" s="1110">
        <v>1926000</v>
      </c>
    </row>
    <row r="465" spans="1:6" s="1032" customFormat="1">
      <c r="A465" s="1112"/>
      <c r="B465" s="1111">
        <v>41609</v>
      </c>
      <c r="C465" s="1110"/>
      <c r="D465" s="1110">
        <f t="shared" si="16"/>
        <v>1630500</v>
      </c>
      <c r="E465" s="1110">
        <f t="shared" si="17"/>
        <v>543500</v>
      </c>
      <c r="F465" s="1110">
        <v>2174000</v>
      </c>
    </row>
    <row r="466" spans="1:6">
      <c r="A466" s="1112"/>
      <c r="B466" s="1111">
        <v>41640</v>
      </c>
      <c r="C466" s="1110"/>
      <c r="D466" s="1110">
        <f t="shared" si="16"/>
        <v>1454250</v>
      </c>
      <c r="E466" s="1110">
        <f t="shared" si="17"/>
        <v>484750</v>
      </c>
      <c r="F466" s="1110">
        <v>1939000</v>
      </c>
    </row>
    <row r="467" spans="1:6">
      <c r="A467" s="1112"/>
      <c r="B467" s="1111">
        <v>41671</v>
      </c>
      <c r="C467" s="1110"/>
      <c r="D467" s="1110">
        <f t="shared" si="16"/>
        <v>1026000</v>
      </c>
      <c r="E467" s="1110">
        <f t="shared" si="17"/>
        <v>342000</v>
      </c>
      <c r="F467" s="1110">
        <v>1368000</v>
      </c>
    </row>
    <row r="468" spans="1:6">
      <c r="A468" s="1112"/>
      <c r="B468" s="1111">
        <v>41699</v>
      </c>
      <c r="C468" s="1110"/>
      <c r="D468" s="1110">
        <f t="shared" si="16"/>
        <v>1484250</v>
      </c>
      <c r="E468" s="1110">
        <f t="shared" si="17"/>
        <v>494750</v>
      </c>
      <c r="F468" s="1110">
        <v>1979000</v>
      </c>
    </row>
    <row r="469" spans="1:6">
      <c r="A469" s="1109"/>
      <c r="B469" s="1108" t="s">
        <v>891</v>
      </c>
      <c r="C469" s="1107"/>
      <c r="D469" s="1107">
        <f>SUM(D457:D468)</f>
        <v>15699000</v>
      </c>
      <c r="E469" s="1107">
        <f>SUM(E457:E468)</f>
        <v>5233000</v>
      </c>
      <c r="F469" s="1107">
        <f>SUM(F457:F468)</f>
        <v>20932000</v>
      </c>
    </row>
    <row r="470" spans="1:6">
      <c r="A470" s="1115">
        <f>+A456+1</f>
        <v>34</v>
      </c>
      <c r="B470" s="1114" t="s">
        <v>2465</v>
      </c>
      <c r="C470" s="1110">
        <v>132</v>
      </c>
      <c r="D470" s="1015"/>
      <c r="E470" s="1015"/>
      <c r="F470" s="1015"/>
    </row>
    <row r="471" spans="1:6">
      <c r="A471" s="1112"/>
      <c r="B471" s="1111">
        <v>41365</v>
      </c>
      <c r="C471" s="1110"/>
      <c r="D471" s="1110">
        <v>0</v>
      </c>
      <c r="E471" s="1110">
        <v>0</v>
      </c>
      <c r="F471" s="1110">
        <v>0</v>
      </c>
    </row>
    <row r="472" spans="1:6">
      <c r="A472" s="1112"/>
      <c r="B472" s="1111">
        <v>41395</v>
      </c>
      <c r="C472" s="1110"/>
      <c r="D472" s="1110">
        <v>0</v>
      </c>
      <c r="E472" s="1110">
        <v>0</v>
      </c>
      <c r="F472" s="1110">
        <v>0</v>
      </c>
    </row>
    <row r="473" spans="1:6">
      <c r="A473" s="1112"/>
      <c r="B473" s="1111">
        <v>41426</v>
      </c>
      <c r="C473" s="1110"/>
      <c r="D473" s="1110">
        <v>0</v>
      </c>
      <c r="E473" s="1110">
        <v>0</v>
      </c>
      <c r="F473" s="1110">
        <v>0</v>
      </c>
    </row>
    <row r="474" spans="1:6">
      <c r="A474" s="1112"/>
      <c r="B474" s="1111">
        <v>41456</v>
      </c>
      <c r="C474" s="1110"/>
      <c r="D474" s="1110">
        <v>0</v>
      </c>
      <c r="E474" s="1110">
        <v>0</v>
      </c>
      <c r="F474" s="1110">
        <v>0</v>
      </c>
    </row>
    <row r="475" spans="1:6">
      <c r="A475" s="1112"/>
      <c r="B475" s="1111">
        <v>41487</v>
      </c>
      <c r="C475" s="1110"/>
      <c r="D475" s="1110">
        <v>0</v>
      </c>
      <c r="E475" s="1110">
        <v>0</v>
      </c>
      <c r="F475" s="1110">
        <v>0</v>
      </c>
    </row>
    <row r="476" spans="1:6">
      <c r="A476" s="1112"/>
      <c r="B476" s="1111">
        <v>41518</v>
      </c>
      <c r="C476" s="1110"/>
      <c r="D476" s="1110">
        <v>0</v>
      </c>
      <c r="E476" s="1110">
        <v>0</v>
      </c>
      <c r="F476" s="1110">
        <v>0</v>
      </c>
    </row>
    <row r="477" spans="1:6">
      <c r="A477" s="1112"/>
      <c r="B477" s="1111">
        <v>41548</v>
      </c>
      <c r="C477" s="1110"/>
      <c r="D477" s="1110">
        <v>0</v>
      </c>
      <c r="E477" s="1110">
        <v>0</v>
      </c>
      <c r="F477" s="1110">
        <v>0</v>
      </c>
    </row>
    <row r="478" spans="1:6">
      <c r="A478" s="1112"/>
      <c r="B478" s="1111">
        <v>41579</v>
      </c>
      <c r="C478" s="1110"/>
      <c r="D478" s="1110">
        <v>0</v>
      </c>
      <c r="E478" s="1110">
        <v>0</v>
      </c>
      <c r="F478" s="1110">
        <v>0</v>
      </c>
    </row>
    <row r="479" spans="1:6" s="1032" customFormat="1">
      <c r="A479" s="1112"/>
      <c r="B479" s="1111">
        <v>41609</v>
      </c>
      <c r="C479" s="1110"/>
      <c r="D479" s="1110">
        <v>0</v>
      </c>
      <c r="E479" s="1110">
        <v>0</v>
      </c>
      <c r="F479" s="1110">
        <v>0</v>
      </c>
    </row>
    <row r="480" spans="1:6">
      <c r="A480" s="1112"/>
      <c r="B480" s="1111">
        <v>41640</v>
      </c>
      <c r="C480" s="1110"/>
      <c r="D480" s="1110">
        <v>0</v>
      </c>
      <c r="E480" s="1110">
        <v>0</v>
      </c>
      <c r="F480" s="1110">
        <v>0</v>
      </c>
    </row>
    <row r="481" spans="1:6">
      <c r="A481" s="1112"/>
      <c r="B481" s="1111">
        <v>41671</v>
      </c>
      <c r="C481" s="1110"/>
      <c r="D481" s="1110">
        <v>95280</v>
      </c>
      <c r="E481" s="1110">
        <v>36480</v>
      </c>
      <c r="F481" s="1110">
        <v>131760</v>
      </c>
    </row>
    <row r="482" spans="1:6">
      <c r="A482" s="1112"/>
      <c r="B482" s="1111">
        <v>41699</v>
      </c>
      <c r="C482" s="1110"/>
      <c r="D482" s="1110">
        <v>200640</v>
      </c>
      <c r="E482" s="1110">
        <v>60000</v>
      </c>
      <c r="F482" s="1110">
        <v>260640</v>
      </c>
    </row>
    <row r="483" spans="1:6">
      <c r="A483" s="1109"/>
      <c r="B483" s="1108" t="s">
        <v>891</v>
      </c>
      <c r="C483" s="1107"/>
      <c r="D483" s="1107">
        <f>SUM(D471:D482)</f>
        <v>295920</v>
      </c>
      <c r="E483" s="1107">
        <f>SUM(E471:E482)</f>
        <v>96480</v>
      </c>
      <c r="F483" s="1107">
        <f>SUM(F471:F482)</f>
        <v>392400</v>
      </c>
    </row>
    <row r="484" spans="1:6">
      <c r="A484" s="1115">
        <f>+A470+1</f>
        <v>35</v>
      </c>
      <c r="B484" s="1114" t="s">
        <v>1441</v>
      </c>
      <c r="C484" s="1110">
        <v>132</v>
      </c>
      <c r="D484" s="1015"/>
      <c r="E484" s="1015"/>
      <c r="F484" s="1015"/>
    </row>
    <row r="485" spans="1:6">
      <c r="A485" s="1112"/>
      <c r="B485" s="1111">
        <v>41365</v>
      </c>
      <c r="C485" s="1110"/>
      <c r="D485" s="1110">
        <v>30720</v>
      </c>
      <c r="E485" s="1110">
        <v>0</v>
      </c>
      <c r="F485" s="1110">
        <v>30720</v>
      </c>
    </row>
    <row r="486" spans="1:6">
      <c r="A486" s="1112"/>
      <c r="B486" s="1111">
        <v>41395</v>
      </c>
      <c r="C486" s="1110"/>
      <c r="D486" s="1110">
        <v>29280</v>
      </c>
      <c r="E486" s="1110">
        <v>0</v>
      </c>
      <c r="F486" s="1110">
        <v>29280</v>
      </c>
    </row>
    <row r="487" spans="1:6">
      <c r="A487" s="1112"/>
      <c r="B487" s="1111">
        <v>41426</v>
      </c>
      <c r="C487" s="1110"/>
      <c r="D487" s="1110">
        <v>0</v>
      </c>
      <c r="E487" s="1110">
        <v>0</v>
      </c>
      <c r="F487" s="1110">
        <v>0</v>
      </c>
    </row>
    <row r="488" spans="1:6">
      <c r="A488" s="1112"/>
      <c r="B488" s="1111">
        <v>41456</v>
      </c>
      <c r="C488" s="1110"/>
      <c r="D488" s="1110">
        <v>10080</v>
      </c>
      <c r="E488" s="1110">
        <v>0</v>
      </c>
      <c r="F488" s="1110">
        <v>10080</v>
      </c>
    </row>
    <row r="489" spans="1:6">
      <c r="A489" s="1112"/>
      <c r="B489" s="1111">
        <v>41487</v>
      </c>
      <c r="C489" s="1110"/>
      <c r="D489" s="1110">
        <v>6240</v>
      </c>
      <c r="E489" s="1110">
        <v>0</v>
      </c>
      <c r="F489" s="1110">
        <v>6240</v>
      </c>
    </row>
    <row r="490" spans="1:6">
      <c r="A490" s="1112"/>
      <c r="B490" s="1111">
        <v>41518</v>
      </c>
      <c r="C490" s="1110"/>
      <c r="D490" s="1110">
        <v>5760</v>
      </c>
      <c r="E490" s="1110">
        <v>0</v>
      </c>
      <c r="F490" s="1110">
        <v>5760</v>
      </c>
    </row>
    <row r="491" spans="1:6">
      <c r="A491" s="1112"/>
      <c r="B491" s="1111">
        <v>41548</v>
      </c>
      <c r="C491" s="1110"/>
      <c r="D491" s="1110">
        <v>28320</v>
      </c>
      <c r="E491" s="1110">
        <v>0</v>
      </c>
      <c r="F491" s="1110">
        <v>28320</v>
      </c>
    </row>
    <row r="492" spans="1:6">
      <c r="A492" s="1112"/>
      <c r="B492" s="1111">
        <v>41579</v>
      </c>
      <c r="C492" s="1110"/>
      <c r="D492" s="1110">
        <v>0</v>
      </c>
      <c r="E492" s="1110">
        <v>0</v>
      </c>
      <c r="F492" s="1110">
        <v>0</v>
      </c>
    </row>
    <row r="493" spans="1:6" s="1032" customFormat="1">
      <c r="A493" s="1112"/>
      <c r="B493" s="1111">
        <v>41609</v>
      </c>
      <c r="C493" s="1110"/>
      <c r="D493" s="1110">
        <v>3360</v>
      </c>
      <c r="E493" s="1110">
        <v>0</v>
      </c>
      <c r="F493" s="1110">
        <v>3360</v>
      </c>
    </row>
    <row r="494" spans="1:6">
      <c r="A494" s="1112"/>
      <c r="B494" s="1111">
        <v>41640</v>
      </c>
      <c r="C494" s="1110"/>
      <c r="D494" s="1110">
        <v>0</v>
      </c>
      <c r="E494" s="1110">
        <v>0</v>
      </c>
      <c r="F494" s="1110">
        <v>0</v>
      </c>
    </row>
    <row r="495" spans="1:6">
      <c r="A495" s="1112"/>
      <c r="B495" s="1111">
        <v>41671</v>
      </c>
      <c r="C495" s="1110"/>
      <c r="D495" s="1110">
        <v>0</v>
      </c>
      <c r="E495" s="1110">
        <v>0</v>
      </c>
      <c r="F495" s="1110">
        <v>0</v>
      </c>
    </row>
    <row r="496" spans="1:6">
      <c r="A496" s="1112"/>
      <c r="B496" s="1111">
        <v>41699</v>
      </c>
      <c r="C496" s="1110"/>
      <c r="D496" s="1110">
        <v>10080</v>
      </c>
      <c r="E496" s="1110">
        <v>0</v>
      </c>
      <c r="F496" s="1110">
        <v>10080</v>
      </c>
    </row>
    <row r="497" spans="1:6">
      <c r="A497" s="1109"/>
      <c r="B497" s="1108" t="s">
        <v>891</v>
      </c>
      <c r="C497" s="1107"/>
      <c r="D497" s="1107">
        <f>SUM(D485:D496)</f>
        <v>123840</v>
      </c>
      <c r="E497" s="1107">
        <f>SUM(E485:E496)</f>
        <v>0</v>
      </c>
      <c r="F497" s="1107">
        <f>SUM(F485:F496)</f>
        <v>123840</v>
      </c>
    </row>
    <row r="498" spans="1:6">
      <c r="A498" s="1115">
        <f>+A484+1</f>
        <v>36</v>
      </c>
      <c r="B498" s="1114" t="s">
        <v>1318</v>
      </c>
      <c r="C498" s="1110">
        <v>33</v>
      </c>
      <c r="D498" s="1015"/>
      <c r="E498" s="1015"/>
      <c r="F498" s="1015"/>
    </row>
    <row r="499" spans="1:6">
      <c r="A499" s="1112"/>
      <c r="B499" s="1111">
        <v>41365</v>
      </c>
      <c r="C499" s="1110"/>
      <c r="D499" s="1110">
        <v>79260</v>
      </c>
      <c r="E499" s="1110">
        <v>24990</v>
      </c>
      <c r="F499" s="1110">
        <v>104250</v>
      </c>
    </row>
    <row r="500" spans="1:6">
      <c r="A500" s="1112"/>
      <c r="B500" s="1111">
        <v>41395</v>
      </c>
      <c r="C500" s="1110"/>
      <c r="D500" s="1110">
        <v>191070</v>
      </c>
      <c r="E500" s="1110">
        <v>65970</v>
      </c>
      <c r="F500" s="1110">
        <v>257040</v>
      </c>
    </row>
    <row r="501" spans="1:6">
      <c r="A501" s="1112"/>
      <c r="B501" s="1111">
        <v>41426</v>
      </c>
      <c r="C501" s="1110"/>
      <c r="D501" s="1110">
        <v>226260</v>
      </c>
      <c r="E501" s="1110">
        <v>77970</v>
      </c>
      <c r="F501" s="1110">
        <v>304230</v>
      </c>
    </row>
    <row r="502" spans="1:6">
      <c r="A502" s="1112"/>
      <c r="B502" s="1111">
        <v>41456</v>
      </c>
      <c r="C502" s="1110"/>
      <c r="D502" s="1110">
        <v>32370</v>
      </c>
      <c r="E502" s="1110">
        <v>13650</v>
      </c>
      <c r="F502" s="1110">
        <v>46020</v>
      </c>
    </row>
    <row r="503" spans="1:6">
      <c r="A503" s="1112"/>
      <c r="B503" s="1111">
        <v>41487</v>
      </c>
      <c r="C503" s="1110"/>
      <c r="D503" s="1110">
        <v>12240</v>
      </c>
      <c r="E503" s="1110">
        <v>8190</v>
      </c>
      <c r="F503" s="1110">
        <v>20430</v>
      </c>
    </row>
    <row r="504" spans="1:6">
      <c r="A504" s="1112"/>
      <c r="B504" s="1111">
        <v>41518</v>
      </c>
      <c r="C504" s="1110"/>
      <c r="D504" s="1110">
        <v>21540</v>
      </c>
      <c r="E504" s="1110">
        <v>9780</v>
      </c>
      <c r="F504" s="1110">
        <v>31320</v>
      </c>
    </row>
    <row r="505" spans="1:6">
      <c r="A505" s="1112"/>
      <c r="B505" s="1111">
        <v>41548</v>
      </c>
      <c r="C505" s="1110"/>
      <c r="D505" s="1110">
        <v>163110</v>
      </c>
      <c r="E505" s="1110">
        <v>54480</v>
      </c>
      <c r="F505" s="1110">
        <v>217590</v>
      </c>
    </row>
    <row r="506" spans="1:6">
      <c r="A506" s="1112"/>
      <c r="B506" s="1111">
        <v>41579</v>
      </c>
      <c r="C506" s="1110"/>
      <c r="D506" s="1110">
        <v>211350</v>
      </c>
      <c r="E506" s="1110">
        <v>70110</v>
      </c>
      <c r="F506" s="1110">
        <v>281460</v>
      </c>
    </row>
    <row r="507" spans="1:6" s="1032" customFormat="1">
      <c r="A507" s="1112"/>
      <c r="B507" s="1111">
        <v>41609</v>
      </c>
      <c r="C507" s="1110"/>
      <c r="D507" s="1110">
        <v>231510</v>
      </c>
      <c r="E507" s="1110">
        <v>81420</v>
      </c>
      <c r="F507" s="1110">
        <v>312930</v>
      </c>
    </row>
    <row r="508" spans="1:6">
      <c r="A508" s="1112"/>
      <c r="B508" s="1111">
        <v>41640</v>
      </c>
      <c r="C508" s="1110"/>
      <c r="D508" s="1110">
        <v>231270</v>
      </c>
      <c r="E508" s="1110">
        <v>78780</v>
      </c>
      <c r="F508" s="1110">
        <v>310050</v>
      </c>
    </row>
    <row r="509" spans="1:6">
      <c r="A509" s="1112"/>
      <c r="B509" s="1111">
        <v>41671</v>
      </c>
      <c r="C509" s="1110"/>
      <c r="D509" s="1110">
        <v>180360</v>
      </c>
      <c r="E509" s="1110">
        <v>64290</v>
      </c>
      <c r="F509" s="1110">
        <v>244650</v>
      </c>
    </row>
    <row r="510" spans="1:6">
      <c r="A510" s="1112"/>
      <c r="B510" s="1111">
        <v>41699</v>
      </c>
      <c r="C510" s="1110"/>
      <c r="D510" s="1110">
        <v>211080</v>
      </c>
      <c r="E510" s="1110">
        <v>72090</v>
      </c>
      <c r="F510" s="1110">
        <v>283170</v>
      </c>
    </row>
    <row r="511" spans="1:6">
      <c r="A511" s="1109"/>
      <c r="B511" s="1108" t="s">
        <v>891</v>
      </c>
      <c r="C511" s="1107"/>
      <c r="D511" s="1107">
        <f>SUM(D499:D510)</f>
        <v>1791420</v>
      </c>
      <c r="E511" s="1107">
        <f>SUM(E499:E510)</f>
        <v>621720</v>
      </c>
      <c r="F511" s="1107">
        <f>SUM(F499:F510)</f>
        <v>2413140</v>
      </c>
    </row>
    <row r="512" spans="1:6">
      <c r="A512" s="1115">
        <f>+A498+1</f>
        <v>37</v>
      </c>
      <c r="B512" s="1114" t="s">
        <v>1623</v>
      </c>
      <c r="C512" s="1110">
        <v>33</v>
      </c>
      <c r="D512" s="1015"/>
      <c r="E512" s="1015"/>
      <c r="F512" s="1015"/>
    </row>
    <row r="513" spans="1:6">
      <c r="A513" s="1112"/>
      <c r="B513" s="1111">
        <v>41365</v>
      </c>
      <c r="C513" s="1110"/>
      <c r="D513" s="1110">
        <v>238305</v>
      </c>
      <c r="E513" s="1110">
        <v>89925</v>
      </c>
      <c r="F513" s="1110">
        <v>328230</v>
      </c>
    </row>
    <row r="514" spans="1:6">
      <c r="A514" s="1112"/>
      <c r="B514" s="1111">
        <v>41395</v>
      </c>
      <c r="C514" s="1110"/>
      <c r="D514" s="1110">
        <v>181620</v>
      </c>
      <c r="E514" s="1110">
        <v>62175</v>
      </c>
      <c r="F514" s="1110">
        <v>243795</v>
      </c>
    </row>
    <row r="515" spans="1:6">
      <c r="A515" s="1112"/>
      <c r="B515" s="1111">
        <v>41426</v>
      </c>
      <c r="C515" s="1110"/>
      <c r="D515" s="1110">
        <v>240870</v>
      </c>
      <c r="E515" s="1110">
        <v>85830</v>
      </c>
      <c r="F515" s="1110">
        <v>326700</v>
      </c>
    </row>
    <row r="516" spans="1:6">
      <c r="A516" s="1112"/>
      <c r="B516" s="1111">
        <v>41456</v>
      </c>
      <c r="C516" s="1110"/>
      <c r="D516" s="1110">
        <v>159630</v>
      </c>
      <c r="E516" s="1110">
        <v>60375</v>
      </c>
      <c r="F516" s="1110">
        <v>220005</v>
      </c>
    </row>
    <row r="517" spans="1:6">
      <c r="A517" s="1112"/>
      <c r="B517" s="1111">
        <v>41487</v>
      </c>
      <c r="C517" s="1110"/>
      <c r="D517" s="1110">
        <v>74190</v>
      </c>
      <c r="E517" s="1110">
        <v>27030</v>
      </c>
      <c r="F517" s="1110">
        <v>101220</v>
      </c>
    </row>
    <row r="518" spans="1:6">
      <c r="A518" s="1112"/>
      <c r="B518" s="1111">
        <v>41518</v>
      </c>
      <c r="C518" s="1110"/>
      <c r="D518" s="1110">
        <v>82935</v>
      </c>
      <c r="E518" s="1110">
        <v>29340</v>
      </c>
      <c r="F518" s="1110">
        <v>112275</v>
      </c>
    </row>
    <row r="519" spans="1:6">
      <c r="A519" s="1112"/>
      <c r="B519" s="1111">
        <v>41548</v>
      </c>
      <c r="C519" s="1110"/>
      <c r="D519" s="1110">
        <v>182025</v>
      </c>
      <c r="E519" s="1110">
        <v>61485</v>
      </c>
      <c r="F519" s="1110">
        <v>243510</v>
      </c>
    </row>
    <row r="520" spans="1:6">
      <c r="A520" s="1112"/>
      <c r="B520" s="1111">
        <v>41579</v>
      </c>
      <c r="C520" s="1110"/>
      <c r="D520" s="1110">
        <v>229935</v>
      </c>
      <c r="E520" s="1110">
        <v>84330</v>
      </c>
      <c r="F520" s="1110">
        <v>314265</v>
      </c>
    </row>
    <row r="521" spans="1:6" s="1032" customFormat="1">
      <c r="A521" s="1112"/>
      <c r="B521" s="1111">
        <v>41609</v>
      </c>
      <c r="C521" s="1110"/>
      <c r="D521" s="1110">
        <v>271230</v>
      </c>
      <c r="E521" s="1110">
        <v>101580</v>
      </c>
      <c r="F521" s="1110">
        <v>372810</v>
      </c>
    </row>
    <row r="522" spans="1:6">
      <c r="A522" s="1112"/>
      <c r="B522" s="1111">
        <v>41640</v>
      </c>
      <c r="C522" s="1110"/>
      <c r="D522" s="1110">
        <v>274605</v>
      </c>
      <c r="E522" s="1110">
        <v>100710</v>
      </c>
      <c r="F522" s="1110">
        <v>375315</v>
      </c>
    </row>
    <row r="523" spans="1:6">
      <c r="A523" s="1112"/>
      <c r="B523" s="1111">
        <v>41671</v>
      </c>
      <c r="C523" s="1110"/>
      <c r="D523" s="1110">
        <v>243015</v>
      </c>
      <c r="E523" s="1110">
        <v>85425</v>
      </c>
      <c r="F523" s="1110">
        <v>328440</v>
      </c>
    </row>
    <row r="524" spans="1:6">
      <c r="A524" s="1112"/>
      <c r="B524" s="1111">
        <v>41699</v>
      </c>
      <c r="C524" s="1110"/>
      <c r="D524" s="1110">
        <v>224250</v>
      </c>
      <c r="E524" s="1110">
        <v>77940</v>
      </c>
      <c r="F524" s="1110">
        <v>302190</v>
      </c>
    </row>
    <row r="525" spans="1:6">
      <c r="A525" s="1109"/>
      <c r="B525" s="1108" t="s">
        <v>891</v>
      </c>
      <c r="C525" s="1107"/>
      <c r="D525" s="1107">
        <f>SUM(D513:D524)</f>
        <v>2402610</v>
      </c>
      <c r="E525" s="1107">
        <f>SUM(E513:E524)</f>
        <v>866145</v>
      </c>
      <c r="F525" s="1107">
        <f>SUM(F513:F524)</f>
        <v>3268755</v>
      </c>
    </row>
    <row r="526" spans="1:6">
      <c r="A526" s="1115">
        <f>+A512+1</f>
        <v>38</v>
      </c>
      <c r="B526" s="1114" t="s">
        <v>1162</v>
      </c>
      <c r="C526" s="1110">
        <v>132</v>
      </c>
      <c r="D526" s="1015"/>
      <c r="E526" s="1015"/>
      <c r="F526" s="1015"/>
    </row>
    <row r="527" spans="1:6">
      <c r="A527" s="1112"/>
      <c r="B527" s="1111">
        <v>41365</v>
      </c>
      <c r="C527" s="1110"/>
      <c r="D527" s="1110">
        <v>895200</v>
      </c>
      <c r="E527" s="1110">
        <v>171600</v>
      </c>
      <c r="F527" s="1110">
        <v>1066800</v>
      </c>
    </row>
    <row r="528" spans="1:6">
      <c r="A528" s="1112"/>
      <c r="B528" s="1111">
        <v>41395</v>
      </c>
      <c r="C528" s="1110"/>
      <c r="D528" s="1110">
        <v>822480</v>
      </c>
      <c r="E528" s="1110">
        <v>221760</v>
      </c>
      <c r="F528" s="1110">
        <v>1044240</v>
      </c>
    </row>
    <row r="529" spans="1:6">
      <c r="A529" s="1112"/>
      <c r="B529" s="1111">
        <v>41426</v>
      </c>
      <c r="C529" s="1110"/>
      <c r="D529" s="1110">
        <v>835440</v>
      </c>
      <c r="E529" s="1110">
        <v>151200</v>
      </c>
      <c r="F529" s="1110">
        <v>986640</v>
      </c>
    </row>
    <row r="530" spans="1:6">
      <c r="A530" s="1112"/>
      <c r="B530" s="1111">
        <v>41456</v>
      </c>
      <c r="C530" s="1110"/>
      <c r="D530" s="1110">
        <v>929520</v>
      </c>
      <c r="E530" s="1110">
        <v>201360</v>
      </c>
      <c r="F530" s="1110">
        <v>1130880</v>
      </c>
    </row>
    <row r="531" spans="1:6">
      <c r="A531" s="1112"/>
      <c r="B531" s="1111">
        <v>41487</v>
      </c>
      <c r="C531" s="1110"/>
      <c r="D531" s="1110">
        <v>1054320</v>
      </c>
      <c r="E531" s="1110">
        <v>217920</v>
      </c>
      <c r="F531" s="1110">
        <v>1272240</v>
      </c>
    </row>
    <row r="532" spans="1:6">
      <c r="A532" s="1112"/>
      <c r="B532" s="1111">
        <v>41518</v>
      </c>
      <c r="C532" s="1110"/>
      <c r="D532" s="1110">
        <v>804240</v>
      </c>
      <c r="E532" s="1110">
        <v>150000</v>
      </c>
      <c r="F532" s="1110">
        <v>954240</v>
      </c>
    </row>
    <row r="533" spans="1:6">
      <c r="A533" s="1112"/>
      <c r="B533" s="1111">
        <v>41548</v>
      </c>
      <c r="C533" s="1110"/>
      <c r="D533" s="1110">
        <v>887760</v>
      </c>
      <c r="E533" s="1110">
        <v>200160</v>
      </c>
      <c r="F533" s="1110">
        <v>1087920</v>
      </c>
    </row>
    <row r="534" spans="1:6">
      <c r="A534" s="1112"/>
      <c r="B534" s="1111">
        <v>41579</v>
      </c>
      <c r="C534" s="1110"/>
      <c r="D534" s="1110">
        <v>880800</v>
      </c>
      <c r="E534" s="1110">
        <v>256080</v>
      </c>
      <c r="F534" s="1110">
        <v>1136880</v>
      </c>
    </row>
    <row r="535" spans="1:6" s="1032" customFormat="1">
      <c r="A535" s="1112"/>
      <c r="B535" s="1111">
        <v>41609</v>
      </c>
      <c r="C535" s="1110"/>
      <c r="D535" s="1110">
        <v>933120</v>
      </c>
      <c r="E535" s="1110">
        <v>232800</v>
      </c>
      <c r="F535" s="1110">
        <v>1165920</v>
      </c>
    </row>
    <row r="536" spans="1:6">
      <c r="A536" s="1112"/>
      <c r="B536" s="1111">
        <v>41640</v>
      </c>
      <c r="C536" s="1110"/>
      <c r="D536" s="1110">
        <v>832560</v>
      </c>
      <c r="E536" s="1110">
        <v>242160</v>
      </c>
      <c r="F536" s="1110">
        <v>1074720</v>
      </c>
    </row>
    <row r="537" spans="1:6">
      <c r="A537" s="1112"/>
      <c r="B537" s="1111">
        <v>41671</v>
      </c>
      <c r="C537" s="1110"/>
      <c r="D537" s="1110">
        <v>876480</v>
      </c>
      <c r="E537" s="1110">
        <v>195600</v>
      </c>
      <c r="F537" s="1110">
        <v>1072080</v>
      </c>
    </row>
    <row r="538" spans="1:6">
      <c r="A538" s="1112"/>
      <c r="B538" s="1111">
        <v>41699</v>
      </c>
      <c r="C538" s="1110"/>
      <c r="D538" s="1110">
        <v>852720</v>
      </c>
      <c r="E538" s="1110">
        <v>225600</v>
      </c>
      <c r="F538" s="1110">
        <v>1078320</v>
      </c>
    </row>
    <row r="539" spans="1:6">
      <c r="A539" s="1109"/>
      <c r="B539" s="1108" t="s">
        <v>891</v>
      </c>
      <c r="C539" s="1107"/>
      <c r="D539" s="1107">
        <f>SUM(D527:D538)</f>
        <v>10604640</v>
      </c>
      <c r="E539" s="1107">
        <f>SUM(E527:E538)</f>
        <v>2466240</v>
      </c>
      <c r="F539" s="1107">
        <f>SUM(F527:F538)</f>
        <v>13070880</v>
      </c>
    </row>
    <row r="540" spans="1:6">
      <c r="A540" s="1115">
        <f>+A526+1</f>
        <v>39</v>
      </c>
      <c r="B540" s="1114" t="s">
        <v>1532</v>
      </c>
      <c r="C540" s="1110">
        <v>220</v>
      </c>
      <c r="D540" s="1015"/>
      <c r="E540" s="1015"/>
      <c r="F540" s="1015"/>
    </row>
    <row r="541" spans="1:6">
      <c r="A541" s="1112"/>
      <c r="B541" s="1111">
        <v>41365</v>
      </c>
      <c r="C541" s="1110"/>
      <c r="D541" s="1110">
        <f t="shared" ref="D541:D552" si="18">+F541-E541</f>
        <v>125250</v>
      </c>
      <c r="E541" s="1110">
        <f t="shared" ref="E541:E552" si="19">+ROUND(F541/4,0)</f>
        <v>41750</v>
      </c>
      <c r="F541" s="1110">
        <v>167000</v>
      </c>
    </row>
    <row r="542" spans="1:6">
      <c r="A542" s="1112"/>
      <c r="B542" s="1111">
        <v>41395</v>
      </c>
      <c r="C542" s="1110"/>
      <c r="D542" s="1110">
        <f t="shared" si="18"/>
        <v>7500</v>
      </c>
      <c r="E542" s="1110">
        <f t="shared" si="19"/>
        <v>2500</v>
      </c>
      <c r="F542" s="1110">
        <v>10000</v>
      </c>
    </row>
    <row r="543" spans="1:6">
      <c r="A543" s="1112"/>
      <c r="B543" s="1111">
        <v>41426</v>
      </c>
      <c r="C543" s="1110"/>
      <c r="D543" s="1110">
        <f t="shared" si="18"/>
        <v>2850000</v>
      </c>
      <c r="E543" s="1110">
        <f t="shared" si="19"/>
        <v>950000</v>
      </c>
      <c r="F543" s="1110">
        <v>3800000</v>
      </c>
    </row>
    <row r="544" spans="1:6">
      <c r="A544" s="1112"/>
      <c r="B544" s="1111">
        <v>41456</v>
      </c>
      <c r="C544" s="1110"/>
      <c r="D544" s="1110">
        <f t="shared" si="18"/>
        <v>2349000</v>
      </c>
      <c r="E544" s="1110">
        <f t="shared" si="19"/>
        <v>783000</v>
      </c>
      <c r="F544" s="1110">
        <v>3132000</v>
      </c>
    </row>
    <row r="545" spans="1:6">
      <c r="A545" s="1112"/>
      <c r="B545" s="1111">
        <v>41487</v>
      </c>
      <c r="C545" s="1110"/>
      <c r="D545" s="1110">
        <f t="shared" si="18"/>
        <v>2808750</v>
      </c>
      <c r="E545" s="1110">
        <f t="shared" si="19"/>
        <v>936250</v>
      </c>
      <c r="F545" s="1110">
        <v>3745000</v>
      </c>
    </row>
    <row r="546" spans="1:6">
      <c r="A546" s="1112"/>
      <c r="B546" s="1111">
        <v>41518</v>
      </c>
      <c r="C546" s="1110"/>
      <c r="D546" s="1110">
        <f t="shared" si="18"/>
        <v>1490250</v>
      </c>
      <c r="E546" s="1110">
        <f t="shared" si="19"/>
        <v>496750</v>
      </c>
      <c r="F546" s="1110">
        <v>1987000</v>
      </c>
    </row>
    <row r="547" spans="1:6">
      <c r="A547" s="1112"/>
      <c r="B547" s="1111">
        <v>41548</v>
      </c>
      <c r="C547" s="1110"/>
      <c r="D547" s="1110">
        <f t="shared" si="18"/>
        <v>1548750</v>
      </c>
      <c r="E547" s="1110">
        <f t="shared" si="19"/>
        <v>516250</v>
      </c>
      <c r="F547" s="1110">
        <v>2065000</v>
      </c>
    </row>
    <row r="548" spans="1:6">
      <c r="A548" s="1112"/>
      <c r="B548" s="1111">
        <v>41579</v>
      </c>
      <c r="C548" s="1110"/>
      <c r="D548" s="1110">
        <f t="shared" si="18"/>
        <v>1743750</v>
      </c>
      <c r="E548" s="1110">
        <f t="shared" si="19"/>
        <v>581250</v>
      </c>
      <c r="F548" s="1110">
        <v>2325000</v>
      </c>
    </row>
    <row r="549" spans="1:6" s="1032" customFormat="1">
      <c r="A549" s="1112"/>
      <c r="B549" s="1111">
        <v>41609</v>
      </c>
      <c r="C549" s="1110"/>
      <c r="D549" s="1110">
        <f t="shared" si="18"/>
        <v>1932750</v>
      </c>
      <c r="E549" s="1110">
        <f t="shared" si="19"/>
        <v>644250</v>
      </c>
      <c r="F549" s="1110">
        <v>2577000</v>
      </c>
    </row>
    <row r="550" spans="1:6">
      <c r="A550" s="1112"/>
      <c r="B550" s="1111">
        <v>41640</v>
      </c>
      <c r="C550" s="1110"/>
      <c r="D550" s="1110">
        <f t="shared" si="18"/>
        <v>22500</v>
      </c>
      <c r="E550" s="1110">
        <f t="shared" si="19"/>
        <v>7500</v>
      </c>
      <c r="F550" s="1110">
        <v>30000</v>
      </c>
    </row>
    <row r="551" spans="1:6">
      <c r="A551" s="1112"/>
      <c r="B551" s="1111">
        <v>41671</v>
      </c>
      <c r="C551" s="1110"/>
      <c r="D551" s="1110">
        <f t="shared" si="18"/>
        <v>179250</v>
      </c>
      <c r="E551" s="1110">
        <f t="shared" si="19"/>
        <v>59750</v>
      </c>
      <c r="F551" s="1110">
        <v>239000</v>
      </c>
    </row>
    <row r="552" spans="1:6">
      <c r="A552" s="1112"/>
      <c r="B552" s="1111">
        <v>41699</v>
      </c>
      <c r="C552" s="1110"/>
      <c r="D552" s="1110">
        <f t="shared" si="18"/>
        <v>569250</v>
      </c>
      <c r="E552" s="1110">
        <f t="shared" si="19"/>
        <v>189750</v>
      </c>
      <c r="F552" s="1110">
        <v>759000</v>
      </c>
    </row>
    <row r="553" spans="1:6">
      <c r="A553" s="1109"/>
      <c r="B553" s="1108" t="s">
        <v>891</v>
      </c>
      <c r="C553" s="1107"/>
      <c r="D553" s="1107">
        <f>SUM(D541:D552)</f>
        <v>15627000</v>
      </c>
      <c r="E553" s="1107">
        <f>SUM(E541:E552)</f>
        <v>5209000</v>
      </c>
      <c r="F553" s="1107">
        <f>SUM(F541:F552)</f>
        <v>20836000</v>
      </c>
    </row>
    <row r="554" spans="1:6">
      <c r="A554" s="1115">
        <f>+A540+1</f>
        <v>40</v>
      </c>
      <c r="B554" s="1114" t="s">
        <v>1179</v>
      </c>
      <c r="C554" s="1110">
        <v>220</v>
      </c>
      <c r="D554" s="1015"/>
      <c r="E554" s="1015"/>
      <c r="F554" s="1015"/>
    </row>
    <row r="555" spans="1:6">
      <c r="A555" s="1112"/>
      <c r="B555" s="1111">
        <v>41365</v>
      </c>
      <c r="C555" s="1110"/>
      <c r="D555" s="1110">
        <f t="shared" ref="D555:D566" si="20">+F555-E555</f>
        <v>1958700</v>
      </c>
      <c r="E555" s="1110">
        <f t="shared" ref="E555:E566" si="21">+ROUND(F555/4,0)</f>
        <v>652900</v>
      </c>
      <c r="F555" s="1110">
        <v>2611600</v>
      </c>
    </row>
    <row r="556" spans="1:6">
      <c r="A556" s="1112"/>
      <c r="B556" s="1111">
        <v>41395</v>
      </c>
      <c r="C556" s="1110"/>
      <c r="D556" s="1110">
        <f t="shared" si="20"/>
        <v>1548970</v>
      </c>
      <c r="E556" s="1110">
        <f t="shared" si="21"/>
        <v>516324</v>
      </c>
      <c r="F556" s="1110">
        <v>2065294</v>
      </c>
    </row>
    <row r="557" spans="1:6">
      <c r="A557" s="1112"/>
      <c r="B557" s="1111">
        <v>41426</v>
      </c>
      <c r="C557" s="1110"/>
      <c r="D557" s="1110">
        <f t="shared" si="20"/>
        <v>936900</v>
      </c>
      <c r="E557" s="1110">
        <f t="shared" si="21"/>
        <v>312300</v>
      </c>
      <c r="F557" s="1110">
        <v>1249200</v>
      </c>
    </row>
    <row r="558" spans="1:6">
      <c r="A558" s="1112"/>
      <c r="B558" s="1111">
        <v>41456</v>
      </c>
      <c r="C558" s="1110"/>
      <c r="D558" s="1110">
        <f t="shared" si="20"/>
        <v>2290650</v>
      </c>
      <c r="E558" s="1110">
        <f t="shared" si="21"/>
        <v>763550</v>
      </c>
      <c r="F558" s="1110">
        <v>3054200</v>
      </c>
    </row>
    <row r="559" spans="1:6">
      <c r="A559" s="1112"/>
      <c r="B559" s="1111">
        <v>41487</v>
      </c>
      <c r="C559" s="1110"/>
      <c r="D559" s="1110">
        <f t="shared" si="20"/>
        <v>2697889</v>
      </c>
      <c r="E559" s="1110">
        <f t="shared" si="21"/>
        <v>899296</v>
      </c>
      <c r="F559" s="1110">
        <v>3597185</v>
      </c>
    </row>
    <row r="560" spans="1:6">
      <c r="A560" s="1112"/>
      <c r="B560" s="1111">
        <v>41518</v>
      </c>
      <c r="C560" s="1110"/>
      <c r="D560" s="1110">
        <f t="shared" si="20"/>
        <v>3480775</v>
      </c>
      <c r="E560" s="1110">
        <f t="shared" si="21"/>
        <v>1160259</v>
      </c>
      <c r="F560" s="1110">
        <v>4641034</v>
      </c>
    </row>
    <row r="561" spans="1:6">
      <c r="A561" s="1112"/>
      <c r="B561" s="1111">
        <v>41548</v>
      </c>
      <c r="C561" s="1110"/>
      <c r="D561" s="1110">
        <f t="shared" si="20"/>
        <v>1886587</v>
      </c>
      <c r="E561" s="1110">
        <f t="shared" si="21"/>
        <v>628862</v>
      </c>
      <c r="F561" s="1110">
        <v>2515449</v>
      </c>
    </row>
    <row r="562" spans="1:6" s="1022" customFormat="1">
      <c r="A562" s="1112"/>
      <c r="B562" s="1111">
        <v>41579</v>
      </c>
      <c r="C562" s="1110"/>
      <c r="D562" s="1110">
        <f t="shared" si="20"/>
        <v>964727</v>
      </c>
      <c r="E562" s="1110">
        <f t="shared" si="21"/>
        <v>321576</v>
      </c>
      <c r="F562" s="1110">
        <v>1286303</v>
      </c>
    </row>
    <row r="563" spans="1:6" s="1032" customFormat="1">
      <c r="A563" s="1112"/>
      <c r="B563" s="1111">
        <v>41609</v>
      </c>
      <c r="C563" s="1110"/>
      <c r="D563" s="1110">
        <f t="shared" si="20"/>
        <v>1977534</v>
      </c>
      <c r="E563" s="1110">
        <f t="shared" si="21"/>
        <v>659178</v>
      </c>
      <c r="F563" s="1110">
        <v>2636712</v>
      </c>
    </row>
    <row r="564" spans="1:6">
      <c r="A564" s="1112"/>
      <c r="B564" s="1111">
        <v>41640</v>
      </c>
      <c r="C564" s="1110"/>
      <c r="D564" s="1110">
        <f t="shared" si="20"/>
        <v>1416773</v>
      </c>
      <c r="E564" s="1110">
        <f t="shared" si="21"/>
        <v>472258</v>
      </c>
      <c r="F564" s="1110">
        <v>1889031</v>
      </c>
    </row>
    <row r="565" spans="1:6">
      <c r="A565" s="1112"/>
      <c r="B565" s="1111">
        <v>41671</v>
      </c>
      <c r="C565" s="1110"/>
      <c r="D565" s="1110">
        <f t="shared" si="20"/>
        <v>746524</v>
      </c>
      <c r="E565" s="1110">
        <f t="shared" si="21"/>
        <v>248842</v>
      </c>
      <c r="F565" s="1110">
        <v>995366</v>
      </c>
    </row>
    <row r="566" spans="1:6">
      <c r="A566" s="1112"/>
      <c r="B566" s="1121">
        <v>41699</v>
      </c>
      <c r="C566" s="1120"/>
      <c r="D566" s="1110">
        <f t="shared" si="20"/>
        <v>145500</v>
      </c>
      <c r="E566" s="1110">
        <f t="shared" si="21"/>
        <v>48500</v>
      </c>
      <c r="F566" s="1120">
        <v>194000</v>
      </c>
    </row>
    <row r="567" spans="1:6">
      <c r="A567" s="1109"/>
      <c r="B567" s="1108" t="s">
        <v>891</v>
      </c>
      <c r="C567" s="1107"/>
      <c r="D567" s="1107">
        <f>SUM(D555:D566)</f>
        <v>20051529</v>
      </c>
      <c r="E567" s="1107">
        <f>SUM(E555:E566)</f>
        <v>6683845</v>
      </c>
      <c r="F567" s="1107">
        <f>SUM(F555:F566)</f>
        <v>26735374</v>
      </c>
    </row>
    <row r="568" spans="1:6">
      <c r="A568" s="1115">
        <f>+A554+1</f>
        <v>41</v>
      </c>
      <c r="B568" s="1114" t="s">
        <v>1965</v>
      </c>
      <c r="C568" s="1110">
        <v>33</v>
      </c>
      <c r="D568" s="1015"/>
      <c r="E568" s="1015"/>
      <c r="F568" s="1015"/>
    </row>
    <row r="569" spans="1:6">
      <c r="A569" s="1112"/>
      <c r="B569" s="1111">
        <v>41365</v>
      </c>
      <c r="C569" s="1110"/>
      <c r="D569" s="1110">
        <v>3240</v>
      </c>
      <c r="E569" s="1110">
        <v>2010</v>
      </c>
      <c r="F569" s="1110">
        <v>5250</v>
      </c>
    </row>
    <row r="570" spans="1:6">
      <c r="A570" s="1112"/>
      <c r="B570" s="1111">
        <v>41395</v>
      </c>
      <c r="C570" s="1110"/>
      <c r="D570" s="1110">
        <v>317130</v>
      </c>
      <c r="E570" s="1110">
        <v>117450</v>
      </c>
      <c r="F570" s="1110">
        <v>434580</v>
      </c>
    </row>
    <row r="571" spans="1:6">
      <c r="A571" s="1112"/>
      <c r="B571" s="1111">
        <v>41426</v>
      </c>
      <c r="C571" s="1110"/>
      <c r="D571" s="1110">
        <v>597750</v>
      </c>
      <c r="E571" s="1110">
        <v>209010</v>
      </c>
      <c r="F571" s="1110">
        <v>806760</v>
      </c>
    </row>
    <row r="572" spans="1:6">
      <c r="A572" s="1112"/>
      <c r="B572" s="1111">
        <v>41456</v>
      </c>
      <c r="C572" s="1110"/>
      <c r="D572" s="1110">
        <v>513870</v>
      </c>
      <c r="E572" s="1110">
        <v>201480</v>
      </c>
      <c r="F572" s="1110">
        <v>715350</v>
      </c>
    </row>
    <row r="573" spans="1:6">
      <c r="A573" s="1112"/>
      <c r="B573" s="1111">
        <v>41487</v>
      </c>
      <c r="C573" s="1110"/>
      <c r="D573" s="1110">
        <v>683550</v>
      </c>
      <c r="E573" s="1110">
        <v>254940</v>
      </c>
      <c r="F573" s="1110">
        <v>938490</v>
      </c>
    </row>
    <row r="574" spans="1:6">
      <c r="A574" s="1112"/>
      <c r="B574" s="1111">
        <v>41518</v>
      </c>
      <c r="C574" s="1110"/>
      <c r="D574" s="1110">
        <v>580740</v>
      </c>
      <c r="E574" s="1110">
        <v>214080</v>
      </c>
      <c r="F574" s="1110">
        <v>794820</v>
      </c>
    </row>
    <row r="575" spans="1:6">
      <c r="A575" s="1112"/>
      <c r="B575" s="1111">
        <v>41548</v>
      </c>
      <c r="C575" s="1110"/>
      <c r="D575" s="1110">
        <v>681540</v>
      </c>
      <c r="E575" s="1110">
        <v>245820</v>
      </c>
      <c r="F575" s="1110">
        <v>927360</v>
      </c>
    </row>
    <row r="576" spans="1:6">
      <c r="A576" s="1112"/>
      <c r="B576" s="1111">
        <v>41579</v>
      </c>
      <c r="C576" s="1110"/>
      <c r="D576" s="1110">
        <v>464844</v>
      </c>
      <c r="E576" s="1110">
        <v>131190</v>
      </c>
      <c r="F576" s="1110">
        <v>596034</v>
      </c>
    </row>
    <row r="577" spans="1:6" s="1032" customFormat="1">
      <c r="A577" s="1112"/>
      <c r="B577" s="1111">
        <v>41609</v>
      </c>
      <c r="C577" s="1110"/>
      <c r="D577" s="1110">
        <v>1920</v>
      </c>
      <c r="E577" s="1110">
        <v>1080</v>
      </c>
      <c r="F577" s="1110">
        <v>3000</v>
      </c>
    </row>
    <row r="578" spans="1:6">
      <c r="A578" s="1112"/>
      <c r="B578" s="1111">
        <v>41640</v>
      </c>
      <c r="C578" s="1110"/>
      <c r="D578" s="1110">
        <v>0</v>
      </c>
      <c r="E578" s="1110">
        <v>0</v>
      </c>
      <c r="F578" s="1110">
        <v>0</v>
      </c>
    </row>
    <row r="579" spans="1:6">
      <c r="A579" s="1112"/>
      <c r="B579" s="1111">
        <v>41671</v>
      </c>
      <c r="C579" s="1110"/>
      <c r="D579" s="1110">
        <v>5911</v>
      </c>
      <c r="E579" s="1110">
        <v>2790</v>
      </c>
      <c r="F579" s="1110">
        <v>8701</v>
      </c>
    </row>
    <row r="580" spans="1:6">
      <c r="A580" s="1112"/>
      <c r="B580" s="1111">
        <v>41699</v>
      </c>
      <c r="C580" s="1110"/>
      <c r="D580" s="1110">
        <v>782940</v>
      </c>
      <c r="E580" s="1110">
        <v>272100</v>
      </c>
      <c r="F580" s="1110">
        <v>1055040</v>
      </c>
    </row>
    <row r="581" spans="1:6">
      <c r="A581" s="1109"/>
      <c r="B581" s="1108" t="s">
        <v>891</v>
      </c>
      <c r="C581" s="1107"/>
      <c r="D581" s="1107">
        <f>SUM(D569:D580)</f>
        <v>4633435</v>
      </c>
      <c r="E581" s="1107">
        <f>SUM(E569:E580)</f>
        <v>1651950</v>
      </c>
      <c r="F581" s="1107">
        <f>SUM(F569:F580)</f>
        <v>6285385</v>
      </c>
    </row>
    <row r="582" spans="1:6">
      <c r="A582" s="1115">
        <f>+A568+1</f>
        <v>42</v>
      </c>
      <c r="B582" s="1114" t="s">
        <v>105</v>
      </c>
      <c r="C582" s="1110">
        <v>11</v>
      </c>
      <c r="D582" s="1015"/>
      <c r="E582" s="1015"/>
      <c r="F582" s="1015"/>
    </row>
    <row r="583" spans="1:6">
      <c r="A583" s="1112"/>
      <c r="B583" s="1111">
        <v>41365</v>
      </c>
      <c r="C583" s="1110"/>
      <c r="D583" s="1110">
        <v>375440</v>
      </c>
      <c r="E583" s="1110">
        <v>113480</v>
      </c>
      <c r="F583" s="1110">
        <v>488920</v>
      </c>
    </row>
    <row r="584" spans="1:6">
      <c r="A584" s="1112"/>
      <c r="B584" s="1111">
        <v>41395</v>
      </c>
      <c r="C584" s="1110"/>
      <c r="D584" s="1110">
        <v>267040</v>
      </c>
      <c r="E584" s="1110">
        <v>72960</v>
      </c>
      <c r="F584" s="1110">
        <v>340000</v>
      </c>
    </row>
    <row r="585" spans="1:6">
      <c r="A585" s="1112"/>
      <c r="B585" s="1111">
        <v>41426</v>
      </c>
      <c r="C585" s="1110"/>
      <c r="D585" s="1110">
        <v>324600</v>
      </c>
      <c r="E585" s="1110">
        <v>112800</v>
      </c>
      <c r="F585" s="1110">
        <v>437400</v>
      </c>
    </row>
    <row r="586" spans="1:6">
      <c r="A586" s="1112"/>
      <c r="B586" s="1111">
        <v>41456</v>
      </c>
      <c r="C586" s="1110"/>
      <c r="D586" s="1110">
        <v>256000</v>
      </c>
      <c r="E586" s="1110">
        <v>93440</v>
      </c>
      <c r="F586" s="1110">
        <v>349440</v>
      </c>
    </row>
    <row r="587" spans="1:6">
      <c r="A587" s="1112"/>
      <c r="B587" s="1111">
        <v>41487</v>
      </c>
      <c r="C587" s="1110"/>
      <c r="D587" s="1110">
        <v>221600</v>
      </c>
      <c r="E587" s="1110">
        <v>80760</v>
      </c>
      <c r="F587" s="1110">
        <v>302360</v>
      </c>
    </row>
    <row r="588" spans="1:6">
      <c r="A588" s="1112"/>
      <c r="B588" s="1111">
        <v>41518</v>
      </c>
      <c r="C588" s="1110"/>
      <c r="D588" s="1110">
        <v>213760</v>
      </c>
      <c r="E588" s="1110">
        <v>76040</v>
      </c>
      <c r="F588" s="1110">
        <v>289800</v>
      </c>
    </row>
    <row r="589" spans="1:6">
      <c r="A589" s="1112"/>
      <c r="B589" s="1111">
        <v>41548</v>
      </c>
      <c r="C589" s="1110"/>
      <c r="D589" s="1110">
        <v>273280</v>
      </c>
      <c r="E589" s="1110">
        <v>136720</v>
      </c>
      <c r="F589" s="1110">
        <v>410000</v>
      </c>
    </row>
    <row r="590" spans="1:6">
      <c r="A590" s="1112"/>
      <c r="B590" s="1111">
        <v>41579</v>
      </c>
      <c r="C590" s="1110"/>
      <c r="D590" s="1110">
        <v>368840</v>
      </c>
      <c r="E590" s="1110">
        <v>188160</v>
      </c>
      <c r="F590" s="1110">
        <v>557000</v>
      </c>
    </row>
    <row r="591" spans="1:6" s="1032" customFormat="1">
      <c r="A591" s="1112"/>
      <c r="B591" s="1111">
        <v>41609</v>
      </c>
      <c r="C591" s="1110"/>
      <c r="D591" s="1110">
        <v>405360</v>
      </c>
      <c r="E591" s="1110">
        <v>215320</v>
      </c>
      <c r="F591" s="1110">
        <v>620680</v>
      </c>
    </row>
    <row r="592" spans="1:6">
      <c r="A592" s="1112"/>
      <c r="B592" s="1111">
        <v>41640</v>
      </c>
      <c r="C592" s="1110"/>
      <c r="D592" s="1110">
        <v>336320</v>
      </c>
      <c r="E592" s="1110">
        <v>176480</v>
      </c>
      <c r="F592" s="1110">
        <v>512800</v>
      </c>
    </row>
    <row r="593" spans="1:6">
      <c r="A593" s="1112"/>
      <c r="B593" s="1111">
        <v>41671</v>
      </c>
      <c r="C593" s="1110"/>
      <c r="D593" s="1110">
        <v>271240</v>
      </c>
      <c r="E593" s="1110">
        <v>154800</v>
      </c>
      <c r="F593" s="1110">
        <v>426040</v>
      </c>
    </row>
    <row r="594" spans="1:6">
      <c r="A594" s="1112"/>
      <c r="B594" s="1111">
        <v>41699</v>
      </c>
      <c r="C594" s="1110"/>
      <c r="D594" s="1110">
        <v>165160</v>
      </c>
      <c r="E594" s="1110">
        <v>113560</v>
      </c>
      <c r="F594" s="1110">
        <v>278720</v>
      </c>
    </row>
    <row r="595" spans="1:6">
      <c r="A595" s="1109"/>
      <c r="B595" s="1108" t="s">
        <v>891</v>
      </c>
      <c r="C595" s="1107"/>
      <c r="D595" s="1107">
        <f>SUM(D583:D594)</f>
        <v>3478640</v>
      </c>
      <c r="E595" s="1107">
        <f>SUM(E583:E594)</f>
        <v>1534520</v>
      </c>
      <c r="F595" s="1107">
        <f>SUM(F583:F594)</f>
        <v>5013160</v>
      </c>
    </row>
    <row r="596" spans="1:6">
      <c r="A596" s="1115">
        <f>+A582+1</f>
        <v>43</v>
      </c>
      <c r="B596" s="1114" t="s">
        <v>590</v>
      </c>
      <c r="C596" s="1110">
        <v>33</v>
      </c>
      <c r="D596" s="1015"/>
      <c r="E596" s="1015"/>
      <c r="F596" s="1015"/>
    </row>
    <row r="597" spans="1:6">
      <c r="A597" s="1112"/>
      <c r="B597" s="1111">
        <v>41365</v>
      </c>
      <c r="C597" s="1110"/>
      <c r="D597" s="1110">
        <v>97140</v>
      </c>
      <c r="E597" s="1110">
        <v>3480</v>
      </c>
      <c r="F597" s="1110">
        <v>100620</v>
      </c>
    </row>
    <row r="598" spans="1:6">
      <c r="A598" s="1112"/>
      <c r="B598" s="1111">
        <v>41395</v>
      </c>
      <c r="C598" s="1110"/>
      <c r="D598" s="1110">
        <v>5760</v>
      </c>
      <c r="E598" s="1110">
        <v>1800</v>
      </c>
      <c r="F598" s="1110">
        <v>7560</v>
      </c>
    </row>
    <row r="599" spans="1:6">
      <c r="A599" s="1112"/>
      <c r="B599" s="1111">
        <v>41426</v>
      </c>
      <c r="C599" s="1110"/>
      <c r="D599" s="1110">
        <v>1740</v>
      </c>
      <c r="E599" s="1110">
        <v>600</v>
      </c>
      <c r="F599" s="1110">
        <v>2340</v>
      </c>
    </row>
    <row r="600" spans="1:6">
      <c r="A600" s="1112"/>
      <c r="B600" s="1111">
        <v>41456</v>
      </c>
      <c r="C600" s="1110"/>
      <c r="D600" s="1110">
        <v>22440</v>
      </c>
      <c r="E600" s="1110">
        <v>1500</v>
      </c>
      <c r="F600" s="1110">
        <v>23940</v>
      </c>
    </row>
    <row r="601" spans="1:6">
      <c r="A601" s="1112"/>
      <c r="B601" s="1111">
        <v>41487</v>
      </c>
      <c r="C601" s="1110"/>
      <c r="D601" s="1110">
        <v>82560</v>
      </c>
      <c r="E601" s="1110">
        <v>1920</v>
      </c>
      <c r="F601" s="1110">
        <v>84480</v>
      </c>
    </row>
    <row r="602" spans="1:6">
      <c r="A602" s="1112"/>
      <c r="B602" s="1111">
        <v>41518</v>
      </c>
      <c r="C602" s="1110"/>
      <c r="D602" s="1110">
        <v>20100</v>
      </c>
      <c r="E602" s="1110">
        <v>2340</v>
      </c>
      <c r="F602" s="1110">
        <v>22440</v>
      </c>
    </row>
    <row r="603" spans="1:6">
      <c r="A603" s="1112"/>
      <c r="B603" s="1111">
        <v>41548</v>
      </c>
      <c r="C603" s="1110"/>
      <c r="D603" s="1110">
        <v>4380</v>
      </c>
      <c r="E603" s="1110">
        <v>1320</v>
      </c>
      <c r="F603" s="1110">
        <v>5700</v>
      </c>
    </row>
    <row r="604" spans="1:6">
      <c r="A604" s="1112"/>
      <c r="B604" s="1111">
        <v>41579</v>
      </c>
      <c r="C604" s="1110"/>
      <c r="D604" s="1110">
        <v>780</v>
      </c>
      <c r="E604" s="1110">
        <v>180</v>
      </c>
      <c r="F604" s="1110">
        <v>960</v>
      </c>
    </row>
    <row r="605" spans="1:6" s="1032" customFormat="1">
      <c r="A605" s="1112"/>
      <c r="B605" s="1111">
        <v>41609</v>
      </c>
      <c r="C605" s="1110"/>
      <c r="D605" s="1110">
        <v>0</v>
      </c>
      <c r="E605" s="1110">
        <v>0</v>
      </c>
      <c r="F605" s="1110">
        <v>0</v>
      </c>
    </row>
    <row r="606" spans="1:6">
      <c r="A606" s="1112"/>
      <c r="B606" s="1111">
        <v>41640</v>
      </c>
      <c r="C606" s="1110"/>
      <c r="D606" s="1110">
        <v>0</v>
      </c>
      <c r="E606" s="1110">
        <v>0</v>
      </c>
      <c r="F606" s="1110">
        <v>0</v>
      </c>
    </row>
    <row r="607" spans="1:6">
      <c r="A607" s="1112"/>
      <c r="B607" s="1111">
        <v>41671</v>
      </c>
      <c r="C607" s="1110"/>
      <c r="D607" s="1110">
        <v>0</v>
      </c>
      <c r="E607" s="1110">
        <v>0</v>
      </c>
      <c r="F607" s="1110">
        <v>0</v>
      </c>
    </row>
    <row r="608" spans="1:6">
      <c r="A608" s="1112"/>
      <c r="B608" s="1111">
        <v>41699</v>
      </c>
      <c r="C608" s="1110"/>
      <c r="D608" s="1110">
        <v>0</v>
      </c>
      <c r="E608" s="1110">
        <v>0</v>
      </c>
      <c r="F608" s="1110">
        <v>0</v>
      </c>
    </row>
    <row r="609" spans="1:6">
      <c r="A609" s="1109"/>
      <c r="B609" s="1108" t="s">
        <v>891</v>
      </c>
      <c r="C609" s="1107"/>
      <c r="D609" s="1107">
        <f>SUM(D597:D608)</f>
        <v>234900</v>
      </c>
      <c r="E609" s="1107">
        <f>SUM(E597:E608)</f>
        <v>13140</v>
      </c>
      <c r="F609" s="1107">
        <f>SUM(F597:F608)</f>
        <v>248040</v>
      </c>
    </row>
    <row r="610" spans="1:6">
      <c r="A610" s="1115">
        <f>+A596+1</f>
        <v>44</v>
      </c>
      <c r="B610" s="1114" t="s">
        <v>1489</v>
      </c>
      <c r="C610" s="1110">
        <v>11</v>
      </c>
      <c r="D610" s="1015"/>
      <c r="E610" s="1015"/>
      <c r="F610" s="1015"/>
    </row>
    <row r="611" spans="1:6">
      <c r="A611" s="1112"/>
      <c r="B611" s="1111">
        <v>41365</v>
      </c>
      <c r="C611" s="1110"/>
      <c r="D611" s="1110">
        <v>12805</v>
      </c>
      <c r="E611" s="1110">
        <v>13180</v>
      </c>
      <c r="F611" s="1110">
        <v>25985</v>
      </c>
    </row>
    <row r="612" spans="1:6">
      <c r="A612" s="1112"/>
      <c r="B612" s="1111">
        <v>41395</v>
      </c>
      <c r="C612" s="1110"/>
      <c r="D612" s="1110">
        <v>13545</v>
      </c>
      <c r="E612" s="1110">
        <v>13930</v>
      </c>
      <c r="F612" s="1110">
        <v>27475</v>
      </c>
    </row>
    <row r="613" spans="1:6">
      <c r="A613" s="1112"/>
      <c r="B613" s="1111">
        <v>41426</v>
      </c>
      <c r="C613" s="1110"/>
      <c r="D613" s="1110">
        <v>10640</v>
      </c>
      <c r="E613" s="1110">
        <v>13350</v>
      </c>
      <c r="F613" s="1110">
        <v>23990</v>
      </c>
    </row>
    <row r="614" spans="1:6">
      <c r="A614" s="1112"/>
      <c r="B614" s="1111">
        <v>41456</v>
      </c>
      <c r="C614" s="1110"/>
      <c r="D614" s="1110">
        <v>10710</v>
      </c>
      <c r="E614" s="1110">
        <v>11400</v>
      </c>
      <c r="F614" s="1110">
        <v>22110</v>
      </c>
    </row>
    <row r="615" spans="1:6">
      <c r="A615" s="1112"/>
      <c r="B615" s="1111">
        <v>41487</v>
      </c>
      <c r="C615" s="1110"/>
      <c r="D615" s="1110">
        <v>8850</v>
      </c>
      <c r="E615" s="1110">
        <v>11450</v>
      </c>
      <c r="F615" s="1110">
        <v>20300</v>
      </c>
    </row>
    <row r="616" spans="1:6">
      <c r="A616" s="1112"/>
      <c r="B616" s="1111">
        <v>41518</v>
      </c>
      <c r="C616" s="1110"/>
      <c r="D616" s="1110">
        <v>17165</v>
      </c>
      <c r="E616" s="1110">
        <v>19050</v>
      </c>
      <c r="F616" s="1110">
        <v>36215</v>
      </c>
    </row>
    <row r="617" spans="1:6">
      <c r="A617" s="1112"/>
      <c r="B617" s="1111">
        <v>41548</v>
      </c>
      <c r="C617" s="1110"/>
      <c r="D617" s="1110">
        <v>42900</v>
      </c>
      <c r="E617" s="1110">
        <v>23760</v>
      </c>
      <c r="F617" s="1110">
        <v>66660</v>
      </c>
    </row>
    <row r="618" spans="1:6">
      <c r="A618" s="1112"/>
      <c r="B618" s="1111">
        <v>41579</v>
      </c>
      <c r="C618" s="1110"/>
      <c r="D618" s="1110">
        <v>71220</v>
      </c>
      <c r="E618" s="1110">
        <v>36300</v>
      </c>
      <c r="F618" s="1110">
        <v>107520</v>
      </c>
    </row>
    <row r="619" spans="1:6" s="1032" customFormat="1">
      <c r="A619" s="1112"/>
      <c r="B619" s="1111">
        <v>41609</v>
      </c>
      <c r="C619" s="1110"/>
      <c r="D619" s="1110">
        <v>67160</v>
      </c>
      <c r="E619" s="1110">
        <v>40520</v>
      </c>
      <c r="F619" s="1110">
        <v>107680</v>
      </c>
    </row>
    <row r="620" spans="1:6">
      <c r="A620" s="1112"/>
      <c r="B620" s="1111">
        <v>41640</v>
      </c>
      <c r="C620" s="1110"/>
      <c r="D620" s="1110">
        <v>49340</v>
      </c>
      <c r="E620" s="1110">
        <v>29960</v>
      </c>
      <c r="F620" s="1110">
        <v>79300</v>
      </c>
    </row>
    <row r="621" spans="1:6">
      <c r="A621" s="1112"/>
      <c r="B621" s="1111">
        <v>41671</v>
      </c>
      <c r="C621" s="1110"/>
      <c r="D621" s="1110">
        <v>75500</v>
      </c>
      <c r="E621" s="1110">
        <v>42900</v>
      </c>
      <c r="F621" s="1110">
        <v>118400</v>
      </c>
    </row>
    <row r="622" spans="1:6">
      <c r="A622" s="1112"/>
      <c r="B622" s="1111">
        <v>41699</v>
      </c>
      <c r="C622" s="1110"/>
      <c r="D622" s="1110">
        <v>62760</v>
      </c>
      <c r="E622" s="1110">
        <v>44520</v>
      </c>
      <c r="F622" s="1110">
        <v>107280</v>
      </c>
    </row>
    <row r="623" spans="1:6">
      <c r="A623" s="1109"/>
      <c r="B623" s="1108" t="s">
        <v>891</v>
      </c>
      <c r="C623" s="1107"/>
      <c r="D623" s="1107">
        <f>SUM(D611:D622)</f>
        <v>442595</v>
      </c>
      <c r="E623" s="1107">
        <f>SUM(E611:E622)</f>
        <v>300320</v>
      </c>
      <c r="F623" s="1107">
        <f>SUM(F611:F622)</f>
        <v>742915</v>
      </c>
    </row>
    <row r="624" spans="1:6">
      <c r="A624" s="1115">
        <f>+A610+1</f>
        <v>45</v>
      </c>
      <c r="B624" s="1114" t="s">
        <v>1316</v>
      </c>
      <c r="C624" s="1110">
        <v>33</v>
      </c>
      <c r="D624" s="1015"/>
      <c r="E624" s="1015"/>
      <c r="F624" s="1015"/>
    </row>
    <row r="625" spans="1:6">
      <c r="A625" s="1112"/>
      <c r="B625" s="1111">
        <v>41365</v>
      </c>
      <c r="C625" s="1110"/>
      <c r="D625" s="1110">
        <v>439800</v>
      </c>
      <c r="E625" s="1110">
        <v>143370</v>
      </c>
      <c r="F625" s="1110">
        <v>583170</v>
      </c>
    </row>
    <row r="626" spans="1:6">
      <c r="A626" s="1112"/>
      <c r="B626" s="1111">
        <v>41395</v>
      </c>
      <c r="C626" s="1110"/>
      <c r="D626" s="1110">
        <v>56580</v>
      </c>
      <c r="E626" s="1110">
        <v>14550</v>
      </c>
      <c r="F626" s="1110">
        <v>71130</v>
      </c>
    </row>
    <row r="627" spans="1:6">
      <c r="A627" s="1112"/>
      <c r="B627" s="1111">
        <v>41426</v>
      </c>
      <c r="C627" s="1110"/>
      <c r="D627" s="1110">
        <v>52260</v>
      </c>
      <c r="E627" s="1110">
        <v>23490</v>
      </c>
      <c r="F627" s="1110">
        <v>75750</v>
      </c>
    </row>
    <row r="628" spans="1:6">
      <c r="A628" s="1112"/>
      <c r="B628" s="1111">
        <v>41456</v>
      </c>
      <c r="C628" s="1110"/>
      <c r="D628" s="1110">
        <v>73740</v>
      </c>
      <c r="E628" s="1110">
        <v>24510</v>
      </c>
      <c r="F628" s="1110">
        <v>98250</v>
      </c>
    </row>
    <row r="629" spans="1:6">
      <c r="A629" s="1112"/>
      <c r="B629" s="1111">
        <v>41487</v>
      </c>
      <c r="C629" s="1110"/>
      <c r="D629" s="1110">
        <v>96330</v>
      </c>
      <c r="E629" s="1110">
        <v>28800</v>
      </c>
      <c r="F629" s="1110">
        <v>125130</v>
      </c>
    </row>
    <row r="630" spans="1:6">
      <c r="A630" s="1112"/>
      <c r="B630" s="1111">
        <v>41518</v>
      </c>
      <c r="C630" s="1110"/>
      <c r="D630" s="1110">
        <v>4950</v>
      </c>
      <c r="E630" s="1110">
        <v>90</v>
      </c>
      <c r="F630" s="1110">
        <v>5040</v>
      </c>
    </row>
    <row r="631" spans="1:6">
      <c r="A631" s="1112"/>
      <c r="B631" s="1111">
        <v>41548</v>
      </c>
      <c r="C631" s="1110"/>
      <c r="D631" s="1110">
        <v>52230</v>
      </c>
      <c r="E631" s="1110">
        <v>19650</v>
      </c>
      <c r="F631" s="1110">
        <v>71880</v>
      </c>
    </row>
    <row r="632" spans="1:6">
      <c r="A632" s="1112"/>
      <c r="B632" s="1111">
        <v>41579</v>
      </c>
      <c r="C632" s="1110"/>
      <c r="D632" s="1110">
        <v>2280</v>
      </c>
      <c r="E632" s="1110">
        <v>1860</v>
      </c>
      <c r="F632" s="1110">
        <v>4140</v>
      </c>
    </row>
    <row r="633" spans="1:6" s="1032" customFormat="1">
      <c r="A633" s="1112"/>
      <c r="B633" s="1111">
        <v>41609</v>
      </c>
      <c r="C633" s="1110"/>
      <c r="D633" s="1110">
        <v>4500</v>
      </c>
      <c r="E633" s="1110">
        <v>30</v>
      </c>
      <c r="F633" s="1110">
        <v>4530</v>
      </c>
    </row>
    <row r="634" spans="1:6">
      <c r="A634" s="1112"/>
      <c r="B634" s="1111">
        <v>41640</v>
      </c>
      <c r="C634" s="1110"/>
      <c r="D634" s="1110">
        <v>0</v>
      </c>
      <c r="E634" s="1110">
        <v>0</v>
      </c>
      <c r="F634" s="1110">
        <v>0</v>
      </c>
    </row>
    <row r="635" spans="1:6">
      <c r="A635" s="1112"/>
      <c r="B635" s="1111">
        <v>41671</v>
      </c>
      <c r="C635" s="1110"/>
      <c r="D635" s="1110">
        <v>2040</v>
      </c>
      <c r="E635" s="1110">
        <v>0</v>
      </c>
      <c r="F635" s="1110">
        <v>2040</v>
      </c>
    </row>
    <row r="636" spans="1:6">
      <c r="A636" s="1112"/>
      <c r="B636" s="1111">
        <v>41699</v>
      </c>
      <c r="C636" s="1110"/>
      <c r="D636" s="1110">
        <v>25830</v>
      </c>
      <c r="E636" s="1110">
        <v>0</v>
      </c>
      <c r="F636" s="1110">
        <v>25830</v>
      </c>
    </row>
    <row r="637" spans="1:6">
      <c r="A637" s="1109"/>
      <c r="B637" s="1108" t="s">
        <v>891</v>
      </c>
      <c r="C637" s="1107"/>
      <c r="D637" s="1107">
        <f>SUM(D625:D636)</f>
        <v>810540</v>
      </c>
      <c r="E637" s="1107">
        <f>SUM(E625:E636)</f>
        <v>256350</v>
      </c>
      <c r="F637" s="1107">
        <f>SUM(F625:F636)</f>
        <v>1066890</v>
      </c>
    </row>
    <row r="638" spans="1:6">
      <c r="A638" s="1115">
        <f>+A624+1</f>
        <v>46</v>
      </c>
      <c r="B638" s="1114" t="s">
        <v>1309</v>
      </c>
      <c r="C638" s="1110">
        <v>33</v>
      </c>
      <c r="D638" s="1015"/>
      <c r="E638" s="1015"/>
      <c r="F638" s="1015"/>
    </row>
    <row r="639" spans="1:6">
      <c r="A639" s="1112"/>
      <c r="B639" s="1111">
        <v>41365</v>
      </c>
      <c r="C639" s="1110"/>
      <c r="D639" s="1110">
        <v>3300</v>
      </c>
      <c r="E639" s="1110">
        <v>1680</v>
      </c>
      <c r="F639" s="1110">
        <v>4980</v>
      </c>
    </row>
    <row r="640" spans="1:6">
      <c r="A640" s="1112"/>
      <c r="B640" s="1111">
        <v>41395</v>
      </c>
      <c r="C640" s="1110"/>
      <c r="D640" s="1110">
        <v>3480</v>
      </c>
      <c r="E640" s="1110">
        <v>1560</v>
      </c>
      <c r="F640" s="1110">
        <v>5040</v>
      </c>
    </row>
    <row r="641" spans="1:6">
      <c r="A641" s="1112"/>
      <c r="B641" s="1111">
        <v>41426</v>
      </c>
      <c r="C641" s="1110"/>
      <c r="D641" s="1110">
        <v>3000</v>
      </c>
      <c r="E641" s="1110">
        <v>1380</v>
      </c>
      <c r="F641" s="1110">
        <v>4380</v>
      </c>
    </row>
    <row r="642" spans="1:6">
      <c r="A642" s="1112"/>
      <c r="B642" s="1111">
        <v>41456</v>
      </c>
      <c r="C642" s="1110"/>
      <c r="D642" s="1110">
        <v>298500</v>
      </c>
      <c r="E642" s="1110">
        <v>122520</v>
      </c>
      <c r="F642" s="1110">
        <v>421020</v>
      </c>
    </row>
    <row r="643" spans="1:6">
      <c r="A643" s="1112"/>
      <c r="B643" s="1111">
        <v>41487</v>
      </c>
      <c r="C643" s="1110"/>
      <c r="D643" s="1110">
        <v>631200</v>
      </c>
      <c r="E643" s="1110">
        <v>279300</v>
      </c>
      <c r="F643" s="1110">
        <v>910500</v>
      </c>
    </row>
    <row r="644" spans="1:6">
      <c r="A644" s="1112"/>
      <c r="B644" s="1111">
        <v>41518</v>
      </c>
      <c r="C644" s="1110"/>
      <c r="D644" s="1110">
        <v>1018560</v>
      </c>
      <c r="E644" s="1110">
        <v>421200</v>
      </c>
      <c r="F644" s="1110">
        <v>1439760</v>
      </c>
    </row>
    <row r="645" spans="1:6">
      <c r="A645" s="1112"/>
      <c r="B645" s="1111">
        <v>41548</v>
      </c>
      <c r="C645" s="1110"/>
      <c r="D645" s="1110">
        <v>150540</v>
      </c>
      <c r="E645" s="1110">
        <v>52680</v>
      </c>
      <c r="F645" s="1110">
        <v>203220</v>
      </c>
    </row>
    <row r="646" spans="1:6">
      <c r="A646" s="1112"/>
      <c r="B646" s="1111">
        <v>41579</v>
      </c>
      <c r="C646" s="1110"/>
      <c r="D646" s="1110">
        <v>3000</v>
      </c>
      <c r="E646" s="1110">
        <v>1740</v>
      </c>
      <c r="F646" s="1110">
        <v>4740</v>
      </c>
    </row>
    <row r="647" spans="1:6" s="1032" customFormat="1">
      <c r="A647" s="1112"/>
      <c r="B647" s="1111">
        <v>41609</v>
      </c>
      <c r="C647" s="1110"/>
      <c r="D647" s="1110">
        <v>2700</v>
      </c>
      <c r="E647" s="1110">
        <v>1680</v>
      </c>
      <c r="F647" s="1110">
        <v>4380</v>
      </c>
    </row>
    <row r="648" spans="1:6" s="1119" customFormat="1">
      <c r="A648" s="1112"/>
      <c r="B648" s="1111">
        <v>41640</v>
      </c>
      <c r="C648" s="1110"/>
      <c r="D648" s="1110">
        <v>0</v>
      </c>
      <c r="E648" s="1110">
        <v>0</v>
      </c>
      <c r="F648" s="1110">
        <v>0</v>
      </c>
    </row>
    <row r="649" spans="1:6">
      <c r="A649" s="1112"/>
      <c r="B649" s="1111">
        <v>41671</v>
      </c>
      <c r="C649" s="1110"/>
      <c r="D649" s="1110">
        <v>0</v>
      </c>
      <c r="E649" s="1110">
        <v>0</v>
      </c>
      <c r="F649" s="1110">
        <v>0</v>
      </c>
    </row>
    <row r="650" spans="1:6">
      <c r="A650" s="1112"/>
      <c r="B650" s="1111">
        <v>41699</v>
      </c>
      <c r="C650" s="1110"/>
      <c r="D650" s="1110">
        <v>0</v>
      </c>
      <c r="E650" s="1110">
        <v>0</v>
      </c>
      <c r="F650" s="1110">
        <v>0</v>
      </c>
    </row>
    <row r="651" spans="1:6">
      <c r="A651" s="1109"/>
      <c r="B651" s="1108" t="s">
        <v>891</v>
      </c>
      <c r="C651" s="1107"/>
      <c r="D651" s="1107">
        <f>SUM(D639:D650)</f>
        <v>2114280</v>
      </c>
      <c r="E651" s="1107">
        <f>SUM(E639:E650)</f>
        <v>883740</v>
      </c>
      <c r="F651" s="1107">
        <f>SUM(F639:F650)</f>
        <v>2998020</v>
      </c>
    </row>
    <row r="652" spans="1:6">
      <c r="A652" s="1115">
        <f>+A638+1</f>
        <v>47</v>
      </c>
      <c r="B652" s="1118" t="s">
        <v>68</v>
      </c>
      <c r="C652" s="1117">
        <v>132</v>
      </c>
      <c r="D652" s="1116"/>
      <c r="E652" s="1116"/>
      <c r="F652" s="1116"/>
    </row>
    <row r="653" spans="1:6">
      <c r="A653" s="1112"/>
      <c r="B653" s="1111">
        <v>41365</v>
      </c>
      <c r="C653" s="1110"/>
      <c r="D653" s="1110">
        <v>1200600</v>
      </c>
      <c r="E653" s="1110">
        <v>609120</v>
      </c>
      <c r="F653" s="1110">
        <v>1809720</v>
      </c>
    </row>
    <row r="654" spans="1:6">
      <c r="A654" s="1112"/>
      <c r="B654" s="1111">
        <v>41395</v>
      </c>
      <c r="C654" s="1110"/>
      <c r="D654" s="1110">
        <v>1502160</v>
      </c>
      <c r="E654" s="1110">
        <v>455160</v>
      </c>
      <c r="F654" s="1110">
        <v>1957320</v>
      </c>
    </row>
    <row r="655" spans="1:6">
      <c r="A655" s="1112"/>
      <c r="B655" s="1111">
        <v>41426</v>
      </c>
      <c r="C655" s="1110"/>
      <c r="D655" s="1110">
        <v>1462080</v>
      </c>
      <c r="E655" s="1110">
        <v>540480</v>
      </c>
      <c r="F655" s="1110">
        <v>2002560</v>
      </c>
    </row>
    <row r="656" spans="1:6">
      <c r="A656" s="1112"/>
      <c r="B656" s="1111">
        <v>41456</v>
      </c>
      <c r="C656" s="1110"/>
      <c r="D656" s="1110">
        <v>1526280</v>
      </c>
      <c r="E656" s="1110">
        <v>555720</v>
      </c>
      <c r="F656" s="1110">
        <v>2082000</v>
      </c>
    </row>
    <row r="657" spans="1:6">
      <c r="A657" s="1112"/>
      <c r="B657" s="1111">
        <v>41487</v>
      </c>
      <c r="C657" s="1110"/>
      <c r="D657" s="1110">
        <v>1839720</v>
      </c>
      <c r="E657" s="1110">
        <v>632880</v>
      </c>
      <c r="F657" s="1110">
        <v>2472600</v>
      </c>
    </row>
    <row r="658" spans="1:6">
      <c r="A658" s="1112"/>
      <c r="B658" s="1111">
        <v>41518</v>
      </c>
      <c r="C658" s="1110"/>
      <c r="D658" s="1110">
        <v>1584240</v>
      </c>
      <c r="E658" s="1110">
        <v>544320</v>
      </c>
      <c r="F658" s="1110">
        <v>2128560</v>
      </c>
    </row>
    <row r="659" spans="1:6">
      <c r="A659" s="1112"/>
      <c r="B659" s="1111">
        <v>41548</v>
      </c>
      <c r="C659" s="1110"/>
      <c r="D659" s="1110">
        <v>1575120</v>
      </c>
      <c r="E659" s="1110">
        <v>579840</v>
      </c>
      <c r="F659" s="1110">
        <v>2154960</v>
      </c>
    </row>
    <row r="660" spans="1:6">
      <c r="A660" s="1112"/>
      <c r="B660" s="1111">
        <v>41579</v>
      </c>
      <c r="C660" s="1110"/>
      <c r="D660" s="1110">
        <v>2107800</v>
      </c>
      <c r="E660" s="1110">
        <v>780840</v>
      </c>
      <c r="F660" s="1110">
        <v>2888640</v>
      </c>
    </row>
    <row r="661" spans="1:6" s="1032" customFormat="1">
      <c r="A661" s="1112"/>
      <c r="B661" s="1111">
        <v>41609</v>
      </c>
      <c r="C661" s="1110"/>
      <c r="D661" s="1110">
        <v>2084160</v>
      </c>
      <c r="E661" s="1110">
        <v>748560</v>
      </c>
      <c r="F661" s="1110">
        <v>2832720</v>
      </c>
    </row>
    <row r="662" spans="1:6">
      <c r="A662" s="1112"/>
      <c r="B662" s="1111">
        <v>41640</v>
      </c>
      <c r="C662" s="1110"/>
      <c r="D662" s="1110">
        <v>2366760</v>
      </c>
      <c r="E662" s="1110">
        <v>852000</v>
      </c>
      <c r="F662" s="1110">
        <v>3218760</v>
      </c>
    </row>
    <row r="663" spans="1:6">
      <c r="A663" s="1112"/>
      <c r="B663" s="1111">
        <v>41671</v>
      </c>
      <c r="C663" s="1110"/>
      <c r="D663" s="1110">
        <v>2084160</v>
      </c>
      <c r="E663" s="1110">
        <v>778080</v>
      </c>
      <c r="F663" s="1110">
        <v>2862240</v>
      </c>
    </row>
    <row r="664" spans="1:6">
      <c r="A664" s="1112"/>
      <c r="B664" s="1111">
        <v>41699</v>
      </c>
      <c r="C664" s="1110"/>
      <c r="D664" s="1110">
        <v>2507760</v>
      </c>
      <c r="E664" s="1110">
        <v>863520</v>
      </c>
      <c r="F664" s="1110">
        <v>3371280</v>
      </c>
    </row>
    <row r="665" spans="1:6">
      <c r="A665" s="1109"/>
      <c r="B665" s="1108" t="s">
        <v>891</v>
      </c>
      <c r="C665" s="1107"/>
      <c r="D665" s="1107">
        <f>SUM(D653:D664)</f>
        <v>21840840</v>
      </c>
      <c r="E665" s="1107">
        <f>SUM(E653:E664)</f>
        <v>7940520</v>
      </c>
      <c r="F665" s="1107">
        <f>SUM(F653:F664)</f>
        <v>29781360</v>
      </c>
    </row>
    <row r="666" spans="1:6">
      <c r="A666" s="1115">
        <f>+A652+1</f>
        <v>48</v>
      </c>
      <c r="B666" s="1114" t="s">
        <v>1677</v>
      </c>
      <c r="C666" s="1110">
        <v>33</v>
      </c>
      <c r="D666" s="1015"/>
      <c r="E666" s="1015"/>
      <c r="F666" s="1015"/>
    </row>
    <row r="667" spans="1:6">
      <c r="A667" s="1112"/>
      <c r="B667" s="1111">
        <v>41365</v>
      </c>
      <c r="C667" s="1110"/>
      <c r="D667" s="1110">
        <v>0</v>
      </c>
      <c r="E667" s="1110">
        <v>0</v>
      </c>
      <c r="F667" s="1110">
        <v>0</v>
      </c>
    </row>
    <row r="668" spans="1:6">
      <c r="A668" s="1112"/>
      <c r="B668" s="1111">
        <v>41395</v>
      </c>
      <c r="C668" s="1110"/>
      <c r="D668" s="1110">
        <v>0</v>
      </c>
      <c r="E668" s="1110">
        <v>0</v>
      </c>
      <c r="F668" s="1110">
        <v>0</v>
      </c>
    </row>
    <row r="669" spans="1:6">
      <c r="A669" s="1112"/>
      <c r="B669" s="1111">
        <v>41426</v>
      </c>
      <c r="C669" s="1110"/>
      <c r="D669" s="1110">
        <v>0</v>
      </c>
      <c r="E669" s="1110">
        <v>0</v>
      </c>
      <c r="F669" s="1110">
        <v>0</v>
      </c>
    </row>
    <row r="670" spans="1:6">
      <c r="A670" s="1112"/>
      <c r="B670" s="1111">
        <v>41456</v>
      </c>
      <c r="C670" s="1110"/>
      <c r="D670" s="1110">
        <v>0</v>
      </c>
      <c r="E670" s="1110">
        <v>0</v>
      </c>
      <c r="F670" s="1110">
        <v>0</v>
      </c>
    </row>
    <row r="671" spans="1:6">
      <c r="A671" s="1112"/>
      <c r="B671" s="1111">
        <v>41487</v>
      </c>
      <c r="C671" s="1110"/>
      <c r="D671" s="1110">
        <v>0</v>
      </c>
      <c r="E671" s="1110">
        <v>0</v>
      </c>
      <c r="F671" s="1110">
        <v>0</v>
      </c>
    </row>
    <row r="672" spans="1:6">
      <c r="A672" s="1112"/>
      <c r="B672" s="1111">
        <v>41518</v>
      </c>
      <c r="C672" s="1110"/>
      <c r="D672" s="1110">
        <v>0</v>
      </c>
      <c r="E672" s="1110">
        <v>0</v>
      </c>
      <c r="F672" s="1110">
        <v>0</v>
      </c>
    </row>
    <row r="673" spans="1:6">
      <c r="A673" s="1112"/>
      <c r="B673" s="1111">
        <v>41548</v>
      </c>
      <c r="C673" s="1110"/>
      <c r="D673" s="1110">
        <v>0</v>
      </c>
      <c r="E673" s="1110">
        <v>0</v>
      </c>
      <c r="F673" s="1110">
        <v>0</v>
      </c>
    </row>
    <row r="674" spans="1:6">
      <c r="A674" s="1112"/>
      <c r="B674" s="1111">
        <v>41579</v>
      </c>
      <c r="C674" s="1110"/>
      <c r="D674" s="1110">
        <v>0</v>
      </c>
      <c r="E674" s="1110">
        <v>0</v>
      </c>
      <c r="F674" s="1110">
        <v>0</v>
      </c>
    </row>
    <row r="675" spans="1:6" s="1032" customFormat="1">
      <c r="A675" s="1112"/>
      <c r="B675" s="1111">
        <v>41609</v>
      </c>
      <c r="C675" s="1110"/>
      <c r="D675" s="1110">
        <v>0</v>
      </c>
      <c r="E675" s="1110">
        <v>0</v>
      </c>
      <c r="F675" s="1110">
        <v>0</v>
      </c>
    </row>
    <row r="676" spans="1:6">
      <c r="A676" s="1112"/>
      <c r="B676" s="1111">
        <v>41640</v>
      </c>
      <c r="C676" s="1110"/>
      <c r="D676" s="1110">
        <v>0</v>
      </c>
      <c r="E676" s="1110">
        <v>0</v>
      </c>
      <c r="F676" s="1110">
        <v>0</v>
      </c>
    </row>
    <row r="677" spans="1:6">
      <c r="A677" s="1112"/>
      <c r="B677" s="1111">
        <v>41671</v>
      </c>
      <c r="C677" s="1110"/>
      <c r="D677" s="1110">
        <v>0</v>
      </c>
      <c r="E677" s="1110">
        <v>0</v>
      </c>
      <c r="F677" s="1110">
        <v>0</v>
      </c>
    </row>
    <row r="678" spans="1:6">
      <c r="A678" s="1112"/>
      <c r="B678" s="1111">
        <v>41699</v>
      </c>
      <c r="C678" s="1110"/>
      <c r="D678" s="1110">
        <v>0</v>
      </c>
      <c r="E678" s="1110">
        <v>0</v>
      </c>
      <c r="F678" s="1110">
        <v>0</v>
      </c>
    </row>
    <row r="679" spans="1:6">
      <c r="A679" s="1109"/>
      <c r="B679" s="1108" t="s">
        <v>891</v>
      </c>
      <c r="C679" s="1107"/>
      <c r="D679" s="1107">
        <f>SUM(D667:D678)</f>
        <v>0</v>
      </c>
      <c r="E679" s="1107">
        <f>SUM(E667:E678)</f>
        <v>0</v>
      </c>
      <c r="F679" s="1107">
        <f>SUM(F667:F678)</f>
        <v>0</v>
      </c>
    </row>
    <row r="680" spans="1:6">
      <c r="A680" s="1115">
        <f>+A666+1</f>
        <v>49</v>
      </c>
      <c r="B680" s="1114" t="s">
        <v>587</v>
      </c>
      <c r="C680" s="1110">
        <v>132</v>
      </c>
      <c r="D680" s="1015"/>
      <c r="E680" s="1015"/>
      <c r="F680" s="1015"/>
    </row>
    <row r="681" spans="1:6">
      <c r="A681" s="1112"/>
      <c r="B681" s="1111">
        <v>41365</v>
      </c>
      <c r="C681" s="1110"/>
      <c r="D681" s="1110">
        <v>1597440</v>
      </c>
      <c r="E681" s="1110">
        <v>539160</v>
      </c>
      <c r="F681" s="1110">
        <v>2136600</v>
      </c>
    </row>
    <row r="682" spans="1:6">
      <c r="A682" s="1112"/>
      <c r="B682" s="1111">
        <v>41395</v>
      </c>
      <c r="C682" s="1110"/>
      <c r="D682" s="1110">
        <v>1617000</v>
      </c>
      <c r="E682" s="1110">
        <v>558960</v>
      </c>
      <c r="F682" s="1110">
        <v>2175960</v>
      </c>
    </row>
    <row r="683" spans="1:6">
      <c r="A683" s="1112"/>
      <c r="B683" s="1111">
        <v>41426</v>
      </c>
      <c r="C683" s="1110"/>
      <c r="D683" s="1110">
        <v>1484760</v>
      </c>
      <c r="E683" s="1110">
        <v>510360</v>
      </c>
      <c r="F683" s="1110">
        <v>1995120</v>
      </c>
    </row>
    <row r="684" spans="1:6">
      <c r="A684" s="1112"/>
      <c r="B684" s="1111">
        <v>41456</v>
      </c>
      <c r="C684" s="1110"/>
      <c r="D684" s="1110">
        <v>1512120</v>
      </c>
      <c r="E684" s="1110">
        <v>486120</v>
      </c>
      <c r="F684" s="1110">
        <v>1998240</v>
      </c>
    </row>
    <row r="685" spans="1:6">
      <c r="A685" s="1112"/>
      <c r="B685" s="1111">
        <v>41487</v>
      </c>
      <c r="C685" s="1110"/>
      <c r="D685" s="1110">
        <v>1728600</v>
      </c>
      <c r="E685" s="1110">
        <v>583440</v>
      </c>
      <c r="F685" s="1110">
        <v>2312040</v>
      </c>
    </row>
    <row r="686" spans="1:6">
      <c r="A686" s="1112"/>
      <c r="B686" s="1111">
        <v>41518</v>
      </c>
      <c r="C686" s="1110"/>
      <c r="D686" s="1110">
        <v>1644960</v>
      </c>
      <c r="E686" s="1110">
        <v>555840</v>
      </c>
      <c r="F686" s="1110">
        <v>2200800</v>
      </c>
    </row>
    <row r="687" spans="1:6">
      <c r="A687" s="1112"/>
      <c r="B687" s="1111">
        <v>41548</v>
      </c>
      <c r="C687" s="1110"/>
      <c r="D687" s="1110">
        <v>426720</v>
      </c>
      <c r="E687" s="1110">
        <v>141480</v>
      </c>
      <c r="F687" s="1110">
        <v>568200</v>
      </c>
    </row>
    <row r="688" spans="1:6">
      <c r="A688" s="1112"/>
      <c r="B688" s="1111">
        <v>41579</v>
      </c>
      <c r="C688" s="1110"/>
      <c r="D688" s="1110">
        <v>11400</v>
      </c>
      <c r="E688" s="1110">
        <v>6840</v>
      </c>
      <c r="F688" s="1110">
        <v>18240</v>
      </c>
    </row>
    <row r="689" spans="1:6" s="1032" customFormat="1">
      <c r="A689" s="1112"/>
      <c r="B689" s="1111">
        <v>41609</v>
      </c>
      <c r="C689" s="1110"/>
      <c r="D689" s="1110">
        <v>13200</v>
      </c>
      <c r="E689" s="1110">
        <v>7560</v>
      </c>
      <c r="F689" s="1110">
        <v>20760</v>
      </c>
    </row>
    <row r="690" spans="1:6">
      <c r="A690" s="1112"/>
      <c r="B690" s="1111">
        <v>41640</v>
      </c>
      <c r="C690" s="1110"/>
      <c r="D690" s="1110">
        <v>14280</v>
      </c>
      <c r="E690" s="1110">
        <v>8040</v>
      </c>
      <c r="F690" s="1110">
        <v>22320</v>
      </c>
    </row>
    <row r="691" spans="1:6">
      <c r="A691" s="1112"/>
      <c r="B691" s="1111">
        <v>41671</v>
      </c>
      <c r="C691" s="1110"/>
      <c r="D691" s="1110">
        <v>12960</v>
      </c>
      <c r="E691" s="1110">
        <v>7320</v>
      </c>
      <c r="F691" s="1110">
        <v>20280</v>
      </c>
    </row>
    <row r="692" spans="1:6">
      <c r="A692" s="1112"/>
      <c r="B692" s="1111">
        <v>41699</v>
      </c>
      <c r="C692" s="1110"/>
      <c r="D692" s="1110">
        <v>12600</v>
      </c>
      <c r="E692" s="1110">
        <v>7440</v>
      </c>
      <c r="F692" s="1110">
        <v>20040</v>
      </c>
    </row>
    <row r="693" spans="1:6">
      <c r="A693" s="1109"/>
      <c r="B693" s="1108" t="s">
        <v>891</v>
      </c>
      <c r="C693" s="1107"/>
      <c r="D693" s="1107">
        <f>SUM(D681:D692)</f>
        <v>10076040</v>
      </c>
      <c r="E693" s="1107">
        <f>SUM(E681:E692)</f>
        <v>3412560</v>
      </c>
      <c r="F693" s="1107">
        <f>SUM(F681:F692)</f>
        <v>13488600</v>
      </c>
    </row>
    <row r="694" spans="1:6" ht="30">
      <c r="A694" s="1115">
        <f>+A680+1</f>
        <v>50</v>
      </c>
      <c r="B694" s="1114" t="s">
        <v>1829</v>
      </c>
      <c r="C694" s="1110">
        <v>33</v>
      </c>
      <c r="D694" s="1015"/>
      <c r="E694" s="1015"/>
      <c r="F694" s="1015"/>
    </row>
    <row r="695" spans="1:6">
      <c r="A695" s="1112"/>
      <c r="B695" s="1111">
        <v>41365</v>
      </c>
      <c r="C695" s="1110"/>
      <c r="D695" s="1110">
        <v>44640</v>
      </c>
      <c r="E695" s="1110">
        <v>21120</v>
      </c>
      <c r="F695" s="1110">
        <v>65760</v>
      </c>
    </row>
    <row r="696" spans="1:6">
      <c r="A696" s="1112"/>
      <c r="B696" s="1111">
        <v>41395</v>
      </c>
      <c r="C696" s="1110"/>
      <c r="D696" s="1110">
        <v>53040</v>
      </c>
      <c r="E696" s="1110">
        <v>22560</v>
      </c>
      <c r="F696" s="1110">
        <v>75600</v>
      </c>
    </row>
    <row r="697" spans="1:6">
      <c r="A697" s="1112"/>
      <c r="B697" s="1111">
        <v>41426</v>
      </c>
      <c r="C697" s="1110"/>
      <c r="D697" s="1110">
        <v>44160</v>
      </c>
      <c r="E697" s="1110">
        <v>18960</v>
      </c>
      <c r="F697" s="1110">
        <v>63120</v>
      </c>
    </row>
    <row r="698" spans="1:6">
      <c r="A698" s="1112"/>
      <c r="B698" s="1111">
        <v>41456</v>
      </c>
      <c r="C698" s="1110"/>
      <c r="D698" s="1110">
        <v>52080</v>
      </c>
      <c r="E698" s="1110">
        <v>20160</v>
      </c>
      <c r="F698" s="1110">
        <v>72240</v>
      </c>
    </row>
    <row r="699" spans="1:6">
      <c r="A699" s="1112"/>
      <c r="B699" s="1111">
        <v>41487</v>
      </c>
      <c r="C699" s="1110"/>
      <c r="D699" s="1110">
        <v>46080</v>
      </c>
      <c r="E699" s="1110">
        <v>19920</v>
      </c>
      <c r="F699" s="1110">
        <v>66000</v>
      </c>
    </row>
    <row r="700" spans="1:6">
      <c r="A700" s="1112"/>
      <c r="B700" s="1111">
        <v>41518</v>
      </c>
      <c r="C700" s="1110"/>
      <c r="D700" s="1110">
        <v>43920</v>
      </c>
      <c r="E700" s="1110">
        <v>19920</v>
      </c>
      <c r="F700" s="1110">
        <v>63840</v>
      </c>
    </row>
    <row r="701" spans="1:6">
      <c r="A701" s="1112"/>
      <c r="B701" s="1111">
        <v>41548</v>
      </c>
      <c r="C701" s="1110"/>
      <c r="D701" s="1110">
        <v>41760</v>
      </c>
      <c r="E701" s="1110">
        <v>21360</v>
      </c>
      <c r="F701" s="1110">
        <v>63120</v>
      </c>
    </row>
    <row r="702" spans="1:6">
      <c r="A702" s="1112"/>
      <c r="B702" s="1111">
        <v>41579</v>
      </c>
      <c r="C702" s="1110"/>
      <c r="D702" s="1110">
        <v>38880</v>
      </c>
      <c r="E702" s="1110">
        <v>18480</v>
      </c>
      <c r="F702" s="1110">
        <v>57360</v>
      </c>
    </row>
    <row r="703" spans="1:6" s="1032" customFormat="1">
      <c r="A703" s="1112"/>
      <c r="B703" s="1111">
        <v>41609</v>
      </c>
      <c r="C703" s="1110"/>
      <c r="D703" s="1110">
        <v>37920</v>
      </c>
      <c r="E703" s="1110">
        <v>20640</v>
      </c>
      <c r="F703" s="1110">
        <v>58560</v>
      </c>
    </row>
    <row r="704" spans="1:6">
      <c r="A704" s="1112"/>
      <c r="B704" s="1111">
        <v>41640</v>
      </c>
      <c r="C704" s="1110"/>
      <c r="D704" s="1110">
        <v>40560</v>
      </c>
      <c r="E704" s="1110">
        <v>19680</v>
      </c>
      <c r="F704" s="1110">
        <v>60240</v>
      </c>
    </row>
    <row r="705" spans="1:6">
      <c r="A705" s="1112"/>
      <c r="B705" s="1111">
        <v>41671</v>
      </c>
      <c r="C705" s="1110"/>
      <c r="D705" s="1110">
        <v>41760</v>
      </c>
      <c r="E705" s="1110">
        <v>16560</v>
      </c>
      <c r="F705" s="1110">
        <v>58320</v>
      </c>
    </row>
    <row r="706" spans="1:6">
      <c r="A706" s="1112"/>
      <c r="B706" s="1111">
        <v>41699</v>
      </c>
      <c r="C706" s="1110"/>
      <c r="D706" s="1110">
        <v>43440</v>
      </c>
      <c r="E706" s="1110">
        <v>17280</v>
      </c>
      <c r="F706" s="1110">
        <v>60720</v>
      </c>
    </row>
    <row r="707" spans="1:6">
      <c r="A707" s="1109"/>
      <c r="B707" s="1108" t="s">
        <v>891</v>
      </c>
      <c r="C707" s="1107"/>
      <c r="D707" s="1107">
        <f>SUM(D695:D706)</f>
        <v>528240</v>
      </c>
      <c r="E707" s="1107">
        <f>SUM(E695:E706)</f>
        <v>236640</v>
      </c>
      <c r="F707" s="1107">
        <f>SUM(F695:F706)</f>
        <v>764880</v>
      </c>
    </row>
    <row r="708" spans="1:6">
      <c r="A708" s="1115">
        <f>+A694+1</f>
        <v>51</v>
      </c>
      <c r="B708" s="1114" t="s">
        <v>1308</v>
      </c>
      <c r="C708" s="1110">
        <v>220</v>
      </c>
      <c r="D708" s="1015"/>
      <c r="E708" s="1015"/>
      <c r="F708" s="1015"/>
    </row>
    <row r="709" spans="1:6">
      <c r="A709" s="1112"/>
      <c r="B709" s="1111">
        <v>41365</v>
      </c>
      <c r="C709" s="1110"/>
      <c r="D709" s="1110">
        <v>17970000</v>
      </c>
      <c r="E709" s="1110">
        <v>6099600</v>
      </c>
      <c r="F709" s="1110">
        <v>24069600</v>
      </c>
    </row>
    <row r="710" spans="1:6">
      <c r="A710" s="1112"/>
      <c r="B710" s="1111">
        <v>41395</v>
      </c>
      <c r="C710" s="1110"/>
      <c r="D710" s="1110">
        <v>18431400</v>
      </c>
      <c r="E710" s="1110">
        <v>6201000</v>
      </c>
      <c r="F710" s="1110">
        <v>24632400</v>
      </c>
    </row>
    <row r="711" spans="1:6">
      <c r="A711" s="1112"/>
      <c r="B711" s="1111">
        <v>41426</v>
      </c>
      <c r="C711" s="1110"/>
      <c r="D711" s="1110">
        <v>19704600</v>
      </c>
      <c r="E711" s="1110">
        <v>6782400</v>
      </c>
      <c r="F711" s="1110">
        <v>26487000</v>
      </c>
    </row>
    <row r="712" spans="1:6">
      <c r="A712" s="1112"/>
      <c r="B712" s="1111">
        <v>41456</v>
      </c>
      <c r="C712" s="1110"/>
      <c r="D712" s="1110">
        <v>20203200</v>
      </c>
      <c r="E712" s="1110">
        <v>6825000</v>
      </c>
      <c r="F712" s="1110">
        <v>27028200</v>
      </c>
    </row>
    <row r="713" spans="1:6">
      <c r="A713" s="1112"/>
      <c r="B713" s="1111">
        <v>41487</v>
      </c>
      <c r="C713" s="1110"/>
      <c r="D713" s="1110">
        <v>20204400</v>
      </c>
      <c r="E713" s="1110">
        <v>6810000</v>
      </c>
      <c r="F713" s="1110">
        <v>27014400</v>
      </c>
    </row>
    <row r="714" spans="1:6">
      <c r="A714" s="1112"/>
      <c r="B714" s="1111">
        <v>41518</v>
      </c>
      <c r="C714" s="1110"/>
      <c r="D714" s="1110">
        <f t="shared" ref="D714:D719" si="22">+F714-E714</f>
        <v>17615693</v>
      </c>
      <c r="E714" s="1110">
        <f t="shared" ref="E714:E719" si="23">+ROUND(F714/4,0)</f>
        <v>5871898</v>
      </c>
      <c r="F714" s="1110">
        <v>23487591</v>
      </c>
    </row>
    <row r="715" spans="1:6">
      <c r="A715" s="1112"/>
      <c r="B715" s="1111">
        <v>41548</v>
      </c>
      <c r="C715" s="1110"/>
      <c r="D715" s="1110">
        <f t="shared" si="22"/>
        <v>17021239</v>
      </c>
      <c r="E715" s="1110">
        <f t="shared" si="23"/>
        <v>5673746</v>
      </c>
      <c r="F715" s="1110">
        <v>22694985</v>
      </c>
    </row>
    <row r="716" spans="1:6">
      <c r="A716" s="1112"/>
      <c r="B716" s="1111">
        <v>41579</v>
      </c>
      <c r="C716" s="1110"/>
      <c r="D716" s="1110">
        <f t="shared" si="22"/>
        <v>3624615</v>
      </c>
      <c r="E716" s="1110">
        <f t="shared" si="23"/>
        <v>1208205</v>
      </c>
      <c r="F716" s="1110">
        <v>4832820</v>
      </c>
    </row>
    <row r="717" spans="1:6" s="1032" customFormat="1">
      <c r="A717" s="1112"/>
      <c r="B717" s="1111">
        <v>41609</v>
      </c>
      <c r="C717" s="1110"/>
      <c r="D717" s="1110">
        <f t="shared" si="22"/>
        <v>16957725</v>
      </c>
      <c r="E717" s="1110">
        <f t="shared" si="23"/>
        <v>5652575</v>
      </c>
      <c r="F717" s="1110">
        <v>22610300</v>
      </c>
    </row>
    <row r="718" spans="1:6">
      <c r="A718" s="1112"/>
      <c r="B718" s="1111">
        <v>41640</v>
      </c>
      <c r="C718" s="1110"/>
      <c r="D718" s="1110">
        <f t="shared" si="22"/>
        <v>20161192</v>
      </c>
      <c r="E718" s="1110">
        <f t="shared" si="23"/>
        <v>6720398</v>
      </c>
      <c r="F718" s="1110">
        <v>26881590</v>
      </c>
    </row>
    <row r="719" spans="1:6">
      <c r="A719" s="1112"/>
      <c r="B719" s="1111">
        <v>41671</v>
      </c>
      <c r="C719" s="1110"/>
      <c r="D719" s="1110">
        <f t="shared" si="22"/>
        <v>5019360</v>
      </c>
      <c r="E719" s="1110">
        <f t="shared" si="23"/>
        <v>1673120</v>
      </c>
      <c r="F719" s="1110">
        <v>6692480</v>
      </c>
    </row>
    <row r="720" spans="1:6">
      <c r="A720" s="1112"/>
      <c r="B720" s="1111">
        <v>41699</v>
      </c>
      <c r="C720" s="1110"/>
      <c r="D720" s="1110">
        <v>17613600</v>
      </c>
      <c r="E720" s="1110">
        <v>5920200</v>
      </c>
      <c r="F720" s="1110">
        <v>23533800</v>
      </c>
    </row>
    <row r="721" spans="1:6">
      <c r="A721" s="1109"/>
      <c r="B721" s="1108" t="s">
        <v>891</v>
      </c>
      <c r="C721" s="1107"/>
      <c r="D721" s="1107">
        <f>SUM(D709:D720)</f>
        <v>194527024</v>
      </c>
      <c r="E721" s="1107">
        <f>SUM(E709:E720)</f>
        <v>65438142</v>
      </c>
      <c r="F721" s="1107">
        <f>SUM(F709:F720)</f>
        <v>259965166</v>
      </c>
    </row>
    <row r="722" spans="1:6">
      <c r="A722" s="1115">
        <f>+A708+1</f>
        <v>52</v>
      </c>
      <c r="B722" s="1114" t="s">
        <v>793</v>
      </c>
      <c r="C722" s="1110">
        <v>33</v>
      </c>
      <c r="D722" s="1015"/>
      <c r="E722" s="1015"/>
      <c r="F722" s="1015"/>
    </row>
    <row r="723" spans="1:6">
      <c r="A723" s="1112"/>
      <c r="B723" s="1111">
        <v>41365</v>
      </c>
      <c r="C723" s="1110"/>
      <c r="D723" s="1110">
        <v>3655260</v>
      </c>
      <c r="E723" s="1110">
        <v>1183680</v>
      </c>
      <c r="F723" s="1110">
        <v>4838940</v>
      </c>
    </row>
    <row r="724" spans="1:6">
      <c r="A724" s="1112"/>
      <c r="B724" s="1111">
        <v>41395</v>
      </c>
      <c r="C724" s="1110"/>
      <c r="D724" s="1110">
        <v>3410940</v>
      </c>
      <c r="E724" s="1110">
        <v>1110480</v>
      </c>
      <c r="F724" s="1110">
        <v>4521420</v>
      </c>
    </row>
    <row r="725" spans="1:6">
      <c r="A725" s="1112"/>
      <c r="B725" s="1111">
        <v>41426</v>
      </c>
      <c r="C725" s="1110"/>
      <c r="D725" s="1110">
        <v>3253260</v>
      </c>
      <c r="E725" s="1110">
        <v>1115760</v>
      </c>
      <c r="F725" s="1110">
        <v>4369020</v>
      </c>
    </row>
    <row r="726" spans="1:6">
      <c r="A726" s="1112"/>
      <c r="B726" s="1111">
        <v>41456</v>
      </c>
      <c r="C726" s="1110"/>
      <c r="D726" s="1110">
        <v>3038940</v>
      </c>
      <c r="E726" s="1110">
        <v>1161360</v>
      </c>
      <c r="F726" s="1110">
        <v>4200300</v>
      </c>
    </row>
    <row r="727" spans="1:6">
      <c r="A727" s="1112"/>
      <c r="B727" s="1111">
        <v>41487</v>
      </c>
      <c r="C727" s="1110"/>
      <c r="D727" s="1110">
        <v>3180780</v>
      </c>
      <c r="E727" s="1110">
        <v>1205760</v>
      </c>
      <c r="F727" s="1110">
        <v>4386540</v>
      </c>
    </row>
    <row r="728" spans="1:6">
      <c r="A728" s="1112"/>
      <c r="B728" s="1111">
        <v>41518</v>
      </c>
      <c r="C728" s="1110"/>
      <c r="D728" s="1110">
        <v>1769580</v>
      </c>
      <c r="E728" s="1110">
        <v>727920</v>
      </c>
      <c r="F728" s="1110">
        <v>2497500</v>
      </c>
    </row>
    <row r="729" spans="1:6">
      <c r="A729" s="1112"/>
      <c r="B729" s="1111">
        <v>41548</v>
      </c>
      <c r="C729" s="1110"/>
      <c r="D729" s="1110">
        <v>1789020</v>
      </c>
      <c r="E729" s="1110">
        <v>375120</v>
      </c>
      <c r="F729" s="1110">
        <v>2164140</v>
      </c>
    </row>
    <row r="730" spans="1:6">
      <c r="A730" s="1112"/>
      <c r="B730" s="1111">
        <v>41579</v>
      </c>
      <c r="C730" s="1110"/>
      <c r="D730" s="1110">
        <v>1600860</v>
      </c>
      <c r="E730" s="1110">
        <v>254160</v>
      </c>
      <c r="F730" s="1110">
        <v>1855020</v>
      </c>
    </row>
    <row r="731" spans="1:6" s="1032" customFormat="1">
      <c r="A731" s="1112"/>
      <c r="B731" s="1111">
        <v>41609</v>
      </c>
      <c r="C731" s="1110"/>
      <c r="D731" s="1110">
        <v>2004300</v>
      </c>
      <c r="E731" s="1110">
        <v>239520</v>
      </c>
      <c r="F731" s="1110">
        <v>2243820</v>
      </c>
    </row>
    <row r="732" spans="1:6">
      <c r="A732" s="1112"/>
      <c r="B732" s="1111">
        <v>41640</v>
      </c>
      <c r="C732" s="1110"/>
      <c r="D732" s="1110">
        <v>1711020</v>
      </c>
      <c r="E732" s="1110">
        <v>535200</v>
      </c>
      <c r="F732" s="1110">
        <v>2246220</v>
      </c>
    </row>
    <row r="733" spans="1:6">
      <c r="A733" s="1112"/>
      <c r="B733" s="1111">
        <v>41671</v>
      </c>
      <c r="C733" s="1110"/>
      <c r="D733" s="1110">
        <v>1870860</v>
      </c>
      <c r="E733" s="1110">
        <v>726720</v>
      </c>
      <c r="F733" s="1110">
        <v>2597580</v>
      </c>
    </row>
    <row r="734" spans="1:6">
      <c r="A734" s="1112"/>
      <c r="B734" s="1111">
        <v>41699</v>
      </c>
      <c r="C734" s="1110"/>
      <c r="D734" s="1110">
        <v>2520060</v>
      </c>
      <c r="E734" s="1110">
        <v>1212000</v>
      </c>
      <c r="F734" s="1110">
        <v>3732060</v>
      </c>
    </row>
    <row r="735" spans="1:6">
      <c r="A735" s="1109"/>
      <c r="B735" s="1108" t="s">
        <v>891</v>
      </c>
      <c r="C735" s="1107"/>
      <c r="D735" s="1107">
        <f>SUM(D723:D734)</f>
        <v>29804880</v>
      </c>
      <c r="E735" s="1107">
        <f>SUM(E723:E734)</f>
        <v>9847680</v>
      </c>
      <c r="F735" s="1107">
        <f>SUM(F723:F734)</f>
        <v>39652560</v>
      </c>
    </row>
    <row r="736" spans="1:6">
      <c r="A736" s="1115">
        <f>+A722+1</f>
        <v>53</v>
      </c>
      <c r="B736" s="1114" t="s">
        <v>2603</v>
      </c>
      <c r="C736" s="1110">
        <v>33</v>
      </c>
      <c r="D736" s="1015"/>
      <c r="E736" s="1015"/>
      <c r="F736" s="1015"/>
    </row>
    <row r="737" spans="1:6">
      <c r="A737" s="1112"/>
      <c r="B737" s="1111">
        <v>41365</v>
      </c>
      <c r="C737" s="1110"/>
      <c r="D737" s="1110">
        <v>525660</v>
      </c>
      <c r="E737" s="1110">
        <v>226980</v>
      </c>
      <c r="F737" s="1110">
        <v>752640</v>
      </c>
    </row>
    <row r="738" spans="1:6">
      <c r="A738" s="1112"/>
      <c r="B738" s="1111">
        <v>41395</v>
      </c>
      <c r="C738" s="1110"/>
      <c r="D738" s="1110">
        <v>1380</v>
      </c>
      <c r="E738" s="1110">
        <v>0</v>
      </c>
      <c r="F738" s="1110">
        <v>1380</v>
      </c>
    </row>
    <row r="739" spans="1:6">
      <c r="A739" s="1112"/>
      <c r="B739" s="1111">
        <v>41426</v>
      </c>
      <c r="C739" s="1110"/>
      <c r="D739" s="1110">
        <v>0</v>
      </c>
      <c r="E739" s="1110">
        <v>0</v>
      </c>
      <c r="F739" s="1110">
        <v>0</v>
      </c>
    </row>
    <row r="740" spans="1:6">
      <c r="A740" s="1112"/>
      <c r="B740" s="1111">
        <v>41456</v>
      </c>
      <c r="C740" s="1110"/>
      <c r="D740" s="1110">
        <v>0</v>
      </c>
      <c r="E740" s="1110">
        <v>0</v>
      </c>
      <c r="F740" s="1110">
        <v>0</v>
      </c>
    </row>
    <row r="741" spans="1:6">
      <c r="A741" s="1112"/>
      <c r="B741" s="1111">
        <v>41487</v>
      </c>
      <c r="C741" s="1110"/>
      <c r="D741" s="1110">
        <v>0</v>
      </c>
      <c r="E741" s="1110">
        <v>0</v>
      </c>
      <c r="F741" s="1110">
        <v>0</v>
      </c>
    </row>
    <row r="742" spans="1:6">
      <c r="A742" s="1112"/>
      <c r="B742" s="1111">
        <v>41518</v>
      </c>
      <c r="C742" s="1110"/>
      <c r="D742" s="1110">
        <v>0</v>
      </c>
      <c r="E742" s="1110">
        <v>0</v>
      </c>
      <c r="F742" s="1110">
        <v>0</v>
      </c>
    </row>
    <row r="743" spans="1:6">
      <c r="A743" s="1112"/>
      <c r="B743" s="1111">
        <v>41548</v>
      </c>
      <c r="C743" s="1110"/>
      <c r="D743" s="1110">
        <v>0</v>
      </c>
      <c r="E743" s="1110">
        <v>0</v>
      </c>
      <c r="F743" s="1110">
        <v>0</v>
      </c>
    </row>
    <row r="744" spans="1:6">
      <c r="A744" s="1112"/>
      <c r="B744" s="1111">
        <v>41579</v>
      </c>
      <c r="C744" s="1110"/>
      <c r="D744" s="1110">
        <v>0</v>
      </c>
      <c r="E744" s="1110">
        <v>0</v>
      </c>
      <c r="F744" s="1110">
        <v>0</v>
      </c>
    </row>
    <row r="745" spans="1:6" s="1032" customFormat="1">
      <c r="A745" s="1112"/>
      <c r="B745" s="1111">
        <v>41609</v>
      </c>
      <c r="C745" s="1110"/>
      <c r="D745" s="1110">
        <v>0</v>
      </c>
      <c r="E745" s="1110">
        <v>0</v>
      </c>
      <c r="F745" s="1110">
        <v>0</v>
      </c>
    </row>
    <row r="746" spans="1:6">
      <c r="A746" s="1112"/>
      <c r="B746" s="1111">
        <v>41640</v>
      </c>
      <c r="C746" s="1110"/>
      <c r="D746" s="1110">
        <v>0</v>
      </c>
      <c r="E746" s="1110">
        <v>0</v>
      </c>
      <c r="F746" s="1110">
        <v>0</v>
      </c>
    </row>
    <row r="747" spans="1:6">
      <c r="A747" s="1112"/>
      <c r="B747" s="1111">
        <v>41671</v>
      </c>
      <c r="C747" s="1110"/>
      <c r="D747" s="1110">
        <v>0</v>
      </c>
      <c r="E747" s="1110">
        <v>0</v>
      </c>
      <c r="F747" s="1110">
        <v>0</v>
      </c>
    </row>
    <row r="748" spans="1:6">
      <c r="A748" s="1112"/>
      <c r="B748" s="1111">
        <v>41699</v>
      </c>
      <c r="C748" s="1110"/>
      <c r="D748" s="1110">
        <v>0</v>
      </c>
      <c r="E748" s="1110">
        <v>0</v>
      </c>
      <c r="F748" s="1110">
        <v>0</v>
      </c>
    </row>
    <row r="749" spans="1:6">
      <c r="A749" s="1109"/>
      <c r="B749" s="1108" t="s">
        <v>891</v>
      </c>
      <c r="C749" s="1107"/>
      <c r="D749" s="1107">
        <f>SUM(D737:D748)</f>
        <v>527040</v>
      </c>
      <c r="E749" s="1107">
        <f>SUM(E737:E748)</f>
        <v>226980</v>
      </c>
      <c r="F749" s="1107">
        <f>SUM(F737:F748)</f>
        <v>754020</v>
      </c>
    </row>
    <row r="750" spans="1:6" ht="30">
      <c r="A750" s="1115">
        <f>+A736+1</f>
        <v>54</v>
      </c>
      <c r="B750" s="1114" t="s">
        <v>1445</v>
      </c>
      <c r="C750" s="1110">
        <v>33</v>
      </c>
      <c r="D750" s="1015"/>
      <c r="E750" s="1015"/>
      <c r="F750" s="1015"/>
    </row>
    <row r="751" spans="1:6">
      <c r="A751" s="1112"/>
      <c r="B751" s="1111">
        <v>41365</v>
      </c>
      <c r="C751" s="1110"/>
      <c r="D751" s="1110">
        <v>148485</v>
      </c>
      <c r="E751" s="1110">
        <v>57435</v>
      </c>
      <c r="F751" s="1110">
        <v>205920</v>
      </c>
    </row>
    <row r="752" spans="1:6">
      <c r="A752" s="1112"/>
      <c r="B752" s="1111">
        <v>41395</v>
      </c>
      <c r="C752" s="1110"/>
      <c r="D752" s="1110">
        <v>141750</v>
      </c>
      <c r="E752" s="1110">
        <v>51345</v>
      </c>
      <c r="F752" s="1110">
        <v>193095</v>
      </c>
    </row>
    <row r="753" spans="1:6">
      <c r="A753" s="1112"/>
      <c r="B753" s="1111">
        <v>41426</v>
      </c>
      <c r="C753" s="1110"/>
      <c r="D753" s="1110">
        <v>136890</v>
      </c>
      <c r="E753" s="1110">
        <v>54390</v>
      </c>
      <c r="F753" s="1110">
        <v>191280</v>
      </c>
    </row>
    <row r="754" spans="1:6">
      <c r="A754" s="1112"/>
      <c r="B754" s="1111">
        <v>41456</v>
      </c>
      <c r="C754" s="1110"/>
      <c r="D754" s="1110">
        <v>113220</v>
      </c>
      <c r="E754" s="1110">
        <v>45045</v>
      </c>
      <c r="F754" s="1110">
        <v>158265</v>
      </c>
    </row>
    <row r="755" spans="1:6">
      <c r="A755" s="1112"/>
      <c r="B755" s="1111">
        <v>41487</v>
      </c>
      <c r="C755" s="1110"/>
      <c r="D755" s="1110">
        <v>19320</v>
      </c>
      <c r="E755" s="1110">
        <v>8640</v>
      </c>
      <c r="F755" s="1110">
        <v>27960</v>
      </c>
    </row>
    <row r="756" spans="1:6">
      <c r="A756" s="1112"/>
      <c r="B756" s="1111">
        <v>41518</v>
      </c>
      <c r="C756" s="1110"/>
      <c r="D756" s="1110">
        <v>18240</v>
      </c>
      <c r="E756" s="1110">
        <v>7710</v>
      </c>
      <c r="F756" s="1110">
        <v>25950</v>
      </c>
    </row>
    <row r="757" spans="1:6">
      <c r="A757" s="1112"/>
      <c r="B757" s="1111">
        <v>41548</v>
      </c>
      <c r="C757" s="1110"/>
      <c r="D757" s="1110">
        <v>5370</v>
      </c>
      <c r="E757" s="1110">
        <v>2550</v>
      </c>
      <c r="F757" s="1110">
        <v>7920</v>
      </c>
    </row>
    <row r="758" spans="1:6">
      <c r="A758" s="1112"/>
      <c r="B758" s="1111">
        <v>41579</v>
      </c>
      <c r="C758" s="1110"/>
      <c r="D758" s="1110">
        <v>18090</v>
      </c>
      <c r="E758" s="1110">
        <v>6990</v>
      </c>
      <c r="F758" s="1110">
        <v>25080</v>
      </c>
    </row>
    <row r="759" spans="1:6" s="1032" customFormat="1">
      <c r="A759" s="1112"/>
      <c r="B759" s="1111">
        <v>41609</v>
      </c>
      <c r="C759" s="1110"/>
      <c r="D759" s="1110">
        <v>30375</v>
      </c>
      <c r="E759" s="1110">
        <v>11985</v>
      </c>
      <c r="F759" s="1110">
        <v>42360</v>
      </c>
    </row>
    <row r="760" spans="1:6">
      <c r="A760" s="1112"/>
      <c r="B760" s="1111">
        <v>41640</v>
      </c>
      <c r="C760" s="1110"/>
      <c r="D760" s="1110">
        <v>54810</v>
      </c>
      <c r="E760" s="1110">
        <v>21750</v>
      </c>
      <c r="F760" s="1110">
        <v>76560</v>
      </c>
    </row>
    <row r="761" spans="1:6">
      <c r="A761" s="1112"/>
      <c r="B761" s="1111">
        <v>41671</v>
      </c>
      <c r="C761" s="1110"/>
      <c r="D761" s="1110">
        <v>109155</v>
      </c>
      <c r="E761" s="1110">
        <v>39690</v>
      </c>
      <c r="F761" s="1110">
        <v>148845</v>
      </c>
    </row>
    <row r="762" spans="1:6">
      <c r="A762" s="1112"/>
      <c r="B762" s="1111">
        <v>41699</v>
      </c>
      <c r="C762" s="1110"/>
      <c r="D762" s="1110">
        <v>150330</v>
      </c>
      <c r="E762" s="1110">
        <v>55830</v>
      </c>
      <c r="F762" s="1110">
        <v>206160</v>
      </c>
    </row>
    <row r="763" spans="1:6">
      <c r="A763" s="1109"/>
      <c r="B763" s="1108" t="s">
        <v>891</v>
      </c>
      <c r="C763" s="1107"/>
      <c r="D763" s="1107">
        <f>SUM(D751:D762)</f>
        <v>946035</v>
      </c>
      <c r="E763" s="1107">
        <f>SUM(E751:E762)</f>
        <v>363360</v>
      </c>
      <c r="F763" s="1107">
        <f>SUM(F751:F762)</f>
        <v>1309395</v>
      </c>
    </row>
    <row r="764" spans="1:6">
      <c r="A764" s="1115">
        <f>+A750+1</f>
        <v>55</v>
      </c>
      <c r="B764" s="1114" t="s">
        <v>1479</v>
      </c>
      <c r="C764" s="1110">
        <v>33</v>
      </c>
      <c r="D764" s="1015"/>
      <c r="E764" s="1015"/>
      <c r="F764" s="1015"/>
    </row>
    <row r="765" spans="1:6">
      <c r="A765" s="1112"/>
      <c r="B765" s="1111">
        <v>41365</v>
      </c>
      <c r="C765" s="1110"/>
      <c r="D765" s="1110">
        <v>1239120</v>
      </c>
      <c r="E765" s="1110">
        <v>570600</v>
      </c>
      <c r="F765" s="1110">
        <v>1809720</v>
      </c>
    </row>
    <row r="766" spans="1:6">
      <c r="A766" s="1112"/>
      <c r="B766" s="1111">
        <v>41395</v>
      </c>
      <c r="C766" s="1110"/>
      <c r="D766" s="1110">
        <v>1286760</v>
      </c>
      <c r="E766" s="1110">
        <v>505440</v>
      </c>
      <c r="F766" s="1110">
        <v>1792200</v>
      </c>
    </row>
    <row r="767" spans="1:6">
      <c r="A767" s="1112"/>
      <c r="B767" s="1111">
        <v>41426</v>
      </c>
      <c r="C767" s="1110"/>
      <c r="D767" s="1110">
        <v>1321560</v>
      </c>
      <c r="E767" s="1110">
        <v>494760</v>
      </c>
      <c r="F767" s="1110">
        <v>1816320</v>
      </c>
    </row>
    <row r="768" spans="1:6">
      <c r="A768" s="1112"/>
      <c r="B768" s="1111">
        <v>41456</v>
      </c>
      <c r="C768" s="1110"/>
      <c r="D768" s="1110">
        <v>1431600</v>
      </c>
      <c r="E768" s="1110">
        <v>512160</v>
      </c>
      <c r="F768" s="1110">
        <v>1943760</v>
      </c>
    </row>
    <row r="769" spans="1:6">
      <c r="A769" s="1112"/>
      <c r="B769" s="1111">
        <v>41487</v>
      </c>
      <c r="C769" s="1110"/>
      <c r="D769" s="1110">
        <v>1452120</v>
      </c>
      <c r="E769" s="1110">
        <v>548400</v>
      </c>
      <c r="F769" s="1110">
        <v>2000520</v>
      </c>
    </row>
    <row r="770" spans="1:6">
      <c r="A770" s="1112"/>
      <c r="B770" s="1111">
        <v>41518</v>
      </c>
      <c r="C770" s="1110"/>
      <c r="D770" s="1110">
        <v>1443600</v>
      </c>
      <c r="E770" s="1110">
        <v>546000</v>
      </c>
      <c r="F770" s="1110">
        <v>1989600</v>
      </c>
    </row>
    <row r="771" spans="1:6">
      <c r="A771" s="1112"/>
      <c r="B771" s="1111">
        <v>41548</v>
      </c>
      <c r="C771" s="1110"/>
      <c r="D771" s="1110">
        <v>1250880</v>
      </c>
      <c r="E771" s="1110">
        <v>462240</v>
      </c>
      <c r="F771" s="1110">
        <v>1713120</v>
      </c>
    </row>
    <row r="772" spans="1:6">
      <c r="A772" s="1112"/>
      <c r="B772" s="1111">
        <v>41579</v>
      </c>
      <c r="C772" s="1110"/>
      <c r="D772" s="1110">
        <v>1548120</v>
      </c>
      <c r="E772" s="1110">
        <v>596760</v>
      </c>
      <c r="F772" s="1110">
        <v>2144880</v>
      </c>
    </row>
    <row r="773" spans="1:6" s="1032" customFormat="1">
      <c r="A773" s="1112"/>
      <c r="B773" s="1111">
        <v>41609</v>
      </c>
      <c r="C773" s="1110"/>
      <c r="D773" s="1110">
        <v>1735560</v>
      </c>
      <c r="E773" s="1110">
        <v>699600</v>
      </c>
      <c r="F773" s="1110">
        <v>2435160</v>
      </c>
    </row>
    <row r="774" spans="1:6">
      <c r="A774" s="1112"/>
      <c r="B774" s="1111">
        <v>41640</v>
      </c>
      <c r="C774" s="1110"/>
      <c r="D774" s="1110">
        <v>1687080</v>
      </c>
      <c r="E774" s="1110">
        <v>696480</v>
      </c>
      <c r="F774" s="1110">
        <v>2383560</v>
      </c>
    </row>
    <row r="775" spans="1:6">
      <c r="A775" s="1112"/>
      <c r="B775" s="1111">
        <v>41671</v>
      </c>
      <c r="C775" s="1110"/>
      <c r="D775" s="1110">
        <v>1769400</v>
      </c>
      <c r="E775" s="1110">
        <v>689880</v>
      </c>
      <c r="F775" s="1110">
        <v>2459280</v>
      </c>
    </row>
    <row r="776" spans="1:6">
      <c r="A776" s="1112"/>
      <c r="B776" s="1111">
        <v>41699</v>
      </c>
      <c r="C776" s="1110"/>
      <c r="D776" s="1110">
        <v>1876560</v>
      </c>
      <c r="E776" s="1110">
        <v>740400</v>
      </c>
      <c r="F776" s="1110">
        <v>2616960</v>
      </c>
    </row>
    <row r="777" spans="1:6">
      <c r="A777" s="1109"/>
      <c r="B777" s="1108" t="s">
        <v>891</v>
      </c>
      <c r="C777" s="1107"/>
      <c r="D777" s="1107">
        <f>SUM(D765:D776)</f>
        <v>18042360</v>
      </c>
      <c r="E777" s="1107">
        <f>SUM(E765:E776)</f>
        <v>7062720</v>
      </c>
      <c r="F777" s="1107">
        <f>SUM(F765:F776)</f>
        <v>25105080</v>
      </c>
    </row>
    <row r="778" spans="1:6">
      <c r="A778" s="1115">
        <f>+A764+1</f>
        <v>56</v>
      </c>
      <c r="B778" s="1114" t="s">
        <v>1266</v>
      </c>
      <c r="C778" s="1110">
        <v>220</v>
      </c>
      <c r="D778" s="1015"/>
      <c r="E778" s="1015"/>
      <c r="F778" s="1015"/>
    </row>
    <row r="779" spans="1:6">
      <c r="A779" s="1112"/>
      <c r="B779" s="1111">
        <v>41365</v>
      </c>
      <c r="C779" s="1110"/>
      <c r="D779" s="1110">
        <v>0</v>
      </c>
      <c r="E779" s="1110">
        <v>0</v>
      </c>
      <c r="F779" s="1110">
        <v>0</v>
      </c>
    </row>
    <row r="780" spans="1:6">
      <c r="A780" s="1112"/>
      <c r="B780" s="1111">
        <v>41395</v>
      </c>
      <c r="C780" s="1110"/>
      <c r="D780" s="1110">
        <v>0</v>
      </c>
      <c r="E780" s="1110">
        <v>0</v>
      </c>
      <c r="F780" s="1110">
        <v>0</v>
      </c>
    </row>
    <row r="781" spans="1:6">
      <c r="A781" s="1112"/>
      <c r="B781" s="1111">
        <v>41426</v>
      </c>
      <c r="C781" s="1110"/>
      <c r="D781" s="1110">
        <v>0</v>
      </c>
      <c r="E781" s="1110">
        <v>0</v>
      </c>
      <c r="F781" s="1110">
        <v>0</v>
      </c>
    </row>
    <row r="782" spans="1:6">
      <c r="A782" s="1112"/>
      <c r="B782" s="1111">
        <v>41456</v>
      </c>
      <c r="C782" s="1110"/>
      <c r="D782" s="1110">
        <v>600</v>
      </c>
      <c r="E782" s="1110">
        <v>0</v>
      </c>
      <c r="F782" s="1110">
        <v>600</v>
      </c>
    </row>
    <row r="783" spans="1:6">
      <c r="A783" s="1112"/>
      <c r="B783" s="1111">
        <v>41487</v>
      </c>
      <c r="C783" s="1110"/>
      <c r="D783" s="1110">
        <v>0</v>
      </c>
      <c r="E783" s="1110">
        <v>0</v>
      </c>
      <c r="F783" s="1110">
        <v>0</v>
      </c>
    </row>
    <row r="784" spans="1:6">
      <c r="A784" s="1112"/>
      <c r="B784" s="1111">
        <v>41518</v>
      </c>
      <c r="C784" s="1110"/>
      <c r="D784" s="1110">
        <v>2400</v>
      </c>
      <c r="E784" s="1110">
        <v>0</v>
      </c>
      <c r="F784" s="1110">
        <v>2400</v>
      </c>
    </row>
    <row r="785" spans="1:6">
      <c r="A785" s="1112"/>
      <c r="B785" s="1111">
        <v>41548</v>
      </c>
      <c r="C785" s="1110"/>
      <c r="D785" s="1110">
        <v>9600</v>
      </c>
      <c r="E785" s="1110">
        <v>0</v>
      </c>
      <c r="F785" s="1110">
        <v>9600</v>
      </c>
    </row>
    <row r="786" spans="1:6">
      <c r="A786" s="1112"/>
      <c r="B786" s="1111">
        <v>41579</v>
      </c>
      <c r="C786" s="1110"/>
      <c r="D786" s="1110">
        <v>600</v>
      </c>
      <c r="E786" s="1110">
        <v>0</v>
      </c>
      <c r="F786" s="1110">
        <v>600</v>
      </c>
    </row>
    <row r="787" spans="1:6" s="1032" customFormat="1">
      <c r="A787" s="1112"/>
      <c r="B787" s="1111">
        <v>41609</v>
      </c>
      <c r="C787" s="1110"/>
      <c r="D787" s="1110">
        <v>0</v>
      </c>
      <c r="E787" s="1110">
        <v>0</v>
      </c>
      <c r="F787" s="1110">
        <v>0</v>
      </c>
    </row>
    <row r="788" spans="1:6">
      <c r="A788" s="1112"/>
      <c r="B788" s="1111">
        <v>41640</v>
      </c>
      <c r="C788" s="1110"/>
      <c r="D788" s="1110">
        <v>0</v>
      </c>
      <c r="E788" s="1110">
        <v>0</v>
      </c>
      <c r="F788" s="1110">
        <v>0</v>
      </c>
    </row>
    <row r="789" spans="1:6">
      <c r="A789" s="1112"/>
      <c r="B789" s="1111">
        <v>41671</v>
      </c>
      <c r="C789" s="1110"/>
      <c r="D789" s="1110">
        <v>0</v>
      </c>
      <c r="E789" s="1110">
        <v>0</v>
      </c>
      <c r="F789" s="1110">
        <v>0</v>
      </c>
    </row>
    <row r="790" spans="1:6">
      <c r="A790" s="1112"/>
      <c r="B790" s="1111">
        <v>41699</v>
      </c>
      <c r="C790" s="1110"/>
      <c r="D790" s="1110">
        <v>600</v>
      </c>
      <c r="E790" s="1110">
        <v>0</v>
      </c>
      <c r="F790" s="1110">
        <v>600</v>
      </c>
    </row>
    <row r="791" spans="1:6">
      <c r="A791" s="1109"/>
      <c r="B791" s="1108" t="s">
        <v>891</v>
      </c>
      <c r="C791" s="1107"/>
      <c r="D791" s="1107">
        <f>SUM(D779:D790)</f>
        <v>13800</v>
      </c>
      <c r="E791" s="1107">
        <f>SUM(E779:E790)</f>
        <v>0</v>
      </c>
      <c r="F791" s="1107">
        <f>SUM(F779:F790)</f>
        <v>13800</v>
      </c>
    </row>
    <row r="792" spans="1:6">
      <c r="A792" s="1115">
        <f>+A778+1</f>
        <v>57</v>
      </c>
      <c r="B792" s="1114" t="s">
        <v>66</v>
      </c>
      <c r="C792" s="1110">
        <v>33</v>
      </c>
      <c r="D792" s="1015"/>
      <c r="E792" s="1015"/>
      <c r="F792" s="1015"/>
    </row>
    <row r="793" spans="1:6">
      <c r="A793" s="1112"/>
      <c r="B793" s="1111">
        <v>41365</v>
      </c>
      <c r="C793" s="1110"/>
      <c r="D793" s="1110">
        <v>40215</v>
      </c>
      <c r="E793" s="1110">
        <v>14820</v>
      </c>
      <c r="F793" s="1110">
        <v>55035</v>
      </c>
    </row>
    <row r="794" spans="1:6">
      <c r="A794" s="1112"/>
      <c r="B794" s="1111">
        <v>41395</v>
      </c>
      <c r="C794" s="1110"/>
      <c r="D794" s="1110">
        <v>21780</v>
      </c>
      <c r="E794" s="1110">
        <v>11640</v>
      </c>
      <c r="F794" s="1110">
        <v>33420</v>
      </c>
    </row>
    <row r="795" spans="1:6">
      <c r="A795" s="1112"/>
      <c r="B795" s="1111">
        <v>41426</v>
      </c>
      <c r="C795" s="1110"/>
      <c r="D795" s="1110">
        <v>15765</v>
      </c>
      <c r="E795" s="1110">
        <v>9465</v>
      </c>
      <c r="F795" s="1110">
        <v>25230</v>
      </c>
    </row>
    <row r="796" spans="1:6">
      <c r="A796" s="1112"/>
      <c r="B796" s="1111">
        <v>41456</v>
      </c>
      <c r="C796" s="1110"/>
      <c r="D796" s="1110">
        <v>16320</v>
      </c>
      <c r="E796" s="1110">
        <v>10710</v>
      </c>
      <c r="F796" s="1110">
        <v>27030</v>
      </c>
    </row>
    <row r="797" spans="1:6">
      <c r="A797" s="1112"/>
      <c r="B797" s="1111">
        <v>41487</v>
      </c>
      <c r="C797" s="1110"/>
      <c r="D797" s="1110">
        <v>13380</v>
      </c>
      <c r="E797" s="1110">
        <v>7920</v>
      </c>
      <c r="F797" s="1110">
        <v>21300</v>
      </c>
    </row>
    <row r="798" spans="1:6">
      <c r="A798" s="1112"/>
      <c r="B798" s="1111">
        <v>41518</v>
      </c>
      <c r="C798" s="1110"/>
      <c r="D798" s="1110">
        <v>13620</v>
      </c>
      <c r="E798" s="1110">
        <v>7965</v>
      </c>
      <c r="F798" s="1110">
        <v>21585</v>
      </c>
    </row>
    <row r="799" spans="1:6">
      <c r="A799" s="1112"/>
      <c r="B799" s="1111">
        <v>41548</v>
      </c>
      <c r="C799" s="1110"/>
      <c r="D799" s="1110">
        <v>14370</v>
      </c>
      <c r="E799" s="1110">
        <v>8445</v>
      </c>
      <c r="F799" s="1110">
        <v>22815</v>
      </c>
    </row>
    <row r="800" spans="1:6">
      <c r="A800" s="1112"/>
      <c r="B800" s="1111">
        <v>41579</v>
      </c>
      <c r="C800" s="1110"/>
      <c r="D800" s="1110">
        <v>16500</v>
      </c>
      <c r="E800" s="1110">
        <v>10350</v>
      </c>
      <c r="F800" s="1110">
        <v>26850</v>
      </c>
    </row>
    <row r="801" spans="1:6" s="1032" customFormat="1">
      <c r="A801" s="1112"/>
      <c r="B801" s="1111">
        <v>41609</v>
      </c>
      <c r="C801" s="1110"/>
      <c r="D801" s="1110">
        <v>15735</v>
      </c>
      <c r="E801" s="1110">
        <v>10260</v>
      </c>
      <c r="F801" s="1110">
        <v>25995</v>
      </c>
    </row>
    <row r="802" spans="1:6">
      <c r="A802" s="1112"/>
      <c r="B802" s="1111">
        <v>41640</v>
      </c>
      <c r="C802" s="1110"/>
      <c r="D802" s="1110">
        <v>14790</v>
      </c>
      <c r="E802" s="1110">
        <v>9855</v>
      </c>
      <c r="F802" s="1110">
        <v>24645</v>
      </c>
    </row>
    <row r="803" spans="1:6">
      <c r="A803" s="1112"/>
      <c r="B803" s="1111">
        <v>41671</v>
      </c>
      <c r="C803" s="1110"/>
      <c r="D803" s="1110">
        <v>13260</v>
      </c>
      <c r="E803" s="1110">
        <v>8670</v>
      </c>
      <c r="F803" s="1110">
        <v>21930</v>
      </c>
    </row>
    <row r="804" spans="1:6">
      <c r="A804" s="1112"/>
      <c r="B804" s="1111">
        <v>41699</v>
      </c>
      <c r="C804" s="1110"/>
      <c r="D804" s="1110">
        <v>11985</v>
      </c>
      <c r="E804" s="1110">
        <v>8550</v>
      </c>
      <c r="F804" s="1110">
        <v>20535</v>
      </c>
    </row>
    <row r="805" spans="1:6">
      <c r="A805" s="1109"/>
      <c r="B805" s="1108" t="s">
        <v>891</v>
      </c>
      <c r="C805" s="1107"/>
      <c r="D805" s="1107">
        <f>SUM(D793:D804)</f>
        <v>207720</v>
      </c>
      <c r="E805" s="1107">
        <f>SUM(E793:E804)</f>
        <v>118650</v>
      </c>
      <c r="F805" s="1107">
        <f>SUM(F793:F804)</f>
        <v>326370</v>
      </c>
    </row>
    <row r="806" spans="1:6" ht="30">
      <c r="A806" s="1115">
        <f>+A792+1</f>
        <v>58</v>
      </c>
      <c r="B806" s="1114" t="s">
        <v>859</v>
      </c>
      <c r="C806" s="1110">
        <v>33</v>
      </c>
      <c r="D806" s="1015"/>
      <c r="E806" s="1015"/>
      <c r="F806" s="1015"/>
    </row>
    <row r="807" spans="1:6">
      <c r="A807" s="1112"/>
      <c r="B807" s="1111">
        <v>41365</v>
      </c>
      <c r="C807" s="1110"/>
      <c r="D807" s="1110">
        <v>33390</v>
      </c>
      <c r="E807" s="1110">
        <v>21780</v>
      </c>
      <c r="F807" s="1110">
        <v>55170</v>
      </c>
    </row>
    <row r="808" spans="1:6">
      <c r="A808" s="1112"/>
      <c r="B808" s="1111">
        <v>41395</v>
      </c>
      <c r="C808" s="1110"/>
      <c r="D808" s="1110">
        <v>25320</v>
      </c>
      <c r="E808" s="1110">
        <v>15600</v>
      </c>
      <c r="F808" s="1110">
        <v>40920</v>
      </c>
    </row>
    <row r="809" spans="1:6">
      <c r="A809" s="1112"/>
      <c r="B809" s="1111">
        <v>41426</v>
      </c>
      <c r="C809" s="1110"/>
      <c r="D809" s="1110">
        <v>51120</v>
      </c>
      <c r="E809" s="1110">
        <v>23880</v>
      </c>
      <c r="F809" s="1110">
        <v>75000</v>
      </c>
    </row>
    <row r="810" spans="1:6">
      <c r="A810" s="1112"/>
      <c r="B810" s="1111">
        <v>41456</v>
      </c>
      <c r="C810" s="1110"/>
      <c r="D810" s="1110">
        <v>13530</v>
      </c>
      <c r="E810" s="1110">
        <v>10800</v>
      </c>
      <c r="F810" s="1110">
        <v>24330</v>
      </c>
    </row>
    <row r="811" spans="1:6">
      <c r="A811" s="1112"/>
      <c r="B811" s="1111">
        <v>41487</v>
      </c>
      <c r="C811" s="1110"/>
      <c r="D811" s="1110">
        <v>12480</v>
      </c>
      <c r="E811" s="1110">
        <v>9870</v>
      </c>
      <c r="F811" s="1110">
        <v>22350</v>
      </c>
    </row>
    <row r="812" spans="1:6">
      <c r="A812" s="1112"/>
      <c r="B812" s="1111">
        <v>41518</v>
      </c>
      <c r="C812" s="1110"/>
      <c r="D812" s="1110">
        <v>13290</v>
      </c>
      <c r="E812" s="1110">
        <v>10710</v>
      </c>
      <c r="F812" s="1110">
        <v>24000</v>
      </c>
    </row>
    <row r="813" spans="1:6">
      <c r="A813" s="1112"/>
      <c r="B813" s="1111">
        <v>41548</v>
      </c>
      <c r="C813" s="1110"/>
      <c r="D813" s="1110">
        <v>12420</v>
      </c>
      <c r="E813" s="1110">
        <v>10290</v>
      </c>
      <c r="F813" s="1110">
        <v>22710</v>
      </c>
    </row>
    <row r="814" spans="1:6">
      <c r="A814" s="1112"/>
      <c r="B814" s="1111">
        <v>41579</v>
      </c>
      <c r="C814" s="1110"/>
      <c r="D814" s="1110">
        <v>11100</v>
      </c>
      <c r="E814" s="1110">
        <v>8760</v>
      </c>
      <c r="F814" s="1110">
        <v>19860</v>
      </c>
    </row>
    <row r="815" spans="1:6" s="1032" customFormat="1">
      <c r="A815" s="1112"/>
      <c r="B815" s="1111">
        <v>41609</v>
      </c>
      <c r="C815" s="1110"/>
      <c r="D815" s="1110">
        <v>14460</v>
      </c>
      <c r="E815" s="1110">
        <v>11370</v>
      </c>
      <c r="F815" s="1110">
        <v>25830</v>
      </c>
    </row>
    <row r="816" spans="1:6">
      <c r="A816" s="1112"/>
      <c r="B816" s="1111">
        <v>41640</v>
      </c>
      <c r="C816" s="1110"/>
      <c r="D816" s="1110">
        <v>11490</v>
      </c>
      <c r="E816" s="1110">
        <v>8760</v>
      </c>
      <c r="F816" s="1110">
        <v>20250</v>
      </c>
    </row>
    <row r="817" spans="1:6">
      <c r="A817" s="1112"/>
      <c r="B817" s="1111">
        <v>41671</v>
      </c>
      <c r="C817" s="1110"/>
      <c r="D817" s="1110">
        <v>10230</v>
      </c>
      <c r="E817" s="1110">
        <v>8430</v>
      </c>
      <c r="F817" s="1110">
        <v>18660</v>
      </c>
    </row>
    <row r="818" spans="1:6">
      <c r="A818" s="1112"/>
      <c r="B818" s="1111">
        <v>41699</v>
      </c>
      <c r="C818" s="1110"/>
      <c r="D818" s="1110">
        <v>17250</v>
      </c>
      <c r="E818" s="1110">
        <v>12180</v>
      </c>
      <c r="F818" s="1110">
        <v>29430</v>
      </c>
    </row>
    <row r="819" spans="1:6">
      <c r="A819" s="1109"/>
      <c r="B819" s="1108" t="s">
        <v>891</v>
      </c>
      <c r="C819" s="1107"/>
      <c r="D819" s="1107">
        <f>SUM(D807:D818)</f>
        <v>226080</v>
      </c>
      <c r="E819" s="1107">
        <f>SUM(E807:E818)</f>
        <v>152430</v>
      </c>
      <c r="F819" s="1107">
        <f>SUM(F807:F818)</f>
        <v>378510</v>
      </c>
    </row>
    <row r="820" spans="1:6">
      <c r="A820" s="1115">
        <f>+A806+1</f>
        <v>59</v>
      </c>
      <c r="B820" s="1114" t="s">
        <v>593</v>
      </c>
      <c r="C820" s="1110">
        <v>11</v>
      </c>
      <c r="D820" s="1015"/>
      <c r="E820" s="1015"/>
      <c r="F820" s="1015"/>
    </row>
    <row r="821" spans="1:6">
      <c r="A821" s="1112"/>
      <c r="B821" s="1111">
        <v>41365</v>
      </c>
      <c r="C821" s="1110"/>
      <c r="D821" s="1110">
        <v>32850</v>
      </c>
      <c r="E821" s="1110">
        <v>14590</v>
      </c>
      <c r="F821" s="1110">
        <v>47440</v>
      </c>
    </row>
    <row r="822" spans="1:6">
      <c r="A822" s="1112"/>
      <c r="B822" s="1111">
        <v>41395</v>
      </c>
      <c r="C822" s="1110"/>
      <c r="D822" s="1110">
        <v>55090</v>
      </c>
      <c r="E822" s="1110">
        <v>28040</v>
      </c>
      <c r="F822" s="1110">
        <v>83130</v>
      </c>
    </row>
    <row r="823" spans="1:6">
      <c r="A823" s="1112"/>
      <c r="B823" s="1111">
        <v>41426</v>
      </c>
      <c r="C823" s="1110"/>
      <c r="D823" s="1110">
        <v>27880</v>
      </c>
      <c r="E823" s="1110">
        <v>14510</v>
      </c>
      <c r="F823" s="1110">
        <v>42390</v>
      </c>
    </row>
    <row r="824" spans="1:6">
      <c r="A824" s="1112"/>
      <c r="B824" s="1111">
        <v>41456</v>
      </c>
      <c r="C824" s="1110"/>
      <c r="D824" s="1110">
        <v>31900</v>
      </c>
      <c r="E824" s="1110">
        <v>10720</v>
      </c>
      <c r="F824" s="1110">
        <v>42620</v>
      </c>
    </row>
    <row r="825" spans="1:6">
      <c r="A825" s="1112"/>
      <c r="B825" s="1111">
        <v>41487</v>
      </c>
      <c r="C825" s="1110"/>
      <c r="D825" s="1110">
        <v>40400</v>
      </c>
      <c r="E825" s="1110">
        <v>21080</v>
      </c>
      <c r="F825" s="1110">
        <v>61480</v>
      </c>
    </row>
    <row r="826" spans="1:6">
      <c r="A826" s="1112"/>
      <c r="B826" s="1111">
        <v>41518</v>
      </c>
      <c r="C826" s="1110"/>
      <c r="D826" s="1110">
        <v>62360</v>
      </c>
      <c r="E826" s="1110">
        <v>47360</v>
      </c>
      <c r="F826" s="1110">
        <v>109720</v>
      </c>
    </row>
    <row r="827" spans="1:6">
      <c r="A827" s="1112"/>
      <c r="B827" s="1111">
        <v>41548</v>
      </c>
      <c r="C827" s="1110"/>
      <c r="D827" s="1110">
        <v>124560</v>
      </c>
      <c r="E827" s="1110">
        <v>85960</v>
      </c>
      <c r="F827" s="1110">
        <v>210520</v>
      </c>
    </row>
    <row r="828" spans="1:6">
      <c r="A828" s="1112"/>
      <c r="B828" s="1111">
        <v>41579</v>
      </c>
      <c r="C828" s="1110"/>
      <c r="D828" s="1110">
        <v>155000</v>
      </c>
      <c r="E828" s="1110">
        <v>97960</v>
      </c>
      <c r="F828" s="1110">
        <v>252960</v>
      </c>
    </row>
    <row r="829" spans="1:6" s="1032" customFormat="1">
      <c r="A829" s="1112"/>
      <c r="B829" s="1111">
        <v>41609</v>
      </c>
      <c r="C829" s="1110"/>
      <c r="D829" s="1110">
        <v>122720</v>
      </c>
      <c r="E829" s="1110">
        <v>79400</v>
      </c>
      <c r="F829" s="1110">
        <v>202120</v>
      </c>
    </row>
    <row r="830" spans="1:6">
      <c r="A830" s="1112"/>
      <c r="B830" s="1111">
        <v>41640</v>
      </c>
      <c r="C830" s="1110"/>
      <c r="D830" s="1110">
        <v>122200</v>
      </c>
      <c r="E830" s="1110">
        <v>81680</v>
      </c>
      <c r="F830" s="1110">
        <v>203880</v>
      </c>
    </row>
    <row r="831" spans="1:6">
      <c r="A831" s="1112"/>
      <c r="B831" s="1111">
        <v>41671</v>
      </c>
      <c r="C831" s="1110"/>
      <c r="D831" s="1110">
        <v>139400</v>
      </c>
      <c r="E831" s="1110">
        <v>103040</v>
      </c>
      <c r="F831" s="1110">
        <v>242440</v>
      </c>
    </row>
    <row r="832" spans="1:6">
      <c r="A832" s="1112"/>
      <c r="B832" s="1111">
        <v>41699</v>
      </c>
      <c r="C832" s="1110"/>
      <c r="D832" s="1110">
        <v>93960</v>
      </c>
      <c r="E832" s="1110">
        <v>66120</v>
      </c>
      <c r="F832" s="1110">
        <v>160080</v>
      </c>
    </row>
    <row r="833" spans="1:6">
      <c r="A833" s="1109"/>
      <c r="B833" s="1108" t="s">
        <v>891</v>
      </c>
      <c r="C833" s="1107"/>
      <c r="D833" s="1107">
        <f>SUM(D821:D832)</f>
        <v>1008320</v>
      </c>
      <c r="E833" s="1107">
        <f>SUM(E821:E832)</f>
        <v>650460</v>
      </c>
      <c r="F833" s="1107">
        <f>SUM(F821:F832)</f>
        <v>1658780</v>
      </c>
    </row>
    <row r="834" spans="1:6">
      <c r="A834" s="1115">
        <f>+A820+1</f>
        <v>60</v>
      </c>
      <c r="B834" s="1114" t="s">
        <v>1874</v>
      </c>
      <c r="C834" s="1110">
        <v>220</v>
      </c>
      <c r="D834" s="1015"/>
      <c r="E834" s="1015"/>
      <c r="F834" s="1015"/>
    </row>
    <row r="835" spans="1:6">
      <c r="A835" s="1112"/>
      <c r="B835" s="1111">
        <v>41365</v>
      </c>
      <c r="C835" s="1110"/>
      <c r="D835" s="1110">
        <v>403800</v>
      </c>
      <c r="E835" s="1110">
        <v>100200</v>
      </c>
      <c r="F835" s="1110">
        <v>504000</v>
      </c>
    </row>
    <row r="836" spans="1:6">
      <c r="A836" s="1112"/>
      <c r="B836" s="1111">
        <v>41395</v>
      </c>
      <c r="C836" s="1110"/>
      <c r="D836" s="1110">
        <v>58800</v>
      </c>
      <c r="E836" s="1110">
        <v>9600</v>
      </c>
      <c r="F836" s="1110">
        <v>68400</v>
      </c>
    </row>
    <row r="837" spans="1:6">
      <c r="A837" s="1112"/>
      <c r="B837" s="1111">
        <v>41426</v>
      </c>
      <c r="C837" s="1110"/>
      <c r="D837" s="1110">
        <v>162600</v>
      </c>
      <c r="E837" s="1110">
        <v>39600</v>
      </c>
      <c r="F837" s="1110">
        <v>202200</v>
      </c>
    </row>
    <row r="838" spans="1:6">
      <c r="A838" s="1112"/>
      <c r="B838" s="1111">
        <v>41456</v>
      </c>
      <c r="C838" s="1110"/>
      <c r="D838" s="1110">
        <v>2052000</v>
      </c>
      <c r="E838" s="1110">
        <v>694200</v>
      </c>
      <c r="F838" s="1110">
        <v>2746200</v>
      </c>
    </row>
    <row r="839" spans="1:6">
      <c r="A839" s="1112"/>
      <c r="B839" s="1111">
        <v>41487</v>
      </c>
      <c r="C839" s="1110"/>
      <c r="D839" s="1110">
        <v>1270800</v>
      </c>
      <c r="E839" s="1110">
        <v>397800</v>
      </c>
      <c r="F839" s="1110">
        <v>1668600</v>
      </c>
    </row>
    <row r="840" spans="1:6">
      <c r="A840" s="1112"/>
      <c r="B840" s="1111">
        <v>41518</v>
      </c>
      <c r="C840" s="1110"/>
      <c r="D840" s="1110">
        <v>166800</v>
      </c>
      <c r="E840" s="1110">
        <v>9000</v>
      </c>
      <c r="F840" s="1110">
        <v>175800</v>
      </c>
    </row>
    <row r="841" spans="1:6">
      <c r="A841" s="1112"/>
      <c r="B841" s="1111">
        <v>41548</v>
      </c>
      <c r="C841" s="1110"/>
      <c r="D841" s="1110">
        <v>201000</v>
      </c>
      <c r="E841" s="1110">
        <v>29400</v>
      </c>
      <c r="F841" s="1110">
        <v>230400</v>
      </c>
    </row>
    <row r="842" spans="1:6">
      <c r="A842" s="1112"/>
      <c r="B842" s="1111">
        <v>41579</v>
      </c>
      <c r="C842" s="1110"/>
      <c r="D842" s="1110">
        <v>1216800</v>
      </c>
      <c r="E842" s="1110">
        <v>405000</v>
      </c>
      <c r="F842" s="1110">
        <v>1621800</v>
      </c>
    </row>
    <row r="843" spans="1:6" s="1032" customFormat="1">
      <c r="A843" s="1112"/>
      <c r="B843" s="1111">
        <v>41609</v>
      </c>
      <c r="C843" s="1110"/>
      <c r="D843" s="1110">
        <v>180000</v>
      </c>
      <c r="E843" s="1110">
        <v>85800</v>
      </c>
      <c r="F843" s="1110">
        <v>265800</v>
      </c>
    </row>
    <row r="844" spans="1:6">
      <c r="A844" s="1112"/>
      <c r="B844" s="1111">
        <v>41640</v>
      </c>
      <c r="C844" s="1110"/>
      <c r="D844" s="1110">
        <v>116400</v>
      </c>
      <c r="E844" s="1110">
        <v>15000</v>
      </c>
      <c r="F844" s="1110">
        <v>131400</v>
      </c>
    </row>
    <row r="845" spans="1:6">
      <c r="A845" s="1112"/>
      <c r="B845" s="1111">
        <v>41671</v>
      </c>
      <c r="C845" s="1110"/>
      <c r="D845" s="1110">
        <v>663600</v>
      </c>
      <c r="E845" s="1110">
        <v>229200</v>
      </c>
      <c r="F845" s="1110">
        <v>892800</v>
      </c>
    </row>
    <row r="846" spans="1:6">
      <c r="A846" s="1112"/>
      <c r="B846" s="1111">
        <v>41699</v>
      </c>
      <c r="C846" s="1110"/>
      <c r="D846" s="1110">
        <v>50400</v>
      </c>
      <c r="E846" s="1110">
        <v>9600</v>
      </c>
      <c r="F846" s="1110">
        <v>60000</v>
      </c>
    </row>
    <row r="847" spans="1:6">
      <c r="A847" s="1109"/>
      <c r="B847" s="1108" t="s">
        <v>891</v>
      </c>
      <c r="C847" s="1107"/>
      <c r="D847" s="1107">
        <f>SUM(D835:D846)</f>
        <v>6543000</v>
      </c>
      <c r="E847" s="1107">
        <f>SUM(E835:E846)</f>
        <v>2024400</v>
      </c>
      <c r="F847" s="1107">
        <f>SUM(F835:F846)</f>
        <v>8567400</v>
      </c>
    </row>
    <row r="848" spans="1:6">
      <c r="A848" s="1115">
        <f>+A834+1</f>
        <v>61</v>
      </c>
      <c r="B848" s="1114" t="s">
        <v>1850</v>
      </c>
      <c r="C848" s="1110">
        <v>33</v>
      </c>
      <c r="D848" s="1015"/>
      <c r="E848" s="1015"/>
      <c r="F848" s="1015"/>
    </row>
    <row r="849" spans="1:6">
      <c r="A849" s="1112"/>
      <c r="B849" s="1111">
        <v>41365</v>
      </c>
      <c r="C849" s="1110"/>
      <c r="D849" s="1110">
        <v>353790</v>
      </c>
      <c r="E849" s="1110">
        <v>119370</v>
      </c>
      <c r="F849" s="1110">
        <v>473160</v>
      </c>
    </row>
    <row r="850" spans="1:6">
      <c r="A850" s="1112"/>
      <c r="B850" s="1111">
        <v>41395</v>
      </c>
      <c r="C850" s="1110"/>
      <c r="D850" s="1110">
        <v>396900</v>
      </c>
      <c r="E850" s="1110">
        <v>115800</v>
      </c>
      <c r="F850" s="1110">
        <v>512700</v>
      </c>
    </row>
    <row r="851" spans="1:6">
      <c r="A851" s="1112"/>
      <c r="B851" s="1111">
        <v>41426</v>
      </c>
      <c r="C851" s="1110"/>
      <c r="D851" s="1110">
        <v>383040</v>
      </c>
      <c r="E851" s="1110">
        <v>113070</v>
      </c>
      <c r="F851" s="1110">
        <v>496110</v>
      </c>
    </row>
    <row r="852" spans="1:6">
      <c r="A852" s="1112"/>
      <c r="B852" s="1111">
        <v>41456</v>
      </c>
      <c r="C852" s="1110"/>
      <c r="D852" s="1110">
        <v>392520</v>
      </c>
      <c r="E852" s="1110">
        <v>110130</v>
      </c>
      <c r="F852" s="1110">
        <v>502650</v>
      </c>
    </row>
    <row r="853" spans="1:6">
      <c r="A853" s="1112"/>
      <c r="B853" s="1111">
        <v>41487</v>
      </c>
      <c r="C853" s="1110"/>
      <c r="D853" s="1110">
        <v>366810</v>
      </c>
      <c r="E853" s="1110">
        <v>108540</v>
      </c>
      <c r="F853" s="1110">
        <v>475350</v>
      </c>
    </row>
    <row r="854" spans="1:6">
      <c r="A854" s="1112"/>
      <c r="B854" s="1111">
        <v>41518</v>
      </c>
      <c r="C854" s="1110"/>
      <c r="D854" s="1110">
        <v>332130</v>
      </c>
      <c r="E854" s="1110">
        <v>100110</v>
      </c>
      <c r="F854" s="1110">
        <v>432240</v>
      </c>
    </row>
    <row r="855" spans="1:6">
      <c r="A855" s="1112"/>
      <c r="B855" s="1111">
        <v>41548</v>
      </c>
      <c r="C855" s="1110"/>
      <c r="D855" s="1110">
        <v>370200</v>
      </c>
      <c r="E855" s="1110">
        <v>105150</v>
      </c>
      <c r="F855" s="1110">
        <v>475350</v>
      </c>
    </row>
    <row r="856" spans="1:6">
      <c r="A856" s="1112"/>
      <c r="B856" s="1111">
        <v>41579</v>
      </c>
      <c r="C856" s="1110"/>
      <c r="D856" s="1110">
        <v>357150</v>
      </c>
      <c r="E856" s="1110">
        <v>97410</v>
      </c>
      <c r="F856" s="1110">
        <v>454560</v>
      </c>
    </row>
    <row r="857" spans="1:6" s="1032" customFormat="1">
      <c r="A857" s="1112"/>
      <c r="B857" s="1111">
        <v>41609</v>
      </c>
      <c r="C857" s="1110"/>
      <c r="D857" s="1110">
        <v>419310</v>
      </c>
      <c r="E857" s="1110">
        <v>118200</v>
      </c>
      <c r="F857" s="1110">
        <v>537510</v>
      </c>
    </row>
    <row r="858" spans="1:6">
      <c r="A858" s="1112"/>
      <c r="B858" s="1111">
        <v>41640</v>
      </c>
      <c r="C858" s="1110"/>
      <c r="D858" s="1110">
        <v>408210</v>
      </c>
      <c r="E858" s="1110">
        <v>115560</v>
      </c>
      <c r="F858" s="1110">
        <v>523770</v>
      </c>
    </row>
    <row r="859" spans="1:6">
      <c r="A859" s="1112"/>
      <c r="B859" s="1111">
        <v>41671</v>
      </c>
      <c r="C859" s="1110"/>
      <c r="D859" s="1110">
        <v>340590</v>
      </c>
      <c r="E859" s="1110">
        <v>97380</v>
      </c>
      <c r="F859" s="1110">
        <v>437970</v>
      </c>
    </row>
    <row r="860" spans="1:6">
      <c r="A860" s="1112"/>
      <c r="B860" s="1111">
        <v>41699</v>
      </c>
      <c r="C860" s="1110"/>
      <c r="D860" s="1110">
        <v>391410</v>
      </c>
      <c r="E860" s="1110">
        <v>110940</v>
      </c>
      <c r="F860" s="1110">
        <v>502350</v>
      </c>
    </row>
    <row r="861" spans="1:6">
      <c r="A861" s="1109"/>
      <c r="B861" s="1108" t="s">
        <v>891</v>
      </c>
      <c r="C861" s="1107"/>
      <c r="D861" s="1107">
        <f>SUM(D849:D860)</f>
        <v>4512060</v>
      </c>
      <c r="E861" s="1107">
        <f>SUM(E849:E860)</f>
        <v>1311660</v>
      </c>
      <c r="F861" s="1107">
        <f>SUM(F849:F860)</f>
        <v>5823720</v>
      </c>
    </row>
    <row r="862" spans="1:6">
      <c r="A862" s="1115">
        <f>+A848+1</f>
        <v>62</v>
      </c>
      <c r="B862" s="1114" t="s">
        <v>715</v>
      </c>
      <c r="C862" s="1110">
        <v>33</v>
      </c>
      <c r="D862" s="1015"/>
      <c r="E862" s="1015"/>
      <c r="F862" s="1015"/>
    </row>
    <row r="863" spans="1:6">
      <c r="A863" s="1112"/>
      <c r="B863" s="1111">
        <v>41365</v>
      </c>
      <c r="C863" s="1110"/>
      <c r="D863" s="1110">
        <v>168840</v>
      </c>
      <c r="E863" s="1110">
        <v>64320</v>
      </c>
      <c r="F863" s="1110">
        <v>233160</v>
      </c>
    </row>
    <row r="864" spans="1:6">
      <c r="A864" s="1112"/>
      <c r="B864" s="1111">
        <v>41395</v>
      </c>
      <c r="C864" s="1110"/>
      <c r="D864" s="1110">
        <v>295680</v>
      </c>
      <c r="E864" s="1110">
        <v>105720</v>
      </c>
      <c r="F864" s="1110">
        <v>401400</v>
      </c>
    </row>
    <row r="865" spans="1:6">
      <c r="A865" s="1112"/>
      <c r="B865" s="1111">
        <v>41426</v>
      </c>
      <c r="C865" s="1110"/>
      <c r="D865" s="1110">
        <v>270000</v>
      </c>
      <c r="E865" s="1110">
        <v>99360</v>
      </c>
      <c r="F865" s="1110">
        <v>369360</v>
      </c>
    </row>
    <row r="866" spans="1:6">
      <c r="A866" s="1112"/>
      <c r="B866" s="1111">
        <v>41456</v>
      </c>
      <c r="C866" s="1110"/>
      <c r="D866" s="1110">
        <v>369360</v>
      </c>
      <c r="E866" s="1110">
        <v>133320</v>
      </c>
      <c r="F866" s="1110">
        <v>502680</v>
      </c>
    </row>
    <row r="867" spans="1:6">
      <c r="A867" s="1112"/>
      <c r="B867" s="1111">
        <v>41487</v>
      </c>
      <c r="C867" s="1110"/>
      <c r="D867" s="1110">
        <v>302400</v>
      </c>
      <c r="E867" s="1110">
        <v>113280</v>
      </c>
      <c r="F867" s="1110">
        <v>415680</v>
      </c>
    </row>
    <row r="868" spans="1:6">
      <c r="A868" s="1112"/>
      <c r="B868" s="1111">
        <v>41518</v>
      </c>
      <c r="C868" s="1110"/>
      <c r="D868" s="1110">
        <v>382200</v>
      </c>
      <c r="E868" s="1110">
        <v>139560</v>
      </c>
      <c r="F868" s="1110">
        <v>521760</v>
      </c>
    </row>
    <row r="869" spans="1:6">
      <c r="A869" s="1112"/>
      <c r="B869" s="1111">
        <v>41548</v>
      </c>
      <c r="C869" s="1110"/>
      <c r="D869" s="1110">
        <v>284280</v>
      </c>
      <c r="E869" s="1110">
        <v>103080</v>
      </c>
      <c r="F869" s="1110">
        <v>387360</v>
      </c>
    </row>
    <row r="870" spans="1:6">
      <c r="A870" s="1112"/>
      <c r="B870" s="1111">
        <v>41579</v>
      </c>
      <c r="C870" s="1110"/>
      <c r="D870" s="1110">
        <v>354720</v>
      </c>
      <c r="E870" s="1110">
        <v>130920</v>
      </c>
      <c r="F870" s="1110">
        <v>485640</v>
      </c>
    </row>
    <row r="871" spans="1:6" s="1032" customFormat="1">
      <c r="A871" s="1112"/>
      <c r="B871" s="1111">
        <v>41609</v>
      </c>
      <c r="C871" s="1110"/>
      <c r="D871" s="1110">
        <v>348000</v>
      </c>
      <c r="E871" s="1110">
        <v>127680</v>
      </c>
      <c r="F871" s="1110">
        <v>475680</v>
      </c>
    </row>
    <row r="872" spans="1:6">
      <c r="A872" s="1112"/>
      <c r="B872" s="1111">
        <v>41640</v>
      </c>
      <c r="C872" s="1110"/>
      <c r="D872" s="1110">
        <v>359520</v>
      </c>
      <c r="E872" s="1110">
        <v>131880</v>
      </c>
      <c r="F872" s="1110">
        <v>491400</v>
      </c>
    </row>
    <row r="873" spans="1:6">
      <c r="A873" s="1112"/>
      <c r="B873" s="1111">
        <v>41671</v>
      </c>
      <c r="C873" s="1110"/>
      <c r="D873" s="1110">
        <v>306240</v>
      </c>
      <c r="E873" s="1110">
        <v>113160</v>
      </c>
      <c r="F873" s="1110">
        <v>419400</v>
      </c>
    </row>
    <row r="874" spans="1:6">
      <c r="A874" s="1112"/>
      <c r="B874" s="1111">
        <v>41699</v>
      </c>
      <c r="C874" s="1110"/>
      <c r="D874" s="1110">
        <v>360240</v>
      </c>
      <c r="E874" s="1110">
        <v>126240</v>
      </c>
      <c r="F874" s="1110">
        <v>486480</v>
      </c>
    </row>
    <row r="875" spans="1:6">
      <c r="A875" s="1109"/>
      <c r="B875" s="1108" t="s">
        <v>891</v>
      </c>
      <c r="C875" s="1107"/>
      <c r="D875" s="1107">
        <f>SUM(D863:D874)</f>
        <v>3801480</v>
      </c>
      <c r="E875" s="1107">
        <f>SUM(E863:E874)</f>
        <v>1388520</v>
      </c>
      <c r="F875" s="1107">
        <f>SUM(F863:F874)</f>
        <v>5190000</v>
      </c>
    </row>
    <row r="876" spans="1:6">
      <c r="A876" s="1115">
        <f>+A862+1</f>
        <v>63</v>
      </c>
      <c r="B876" s="1114" t="s">
        <v>2604</v>
      </c>
      <c r="C876" s="1110">
        <v>33</v>
      </c>
      <c r="D876" s="1015"/>
      <c r="E876" s="1015"/>
      <c r="F876" s="1015"/>
    </row>
    <row r="877" spans="1:6">
      <c r="A877" s="1112"/>
      <c r="B877" s="1111">
        <v>41365</v>
      </c>
      <c r="C877" s="1110"/>
      <c r="D877" s="1110">
        <v>1478520</v>
      </c>
      <c r="E877" s="1110">
        <v>503100</v>
      </c>
      <c r="F877" s="1110">
        <v>1981620</v>
      </c>
    </row>
    <row r="878" spans="1:6">
      <c r="A878" s="1112"/>
      <c r="B878" s="1111">
        <v>41395</v>
      </c>
      <c r="C878" s="1110"/>
      <c r="D878" s="1110">
        <v>1485720</v>
      </c>
      <c r="E878" s="1110">
        <v>522600</v>
      </c>
      <c r="F878" s="1110">
        <v>2008320</v>
      </c>
    </row>
    <row r="879" spans="1:6">
      <c r="A879" s="1112"/>
      <c r="B879" s="1111">
        <v>41426</v>
      </c>
      <c r="C879" s="1110"/>
      <c r="D879" s="1110">
        <v>61500</v>
      </c>
      <c r="E879" s="1110">
        <v>13980</v>
      </c>
      <c r="F879" s="1110">
        <v>75480</v>
      </c>
    </row>
    <row r="880" spans="1:6">
      <c r="A880" s="1112"/>
      <c r="B880" s="1111">
        <v>41456</v>
      </c>
      <c r="C880" s="1110"/>
      <c r="D880" s="1110">
        <v>0</v>
      </c>
      <c r="E880" s="1110">
        <v>0</v>
      </c>
      <c r="F880" s="1110">
        <v>0</v>
      </c>
    </row>
    <row r="881" spans="1:6">
      <c r="A881" s="1112"/>
      <c r="B881" s="1111">
        <v>41487</v>
      </c>
      <c r="C881" s="1110"/>
      <c r="D881" s="1110">
        <v>0</v>
      </c>
      <c r="E881" s="1110">
        <v>0</v>
      </c>
      <c r="F881" s="1110">
        <v>0</v>
      </c>
    </row>
    <row r="882" spans="1:6">
      <c r="A882" s="1112"/>
      <c r="B882" s="1111">
        <v>41518</v>
      </c>
      <c r="C882" s="1110"/>
      <c r="D882" s="1110">
        <v>0</v>
      </c>
      <c r="E882" s="1110">
        <v>0</v>
      </c>
      <c r="F882" s="1110">
        <v>0</v>
      </c>
    </row>
    <row r="883" spans="1:6">
      <c r="A883" s="1112"/>
      <c r="B883" s="1111">
        <v>41548</v>
      </c>
      <c r="C883" s="1110"/>
      <c r="D883" s="1110">
        <v>0</v>
      </c>
      <c r="E883" s="1110">
        <v>0</v>
      </c>
      <c r="F883" s="1110">
        <v>0</v>
      </c>
    </row>
    <row r="884" spans="1:6">
      <c r="A884" s="1112"/>
      <c r="B884" s="1111">
        <v>41579</v>
      </c>
      <c r="C884" s="1110"/>
      <c r="D884" s="1110">
        <v>0</v>
      </c>
      <c r="E884" s="1110">
        <v>0</v>
      </c>
      <c r="F884" s="1110">
        <v>0</v>
      </c>
    </row>
    <row r="885" spans="1:6" s="1032" customFormat="1">
      <c r="A885" s="1112"/>
      <c r="B885" s="1111">
        <v>41609</v>
      </c>
      <c r="C885" s="1110"/>
      <c r="D885" s="1110">
        <v>0</v>
      </c>
      <c r="E885" s="1110">
        <v>0</v>
      </c>
      <c r="F885" s="1110">
        <v>0</v>
      </c>
    </row>
    <row r="886" spans="1:6">
      <c r="A886" s="1112"/>
      <c r="B886" s="1111">
        <v>41640</v>
      </c>
      <c r="C886" s="1110"/>
      <c r="D886" s="1110">
        <v>0</v>
      </c>
      <c r="E886" s="1110">
        <v>0</v>
      </c>
      <c r="F886" s="1110">
        <v>0</v>
      </c>
    </row>
    <row r="887" spans="1:6">
      <c r="A887" s="1112"/>
      <c r="B887" s="1111">
        <v>41671</v>
      </c>
      <c r="C887" s="1110"/>
      <c r="D887" s="1110">
        <v>0</v>
      </c>
      <c r="E887" s="1110">
        <v>0</v>
      </c>
      <c r="F887" s="1110">
        <v>0</v>
      </c>
    </row>
    <row r="888" spans="1:6">
      <c r="A888" s="1112"/>
      <c r="B888" s="1111">
        <v>41699</v>
      </c>
      <c r="C888" s="1110"/>
      <c r="D888" s="1110">
        <v>0</v>
      </c>
      <c r="E888" s="1110">
        <v>0</v>
      </c>
      <c r="F888" s="1110">
        <v>0</v>
      </c>
    </row>
    <row r="889" spans="1:6">
      <c r="A889" s="1109"/>
      <c r="B889" s="1108" t="s">
        <v>891</v>
      </c>
      <c r="C889" s="1107"/>
      <c r="D889" s="1107">
        <f>SUM(D877:D888)</f>
        <v>3025740</v>
      </c>
      <c r="E889" s="1107">
        <f>SUM(E877:E888)</f>
        <v>1039680</v>
      </c>
      <c r="F889" s="1107">
        <f>SUM(F877:F888)</f>
        <v>4065420</v>
      </c>
    </row>
    <row r="890" spans="1:6">
      <c r="A890" s="1115">
        <f>+A876+1</f>
        <v>64</v>
      </c>
      <c r="B890" s="1114" t="s">
        <v>739</v>
      </c>
      <c r="C890" s="1110">
        <v>33</v>
      </c>
      <c r="D890" s="1015"/>
      <c r="E890" s="1015"/>
      <c r="F890" s="1015"/>
    </row>
    <row r="891" spans="1:6">
      <c r="A891" s="1112"/>
      <c r="B891" s="1111">
        <v>41365</v>
      </c>
      <c r="C891" s="1110"/>
      <c r="D891" s="1110">
        <v>1080</v>
      </c>
      <c r="E891" s="1110">
        <v>120</v>
      </c>
      <c r="F891" s="1110">
        <v>1200</v>
      </c>
    </row>
    <row r="892" spans="1:6">
      <c r="A892" s="1112"/>
      <c r="B892" s="1111">
        <v>41395</v>
      </c>
      <c r="C892" s="1110"/>
      <c r="D892" s="1110">
        <v>44400</v>
      </c>
      <c r="E892" s="1110">
        <v>16680</v>
      </c>
      <c r="F892" s="1110">
        <v>61080</v>
      </c>
    </row>
    <row r="893" spans="1:6">
      <c r="A893" s="1112"/>
      <c r="B893" s="1111">
        <v>41426</v>
      </c>
      <c r="C893" s="1110"/>
      <c r="D893" s="1110">
        <v>2280</v>
      </c>
      <c r="E893" s="1110">
        <v>240</v>
      </c>
      <c r="F893" s="1110">
        <v>2520</v>
      </c>
    </row>
    <row r="894" spans="1:6">
      <c r="A894" s="1112"/>
      <c r="B894" s="1111">
        <v>41456</v>
      </c>
      <c r="C894" s="1110"/>
      <c r="D894" s="1110">
        <v>81840</v>
      </c>
      <c r="E894" s="1110">
        <v>33960</v>
      </c>
      <c r="F894" s="1110">
        <v>115800</v>
      </c>
    </row>
    <row r="895" spans="1:6">
      <c r="A895" s="1112"/>
      <c r="B895" s="1111">
        <v>41487</v>
      </c>
      <c r="C895" s="1110"/>
      <c r="D895" s="1110">
        <v>36960</v>
      </c>
      <c r="E895" s="1110">
        <v>11640</v>
      </c>
      <c r="F895" s="1110">
        <v>48600</v>
      </c>
    </row>
    <row r="896" spans="1:6">
      <c r="A896" s="1112"/>
      <c r="B896" s="1111">
        <v>41518</v>
      </c>
      <c r="C896" s="1110"/>
      <c r="D896" s="1110">
        <v>50880</v>
      </c>
      <c r="E896" s="1110">
        <v>17520</v>
      </c>
      <c r="F896" s="1110">
        <v>68400</v>
      </c>
    </row>
    <row r="897" spans="1:6">
      <c r="A897" s="1112"/>
      <c r="B897" s="1111">
        <v>41548</v>
      </c>
      <c r="C897" s="1110"/>
      <c r="D897" s="1110">
        <v>79920</v>
      </c>
      <c r="E897" s="1110">
        <v>21840</v>
      </c>
      <c r="F897" s="1110">
        <v>101760</v>
      </c>
    </row>
    <row r="898" spans="1:6">
      <c r="A898" s="1112"/>
      <c r="B898" s="1111">
        <v>41579</v>
      </c>
      <c r="C898" s="1110"/>
      <c r="D898" s="1110">
        <v>4440</v>
      </c>
      <c r="E898" s="1110">
        <v>840</v>
      </c>
      <c r="F898" s="1110">
        <v>5280</v>
      </c>
    </row>
    <row r="899" spans="1:6" s="1032" customFormat="1">
      <c r="A899" s="1112"/>
      <c r="B899" s="1111">
        <v>41609</v>
      </c>
      <c r="C899" s="1110"/>
      <c r="D899" s="1110">
        <v>9600</v>
      </c>
      <c r="E899" s="1110">
        <v>1800</v>
      </c>
      <c r="F899" s="1110">
        <v>11400</v>
      </c>
    </row>
    <row r="900" spans="1:6">
      <c r="A900" s="1112"/>
      <c r="B900" s="1111">
        <v>41640</v>
      </c>
      <c r="C900" s="1110"/>
      <c r="D900" s="1110">
        <v>480</v>
      </c>
      <c r="E900" s="1110">
        <v>840</v>
      </c>
      <c r="F900" s="1110">
        <v>1320</v>
      </c>
    </row>
    <row r="901" spans="1:6">
      <c r="A901" s="1112"/>
      <c r="B901" s="1111">
        <v>41671</v>
      </c>
      <c r="C901" s="1110"/>
      <c r="D901" s="1110">
        <v>240</v>
      </c>
      <c r="E901" s="1110">
        <v>1680</v>
      </c>
      <c r="F901" s="1110">
        <v>1920</v>
      </c>
    </row>
    <row r="902" spans="1:6">
      <c r="A902" s="1112"/>
      <c r="B902" s="1111">
        <v>41699</v>
      </c>
      <c r="C902" s="1110"/>
      <c r="D902" s="1110">
        <v>1320</v>
      </c>
      <c r="E902" s="1110">
        <v>1440</v>
      </c>
      <c r="F902" s="1110">
        <v>2760</v>
      </c>
    </row>
    <row r="903" spans="1:6">
      <c r="A903" s="1109"/>
      <c r="B903" s="1108" t="s">
        <v>891</v>
      </c>
      <c r="C903" s="1107"/>
      <c r="D903" s="1107">
        <f>SUM(D891:D902)</f>
        <v>313440</v>
      </c>
      <c r="E903" s="1107">
        <f>SUM(E891:E902)</f>
        <v>108600</v>
      </c>
      <c r="F903" s="1107">
        <f>SUM(F891:F902)</f>
        <v>422040</v>
      </c>
    </row>
    <row r="904" spans="1:6">
      <c r="A904" s="1115">
        <f>+A890+1</f>
        <v>65</v>
      </c>
      <c r="B904" s="1114" t="s">
        <v>1659</v>
      </c>
      <c r="C904" s="1110">
        <v>33</v>
      </c>
      <c r="D904" s="1015"/>
      <c r="E904" s="1015"/>
      <c r="F904" s="1015"/>
    </row>
    <row r="905" spans="1:6">
      <c r="A905" s="1112"/>
      <c r="B905" s="1111">
        <v>41365</v>
      </c>
      <c r="C905" s="1110"/>
      <c r="D905" s="1110">
        <v>180240</v>
      </c>
      <c r="E905" s="1110">
        <v>70920</v>
      </c>
      <c r="F905" s="1110">
        <v>251160</v>
      </c>
    </row>
    <row r="906" spans="1:6">
      <c r="A906" s="1112"/>
      <c r="B906" s="1111">
        <v>41395</v>
      </c>
      <c r="C906" s="1110"/>
      <c r="D906" s="1110">
        <v>264000</v>
      </c>
      <c r="E906" s="1110">
        <v>87720</v>
      </c>
      <c r="F906" s="1110">
        <v>351720</v>
      </c>
    </row>
    <row r="907" spans="1:6">
      <c r="A907" s="1112"/>
      <c r="B907" s="1111">
        <v>41426</v>
      </c>
      <c r="C907" s="1110"/>
      <c r="D907" s="1110">
        <v>194940</v>
      </c>
      <c r="E907" s="1110">
        <v>72480</v>
      </c>
      <c r="F907" s="1110">
        <v>267420</v>
      </c>
    </row>
    <row r="908" spans="1:6">
      <c r="A908" s="1112"/>
      <c r="B908" s="1111">
        <v>41456</v>
      </c>
      <c r="C908" s="1110"/>
      <c r="D908" s="1110">
        <v>196020</v>
      </c>
      <c r="E908" s="1110">
        <v>68700</v>
      </c>
      <c r="F908" s="1110">
        <v>264720</v>
      </c>
    </row>
    <row r="909" spans="1:6">
      <c r="A909" s="1112"/>
      <c r="B909" s="1111">
        <v>41487</v>
      </c>
      <c r="C909" s="1110"/>
      <c r="D909" s="1110">
        <v>101880</v>
      </c>
      <c r="E909" s="1110">
        <v>40320</v>
      </c>
      <c r="F909" s="1110">
        <v>142200</v>
      </c>
    </row>
    <row r="910" spans="1:6">
      <c r="A910" s="1112"/>
      <c r="B910" s="1111">
        <v>41518</v>
      </c>
      <c r="C910" s="1110"/>
      <c r="D910" s="1110">
        <v>114240</v>
      </c>
      <c r="E910" s="1110">
        <v>36360</v>
      </c>
      <c r="F910" s="1110">
        <v>150600</v>
      </c>
    </row>
    <row r="911" spans="1:6">
      <c r="A911" s="1112"/>
      <c r="B911" s="1111">
        <v>41548</v>
      </c>
      <c r="C911" s="1110"/>
      <c r="D911" s="1110">
        <v>2280</v>
      </c>
      <c r="E911" s="1110">
        <v>0</v>
      </c>
      <c r="F911" s="1110">
        <v>2280</v>
      </c>
    </row>
    <row r="912" spans="1:6">
      <c r="A912" s="1112"/>
      <c r="B912" s="1111">
        <v>41579</v>
      </c>
      <c r="C912" s="1110"/>
      <c r="D912" s="1110">
        <v>35460</v>
      </c>
      <c r="E912" s="1110">
        <v>14940</v>
      </c>
      <c r="F912" s="1110">
        <v>50400</v>
      </c>
    </row>
    <row r="913" spans="1:6" s="1032" customFormat="1">
      <c r="A913" s="1112"/>
      <c r="B913" s="1111">
        <v>41609</v>
      </c>
      <c r="C913" s="1110"/>
      <c r="D913" s="1110">
        <v>180</v>
      </c>
      <c r="E913" s="1110">
        <v>120</v>
      </c>
      <c r="F913" s="1110">
        <v>300</v>
      </c>
    </row>
    <row r="914" spans="1:6">
      <c r="A914" s="1112"/>
      <c r="B914" s="1111">
        <v>41640</v>
      </c>
      <c r="C914" s="1110"/>
      <c r="D914" s="1110">
        <v>33120</v>
      </c>
      <c r="E914" s="1110">
        <v>11460</v>
      </c>
      <c r="F914" s="1110">
        <v>44580</v>
      </c>
    </row>
    <row r="915" spans="1:6">
      <c r="A915" s="1112"/>
      <c r="B915" s="1111">
        <v>41671</v>
      </c>
      <c r="C915" s="1110"/>
      <c r="D915" s="1110">
        <v>22380</v>
      </c>
      <c r="E915" s="1110">
        <v>6360</v>
      </c>
      <c r="F915" s="1110">
        <v>28740</v>
      </c>
    </row>
    <row r="916" spans="1:6">
      <c r="A916" s="1112"/>
      <c r="B916" s="1111">
        <v>41699</v>
      </c>
      <c r="C916" s="1110"/>
      <c r="D916" s="1110">
        <v>0</v>
      </c>
      <c r="E916" s="1110">
        <v>0</v>
      </c>
      <c r="F916" s="1110">
        <v>0</v>
      </c>
    </row>
    <row r="917" spans="1:6">
      <c r="A917" s="1109"/>
      <c r="B917" s="1108" t="s">
        <v>891</v>
      </c>
      <c r="C917" s="1107"/>
      <c r="D917" s="1107">
        <f>SUM(D905:D916)</f>
        <v>1144740</v>
      </c>
      <c r="E917" s="1107">
        <f>SUM(E905:E916)</f>
        <v>409380</v>
      </c>
      <c r="F917" s="1107">
        <f>SUM(F905:F916)</f>
        <v>1554120</v>
      </c>
    </row>
    <row r="918" spans="1:6">
      <c r="A918" s="1115">
        <f>+A904+1</f>
        <v>66</v>
      </c>
      <c r="B918" s="1114" t="s">
        <v>880</v>
      </c>
      <c r="C918" s="1110">
        <v>132</v>
      </c>
      <c r="D918" s="1015"/>
      <c r="E918" s="1015"/>
      <c r="F918" s="1015"/>
    </row>
    <row r="919" spans="1:6">
      <c r="A919" s="1112"/>
      <c r="B919" s="1111">
        <v>41365</v>
      </c>
      <c r="C919" s="1110"/>
      <c r="D919" s="1110">
        <v>157800</v>
      </c>
      <c r="E919" s="1110">
        <v>53160</v>
      </c>
      <c r="F919" s="1110">
        <v>210960</v>
      </c>
    </row>
    <row r="920" spans="1:6">
      <c r="A920" s="1112"/>
      <c r="B920" s="1111">
        <v>41395</v>
      </c>
      <c r="C920" s="1110"/>
      <c r="D920" s="1110">
        <v>367200</v>
      </c>
      <c r="E920" s="1110">
        <v>125160</v>
      </c>
      <c r="F920" s="1110">
        <v>492360</v>
      </c>
    </row>
    <row r="921" spans="1:6">
      <c r="A921" s="1112"/>
      <c r="B921" s="1111">
        <v>41426</v>
      </c>
      <c r="C921" s="1110"/>
      <c r="D921" s="1110">
        <v>427080</v>
      </c>
      <c r="E921" s="1110">
        <v>142680</v>
      </c>
      <c r="F921" s="1110">
        <v>569760</v>
      </c>
    </row>
    <row r="922" spans="1:6">
      <c r="A922" s="1112"/>
      <c r="B922" s="1111">
        <v>41456</v>
      </c>
      <c r="C922" s="1110"/>
      <c r="D922" s="1110">
        <v>289080</v>
      </c>
      <c r="E922" s="1110">
        <v>97560</v>
      </c>
      <c r="F922" s="1110">
        <v>386640</v>
      </c>
    </row>
    <row r="923" spans="1:6">
      <c r="A923" s="1112"/>
      <c r="B923" s="1111">
        <v>41487</v>
      </c>
      <c r="C923" s="1110"/>
      <c r="D923" s="1110">
        <v>360000</v>
      </c>
      <c r="E923" s="1110">
        <v>118080</v>
      </c>
      <c r="F923" s="1110">
        <v>478080</v>
      </c>
    </row>
    <row r="924" spans="1:6">
      <c r="A924" s="1112"/>
      <c r="B924" s="1111">
        <v>41518</v>
      </c>
      <c r="C924" s="1110"/>
      <c r="D924" s="1110">
        <v>370560</v>
      </c>
      <c r="E924" s="1110">
        <v>125280</v>
      </c>
      <c r="F924" s="1110">
        <v>495840</v>
      </c>
    </row>
    <row r="925" spans="1:6">
      <c r="A925" s="1112"/>
      <c r="B925" s="1111">
        <v>41548</v>
      </c>
      <c r="C925" s="1110"/>
      <c r="D925" s="1110">
        <v>67560</v>
      </c>
      <c r="E925" s="1110">
        <v>24240</v>
      </c>
      <c r="F925" s="1110">
        <v>91800</v>
      </c>
    </row>
    <row r="926" spans="1:6">
      <c r="A926" s="1112"/>
      <c r="B926" s="1111">
        <v>41579</v>
      </c>
      <c r="C926" s="1110"/>
      <c r="D926" s="1110">
        <v>59880</v>
      </c>
      <c r="E926" s="1110">
        <v>23880</v>
      </c>
      <c r="F926" s="1110">
        <v>83760</v>
      </c>
    </row>
    <row r="927" spans="1:6" s="1032" customFormat="1">
      <c r="A927" s="1112"/>
      <c r="B927" s="1111">
        <v>41609</v>
      </c>
      <c r="C927" s="1110"/>
      <c r="D927" s="1110">
        <v>435120</v>
      </c>
      <c r="E927" s="1110">
        <v>145080</v>
      </c>
      <c r="F927" s="1110">
        <v>580200</v>
      </c>
    </row>
    <row r="928" spans="1:6">
      <c r="A928" s="1112"/>
      <c r="B928" s="1111">
        <v>41640</v>
      </c>
      <c r="C928" s="1110"/>
      <c r="D928" s="1110">
        <v>435480</v>
      </c>
      <c r="E928" s="1110">
        <v>143520</v>
      </c>
      <c r="F928" s="1110">
        <v>579000</v>
      </c>
    </row>
    <row r="929" spans="1:6">
      <c r="A929" s="1112"/>
      <c r="B929" s="1111">
        <v>41671</v>
      </c>
      <c r="C929" s="1110"/>
      <c r="D929" s="1110">
        <v>283440</v>
      </c>
      <c r="E929" s="1110">
        <v>95400</v>
      </c>
      <c r="F929" s="1110">
        <v>378840</v>
      </c>
    </row>
    <row r="930" spans="1:6">
      <c r="A930" s="1112"/>
      <c r="B930" s="1111">
        <v>41699</v>
      </c>
      <c r="C930" s="1110"/>
      <c r="D930" s="1110">
        <v>457560</v>
      </c>
      <c r="E930" s="1110">
        <v>150480</v>
      </c>
      <c r="F930" s="1110">
        <v>608040</v>
      </c>
    </row>
    <row r="931" spans="1:6">
      <c r="A931" s="1109"/>
      <c r="B931" s="1108" t="s">
        <v>891</v>
      </c>
      <c r="C931" s="1107"/>
      <c r="D931" s="1107">
        <f>SUM(D919:D930)</f>
        <v>3710760</v>
      </c>
      <c r="E931" s="1107">
        <f>SUM(E919:E930)</f>
        <v>1244520</v>
      </c>
      <c r="F931" s="1107">
        <f>SUM(F919:F930)</f>
        <v>4955280</v>
      </c>
    </row>
    <row r="932" spans="1:6">
      <c r="A932" s="1115">
        <f>+A918+1</f>
        <v>67</v>
      </c>
      <c r="B932" s="1114" t="s">
        <v>1530</v>
      </c>
      <c r="C932" s="1110">
        <v>220</v>
      </c>
      <c r="D932" s="1015"/>
      <c r="E932" s="1015"/>
      <c r="F932" s="1015"/>
    </row>
    <row r="933" spans="1:6">
      <c r="A933" s="1112"/>
      <c r="B933" s="1111">
        <v>41365</v>
      </c>
      <c r="C933" s="1110"/>
      <c r="D933" s="1110">
        <v>394000</v>
      </c>
      <c r="E933" s="1110">
        <v>112800</v>
      </c>
      <c r="F933" s="1110">
        <v>506800</v>
      </c>
    </row>
    <row r="934" spans="1:6">
      <c r="A934" s="1112"/>
      <c r="B934" s="1111">
        <v>41395</v>
      </c>
      <c r="C934" s="1110"/>
      <c r="D934" s="1110">
        <v>519400</v>
      </c>
      <c r="E934" s="1110">
        <v>178600</v>
      </c>
      <c r="F934" s="1110">
        <v>698000</v>
      </c>
    </row>
    <row r="935" spans="1:6">
      <c r="A935" s="1112"/>
      <c r="B935" s="1111">
        <v>41426</v>
      </c>
      <c r="C935" s="1110"/>
      <c r="D935" s="1110">
        <v>386000</v>
      </c>
      <c r="E935" s="1110">
        <v>174400</v>
      </c>
      <c r="F935" s="1110">
        <v>560400</v>
      </c>
    </row>
    <row r="936" spans="1:6">
      <c r="A936" s="1112"/>
      <c r="B936" s="1111">
        <v>41456</v>
      </c>
      <c r="C936" s="1110"/>
      <c r="D936" s="1110">
        <v>880800</v>
      </c>
      <c r="E936" s="1110">
        <v>322600</v>
      </c>
      <c r="F936" s="1110">
        <v>1203400</v>
      </c>
    </row>
    <row r="937" spans="1:6">
      <c r="A937" s="1112"/>
      <c r="B937" s="1111">
        <v>41487</v>
      </c>
      <c r="C937" s="1110"/>
      <c r="D937" s="1110">
        <v>676400</v>
      </c>
      <c r="E937" s="1110">
        <v>225000</v>
      </c>
      <c r="F937" s="1110">
        <v>901400</v>
      </c>
    </row>
    <row r="938" spans="1:6">
      <c r="A938" s="1112"/>
      <c r="B938" s="1111">
        <v>41518</v>
      </c>
      <c r="C938" s="1110"/>
      <c r="D938" s="1110">
        <v>653000</v>
      </c>
      <c r="E938" s="1110">
        <v>201200</v>
      </c>
      <c r="F938" s="1110">
        <v>854200</v>
      </c>
    </row>
    <row r="939" spans="1:6">
      <c r="A939" s="1112"/>
      <c r="B939" s="1111">
        <v>41548</v>
      </c>
      <c r="C939" s="1110"/>
      <c r="D939" s="1110">
        <v>739400</v>
      </c>
      <c r="E939" s="1110">
        <v>274200</v>
      </c>
      <c r="F939" s="1110">
        <v>1013600</v>
      </c>
    </row>
    <row r="940" spans="1:6">
      <c r="A940" s="1112"/>
      <c r="B940" s="1111">
        <v>41579</v>
      </c>
      <c r="C940" s="1110"/>
      <c r="D940" s="1110">
        <v>676200</v>
      </c>
      <c r="E940" s="1110">
        <v>232600</v>
      </c>
      <c r="F940" s="1110">
        <v>908800</v>
      </c>
    </row>
    <row r="941" spans="1:6" s="1032" customFormat="1">
      <c r="A941" s="1112"/>
      <c r="B941" s="1111">
        <v>41609</v>
      </c>
      <c r="C941" s="1110"/>
      <c r="D941" s="1110">
        <v>1032800</v>
      </c>
      <c r="E941" s="1110">
        <v>328400</v>
      </c>
      <c r="F941" s="1110">
        <v>1361200</v>
      </c>
    </row>
    <row r="942" spans="1:6">
      <c r="A942" s="1112"/>
      <c r="B942" s="1111">
        <v>41640</v>
      </c>
      <c r="C942" s="1110"/>
      <c r="D942" s="1110">
        <v>674000</v>
      </c>
      <c r="E942" s="1110">
        <v>230600</v>
      </c>
      <c r="F942" s="1110">
        <v>904600</v>
      </c>
    </row>
    <row r="943" spans="1:6">
      <c r="A943" s="1112"/>
      <c r="B943" s="1111">
        <v>41671</v>
      </c>
      <c r="C943" s="1110"/>
      <c r="D943" s="1110">
        <v>459600</v>
      </c>
      <c r="E943" s="1110">
        <v>160800</v>
      </c>
      <c r="F943" s="1110">
        <v>620400</v>
      </c>
    </row>
    <row r="944" spans="1:6">
      <c r="A944" s="1112"/>
      <c r="B944" s="1111">
        <v>41699</v>
      </c>
      <c r="C944" s="1110"/>
      <c r="D944" s="1110">
        <v>307200</v>
      </c>
      <c r="E944" s="1110">
        <v>128400</v>
      </c>
      <c r="F944" s="1110">
        <v>435600</v>
      </c>
    </row>
    <row r="945" spans="1:6">
      <c r="A945" s="1109"/>
      <c r="B945" s="1108" t="s">
        <v>891</v>
      </c>
      <c r="C945" s="1107"/>
      <c r="D945" s="1107">
        <f>SUM(D933:D944)</f>
        <v>7398800</v>
      </c>
      <c r="E945" s="1107">
        <f>SUM(E933:E944)</f>
        <v>2569600</v>
      </c>
      <c r="F945" s="1107">
        <f>SUM(F933:F944)</f>
        <v>9968400</v>
      </c>
    </row>
    <row r="946" spans="1:6">
      <c r="A946" s="1115">
        <f>+A932+1</f>
        <v>68</v>
      </c>
      <c r="B946" s="1114" t="s">
        <v>58</v>
      </c>
      <c r="C946" s="1110">
        <v>33</v>
      </c>
      <c r="D946" s="1015"/>
      <c r="E946" s="1015"/>
      <c r="F946" s="1015"/>
    </row>
    <row r="947" spans="1:6">
      <c r="A947" s="1112"/>
      <c r="B947" s="1111">
        <v>41365</v>
      </c>
      <c r="C947" s="1110"/>
      <c r="D947" s="1110">
        <v>256860</v>
      </c>
      <c r="E947" s="1110">
        <v>8748</v>
      </c>
      <c r="F947" s="1110">
        <v>265608</v>
      </c>
    </row>
    <row r="948" spans="1:6">
      <c r="A948" s="1112"/>
      <c r="B948" s="1111">
        <v>41395</v>
      </c>
      <c r="C948" s="1110"/>
      <c r="D948" s="1110">
        <v>268116</v>
      </c>
      <c r="E948" s="1110">
        <v>79200</v>
      </c>
      <c r="F948" s="1110">
        <v>347316</v>
      </c>
    </row>
    <row r="949" spans="1:6">
      <c r="A949" s="1112"/>
      <c r="B949" s="1111">
        <v>41426</v>
      </c>
      <c r="C949" s="1110"/>
      <c r="D949" s="1110">
        <v>245772</v>
      </c>
      <c r="E949" s="1110">
        <v>74220</v>
      </c>
      <c r="F949" s="1110">
        <v>319992</v>
      </c>
    </row>
    <row r="950" spans="1:6">
      <c r="A950" s="1112"/>
      <c r="B950" s="1111">
        <v>41456</v>
      </c>
      <c r="C950" s="1110"/>
      <c r="D950" s="1110">
        <v>207288</v>
      </c>
      <c r="E950" s="1110">
        <v>7104</v>
      </c>
      <c r="F950" s="1110">
        <v>214392</v>
      </c>
    </row>
    <row r="951" spans="1:6">
      <c r="A951" s="1112"/>
      <c r="B951" s="1111">
        <v>41487</v>
      </c>
      <c r="C951" s="1110"/>
      <c r="D951" s="1110">
        <v>247068</v>
      </c>
      <c r="E951" s="1110">
        <v>5820</v>
      </c>
      <c r="F951" s="1110">
        <v>252888</v>
      </c>
    </row>
    <row r="952" spans="1:6">
      <c r="A952" s="1112"/>
      <c r="B952" s="1111">
        <v>41518</v>
      </c>
      <c r="C952" s="1110"/>
      <c r="D952" s="1110">
        <v>165510</v>
      </c>
      <c r="E952" s="1110">
        <v>5250</v>
      </c>
      <c r="F952" s="1110">
        <v>170760</v>
      </c>
    </row>
    <row r="953" spans="1:6">
      <c r="A953" s="1112"/>
      <c r="B953" s="1111">
        <v>41548</v>
      </c>
      <c r="C953" s="1110"/>
      <c r="D953" s="1110">
        <v>0</v>
      </c>
      <c r="E953" s="1110">
        <v>0</v>
      </c>
      <c r="F953" s="1110">
        <v>0</v>
      </c>
    </row>
    <row r="954" spans="1:6">
      <c r="A954" s="1112"/>
      <c r="B954" s="1111">
        <v>41579</v>
      </c>
      <c r="C954" s="1110"/>
      <c r="D954" s="1110">
        <v>612</v>
      </c>
      <c r="E954" s="1110">
        <v>0</v>
      </c>
      <c r="F954" s="1110">
        <v>612</v>
      </c>
    </row>
    <row r="955" spans="1:6" s="1032" customFormat="1">
      <c r="A955" s="1112"/>
      <c r="B955" s="1111">
        <v>41609</v>
      </c>
      <c r="C955" s="1110"/>
      <c r="D955" s="1110">
        <v>38052</v>
      </c>
      <c r="E955" s="1110">
        <v>2640</v>
      </c>
      <c r="F955" s="1110">
        <v>40692</v>
      </c>
    </row>
    <row r="956" spans="1:6">
      <c r="A956" s="1112"/>
      <c r="B956" s="1111">
        <v>41640</v>
      </c>
      <c r="C956" s="1110"/>
      <c r="D956" s="1110">
        <v>62544</v>
      </c>
      <c r="E956" s="1110">
        <v>2760</v>
      </c>
      <c r="F956" s="1110">
        <v>65304</v>
      </c>
    </row>
    <row r="957" spans="1:6">
      <c r="A957" s="1112"/>
      <c r="B957" s="1111">
        <v>41671</v>
      </c>
      <c r="C957" s="1110"/>
      <c r="D957" s="1110">
        <v>71340</v>
      </c>
      <c r="E957" s="1110">
        <v>2592</v>
      </c>
      <c r="F957" s="1110">
        <v>73932</v>
      </c>
    </row>
    <row r="958" spans="1:6">
      <c r="A958" s="1112"/>
      <c r="B958" s="1111">
        <v>41699</v>
      </c>
      <c r="C958" s="1110"/>
      <c r="D958" s="1110">
        <v>98700</v>
      </c>
      <c r="E958" s="1110">
        <v>3108</v>
      </c>
      <c r="F958" s="1110">
        <v>101808</v>
      </c>
    </row>
    <row r="959" spans="1:6">
      <c r="A959" s="1109"/>
      <c r="B959" s="1108" t="s">
        <v>891</v>
      </c>
      <c r="C959" s="1107"/>
      <c r="D959" s="1107">
        <f>SUM(D947:D958)</f>
        <v>1661862</v>
      </c>
      <c r="E959" s="1107">
        <f>SUM(E947:E958)</f>
        <v>191442</v>
      </c>
      <c r="F959" s="1107">
        <f>SUM(F947:F958)</f>
        <v>1853304</v>
      </c>
    </row>
    <row r="960" spans="1:6">
      <c r="A960" s="1115">
        <f>+A946+1</f>
        <v>69</v>
      </c>
      <c r="B960" s="1114" t="s">
        <v>713</v>
      </c>
      <c r="C960" s="1110">
        <v>132</v>
      </c>
      <c r="D960" s="1015"/>
      <c r="E960" s="1015"/>
      <c r="F960" s="1015"/>
    </row>
    <row r="961" spans="1:6">
      <c r="A961" s="1112"/>
      <c r="B961" s="1111">
        <v>41365</v>
      </c>
      <c r="C961" s="1110"/>
      <c r="D961" s="1110">
        <v>1027440</v>
      </c>
      <c r="E961" s="1110">
        <v>354720</v>
      </c>
      <c r="F961" s="1110">
        <v>1382160</v>
      </c>
    </row>
    <row r="962" spans="1:6">
      <c r="A962" s="1112"/>
      <c r="B962" s="1111">
        <v>41395</v>
      </c>
      <c r="C962" s="1110"/>
      <c r="D962" s="1110">
        <v>778800</v>
      </c>
      <c r="E962" s="1110">
        <v>262800</v>
      </c>
      <c r="F962" s="1110">
        <v>1041600</v>
      </c>
    </row>
    <row r="963" spans="1:6">
      <c r="A963" s="1112"/>
      <c r="B963" s="1111">
        <v>41426</v>
      </c>
      <c r="C963" s="1110"/>
      <c r="D963" s="1110">
        <v>822240</v>
      </c>
      <c r="E963" s="1110">
        <v>295440</v>
      </c>
      <c r="F963" s="1110">
        <v>1117680</v>
      </c>
    </row>
    <row r="964" spans="1:6">
      <c r="A964" s="1112"/>
      <c r="B964" s="1111">
        <v>41456</v>
      </c>
      <c r="C964" s="1110"/>
      <c r="D964" s="1110">
        <v>981840</v>
      </c>
      <c r="E964" s="1110">
        <v>335760</v>
      </c>
      <c r="F964" s="1110">
        <v>1317600</v>
      </c>
    </row>
    <row r="965" spans="1:6">
      <c r="A965" s="1112"/>
      <c r="B965" s="1111">
        <v>41487</v>
      </c>
      <c r="C965" s="1110"/>
      <c r="D965" s="1110">
        <v>1010400</v>
      </c>
      <c r="E965" s="1110">
        <v>348000</v>
      </c>
      <c r="F965" s="1110">
        <v>1358400</v>
      </c>
    </row>
    <row r="966" spans="1:6">
      <c r="A966" s="1112"/>
      <c r="B966" s="1111">
        <v>41518</v>
      </c>
      <c r="C966" s="1110"/>
      <c r="D966" s="1110">
        <v>694080</v>
      </c>
      <c r="E966" s="1110">
        <v>238080</v>
      </c>
      <c r="F966" s="1110">
        <v>932160</v>
      </c>
    </row>
    <row r="967" spans="1:6">
      <c r="A967" s="1112"/>
      <c r="B967" s="1111">
        <v>41548</v>
      </c>
      <c r="C967" s="1110"/>
      <c r="D967" s="1110">
        <v>693120</v>
      </c>
      <c r="E967" s="1110">
        <v>258480</v>
      </c>
      <c r="F967" s="1110">
        <v>951600</v>
      </c>
    </row>
    <row r="968" spans="1:6">
      <c r="A968" s="1112"/>
      <c r="B968" s="1111">
        <v>41579</v>
      </c>
      <c r="C968" s="1110"/>
      <c r="D968" s="1110">
        <v>618240</v>
      </c>
      <c r="E968" s="1110">
        <v>211920</v>
      </c>
      <c r="F968" s="1110">
        <v>830160</v>
      </c>
    </row>
    <row r="969" spans="1:6" s="1032" customFormat="1">
      <c r="A969" s="1112"/>
      <c r="B969" s="1111">
        <v>41609</v>
      </c>
      <c r="C969" s="1110"/>
      <c r="D969" s="1110">
        <v>1055280</v>
      </c>
      <c r="E969" s="1110">
        <v>359040</v>
      </c>
      <c r="F969" s="1110">
        <v>1414320</v>
      </c>
    </row>
    <row r="970" spans="1:6">
      <c r="A970" s="1112"/>
      <c r="B970" s="1111">
        <v>41640</v>
      </c>
      <c r="C970" s="1110"/>
      <c r="D970" s="1110">
        <v>1213920</v>
      </c>
      <c r="E970" s="1110">
        <v>423600</v>
      </c>
      <c r="F970" s="1110">
        <v>1637520</v>
      </c>
    </row>
    <row r="971" spans="1:6">
      <c r="A971" s="1112"/>
      <c r="B971" s="1111">
        <v>41671</v>
      </c>
      <c r="C971" s="1110"/>
      <c r="D971" s="1110">
        <v>1022400</v>
      </c>
      <c r="E971" s="1110">
        <v>350160</v>
      </c>
      <c r="F971" s="1110">
        <v>1372560</v>
      </c>
    </row>
    <row r="972" spans="1:6">
      <c r="A972" s="1112"/>
      <c r="B972" s="1111">
        <v>41699</v>
      </c>
      <c r="C972" s="1110"/>
      <c r="D972" s="1110">
        <v>1996800</v>
      </c>
      <c r="E972" s="1110">
        <v>715920</v>
      </c>
      <c r="F972" s="1110">
        <v>2712720</v>
      </c>
    </row>
    <row r="973" spans="1:6">
      <c r="A973" s="1109"/>
      <c r="B973" s="1108" t="s">
        <v>891</v>
      </c>
      <c r="C973" s="1107"/>
      <c r="D973" s="1107">
        <f>SUM(D961:D972)</f>
        <v>11914560</v>
      </c>
      <c r="E973" s="1107">
        <f>SUM(E961:E972)</f>
        <v>4153920</v>
      </c>
      <c r="F973" s="1107">
        <f>SUM(F961:F972)</f>
        <v>16068480</v>
      </c>
    </row>
    <row r="974" spans="1:6">
      <c r="A974" s="1115">
        <f>+A960+1</f>
        <v>70</v>
      </c>
      <c r="B974" s="1114" t="s">
        <v>1043</v>
      </c>
      <c r="C974" s="1110">
        <v>33</v>
      </c>
      <c r="D974" s="1015"/>
      <c r="E974" s="1015"/>
      <c r="F974" s="1015"/>
    </row>
    <row r="975" spans="1:6">
      <c r="A975" s="1112"/>
      <c r="B975" s="1111">
        <v>41365</v>
      </c>
      <c r="C975" s="1110"/>
      <c r="D975" s="1110">
        <v>246960</v>
      </c>
      <c r="E975" s="1110">
        <v>46500</v>
      </c>
      <c r="F975" s="1110">
        <v>293460</v>
      </c>
    </row>
    <row r="976" spans="1:6">
      <c r="A976" s="1112"/>
      <c r="B976" s="1111">
        <v>41395</v>
      </c>
      <c r="C976" s="1110"/>
      <c r="D976" s="1110">
        <v>189510</v>
      </c>
      <c r="E976" s="1110">
        <v>60630</v>
      </c>
      <c r="F976" s="1110">
        <v>250140</v>
      </c>
    </row>
    <row r="977" spans="1:6">
      <c r="A977" s="1112"/>
      <c r="B977" s="1111">
        <v>41426</v>
      </c>
      <c r="C977" s="1110"/>
      <c r="D977" s="1110">
        <v>239100</v>
      </c>
      <c r="E977" s="1110">
        <v>25650</v>
      </c>
      <c r="F977" s="1110">
        <v>264750</v>
      </c>
    </row>
    <row r="978" spans="1:6">
      <c r="A978" s="1112"/>
      <c r="B978" s="1111">
        <v>41456</v>
      </c>
      <c r="C978" s="1110"/>
      <c r="D978" s="1110">
        <v>234570</v>
      </c>
      <c r="E978" s="1110">
        <v>44700</v>
      </c>
      <c r="F978" s="1110">
        <v>279270</v>
      </c>
    </row>
    <row r="979" spans="1:6">
      <c r="A979" s="1112"/>
      <c r="B979" s="1111">
        <v>41487</v>
      </c>
      <c r="C979" s="1110"/>
      <c r="D979" s="1110">
        <v>264150</v>
      </c>
      <c r="E979" s="1110">
        <v>49470</v>
      </c>
      <c r="F979" s="1110">
        <v>313620</v>
      </c>
    </row>
    <row r="980" spans="1:6">
      <c r="A980" s="1112"/>
      <c r="B980" s="1111">
        <v>41518</v>
      </c>
      <c r="C980" s="1110"/>
      <c r="D980" s="1110">
        <v>233730</v>
      </c>
      <c r="E980" s="1110">
        <v>54990</v>
      </c>
      <c r="F980" s="1110">
        <v>288720</v>
      </c>
    </row>
    <row r="981" spans="1:6">
      <c r="A981" s="1112"/>
      <c r="B981" s="1111">
        <v>41548</v>
      </c>
      <c r="C981" s="1110"/>
      <c r="D981" s="1110">
        <v>233820</v>
      </c>
      <c r="E981" s="1110">
        <v>59370</v>
      </c>
      <c r="F981" s="1110">
        <v>293190</v>
      </c>
    </row>
    <row r="982" spans="1:6">
      <c r="A982" s="1112"/>
      <c r="B982" s="1111">
        <v>41579</v>
      </c>
      <c r="C982" s="1110"/>
      <c r="D982" s="1110">
        <v>259470</v>
      </c>
      <c r="E982" s="1110">
        <v>57990</v>
      </c>
      <c r="F982" s="1110">
        <v>317460</v>
      </c>
    </row>
    <row r="983" spans="1:6" s="1032" customFormat="1">
      <c r="A983" s="1112"/>
      <c r="B983" s="1111">
        <v>41609</v>
      </c>
      <c r="C983" s="1110"/>
      <c r="D983" s="1110">
        <v>257310</v>
      </c>
      <c r="E983" s="1110">
        <v>53220</v>
      </c>
      <c r="F983" s="1110">
        <v>310530</v>
      </c>
    </row>
    <row r="984" spans="1:6">
      <c r="A984" s="1112"/>
      <c r="B984" s="1111">
        <v>41640</v>
      </c>
      <c r="C984" s="1110"/>
      <c r="D984" s="1110">
        <v>221130</v>
      </c>
      <c r="E984" s="1110">
        <v>35730</v>
      </c>
      <c r="F984" s="1110">
        <v>256860</v>
      </c>
    </row>
    <row r="985" spans="1:6">
      <c r="A985" s="1112"/>
      <c r="B985" s="1111">
        <v>41671</v>
      </c>
      <c r="C985" s="1110"/>
      <c r="D985" s="1110">
        <v>221670</v>
      </c>
      <c r="E985" s="1110">
        <v>47760</v>
      </c>
      <c r="F985" s="1110">
        <v>269430</v>
      </c>
    </row>
    <row r="986" spans="1:6">
      <c r="A986" s="1112"/>
      <c r="B986" s="1111">
        <v>41699</v>
      </c>
      <c r="C986" s="1110"/>
      <c r="D986" s="1110">
        <v>188190</v>
      </c>
      <c r="E986" s="1110">
        <v>44460</v>
      </c>
      <c r="F986" s="1110">
        <v>232650</v>
      </c>
    </row>
    <row r="987" spans="1:6">
      <c r="A987" s="1109"/>
      <c r="B987" s="1108" t="s">
        <v>891</v>
      </c>
      <c r="C987" s="1107"/>
      <c r="D987" s="1107">
        <f>SUM(D975:D986)</f>
        <v>2789610</v>
      </c>
      <c r="E987" s="1107">
        <f>SUM(E975:E986)</f>
        <v>580470</v>
      </c>
      <c r="F987" s="1107">
        <f>SUM(F975:F986)</f>
        <v>3370080</v>
      </c>
    </row>
    <row r="988" spans="1:6">
      <c r="A988" s="1115">
        <f>+A974+1</f>
        <v>71</v>
      </c>
      <c r="B988" s="1114" t="s">
        <v>710</v>
      </c>
      <c r="C988" s="1110">
        <v>220</v>
      </c>
      <c r="D988" s="1015"/>
      <c r="E988" s="1015"/>
      <c r="F988" s="1015"/>
    </row>
    <row r="989" spans="1:6">
      <c r="A989" s="1112"/>
      <c r="B989" s="1111">
        <v>41365</v>
      </c>
      <c r="C989" s="1110"/>
      <c r="D989" s="1110">
        <v>5317800</v>
      </c>
      <c r="E989" s="1110">
        <v>1720200</v>
      </c>
      <c r="F989" s="1110">
        <v>7038000</v>
      </c>
    </row>
    <row r="990" spans="1:6">
      <c r="A990" s="1112"/>
      <c r="B990" s="1111">
        <v>41395</v>
      </c>
      <c r="C990" s="1110"/>
      <c r="D990" s="1110">
        <v>4039800</v>
      </c>
      <c r="E990" s="1110">
        <v>1294200</v>
      </c>
      <c r="F990" s="1110">
        <v>5334000</v>
      </c>
    </row>
    <row r="991" spans="1:6">
      <c r="A991" s="1112"/>
      <c r="B991" s="1111">
        <v>41426</v>
      </c>
      <c r="C991" s="1110"/>
      <c r="D991" s="1110">
        <v>4072800</v>
      </c>
      <c r="E991" s="1110">
        <v>1222200</v>
      </c>
      <c r="F991" s="1110">
        <v>5295000</v>
      </c>
    </row>
    <row r="992" spans="1:6">
      <c r="A992" s="1112"/>
      <c r="B992" s="1111">
        <v>41456</v>
      </c>
      <c r="C992" s="1110"/>
      <c r="D992" s="1110">
        <v>2283600</v>
      </c>
      <c r="E992" s="1110">
        <v>578400</v>
      </c>
      <c r="F992" s="1110">
        <v>2862000</v>
      </c>
    </row>
    <row r="993" spans="1:6">
      <c r="A993" s="1112"/>
      <c r="B993" s="1111">
        <v>41487</v>
      </c>
      <c r="C993" s="1110"/>
      <c r="D993" s="1110">
        <v>2233800</v>
      </c>
      <c r="E993" s="1110">
        <v>698400</v>
      </c>
      <c r="F993" s="1110">
        <v>2932200</v>
      </c>
    </row>
    <row r="994" spans="1:6">
      <c r="A994" s="1112"/>
      <c r="B994" s="1111">
        <v>41518</v>
      </c>
      <c r="C994" s="1110"/>
      <c r="D994" s="1110">
        <v>489000</v>
      </c>
      <c r="E994" s="1110">
        <v>132000</v>
      </c>
      <c r="F994" s="1110">
        <v>621000</v>
      </c>
    </row>
    <row r="995" spans="1:6">
      <c r="A995" s="1112"/>
      <c r="B995" s="1111">
        <v>41548</v>
      </c>
      <c r="C995" s="1110"/>
      <c r="D995" s="1110">
        <v>396000</v>
      </c>
      <c r="E995" s="1110">
        <v>99000</v>
      </c>
      <c r="F995" s="1110">
        <v>495000</v>
      </c>
    </row>
    <row r="996" spans="1:6">
      <c r="A996" s="1112"/>
      <c r="B996" s="1111">
        <v>41579</v>
      </c>
      <c r="C996" s="1110"/>
      <c r="D996" s="1110">
        <v>5305800</v>
      </c>
      <c r="E996" s="1110">
        <v>1668600</v>
      </c>
      <c r="F996" s="1110">
        <v>6974400</v>
      </c>
    </row>
    <row r="997" spans="1:6" s="1032" customFormat="1">
      <c r="A997" s="1112"/>
      <c r="B997" s="1111">
        <v>41609</v>
      </c>
      <c r="C997" s="1110"/>
      <c r="D997" s="1110">
        <v>3906000</v>
      </c>
      <c r="E997" s="1110">
        <v>1256400</v>
      </c>
      <c r="F997" s="1110">
        <v>5162400</v>
      </c>
    </row>
    <row r="998" spans="1:6">
      <c r="A998" s="1112"/>
      <c r="B998" s="1111">
        <v>41640</v>
      </c>
      <c r="C998" s="1110"/>
      <c r="D998" s="1110">
        <v>444000</v>
      </c>
      <c r="E998" s="1110">
        <v>136800</v>
      </c>
      <c r="F998" s="1110">
        <v>580800</v>
      </c>
    </row>
    <row r="999" spans="1:6">
      <c r="A999" s="1112"/>
      <c r="B999" s="1111">
        <v>41671</v>
      </c>
      <c r="C999" s="1110"/>
      <c r="D999" s="1110">
        <v>132600</v>
      </c>
      <c r="E999" s="1110">
        <v>71400</v>
      </c>
      <c r="F999" s="1110">
        <v>204000</v>
      </c>
    </row>
    <row r="1000" spans="1:6">
      <c r="A1000" s="1112"/>
      <c r="B1000" s="1111">
        <v>41699</v>
      </c>
      <c r="C1000" s="1110"/>
      <c r="D1000" s="1110">
        <v>340800</v>
      </c>
      <c r="E1000" s="1110">
        <v>81600</v>
      </c>
      <c r="F1000" s="1110">
        <v>422400</v>
      </c>
    </row>
    <row r="1001" spans="1:6">
      <c r="A1001" s="1109"/>
      <c r="B1001" s="1108" t="s">
        <v>891</v>
      </c>
      <c r="C1001" s="1107"/>
      <c r="D1001" s="1107">
        <f>SUM(D989:D1000)</f>
        <v>28962000</v>
      </c>
      <c r="E1001" s="1107">
        <f>SUM(E989:E1000)</f>
        <v>8959200</v>
      </c>
      <c r="F1001" s="1107">
        <f>SUM(F989:F1000)</f>
        <v>37921200</v>
      </c>
    </row>
    <row r="1002" spans="1:6">
      <c r="A1002" s="1115">
        <f>+A988+1</f>
        <v>72</v>
      </c>
      <c r="B1002" s="1114" t="s">
        <v>1249</v>
      </c>
      <c r="C1002" s="1110">
        <v>33</v>
      </c>
      <c r="D1002" s="1015"/>
      <c r="E1002" s="1015"/>
      <c r="F1002" s="1015"/>
    </row>
    <row r="1003" spans="1:6">
      <c r="A1003" s="1112"/>
      <c r="B1003" s="1111">
        <v>41365</v>
      </c>
      <c r="C1003" s="1110"/>
      <c r="D1003" s="1110">
        <v>434970</v>
      </c>
      <c r="E1003" s="1110">
        <v>133680</v>
      </c>
      <c r="F1003" s="1110">
        <v>568650</v>
      </c>
    </row>
    <row r="1004" spans="1:6">
      <c r="A1004" s="1112"/>
      <c r="B1004" s="1111">
        <v>41395</v>
      </c>
      <c r="C1004" s="1110"/>
      <c r="D1004" s="1110">
        <v>425565</v>
      </c>
      <c r="E1004" s="1110">
        <v>142020</v>
      </c>
      <c r="F1004" s="1110">
        <v>567585</v>
      </c>
    </row>
    <row r="1005" spans="1:6">
      <c r="A1005" s="1112"/>
      <c r="B1005" s="1111">
        <v>41426</v>
      </c>
      <c r="C1005" s="1110"/>
      <c r="D1005" s="1110">
        <v>461565</v>
      </c>
      <c r="E1005" s="1110">
        <v>153750</v>
      </c>
      <c r="F1005" s="1110">
        <v>615315</v>
      </c>
    </row>
    <row r="1006" spans="1:6">
      <c r="A1006" s="1112"/>
      <c r="B1006" s="1111">
        <v>41456</v>
      </c>
      <c r="C1006" s="1110"/>
      <c r="D1006" s="1110">
        <v>448470</v>
      </c>
      <c r="E1006" s="1110">
        <v>146130</v>
      </c>
      <c r="F1006" s="1110">
        <v>594600</v>
      </c>
    </row>
    <row r="1007" spans="1:6">
      <c r="A1007" s="1112"/>
      <c r="B1007" s="1111">
        <v>41487</v>
      </c>
      <c r="C1007" s="1110"/>
      <c r="D1007" s="1110">
        <v>316140</v>
      </c>
      <c r="E1007" s="1110">
        <v>108375</v>
      </c>
      <c r="F1007" s="1110">
        <v>424515</v>
      </c>
    </row>
    <row r="1008" spans="1:6">
      <c r="A1008" s="1112"/>
      <c r="B1008" s="1111">
        <v>41518</v>
      </c>
      <c r="C1008" s="1110"/>
      <c r="D1008" s="1110">
        <v>217710</v>
      </c>
      <c r="E1008" s="1110">
        <v>74925</v>
      </c>
      <c r="F1008" s="1110">
        <v>292635</v>
      </c>
    </row>
    <row r="1009" spans="1:6">
      <c r="A1009" s="1112"/>
      <c r="B1009" s="1111">
        <v>41548</v>
      </c>
      <c r="C1009" s="1110"/>
      <c r="D1009" s="1110">
        <v>313635</v>
      </c>
      <c r="E1009" s="1110">
        <v>103980</v>
      </c>
      <c r="F1009" s="1110">
        <v>417615</v>
      </c>
    </row>
    <row r="1010" spans="1:6">
      <c r="A1010" s="1112"/>
      <c r="B1010" s="1111">
        <v>41579</v>
      </c>
      <c r="C1010" s="1110"/>
      <c r="D1010" s="1110">
        <v>328425</v>
      </c>
      <c r="E1010" s="1110">
        <v>112935</v>
      </c>
      <c r="F1010" s="1110">
        <v>441360</v>
      </c>
    </row>
    <row r="1011" spans="1:6" s="1032" customFormat="1">
      <c r="A1011" s="1112"/>
      <c r="B1011" s="1111">
        <v>41609</v>
      </c>
      <c r="C1011" s="1110"/>
      <c r="D1011" s="1110">
        <v>461985</v>
      </c>
      <c r="E1011" s="1110">
        <v>149700</v>
      </c>
      <c r="F1011" s="1110">
        <v>611685</v>
      </c>
    </row>
    <row r="1012" spans="1:6">
      <c r="A1012" s="1112"/>
      <c r="B1012" s="1111">
        <v>41640</v>
      </c>
      <c r="C1012" s="1110"/>
      <c r="D1012" s="1110">
        <v>407445</v>
      </c>
      <c r="E1012" s="1110">
        <v>134610</v>
      </c>
      <c r="F1012" s="1110">
        <v>542055</v>
      </c>
    </row>
    <row r="1013" spans="1:6">
      <c r="A1013" s="1112"/>
      <c r="B1013" s="1111">
        <v>41671</v>
      </c>
      <c r="C1013" s="1110"/>
      <c r="D1013" s="1110">
        <v>401610</v>
      </c>
      <c r="E1013" s="1110">
        <v>129930</v>
      </c>
      <c r="F1013" s="1110">
        <v>531540</v>
      </c>
    </row>
    <row r="1014" spans="1:6">
      <c r="A1014" s="1112"/>
      <c r="B1014" s="1111">
        <v>41699</v>
      </c>
      <c r="C1014" s="1110"/>
      <c r="D1014" s="1110">
        <v>456150</v>
      </c>
      <c r="E1014" s="1110">
        <v>149130</v>
      </c>
      <c r="F1014" s="1110">
        <v>605280</v>
      </c>
    </row>
    <row r="1015" spans="1:6">
      <c r="A1015" s="1109"/>
      <c r="B1015" s="1108" t="s">
        <v>891</v>
      </c>
      <c r="C1015" s="1107"/>
      <c r="D1015" s="1107">
        <f>SUM(D1003:D1014)</f>
        <v>4673670</v>
      </c>
      <c r="E1015" s="1107">
        <f>SUM(E1003:E1014)</f>
        <v>1539165</v>
      </c>
      <c r="F1015" s="1107">
        <f>SUM(F1003:F1014)</f>
        <v>6212835</v>
      </c>
    </row>
    <row r="1016" spans="1:6">
      <c r="A1016" s="1115">
        <f>+A1002+1</f>
        <v>73</v>
      </c>
      <c r="B1016" s="1114" t="s">
        <v>792</v>
      </c>
      <c r="C1016" s="1110">
        <v>11</v>
      </c>
      <c r="D1016" s="1015"/>
      <c r="E1016" s="1015"/>
      <c r="F1016" s="1015"/>
    </row>
    <row r="1017" spans="1:6">
      <c r="A1017" s="1112"/>
      <c r="B1017" s="1111">
        <v>41365</v>
      </c>
      <c r="C1017" s="1110"/>
      <c r="D1017" s="1110">
        <v>32800</v>
      </c>
      <c r="E1017" s="1110">
        <v>17080</v>
      </c>
      <c r="F1017" s="1110">
        <v>49880</v>
      </c>
    </row>
    <row r="1018" spans="1:6">
      <c r="A1018" s="1112"/>
      <c r="B1018" s="1111">
        <v>41395</v>
      </c>
      <c r="C1018" s="1110"/>
      <c r="D1018" s="1110">
        <v>492440</v>
      </c>
      <c r="E1018" s="1110">
        <v>199760</v>
      </c>
      <c r="F1018" s="1110">
        <v>692200</v>
      </c>
    </row>
    <row r="1019" spans="1:6">
      <c r="A1019" s="1112"/>
      <c r="B1019" s="1111">
        <v>41426</v>
      </c>
      <c r="C1019" s="1110"/>
      <c r="D1019" s="1110">
        <v>183760</v>
      </c>
      <c r="E1019" s="1110">
        <v>74800</v>
      </c>
      <c r="F1019" s="1110">
        <v>258560</v>
      </c>
    </row>
    <row r="1020" spans="1:6">
      <c r="A1020" s="1112"/>
      <c r="B1020" s="1111">
        <v>41456</v>
      </c>
      <c r="C1020" s="1110"/>
      <c r="D1020" s="1110">
        <v>29880</v>
      </c>
      <c r="E1020" s="1110">
        <v>16080</v>
      </c>
      <c r="F1020" s="1110">
        <v>45960</v>
      </c>
    </row>
    <row r="1021" spans="1:6">
      <c r="A1021" s="1112"/>
      <c r="B1021" s="1111">
        <v>41487</v>
      </c>
      <c r="C1021" s="1110"/>
      <c r="D1021" s="1110">
        <v>29960</v>
      </c>
      <c r="E1021" s="1110">
        <v>17560</v>
      </c>
      <c r="F1021" s="1110">
        <v>47520</v>
      </c>
    </row>
    <row r="1022" spans="1:6">
      <c r="A1022" s="1112"/>
      <c r="B1022" s="1111">
        <v>41518</v>
      </c>
      <c r="C1022" s="1110"/>
      <c r="D1022" s="1110">
        <v>25720</v>
      </c>
      <c r="E1022" s="1110">
        <v>13480</v>
      </c>
      <c r="F1022" s="1110">
        <v>39200</v>
      </c>
    </row>
    <row r="1023" spans="1:6">
      <c r="A1023" s="1112"/>
      <c r="B1023" s="1111">
        <v>41548</v>
      </c>
      <c r="C1023" s="1110"/>
      <c r="D1023" s="1110">
        <v>294040</v>
      </c>
      <c r="E1023" s="1110">
        <v>113160</v>
      </c>
      <c r="F1023" s="1110">
        <v>407200</v>
      </c>
    </row>
    <row r="1024" spans="1:6">
      <c r="A1024" s="1112"/>
      <c r="B1024" s="1111">
        <v>41579</v>
      </c>
      <c r="C1024" s="1110"/>
      <c r="D1024" s="1110">
        <v>327800</v>
      </c>
      <c r="E1024" s="1110">
        <v>138640</v>
      </c>
      <c r="F1024" s="1110">
        <v>466440</v>
      </c>
    </row>
    <row r="1025" spans="1:6" s="1032" customFormat="1">
      <c r="A1025" s="1112"/>
      <c r="B1025" s="1111">
        <v>41609</v>
      </c>
      <c r="C1025" s="1110"/>
      <c r="D1025" s="1110">
        <v>372640</v>
      </c>
      <c r="E1025" s="1110">
        <v>158040</v>
      </c>
      <c r="F1025" s="1110">
        <v>530680</v>
      </c>
    </row>
    <row r="1026" spans="1:6">
      <c r="A1026" s="1112"/>
      <c r="B1026" s="1111">
        <v>41640</v>
      </c>
      <c r="C1026" s="1110"/>
      <c r="D1026" s="1110">
        <v>475600</v>
      </c>
      <c r="E1026" s="1110">
        <v>190520</v>
      </c>
      <c r="F1026" s="1110">
        <v>666120</v>
      </c>
    </row>
    <row r="1027" spans="1:6">
      <c r="A1027" s="1112"/>
      <c r="B1027" s="1111">
        <v>41671</v>
      </c>
      <c r="C1027" s="1110"/>
      <c r="D1027" s="1110">
        <v>331880</v>
      </c>
      <c r="E1027" s="1110">
        <v>130840</v>
      </c>
      <c r="F1027" s="1110">
        <v>462720</v>
      </c>
    </row>
    <row r="1028" spans="1:6">
      <c r="A1028" s="1112"/>
      <c r="B1028" s="1111">
        <v>41699</v>
      </c>
      <c r="C1028" s="1110"/>
      <c r="D1028" s="1110">
        <v>504720</v>
      </c>
      <c r="E1028" s="1110">
        <v>184520</v>
      </c>
      <c r="F1028" s="1110">
        <v>689240</v>
      </c>
    </row>
    <row r="1029" spans="1:6">
      <c r="A1029" s="1109"/>
      <c r="B1029" s="1108" t="s">
        <v>891</v>
      </c>
      <c r="C1029" s="1107"/>
      <c r="D1029" s="1107">
        <f>SUM(D1017:D1028)</f>
        <v>3101240</v>
      </c>
      <c r="E1029" s="1107">
        <f>SUM(E1017:E1028)</f>
        <v>1254480</v>
      </c>
      <c r="F1029" s="1107">
        <f>SUM(F1017:F1028)</f>
        <v>4355720</v>
      </c>
    </row>
    <row r="1030" spans="1:6" ht="30">
      <c r="A1030" s="1115">
        <f>+A1016+1</f>
        <v>74</v>
      </c>
      <c r="B1030" s="1114" t="s">
        <v>2468</v>
      </c>
      <c r="C1030" s="1110">
        <v>132</v>
      </c>
      <c r="D1030" s="1015"/>
      <c r="E1030" s="1015"/>
      <c r="F1030" s="1015"/>
    </row>
    <row r="1031" spans="1:6">
      <c r="A1031" s="1112"/>
      <c r="B1031" s="1111">
        <v>41365</v>
      </c>
      <c r="C1031" s="1110"/>
      <c r="D1031" s="1110">
        <v>0</v>
      </c>
      <c r="E1031" s="1110">
        <v>0</v>
      </c>
      <c r="F1031" s="1110">
        <v>0</v>
      </c>
    </row>
    <row r="1032" spans="1:6">
      <c r="A1032" s="1112"/>
      <c r="B1032" s="1111">
        <v>41395</v>
      </c>
      <c r="C1032" s="1110"/>
      <c r="D1032" s="1110">
        <v>0</v>
      </c>
      <c r="E1032" s="1110">
        <v>0</v>
      </c>
      <c r="F1032" s="1110">
        <v>0</v>
      </c>
    </row>
    <row r="1033" spans="1:6">
      <c r="A1033" s="1112"/>
      <c r="B1033" s="1111">
        <v>41426</v>
      </c>
      <c r="C1033" s="1110"/>
      <c r="D1033" s="1110">
        <v>0</v>
      </c>
      <c r="E1033" s="1110">
        <v>0</v>
      </c>
      <c r="F1033" s="1110">
        <v>0</v>
      </c>
    </row>
    <row r="1034" spans="1:6">
      <c r="A1034" s="1112"/>
      <c r="B1034" s="1111">
        <v>41456</v>
      </c>
      <c r="C1034" s="1110"/>
      <c r="D1034" s="1110">
        <v>0</v>
      </c>
      <c r="E1034" s="1110">
        <v>0</v>
      </c>
      <c r="F1034" s="1110">
        <v>0</v>
      </c>
    </row>
    <row r="1035" spans="1:6">
      <c r="A1035" s="1112"/>
      <c r="B1035" s="1111">
        <v>41487</v>
      </c>
      <c r="C1035" s="1110"/>
      <c r="D1035" s="1110">
        <v>0</v>
      </c>
      <c r="E1035" s="1110">
        <v>0</v>
      </c>
      <c r="F1035" s="1110">
        <v>0</v>
      </c>
    </row>
    <row r="1036" spans="1:6">
      <c r="A1036" s="1112"/>
      <c r="B1036" s="1111">
        <v>41518</v>
      </c>
      <c r="C1036" s="1110"/>
      <c r="D1036" s="1110">
        <v>0</v>
      </c>
      <c r="E1036" s="1110">
        <v>0</v>
      </c>
      <c r="F1036" s="1110">
        <v>0</v>
      </c>
    </row>
    <row r="1037" spans="1:6">
      <c r="A1037" s="1112"/>
      <c r="B1037" s="1111">
        <v>41548</v>
      </c>
      <c r="C1037" s="1110"/>
      <c r="D1037" s="1110">
        <v>0</v>
      </c>
      <c r="E1037" s="1110">
        <v>0</v>
      </c>
      <c r="F1037" s="1110">
        <v>0</v>
      </c>
    </row>
    <row r="1038" spans="1:6">
      <c r="A1038" s="1112"/>
      <c r="B1038" s="1111">
        <v>41579</v>
      </c>
      <c r="C1038" s="1110"/>
      <c r="D1038" s="1110">
        <v>0</v>
      </c>
      <c r="E1038" s="1110">
        <v>0</v>
      </c>
      <c r="F1038" s="1110">
        <v>0</v>
      </c>
    </row>
    <row r="1039" spans="1:6" s="1032" customFormat="1">
      <c r="A1039" s="1112"/>
      <c r="B1039" s="1111">
        <v>41609</v>
      </c>
      <c r="C1039" s="1110"/>
      <c r="D1039" s="1110">
        <v>904080</v>
      </c>
      <c r="E1039" s="1110">
        <v>0</v>
      </c>
      <c r="F1039" s="1110">
        <v>904080</v>
      </c>
    </row>
    <row r="1040" spans="1:6">
      <c r="A1040" s="1112"/>
      <c r="B1040" s="1111">
        <v>41640</v>
      </c>
      <c r="C1040" s="1110"/>
      <c r="D1040" s="1110">
        <v>1298890</v>
      </c>
      <c r="E1040" s="1110">
        <v>0</v>
      </c>
      <c r="F1040" s="1110">
        <v>1298890</v>
      </c>
    </row>
    <row r="1041" spans="1:6">
      <c r="A1041" s="1112"/>
      <c r="B1041" s="1111">
        <v>41671</v>
      </c>
      <c r="C1041" s="1110"/>
      <c r="D1041" s="1110">
        <v>1170370</v>
      </c>
      <c r="E1041" s="1110">
        <v>0</v>
      </c>
      <c r="F1041" s="1110">
        <v>1170370</v>
      </c>
    </row>
    <row r="1042" spans="1:6">
      <c r="A1042" s="1112"/>
      <c r="B1042" s="1111">
        <v>41699</v>
      </c>
      <c r="C1042" s="1110"/>
      <c r="D1042" s="1110">
        <v>1458910</v>
      </c>
      <c r="E1042" s="1110">
        <v>0</v>
      </c>
      <c r="F1042" s="1110">
        <v>1458910</v>
      </c>
    </row>
    <row r="1043" spans="1:6">
      <c r="A1043" s="1109"/>
      <c r="B1043" s="1108" t="s">
        <v>891</v>
      </c>
      <c r="C1043" s="1107"/>
      <c r="D1043" s="1107">
        <f>SUM(D1031:D1042)</f>
        <v>4832250</v>
      </c>
      <c r="E1043" s="1107">
        <f>SUM(E1031:E1042)</f>
        <v>0</v>
      </c>
      <c r="F1043" s="1107">
        <f>SUM(F1031:F1042)</f>
        <v>4832250</v>
      </c>
    </row>
    <row r="1044" spans="1:6">
      <c r="A1044" s="1115">
        <f>+A1030+1</f>
        <v>75</v>
      </c>
      <c r="B1044" s="1114" t="s">
        <v>1488</v>
      </c>
      <c r="C1044" s="1110">
        <v>33</v>
      </c>
      <c r="D1044" s="1015"/>
      <c r="E1044" s="1015"/>
      <c r="F1044" s="1015"/>
    </row>
    <row r="1045" spans="1:6">
      <c r="A1045" s="1112"/>
      <c r="B1045" s="1111">
        <v>41365</v>
      </c>
      <c r="C1045" s="1110"/>
      <c r="D1045" s="1110">
        <v>4680</v>
      </c>
      <c r="E1045" s="1110">
        <v>7980</v>
      </c>
      <c r="F1045" s="1110">
        <v>12660</v>
      </c>
    </row>
    <row r="1046" spans="1:6">
      <c r="A1046" s="1112"/>
      <c r="B1046" s="1111">
        <v>41395</v>
      </c>
      <c r="C1046" s="1110"/>
      <c r="D1046" s="1110">
        <v>35700</v>
      </c>
      <c r="E1046" s="1110">
        <v>69060</v>
      </c>
      <c r="F1046" s="1110">
        <v>104760</v>
      </c>
    </row>
    <row r="1047" spans="1:6">
      <c r="A1047" s="1112"/>
      <c r="B1047" s="1111">
        <v>41426</v>
      </c>
      <c r="C1047" s="1110"/>
      <c r="D1047" s="1110">
        <v>21720</v>
      </c>
      <c r="E1047" s="1110">
        <v>45000</v>
      </c>
      <c r="F1047" s="1110">
        <v>66720</v>
      </c>
    </row>
    <row r="1048" spans="1:6">
      <c r="A1048" s="1112"/>
      <c r="B1048" s="1111">
        <v>41456</v>
      </c>
      <c r="C1048" s="1110"/>
      <c r="D1048" s="1110">
        <v>19200</v>
      </c>
      <c r="E1048" s="1110">
        <v>36360</v>
      </c>
      <c r="F1048" s="1110">
        <v>55560</v>
      </c>
    </row>
    <row r="1049" spans="1:6">
      <c r="A1049" s="1112"/>
      <c r="B1049" s="1111">
        <v>41487</v>
      </c>
      <c r="C1049" s="1110"/>
      <c r="D1049" s="1110">
        <v>36720</v>
      </c>
      <c r="E1049" s="1110">
        <v>70260</v>
      </c>
      <c r="F1049" s="1110">
        <v>106980</v>
      </c>
    </row>
    <row r="1050" spans="1:6">
      <c r="A1050" s="1112"/>
      <c r="B1050" s="1111">
        <v>41518</v>
      </c>
      <c r="C1050" s="1110"/>
      <c r="D1050" s="1110">
        <v>0</v>
      </c>
      <c r="E1050" s="1110">
        <v>0</v>
      </c>
      <c r="F1050" s="1110">
        <v>0</v>
      </c>
    </row>
    <row r="1051" spans="1:6">
      <c r="A1051" s="1112"/>
      <c r="B1051" s="1111">
        <v>41548</v>
      </c>
      <c r="C1051" s="1110"/>
      <c r="D1051" s="1110">
        <v>0</v>
      </c>
      <c r="E1051" s="1110">
        <v>0</v>
      </c>
      <c r="F1051" s="1110">
        <v>0</v>
      </c>
    </row>
    <row r="1052" spans="1:6">
      <c r="A1052" s="1112"/>
      <c r="B1052" s="1111">
        <v>41579</v>
      </c>
      <c r="C1052" s="1110"/>
      <c r="D1052" s="1110">
        <v>0</v>
      </c>
      <c r="E1052" s="1110">
        <v>0</v>
      </c>
      <c r="F1052" s="1110">
        <v>0</v>
      </c>
    </row>
    <row r="1053" spans="1:6" s="1032" customFormat="1">
      <c r="A1053" s="1112"/>
      <c r="B1053" s="1111">
        <v>41609</v>
      </c>
      <c r="C1053" s="1110"/>
      <c r="D1053" s="1110">
        <v>0</v>
      </c>
      <c r="E1053" s="1110">
        <v>0</v>
      </c>
      <c r="F1053" s="1110">
        <v>0</v>
      </c>
    </row>
    <row r="1054" spans="1:6">
      <c r="A1054" s="1112"/>
      <c r="B1054" s="1111">
        <v>41640</v>
      </c>
      <c r="C1054" s="1110"/>
      <c r="D1054" s="1110">
        <v>0</v>
      </c>
      <c r="E1054" s="1110">
        <v>0</v>
      </c>
      <c r="F1054" s="1110">
        <v>0</v>
      </c>
    </row>
    <row r="1055" spans="1:6">
      <c r="A1055" s="1112"/>
      <c r="B1055" s="1111">
        <v>41671</v>
      </c>
      <c r="C1055" s="1110"/>
      <c r="D1055" s="1110">
        <v>0</v>
      </c>
      <c r="E1055" s="1110">
        <v>0</v>
      </c>
      <c r="F1055" s="1110">
        <v>0</v>
      </c>
    </row>
    <row r="1056" spans="1:6">
      <c r="A1056" s="1112"/>
      <c r="B1056" s="1111">
        <v>41699</v>
      </c>
      <c r="C1056" s="1110"/>
      <c r="D1056" s="1110">
        <v>0</v>
      </c>
      <c r="E1056" s="1110">
        <v>0</v>
      </c>
      <c r="F1056" s="1110">
        <v>0</v>
      </c>
    </row>
    <row r="1057" spans="1:6">
      <c r="A1057" s="1109"/>
      <c r="B1057" s="1108" t="s">
        <v>891</v>
      </c>
      <c r="C1057" s="1107"/>
      <c r="D1057" s="1107">
        <f>SUM(D1045:D1056)</f>
        <v>118020</v>
      </c>
      <c r="E1057" s="1107">
        <f>SUM(E1045:E1056)</f>
        <v>228660</v>
      </c>
      <c r="F1057" s="1107">
        <f>SUM(F1045:F1056)</f>
        <v>346680</v>
      </c>
    </row>
    <row r="1058" spans="1:6">
      <c r="A1058" s="1115">
        <f>+A1044+1</f>
        <v>76</v>
      </c>
      <c r="B1058" s="1114" t="s">
        <v>1494</v>
      </c>
      <c r="C1058" s="1110">
        <v>132</v>
      </c>
      <c r="D1058" s="1015"/>
      <c r="E1058" s="1015"/>
      <c r="F1058" s="1015"/>
    </row>
    <row r="1059" spans="1:6">
      <c r="A1059" s="1112"/>
      <c r="B1059" s="1111">
        <v>41365</v>
      </c>
      <c r="C1059" s="1110"/>
      <c r="D1059" s="1110">
        <v>3782640</v>
      </c>
      <c r="E1059" s="1110">
        <v>0</v>
      </c>
      <c r="F1059" s="1110">
        <v>3782640</v>
      </c>
    </row>
    <row r="1060" spans="1:6">
      <c r="A1060" s="1112"/>
      <c r="B1060" s="1111">
        <v>41395</v>
      </c>
      <c r="C1060" s="1110"/>
      <c r="D1060" s="1110">
        <v>4224720</v>
      </c>
      <c r="E1060" s="1110">
        <v>0</v>
      </c>
      <c r="F1060" s="1110">
        <v>4224720</v>
      </c>
    </row>
    <row r="1061" spans="1:6">
      <c r="A1061" s="1112"/>
      <c r="B1061" s="1111">
        <v>41426</v>
      </c>
      <c r="C1061" s="1110"/>
      <c r="D1061" s="1110">
        <v>3243360</v>
      </c>
      <c r="E1061" s="1110">
        <v>0</v>
      </c>
      <c r="F1061" s="1110">
        <v>3243360</v>
      </c>
    </row>
    <row r="1062" spans="1:6">
      <c r="A1062" s="1112"/>
      <c r="B1062" s="1111">
        <v>41456</v>
      </c>
      <c r="C1062" s="1110"/>
      <c r="D1062" s="1110">
        <v>3594480</v>
      </c>
      <c r="E1062" s="1110">
        <v>0</v>
      </c>
      <c r="F1062" s="1110">
        <v>3594480</v>
      </c>
    </row>
    <row r="1063" spans="1:6">
      <c r="A1063" s="1112"/>
      <c r="B1063" s="1111">
        <v>41487</v>
      </c>
      <c r="C1063" s="1110"/>
      <c r="D1063" s="1110">
        <v>3611520</v>
      </c>
      <c r="E1063" s="1110">
        <v>0</v>
      </c>
      <c r="F1063" s="1110">
        <v>3611520</v>
      </c>
    </row>
    <row r="1064" spans="1:6">
      <c r="A1064" s="1112"/>
      <c r="B1064" s="1111">
        <v>41518</v>
      </c>
      <c r="C1064" s="1110"/>
      <c r="D1064" s="1110">
        <v>3847920</v>
      </c>
      <c r="E1064" s="1110">
        <v>0</v>
      </c>
      <c r="F1064" s="1110">
        <v>3847920</v>
      </c>
    </row>
    <row r="1065" spans="1:6">
      <c r="A1065" s="1112"/>
      <c r="B1065" s="1111">
        <v>41548</v>
      </c>
      <c r="C1065" s="1110"/>
      <c r="D1065" s="1110">
        <v>3705360</v>
      </c>
      <c r="E1065" s="1110">
        <v>0</v>
      </c>
      <c r="F1065" s="1110">
        <v>3705360</v>
      </c>
    </row>
    <row r="1066" spans="1:6">
      <c r="A1066" s="1112"/>
      <c r="B1066" s="1111">
        <v>41579</v>
      </c>
      <c r="C1066" s="1110"/>
      <c r="D1066" s="1110">
        <v>4331520</v>
      </c>
      <c r="E1066" s="1110">
        <v>0</v>
      </c>
      <c r="F1066" s="1110">
        <v>4331520</v>
      </c>
    </row>
    <row r="1067" spans="1:6" s="1032" customFormat="1">
      <c r="A1067" s="1112"/>
      <c r="B1067" s="1111">
        <v>41609</v>
      </c>
      <c r="C1067" s="1110"/>
      <c r="D1067" s="1110">
        <v>3778800</v>
      </c>
      <c r="E1067" s="1110">
        <v>0</v>
      </c>
      <c r="F1067" s="1110">
        <v>3778800</v>
      </c>
    </row>
    <row r="1068" spans="1:6">
      <c r="A1068" s="1112"/>
      <c r="B1068" s="1111">
        <v>41640</v>
      </c>
      <c r="C1068" s="1110"/>
      <c r="D1068" s="1110">
        <v>3083040</v>
      </c>
      <c r="E1068" s="1110">
        <v>0</v>
      </c>
      <c r="F1068" s="1110">
        <v>3083040</v>
      </c>
    </row>
    <row r="1069" spans="1:6">
      <c r="A1069" s="1112"/>
      <c r="B1069" s="1111">
        <v>41671</v>
      </c>
      <c r="C1069" s="1110"/>
      <c r="D1069" s="1110">
        <v>2700480</v>
      </c>
      <c r="E1069" s="1110">
        <v>0</v>
      </c>
      <c r="F1069" s="1110">
        <v>2700480</v>
      </c>
    </row>
    <row r="1070" spans="1:6">
      <c r="A1070" s="1112"/>
      <c r="B1070" s="1111">
        <v>41699</v>
      </c>
      <c r="C1070" s="1110"/>
      <c r="D1070" s="1110">
        <v>3380880</v>
      </c>
      <c r="E1070" s="1110">
        <v>0</v>
      </c>
      <c r="F1070" s="1110">
        <v>3380880</v>
      </c>
    </row>
    <row r="1071" spans="1:6">
      <c r="A1071" s="1109"/>
      <c r="B1071" s="1108" t="s">
        <v>891</v>
      </c>
      <c r="C1071" s="1107"/>
      <c r="D1071" s="1107">
        <f>SUM(D1059:D1070)</f>
        <v>43284720</v>
      </c>
      <c r="E1071" s="1107">
        <f>SUM(E1059:E1070)</f>
        <v>0</v>
      </c>
      <c r="F1071" s="1107">
        <f>SUM(F1059:F1070)</f>
        <v>43284720</v>
      </c>
    </row>
    <row r="1072" spans="1:6">
      <c r="A1072" s="1115">
        <f>+A1058+1</f>
        <v>77</v>
      </c>
      <c r="B1072" s="1114" t="s">
        <v>1621</v>
      </c>
      <c r="C1072" s="1110">
        <v>132</v>
      </c>
      <c r="D1072" s="1015"/>
      <c r="E1072" s="1015"/>
      <c r="F1072" s="1015"/>
    </row>
    <row r="1073" spans="1:6">
      <c r="A1073" s="1112"/>
      <c r="B1073" s="1111">
        <v>41365</v>
      </c>
      <c r="C1073" s="1110"/>
      <c r="D1073" s="1110">
        <v>42000</v>
      </c>
      <c r="E1073" s="1110">
        <v>13680</v>
      </c>
      <c r="F1073" s="1110">
        <v>55680</v>
      </c>
    </row>
    <row r="1074" spans="1:6">
      <c r="A1074" s="1112"/>
      <c r="B1074" s="1111">
        <v>41395</v>
      </c>
      <c r="C1074" s="1110"/>
      <c r="D1074" s="1110">
        <v>41760</v>
      </c>
      <c r="E1074" s="1110">
        <v>13680</v>
      </c>
      <c r="F1074" s="1110">
        <v>55440</v>
      </c>
    </row>
    <row r="1075" spans="1:6">
      <c r="A1075" s="1112"/>
      <c r="B1075" s="1111">
        <v>41426</v>
      </c>
      <c r="C1075" s="1110"/>
      <c r="D1075" s="1110">
        <v>35280</v>
      </c>
      <c r="E1075" s="1110">
        <v>13200</v>
      </c>
      <c r="F1075" s="1110">
        <v>48480</v>
      </c>
    </row>
    <row r="1076" spans="1:6">
      <c r="A1076" s="1112"/>
      <c r="B1076" s="1111">
        <v>41456</v>
      </c>
      <c r="C1076" s="1110"/>
      <c r="D1076" s="1110">
        <v>36480</v>
      </c>
      <c r="E1076" s="1110">
        <v>13440</v>
      </c>
      <c r="F1076" s="1110">
        <v>49920</v>
      </c>
    </row>
    <row r="1077" spans="1:6">
      <c r="A1077" s="1112"/>
      <c r="B1077" s="1111">
        <v>41487</v>
      </c>
      <c r="C1077" s="1110"/>
      <c r="D1077" s="1110">
        <v>32160</v>
      </c>
      <c r="E1077" s="1110">
        <v>12960</v>
      </c>
      <c r="F1077" s="1110">
        <v>45120</v>
      </c>
    </row>
    <row r="1078" spans="1:6">
      <c r="A1078" s="1112"/>
      <c r="B1078" s="1111">
        <v>41518</v>
      </c>
      <c r="C1078" s="1110"/>
      <c r="D1078" s="1110">
        <v>16320</v>
      </c>
      <c r="E1078" s="1110">
        <v>8160</v>
      </c>
      <c r="F1078" s="1110">
        <v>24480</v>
      </c>
    </row>
    <row r="1079" spans="1:6">
      <c r="A1079" s="1112"/>
      <c r="B1079" s="1111">
        <v>41548</v>
      </c>
      <c r="C1079" s="1110"/>
      <c r="D1079" s="1110">
        <v>48000</v>
      </c>
      <c r="E1079" s="1110">
        <v>0</v>
      </c>
      <c r="F1079" s="1110">
        <v>48000</v>
      </c>
    </row>
    <row r="1080" spans="1:6">
      <c r="A1080" s="1112"/>
      <c r="B1080" s="1111">
        <v>41579</v>
      </c>
      <c r="C1080" s="1110"/>
      <c r="D1080" s="1110">
        <v>45000</v>
      </c>
      <c r="E1080" s="1110">
        <v>0</v>
      </c>
      <c r="F1080" s="1110">
        <v>45000</v>
      </c>
    </row>
    <row r="1081" spans="1:6" s="1032" customFormat="1">
      <c r="A1081" s="1112"/>
      <c r="B1081" s="1111">
        <v>41609</v>
      </c>
      <c r="C1081" s="1110"/>
      <c r="D1081" s="1110">
        <v>30327</v>
      </c>
      <c r="E1081" s="1110">
        <v>13273</v>
      </c>
      <c r="F1081" s="1110">
        <v>43600</v>
      </c>
    </row>
    <row r="1082" spans="1:6">
      <c r="A1082" s="1112"/>
      <c r="B1082" s="1111">
        <v>41640</v>
      </c>
      <c r="C1082" s="1110"/>
      <c r="D1082" s="1110">
        <v>28616.879999999997</v>
      </c>
      <c r="E1082" s="1110">
        <v>12783.12</v>
      </c>
      <c r="F1082" s="1110">
        <v>41400</v>
      </c>
    </row>
    <row r="1083" spans="1:6">
      <c r="A1083" s="1112"/>
      <c r="B1083" s="1111">
        <v>41671</v>
      </c>
      <c r="C1083" s="1110"/>
      <c r="D1083" s="1110">
        <v>37803.120000000003</v>
      </c>
      <c r="E1083" s="1110">
        <v>96.88</v>
      </c>
      <c r="F1083" s="1110">
        <v>37900</v>
      </c>
    </row>
    <row r="1084" spans="1:6">
      <c r="A1084" s="1112"/>
      <c r="B1084" s="1111">
        <v>41699</v>
      </c>
      <c r="C1084" s="1110"/>
      <c r="D1084" s="1110">
        <v>43510</v>
      </c>
      <c r="E1084" s="1110">
        <v>1990</v>
      </c>
      <c r="F1084" s="1110">
        <v>45500</v>
      </c>
    </row>
    <row r="1085" spans="1:6">
      <c r="A1085" s="1109"/>
      <c r="B1085" s="1108" t="s">
        <v>891</v>
      </c>
      <c r="C1085" s="1107"/>
      <c r="D1085" s="1107">
        <f>SUM(D1073:D1084)</f>
        <v>437257</v>
      </c>
      <c r="E1085" s="1107">
        <f>SUM(E1073:E1084)</f>
        <v>103263</v>
      </c>
      <c r="F1085" s="1107">
        <f>SUM(F1073:F1084)</f>
        <v>540520</v>
      </c>
    </row>
    <row r="1086" spans="1:6">
      <c r="A1086" s="1115">
        <f>+A1072+1</f>
        <v>78</v>
      </c>
      <c r="B1086" s="1114" t="s">
        <v>545</v>
      </c>
      <c r="C1086" s="1110">
        <v>132</v>
      </c>
      <c r="D1086" s="1015"/>
      <c r="E1086" s="1015"/>
      <c r="F1086" s="1015"/>
    </row>
    <row r="1087" spans="1:6">
      <c r="A1087" s="1112"/>
      <c r="B1087" s="1111">
        <v>41365</v>
      </c>
      <c r="C1087" s="1110"/>
      <c r="D1087" s="1110">
        <v>10944720</v>
      </c>
      <c r="E1087" s="1110">
        <v>3667140</v>
      </c>
      <c r="F1087" s="1110">
        <v>14611860</v>
      </c>
    </row>
    <row r="1088" spans="1:6">
      <c r="A1088" s="1112"/>
      <c r="B1088" s="1111">
        <v>41395</v>
      </c>
      <c r="C1088" s="1110"/>
      <c r="D1088" s="1110">
        <v>11187180</v>
      </c>
      <c r="E1088" s="1110">
        <v>3887820</v>
      </c>
      <c r="F1088" s="1110">
        <v>15075000</v>
      </c>
    </row>
    <row r="1089" spans="1:6">
      <c r="A1089" s="1112"/>
      <c r="B1089" s="1111">
        <v>41426</v>
      </c>
      <c r="C1089" s="1110"/>
      <c r="D1089" s="1110">
        <v>11193480</v>
      </c>
      <c r="E1089" s="1110">
        <v>3926700</v>
      </c>
      <c r="F1089" s="1110">
        <v>15120180</v>
      </c>
    </row>
    <row r="1090" spans="1:6">
      <c r="A1090" s="1112"/>
      <c r="B1090" s="1111">
        <v>41456</v>
      </c>
      <c r="C1090" s="1110"/>
      <c r="D1090" s="1110">
        <v>11938140</v>
      </c>
      <c r="E1090" s="1110">
        <v>4111560</v>
      </c>
      <c r="F1090" s="1110">
        <v>16049700</v>
      </c>
    </row>
    <row r="1091" spans="1:6">
      <c r="A1091" s="1112"/>
      <c r="B1091" s="1111">
        <v>41487</v>
      </c>
      <c r="C1091" s="1110"/>
      <c r="D1091" s="1110">
        <v>10215540</v>
      </c>
      <c r="E1091" s="1110">
        <v>3629160</v>
      </c>
      <c r="F1091" s="1110">
        <v>13844700</v>
      </c>
    </row>
    <row r="1092" spans="1:6">
      <c r="A1092" s="1112"/>
      <c r="B1092" s="1111">
        <v>41518</v>
      </c>
      <c r="C1092" s="1110"/>
      <c r="D1092" s="1110">
        <v>10134540</v>
      </c>
      <c r="E1092" s="1110">
        <v>3437280</v>
      </c>
      <c r="F1092" s="1110">
        <v>13571820</v>
      </c>
    </row>
    <row r="1093" spans="1:6">
      <c r="A1093" s="1112"/>
      <c r="B1093" s="1111">
        <v>41548</v>
      </c>
      <c r="C1093" s="1110"/>
      <c r="D1093" s="1110">
        <v>10220233</v>
      </c>
      <c r="E1093" s="1110">
        <v>0</v>
      </c>
      <c r="F1093" s="1110">
        <v>10220233</v>
      </c>
    </row>
    <row r="1094" spans="1:6">
      <c r="A1094" s="1112"/>
      <c r="B1094" s="1111">
        <v>41579</v>
      </c>
      <c r="C1094" s="1110"/>
      <c r="D1094" s="1110">
        <v>9316289</v>
      </c>
      <c r="E1094" s="1110">
        <v>0</v>
      </c>
      <c r="F1094" s="1110">
        <v>9316289</v>
      </c>
    </row>
    <row r="1095" spans="1:6" s="1032" customFormat="1">
      <c r="A1095" s="1112"/>
      <c r="B1095" s="1111">
        <v>41609</v>
      </c>
      <c r="C1095" s="1110"/>
      <c r="D1095" s="1110">
        <v>10559522</v>
      </c>
      <c r="E1095" s="1110">
        <v>0</v>
      </c>
      <c r="F1095" s="1110">
        <v>10559522</v>
      </c>
    </row>
    <row r="1096" spans="1:6" s="1113" customFormat="1" ht="15.75">
      <c r="A1096" s="1112"/>
      <c r="B1096" s="1111">
        <v>41640</v>
      </c>
      <c r="C1096" s="1110"/>
      <c r="D1096" s="1110">
        <v>10283566</v>
      </c>
      <c r="E1096" s="1110">
        <v>0</v>
      </c>
      <c r="F1096" s="1110">
        <v>10283566</v>
      </c>
    </row>
    <row r="1097" spans="1:6">
      <c r="A1097" s="1112"/>
      <c r="B1097" s="1111">
        <v>41671</v>
      </c>
      <c r="C1097" s="1110"/>
      <c r="D1097" s="1110">
        <v>1986695</v>
      </c>
      <c r="E1097" s="1110">
        <v>0</v>
      </c>
      <c r="F1097" s="1110">
        <v>1986695</v>
      </c>
    </row>
    <row r="1098" spans="1:6">
      <c r="A1098" s="1112"/>
      <c r="B1098" s="1111">
        <v>41699</v>
      </c>
      <c r="C1098" s="1110"/>
      <c r="D1098" s="1110">
        <v>629011</v>
      </c>
      <c r="E1098" s="1110">
        <v>384120</v>
      </c>
      <c r="F1098" s="1110">
        <v>1013131</v>
      </c>
    </row>
    <row r="1099" spans="1:6">
      <c r="A1099" s="1109"/>
      <c r="B1099" s="1108" t="s">
        <v>891</v>
      </c>
      <c r="C1099" s="1107"/>
      <c r="D1099" s="1107">
        <f>SUM(D1087:D1098)</f>
        <v>108608916</v>
      </c>
      <c r="E1099" s="1107">
        <f>SUM(E1087:E1098)</f>
        <v>23043780</v>
      </c>
      <c r="F1099" s="1107">
        <f>SUM(F1087:F1098)</f>
        <v>131652696</v>
      </c>
    </row>
    <row r="1100" spans="1:6" ht="15.75">
      <c r="A1100" s="1106"/>
      <c r="B1100" s="1105" t="s">
        <v>2647</v>
      </c>
      <c r="C1100" s="1104"/>
      <c r="D1100" s="1104">
        <f>+D21+D35+D49+D63+D77+D91+D105+D119+D133+D147+D161+D175+D189+D203+D217+D231+D245+D259+D273+D287+D301+D315+D329+D343+D357+D371+D385+D399+D413+D427+D441+D455+D469+D483+D497+D511+D525+D539+D553+D567+D581+D595+D609+D623+D637+D651+D665+D679+D693+D707+D721+D735+D749+D763+D777+D791+D805+D819+D833+D847+D861+D875+D889+D903+D917+D931+D945+D959+D973+D987+D1001+D1015+D1029+D1043+D1057+D1071+D1085+D1099</f>
        <v>1383791247</v>
      </c>
      <c r="E1100" s="1104">
        <f>+E21+E35+E49+E63+E77+E91+E105+E119+E133+E147+E161+E175+E189+E203+E217+E231+E245+E259+E273+E287+E301+E315+E329+E343+E357+E371+E385+E399+E413+E427+E441+E455+E469+E483+E497+E511+E525+E539+E553+E567+E581+E595+E609+E623+E637+E651+E665+E679+E693+E707+E721+E735+E749+E763+E777+E791+E805+E819+E833+E847+E861+E875+E889+E903+E917+E931+E945+E959+E973+E987+E1001+E1015+E1029+E1043+E1057+E1071+E1085+E1099</f>
        <v>438097461</v>
      </c>
      <c r="F1100" s="1104">
        <f>+F21+F35+F49+F63+F77+F91+F105+F119+F133+F147+F161+F175+F189+F203+F217+F231+F245+F259+F273+F287+F301+F315+F329+F343+F357+F371+F385+F399+F413+F427+F441+F455+F469+F483+F497+F511+F525+F539+F553+F567+F581+F595+F609+F623+F637+F651+F665+F679+F693+F707+F721+F735+F749+F763+F777+F791+F805+F819+F833+F847+F861+F875+F889+F903+F917+F931+F945+F959+F973+F987+F1001+F1015+F1029+F1043+F1057+F1071+F1085+F1099</f>
        <v>1821888708</v>
      </c>
    </row>
    <row r="1103" spans="1:6" ht="15.75">
      <c r="D1103" s="1104">
        <v>1512647863</v>
      </c>
      <c r="E1103" s="1104">
        <v>309240845</v>
      </c>
      <c r="F1103" s="1104">
        <v>1821888708</v>
      </c>
    </row>
  </sheetData>
  <mergeCells count="2">
    <mergeCell ref="A3:F3"/>
    <mergeCell ref="A5:F5"/>
  </mergeCells>
  <printOptions horizontalCentered="1"/>
  <pageMargins left="0.15748031496062992" right="0.23622047244094491" top="0.43" bottom="0.23622047244094491" header="0.33" footer="0.19685039370078741"/>
  <pageSetup paperSize="9" orientation="portrait" r:id="rId1"/>
</worksheet>
</file>

<file path=xl/worksheets/sheet65.xml><?xml version="1.0" encoding="utf-8"?>
<worksheet xmlns="http://schemas.openxmlformats.org/spreadsheetml/2006/main" xmlns:r="http://schemas.openxmlformats.org/officeDocument/2006/relationships">
  <sheetPr>
    <tabColor rgb="FFFFC000"/>
  </sheetPr>
  <dimension ref="A1:F683"/>
  <sheetViews>
    <sheetView view="pageBreakPreview" topLeftCell="A85" zoomScaleSheetLayoutView="100" workbookViewId="0">
      <selection activeCell="A109" sqref="A109"/>
    </sheetView>
  </sheetViews>
  <sheetFormatPr defaultRowHeight="15"/>
  <cols>
    <col min="1" max="1" width="6.28515625" style="1006" customWidth="1"/>
    <col min="2" max="2" width="29.5703125" style="1005" customWidth="1"/>
    <col min="3" max="3" width="7.5703125" style="1006" customWidth="1"/>
    <col min="4" max="5" width="15.7109375" style="1006" customWidth="1"/>
    <col min="6" max="6" width="17.7109375" style="1006" customWidth="1"/>
    <col min="7" max="16384" width="9.140625" style="1005"/>
  </cols>
  <sheetData>
    <row r="1" spans="1:6">
      <c r="A1" s="1127" t="s">
        <v>2602</v>
      </c>
      <c r="F1" s="1154" t="s">
        <v>1984</v>
      </c>
    </row>
    <row r="2" spans="1:6" ht="18.75">
      <c r="F2" s="1126" t="s">
        <v>2660</v>
      </c>
    </row>
    <row r="3" spans="1:6" ht="52.5" customHeight="1">
      <c r="A3" s="2093" t="s">
        <v>2656</v>
      </c>
      <c r="B3" s="2094"/>
      <c r="C3" s="2094"/>
      <c r="D3" s="2094"/>
      <c r="E3" s="2094"/>
      <c r="F3" s="2094"/>
    </row>
    <row r="4" spans="1:6" ht="15.75">
      <c r="A4" s="1125"/>
      <c r="B4" s="1124"/>
      <c r="C4" s="1124"/>
      <c r="D4" s="1124"/>
      <c r="E4" s="1124"/>
      <c r="F4" s="1124"/>
    </row>
    <row r="5" spans="1:6" ht="15.75">
      <c r="A5" s="2095" t="s">
        <v>2655</v>
      </c>
      <c r="B5" s="2095"/>
      <c r="C5" s="2095"/>
      <c r="D5" s="2095"/>
      <c r="E5" s="2095"/>
      <c r="F5" s="2095"/>
    </row>
    <row r="7" spans="1:6" s="1153" customFormat="1" ht="91.5" customHeight="1">
      <c r="A7" s="1122" t="s">
        <v>1064</v>
      </c>
      <c r="B7" s="1122" t="s">
        <v>2654</v>
      </c>
      <c r="C7" s="1122" t="s">
        <v>2653</v>
      </c>
      <c r="D7" s="1122" t="s">
        <v>2659</v>
      </c>
      <c r="E7" s="1122" t="s">
        <v>2658</v>
      </c>
      <c r="F7" s="1122" t="s">
        <v>2650</v>
      </c>
    </row>
    <row r="8" spans="1:6">
      <c r="A8" s="1115">
        <v>1</v>
      </c>
      <c r="B8" s="1152" t="s">
        <v>109</v>
      </c>
      <c r="C8" s="1115">
        <v>132</v>
      </c>
      <c r="D8" s="1151"/>
      <c r="E8" s="1151"/>
      <c r="F8" s="1151"/>
    </row>
    <row r="9" spans="1:6">
      <c r="A9" s="1112"/>
      <c r="B9" s="1150">
        <v>41730</v>
      </c>
      <c r="C9" s="1149"/>
      <c r="D9" s="1148">
        <v>1318800</v>
      </c>
      <c r="E9" s="1148">
        <v>348000</v>
      </c>
      <c r="F9" s="1148">
        <v>1666800</v>
      </c>
    </row>
    <row r="10" spans="1:6">
      <c r="A10" s="1112"/>
      <c r="B10" s="1150">
        <v>41760</v>
      </c>
      <c r="C10" s="1149"/>
      <c r="D10" s="1148">
        <v>1154640</v>
      </c>
      <c r="E10" s="1148">
        <v>298800</v>
      </c>
      <c r="F10" s="1148">
        <v>1453440</v>
      </c>
    </row>
    <row r="11" spans="1:6">
      <c r="A11" s="1112"/>
      <c r="B11" s="1150">
        <v>41791</v>
      </c>
      <c r="C11" s="1149"/>
      <c r="D11" s="1148">
        <v>1475520</v>
      </c>
      <c r="E11" s="1148">
        <v>385440</v>
      </c>
      <c r="F11" s="1148">
        <v>1860960</v>
      </c>
    </row>
    <row r="12" spans="1:6">
      <c r="A12" s="1112"/>
      <c r="B12" s="1150">
        <v>41821</v>
      </c>
      <c r="C12" s="1149"/>
      <c r="D12" s="1148">
        <v>1509120</v>
      </c>
      <c r="E12" s="1148">
        <v>381360</v>
      </c>
      <c r="F12" s="1148">
        <v>1890480</v>
      </c>
    </row>
    <row r="13" spans="1:6">
      <c r="A13" s="1112"/>
      <c r="B13" s="1150">
        <v>41852</v>
      </c>
      <c r="C13" s="1149"/>
      <c r="D13" s="1148">
        <v>1509120</v>
      </c>
      <c r="E13" s="1148">
        <v>382560</v>
      </c>
      <c r="F13" s="1148">
        <v>1891680</v>
      </c>
    </row>
    <row r="14" spans="1:6">
      <c r="A14" s="1112"/>
      <c r="B14" s="1150">
        <v>41883</v>
      </c>
      <c r="C14" s="1149"/>
      <c r="D14" s="1148">
        <v>1354320</v>
      </c>
      <c r="E14" s="1148">
        <v>354000</v>
      </c>
      <c r="F14" s="1148">
        <v>1708320</v>
      </c>
    </row>
    <row r="15" spans="1:6">
      <c r="A15" s="1112"/>
      <c r="B15" s="1150">
        <v>41913</v>
      </c>
      <c r="C15" s="1149"/>
      <c r="D15" s="1148">
        <v>1492560</v>
      </c>
      <c r="E15" s="1148">
        <v>373440</v>
      </c>
      <c r="F15" s="1148">
        <v>1866000</v>
      </c>
    </row>
    <row r="16" spans="1:6" s="1032" customFormat="1">
      <c r="A16" s="1109"/>
      <c r="B16" s="1147" t="s">
        <v>891</v>
      </c>
      <c r="C16" s="1146"/>
      <c r="D16" s="1145">
        <f>SUM(D9:D15)</f>
        <v>9814080</v>
      </c>
      <c r="E16" s="1145">
        <f>SUM(E9:E15)</f>
        <v>2523600</v>
      </c>
      <c r="F16" s="1145">
        <f>SUM(F9:F15)</f>
        <v>12337680</v>
      </c>
    </row>
    <row r="17" spans="1:6">
      <c r="A17" s="1115">
        <v>2</v>
      </c>
      <c r="B17" s="1134" t="s">
        <v>544</v>
      </c>
      <c r="C17" s="1015">
        <v>132</v>
      </c>
      <c r="D17" s="1015"/>
      <c r="E17" s="1015"/>
      <c r="F17" s="1015"/>
    </row>
    <row r="18" spans="1:6">
      <c r="A18" s="1112"/>
      <c r="B18" s="1133">
        <v>41730</v>
      </c>
      <c r="C18" s="1132"/>
      <c r="D18" s="1110">
        <v>24361472</v>
      </c>
      <c r="E18" s="1110">
        <v>8244960</v>
      </c>
      <c r="F18" s="1110">
        <v>32606432</v>
      </c>
    </row>
    <row r="19" spans="1:6">
      <c r="A19" s="1112"/>
      <c r="B19" s="1133">
        <v>41760</v>
      </c>
      <c r="C19" s="1132"/>
      <c r="D19" s="1110">
        <v>24716816</v>
      </c>
      <c r="E19" s="1110">
        <v>8422560</v>
      </c>
      <c r="F19" s="1110">
        <v>33139376</v>
      </c>
    </row>
    <row r="20" spans="1:6">
      <c r="A20" s="1112"/>
      <c r="B20" s="1133">
        <v>41791</v>
      </c>
      <c r="C20" s="1132"/>
      <c r="D20" s="1110">
        <v>24438576</v>
      </c>
      <c r="E20" s="1110">
        <v>8268000</v>
      </c>
      <c r="F20" s="1110">
        <v>32706576</v>
      </c>
    </row>
    <row r="21" spans="1:6">
      <c r="A21" s="1112"/>
      <c r="B21" s="1133">
        <v>41821</v>
      </c>
      <c r="C21" s="1132"/>
      <c r="D21" s="1110">
        <v>25315302</v>
      </c>
      <c r="E21" s="1110">
        <v>8592000</v>
      </c>
      <c r="F21" s="1110">
        <v>33907302</v>
      </c>
    </row>
    <row r="22" spans="1:6">
      <c r="A22" s="1112"/>
      <c r="B22" s="1133">
        <v>41852</v>
      </c>
      <c r="C22" s="1132"/>
      <c r="D22" s="1110">
        <v>24557370</v>
      </c>
      <c r="E22" s="1110">
        <v>8356320</v>
      </c>
      <c r="F22" s="1110">
        <v>32913690</v>
      </c>
    </row>
    <row r="23" spans="1:6">
      <c r="A23" s="1112"/>
      <c r="B23" s="1133">
        <v>41883</v>
      </c>
      <c r="C23" s="1132"/>
      <c r="D23" s="1110">
        <v>24283602</v>
      </c>
      <c r="E23" s="1110">
        <v>8291790</v>
      </c>
      <c r="F23" s="1110">
        <v>32575392</v>
      </c>
    </row>
    <row r="24" spans="1:6">
      <c r="A24" s="1112"/>
      <c r="B24" s="1133">
        <v>41913</v>
      </c>
      <c r="C24" s="1132"/>
      <c r="D24" s="1110">
        <v>24804112</v>
      </c>
      <c r="E24" s="1110">
        <v>8587680</v>
      </c>
      <c r="F24" s="1110">
        <v>33391792</v>
      </c>
    </row>
    <row r="25" spans="1:6" s="1032" customFormat="1">
      <c r="A25" s="1109"/>
      <c r="B25" s="1131" t="s">
        <v>891</v>
      </c>
      <c r="C25" s="1130"/>
      <c r="D25" s="1107">
        <f>SUM(D18:D24)</f>
        <v>172477250</v>
      </c>
      <c r="E25" s="1107">
        <f>SUM(E18:E24)</f>
        <v>58763310</v>
      </c>
      <c r="F25" s="1107">
        <f>SUM(F18:F24)</f>
        <v>231240560</v>
      </c>
    </row>
    <row r="26" spans="1:6">
      <c r="A26" s="1115">
        <v>3</v>
      </c>
      <c r="B26" s="1134" t="s">
        <v>554</v>
      </c>
      <c r="C26" s="1015">
        <v>132</v>
      </c>
      <c r="D26" s="1015"/>
      <c r="E26" s="1015"/>
      <c r="F26" s="1015"/>
    </row>
    <row r="27" spans="1:6">
      <c r="A27" s="1112"/>
      <c r="B27" s="1133">
        <v>41730</v>
      </c>
      <c r="C27" s="1132"/>
      <c r="D27" s="1110">
        <f t="shared" ref="D27:D33" si="0">+F27-E27</f>
        <v>3462000</v>
      </c>
      <c r="E27" s="1110">
        <f t="shared" ref="E27:E33" si="1">+ROUND(F27/4,0)</f>
        <v>1154000</v>
      </c>
      <c r="F27" s="1110">
        <v>4616000</v>
      </c>
    </row>
    <row r="28" spans="1:6">
      <c r="A28" s="1112"/>
      <c r="B28" s="1133">
        <v>41760</v>
      </c>
      <c r="C28" s="1132"/>
      <c r="D28" s="1110">
        <f t="shared" si="0"/>
        <v>3359250</v>
      </c>
      <c r="E28" s="1110">
        <f t="shared" si="1"/>
        <v>1119750</v>
      </c>
      <c r="F28" s="1110">
        <v>4479000</v>
      </c>
    </row>
    <row r="29" spans="1:6">
      <c r="A29" s="1112"/>
      <c r="B29" s="1133">
        <v>41791</v>
      </c>
      <c r="C29" s="1132"/>
      <c r="D29" s="1110">
        <f t="shared" si="0"/>
        <v>3459000</v>
      </c>
      <c r="E29" s="1110">
        <f t="shared" si="1"/>
        <v>1153000</v>
      </c>
      <c r="F29" s="1110">
        <v>4612000</v>
      </c>
    </row>
    <row r="30" spans="1:6">
      <c r="A30" s="1112"/>
      <c r="B30" s="1133">
        <v>41821</v>
      </c>
      <c r="C30" s="1132"/>
      <c r="D30" s="1110">
        <f t="shared" si="0"/>
        <v>3318000</v>
      </c>
      <c r="E30" s="1110">
        <f t="shared" si="1"/>
        <v>1106000</v>
      </c>
      <c r="F30" s="1110">
        <v>4424000</v>
      </c>
    </row>
    <row r="31" spans="1:6">
      <c r="A31" s="1112"/>
      <c r="B31" s="1133">
        <v>41852</v>
      </c>
      <c r="C31" s="1132"/>
      <c r="D31" s="1110">
        <f t="shared" si="0"/>
        <v>3318000</v>
      </c>
      <c r="E31" s="1110">
        <f t="shared" si="1"/>
        <v>1106000</v>
      </c>
      <c r="F31" s="1110">
        <v>4424000</v>
      </c>
    </row>
    <row r="32" spans="1:6">
      <c r="A32" s="1112"/>
      <c r="B32" s="1133">
        <v>41883</v>
      </c>
      <c r="C32" s="1132"/>
      <c r="D32" s="1110">
        <f t="shared" si="0"/>
        <v>3155010</v>
      </c>
      <c r="E32" s="1110">
        <f t="shared" si="1"/>
        <v>1051670</v>
      </c>
      <c r="F32" s="1110">
        <v>4206680</v>
      </c>
    </row>
    <row r="33" spans="1:6">
      <c r="A33" s="1112"/>
      <c r="B33" s="1133">
        <v>41913</v>
      </c>
      <c r="C33" s="1132"/>
      <c r="D33" s="1110">
        <f t="shared" si="0"/>
        <v>3212130</v>
      </c>
      <c r="E33" s="1110">
        <f t="shared" si="1"/>
        <v>1070710</v>
      </c>
      <c r="F33" s="1110">
        <v>4282840</v>
      </c>
    </row>
    <row r="34" spans="1:6" s="1032" customFormat="1">
      <c r="A34" s="1109"/>
      <c r="B34" s="1131" t="s">
        <v>891</v>
      </c>
      <c r="C34" s="1130"/>
      <c r="D34" s="1107">
        <f>SUM(D27:D33)</f>
        <v>23283390</v>
      </c>
      <c r="E34" s="1107">
        <f>SUM(E27:E33)</f>
        <v>7761130</v>
      </c>
      <c r="F34" s="1107">
        <f>SUM(F27:F33)</f>
        <v>31044520</v>
      </c>
    </row>
    <row r="35" spans="1:6">
      <c r="A35" s="1115">
        <v>4</v>
      </c>
      <c r="B35" s="1134" t="s">
        <v>553</v>
      </c>
      <c r="C35" s="1015">
        <v>132</v>
      </c>
      <c r="D35" s="1015"/>
      <c r="E35" s="1015"/>
      <c r="F35" s="1015"/>
    </row>
    <row r="36" spans="1:6">
      <c r="A36" s="1112"/>
      <c r="B36" s="1133">
        <v>41730</v>
      </c>
      <c r="C36" s="1132"/>
      <c r="D36" s="1110">
        <f t="shared" ref="D36:D42" si="2">+F36-E36</f>
        <v>3088800</v>
      </c>
      <c r="E36" s="1110">
        <f t="shared" ref="E36:E42" si="3">+ROUND(F36/4,0)</f>
        <v>1029600</v>
      </c>
      <c r="F36" s="1110">
        <v>4118400</v>
      </c>
    </row>
    <row r="37" spans="1:6">
      <c r="A37" s="1112"/>
      <c r="B37" s="1133">
        <v>41760</v>
      </c>
      <c r="C37" s="1132"/>
      <c r="D37" s="1110">
        <f t="shared" si="2"/>
        <v>3281400</v>
      </c>
      <c r="E37" s="1110">
        <f t="shared" si="3"/>
        <v>1093800</v>
      </c>
      <c r="F37" s="1110">
        <v>4375200</v>
      </c>
    </row>
    <row r="38" spans="1:6">
      <c r="A38" s="1112"/>
      <c r="B38" s="1133">
        <v>41791</v>
      </c>
      <c r="C38" s="1132"/>
      <c r="D38" s="1110">
        <f t="shared" si="2"/>
        <v>3193200</v>
      </c>
      <c r="E38" s="1110">
        <f t="shared" si="3"/>
        <v>1064400</v>
      </c>
      <c r="F38" s="1110">
        <v>4257600</v>
      </c>
    </row>
    <row r="39" spans="1:6">
      <c r="A39" s="1112"/>
      <c r="B39" s="1133">
        <v>41821</v>
      </c>
      <c r="C39" s="1132"/>
      <c r="D39" s="1110">
        <f t="shared" si="2"/>
        <v>3204000</v>
      </c>
      <c r="E39" s="1110">
        <f t="shared" si="3"/>
        <v>1068000</v>
      </c>
      <c r="F39" s="1110">
        <v>4272000</v>
      </c>
    </row>
    <row r="40" spans="1:6">
      <c r="A40" s="1112"/>
      <c r="B40" s="1133">
        <v>41852</v>
      </c>
      <c r="C40" s="1132"/>
      <c r="D40" s="1110">
        <f t="shared" si="2"/>
        <v>3142800</v>
      </c>
      <c r="E40" s="1110">
        <f t="shared" si="3"/>
        <v>1047600</v>
      </c>
      <c r="F40" s="1110">
        <v>4190400</v>
      </c>
    </row>
    <row r="41" spans="1:6">
      <c r="A41" s="1112"/>
      <c r="B41" s="1133">
        <v>41883</v>
      </c>
      <c r="C41" s="1132"/>
      <c r="D41" s="1110">
        <f t="shared" si="2"/>
        <v>3159000</v>
      </c>
      <c r="E41" s="1110">
        <f t="shared" si="3"/>
        <v>1053000</v>
      </c>
      <c r="F41" s="1110">
        <v>4212000</v>
      </c>
    </row>
    <row r="42" spans="1:6">
      <c r="A42" s="1112"/>
      <c r="B42" s="1133">
        <v>41913</v>
      </c>
      <c r="C42" s="1132"/>
      <c r="D42" s="1110">
        <f t="shared" si="2"/>
        <v>3159000</v>
      </c>
      <c r="E42" s="1110">
        <f t="shared" si="3"/>
        <v>1053000</v>
      </c>
      <c r="F42" s="1110">
        <v>4212000</v>
      </c>
    </row>
    <row r="43" spans="1:6" s="1032" customFormat="1">
      <c r="A43" s="1109"/>
      <c r="B43" s="1131" t="s">
        <v>891</v>
      </c>
      <c r="C43" s="1130"/>
      <c r="D43" s="1107">
        <f>SUM(D36:D42)</f>
        <v>22228200</v>
      </c>
      <c r="E43" s="1107">
        <f>SUM(E36:E42)</f>
        <v>7409400</v>
      </c>
      <c r="F43" s="1107">
        <f>SUM(F36:F42)</f>
        <v>29637600</v>
      </c>
    </row>
    <row r="44" spans="1:6">
      <c r="A44" s="1115">
        <v>5</v>
      </c>
      <c r="B44" s="1134" t="s">
        <v>43</v>
      </c>
      <c r="C44" s="1015">
        <v>132</v>
      </c>
      <c r="D44" s="1015"/>
      <c r="E44" s="1015"/>
      <c r="F44" s="1015"/>
    </row>
    <row r="45" spans="1:6">
      <c r="A45" s="1112"/>
      <c r="B45" s="1133">
        <v>41730</v>
      </c>
      <c r="C45" s="1132"/>
      <c r="D45" s="1110">
        <v>883800</v>
      </c>
      <c r="E45" s="1110">
        <v>279480</v>
      </c>
      <c r="F45" s="1110">
        <v>1163280</v>
      </c>
    </row>
    <row r="46" spans="1:6">
      <c r="A46" s="1112"/>
      <c r="B46" s="1133">
        <v>41760</v>
      </c>
      <c r="C46" s="1132"/>
      <c r="D46" s="1110">
        <v>1352880</v>
      </c>
      <c r="E46" s="1110">
        <v>427920</v>
      </c>
      <c r="F46" s="1110">
        <v>1780800</v>
      </c>
    </row>
    <row r="47" spans="1:6">
      <c r="A47" s="1112"/>
      <c r="B47" s="1133">
        <v>41791</v>
      </c>
      <c r="C47" s="1132"/>
      <c r="D47" s="1110">
        <v>458520</v>
      </c>
      <c r="E47" s="1110">
        <v>135120</v>
      </c>
      <c r="F47" s="1110">
        <v>593640</v>
      </c>
    </row>
    <row r="48" spans="1:6">
      <c r="A48" s="1112"/>
      <c r="B48" s="1133">
        <v>41821</v>
      </c>
      <c r="C48" s="1132"/>
      <c r="D48" s="1110">
        <v>737400</v>
      </c>
      <c r="E48" s="1110">
        <v>236640</v>
      </c>
      <c r="F48" s="1110">
        <v>974040</v>
      </c>
    </row>
    <row r="49" spans="1:6">
      <c r="A49" s="1112"/>
      <c r="B49" s="1133">
        <v>41852</v>
      </c>
      <c r="C49" s="1132"/>
      <c r="D49" s="1110">
        <v>464520</v>
      </c>
      <c r="E49" s="1110">
        <v>146520</v>
      </c>
      <c r="F49" s="1110">
        <v>611040</v>
      </c>
    </row>
    <row r="50" spans="1:6">
      <c r="A50" s="1112"/>
      <c r="B50" s="1133">
        <v>41883</v>
      </c>
      <c r="C50" s="1132"/>
      <c r="D50" s="1110">
        <v>565800</v>
      </c>
      <c r="E50" s="1110">
        <v>161040</v>
      </c>
      <c r="F50" s="1110">
        <v>726840</v>
      </c>
    </row>
    <row r="51" spans="1:6">
      <c r="A51" s="1112"/>
      <c r="B51" s="1133">
        <v>41913</v>
      </c>
      <c r="C51" s="1132"/>
      <c r="D51" s="1110">
        <v>478440</v>
      </c>
      <c r="E51" s="1110">
        <v>137160</v>
      </c>
      <c r="F51" s="1110">
        <v>615600</v>
      </c>
    </row>
    <row r="52" spans="1:6" s="1032" customFormat="1">
      <c r="A52" s="1109"/>
      <c r="B52" s="1131" t="s">
        <v>891</v>
      </c>
      <c r="C52" s="1130"/>
      <c r="D52" s="1107">
        <f>SUM(D45:D51)</f>
        <v>4941360</v>
      </c>
      <c r="E52" s="1107">
        <f>SUM(E45:E51)</f>
        <v>1523880</v>
      </c>
      <c r="F52" s="1107">
        <f>SUM(F45:F51)</f>
        <v>6465240</v>
      </c>
    </row>
    <row r="53" spans="1:6">
      <c r="A53" s="1115">
        <v>6</v>
      </c>
      <c r="B53" s="1134" t="s">
        <v>861</v>
      </c>
      <c r="C53" s="1015">
        <v>33</v>
      </c>
      <c r="D53" s="1015"/>
      <c r="E53" s="1015"/>
      <c r="F53" s="1015"/>
    </row>
    <row r="54" spans="1:6">
      <c r="A54" s="1112"/>
      <c r="B54" s="1133">
        <v>41730</v>
      </c>
      <c r="C54" s="1132"/>
      <c r="D54" s="1110">
        <v>37740</v>
      </c>
      <c r="E54" s="1110">
        <v>7170</v>
      </c>
      <c r="F54" s="1110">
        <v>44910</v>
      </c>
    </row>
    <row r="55" spans="1:6">
      <c r="A55" s="1112"/>
      <c r="B55" s="1133">
        <v>41760</v>
      </c>
      <c r="C55" s="1132"/>
      <c r="D55" s="1110">
        <v>37755</v>
      </c>
      <c r="E55" s="1110">
        <v>5370</v>
      </c>
      <c r="F55" s="1110">
        <v>43125</v>
      </c>
    </row>
    <row r="56" spans="1:6">
      <c r="A56" s="1112"/>
      <c r="B56" s="1133">
        <v>41791</v>
      </c>
      <c r="C56" s="1132"/>
      <c r="D56" s="1110">
        <v>41025</v>
      </c>
      <c r="E56" s="1110">
        <v>8820</v>
      </c>
      <c r="F56" s="1110">
        <v>49845</v>
      </c>
    </row>
    <row r="57" spans="1:6">
      <c r="A57" s="1112"/>
      <c r="B57" s="1133">
        <v>41821</v>
      </c>
      <c r="C57" s="1132"/>
      <c r="D57" s="1110">
        <v>53640</v>
      </c>
      <c r="E57" s="1110">
        <v>21030</v>
      </c>
      <c r="F57" s="1110">
        <v>74670</v>
      </c>
    </row>
    <row r="58" spans="1:6">
      <c r="A58" s="1112"/>
      <c r="B58" s="1133">
        <v>41852</v>
      </c>
      <c r="C58" s="1132"/>
      <c r="D58" s="1110">
        <v>100845</v>
      </c>
      <c r="E58" s="1110">
        <v>39135</v>
      </c>
      <c r="F58" s="1110">
        <v>139980</v>
      </c>
    </row>
    <row r="59" spans="1:6">
      <c r="A59" s="1112"/>
      <c r="B59" s="1133">
        <v>41883</v>
      </c>
      <c r="C59" s="1132"/>
      <c r="D59" s="1110">
        <v>89565</v>
      </c>
      <c r="E59" s="1110">
        <v>38850</v>
      </c>
      <c r="F59" s="1110">
        <v>128415</v>
      </c>
    </row>
    <row r="60" spans="1:6">
      <c r="A60" s="1112"/>
      <c r="B60" s="1133">
        <v>41913</v>
      </c>
      <c r="C60" s="1132"/>
      <c r="D60" s="1110">
        <v>80505</v>
      </c>
      <c r="E60" s="1110">
        <v>27240</v>
      </c>
      <c r="F60" s="1110">
        <v>107745</v>
      </c>
    </row>
    <row r="61" spans="1:6" s="1032" customFormat="1">
      <c r="A61" s="1109"/>
      <c r="B61" s="1131" t="s">
        <v>891</v>
      </c>
      <c r="C61" s="1130"/>
      <c r="D61" s="1107">
        <f>SUM(D54:D60)</f>
        <v>441075</v>
      </c>
      <c r="E61" s="1107">
        <f>SUM(E54:E60)</f>
        <v>147615</v>
      </c>
      <c r="F61" s="1107">
        <f>SUM(F54:F60)</f>
        <v>588690</v>
      </c>
    </row>
    <row r="62" spans="1:6" s="1022" customFormat="1">
      <c r="A62" s="1144">
        <v>7</v>
      </c>
      <c r="B62" s="1143" t="s">
        <v>1175</v>
      </c>
      <c r="C62" s="1024">
        <v>132</v>
      </c>
      <c r="D62" s="1024"/>
      <c r="E62" s="1024"/>
      <c r="F62" s="1024"/>
    </row>
    <row r="63" spans="1:6">
      <c r="A63" s="1112"/>
      <c r="B63" s="1133">
        <v>41730</v>
      </c>
      <c r="C63" s="1132"/>
      <c r="D63" s="1139">
        <v>1514160</v>
      </c>
      <c r="E63" s="1139">
        <v>624960</v>
      </c>
      <c r="F63" s="1139">
        <v>2139120</v>
      </c>
    </row>
    <row r="64" spans="1:6">
      <c r="A64" s="1112"/>
      <c r="B64" s="1133">
        <v>41760</v>
      </c>
      <c r="C64" s="1132"/>
      <c r="D64" s="1139">
        <v>2083200</v>
      </c>
      <c r="E64" s="1139">
        <v>827760</v>
      </c>
      <c r="F64" s="1139">
        <v>2910960</v>
      </c>
    </row>
    <row r="65" spans="1:6">
      <c r="A65" s="1112"/>
      <c r="B65" s="1133">
        <v>41791</v>
      </c>
      <c r="C65" s="1132"/>
      <c r="D65" s="1139">
        <v>1986720</v>
      </c>
      <c r="E65" s="1139">
        <v>679440</v>
      </c>
      <c r="F65" s="1139">
        <v>2666160</v>
      </c>
    </row>
    <row r="66" spans="1:6">
      <c r="A66" s="1112"/>
      <c r="B66" s="1133">
        <v>41821</v>
      </c>
      <c r="C66" s="1132"/>
      <c r="D66" s="1139">
        <v>2770800</v>
      </c>
      <c r="E66" s="1139">
        <v>876000</v>
      </c>
      <c r="F66" s="1139">
        <v>3646800</v>
      </c>
    </row>
    <row r="67" spans="1:6">
      <c r="A67" s="1112"/>
      <c r="B67" s="1133">
        <v>41852</v>
      </c>
      <c r="C67" s="1132"/>
      <c r="D67" s="1139">
        <v>2500560</v>
      </c>
      <c r="E67" s="1139">
        <v>756480</v>
      </c>
      <c r="F67" s="1139">
        <v>3257040</v>
      </c>
    </row>
    <row r="68" spans="1:6">
      <c r="A68" s="1112"/>
      <c r="B68" s="1133">
        <v>41883</v>
      </c>
      <c r="C68" s="1132"/>
      <c r="D68" s="1139">
        <v>2820480</v>
      </c>
      <c r="E68" s="1139">
        <v>1029360</v>
      </c>
      <c r="F68" s="1139">
        <v>3849840</v>
      </c>
    </row>
    <row r="69" spans="1:6">
      <c r="A69" s="1112"/>
      <c r="B69" s="1133">
        <v>41913</v>
      </c>
      <c r="C69" s="1132"/>
      <c r="D69" s="1139">
        <v>2621760</v>
      </c>
      <c r="E69" s="1139">
        <v>881040</v>
      </c>
      <c r="F69" s="1139">
        <v>3502800</v>
      </c>
    </row>
    <row r="70" spans="1:6" s="1032" customFormat="1">
      <c r="A70" s="1109"/>
      <c r="B70" s="1131" t="s">
        <v>891</v>
      </c>
      <c r="C70" s="1130"/>
      <c r="D70" s="1107">
        <f>SUM(D63:D69)</f>
        <v>16297680</v>
      </c>
      <c r="E70" s="1107">
        <f>SUM(E63:E69)</f>
        <v>5675040</v>
      </c>
      <c r="F70" s="1107">
        <f>SUM(F63:F69)</f>
        <v>21972720</v>
      </c>
    </row>
    <row r="71" spans="1:6">
      <c r="A71" s="1115">
        <v>8</v>
      </c>
      <c r="B71" s="1134" t="s">
        <v>1379</v>
      </c>
      <c r="C71" s="1015">
        <v>33</v>
      </c>
      <c r="D71" s="1015"/>
      <c r="E71" s="1015"/>
      <c r="F71" s="1015"/>
    </row>
    <row r="72" spans="1:6">
      <c r="A72" s="1112"/>
      <c r="B72" s="1133">
        <v>41730</v>
      </c>
      <c r="C72" s="1132"/>
      <c r="D72" s="1110">
        <v>304080</v>
      </c>
      <c r="E72" s="1110">
        <v>79080</v>
      </c>
      <c r="F72" s="1110">
        <v>383160</v>
      </c>
    </row>
    <row r="73" spans="1:6">
      <c r="A73" s="1112"/>
      <c r="B73" s="1133">
        <v>41760</v>
      </c>
      <c r="C73" s="1132"/>
      <c r="D73" s="1110">
        <v>297660</v>
      </c>
      <c r="E73" s="1110">
        <v>79500</v>
      </c>
      <c r="F73" s="1110">
        <v>377160</v>
      </c>
    </row>
    <row r="74" spans="1:6">
      <c r="A74" s="1112"/>
      <c r="B74" s="1133">
        <v>41791</v>
      </c>
      <c r="C74" s="1132"/>
      <c r="D74" s="1110">
        <v>295740</v>
      </c>
      <c r="E74" s="1110">
        <v>78540</v>
      </c>
      <c r="F74" s="1110">
        <v>374280</v>
      </c>
    </row>
    <row r="75" spans="1:6">
      <c r="A75" s="1112"/>
      <c r="B75" s="1133">
        <v>41821</v>
      </c>
      <c r="C75" s="1132"/>
      <c r="D75" s="1110">
        <v>338940</v>
      </c>
      <c r="E75" s="1110">
        <v>76980</v>
      </c>
      <c r="F75" s="1110">
        <v>415920</v>
      </c>
    </row>
    <row r="76" spans="1:6">
      <c r="A76" s="1112"/>
      <c r="B76" s="1133">
        <v>41852</v>
      </c>
      <c r="C76" s="1132"/>
      <c r="D76" s="1110">
        <v>324360</v>
      </c>
      <c r="E76" s="1110">
        <v>78660</v>
      </c>
      <c r="F76" s="1110">
        <v>403020</v>
      </c>
    </row>
    <row r="77" spans="1:6">
      <c r="A77" s="1112"/>
      <c r="B77" s="1133">
        <v>41883</v>
      </c>
      <c r="C77" s="1132"/>
      <c r="D77" s="1110">
        <v>351780</v>
      </c>
      <c r="E77" s="1110">
        <v>85680</v>
      </c>
      <c r="F77" s="1110">
        <v>437460</v>
      </c>
    </row>
    <row r="78" spans="1:6">
      <c r="A78" s="1112"/>
      <c r="B78" s="1133">
        <v>41913</v>
      </c>
      <c r="C78" s="1132"/>
      <c r="D78" s="1110">
        <v>300540</v>
      </c>
      <c r="E78" s="1110">
        <v>71400</v>
      </c>
      <c r="F78" s="1110">
        <v>371940</v>
      </c>
    </row>
    <row r="79" spans="1:6" s="1032" customFormat="1">
      <c r="A79" s="1109"/>
      <c r="B79" s="1131" t="s">
        <v>891</v>
      </c>
      <c r="C79" s="1130"/>
      <c r="D79" s="1107">
        <f>SUM(D72:D78)</f>
        <v>2213100</v>
      </c>
      <c r="E79" s="1107">
        <f>SUM(E72:E78)</f>
        <v>549840</v>
      </c>
      <c r="F79" s="1107">
        <f>SUM(F72:F78)</f>
        <v>2762940</v>
      </c>
    </row>
    <row r="80" spans="1:6">
      <c r="A80" s="1115">
        <v>9</v>
      </c>
      <c r="B80" s="1134" t="s">
        <v>709</v>
      </c>
      <c r="C80" s="1015">
        <v>33</v>
      </c>
      <c r="D80" s="1015"/>
      <c r="E80" s="1015"/>
      <c r="F80" s="1015"/>
    </row>
    <row r="81" spans="1:6">
      <c r="A81" s="1112"/>
      <c r="B81" s="1133">
        <v>41730</v>
      </c>
      <c r="C81" s="1132"/>
      <c r="D81" s="1110">
        <v>88830</v>
      </c>
      <c r="E81" s="1110">
        <v>26520</v>
      </c>
      <c r="F81" s="1110">
        <v>115350</v>
      </c>
    </row>
    <row r="82" spans="1:6">
      <c r="A82" s="1112"/>
      <c r="B82" s="1133">
        <v>41760</v>
      </c>
      <c r="C82" s="1132"/>
      <c r="D82" s="1110">
        <v>133170</v>
      </c>
      <c r="E82" s="1110">
        <v>39540</v>
      </c>
      <c r="F82" s="1110">
        <v>172710</v>
      </c>
    </row>
    <row r="83" spans="1:6">
      <c r="A83" s="1112"/>
      <c r="B83" s="1133">
        <v>41791</v>
      </c>
      <c r="C83" s="1132"/>
      <c r="D83" s="1110">
        <v>113070</v>
      </c>
      <c r="E83" s="1110">
        <v>36060</v>
      </c>
      <c r="F83" s="1110">
        <v>149130</v>
      </c>
    </row>
    <row r="84" spans="1:6">
      <c r="A84" s="1112"/>
      <c r="B84" s="1133">
        <v>41821</v>
      </c>
      <c r="C84" s="1132"/>
      <c r="D84" s="1110">
        <v>89490</v>
      </c>
      <c r="E84" s="1110">
        <v>30270</v>
      </c>
      <c r="F84" s="1110">
        <v>119760</v>
      </c>
    </row>
    <row r="85" spans="1:6">
      <c r="A85" s="1112"/>
      <c r="B85" s="1133">
        <v>41852</v>
      </c>
      <c r="C85" s="1132"/>
      <c r="D85" s="1110">
        <v>87750</v>
      </c>
      <c r="E85" s="1110">
        <v>29190</v>
      </c>
      <c r="F85" s="1110">
        <v>116940</v>
      </c>
    </row>
    <row r="86" spans="1:6">
      <c r="A86" s="1112"/>
      <c r="B86" s="1133">
        <v>41883</v>
      </c>
      <c r="C86" s="1132"/>
      <c r="D86" s="1110">
        <v>101760</v>
      </c>
      <c r="E86" s="1110">
        <v>30300</v>
      </c>
      <c r="F86" s="1110">
        <v>132060</v>
      </c>
    </row>
    <row r="87" spans="1:6">
      <c r="A87" s="1112"/>
      <c r="B87" s="1133">
        <v>41913</v>
      </c>
      <c r="C87" s="1132"/>
      <c r="D87" s="1110">
        <v>103980</v>
      </c>
      <c r="E87" s="1110">
        <v>33360</v>
      </c>
      <c r="F87" s="1110">
        <v>137340</v>
      </c>
    </row>
    <row r="88" spans="1:6" s="1032" customFormat="1">
      <c r="A88" s="1109"/>
      <c r="B88" s="1131" t="s">
        <v>891</v>
      </c>
      <c r="C88" s="1130"/>
      <c r="D88" s="1107">
        <f>SUM(D81:D87)</f>
        <v>718050</v>
      </c>
      <c r="E88" s="1107">
        <f>SUM(E81:E87)</f>
        <v>225240</v>
      </c>
      <c r="F88" s="1107">
        <f>SUM(F81:F87)</f>
        <v>943290</v>
      </c>
    </row>
    <row r="89" spans="1:6">
      <c r="A89" s="1115">
        <v>10</v>
      </c>
      <c r="B89" s="1134" t="s">
        <v>1885</v>
      </c>
      <c r="C89" s="1015">
        <v>132</v>
      </c>
      <c r="D89" s="1015"/>
      <c r="E89" s="1015"/>
      <c r="F89" s="1015"/>
    </row>
    <row r="90" spans="1:6">
      <c r="A90" s="1112"/>
      <c r="B90" s="1133">
        <v>41730</v>
      </c>
      <c r="C90" s="1132"/>
      <c r="D90" s="1110">
        <f t="shared" ref="D90:D96" si="4">+F90-E90</f>
        <v>2140380</v>
      </c>
      <c r="E90" s="1110">
        <f t="shared" ref="E90:E96" si="5">+ROUND(F90/4,0)</f>
        <v>713460</v>
      </c>
      <c r="F90" s="1110">
        <v>2853840</v>
      </c>
    </row>
    <row r="91" spans="1:6">
      <c r="A91" s="1112"/>
      <c r="B91" s="1133">
        <v>41760</v>
      </c>
      <c r="C91" s="1132"/>
      <c r="D91" s="1110">
        <f t="shared" si="4"/>
        <v>2184120</v>
      </c>
      <c r="E91" s="1110">
        <f t="shared" si="5"/>
        <v>728040</v>
      </c>
      <c r="F91" s="1110">
        <v>2912160</v>
      </c>
    </row>
    <row r="92" spans="1:6">
      <c r="A92" s="1112"/>
      <c r="B92" s="1133">
        <v>41791</v>
      </c>
      <c r="C92" s="1132"/>
      <c r="D92" s="1110">
        <f t="shared" si="4"/>
        <v>2287260</v>
      </c>
      <c r="E92" s="1110">
        <f t="shared" si="5"/>
        <v>762420</v>
      </c>
      <c r="F92" s="1110">
        <v>3049680</v>
      </c>
    </row>
    <row r="93" spans="1:6">
      <c r="A93" s="1112"/>
      <c r="B93" s="1133">
        <v>41821</v>
      </c>
      <c r="C93" s="1132"/>
      <c r="D93" s="1110">
        <f t="shared" si="4"/>
        <v>2226780</v>
      </c>
      <c r="E93" s="1110">
        <f t="shared" si="5"/>
        <v>742260</v>
      </c>
      <c r="F93" s="1110">
        <v>2969040</v>
      </c>
    </row>
    <row r="94" spans="1:6">
      <c r="A94" s="1112"/>
      <c r="B94" s="1133">
        <v>41852</v>
      </c>
      <c r="C94" s="1132"/>
      <c r="D94" s="1110">
        <f t="shared" si="4"/>
        <v>2150460</v>
      </c>
      <c r="E94" s="1110">
        <f t="shared" si="5"/>
        <v>716820</v>
      </c>
      <c r="F94" s="1110">
        <v>2867280</v>
      </c>
    </row>
    <row r="95" spans="1:6">
      <c r="A95" s="1112"/>
      <c r="B95" s="1133">
        <v>41883</v>
      </c>
      <c r="C95" s="1132"/>
      <c r="D95" s="1110">
        <f t="shared" si="4"/>
        <v>1977120</v>
      </c>
      <c r="E95" s="1110">
        <f t="shared" si="5"/>
        <v>659040</v>
      </c>
      <c r="F95" s="1110">
        <v>2636160</v>
      </c>
    </row>
    <row r="96" spans="1:6">
      <c r="A96" s="1112"/>
      <c r="B96" s="1133">
        <v>41913</v>
      </c>
      <c r="C96" s="1132"/>
      <c r="D96" s="1110">
        <f t="shared" si="4"/>
        <v>2090520</v>
      </c>
      <c r="E96" s="1110">
        <f t="shared" si="5"/>
        <v>696840</v>
      </c>
      <c r="F96" s="1110">
        <v>2787360</v>
      </c>
    </row>
    <row r="97" spans="1:6" s="1032" customFormat="1">
      <c r="A97" s="1109"/>
      <c r="B97" s="1131" t="s">
        <v>891</v>
      </c>
      <c r="C97" s="1130"/>
      <c r="D97" s="1107">
        <f>SUM(D90:D96)</f>
        <v>15056640</v>
      </c>
      <c r="E97" s="1107">
        <f>SUM(E90:E96)</f>
        <v>5018880</v>
      </c>
      <c r="F97" s="1107">
        <f>SUM(F90:F96)</f>
        <v>20075520</v>
      </c>
    </row>
    <row r="98" spans="1:6">
      <c r="A98" s="1115">
        <v>11</v>
      </c>
      <c r="B98" s="1134" t="s">
        <v>1184</v>
      </c>
      <c r="C98" s="1015">
        <v>132</v>
      </c>
      <c r="D98" s="1015"/>
      <c r="E98" s="1015"/>
      <c r="F98" s="1015"/>
    </row>
    <row r="99" spans="1:6">
      <c r="A99" s="1112"/>
      <c r="B99" s="1133">
        <v>41730</v>
      </c>
      <c r="C99" s="1132"/>
      <c r="D99" s="1110">
        <f t="shared" ref="D99:D105" si="6">+F99-E99</f>
        <v>1247760</v>
      </c>
      <c r="E99" s="1110">
        <f t="shared" ref="E99:E105" si="7">+ROUND(F99/4,0)</f>
        <v>415920</v>
      </c>
      <c r="F99" s="1110">
        <v>1663680</v>
      </c>
    </row>
    <row r="100" spans="1:6">
      <c r="A100" s="1112"/>
      <c r="B100" s="1133">
        <v>41760</v>
      </c>
      <c r="C100" s="1132"/>
      <c r="D100" s="1110">
        <f t="shared" si="6"/>
        <v>1275120</v>
      </c>
      <c r="E100" s="1110">
        <f t="shared" si="7"/>
        <v>425040</v>
      </c>
      <c r="F100" s="1110">
        <v>1700160</v>
      </c>
    </row>
    <row r="101" spans="1:6">
      <c r="A101" s="1112"/>
      <c r="B101" s="1133">
        <v>41791</v>
      </c>
      <c r="C101" s="1132"/>
      <c r="D101" s="1110">
        <f t="shared" si="6"/>
        <v>1050480</v>
      </c>
      <c r="E101" s="1110">
        <f t="shared" si="7"/>
        <v>350160</v>
      </c>
      <c r="F101" s="1110">
        <v>1400640</v>
      </c>
    </row>
    <row r="102" spans="1:6">
      <c r="A102" s="1112"/>
      <c r="B102" s="1133">
        <v>41821</v>
      </c>
      <c r="C102" s="1132"/>
      <c r="D102" s="1110">
        <f t="shared" si="6"/>
        <v>1196280</v>
      </c>
      <c r="E102" s="1110">
        <f t="shared" si="7"/>
        <v>398760</v>
      </c>
      <c r="F102" s="1110">
        <v>1595040</v>
      </c>
    </row>
    <row r="103" spans="1:6">
      <c r="A103" s="1112"/>
      <c r="B103" s="1133">
        <v>41852</v>
      </c>
      <c r="C103" s="1132"/>
      <c r="D103" s="1110">
        <f t="shared" si="6"/>
        <v>1079640</v>
      </c>
      <c r="E103" s="1110">
        <f t="shared" si="7"/>
        <v>359880</v>
      </c>
      <c r="F103" s="1110">
        <v>1439520</v>
      </c>
    </row>
    <row r="104" spans="1:6">
      <c r="A104" s="1112"/>
      <c r="B104" s="1133">
        <v>41883</v>
      </c>
      <c r="C104" s="1132"/>
      <c r="D104" s="1110">
        <f t="shared" si="6"/>
        <v>857700</v>
      </c>
      <c r="E104" s="1110">
        <f t="shared" si="7"/>
        <v>285900</v>
      </c>
      <c r="F104" s="1110">
        <v>1143600</v>
      </c>
    </row>
    <row r="105" spans="1:6">
      <c r="A105" s="1112"/>
      <c r="B105" s="1133">
        <v>41913</v>
      </c>
      <c r="C105" s="1132"/>
      <c r="D105" s="1110">
        <f t="shared" si="6"/>
        <v>843120</v>
      </c>
      <c r="E105" s="1110">
        <f t="shared" si="7"/>
        <v>281040</v>
      </c>
      <c r="F105" s="1110">
        <v>1124160</v>
      </c>
    </row>
    <row r="106" spans="1:6" s="1032" customFormat="1">
      <c r="A106" s="1109"/>
      <c r="B106" s="1131" t="s">
        <v>891</v>
      </c>
      <c r="C106" s="1130"/>
      <c r="D106" s="1107">
        <f>SUM(D99:D105)</f>
        <v>7550100</v>
      </c>
      <c r="E106" s="1107">
        <f>SUM(E99:E105)</f>
        <v>2516700</v>
      </c>
      <c r="F106" s="1107">
        <f>SUM(F99:F105)</f>
        <v>10066800</v>
      </c>
    </row>
    <row r="107" spans="1:6">
      <c r="A107" s="1115">
        <v>12</v>
      </c>
      <c r="B107" s="1134" t="s">
        <v>772</v>
      </c>
      <c r="C107" s="1015">
        <v>132</v>
      </c>
      <c r="D107" s="1015"/>
      <c r="E107" s="1015"/>
      <c r="F107" s="1015"/>
    </row>
    <row r="108" spans="1:6">
      <c r="A108" s="1112"/>
      <c r="B108" s="1133">
        <v>41730</v>
      </c>
      <c r="C108" s="1132"/>
      <c r="D108" s="1110">
        <v>18960</v>
      </c>
      <c r="E108" s="1110">
        <v>0</v>
      </c>
      <c r="F108" s="1110">
        <v>18960</v>
      </c>
    </row>
    <row r="109" spans="1:6">
      <c r="A109" s="1112"/>
      <c r="B109" s="1133">
        <v>41760</v>
      </c>
      <c r="C109" s="1132"/>
      <c r="D109" s="1110">
        <v>163200</v>
      </c>
      <c r="E109" s="1110">
        <v>0</v>
      </c>
      <c r="F109" s="1110">
        <v>163200</v>
      </c>
    </row>
    <row r="110" spans="1:6">
      <c r="A110" s="1112"/>
      <c r="B110" s="1133">
        <v>41791</v>
      </c>
      <c r="C110" s="1132"/>
      <c r="D110" s="1110">
        <v>53760</v>
      </c>
      <c r="E110" s="1110">
        <v>0</v>
      </c>
      <c r="F110" s="1110">
        <v>53760</v>
      </c>
    </row>
    <row r="111" spans="1:6">
      <c r="A111" s="1112"/>
      <c r="B111" s="1133">
        <v>41821</v>
      </c>
      <c r="C111" s="1132"/>
      <c r="D111" s="1110">
        <v>20280</v>
      </c>
      <c r="E111" s="1110">
        <v>0</v>
      </c>
      <c r="F111" s="1110">
        <v>20280</v>
      </c>
    </row>
    <row r="112" spans="1:6">
      <c r="A112" s="1112"/>
      <c r="B112" s="1133">
        <v>41852</v>
      </c>
      <c r="C112" s="1132"/>
      <c r="D112" s="1110">
        <v>140760</v>
      </c>
      <c r="E112" s="1110">
        <v>0</v>
      </c>
      <c r="F112" s="1110">
        <v>140760</v>
      </c>
    </row>
    <row r="113" spans="1:6">
      <c r="A113" s="1112"/>
      <c r="B113" s="1133">
        <v>41883</v>
      </c>
      <c r="C113" s="1132"/>
      <c r="D113" s="1110">
        <v>20640</v>
      </c>
      <c r="E113" s="1110">
        <v>0</v>
      </c>
      <c r="F113" s="1110">
        <v>20640</v>
      </c>
    </row>
    <row r="114" spans="1:6">
      <c r="A114" s="1112"/>
      <c r="B114" s="1133">
        <v>41913</v>
      </c>
      <c r="C114" s="1132"/>
      <c r="D114" s="1110">
        <v>20520</v>
      </c>
      <c r="E114" s="1110">
        <v>0</v>
      </c>
      <c r="F114" s="1110">
        <v>20520</v>
      </c>
    </row>
    <row r="115" spans="1:6" s="1032" customFormat="1">
      <c r="A115" s="1109"/>
      <c r="B115" s="1131" t="s">
        <v>891</v>
      </c>
      <c r="C115" s="1130"/>
      <c r="D115" s="1107">
        <f>SUM(D108:D114)</f>
        <v>438120</v>
      </c>
      <c r="E115" s="1107">
        <f>SUM(E108:E114)</f>
        <v>0</v>
      </c>
      <c r="F115" s="1107">
        <f>SUM(F108:F114)</f>
        <v>438120</v>
      </c>
    </row>
    <row r="116" spans="1:6">
      <c r="A116" s="1115">
        <v>13</v>
      </c>
      <c r="B116" s="1134" t="s">
        <v>67</v>
      </c>
      <c r="C116" s="1015">
        <v>33</v>
      </c>
      <c r="D116" s="1015"/>
      <c r="E116" s="1015"/>
      <c r="F116" s="1015"/>
    </row>
    <row r="117" spans="1:6">
      <c r="A117" s="1112"/>
      <c r="B117" s="1133">
        <v>41730</v>
      </c>
      <c r="C117" s="1132"/>
      <c r="D117" s="1110">
        <v>219060</v>
      </c>
      <c r="E117" s="1110">
        <v>72480</v>
      </c>
      <c r="F117" s="1110">
        <v>291540</v>
      </c>
    </row>
    <row r="118" spans="1:6">
      <c r="A118" s="1112"/>
      <c r="B118" s="1133">
        <v>41760</v>
      </c>
      <c r="C118" s="1132"/>
      <c r="D118" s="1110">
        <v>196800</v>
      </c>
      <c r="E118" s="1110">
        <v>62940</v>
      </c>
      <c r="F118" s="1110">
        <v>259740</v>
      </c>
    </row>
    <row r="119" spans="1:6">
      <c r="A119" s="1112"/>
      <c r="B119" s="1133">
        <v>41791</v>
      </c>
      <c r="C119" s="1132"/>
      <c r="D119" s="1110">
        <v>152760</v>
      </c>
      <c r="E119" s="1110">
        <v>48840</v>
      </c>
      <c r="F119" s="1110">
        <v>201600</v>
      </c>
    </row>
    <row r="120" spans="1:6">
      <c r="A120" s="1112"/>
      <c r="B120" s="1133">
        <v>41821</v>
      </c>
      <c r="C120" s="1132"/>
      <c r="D120" s="1110">
        <v>179760</v>
      </c>
      <c r="E120" s="1110">
        <v>58500</v>
      </c>
      <c r="F120" s="1110">
        <v>238260</v>
      </c>
    </row>
    <row r="121" spans="1:6">
      <c r="A121" s="1112"/>
      <c r="B121" s="1133">
        <v>41852</v>
      </c>
      <c r="C121" s="1132"/>
      <c r="D121" s="1110">
        <v>209460</v>
      </c>
      <c r="E121" s="1110">
        <v>64500</v>
      </c>
      <c r="F121" s="1110">
        <v>273960</v>
      </c>
    </row>
    <row r="122" spans="1:6">
      <c r="A122" s="1112"/>
      <c r="B122" s="1133">
        <v>41883</v>
      </c>
      <c r="C122" s="1132"/>
      <c r="D122" s="1110">
        <v>182940</v>
      </c>
      <c r="E122" s="1110">
        <v>41580</v>
      </c>
      <c r="F122" s="1110">
        <v>224520</v>
      </c>
    </row>
    <row r="123" spans="1:6">
      <c r="A123" s="1112"/>
      <c r="B123" s="1133">
        <v>41913</v>
      </c>
      <c r="C123" s="1132"/>
      <c r="D123" s="1110">
        <v>174000</v>
      </c>
      <c r="E123" s="1110">
        <v>56760</v>
      </c>
      <c r="F123" s="1110">
        <v>230760</v>
      </c>
    </row>
    <row r="124" spans="1:6" s="1032" customFormat="1">
      <c r="A124" s="1109"/>
      <c r="B124" s="1131" t="s">
        <v>891</v>
      </c>
      <c r="C124" s="1130"/>
      <c r="D124" s="1107">
        <f>SUM(D117:D123)</f>
        <v>1314780</v>
      </c>
      <c r="E124" s="1107">
        <f>SUM(E117:E123)</f>
        <v>405600</v>
      </c>
      <c r="F124" s="1107">
        <f>SUM(F117:F123)</f>
        <v>1720380</v>
      </c>
    </row>
    <row r="125" spans="1:6">
      <c r="A125" s="1115">
        <v>14</v>
      </c>
      <c r="B125" s="1134" t="s">
        <v>543</v>
      </c>
      <c r="C125" s="1015">
        <v>132</v>
      </c>
      <c r="D125" s="1015"/>
      <c r="E125" s="1015"/>
      <c r="F125" s="1015"/>
    </row>
    <row r="126" spans="1:6">
      <c r="A126" s="1112"/>
      <c r="B126" s="1133">
        <v>41730</v>
      </c>
      <c r="C126" s="1132"/>
      <c r="D126" s="1110">
        <v>594480</v>
      </c>
      <c r="E126" s="1110">
        <v>160560</v>
      </c>
      <c r="F126" s="1110">
        <v>755040</v>
      </c>
    </row>
    <row r="127" spans="1:6">
      <c r="A127" s="1112"/>
      <c r="B127" s="1133">
        <v>41760</v>
      </c>
      <c r="C127" s="1132"/>
      <c r="D127" s="1110">
        <v>474960</v>
      </c>
      <c r="E127" s="1110">
        <v>157920</v>
      </c>
      <c r="F127" s="1110">
        <v>632880</v>
      </c>
    </row>
    <row r="128" spans="1:6">
      <c r="A128" s="1112"/>
      <c r="B128" s="1133">
        <v>41791</v>
      </c>
      <c r="C128" s="1132"/>
      <c r="D128" s="1110">
        <v>217680</v>
      </c>
      <c r="E128" s="1110">
        <v>57120</v>
      </c>
      <c r="F128" s="1110">
        <v>274800</v>
      </c>
    </row>
    <row r="129" spans="1:6">
      <c r="A129" s="1112"/>
      <c r="B129" s="1133">
        <v>41821</v>
      </c>
      <c r="C129" s="1132"/>
      <c r="D129" s="1110">
        <v>304320</v>
      </c>
      <c r="E129" s="1110">
        <v>109200</v>
      </c>
      <c r="F129" s="1110">
        <v>413520</v>
      </c>
    </row>
    <row r="130" spans="1:6">
      <c r="A130" s="1112"/>
      <c r="B130" s="1133">
        <v>41852</v>
      </c>
      <c r="C130" s="1132"/>
      <c r="D130" s="1110">
        <v>228480</v>
      </c>
      <c r="E130" s="1110">
        <v>73200</v>
      </c>
      <c r="F130" s="1110">
        <v>301680</v>
      </c>
    </row>
    <row r="131" spans="1:6">
      <c r="A131" s="1112"/>
      <c r="B131" s="1133">
        <v>41883</v>
      </c>
      <c r="C131" s="1132"/>
      <c r="D131" s="1110">
        <v>456000</v>
      </c>
      <c r="E131" s="1110">
        <v>91680</v>
      </c>
      <c r="F131" s="1110">
        <v>547680</v>
      </c>
    </row>
    <row r="132" spans="1:6">
      <c r="A132" s="1112"/>
      <c r="B132" s="1133">
        <v>41913</v>
      </c>
      <c r="C132" s="1132"/>
      <c r="D132" s="1110">
        <v>1115280</v>
      </c>
      <c r="E132" s="1110">
        <v>367680</v>
      </c>
      <c r="F132" s="1110">
        <v>1482960</v>
      </c>
    </row>
    <row r="133" spans="1:6" s="1032" customFormat="1">
      <c r="A133" s="1109"/>
      <c r="B133" s="1131" t="s">
        <v>891</v>
      </c>
      <c r="C133" s="1130"/>
      <c r="D133" s="1107">
        <f>SUM(D126:D132)</f>
        <v>3391200</v>
      </c>
      <c r="E133" s="1107">
        <f>SUM(E126:E132)</f>
        <v>1017360</v>
      </c>
      <c r="F133" s="1107">
        <f>SUM(F126:F132)</f>
        <v>4408560</v>
      </c>
    </row>
    <row r="134" spans="1:6">
      <c r="A134" s="1115">
        <v>15</v>
      </c>
      <c r="B134" s="1134" t="s">
        <v>547</v>
      </c>
      <c r="C134" s="1015">
        <v>132</v>
      </c>
      <c r="D134" s="1015"/>
      <c r="E134" s="1015"/>
      <c r="F134" s="1015"/>
    </row>
    <row r="135" spans="1:6">
      <c r="A135" s="1112"/>
      <c r="B135" s="1133">
        <v>41730</v>
      </c>
      <c r="C135" s="1132"/>
      <c r="D135" s="1110">
        <f t="shared" ref="D135:D141" si="8">+F135-E135</f>
        <v>4061786</v>
      </c>
      <c r="E135" s="1110">
        <f t="shared" ref="E135:E141" si="9">+ROUND(F135/4,0)</f>
        <v>1353929</v>
      </c>
      <c r="F135" s="1110">
        <v>5415715</v>
      </c>
    </row>
    <row r="136" spans="1:6">
      <c r="A136" s="1112"/>
      <c r="B136" s="1133">
        <v>41760</v>
      </c>
      <c r="C136" s="1132"/>
      <c r="D136" s="1110">
        <f t="shared" si="8"/>
        <v>900214</v>
      </c>
      <c r="E136" s="1110">
        <f t="shared" si="9"/>
        <v>300072</v>
      </c>
      <c r="F136" s="1110">
        <v>1200286</v>
      </c>
    </row>
    <row r="137" spans="1:6">
      <c r="A137" s="1112"/>
      <c r="B137" s="1133">
        <v>41791</v>
      </c>
      <c r="C137" s="1132"/>
      <c r="D137" s="1110">
        <f t="shared" si="8"/>
        <v>497160</v>
      </c>
      <c r="E137" s="1110">
        <f t="shared" si="9"/>
        <v>165720</v>
      </c>
      <c r="F137" s="1110">
        <v>662880</v>
      </c>
    </row>
    <row r="138" spans="1:6">
      <c r="A138" s="1112"/>
      <c r="B138" s="1133">
        <v>41821</v>
      </c>
      <c r="C138" s="1132"/>
      <c r="D138" s="1110">
        <f t="shared" si="8"/>
        <v>346983</v>
      </c>
      <c r="E138" s="1110">
        <f t="shared" si="9"/>
        <v>115661</v>
      </c>
      <c r="F138" s="1110">
        <v>462644</v>
      </c>
    </row>
    <row r="139" spans="1:6">
      <c r="A139" s="1112"/>
      <c r="B139" s="1133">
        <v>41852</v>
      </c>
      <c r="C139" s="1132"/>
      <c r="D139" s="1110">
        <f t="shared" si="8"/>
        <v>527112</v>
      </c>
      <c r="E139" s="1110">
        <f t="shared" si="9"/>
        <v>175704</v>
      </c>
      <c r="F139" s="1110">
        <v>702816</v>
      </c>
    </row>
    <row r="140" spans="1:6">
      <c r="A140" s="1112"/>
      <c r="B140" s="1133">
        <v>41883</v>
      </c>
      <c r="C140" s="1132"/>
      <c r="D140" s="1110">
        <f t="shared" si="8"/>
        <v>2727894</v>
      </c>
      <c r="E140" s="1110">
        <f t="shared" si="9"/>
        <v>909298</v>
      </c>
      <c r="F140" s="1110">
        <v>3637192</v>
      </c>
    </row>
    <row r="141" spans="1:6">
      <c r="A141" s="1112"/>
      <c r="B141" s="1133">
        <v>41913</v>
      </c>
      <c r="C141" s="1132"/>
      <c r="D141" s="1110">
        <f t="shared" si="8"/>
        <v>3960466</v>
      </c>
      <c r="E141" s="1110">
        <f t="shared" si="9"/>
        <v>1320155</v>
      </c>
      <c r="F141" s="1110">
        <v>5280621</v>
      </c>
    </row>
    <row r="142" spans="1:6" s="1032" customFormat="1">
      <c r="A142" s="1109"/>
      <c r="B142" s="1131" t="s">
        <v>891</v>
      </c>
      <c r="C142" s="1130"/>
      <c r="D142" s="1107">
        <f>SUM(D135:D141)</f>
        <v>13021615</v>
      </c>
      <c r="E142" s="1107">
        <f>SUM(E135:E141)</f>
        <v>4340539</v>
      </c>
      <c r="F142" s="1107">
        <f>SUM(F135:F141)</f>
        <v>17362154</v>
      </c>
    </row>
    <row r="143" spans="1:6">
      <c r="A143" s="1115">
        <v>16</v>
      </c>
      <c r="B143" s="1134" t="s">
        <v>971</v>
      </c>
      <c r="C143" s="1015">
        <v>33</v>
      </c>
      <c r="D143" s="1015"/>
      <c r="E143" s="1015"/>
      <c r="F143" s="1015"/>
    </row>
    <row r="144" spans="1:6">
      <c r="A144" s="1112"/>
      <c r="B144" s="1133">
        <v>41730</v>
      </c>
      <c r="C144" s="1132"/>
      <c r="D144" s="1110">
        <v>718200</v>
      </c>
      <c r="E144" s="1110">
        <v>153180</v>
      </c>
      <c r="F144" s="1110">
        <v>871380</v>
      </c>
    </row>
    <row r="145" spans="1:6">
      <c r="A145" s="1112"/>
      <c r="B145" s="1133">
        <v>41760</v>
      </c>
      <c r="C145" s="1132"/>
      <c r="D145" s="1110">
        <v>903240</v>
      </c>
      <c r="E145" s="1110">
        <v>168960</v>
      </c>
      <c r="F145" s="1110">
        <v>1072200</v>
      </c>
    </row>
    <row r="146" spans="1:6">
      <c r="A146" s="1112"/>
      <c r="B146" s="1133">
        <v>41791</v>
      </c>
      <c r="C146" s="1132"/>
      <c r="D146" s="1110">
        <v>845040</v>
      </c>
      <c r="E146" s="1110">
        <v>161280</v>
      </c>
      <c r="F146" s="1110">
        <v>1006320</v>
      </c>
    </row>
    <row r="147" spans="1:6">
      <c r="A147" s="1112"/>
      <c r="B147" s="1133">
        <v>41821</v>
      </c>
      <c r="C147" s="1132"/>
      <c r="D147" s="1110">
        <v>749280</v>
      </c>
      <c r="E147" s="1110">
        <v>155760</v>
      </c>
      <c r="F147" s="1110">
        <v>905040</v>
      </c>
    </row>
    <row r="148" spans="1:6">
      <c r="A148" s="1112"/>
      <c r="B148" s="1133">
        <v>41852</v>
      </c>
      <c r="C148" s="1132"/>
      <c r="D148" s="1110">
        <v>820260</v>
      </c>
      <c r="E148" s="1110">
        <v>161040</v>
      </c>
      <c r="F148" s="1110">
        <v>981300</v>
      </c>
    </row>
    <row r="149" spans="1:6">
      <c r="A149" s="1112"/>
      <c r="B149" s="1133">
        <v>41883</v>
      </c>
      <c r="C149" s="1132"/>
      <c r="D149" s="1110">
        <v>746640</v>
      </c>
      <c r="E149" s="1110">
        <v>156060</v>
      </c>
      <c r="F149" s="1110">
        <v>902700</v>
      </c>
    </row>
    <row r="150" spans="1:6">
      <c r="A150" s="1112"/>
      <c r="B150" s="1133">
        <v>41913</v>
      </c>
      <c r="C150" s="1132"/>
      <c r="D150" s="1110">
        <v>661320</v>
      </c>
      <c r="E150" s="1110">
        <v>141960</v>
      </c>
      <c r="F150" s="1110">
        <v>803280</v>
      </c>
    </row>
    <row r="151" spans="1:6" s="1032" customFormat="1">
      <c r="A151" s="1109"/>
      <c r="B151" s="1131" t="s">
        <v>891</v>
      </c>
      <c r="C151" s="1130"/>
      <c r="D151" s="1107">
        <f>SUM(D144:D150)</f>
        <v>5443980</v>
      </c>
      <c r="E151" s="1107">
        <f>SUM(E144:E150)</f>
        <v>1098240</v>
      </c>
      <c r="F151" s="1107">
        <f>SUM(F144:F150)</f>
        <v>6542220</v>
      </c>
    </row>
    <row r="152" spans="1:6">
      <c r="A152" s="1115">
        <v>17</v>
      </c>
      <c r="B152" s="1134" t="s">
        <v>1493</v>
      </c>
      <c r="C152" s="1015">
        <v>132</v>
      </c>
      <c r="D152" s="1015"/>
      <c r="E152" s="1015"/>
      <c r="F152" s="1015"/>
    </row>
    <row r="153" spans="1:6">
      <c r="A153" s="1112"/>
      <c r="B153" s="1133">
        <v>41730</v>
      </c>
      <c r="C153" s="1132"/>
      <c r="D153" s="1110">
        <f t="shared" ref="D153:D159" si="10">+F153-E153</f>
        <v>1000500</v>
      </c>
      <c r="E153" s="1110">
        <f t="shared" ref="E153:E159" si="11">+ROUND(F153/4,0)</f>
        <v>333500</v>
      </c>
      <c r="F153" s="1110">
        <v>1334000</v>
      </c>
    </row>
    <row r="154" spans="1:6">
      <c r="A154" s="1112"/>
      <c r="B154" s="1133">
        <v>41760</v>
      </c>
      <c r="C154" s="1132"/>
      <c r="D154" s="1110">
        <f t="shared" si="10"/>
        <v>962250</v>
      </c>
      <c r="E154" s="1110">
        <f t="shared" si="11"/>
        <v>320750</v>
      </c>
      <c r="F154" s="1110">
        <v>1283000</v>
      </c>
    </row>
    <row r="155" spans="1:6">
      <c r="A155" s="1112"/>
      <c r="B155" s="1133">
        <v>41791</v>
      </c>
      <c r="C155" s="1132"/>
      <c r="D155" s="1110">
        <f t="shared" si="10"/>
        <v>836250</v>
      </c>
      <c r="E155" s="1110">
        <f t="shared" si="11"/>
        <v>278750</v>
      </c>
      <c r="F155" s="1110">
        <v>1115000</v>
      </c>
    </row>
    <row r="156" spans="1:6">
      <c r="A156" s="1112"/>
      <c r="B156" s="1133">
        <v>41821</v>
      </c>
      <c r="C156" s="1132"/>
      <c r="D156" s="1110">
        <f t="shared" si="10"/>
        <v>828750</v>
      </c>
      <c r="E156" s="1110">
        <f t="shared" si="11"/>
        <v>276250</v>
      </c>
      <c r="F156" s="1110">
        <v>1105000</v>
      </c>
    </row>
    <row r="157" spans="1:6">
      <c r="A157" s="1112"/>
      <c r="B157" s="1133">
        <v>41852</v>
      </c>
      <c r="C157" s="1132"/>
      <c r="D157" s="1110">
        <f t="shared" si="10"/>
        <v>818250</v>
      </c>
      <c r="E157" s="1110">
        <f t="shared" si="11"/>
        <v>272750</v>
      </c>
      <c r="F157" s="1110">
        <v>1091000</v>
      </c>
    </row>
    <row r="158" spans="1:6">
      <c r="A158" s="1112"/>
      <c r="B158" s="1133">
        <v>41883</v>
      </c>
      <c r="C158" s="1132"/>
      <c r="D158" s="1110">
        <f t="shared" si="10"/>
        <v>896250</v>
      </c>
      <c r="E158" s="1110">
        <f t="shared" si="11"/>
        <v>298750</v>
      </c>
      <c r="F158" s="1110">
        <v>1195000</v>
      </c>
    </row>
    <row r="159" spans="1:6">
      <c r="A159" s="1112"/>
      <c r="B159" s="1133">
        <v>41913</v>
      </c>
      <c r="C159" s="1132"/>
      <c r="D159" s="1110">
        <f t="shared" si="10"/>
        <v>894000</v>
      </c>
      <c r="E159" s="1110">
        <f t="shared" si="11"/>
        <v>298000</v>
      </c>
      <c r="F159" s="1110">
        <v>1192000</v>
      </c>
    </row>
    <row r="160" spans="1:6" s="1032" customFormat="1">
      <c r="A160" s="1109"/>
      <c r="B160" s="1131" t="s">
        <v>891</v>
      </c>
      <c r="C160" s="1130"/>
      <c r="D160" s="1107">
        <f>SUM(D153:D159)</f>
        <v>6236250</v>
      </c>
      <c r="E160" s="1107">
        <f>SUM(E153:E159)</f>
        <v>2078750</v>
      </c>
      <c r="F160" s="1107">
        <f>SUM(F153:F159)</f>
        <v>8315000</v>
      </c>
    </row>
    <row r="161" spans="1:6">
      <c r="A161" s="1115">
        <v>18</v>
      </c>
      <c r="B161" s="1134" t="s">
        <v>546</v>
      </c>
      <c r="C161" s="1015">
        <v>33</v>
      </c>
      <c r="D161" s="1015"/>
      <c r="E161" s="1015"/>
      <c r="F161" s="1015"/>
    </row>
    <row r="162" spans="1:6">
      <c r="A162" s="1112"/>
      <c r="B162" s="1133">
        <v>41730</v>
      </c>
      <c r="C162" s="1132"/>
      <c r="D162" s="1110">
        <v>4078210</v>
      </c>
      <c r="E162" s="1110">
        <v>1478640</v>
      </c>
      <c r="F162" s="1110">
        <v>5556850</v>
      </c>
    </row>
    <row r="163" spans="1:6">
      <c r="A163" s="1112"/>
      <c r="B163" s="1133">
        <v>41760</v>
      </c>
      <c r="C163" s="1132"/>
      <c r="D163" s="1110">
        <v>3950550</v>
      </c>
      <c r="E163" s="1110">
        <v>1446240</v>
      </c>
      <c r="F163" s="1110">
        <v>5396790</v>
      </c>
    </row>
    <row r="164" spans="1:6">
      <c r="A164" s="1112"/>
      <c r="B164" s="1133">
        <v>41791</v>
      </c>
      <c r="C164" s="1132"/>
      <c r="D164" s="1110">
        <v>4103280</v>
      </c>
      <c r="E164" s="1110">
        <v>1456200</v>
      </c>
      <c r="F164" s="1110">
        <v>5559480</v>
      </c>
    </row>
    <row r="165" spans="1:6">
      <c r="A165" s="1112"/>
      <c r="B165" s="1133">
        <v>41821</v>
      </c>
      <c r="C165" s="1132"/>
      <c r="D165" s="1110">
        <v>3906380</v>
      </c>
      <c r="E165" s="1110">
        <v>1420920</v>
      </c>
      <c r="F165" s="1110">
        <v>5327300</v>
      </c>
    </row>
    <row r="166" spans="1:6">
      <c r="A166" s="1112"/>
      <c r="B166" s="1133">
        <v>41852</v>
      </c>
      <c r="C166" s="1132"/>
      <c r="D166" s="1110">
        <v>4307230</v>
      </c>
      <c r="E166" s="1110">
        <v>1548000</v>
      </c>
      <c r="F166" s="1110">
        <v>5855230</v>
      </c>
    </row>
    <row r="167" spans="1:6">
      <c r="A167" s="1112"/>
      <c r="B167" s="1133">
        <v>41883</v>
      </c>
      <c r="C167" s="1132"/>
      <c r="D167" s="1110">
        <v>4051520</v>
      </c>
      <c r="E167" s="1110">
        <v>1445880</v>
      </c>
      <c r="F167" s="1110">
        <v>5497400</v>
      </c>
    </row>
    <row r="168" spans="1:6">
      <c r="A168" s="1112"/>
      <c r="B168" s="1133">
        <v>41913</v>
      </c>
      <c r="C168" s="1132"/>
      <c r="D168" s="1110">
        <v>3829390</v>
      </c>
      <c r="E168" s="1110">
        <v>1396080</v>
      </c>
      <c r="F168" s="1110">
        <v>5225470</v>
      </c>
    </row>
    <row r="169" spans="1:6" s="1032" customFormat="1">
      <c r="A169" s="1109"/>
      <c r="B169" s="1131" t="s">
        <v>891</v>
      </c>
      <c r="C169" s="1130"/>
      <c r="D169" s="1107">
        <f>SUM(D162:D168)</f>
        <v>28226560</v>
      </c>
      <c r="E169" s="1107">
        <f>SUM(E162:E168)</f>
        <v>10191960</v>
      </c>
      <c r="F169" s="1107">
        <f>SUM(F162:F168)</f>
        <v>38418520</v>
      </c>
    </row>
    <row r="170" spans="1:6">
      <c r="A170" s="1115">
        <v>19</v>
      </c>
      <c r="B170" s="1134" t="s">
        <v>1176</v>
      </c>
      <c r="C170" s="1015">
        <v>132</v>
      </c>
      <c r="D170" s="1015"/>
      <c r="E170" s="1015"/>
      <c r="F170" s="1015"/>
    </row>
    <row r="171" spans="1:6">
      <c r="A171" s="1112"/>
      <c r="B171" s="1133">
        <v>41730</v>
      </c>
      <c r="C171" s="1132"/>
      <c r="D171" s="1110">
        <v>90000</v>
      </c>
      <c r="E171" s="1110">
        <v>27600</v>
      </c>
      <c r="F171" s="1110">
        <v>117600</v>
      </c>
    </row>
    <row r="172" spans="1:6">
      <c r="A172" s="1112"/>
      <c r="B172" s="1133">
        <v>41760</v>
      </c>
      <c r="C172" s="1132"/>
      <c r="D172" s="1110">
        <v>81120</v>
      </c>
      <c r="E172" s="1110">
        <v>25920</v>
      </c>
      <c r="F172" s="1110">
        <v>107040</v>
      </c>
    </row>
    <row r="173" spans="1:6">
      <c r="A173" s="1112"/>
      <c r="B173" s="1133">
        <v>41791</v>
      </c>
      <c r="C173" s="1132"/>
      <c r="D173" s="1110">
        <v>64320</v>
      </c>
      <c r="E173" s="1110">
        <v>21240</v>
      </c>
      <c r="F173" s="1110">
        <v>85560</v>
      </c>
    </row>
    <row r="174" spans="1:6">
      <c r="A174" s="1112"/>
      <c r="B174" s="1133">
        <v>41821</v>
      </c>
      <c r="C174" s="1132"/>
      <c r="D174" s="1110">
        <v>254640</v>
      </c>
      <c r="E174" s="1110">
        <v>25320</v>
      </c>
      <c r="F174" s="1110">
        <v>279960</v>
      </c>
    </row>
    <row r="175" spans="1:6">
      <c r="A175" s="1112"/>
      <c r="B175" s="1133">
        <v>41852</v>
      </c>
      <c r="C175" s="1132"/>
      <c r="D175" s="1110">
        <v>48840</v>
      </c>
      <c r="E175" s="1110">
        <v>21360</v>
      </c>
      <c r="F175" s="1110">
        <v>70200</v>
      </c>
    </row>
    <row r="176" spans="1:6">
      <c r="A176" s="1112"/>
      <c r="B176" s="1133">
        <v>41883</v>
      </c>
      <c r="C176" s="1132"/>
      <c r="D176" s="1110">
        <v>51000</v>
      </c>
      <c r="E176" s="1110">
        <v>20040</v>
      </c>
      <c r="F176" s="1110">
        <v>71040</v>
      </c>
    </row>
    <row r="177" spans="1:6">
      <c r="A177" s="1112"/>
      <c r="B177" s="1133">
        <v>41913</v>
      </c>
      <c r="C177" s="1132"/>
      <c r="D177" s="1110">
        <v>53040</v>
      </c>
      <c r="E177" s="1110">
        <v>21000</v>
      </c>
      <c r="F177" s="1110">
        <v>74040</v>
      </c>
    </row>
    <row r="178" spans="1:6" s="1032" customFormat="1">
      <c r="A178" s="1109"/>
      <c r="B178" s="1131" t="s">
        <v>891</v>
      </c>
      <c r="C178" s="1130"/>
      <c r="D178" s="1107">
        <f>SUM(D171:D177)</f>
        <v>642960</v>
      </c>
      <c r="E178" s="1107">
        <f>SUM(E171:E177)</f>
        <v>162480</v>
      </c>
      <c r="F178" s="1107">
        <f>SUM(F171:F177)</f>
        <v>805440</v>
      </c>
    </row>
    <row r="179" spans="1:6">
      <c r="A179" s="1115">
        <v>20</v>
      </c>
      <c r="B179" s="1134" t="s">
        <v>1155</v>
      </c>
      <c r="C179" s="1015">
        <v>132</v>
      </c>
      <c r="D179" s="1015"/>
      <c r="E179" s="1015"/>
      <c r="F179" s="1015"/>
    </row>
    <row r="180" spans="1:6">
      <c r="A180" s="1112"/>
      <c r="B180" s="1133">
        <v>41730</v>
      </c>
      <c r="C180" s="1132"/>
      <c r="D180" s="1110">
        <f t="shared" ref="D180:D186" si="12">+F180-E180</f>
        <v>3841500</v>
      </c>
      <c r="E180" s="1110">
        <f t="shared" ref="E180:E186" si="13">+ROUND(F180/4,0)</f>
        <v>1280500</v>
      </c>
      <c r="F180" s="1110">
        <v>5122000</v>
      </c>
    </row>
    <row r="181" spans="1:6">
      <c r="A181" s="1112"/>
      <c r="B181" s="1133">
        <v>41760</v>
      </c>
      <c r="C181" s="1132"/>
      <c r="D181" s="1110">
        <f t="shared" si="12"/>
        <v>3980250</v>
      </c>
      <c r="E181" s="1110">
        <f t="shared" si="13"/>
        <v>1326750</v>
      </c>
      <c r="F181" s="1110">
        <v>5307000</v>
      </c>
    </row>
    <row r="182" spans="1:6">
      <c r="A182" s="1112"/>
      <c r="B182" s="1133">
        <v>41791</v>
      </c>
      <c r="C182" s="1132"/>
      <c r="D182" s="1110">
        <f t="shared" si="12"/>
        <v>4026750</v>
      </c>
      <c r="E182" s="1110">
        <f t="shared" si="13"/>
        <v>1342250</v>
      </c>
      <c r="F182" s="1110">
        <v>5369000</v>
      </c>
    </row>
    <row r="183" spans="1:6">
      <c r="A183" s="1112"/>
      <c r="B183" s="1133">
        <v>41821</v>
      </c>
      <c r="C183" s="1132"/>
      <c r="D183" s="1110">
        <f t="shared" si="12"/>
        <v>4161000</v>
      </c>
      <c r="E183" s="1110">
        <f t="shared" si="13"/>
        <v>1387000</v>
      </c>
      <c r="F183" s="1110">
        <v>5548000</v>
      </c>
    </row>
    <row r="184" spans="1:6">
      <c r="A184" s="1112"/>
      <c r="B184" s="1133">
        <v>41852</v>
      </c>
      <c r="C184" s="1132"/>
      <c r="D184" s="1110">
        <f t="shared" si="12"/>
        <v>4020750</v>
      </c>
      <c r="E184" s="1110">
        <f t="shared" si="13"/>
        <v>1340250</v>
      </c>
      <c r="F184" s="1110">
        <v>5361000</v>
      </c>
    </row>
    <row r="185" spans="1:6">
      <c r="A185" s="1112"/>
      <c r="B185" s="1133">
        <v>41883</v>
      </c>
      <c r="C185" s="1132"/>
      <c r="D185" s="1110">
        <f t="shared" si="12"/>
        <v>3858000</v>
      </c>
      <c r="E185" s="1110">
        <f t="shared" si="13"/>
        <v>1286000</v>
      </c>
      <c r="F185" s="1110">
        <v>5144000</v>
      </c>
    </row>
    <row r="186" spans="1:6">
      <c r="A186" s="1112"/>
      <c r="B186" s="1133">
        <v>41913</v>
      </c>
      <c r="C186" s="1132"/>
      <c r="D186" s="1110">
        <f t="shared" si="12"/>
        <v>3960750</v>
      </c>
      <c r="E186" s="1110">
        <f t="shared" si="13"/>
        <v>1320250</v>
      </c>
      <c r="F186" s="1110">
        <v>5281000</v>
      </c>
    </row>
    <row r="187" spans="1:6" s="1032" customFormat="1">
      <c r="A187" s="1109"/>
      <c r="B187" s="1131" t="s">
        <v>891</v>
      </c>
      <c r="C187" s="1130"/>
      <c r="D187" s="1107">
        <f>SUM(D180:D186)</f>
        <v>27849000</v>
      </c>
      <c r="E187" s="1107">
        <f>SUM(E180:E186)</f>
        <v>9283000</v>
      </c>
      <c r="F187" s="1107">
        <f>SUM(F180:F186)</f>
        <v>37132000</v>
      </c>
    </row>
    <row r="188" spans="1:6">
      <c r="A188" s="1115">
        <v>21</v>
      </c>
      <c r="B188" s="1134" t="s">
        <v>1154</v>
      </c>
      <c r="C188" s="1015">
        <v>132</v>
      </c>
      <c r="D188" s="1015"/>
      <c r="E188" s="1015"/>
      <c r="F188" s="1015"/>
    </row>
    <row r="189" spans="1:6">
      <c r="A189" s="1112"/>
      <c r="B189" s="1133">
        <v>41730</v>
      </c>
      <c r="C189" s="1132"/>
      <c r="D189" s="1110">
        <f t="shared" ref="D189:D195" si="14">+F189-E189</f>
        <v>2942280</v>
      </c>
      <c r="E189" s="1110">
        <f t="shared" ref="E189:E195" si="15">+ROUND(F189/4,0)</f>
        <v>980760</v>
      </c>
      <c r="F189" s="1110">
        <v>3923040</v>
      </c>
    </row>
    <row r="190" spans="1:6">
      <c r="A190" s="1112"/>
      <c r="B190" s="1133">
        <v>41760</v>
      </c>
      <c r="C190" s="1132"/>
      <c r="D190" s="1110">
        <f t="shared" si="14"/>
        <v>3062340</v>
      </c>
      <c r="E190" s="1110">
        <f t="shared" si="15"/>
        <v>1020780</v>
      </c>
      <c r="F190" s="1110">
        <v>4083120</v>
      </c>
    </row>
    <row r="191" spans="1:6">
      <c r="A191" s="1112"/>
      <c r="B191" s="1133">
        <v>41791</v>
      </c>
      <c r="C191" s="1132"/>
      <c r="D191" s="1110">
        <f t="shared" si="14"/>
        <v>2977740</v>
      </c>
      <c r="E191" s="1110">
        <f t="shared" si="15"/>
        <v>992580</v>
      </c>
      <c r="F191" s="1110">
        <v>3970320</v>
      </c>
    </row>
    <row r="192" spans="1:6">
      <c r="A192" s="1112"/>
      <c r="B192" s="1133">
        <v>41821</v>
      </c>
      <c r="C192" s="1132"/>
      <c r="D192" s="1110">
        <f t="shared" si="14"/>
        <v>2936070</v>
      </c>
      <c r="E192" s="1110">
        <f t="shared" si="15"/>
        <v>978690</v>
      </c>
      <c r="F192" s="1110">
        <v>3914760</v>
      </c>
    </row>
    <row r="193" spans="1:6">
      <c r="A193" s="1112"/>
      <c r="B193" s="1133">
        <v>41852</v>
      </c>
      <c r="C193" s="1132"/>
      <c r="D193" s="1110">
        <f t="shared" si="14"/>
        <v>2908710</v>
      </c>
      <c r="E193" s="1110">
        <f t="shared" si="15"/>
        <v>969570</v>
      </c>
      <c r="F193" s="1110">
        <v>3878280</v>
      </c>
    </row>
    <row r="194" spans="1:6">
      <c r="A194" s="1112"/>
      <c r="B194" s="1133">
        <v>41883</v>
      </c>
      <c r="C194" s="1132"/>
      <c r="D194" s="1110">
        <f t="shared" si="14"/>
        <v>2960640</v>
      </c>
      <c r="E194" s="1110">
        <f t="shared" si="15"/>
        <v>986880</v>
      </c>
      <c r="F194" s="1110">
        <v>3947520</v>
      </c>
    </row>
    <row r="195" spans="1:6">
      <c r="A195" s="1112"/>
      <c r="B195" s="1133">
        <v>41913</v>
      </c>
      <c r="C195" s="1132"/>
      <c r="D195" s="1110">
        <f t="shared" si="14"/>
        <v>2878560</v>
      </c>
      <c r="E195" s="1110">
        <f t="shared" si="15"/>
        <v>959520</v>
      </c>
      <c r="F195" s="1110">
        <v>3838080</v>
      </c>
    </row>
    <row r="196" spans="1:6" s="1032" customFormat="1">
      <c r="A196" s="1109"/>
      <c r="B196" s="1131" t="s">
        <v>891</v>
      </c>
      <c r="C196" s="1130"/>
      <c r="D196" s="1107">
        <f>SUM(D189:D195)</f>
        <v>20666340</v>
      </c>
      <c r="E196" s="1107">
        <f>SUM(E189:E195)</f>
        <v>6888780</v>
      </c>
      <c r="F196" s="1107">
        <f>SUM(F189:F195)</f>
        <v>27555120</v>
      </c>
    </row>
    <row r="197" spans="1:6">
      <c r="A197" s="1115">
        <v>22</v>
      </c>
      <c r="B197" s="1134" t="s">
        <v>519</v>
      </c>
      <c r="C197" s="1015">
        <v>33</v>
      </c>
      <c r="D197" s="1015"/>
      <c r="E197" s="1015"/>
      <c r="F197" s="1015"/>
    </row>
    <row r="198" spans="1:6">
      <c r="A198" s="1112"/>
      <c r="B198" s="1133">
        <v>41730</v>
      </c>
      <c r="C198" s="1132"/>
      <c r="D198" s="1110">
        <v>272340</v>
      </c>
      <c r="E198" s="1110">
        <v>1740</v>
      </c>
      <c r="F198" s="1110">
        <v>274080</v>
      </c>
    </row>
    <row r="199" spans="1:6">
      <c r="A199" s="1112"/>
      <c r="B199" s="1133">
        <v>41760</v>
      </c>
      <c r="C199" s="1132"/>
      <c r="D199" s="1110">
        <v>299400</v>
      </c>
      <c r="E199" s="1110">
        <v>1980</v>
      </c>
      <c r="F199" s="1110">
        <v>301380</v>
      </c>
    </row>
    <row r="200" spans="1:6">
      <c r="A200" s="1112"/>
      <c r="B200" s="1133">
        <v>41791</v>
      </c>
      <c r="C200" s="1132"/>
      <c r="D200" s="1110">
        <v>217680</v>
      </c>
      <c r="E200" s="1110">
        <v>62520</v>
      </c>
      <c r="F200" s="1110">
        <v>280200</v>
      </c>
    </row>
    <row r="201" spans="1:6">
      <c r="A201" s="1112"/>
      <c r="B201" s="1133">
        <v>41821</v>
      </c>
      <c r="C201" s="1132"/>
      <c r="D201" s="1110">
        <v>251640</v>
      </c>
      <c r="E201" s="1110">
        <v>1980</v>
      </c>
      <c r="F201" s="1110">
        <v>253620</v>
      </c>
    </row>
    <row r="202" spans="1:6">
      <c r="A202" s="1112"/>
      <c r="B202" s="1133">
        <v>41852</v>
      </c>
      <c r="C202" s="1132"/>
      <c r="D202" s="1110">
        <v>269880</v>
      </c>
      <c r="E202" s="1110">
        <v>2040</v>
      </c>
      <c r="F202" s="1110">
        <v>271920</v>
      </c>
    </row>
    <row r="203" spans="1:6">
      <c r="A203" s="1112"/>
      <c r="B203" s="1133">
        <v>41883</v>
      </c>
      <c r="C203" s="1132"/>
      <c r="D203" s="1110">
        <v>255120</v>
      </c>
      <c r="E203" s="1110">
        <v>1980</v>
      </c>
      <c r="F203" s="1110">
        <v>257100</v>
      </c>
    </row>
    <row r="204" spans="1:6">
      <c r="A204" s="1112"/>
      <c r="B204" s="1133">
        <v>41913</v>
      </c>
      <c r="C204" s="1132"/>
      <c r="D204" s="1110">
        <v>237060</v>
      </c>
      <c r="E204" s="1110">
        <v>1920</v>
      </c>
      <c r="F204" s="1110">
        <v>238980</v>
      </c>
    </row>
    <row r="205" spans="1:6" s="1032" customFormat="1">
      <c r="A205" s="1109"/>
      <c r="B205" s="1131" t="s">
        <v>891</v>
      </c>
      <c r="C205" s="1130"/>
      <c r="D205" s="1107">
        <f>SUM(D198:D204)</f>
        <v>1803120</v>
      </c>
      <c r="E205" s="1107">
        <f>SUM(E198:E204)</f>
        <v>74160</v>
      </c>
      <c r="F205" s="1107">
        <f>SUM(F198:F204)</f>
        <v>1877280</v>
      </c>
    </row>
    <row r="206" spans="1:6">
      <c r="A206" s="1115">
        <v>23</v>
      </c>
      <c r="B206" s="1134" t="s">
        <v>716</v>
      </c>
      <c r="C206" s="1015">
        <v>33</v>
      </c>
      <c r="D206" s="1015"/>
      <c r="E206" s="1015"/>
      <c r="F206" s="1015"/>
    </row>
    <row r="207" spans="1:6">
      <c r="A207" s="1112"/>
      <c r="B207" s="1133">
        <v>41730</v>
      </c>
      <c r="C207" s="1132"/>
      <c r="D207" s="1110">
        <v>2425320</v>
      </c>
      <c r="E207" s="1110">
        <v>815400</v>
      </c>
      <c r="F207" s="1110">
        <v>3240720</v>
      </c>
    </row>
    <row r="208" spans="1:6">
      <c r="A208" s="1112"/>
      <c r="B208" s="1133">
        <v>41760</v>
      </c>
      <c r="C208" s="1132"/>
      <c r="D208" s="1110">
        <v>1981200</v>
      </c>
      <c r="E208" s="1110">
        <v>663840</v>
      </c>
      <c r="F208" s="1110">
        <v>2645040</v>
      </c>
    </row>
    <row r="209" spans="1:6">
      <c r="A209" s="1112"/>
      <c r="B209" s="1133">
        <v>41791</v>
      </c>
      <c r="C209" s="1132"/>
      <c r="D209" s="1110">
        <v>2407440</v>
      </c>
      <c r="E209" s="1110">
        <v>813000</v>
      </c>
      <c r="F209" s="1110">
        <v>3220440</v>
      </c>
    </row>
    <row r="210" spans="1:6">
      <c r="A210" s="1112"/>
      <c r="B210" s="1133">
        <v>41821</v>
      </c>
      <c r="C210" s="1132"/>
      <c r="D210" s="1110">
        <v>2556840</v>
      </c>
      <c r="E210" s="1110">
        <v>856800</v>
      </c>
      <c r="F210" s="1110">
        <v>3413640</v>
      </c>
    </row>
    <row r="211" spans="1:6">
      <c r="A211" s="1112"/>
      <c r="B211" s="1133">
        <v>41852</v>
      </c>
      <c r="C211" s="1132"/>
      <c r="D211" s="1110">
        <v>2444160</v>
      </c>
      <c r="E211" s="1110">
        <v>803280</v>
      </c>
      <c r="F211" s="1110">
        <v>3247440</v>
      </c>
    </row>
    <row r="212" spans="1:6">
      <c r="A212" s="1112"/>
      <c r="B212" s="1133">
        <v>41883</v>
      </c>
      <c r="C212" s="1132"/>
      <c r="D212" s="1110">
        <v>2566080</v>
      </c>
      <c r="E212" s="1110">
        <v>858720</v>
      </c>
      <c r="F212" s="1110">
        <v>3424800</v>
      </c>
    </row>
    <row r="213" spans="1:6">
      <c r="A213" s="1112"/>
      <c r="B213" s="1133">
        <v>41913</v>
      </c>
      <c r="C213" s="1132"/>
      <c r="D213" s="1110">
        <v>2737320</v>
      </c>
      <c r="E213" s="1110">
        <v>919920</v>
      </c>
      <c r="F213" s="1110">
        <v>3657240</v>
      </c>
    </row>
    <row r="214" spans="1:6" s="1032" customFormat="1">
      <c r="A214" s="1109"/>
      <c r="B214" s="1131" t="s">
        <v>891</v>
      </c>
      <c r="C214" s="1130"/>
      <c r="D214" s="1107">
        <f>SUM(D207:D213)</f>
        <v>17118360</v>
      </c>
      <c r="E214" s="1107">
        <f>SUM(E207:E213)</f>
        <v>5730960</v>
      </c>
      <c r="F214" s="1107">
        <f>SUM(F207:F213)</f>
        <v>22849320</v>
      </c>
    </row>
    <row r="215" spans="1:6">
      <c r="A215" s="1115">
        <v>24</v>
      </c>
      <c r="B215" s="1134" t="s">
        <v>37</v>
      </c>
      <c r="C215" s="1015">
        <v>11</v>
      </c>
      <c r="D215" s="1015"/>
      <c r="E215" s="1015"/>
      <c r="F215" s="1015"/>
    </row>
    <row r="216" spans="1:6">
      <c r="A216" s="1112"/>
      <c r="B216" s="1133">
        <v>41730</v>
      </c>
      <c r="C216" s="1132"/>
      <c r="D216" s="1110">
        <v>264420</v>
      </c>
      <c r="E216" s="1110">
        <v>58900</v>
      </c>
      <c r="F216" s="1110">
        <v>323320</v>
      </c>
    </row>
    <row r="217" spans="1:6">
      <c r="A217" s="1112"/>
      <c r="B217" s="1133">
        <v>41760</v>
      </c>
      <c r="C217" s="1132"/>
      <c r="D217" s="1110">
        <v>259500</v>
      </c>
      <c r="E217" s="1110">
        <v>64660</v>
      </c>
      <c r="F217" s="1110">
        <v>324160</v>
      </c>
    </row>
    <row r="218" spans="1:6">
      <c r="A218" s="1112"/>
      <c r="B218" s="1133">
        <v>41791</v>
      </c>
      <c r="C218" s="1132"/>
      <c r="D218" s="1110">
        <v>245360</v>
      </c>
      <c r="E218" s="1110">
        <v>59340</v>
      </c>
      <c r="F218" s="1110">
        <v>304700</v>
      </c>
    </row>
    <row r="219" spans="1:6">
      <c r="A219" s="1112"/>
      <c r="B219" s="1133">
        <v>41821</v>
      </c>
      <c r="C219" s="1132"/>
      <c r="D219" s="1110">
        <v>269220</v>
      </c>
      <c r="E219" s="1110">
        <v>58700</v>
      </c>
      <c r="F219" s="1110">
        <v>327920</v>
      </c>
    </row>
    <row r="220" spans="1:6">
      <c r="A220" s="1112"/>
      <c r="B220" s="1133">
        <v>41852</v>
      </c>
      <c r="C220" s="1132"/>
      <c r="D220" s="1110">
        <v>283480</v>
      </c>
      <c r="E220" s="1110">
        <v>61100</v>
      </c>
      <c r="F220" s="1110">
        <v>344580</v>
      </c>
    </row>
    <row r="221" spans="1:6">
      <c r="A221" s="1112"/>
      <c r="B221" s="1133">
        <v>41883</v>
      </c>
      <c r="C221" s="1132"/>
      <c r="D221" s="1110">
        <v>231360</v>
      </c>
      <c r="E221" s="1110">
        <v>49720</v>
      </c>
      <c r="F221" s="1110">
        <v>281080</v>
      </c>
    </row>
    <row r="222" spans="1:6">
      <c r="A222" s="1112"/>
      <c r="B222" s="1133">
        <v>41913</v>
      </c>
      <c r="C222" s="1132"/>
      <c r="D222" s="1110">
        <v>246980</v>
      </c>
      <c r="E222" s="1110">
        <v>47920</v>
      </c>
      <c r="F222" s="1110">
        <v>294900</v>
      </c>
    </row>
    <row r="223" spans="1:6" s="1032" customFormat="1">
      <c r="A223" s="1109"/>
      <c r="B223" s="1131" t="s">
        <v>891</v>
      </c>
      <c r="C223" s="1130"/>
      <c r="D223" s="1107">
        <f>SUM(D216:D222)</f>
        <v>1800320</v>
      </c>
      <c r="E223" s="1107">
        <f>SUM(E216:E222)</f>
        <v>400340</v>
      </c>
      <c r="F223" s="1107">
        <f>SUM(F216:F222)</f>
        <v>2200660</v>
      </c>
    </row>
    <row r="224" spans="1:6">
      <c r="A224" s="1115">
        <v>25</v>
      </c>
      <c r="B224" s="1134" t="s">
        <v>23</v>
      </c>
      <c r="C224" s="1015">
        <v>11</v>
      </c>
      <c r="D224" s="1015"/>
      <c r="E224" s="1015"/>
      <c r="F224" s="1015"/>
    </row>
    <row r="225" spans="1:6">
      <c r="A225" s="1112"/>
      <c r="B225" s="1133">
        <v>41730</v>
      </c>
      <c r="C225" s="1132"/>
      <c r="D225" s="1110">
        <v>544960</v>
      </c>
      <c r="E225" s="1110">
        <v>173720</v>
      </c>
      <c r="F225" s="1110">
        <v>718680</v>
      </c>
    </row>
    <row r="226" spans="1:6">
      <c r="A226" s="1112"/>
      <c r="B226" s="1133">
        <v>41760</v>
      </c>
      <c r="C226" s="1132"/>
      <c r="D226" s="1110">
        <v>398120</v>
      </c>
      <c r="E226" s="1110">
        <v>119320</v>
      </c>
      <c r="F226" s="1110">
        <v>517440</v>
      </c>
    </row>
    <row r="227" spans="1:6">
      <c r="A227" s="1112"/>
      <c r="B227" s="1133">
        <v>41791</v>
      </c>
      <c r="C227" s="1132"/>
      <c r="D227" s="1110">
        <v>483480</v>
      </c>
      <c r="E227" s="1110">
        <v>159360</v>
      </c>
      <c r="F227" s="1110">
        <v>642840</v>
      </c>
    </row>
    <row r="228" spans="1:6">
      <c r="A228" s="1112"/>
      <c r="B228" s="1133">
        <v>41821</v>
      </c>
      <c r="C228" s="1132"/>
      <c r="D228" s="1110">
        <v>504200</v>
      </c>
      <c r="E228" s="1110">
        <v>170320</v>
      </c>
      <c r="F228" s="1110">
        <v>674520</v>
      </c>
    </row>
    <row r="229" spans="1:6">
      <c r="A229" s="1112"/>
      <c r="B229" s="1133">
        <v>41852</v>
      </c>
      <c r="C229" s="1132"/>
      <c r="D229" s="1110">
        <v>466960</v>
      </c>
      <c r="E229" s="1110">
        <v>171040</v>
      </c>
      <c r="F229" s="1110">
        <v>638000</v>
      </c>
    </row>
    <row r="230" spans="1:6">
      <c r="A230" s="1112"/>
      <c r="B230" s="1133">
        <v>41883</v>
      </c>
      <c r="C230" s="1132"/>
      <c r="D230" s="1110">
        <v>467240</v>
      </c>
      <c r="E230" s="1110">
        <v>173240</v>
      </c>
      <c r="F230" s="1110">
        <v>640480</v>
      </c>
    </row>
    <row r="231" spans="1:6">
      <c r="A231" s="1112"/>
      <c r="B231" s="1133">
        <v>41913</v>
      </c>
      <c r="C231" s="1132"/>
      <c r="D231" s="1110">
        <v>443600</v>
      </c>
      <c r="E231" s="1110">
        <v>146040</v>
      </c>
      <c r="F231" s="1110">
        <v>589640</v>
      </c>
    </row>
    <row r="232" spans="1:6" s="1032" customFormat="1">
      <c r="A232" s="1109"/>
      <c r="B232" s="1131" t="s">
        <v>891</v>
      </c>
      <c r="C232" s="1130"/>
      <c r="D232" s="1107">
        <f>SUM(D225:D231)</f>
        <v>3308560</v>
      </c>
      <c r="E232" s="1107">
        <f>SUM(E225:E231)</f>
        <v>1113040</v>
      </c>
      <c r="F232" s="1107">
        <f>SUM(F225:F231)</f>
        <v>4421600</v>
      </c>
    </row>
    <row r="233" spans="1:6">
      <c r="A233" s="1115">
        <v>26</v>
      </c>
      <c r="B233" s="1134" t="s">
        <v>2458</v>
      </c>
      <c r="C233" s="1015">
        <v>11</v>
      </c>
      <c r="D233" s="1015"/>
      <c r="E233" s="1015"/>
      <c r="F233" s="1015"/>
    </row>
    <row r="234" spans="1:6">
      <c r="A234" s="1112"/>
      <c r="B234" s="1133">
        <v>41730</v>
      </c>
      <c r="C234" s="1132"/>
      <c r="D234" s="1110">
        <v>0</v>
      </c>
      <c r="E234" s="1110">
        <v>0</v>
      </c>
      <c r="F234" s="1110">
        <v>0</v>
      </c>
    </row>
    <row r="235" spans="1:6">
      <c r="A235" s="1112"/>
      <c r="B235" s="1133">
        <v>41760</v>
      </c>
      <c r="C235" s="1132"/>
      <c r="D235" s="1110">
        <v>0</v>
      </c>
      <c r="E235" s="1110">
        <v>0</v>
      </c>
      <c r="F235" s="1110">
        <v>0</v>
      </c>
    </row>
    <row r="236" spans="1:6">
      <c r="A236" s="1112"/>
      <c r="B236" s="1133">
        <v>41791</v>
      </c>
      <c r="C236" s="1132"/>
      <c r="D236" s="1110">
        <v>0</v>
      </c>
      <c r="E236" s="1110">
        <v>0</v>
      </c>
      <c r="F236" s="1110">
        <v>0</v>
      </c>
    </row>
    <row r="237" spans="1:6">
      <c r="A237" s="1112"/>
      <c r="B237" s="1133">
        <v>41821</v>
      </c>
      <c r="C237" s="1132"/>
      <c r="D237" s="1110">
        <v>0</v>
      </c>
      <c r="E237" s="1110">
        <v>0</v>
      </c>
      <c r="F237" s="1110">
        <v>0</v>
      </c>
    </row>
    <row r="238" spans="1:6">
      <c r="A238" s="1112"/>
      <c r="B238" s="1133">
        <v>41852</v>
      </c>
      <c r="C238" s="1132"/>
      <c r="D238" s="1110">
        <v>0</v>
      </c>
      <c r="E238" s="1110">
        <v>0</v>
      </c>
      <c r="F238" s="1110">
        <v>0</v>
      </c>
    </row>
    <row r="239" spans="1:6">
      <c r="A239" s="1112"/>
      <c r="B239" s="1133">
        <v>41883</v>
      </c>
      <c r="C239" s="1132"/>
      <c r="D239" s="1110">
        <v>5000</v>
      </c>
      <c r="E239" s="1110">
        <v>8000</v>
      </c>
      <c r="F239" s="1110">
        <v>13000</v>
      </c>
    </row>
    <row r="240" spans="1:6">
      <c r="A240" s="1112"/>
      <c r="B240" s="1133">
        <v>41913</v>
      </c>
      <c r="C240" s="1132"/>
      <c r="D240" s="1110">
        <v>18800</v>
      </c>
      <c r="E240" s="1110">
        <v>6800</v>
      </c>
      <c r="F240" s="1110">
        <v>25600</v>
      </c>
    </row>
    <row r="241" spans="1:6" s="1032" customFormat="1">
      <c r="A241" s="1109"/>
      <c r="B241" s="1131" t="s">
        <v>891</v>
      </c>
      <c r="C241" s="1130"/>
      <c r="D241" s="1107">
        <f>SUM(D234:D240)</f>
        <v>23800</v>
      </c>
      <c r="E241" s="1107">
        <f>SUM(E234:E240)</f>
        <v>14800</v>
      </c>
      <c r="F241" s="1107">
        <f>SUM(F234:F240)</f>
        <v>38600</v>
      </c>
    </row>
    <row r="242" spans="1:6">
      <c r="A242" s="1115">
        <v>27</v>
      </c>
      <c r="B242" s="1134" t="s">
        <v>1963</v>
      </c>
      <c r="C242" s="1015">
        <v>33</v>
      </c>
      <c r="D242" s="1015"/>
      <c r="E242" s="1015"/>
      <c r="F242" s="1015"/>
    </row>
    <row r="243" spans="1:6">
      <c r="A243" s="1112"/>
      <c r="B243" s="1133">
        <v>41730</v>
      </c>
      <c r="C243" s="1132"/>
      <c r="D243" s="1110">
        <v>122520</v>
      </c>
      <c r="E243" s="1110">
        <v>44220</v>
      </c>
      <c r="F243" s="1110">
        <v>166740</v>
      </c>
    </row>
    <row r="244" spans="1:6">
      <c r="A244" s="1112"/>
      <c r="B244" s="1133">
        <v>41760</v>
      </c>
      <c r="C244" s="1132"/>
      <c r="D244" s="1110">
        <v>147240</v>
      </c>
      <c r="E244" s="1110">
        <v>48300</v>
      </c>
      <c r="F244" s="1110">
        <v>195540</v>
      </c>
    </row>
    <row r="245" spans="1:6">
      <c r="A245" s="1112"/>
      <c r="B245" s="1133">
        <v>41791</v>
      </c>
      <c r="C245" s="1132"/>
      <c r="D245" s="1110">
        <v>82620</v>
      </c>
      <c r="E245" s="1110">
        <v>30720</v>
      </c>
      <c r="F245" s="1110">
        <v>113340</v>
      </c>
    </row>
    <row r="246" spans="1:6">
      <c r="A246" s="1112"/>
      <c r="B246" s="1133">
        <v>41821</v>
      </c>
      <c r="C246" s="1132"/>
      <c r="D246" s="1110">
        <v>139020</v>
      </c>
      <c r="E246" s="1110">
        <v>54660</v>
      </c>
      <c r="F246" s="1110">
        <v>193680</v>
      </c>
    </row>
    <row r="247" spans="1:6">
      <c r="A247" s="1112"/>
      <c r="B247" s="1133">
        <v>41852</v>
      </c>
      <c r="C247" s="1132"/>
      <c r="D247" s="1110">
        <v>89160</v>
      </c>
      <c r="E247" s="1110">
        <v>35760</v>
      </c>
      <c r="F247" s="1110">
        <v>124920</v>
      </c>
    </row>
    <row r="248" spans="1:6">
      <c r="A248" s="1112"/>
      <c r="B248" s="1133">
        <v>41883</v>
      </c>
      <c r="C248" s="1132"/>
      <c r="D248" s="1110">
        <v>1239983</v>
      </c>
      <c r="E248" s="1110">
        <v>436740</v>
      </c>
      <c r="F248" s="1110">
        <v>1676723</v>
      </c>
    </row>
    <row r="249" spans="1:6">
      <c r="A249" s="1112"/>
      <c r="B249" s="1133">
        <v>41913</v>
      </c>
      <c r="C249" s="1132"/>
      <c r="D249" s="1110">
        <v>1678140</v>
      </c>
      <c r="E249" s="1110">
        <v>576240</v>
      </c>
      <c r="F249" s="1110">
        <v>2254380</v>
      </c>
    </row>
    <row r="250" spans="1:6" s="1032" customFormat="1">
      <c r="A250" s="1109"/>
      <c r="B250" s="1131" t="s">
        <v>891</v>
      </c>
      <c r="C250" s="1130"/>
      <c r="D250" s="1107">
        <f>SUM(D243:D249)</f>
        <v>3498683</v>
      </c>
      <c r="E250" s="1107">
        <f>SUM(E243:E249)</f>
        <v>1226640</v>
      </c>
      <c r="F250" s="1107">
        <f>SUM(F243:F249)</f>
        <v>4725323</v>
      </c>
    </row>
    <row r="251" spans="1:6">
      <c r="A251" s="1115">
        <v>28</v>
      </c>
      <c r="B251" s="1134" t="s">
        <v>1261</v>
      </c>
      <c r="C251" s="1015">
        <v>132</v>
      </c>
      <c r="D251" s="1015"/>
      <c r="E251" s="1015"/>
      <c r="F251" s="1015"/>
    </row>
    <row r="252" spans="1:6">
      <c r="A252" s="1112"/>
      <c r="B252" s="1133">
        <v>41730</v>
      </c>
      <c r="C252" s="1132"/>
      <c r="D252" s="1110">
        <v>3172920</v>
      </c>
      <c r="E252" s="1110">
        <v>1084560</v>
      </c>
      <c r="F252" s="1110">
        <v>4257480</v>
      </c>
    </row>
    <row r="253" spans="1:6">
      <c r="A253" s="1112"/>
      <c r="B253" s="1133">
        <v>41760</v>
      </c>
      <c r="C253" s="1132"/>
      <c r="D253" s="1110">
        <v>3884040</v>
      </c>
      <c r="E253" s="1110">
        <v>1331280</v>
      </c>
      <c r="F253" s="1110">
        <v>5215320</v>
      </c>
    </row>
    <row r="254" spans="1:6">
      <c r="A254" s="1112"/>
      <c r="B254" s="1133">
        <v>41791</v>
      </c>
      <c r="C254" s="1132"/>
      <c r="D254" s="1110">
        <v>2657280</v>
      </c>
      <c r="E254" s="1110">
        <v>946200</v>
      </c>
      <c r="F254" s="1110">
        <v>3603480</v>
      </c>
    </row>
    <row r="255" spans="1:6">
      <c r="A255" s="1112"/>
      <c r="B255" s="1133">
        <v>41821</v>
      </c>
      <c r="C255" s="1132"/>
      <c r="D255" s="1110">
        <v>2352600</v>
      </c>
      <c r="E255" s="1110">
        <v>829680</v>
      </c>
      <c r="F255" s="1110">
        <v>3182280</v>
      </c>
    </row>
    <row r="256" spans="1:6">
      <c r="A256" s="1112"/>
      <c r="B256" s="1133">
        <v>41852</v>
      </c>
      <c r="C256" s="1132"/>
      <c r="D256" s="1110">
        <v>3592800</v>
      </c>
      <c r="E256" s="1110">
        <v>1211400</v>
      </c>
      <c r="F256" s="1110">
        <v>4804200</v>
      </c>
    </row>
    <row r="257" spans="1:6">
      <c r="A257" s="1112"/>
      <c r="B257" s="1133">
        <v>41883</v>
      </c>
      <c r="C257" s="1132"/>
      <c r="D257" s="1110">
        <v>2908320</v>
      </c>
      <c r="E257" s="1110">
        <v>973200</v>
      </c>
      <c r="F257" s="1110">
        <v>3881520</v>
      </c>
    </row>
    <row r="258" spans="1:6">
      <c r="A258" s="1112"/>
      <c r="B258" s="1133">
        <v>41913</v>
      </c>
      <c r="C258" s="1132"/>
      <c r="D258" s="1110">
        <v>1988640</v>
      </c>
      <c r="E258" s="1110">
        <v>635160</v>
      </c>
      <c r="F258" s="1110">
        <v>2623800</v>
      </c>
    </row>
    <row r="259" spans="1:6" s="1032" customFormat="1">
      <c r="A259" s="1109"/>
      <c r="B259" s="1131" t="s">
        <v>891</v>
      </c>
      <c r="C259" s="1130"/>
      <c r="D259" s="1107">
        <f>SUM(D252:D258)</f>
        <v>20556600</v>
      </c>
      <c r="E259" s="1107">
        <f>SUM(E252:E258)</f>
        <v>7011480</v>
      </c>
      <c r="F259" s="1107">
        <f>SUM(F252:F258)</f>
        <v>27568080</v>
      </c>
    </row>
    <row r="260" spans="1:6">
      <c r="A260" s="1115">
        <v>29</v>
      </c>
      <c r="B260" s="1134" t="s">
        <v>591</v>
      </c>
      <c r="C260" s="1015">
        <v>33</v>
      </c>
      <c r="D260" s="1015"/>
      <c r="E260" s="1015"/>
      <c r="F260" s="1015"/>
    </row>
    <row r="261" spans="1:6">
      <c r="A261" s="1112"/>
      <c r="B261" s="1133">
        <v>41730</v>
      </c>
      <c r="C261" s="1132"/>
      <c r="D261" s="1110">
        <v>62730</v>
      </c>
      <c r="E261" s="1110">
        <v>23130</v>
      </c>
      <c r="F261" s="1110">
        <v>85860</v>
      </c>
    </row>
    <row r="262" spans="1:6">
      <c r="A262" s="1112"/>
      <c r="B262" s="1133">
        <v>41760</v>
      </c>
      <c r="C262" s="1132"/>
      <c r="D262" s="1110">
        <v>15870</v>
      </c>
      <c r="E262" s="1110">
        <v>8970</v>
      </c>
      <c r="F262" s="1110">
        <v>24840</v>
      </c>
    </row>
    <row r="263" spans="1:6">
      <c r="A263" s="1112"/>
      <c r="B263" s="1133">
        <v>41791</v>
      </c>
      <c r="C263" s="1132"/>
      <c r="D263" s="1110">
        <v>6810</v>
      </c>
      <c r="E263" s="1110">
        <v>4080</v>
      </c>
      <c r="F263" s="1110">
        <v>10890</v>
      </c>
    </row>
    <row r="264" spans="1:6">
      <c r="A264" s="1112"/>
      <c r="B264" s="1133">
        <v>41821</v>
      </c>
      <c r="C264" s="1132"/>
      <c r="D264" s="1110">
        <v>11100</v>
      </c>
      <c r="E264" s="1110">
        <v>7380</v>
      </c>
      <c r="F264" s="1110">
        <v>18480</v>
      </c>
    </row>
    <row r="265" spans="1:6">
      <c r="A265" s="1112"/>
      <c r="B265" s="1133">
        <v>41852</v>
      </c>
      <c r="C265" s="1132"/>
      <c r="D265" s="1110">
        <v>11220</v>
      </c>
      <c r="E265" s="1110">
        <v>7350</v>
      </c>
      <c r="F265" s="1110">
        <v>18570</v>
      </c>
    </row>
    <row r="266" spans="1:6">
      <c r="A266" s="1112"/>
      <c r="B266" s="1133">
        <v>41883</v>
      </c>
      <c r="C266" s="1132"/>
      <c r="D266" s="1110">
        <v>11130</v>
      </c>
      <c r="E266" s="1110">
        <v>7080</v>
      </c>
      <c r="F266" s="1110">
        <v>18210</v>
      </c>
    </row>
    <row r="267" spans="1:6">
      <c r="A267" s="1112"/>
      <c r="B267" s="1133">
        <v>41913</v>
      </c>
      <c r="C267" s="1132"/>
      <c r="D267" s="1110">
        <v>14730</v>
      </c>
      <c r="E267" s="1110">
        <v>5190</v>
      </c>
      <c r="F267" s="1110">
        <v>19920</v>
      </c>
    </row>
    <row r="268" spans="1:6" s="1032" customFormat="1">
      <c r="A268" s="1109"/>
      <c r="B268" s="1131" t="s">
        <v>891</v>
      </c>
      <c r="C268" s="1130"/>
      <c r="D268" s="1107">
        <f>SUM(D261:D267)</f>
        <v>133590</v>
      </c>
      <c r="E268" s="1107">
        <f>SUM(E261:E267)</f>
        <v>63180</v>
      </c>
      <c r="F268" s="1107">
        <f>SUM(F261:F267)</f>
        <v>196770</v>
      </c>
    </row>
    <row r="269" spans="1:6">
      <c r="A269" s="1115">
        <v>30</v>
      </c>
      <c r="B269" s="1134" t="s">
        <v>592</v>
      </c>
      <c r="C269" s="1015">
        <v>33</v>
      </c>
      <c r="D269" s="1015"/>
      <c r="E269" s="1015"/>
      <c r="F269" s="1015"/>
    </row>
    <row r="270" spans="1:6">
      <c r="A270" s="1112"/>
      <c r="B270" s="1133">
        <v>41730</v>
      </c>
      <c r="C270" s="1132"/>
      <c r="D270" s="1110">
        <v>0</v>
      </c>
      <c r="E270" s="1110">
        <v>0</v>
      </c>
      <c r="F270" s="1110">
        <v>0</v>
      </c>
    </row>
    <row r="271" spans="1:6">
      <c r="A271" s="1112"/>
      <c r="B271" s="1133">
        <v>41760</v>
      </c>
      <c r="C271" s="1132"/>
      <c r="D271" s="1110">
        <v>0</v>
      </c>
      <c r="E271" s="1110">
        <v>0</v>
      </c>
      <c r="F271" s="1110">
        <v>0</v>
      </c>
    </row>
    <row r="272" spans="1:6">
      <c r="A272" s="1112"/>
      <c r="B272" s="1133">
        <v>41791</v>
      </c>
      <c r="C272" s="1132"/>
      <c r="D272" s="1110">
        <v>0</v>
      </c>
      <c r="E272" s="1110">
        <v>0</v>
      </c>
      <c r="F272" s="1110">
        <v>0</v>
      </c>
    </row>
    <row r="273" spans="1:6">
      <c r="A273" s="1112"/>
      <c r="B273" s="1133">
        <v>41821</v>
      </c>
      <c r="C273" s="1132"/>
      <c r="D273" s="1110">
        <v>0</v>
      </c>
      <c r="E273" s="1110">
        <v>0</v>
      </c>
      <c r="F273" s="1110">
        <v>0</v>
      </c>
    </row>
    <row r="274" spans="1:6">
      <c r="A274" s="1112"/>
      <c r="B274" s="1133">
        <v>41852</v>
      </c>
      <c r="C274" s="1132"/>
      <c r="D274" s="1110">
        <v>0</v>
      </c>
      <c r="E274" s="1110">
        <v>0</v>
      </c>
      <c r="F274" s="1110">
        <v>0</v>
      </c>
    </row>
    <row r="275" spans="1:6">
      <c r="A275" s="1112"/>
      <c r="B275" s="1133">
        <v>41883</v>
      </c>
      <c r="C275" s="1132"/>
      <c r="D275" s="1110">
        <v>0</v>
      </c>
      <c r="E275" s="1110">
        <v>0</v>
      </c>
      <c r="F275" s="1110">
        <v>0</v>
      </c>
    </row>
    <row r="276" spans="1:6">
      <c r="A276" s="1112"/>
      <c r="B276" s="1133">
        <v>41913</v>
      </c>
      <c r="C276" s="1132"/>
      <c r="D276" s="1110">
        <v>0</v>
      </c>
      <c r="E276" s="1110">
        <v>0</v>
      </c>
      <c r="F276" s="1110">
        <v>0</v>
      </c>
    </row>
    <row r="277" spans="1:6" s="1032" customFormat="1">
      <c r="A277" s="1109"/>
      <c r="B277" s="1131" t="s">
        <v>891</v>
      </c>
      <c r="C277" s="1130"/>
      <c r="D277" s="1107">
        <f>SUM(D270:D276)</f>
        <v>0</v>
      </c>
      <c r="E277" s="1107">
        <f>SUM(E270:E276)</f>
        <v>0</v>
      </c>
      <c r="F277" s="1107">
        <f>SUM(F270:F276)</f>
        <v>0</v>
      </c>
    </row>
    <row r="278" spans="1:6" s="1136" customFormat="1">
      <c r="A278" s="1115">
        <v>31</v>
      </c>
      <c r="B278" s="1142" t="s">
        <v>2648</v>
      </c>
      <c r="C278" s="1139">
        <v>132</v>
      </c>
      <c r="D278" s="1141"/>
      <c r="E278" s="1141"/>
      <c r="F278" s="1141"/>
    </row>
    <row r="279" spans="1:6" s="1136" customFormat="1">
      <c r="A279" s="1112"/>
      <c r="B279" s="1140">
        <v>41730</v>
      </c>
      <c r="C279" s="1137"/>
      <c r="D279" s="1139">
        <v>3840480</v>
      </c>
      <c r="E279" s="1139">
        <v>1336080</v>
      </c>
      <c r="F279" s="1139">
        <v>5176560</v>
      </c>
    </row>
    <row r="280" spans="1:6" s="1136" customFormat="1">
      <c r="A280" s="1112"/>
      <c r="B280" s="1140">
        <v>41760</v>
      </c>
      <c r="C280" s="1137"/>
      <c r="D280" s="1139">
        <v>6039840</v>
      </c>
      <c r="E280" s="1139">
        <v>1981440</v>
      </c>
      <c r="F280" s="1139">
        <v>8021280</v>
      </c>
    </row>
    <row r="281" spans="1:6" s="1136" customFormat="1">
      <c r="A281" s="1112"/>
      <c r="B281" s="1140">
        <v>41791</v>
      </c>
      <c r="C281" s="1137"/>
      <c r="D281" s="1139">
        <v>3462240</v>
      </c>
      <c r="E281" s="1139">
        <v>1217040</v>
      </c>
      <c r="F281" s="1139">
        <v>4679280</v>
      </c>
    </row>
    <row r="282" spans="1:6" s="1136" customFormat="1">
      <c r="A282" s="1112"/>
      <c r="B282" s="1140">
        <v>41821</v>
      </c>
      <c r="C282" s="1137"/>
      <c r="D282" s="1139">
        <v>5268960</v>
      </c>
      <c r="E282" s="1139">
        <v>1896240</v>
      </c>
      <c r="F282" s="1139">
        <v>7165200</v>
      </c>
    </row>
    <row r="283" spans="1:6" s="1136" customFormat="1">
      <c r="A283" s="1112"/>
      <c r="B283" s="1140">
        <v>41852</v>
      </c>
      <c r="C283" s="1137"/>
      <c r="D283" s="1139">
        <v>4973280</v>
      </c>
      <c r="E283" s="1139">
        <v>1722960</v>
      </c>
      <c r="F283" s="1139">
        <v>6696240</v>
      </c>
    </row>
    <row r="284" spans="1:6" s="1136" customFormat="1">
      <c r="A284" s="1112"/>
      <c r="B284" s="1140">
        <v>41883</v>
      </c>
      <c r="C284" s="1137"/>
      <c r="D284" s="1139">
        <v>6676320</v>
      </c>
      <c r="E284" s="1139">
        <v>2342880</v>
      </c>
      <c r="F284" s="1139">
        <v>9019200</v>
      </c>
    </row>
    <row r="285" spans="1:6" s="1136" customFormat="1">
      <c r="A285" s="1112"/>
      <c r="B285" s="1140">
        <v>41913</v>
      </c>
      <c r="C285" s="1137"/>
      <c r="D285" s="1139">
        <v>6151440</v>
      </c>
      <c r="E285" s="1139">
        <v>2099280</v>
      </c>
      <c r="F285" s="1139">
        <v>8250720</v>
      </c>
    </row>
    <row r="286" spans="1:6" s="1136" customFormat="1">
      <c r="A286" s="1109"/>
      <c r="B286" s="1138" t="s">
        <v>891</v>
      </c>
      <c r="C286" s="1137"/>
      <c r="D286" s="1107">
        <f>SUM(D279:D285)</f>
        <v>36412560</v>
      </c>
      <c r="E286" s="1107">
        <f>SUM(E279:E285)</f>
        <v>12595920</v>
      </c>
      <c r="F286" s="1107">
        <f>SUM(F279:F285)</f>
        <v>49008480</v>
      </c>
    </row>
    <row r="287" spans="1:6">
      <c r="A287" s="1115">
        <v>32</v>
      </c>
      <c r="B287" s="1134" t="s">
        <v>1722</v>
      </c>
      <c r="C287" s="1015">
        <v>33</v>
      </c>
      <c r="D287" s="1015"/>
      <c r="E287" s="1015"/>
      <c r="F287" s="1015"/>
    </row>
    <row r="288" spans="1:6">
      <c r="A288" s="1112"/>
      <c r="B288" s="1133">
        <v>41730</v>
      </c>
      <c r="C288" s="1132"/>
      <c r="D288" s="1110">
        <v>703620</v>
      </c>
      <c r="E288" s="1110">
        <v>173700</v>
      </c>
      <c r="F288" s="1110">
        <v>877320</v>
      </c>
    </row>
    <row r="289" spans="1:6">
      <c r="A289" s="1112"/>
      <c r="B289" s="1133">
        <v>41760</v>
      </c>
      <c r="C289" s="1132"/>
      <c r="D289" s="1110">
        <v>760500</v>
      </c>
      <c r="E289" s="1110">
        <v>153360</v>
      </c>
      <c r="F289" s="1110">
        <v>913860</v>
      </c>
    </row>
    <row r="290" spans="1:6">
      <c r="A290" s="1112"/>
      <c r="B290" s="1133">
        <v>41791</v>
      </c>
      <c r="C290" s="1132"/>
      <c r="D290" s="1110">
        <v>0</v>
      </c>
      <c r="E290" s="1110">
        <v>0</v>
      </c>
      <c r="F290" s="1110">
        <v>0</v>
      </c>
    </row>
    <row r="291" spans="1:6">
      <c r="A291" s="1112"/>
      <c r="B291" s="1133">
        <v>41821</v>
      </c>
      <c r="C291" s="1132"/>
      <c r="D291" s="1110">
        <v>0</v>
      </c>
      <c r="E291" s="1110">
        <v>0</v>
      </c>
      <c r="F291" s="1110">
        <v>0</v>
      </c>
    </row>
    <row r="292" spans="1:6">
      <c r="A292" s="1112"/>
      <c r="B292" s="1133">
        <v>41852</v>
      </c>
      <c r="C292" s="1132"/>
      <c r="D292" s="1110">
        <v>0</v>
      </c>
      <c r="E292" s="1110">
        <v>0</v>
      </c>
      <c r="F292" s="1110">
        <v>0</v>
      </c>
    </row>
    <row r="293" spans="1:6">
      <c r="A293" s="1112"/>
      <c r="B293" s="1133">
        <v>41883</v>
      </c>
      <c r="C293" s="1132"/>
      <c r="D293" s="1110">
        <v>0</v>
      </c>
      <c r="E293" s="1110">
        <v>0</v>
      </c>
      <c r="F293" s="1110">
        <v>0</v>
      </c>
    </row>
    <row r="294" spans="1:6">
      <c r="A294" s="1112"/>
      <c r="B294" s="1133">
        <v>41913</v>
      </c>
      <c r="C294" s="1132"/>
      <c r="D294" s="1110">
        <v>0</v>
      </c>
      <c r="E294" s="1110">
        <v>0</v>
      </c>
      <c r="F294" s="1110">
        <v>0</v>
      </c>
    </row>
    <row r="295" spans="1:6" s="1032" customFormat="1">
      <c r="A295" s="1109"/>
      <c r="B295" s="1131" t="s">
        <v>891</v>
      </c>
      <c r="C295" s="1130"/>
      <c r="D295" s="1107">
        <f>SUM(D288:D294)</f>
        <v>1464120</v>
      </c>
      <c r="E295" s="1107">
        <f>SUM(E288:E294)</f>
        <v>327060</v>
      </c>
      <c r="F295" s="1107">
        <f>SUM(F288:F294)</f>
        <v>1791180</v>
      </c>
    </row>
    <row r="296" spans="1:6">
      <c r="A296" s="1115">
        <v>33</v>
      </c>
      <c r="B296" s="1134" t="s">
        <v>1169</v>
      </c>
      <c r="C296" s="1015">
        <v>132</v>
      </c>
      <c r="D296" s="1015"/>
      <c r="E296" s="1015"/>
      <c r="F296" s="1015"/>
    </row>
    <row r="297" spans="1:6">
      <c r="A297" s="1112"/>
      <c r="B297" s="1133">
        <v>41730</v>
      </c>
      <c r="C297" s="1132"/>
      <c r="D297" s="1110">
        <f t="shared" ref="D297:D303" si="16">+F297-E297</f>
        <v>1411500</v>
      </c>
      <c r="E297" s="1110">
        <f t="shared" ref="E297:E303" si="17">+ROUND(F297/4,0)</f>
        <v>470500</v>
      </c>
      <c r="F297" s="1110">
        <v>1882000</v>
      </c>
    </row>
    <row r="298" spans="1:6">
      <c r="A298" s="1112"/>
      <c r="B298" s="1133">
        <v>41760</v>
      </c>
      <c r="C298" s="1132"/>
      <c r="D298" s="1110">
        <f t="shared" si="16"/>
        <v>1457250</v>
      </c>
      <c r="E298" s="1110">
        <f t="shared" si="17"/>
        <v>485750</v>
      </c>
      <c r="F298" s="1110">
        <v>1943000</v>
      </c>
    </row>
    <row r="299" spans="1:6">
      <c r="A299" s="1112"/>
      <c r="B299" s="1133">
        <v>41791</v>
      </c>
      <c r="C299" s="1132"/>
      <c r="D299" s="1110">
        <f t="shared" si="16"/>
        <v>1459500</v>
      </c>
      <c r="E299" s="1110">
        <f t="shared" si="17"/>
        <v>486500</v>
      </c>
      <c r="F299" s="1110">
        <v>1946000</v>
      </c>
    </row>
    <row r="300" spans="1:6">
      <c r="A300" s="1112"/>
      <c r="B300" s="1133">
        <v>41821</v>
      </c>
      <c r="C300" s="1132"/>
      <c r="D300" s="1110">
        <f t="shared" si="16"/>
        <v>1458000</v>
      </c>
      <c r="E300" s="1110">
        <f t="shared" si="17"/>
        <v>486000</v>
      </c>
      <c r="F300" s="1110">
        <v>1944000</v>
      </c>
    </row>
    <row r="301" spans="1:6">
      <c r="A301" s="1112"/>
      <c r="B301" s="1133">
        <v>41852</v>
      </c>
      <c r="C301" s="1132"/>
      <c r="D301" s="1110">
        <f t="shared" si="16"/>
        <v>1244250</v>
      </c>
      <c r="E301" s="1110">
        <f t="shared" si="17"/>
        <v>414750</v>
      </c>
      <c r="F301" s="1110">
        <v>1659000</v>
      </c>
    </row>
    <row r="302" spans="1:6">
      <c r="A302" s="1112"/>
      <c r="B302" s="1133">
        <v>41883</v>
      </c>
      <c r="C302" s="1132"/>
      <c r="D302" s="1110">
        <f t="shared" si="16"/>
        <v>1224750</v>
      </c>
      <c r="E302" s="1110">
        <f t="shared" si="17"/>
        <v>408250</v>
      </c>
      <c r="F302" s="1110">
        <v>1633000</v>
      </c>
    </row>
    <row r="303" spans="1:6">
      <c r="A303" s="1112"/>
      <c r="B303" s="1133">
        <v>41913</v>
      </c>
      <c r="C303" s="1132"/>
      <c r="D303" s="1110">
        <f t="shared" si="16"/>
        <v>1314000</v>
      </c>
      <c r="E303" s="1110">
        <f t="shared" si="17"/>
        <v>438000</v>
      </c>
      <c r="F303" s="1110">
        <v>1752000</v>
      </c>
    </row>
    <row r="304" spans="1:6" s="1032" customFormat="1">
      <c r="A304" s="1109"/>
      <c r="B304" s="1131" t="s">
        <v>891</v>
      </c>
      <c r="C304" s="1130"/>
      <c r="D304" s="1107">
        <f>SUM(D297:D303)</f>
        <v>9569250</v>
      </c>
      <c r="E304" s="1107">
        <f>SUM(E297:E303)</f>
        <v>3189750</v>
      </c>
      <c r="F304" s="1107">
        <f>SUM(F297:F303)</f>
        <v>12759000</v>
      </c>
    </row>
    <row r="305" spans="1:6">
      <c r="A305" s="1115">
        <v>34</v>
      </c>
      <c r="B305" s="1134" t="s">
        <v>2465</v>
      </c>
      <c r="C305" s="1015">
        <v>132</v>
      </c>
      <c r="D305" s="1015"/>
      <c r="E305" s="1015"/>
      <c r="F305" s="1015"/>
    </row>
    <row r="306" spans="1:6">
      <c r="A306" s="1112"/>
      <c r="B306" s="1133">
        <v>41730</v>
      </c>
      <c r="C306" s="1132"/>
      <c r="D306" s="1110">
        <v>601200</v>
      </c>
      <c r="E306" s="1110">
        <v>146160</v>
      </c>
      <c r="F306" s="1110">
        <v>747360</v>
      </c>
    </row>
    <row r="307" spans="1:6">
      <c r="A307" s="1112"/>
      <c r="B307" s="1133">
        <v>41760</v>
      </c>
      <c r="C307" s="1132"/>
      <c r="D307" s="1110">
        <v>720240</v>
      </c>
      <c r="E307" s="1110">
        <v>207840</v>
      </c>
      <c r="F307" s="1110">
        <v>928080</v>
      </c>
    </row>
    <row r="308" spans="1:6">
      <c r="A308" s="1112"/>
      <c r="B308" s="1133">
        <v>41791</v>
      </c>
      <c r="C308" s="1132"/>
      <c r="D308" s="1110">
        <v>2196000</v>
      </c>
      <c r="E308" s="1110">
        <v>612480</v>
      </c>
      <c r="F308" s="1110">
        <v>2808480</v>
      </c>
    </row>
    <row r="309" spans="1:6">
      <c r="A309" s="1112"/>
      <c r="B309" s="1133">
        <v>41821</v>
      </c>
      <c r="C309" s="1132"/>
      <c r="D309" s="1110">
        <v>1668960</v>
      </c>
      <c r="E309" s="1110">
        <v>535440</v>
      </c>
      <c r="F309" s="1110">
        <v>2204400</v>
      </c>
    </row>
    <row r="310" spans="1:6">
      <c r="A310" s="1112"/>
      <c r="B310" s="1133">
        <v>41852</v>
      </c>
      <c r="C310" s="1132"/>
      <c r="D310" s="1110">
        <v>2994000</v>
      </c>
      <c r="E310" s="1110">
        <v>925920</v>
      </c>
      <c r="F310" s="1110">
        <v>3919920</v>
      </c>
    </row>
    <row r="311" spans="1:6">
      <c r="A311" s="1112"/>
      <c r="B311" s="1133">
        <v>41883</v>
      </c>
      <c r="C311" s="1132"/>
      <c r="D311" s="1110">
        <v>3368640</v>
      </c>
      <c r="E311" s="1110">
        <v>1157280</v>
      </c>
      <c r="F311" s="1110">
        <v>4525920</v>
      </c>
    </row>
    <row r="312" spans="1:6">
      <c r="A312" s="1112"/>
      <c r="B312" s="1133">
        <v>41913</v>
      </c>
      <c r="C312" s="1132"/>
      <c r="D312" s="1110">
        <v>2745360</v>
      </c>
      <c r="E312" s="1110">
        <v>1149600</v>
      </c>
      <c r="F312" s="1110">
        <v>3894960</v>
      </c>
    </row>
    <row r="313" spans="1:6" s="1032" customFormat="1">
      <c r="A313" s="1109"/>
      <c r="B313" s="1131" t="s">
        <v>891</v>
      </c>
      <c r="C313" s="1130"/>
      <c r="D313" s="1107">
        <f>SUM(D306:D312)</f>
        <v>14294400</v>
      </c>
      <c r="E313" s="1107">
        <f>SUM(E306:E312)</f>
        <v>4734720</v>
      </c>
      <c r="F313" s="1107">
        <f>SUM(F306:F312)</f>
        <v>19029120</v>
      </c>
    </row>
    <row r="314" spans="1:6">
      <c r="A314" s="1115">
        <v>35</v>
      </c>
      <c r="B314" s="1134" t="s">
        <v>1441</v>
      </c>
      <c r="C314" s="1015">
        <v>132</v>
      </c>
      <c r="D314" s="1015"/>
      <c r="E314" s="1015"/>
      <c r="F314" s="1015"/>
    </row>
    <row r="315" spans="1:6">
      <c r="A315" s="1112"/>
      <c r="B315" s="1133">
        <v>41730</v>
      </c>
      <c r="C315" s="1132"/>
      <c r="D315" s="1110">
        <v>46080</v>
      </c>
      <c r="E315" s="1110">
        <v>0</v>
      </c>
      <c r="F315" s="1110">
        <v>46080</v>
      </c>
    </row>
    <row r="316" spans="1:6">
      <c r="A316" s="1112"/>
      <c r="B316" s="1133">
        <v>41760</v>
      </c>
      <c r="C316" s="1132"/>
      <c r="D316" s="1110">
        <v>3840</v>
      </c>
      <c r="E316" s="1110">
        <v>0</v>
      </c>
      <c r="F316" s="1110">
        <v>3840</v>
      </c>
    </row>
    <row r="317" spans="1:6">
      <c r="A317" s="1112"/>
      <c r="B317" s="1133">
        <v>41791</v>
      </c>
      <c r="C317" s="1132"/>
      <c r="D317" s="1110">
        <v>31520</v>
      </c>
      <c r="E317" s="1110">
        <v>0</v>
      </c>
      <c r="F317" s="1110">
        <v>31520</v>
      </c>
    </row>
    <row r="318" spans="1:6">
      <c r="A318" s="1112"/>
      <c r="B318" s="1133">
        <v>41821</v>
      </c>
      <c r="C318" s="1132"/>
      <c r="D318" s="1110">
        <v>3700</v>
      </c>
      <c r="E318" s="1110">
        <v>0</v>
      </c>
      <c r="F318" s="1110">
        <v>3700</v>
      </c>
    </row>
    <row r="319" spans="1:6">
      <c r="A319" s="1112"/>
      <c r="B319" s="1133">
        <v>41852</v>
      </c>
      <c r="C319" s="1132"/>
      <c r="D319" s="1110">
        <v>1200</v>
      </c>
      <c r="E319" s="1110">
        <v>0</v>
      </c>
      <c r="F319" s="1110">
        <v>1200</v>
      </c>
    </row>
    <row r="320" spans="1:6">
      <c r="A320" s="1112"/>
      <c r="B320" s="1133">
        <v>41883</v>
      </c>
      <c r="C320" s="1132"/>
      <c r="D320" s="1110">
        <v>96100</v>
      </c>
      <c r="E320" s="1110">
        <v>0</v>
      </c>
      <c r="F320" s="1110">
        <v>96100</v>
      </c>
    </row>
    <row r="321" spans="1:6">
      <c r="A321" s="1112"/>
      <c r="B321" s="1133">
        <v>41913</v>
      </c>
      <c r="C321" s="1132"/>
      <c r="D321" s="1110">
        <v>9300</v>
      </c>
      <c r="E321" s="1110">
        <v>0</v>
      </c>
      <c r="F321" s="1110">
        <v>9300</v>
      </c>
    </row>
    <row r="322" spans="1:6" s="1032" customFormat="1">
      <c r="A322" s="1109"/>
      <c r="B322" s="1131" t="s">
        <v>891</v>
      </c>
      <c r="C322" s="1130"/>
      <c r="D322" s="1107">
        <f>SUM(D315:D321)</f>
        <v>191740</v>
      </c>
      <c r="E322" s="1107">
        <f>SUM(E315:E321)</f>
        <v>0</v>
      </c>
      <c r="F322" s="1107">
        <f>SUM(F315:F321)</f>
        <v>191740</v>
      </c>
    </row>
    <row r="323" spans="1:6">
      <c r="A323" s="1115">
        <v>36</v>
      </c>
      <c r="B323" s="1134" t="s">
        <v>1318</v>
      </c>
      <c r="C323" s="1015">
        <v>33</v>
      </c>
      <c r="D323" s="1015"/>
      <c r="E323" s="1015"/>
      <c r="F323" s="1015"/>
    </row>
    <row r="324" spans="1:6">
      <c r="A324" s="1112"/>
      <c r="B324" s="1133">
        <v>41730</v>
      </c>
      <c r="C324" s="1132"/>
      <c r="D324" s="1110">
        <v>234540</v>
      </c>
      <c r="E324" s="1110">
        <v>80670</v>
      </c>
      <c r="F324" s="1110">
        <v>315210</v>
      </c>
    </row>
    <row r="325" spans="1:6">
      <c r="A325" s="1112"/>
      <c r="B325" s="1133">
        <v>41760</v>
      </c>
      <c r="C325" s="1132"/>
      <c r="D325" s="1110">
        <v>233610</v>
      </c>
      <c r="E325" s="1110">
        <v>77250</v>
      </c>
      <c r="F325" s="1110">
        <v>310860</v>
      </c>
    </row>
    <row r="326" spans="1:6">
      <c r="A326" s="1112"/>
      <c r="B326" s="1133">
        <v>41791</v>
      </c>
      <c r="C326" s="1132"/>
      <c r="D326" s="1110">
        <v>179520</v>
      </c>
      <c r="E326" s="1110">
        <v>62850</v>
      </c>
      <c r="F326" s="1110">
        <v>242370</v>
      </c>
    </row>
    <row r="327" spans="1:6">
      <c r="A327" s="1112"/>
      <c r="B327" s="1133">
        <v>41821</v>
      </c>
      <c r="C327" s="1132"/>
      <c r="D327" s="1110">
        <v>95640</v>
      </c>
      <c r="E327" s="1110">
        <v>34470</v>
      </c>
      <c r="F327" s="1110">
        <v>130110</v>
      </c>
    </row>
    <row r="328" spans="1:6">
      <c r="A328" s="1112"/>
      <c r="B328" s="1133">
        <v>41852</v>
      </c>
      <c r="C328" s="1132"/>
      <c r="D328" s="1110">
        <v>120060</v>
      </c>
      <c r="E328" s="1110">
        <v>41400</v>
      </c>
      <c r="F328" s="1110">
        <v>161460</v>
      </c>
    </row>
    <row r="329" spans="1:6">
      <c r="A329" s="1112"/>
      <c r="B329" s="1133">
        <v>41883</v>
      </c>
      <c r="C329" s="1132"/>
      <c r="D329" s="1110">
        <v>170130</v>
      </c>
      <c r="E329" s="1110">
        <v>57720</v>
      </c>
      <c r="F329" s="1110">
        <v>227850</v>
      </c>
    </row>
    <row r="330" spans="1:6">
      <c r="A330" s="1112"/>
      <c r="B330" s="1133">
        <v>41913</v>
      </c>
      <c r="C330" s="1132"/>
      <c r="D330" s="1110">
        <v>126390</v>
      </c>
      <c r="E330" s="1110">
        <v>40410</v>
      </c>
      <c r="F330" s="1110">
        <v>166800</v>
      </c>
    </row>
    <row r="331" spans="1:6" s="1032" customFormat="1">
      <c r="A331" s="1109"/>
      <c r="B331" s="1131" t="s">
        <v>891</v>
      </c>
      <c r="C331" s="1130"/>
      <c r="D331" s="1107">
        <f>SUM(D324:D330)</f>
        <v>1159890</v>
      </c>
      <c r="E331" s="1107">
        <f>SUM(E324:E330)</f>
        <v>394770</v>
      </c>
      <c r="F331" s="1107">
        <f>SUM(F324:F330)</f>
        <v>1554660</v>
      </c>
    </row>
    <row r="332" spans="1:6">
      <c r="A332" s="1115">
        <v>37</v>
      </c>
      <c r="B332" s="1134" t="s">
        <v>1623</v>
      </c>
      <c r="C332" s="1015">
        <v>33</v>
      </c>
      <c r="D332" s="1015"/>
      <c r="E332" s="1015"/>
      <c r="F332" s="1015"/>
    </row>
    <row r="333" spans="1:6">
      <c r="A333" s="1112"/>
      <c r="B333" s="1133">
        <v>41730</v>
      </c>
      <c r="C333" s="1132"/>
      <c r="D333" s="1110">
        <v>273510</v>
      </c>
      <c r="E333" s="1110">
        <v>97515</v>
      </c>
      <c r="F333" s="1110">
        <v>371025</v>
      </c>
    </row>
    <row r="334" spans="1:6">
      <c r="A334" s="1112"/>
      <c r="B334" s="1133">
        <v>41760</v>
      </c>
      <c r="C334" s="1132"/>
      <c r="D334" s="1110">
        <v>250860</v>
      </c>
      <c r="E334" s="1110">
        <v>93990</v>
      </c>
      <c r="F334" s="1110">
        <v>344850</v>
      </c>
    </row>
    <row r="335" spans="1:6">
      <c r="A335" s="1112"/>
      <c r="B335" s="1133">
        <v>41791</v>
      </c>
      <c r="C335" s="1132"/>
      <c r="D335" s="1110">
        <v>200250</v>
      </c>
      <c r="E335" s="1110">
        <v>75030</v>
      </c>
      <c r="F335" s="1110">
        <v>275280</v>
      </c>
    </row>
    <row r="336" spans="1:6">
      <c r="A336" s="1112"/>
      <c r="B336" s="1133">
        <v>41821</v>
      </c>
      <c r="C336" s="1132"/>
      <c r="D336" s="1110">
        <v>207405</v>
      </c>
      <c r="E336" s="1110">
        <v>93510</v>
      </c>
      <c r="F336" s="1110">
        <v>300915</v>
      </c>
    </row>
    <row r="337" spans="1:6">
      <c r="A337" s="1112"/>
      <c r="B337" s="1133">
        <v>41852</v>
      </c>
      <c r="C337" s="1132"/>
      <c r="D337" s="1110">
        <v>133890</v>
      </c>
      <c r="E337" s="1110">
        <v>48615</v>
      </c>
      <c r="F337" s="1110">
        <v>182505</v>
      </c>
    </row>
    <row r="338" spans="1:6">
      <c r="A338" s="1112"/>
      <c r="B338" s="1133">
        <v>41883</v>
      </c>
      <c r="C338" s="1132"/>
      <c r="D338" s="1110">
        <v>54540</v>
      </c>
      <c r="E338" s="1110">
        <v>21840</v>
      </c>
      <c r="F338" s="1110">
        <v>76380</v>
      </c>
    </row>
    <row r="339" spans="1:6">
      <c r="A339" s="1112"/>
      <c r="B339" s="1133">
        <v>41913</v>
      </c>
      <c r="C339" s="1132"/>
      <c r="D339" s="1110">
        <v>168210</v>
      </c>
      <c r="E339" s="1110">
        <v>58170</v>
      </c>
      <c r="F339" s="1110">
        <v>226380</v>
      </c>
    </row>
    <row r="340" spans="1:6" s="1032" customFormat="1">
      <c r="A340" s="1109"/>
      <c r="B340" s="1131" t="s">
        <v>891</v>
      </c>
      <c r="C340" s="1130"/>
      <c r="D340" s="1107">
        <f>SUM(D333:D339)</f>
        <v>1288665</v>
      </c>
      <c r="E340" s="1107">
        <f>SUM(E333:E339)</f>
        <v>488670</v>
      </c>
      <c r="F340" s="1107">
        <f>SUM(F333:F339)</f>
        <v>1777335</v>
      </c>
    </row>
    <row r="341" spans="1:6">
      <c r="A341" s="1115">
        <v>38</v>
      </c>
      <c r="B341" s="1134" t="s">
        <v>1162</v>
      </c>
      <c r="C341" s="1015">
        <v>132</v>
      </c>
      <c r="D341" s="1015"/>
      <c r="E341" s="1015"/>
      <c r="F341" s="1015"/>
    </row>
    <row r="342" spans="1:6">
      <c r="A342" s="1112"/>
      <c r="B342" s="1133">
        <v>41730</v>
      </c>
      <c r="C342" s="1132"/>
      <c r="D342" s="1110">
        <v>938640</v>
      </c>
      <c r="E342" s="1110">
        <v>203040</v>
      </c>
      <c r="F342" s="1110">
        <v>1141680</v>
      </c>
    </row>
    <row r="343" spans="1:6">
      <c r="A343" s="1112"/>
      <c r="B343" s="1133">
        <v>41760</v>
      </c>
      <c r="C343" s="1132"/>
      <c r="D343" s="1110">
        <v>857280</v>
      </c>
      <c r="E343" s="1110">
        <v>168480</v>
      </c>
      <c r="F343" s="1110">
        <v>1025760</v>
      </c>
    </row>
    <row r="344" spans="1:6">
      <c r="A344" s="1112"/>
      <c r="B344" s="1133">
        <v>41791</v>
      </c>
      <c r="C344" s="1132"/>
      <c r="D344" s="1110">
        <v>960720</v>
      </c>
      <c r="E344" s="1110">
        <v>275040</v>
      </c>
      <c r="F344" s="1110">
        <v>1235760</v>
      </c>
    </row>
    <row r="345" spans="1:6">
      <c r="A345" s="1112"/>
      <c r="B345" s="1133">
        <v>41821</v>
      </c>
      <c r="C345" s="1132"/>
      <c r="D345" s="1110">
        <v>758880</v>
      </c>
      <c r="E345" s="1110">
        <v>227760</v>
      </c>
      <c r="F345" s="1110">
        <v>986640</v>
      </c>
    </row>
    <row r="346" spans="1:6">
      <c r="A346" s="1112"/>
      <c r="B346" s="1133">
        <v>41852</v>
      </c>
      <c r="C346" s="1132"/>
      <c r="D346" s="1110">
        <v>1024320</v>
      </c>
      <c r="E346" s="1110">
        <v>312240</v>
      </c>
      <c r="F346" s="1110">
        <v>1336560</v>
      </c>
    </row>
    <row r="347" spans="1:6">
      <c r="A347" s="1112"/>
      <c r="B347" s="1133">
        <v>41883</v>
      </c>
      <c r="C347" s="1132"/>
      <c r="D347" s="1110">
        <v>648000</v>
      </c>
      <c r="E347" s="1110">
        <v>225360</v>
      </c>
      <c r="F347" s="1110">
        <v>873360</v>
      </c>
    </row>
    <row r="348" spans="1:6">
      <c r="A348" s="1112"/>
      <c r="B348" s="1133">
        <v>41913</v>
      </c>
      <c r="C348" s="1132"/>
      <c r="D348" s="1110">
        <v>1098960</v>
      </c>
      <c r="E348" s="1110">
        <v>386160</v>
      </c>
      <c r="F348" s="1110">
        <v>1485120</v>
      </c>
    </row>
    <row r="349" spans="1:6" s="1032" customFormat="1">
      <c r="A349" s="1109"/>
      <c r="B349" s="1131" t="s">
        <v>891</v>
      </c>
      <c r="C349" s="1130"/>
      <c r="D349" s="1107">
        <f>SUM(D342:D348)</f>
        <v>6286800</v>
      </c>
      <c r="E349" s="1107">
        <f>SUM(E342:E348)</f>
        <v>1798080</v>
      </c>
      <c r="F349" s="1107">
        <f>SUM(F342:F348)</f>
        <v>8084880</v>
      </c>
    </row>
    <row r="350" spans="1:6">
      <c r="A350" s="1115">
        <v>39</v>
      </c>
      <c r="B350" s="1134" t="s">
        <v>1532</v>
      </c>
      <c r="C350" s="1015">
        <v>220</v>
      </c>
      <c r="D350" s="1015"/>
      <c r="E350" s="1015"/>
      <c r="F350" s="1015"/>
    </row>
    <row r="351" spans="1:6">
      <c r="A351" s="1112"/>
      <c r="B351" s="1133">
        <v>41730</v>
      </c>
      <c r="C351" s="1132"/>
      <c r="D351" s="1110">
        <f t="shared" ref="D351:D357" si="18">+F351-E351</f>
        <v>246750</v>
      </c>
      <c r="E351" s="1110">
        <f t="shared" ref="E351:E357" si="19">+ROUND(F351/4,0)</f>
        <v>82250</v>
      </c>
      <c r="F351" s="1110">
        <v>329000</v>
      </c>
    </row>
    <row r="352" spans="1:6">
      <c r="A352" s="1112"/>
      <c r="B352" s="1133">
        <v>41760</v>
      </c>
      <c r="C352" s="1132"/>
      <c r="D352" s="1110">
        <f t="shared" si="18"/>
        <v>194250</v>
      </c>
      <c r="E352" s="1110">
        <f t="shared" si="19"/>
        <v>64750</v>
      </c>
      <c r="F352" s="1110">
        <v>259000</v>
      </c>
    </row>
    <row r="353" spans="1:6">
      <c r="A353" s="1112"/>
      <c r="B353" s="1133">
        <v>41791</v>
      </c>
      <c r="C353" s="1132"/>
      <c r="D353" s="1110">
        <f t="shared" si="18"/>
        <v>193500</v>
      </c>
      <c r="E353" s="1110">
        <f t="shared" si="19"/>
        <v>64500</v>
      </c>
      <c r="F353" s="1110">
        <v>258000</v>
      </c>
    </row>
    <row r="354" spans="1:6">
      <c r="A354" s="1112"/>
      <c r="B354" s="1133">
        <v>41821</v>
      </c>
      <c r="C354" s="1132"/>
      <c r="D354" s="1110">
        <f t="shared" si="18"/>
        <v>9176250</v>
      </c>
      <c r="E354" s="1110">
        <f t="shared" si="19"/>
        <v>3058750</v>
      </c>
      <c r="F354" s="1110">
        <v>12235000</v>
      </c>
    </row>
    <row r="355" spans="1:6">
      <c r="A355" s="1112"/>
      <c r="B355" s="1133">
        <v>41852</v>
      </c>
      <c r="C355" s="1132"/>
      <c r="D355" s="1110">
        <f t="shared" si="18"/>
        <v>408750</v>
      </c>
      <c r="E355" s="1110">
        <f t="shared" si="19"/>
        <v>136250</v>
      </c>
      <c r="F355" s="1110">
        <v>545000</v>
      </c>
    </row>
    <row r="356" spans="1:6">
      <c r="A356" s="1112"/>
      <c r="B356" s="1133">
        <v>41883</v>
      </c>
      <c r="C356" s="1132"/>
      <c r="D356" s="1110">
        <f t="shared" si="18"/>
        <v>438750</v>
      </c>
      <c r="E356" s="1110">
        <f t="shared" si="19"/>
        <v>146250</v>
      </c>
      <c r="F356" s="1110">
        <v>585000</v>
      </c>
    </row>
    <row r="357" spans="1:6">
      <c r="A357" s="1112"/>
      <c r="B357" s="1133">
        <v>41913</v>
      </c>
      <c r="C357" s="1132"/>
      <c r="D357" s="1110">
        <f t="shared" si="18"/>
        <v>2708250</v>
      </c>
      <c r="E357" s="1110">
        <f t="shared" si="19"/>
        <v>902750</v>
      </c>
      <c r="F357" s="1110">
        <v>3611000</v>
      </c>
    </row>
    <row r="358" spans="1:6" s="1032" customFormat="1">
      <c r="A358" s="1109"/>
      <c r="B358" s="1131" t="s">
        <v>891</v>
      </c>
      <c r="C358" s="1130"/>
      <c r="D358" s="1107">
        <f>SUM(D351:D357)</f>
        <v>13366500</v>
      </c>
      <c r="E358" s="1107">
        <f>SUM(E351:E357)</f>
        <v>4455500</v>
      </c>
      <c r="F358" s="1107">
        <f>SUM(F351:F357)</f>
        <v>17822000</v>
      </c>
    </row>
    <row r="359" spans="1:6">
      <c r="A359" s="1115">
        <v>40</v>
      </c>
      <c r="B359" s="1134" t="s">
        <v>1179</v>
      </c>
      <c r="C359" s="1015">
        <v>220</v>
      </c>
      <c r="D359" s="1015"/>
      <c r="E359" s="1015"/>
      <c r="F359" s="1015"/>
    </row>
    <row r="360" spans="1:6">
      <c r="A360" s="1112"/>
      <c r="B360" s="1133">
        <v>41730</v>
      </c>
      <c r="C360" s="1132"/>
      <c r="D360" s="1110">
        <v>1913175</v>
      </c>
      <c r="E360" s="1110">
        <v>637725</v>
      </c>
      <c r="F360" s="1110">
        <v>2550900</v>
      </c>
    </row>
    <row r="361" spans="1:6">
      <c r="A361" s="1112"/>
      <c r="B361" s="1133">
        <v>41760</v>
      </c>
      <c r="C361" s="1132"/>
      <c r="D361" s="1110">
        <v>8542312</v>
      </c>
      <c r="E361" s="1110">
        <v>2847438</v>
      </c>
      <c r="F361" s="1110">
        <v>11389750</v>
      </c>
    </row>
    <row r="362" spans="1:6">
      <c r="A362" s="1112"/>
      <c r="B362" s="1133">
        <v>41791</v>
      </c>
      <c r="C362" s="1132"/>
      <c r="D362" s="1110">
        <v>962400</v>
      </c>
      <c r="E362" s="1110">
        <v>320800</v>
      </c>
      <c r="F362" s="1110">
        <v>1283200</v>
      </c>
    </row>
    <row r="363" spans="1:6">
      <c r="A363" s="1112"/>
      <c r="B363" s="1133">
        <v>41821</v>
      </c>
      <c r="C363" s="1132"/>
      <c r="D363" s="1110">
        <v>3083240</v>
      </c>
      <c r="E363" s="1110">
        <v>1027747</v>
      </c>
      <c r="F363" s="1110">
        <v>4110987</v>
      </c>
    </row>
    <row r="364" spans="1:6">
      <c r="A364" s="1112"/>
      <c r="B364" s="1133">
        <v>41852</v>
      </c>
      <c r="C364" s="1132"/>
      <c r="D364" s="1110">
        <v>5775328</v>
      </c>
      <c r="E364" s="1110">
        <v>1925109</v>
      </c>
      <c r="F364" s="1110">
        <v>7700437</v>
      </c>
    </row>
    <row r="365" spans="1:6">
      <c r="A365" s="1112"/>
      <c r="B365" s="1133">
        <v>41883</v>
      </c>
      <c r="C365" s="1132"/>
      <c r="D365" s="1110">
        <v>6468300</v>
      </c>
      <c r="E365" s="1110">
        <v>2156100</v>
      </c>
      <c r="F365" s="1110">
        <v>8624400</v>
      </c>
    </row>
    <row r="366" spans="1:6">
      <c r="A366" s="1112"/>
      <c r="B366" s="1133">
        <v>41913</v>
      </c>
      <c r="C366" s="1132"/>
      <c r="D366" s="1110">
        <v>2595600</v>
      </c>
      <c r="E366" s="1110">
        <v>865200</v>
      </c>
      <c r="F366" s="1110">
        <v>3460800</v>
      </c>
    </row>
    <row r="367" spans="1:6" s="1032" customFormat="1">
      <c r="A367" s="1109"/>
      <c r="B367" s="1131" t="s">
        <v>891</v>
      </c>
      <c r="C367" s="1130"/>
      <c r="D367" s="1107">
        <f>SUM(D360:D366)</f>
        <v>29340355</v>
      </c>
      <c r="E367" s="1107">
        <f>SUM(E360:E366)</f>
        <v>9780119</v>
      </c>
      <c r="F367" s="1107">
        <f>SUM(F360:F366)</f>
        <v>39120474</v>
      </c>
    </row>
    <row r="368" spans="1:6">
      <c r="A368" s="1115">
        <v>41</v>
      </c>
      <c r="B368" s="1134" t="s">
        <v>1965</v>
      </c>
      <c r="C368" s="1015">
        <v>33</v>
      </c>
      <c r="D368" s="1015"/>
      <c r="E368" s="1015"/>
      <c r="F368" s="1015"/>
    </row>
    <row r="369" spans="1:6">
      <c r="A369" s="1112"/>
      <c r="B369" s="1133">
        <v>41730</v>
      </c>
      <c r="C369" s="1132"/>
      <c r="D369" s="1110">
        <v>1920</v>
      </c>
      <c r="E369" s="1110">
        <v>1440</v>
      </c>
      <c r="F369" s="1110">
        <v>3360</v>
      </c>
    </row>
    <row r="370" spans="1:6">
      <c r="A370" s="1112"/>
      <c r="B370" s="1133">
        <v>41760</v>
      </c>
      <c r="C370" s="1132"/>
      <c r="D370" s="1110">
        <v>1860</v>
      </c>
      <c r="E370" s="1110">
        <v>1260</v>
      </c>
      <c r="F370" s="1110">
        <v>3120</v>
      </c>
    </row>
    <row r="371" spans="1:6">
      <c r="A371" s="1112"/>
      <c r="B371" s="1133">
        <v>41791</v>
      </c>
      <c r="C371" s="1132"/>
      <c r="D371" s="1110">
        <v>0</v>
      </c>
      <c r="E371" s="1110">
        <v>0</v>
      </c>
      <c r="F371" s="1110">
        <v>0</v>
      </c>
    </row>
    <row r="372" spans="1:6">
      <c r="A372" s="1112"/>
      <c r="B372" s="1133">
        <v>41821</v>
      </c>
      <c r="C372" s="1132"/>
      <c r="D372" s="1110">
        <v>0</v>
      </c>
      <c r="E372" s="1110">
        <v>0</v>
      </c>
      <c r="F372" s="1110">
        <v>0</v>
      </c>
    </row>
    <row r="373" spans="1:6">
      <c r="A373" s="1112"/>
      <c r="B373" s="1133">
        <v>41852</v>
      </c>
      <c r="C373" s="1132"/>
      <c r="D373" s="1110">
        <v>0</v>
      </c>
      <c r="E373" s="1110">
        <v>0</v>
      </c>
      <c r="F373" s="1110">
        <v>0</v>
      </c>
    </row>
    <row r="374" spans="1:6">
      <c r="A374" s="1112"/>
      <c r="B374" s="1133">
        <v>41883</v>
      </c>
      <c r="C374" s="1132"/>
      <c r="D374" s="1110">
        <v>1080</v>
      </c>
      <c r="E374" s="1110">
        <v>0</v>
      </c>
      <c r="F374" s="1110">
        <v>1080</v>
      </c>
    </row>
    <row r="375" spans="1:6">
      <c r="A375" s="1112"/>
      <c r="B375" s="1133">
        <v>41913</v>
      </c>
      <c r="C375" s="1132"/>
      <c r="D375" s="1110">
        <v>1920</v>
      </c>
      <c r="E375" s="1110">
        <v>1320</v>
      </c>
      <c r="F375" s="1110">
        <v>3240</v>
      </c>
    </row>
    <row r="376" spans="1:6" s="1032" customFormat="1">
      <c r="A376" s="1109"/>
      <c r="B376" s="1131" t="s">
        <v>891</v>
      </c>
      <c r="C376" s="1130"/>
      <c r="D376" s="1107">
        <f>SUM(D369:D375)</f>
        <v>6780</v>
      </c>
      <c r="E376" s="1107">
        <f>SUM(E369:E375)</f>
        <v>4020</v>
      </c>
      <c r="F376" s="1107">
        <f>SUM(F369:F375)</f>
        <v>10800</v>
      </c>
    </row>
    <row r="377" spans="1:6">
      <c r="A377" s="1115">
        <v>42</v>
      </c>
      <c r="B377" s="1134" t="s">
        <v>105</v>
      </c>
      <c r="C377" s="1015">
        <v>11</v>
      </c>
      <c r="D377" s="1015"/>
      <c r="E377" s="1015"/>
      <c r="F377" s="1015"/>
    </row>
    <row r="378" spans="1:6">
      <c r="A378" s="1112"/>
      <c r="B378" s="1133">
        <v>41730</v>
      </c>
      <c r="C378" s="1132"/>
      <c r="D378" s="1110">
        <v>118120</v>
      </c>
      <c r="E378" s="1110">
        <v>81800</v>
      </c>
      <c r="F378" s="1110">
        <v>199920</v>
      </c>
    </row>
    <row r="379" spans="1:6">
      <c r="A379" s="1112"/>
      <c r="B379" s="1133">
        <v>41760</v>
      </c>
      <c r="C379" s="1132"/>
      <c r="D379" s="1110">
        <v>114560</v>
      </c>
      <c r="E379" s="1110">
        <v>69440</v>
      </c>
      <c r="F379" s="1110">
        <v>184000</v>
      </c>
    </row>
    <row r="380" spans="1:6">
      <c r="A380" s="1112"/>
      <c r="B380" s="1133">
        <v>41791</v>
      </c>
      <c r="C380" s="1132"/>
      <c r="D380" s="1110">
        <v>119480</v>
      </c>
      <c r="E380" s="1110">
        <v>35320</v>
      </c>
      <c r="F380" s="1110">
        <v>154800</v>
      </c>
    </row>
    <row r="381" spans="1:6">
      <c r="A381" s="1112"/>
      <c r="B381" s="1133">
        <v>41821</v>
      </c>
      <c r="C381" s="1132"/>
      <c r="D381" s="1110">
        <v>152400</v>
      </c>
      <c r="E381" s="1110">
        <v>49080</v>
      </c>
      <c r="F381" s="1110">
        <v>201480</v>
      </c>
    </row>
    <row r="382" spans="1:6">
      <c r="A382" s="1112"/>
      <c r="B382" s="1133">
        <v>41852</v>
      </c>
      <c r="C382" s="1132"/>
      <c r="D382" s="1110">
        <v>117400</v>
      </c>
      <c r="E382" s="1110">
        <v>74560</v>
      </c>
      <c r="F382" s="1110">
        <v>191960</v>
      </c>
    </row>
    <row r="383" spans="1:6">
      <c r="A383" s="1112"/>
      <c r="B383" s="1133">
        <v>41883</v>
      </c>
      <c r="C383" s="1132"/>
      <c r="D383" s="1110">
        <v>166120</v>
      </c>
      <c r="E383" s="1110">
        <v>58440</v>
      </c>
      <c r="F383" s="1110">
        <v>224560</v>
      </c>
    </row>
    <row r="384" spans="1:6">
      <c r="A384" s="1112"/>
      <c r="B384" s="1133">
        <v>41913</v>
      </c>
      <c r="C384" s="1132"/>
      <c r="D384" s="1110">
        <v>149120</v>
      </c>
      <c r="E384" s="1110">
        <v>48280</v>
      </c>
      <c r="F384" s="1110">
        <v>197400</v>
      </c>
    </row>
    <row r="385" spans="1:6" s="1032" customFormat="1">
      <c r="A385" s="1109"/>
      <c r="B385" s="1131" t="s">
        <v>891</v>
      </c>
      <c r="C385" s="1130"/>
      <c r="D385" s="1107">
        <f>SUM(D378:D384)</f>
        <v>937200</v>
      </c>
      <c r="E385" s="1107">
        <f>SUM(E378:E384)</f>
        <v>416920</v>
      </c>
      <c r="F385" s="1107">
        <f>SUM(F378:F384)</f>
        <v>1354120</v>
      </c>
    </row>
    <row r="386" spans="1:6">
      <c r="A386" s="1115">
        <v>43</v>
      </c>
      <c r="B386" s="1134" t="s">
        <v>590</v>
      </c>
      <c r="C386" s="1015">
        <v>33</v>
      </c>
      <c r="D386" s="1015"/>
      <c r="E386" s="1015"/>
      <c r="F386" s="1015"/>
    </row>
    <row r="387" spans="1:6">
      <c r="A387" s="1112"/>
      <c r="B387" s="1133">
        <v>41730</v>
      </c>
      <c r="C387" s="1132"/>
      <c r="D387" s="1110">
        <v>0</v>
      </c>
      <c r="E387" s="1110">
        <v>0</v>
      </c>
      <c r="F387" s="1110">
        <v>0</v>
      </c>
    </row>
    <row r="388" spans="1:6">
      <c r="A388" s="1112"/>
      <c r="B388" s="1133">
        <v>41760</v>
      </c>
      <c r="C388" s="1132"/>
      <c r="D388" s="1110">
        <v>0</v>
      </c>
      <c r="E388" s="1110">
        <v>0</v>
      </c>
      <c r="F388" s="1110">
        <v>0</v>
      </c>
    </row>
    <row r="389" spans="1:6">
      <c r="A389" s="1112"/>
      <c r="B389" s="1133">
        <v>41791</v>
      </c>
      <c r="C389" s="1132"/>
      <c r="D389" s="1110">
        <v>0</v>
      </c>
      <c r="E389" s="1110">
        <v>0</v>
      </c>
      <c r="F389" s="1110">
        <v>0</v>
      </c>
    </row>
    <row r="390" spans="1:6">
      <c r="A390" s="1112"/>
      <c r="B390" s="1133">
        <v>41821</v>
      </c>
      <c r="C390" s="1132"/>
      <c r="D390" s="1110">
        <v>0</v>
      </c>
      <c r="E390" s="1110">
        <v>0</v>
      </c>
      <c r="F390" s="1110">
        <v>0</v>
      </c>
    </row>
    <row r="391" spans="1:6">
      <c r="A391" s="1112"/>
      <c r="B391" s="1133">
        <v>41852</v>
      </c>
      <c r="C391" s="1132"/>
      <c r="D391" s="1110">
        <v>0</v>
      </c>
      <c r="E391" s="1110">
        <v>0</v>
      </c>
      <c r="F391" s="1110">
        <v>0</v>
      </c>
    </row>
    <row r="392" spans="1:6">
      <c r="A392" s="1112"/>
      <c r="B392" s="1133">
        <v>41883</v>
      </c>
      <c r="C392" s="1132"/>
      <c r="D392" s="1110">
        <v>0</v>
      </c>
      <c r="E392" s="1110">
        <v>0</v>
      </c>
      <c r="F392" s="1110">
        <v>0</v>
      </c>
    </row>
    <row r="393" spans="1:6">
      <c r="A393" s="1112"/>
      <c r="B393" s="1133">
        <v>41913</v>
      </c>
      <c r="C393" s="1132"/>
      <c r="D393" s="1110">
        <v>0</v>
      </c>
      <c r="E393" s="1110">
        <v>0</v>
      </c>
      <c r="F393" s="1110">
        <v>0</v>
      </c>
    </row>
    <row r="394" spans="1:6" s="1032" customFormat="1">
      <c r="A394" s="1109"/>
      <c r="B394" s="1131" t="s">
        <v>891</v>
      </c>
      <c r="C394" s="1130"/>
      <c r="D394" s="1107">
        <f>SUM(D387:D393)</f>
        <v>0</v>
      </c>
      <c r="E394" s="1107">
        <f>SUM(E387:E393)</f>
        <v>0</v>
      </c>
      <c r="F394" s="1107">
        <f>SUM(F387:F393)</f>
        <v>0</v>
      </c>
    </row>
    <row r="395" spans="1:6">
      <c r="A395" s="1115">
        <v>44</v>
      </c>
      <c r="B395" s="1134" t="s">
        <v>1489</v>
      </c>
      <c r="C395" s="1015">
        <v>11</v>
      </c>
      <c r="D395" s="1015"/>
      <c r="E395" s="1015"/>
      <c r="F395" s="1015"/>
    </row>
    <row r="396" spans="1:6">
      <c r="A396" s="1112"/>
      <c r="B396" s="1133">
        <v>41730</v>
      </c>
      <c r="C396" s="1132"/>
      <c r="D396" s="1110">
        <v>69200</v>
      </c>
      <c r="E396" s="1110">
        <v>43200</v>
      </c>
      <c r="F396" s="1110">
        <v>112400</v>
      </c>
    </row>
    <row r="397" spans="1:6">
      <c r="A397" s="1112"/>
      <c r="B397" s="1133">
        <v>41760</v>
      </c>
      <c r="C397" s="1132"/>
      <c r="D397" s="1110">
        <v>50120</v>
      </c>
      <c r="E397" s="1110">
        <v>33340</v>
      </c>
      <c r="F397" s="1110">
        <v>83460</v>
      </c>
    </row>
    <row r="398" spans="1:6">
      <c r="A398" s="1112"/>
      <c r="B398" s="1133">
        <v>41791</v>
      </c>
      <c r="C398" s="1132"/>
      <c r="D398" s="1110">
        <v>5340</v>
      </c>
      <c r="E398" s="1110">
        <v>7500</v>
      </c>
      <c r="F398" s="1110">
        <v>12840</v>
      </c>
    </row>
    <row r="399" spans="1:6">
      <c r="A399" s="1112"/>
      <c r="B399" s="1133">
        <v>41821</v>
      </c>
      <c r="C399" s="1132"/>
      <c r="D399" s="1110">
        <v>5000</v>
      </c>
      <c r="E399" s="1110">
        <v>8940</v>
      </c>
      <c r="F399" s="1110">
        <v>13940</v>
      </c>
    </row>
    <row r="400" spans="1:6">
      <c r="A400" s="1112"/>
      <c r="B400" s="1133">
        <v>41852</v>
      </c>
      <c r="C400" s="1132"/>
      <c r="D400" s="1110">
        <v>6760</v>
      </c>
      <c r="E400" s="1110">
        <v>11440</v>
      </c>
      <c r="F400" s="1110">
        <v>18200</v>
      </c>
    </row>
    <row r="401" spans="1:6">
      <c r="A401" s="1112"/>
      <c r="B401" s="1133">
        <v>41883</v>
      </c>
      <c r="C401" s="1132"/>
      <c r="D401" s="1110">
        <v>7360</v>
      </c>
      <c r="E401" s="1110">
        <v>11220</v>
      </c>
      <c r="F401" s="1110">
        <v>18580</v>
      </c>
    </row>
    <row r="402" spans="1:6">
      <c r="A402" s="1112"/>
      <c r="B402" s="1133">
        <v>41913</v>
      </c>
      <c r="C402" s="1132"/>
      <c r="D402" s="1110">
        <v>7140</v>
      </c>
      <c r="E402" s="1110">
        <v>9760</v>
      </c>
      <c r="F402" s="1110">
        <v>16900</v>
      </c>
    </row>
    <row r="403" spans="1:6" s="1032" customFormat="1">
      <c r="A403" s="1109"/>
      <c r="B403" s="1131" t="s">
        <v>891</v>
      </c>
      <c r="C403" s="1130"/>
      <c r="D403" s="1107">
        <f>SUM(D396:D402)</f>
        <v>150920</v>
      </c>
      <c r="E403" s="1107">
        <f>SUM(E396:E402)</f>
        <v>125400</v>
      </c>
      <c r="F403" s="1107">
        <f>SUM(F396:F402)</f>
        <v>276320</v>
      </c>
    </row>
    <row r="404" spans="1:6">
      <c r="A404" s="1115">
        <v>45</v>
      </c>
      <c r="B404" s="1134" t="s">
        <v>1316</v>
      </c>
      <c r="C404" s="1015">
        <v>33</v>
      </c>
      <c r="D404" s="1015"/>
      <c r="E404" s="1015"/>
      <c r="F404" s="1015"/>
    </row>
    <row r="405" spans="1:6">
      <c r="A405" s="1112"/>
      <c r="B405" s="1133">
        <v>41730</v>
      </c>
      <c r="C405" s="1132"/>
      <c r="D405" s="1110">
        <v>4050</v>
      </c>
      <c r="E405" s="1110">
        <v>0</v>
      </c>
      <c r="F405" s="1110">
        <v>4050</v>
      </c>
    </row>
    <row r="406" spans="1:6">
      <c r="A406" s="1112"/>
      <c r="B406" s="1133">
        <v>41760</v>
      </c>
      <c r="C406" s="1132"/>
      <c r="D406" s="1110">
        <v>19200</v>
      </c>
      <c r="E406" s="1110">
        <v>0</v>
      </c>
      <c r="F406" s="1110">
        <v>19200</v>
      </c>
    </row>
    <row r="407" spans="1:6">
      <c r="A407" s="1112"/>
      <c r="B407" s="1133">
        <v>41791</v>
      </c>
      <c r="C407" s="1132"/>
      <c r="D407" s="1110">
        <v>6090</v>
      </c>
      <c r="E407" s="1110">
        <v>0</v>
      </c>
      <c r="F407" s="1110">
        <v>6090</v>
      </c>
    </row>
    <row r="408" spans="1:6">
      <c r="A408" s="1112"/>
      <c r="B408" s="1133">
        <v>41821</v>
      </c>
      <c r="C408" s="1132"/>
      <c r="D408" s="1110">
        <v>67800</v>
      </c>
      <c r="E408" s="1110">
        <v>0</v>
      </c>
      <c r="F408" s="1110">
        <v>67800</v>
      </c>
    </row>
    <row r="409" spans="1:6">
      <c r="A409" s="1112"/>
      <c r="B409" s="1133">
        <v>41852</v>
      </c>
      <c r="C409" s="1132"/>
      <c r="D409" s="1110">
        <v>36030</v>
      </c>
      <c r="E409" s="1110">
        <v>0</v>
      </c>
      <c r="F409" s="1110">
        <v>36030</v>
      </c>
    </row>
    <row r="410" spans="1:6">
      <c r="A410" s="1112"/>
      <c r="B410" s="1133">
        <v>41883</v>
      </c>
      <c r="C410" s="1132"/>
      <c r="D410" s="1110">
        <v>40650</v>
      </c>
      <c r="E410" s="1110">
        <v>0</v>
      </c>
      <c r="F410" s="1110">
        <v>40650</v>
      </c>
    </row>
    <row r="411" spans="1:6">
      <c r="A411" s="1112"/>
      <c r="B411" s="1133">
        <v>41913</v>
      </c>
      <c r="C411" s="1132"/>
      <c r="D411" s="1110">
        <v>177060</v>
      </c>
      <c r="E411" s="1110">
        <v>0</v>
      </c>
      <c r="F411" s="1110">
        <v>177060</v>
      </c>
    </row>
    <row r="412" spans="1:6" s="1032" customFormat="1">
      <c r="A412" s="1109"/>
      <c r="B412" s="1131" t="s">
        <v>891</v>
      </c>
      <c r="C412" s="1130"/>
      <c r="D412" s="1107">
        <f>SUM(D405:D411)</f>
        <v>350880</v>
      </c>
      <c r="E412" s="1107">
        <f>SUM(E405:E411)</f>
        <v>0</v>
      </c>
      <c r="F412" s="1107">
        <f>SUM(F405:F411)</f>
        <v>350880</v>
      </c>
    </row>
    <row r="413" spans="1:6">
      <c r="A413" s="1115">
        <v>46</v>
      </c>
      <c r="B413" s="1134" t="s">
        <v>1875</v>
      </c>
      <c r="C413" s="1015">
        <v>33</v>
      </c>
      <c r="D413" s="1015"/>
      <c r="E413" s="1015"/>
      <c r="F413" s="1015"/>
    </row>
    <row r="414" spans="1:6">
      <c r="A414" s="1112"/>
      <c r="B414" s="1133">
        <v>41730</v>
      </c>
      <c r="C414" s="1132"/>
      <c r="D414" s="1110">
        <v>254202</v>
      </c>
      <c r="E414" s="1110">
        <v>91104</v>
      </c>
      <c r="F414" s="1110">
        <v>345306</v>
      </c>
    </row>
    <row r="415" spans="1:6">
      <c r="A415" s="1112"/>
      <c r="B415" s="1133">
        <v>41760</v>
      </c>
      <c r="C415" s="1132"/>
      <c r="D415" s="1110">
        <v>156417</v>
      </c>
      <c r="E415" s="1110">
        <v>61788</v>
      </c>
      <c r="F415" s="1110">
        <v>218205</v>
      </c>
    </row>
    <row r="416" spans="1:6">
      <c r="A416" s="1112"/>
      <c r="B416" s="1133">
        <v>41791</v>
      </c>
      <c r="C416" s="1132"/>
      <c r="D416" s="1110">
        <v>188310</v>
      </c>
      <c r="E416" s="1110">
        <v>66705</v>
      </c>
      <c r="F416" s="1110">
        <v>255015</v>
      </c>
    </row>
    <row r="417" spans="1:6">
      <c r="A417" s="1112"/>
      <c r="B417" s="1133">
        <v>41821</v>
      </c>
      <c r="C417" s="1132"/>
      <c r="D417" s="1110">
        <v>227940</v>
      </c>
      <c r="E417" s="1110">
        <v>92100</v>
      </c>
      <c r="F417" s="1110">
        <v>320040</v>
      </c>
    </row>
    <row r="418" spans="1:6">
      <c r="A418" s="1112"/>
      <c r="B418" s="1133">
        <v>41852</v>
      </c>
      <c r="C418" s="1132"/>
      <c r="D418" s="1110">
        <v>179445</v>
      </c>
      <c r="E418" s="1110">
        <v>69945</v>
      </c>
      <c r="F418" s="1110">
        <v>249390</v>
      </c>
    </row>
    <row r="419" spans="1:6">
      <c r="A419" s="1112"/>
      <c r="B419" s="1133">
        <v>41883</v>
      </c>
      <c r="C419" s="1132"/>
      <c r="D419" s="1110">
        <v>202725</v>
      </c>
      <c r="E419" s="1110">
        <v>34050</v>
      </c>
      <c r="F419" s="1110">
        <v>236775</v>
      </c>
    </row>
    <row r="420" spans="1:6">
      <c r="A420" s="1112"/>
      <c r="B420" s="1133">
        <v>41913</v>
      </c>
      <c r="C420" s="1132"/>
      <c r="D420" s="1110">
        <v>176610</v>
      </c>
      <c r="E420" s="1110">
        <v>49515</v>
      </c>
      <c r="F420" s="1110">
        <v>226125</v>
      </c>
    </row>
    <row r="421" spans="1:6" s="1032" customFormat="1">
      <c r="A421" s="1109"/>
      <c r="B421" s="1131" t="s">
        <v>891</v>
      </c>
      <c r="C421" s="1130"/>
      <c r="D421" s="1107">
        <f>SUM(D414:D420)</f>
        <v>1385649</v>
      </c>
      <c r="E421" s="1107">
        <f>SUM(E414:E420)</f>
        <v>465207</v>
      </c>
      <c r="F421" s="1107">
        <f>SUM(F414:F420)</f>
        <v>1850856</v>
      </c>
    </row>
    <row r="422" spans="1:6">
      <c r="A422" s="1115">
        <v>47</v>
      </c>
      <c r="B422" s="1134" t="s">
        <v>68</v>
      </c>
      <c r="C422" s="1015">
        <v>132</v>
      </c>
      <c r="D422" s="1015"/>
      <c r="E422" s="1015"/>
      <c r="F422" s="1015"/>
    </row>
    <row r="423" spans="1:6">
      <c r="A423" s="1112"/>
      <c r="B423" s="1133">
        <v>41730</v>
      </c>
      <c r="C423" s="1132"/>
      <c r="D423" s="1110">
        <v>2355360</v>
      </c>
      <c r="E423" s="1110">
        <v>835200</v>
      </c>
      <c r="F423" s="1110">
        <v>3190560</v>
      </c>
    </row>
    <row r="424" spans="1:6">
      <c r="A424" s="1112"/>
      <c r="B424" s="1133">
        <v>41760</v>
      </c>
      <c r="C424" s="1132"/>
      <c r="D424" s="1110">
        <v>2517000</v>
      </c>
      <c r="E424" s="1110">
        <v>907560</v>
      </c>
      <c r="F424" s="1110">
        <v>3424560</v>
      </c>
    </row>
    <row r="425" spans="1:6">
      <c r="A425" s="1112"/>
      <c r="B425" s="1133">
        <v>41791</v>
      </c>
      <c r="C425" s="1132"/>
      <c r="D425" s="1110">
        <v>2532360</v>
      </c>
      <c r="E425" s="1110">
        <v>913920</v>
      </c>
      <c r="F425" s="1110">
        <v>3446280</v>
      </c>
    </row>
    <row r="426" spans="1:6">
      <c r="A426" s="1112"/>
      <c r="B426" s="1133">
        <v>41821</v>
      </c>
      <c r="C426" s="1132"/>
      <c r="D426" s="1110">
        <v>2531040</v>
      </c>
      <c r="E426" s="1110">
        <v>906840</v>
      </c>
      <c r="F426" s="1110">
        <v>3437880</v>
      </c>
    </row>
    <row r="427" spans="1:6">
      <c r="A427" s="1112"/>
      <c r="B427" s="1133">
        <v>41852</v>
      </c>
      <c r="C427" s="1132"/>
      <c r="D427" s="1110">
        <v>2456160</v>
      </c>
      <c r="E427" s="1110">
        <v>869400</v>
      </c>
      <c r="F427" s="1110">
        <v>3325560</v>
      </c>
    </row>
    <row r="428" spans="1:6">
      <c r="A428" s="1112"/>
      <c r="B428" s="1133">
        <v>41883</v>
      </c>
      <c r="C428" s="1132"/>
      <c r="D428" s="1110">
        <v>2420400</v>
      </c>
      <c r="E428" s="1110">
        <v>882960</v>
      </c>
      <c r="F428" s="1110">
        <v>3303360</v>
      </c>
    </row>
    <row r="429" spans="1:6">
      <c r="A429" s="1112"/>
      <c r="B429" s="1133">
        <v>41913</v>
      </c>
      <c r="C429" s="1132"/>
      <c r="D429" s="1110">
        <v>2560920</v>
      </c>
      <c r="E429" s="1110">
        <v>928800</v>
      </c>
      <c r="F429" s="1110">
        <v>3489720</v>
      </c>
    </row>
    <row r="430" spans="1:6" s="1032" customFormat="1">
      <c r="A430" s="1109"/>
      <c r="B430" s="1131" t="s">
        <v>891</v>
      </c>
      <c r="C430" s="1130"/>
      <c r="D430" s="1107">
        <f>SUM(D423:D429)</f>
        <v>17373240</v>
      </c>
      <c r="E430" s="1107">
        <f>SUM(E423:E429)</f>
        <v>6244680</v>
      </c>
      <c r="F430" s="1107">
        <f>SUM(F423:F429)</f>
        <v>23617920</v>
      </c>
    </row>
    <row r="431" spans="1:6">
      <c r="A431" s="1115">
        <v>48</v>
      </c>
      <c r="B431" s="1134" t="s">
        <v>587</v>
      </c>
      <c r="C431" s="1015">
        <v>132</v>
      </c>
      <c r="D431" s="1015"/>
      <c r="E431" s="1015"/>
      <c r="F431" s="1015"/>
    </row>
    <row r="432" spans="1:6">
      <c r="A432" s="1112"/>
      <c r="B432" s="1133">
        <v>41730</v>
      </c>
      <c r="C432" s="1132"/>
      <c r="D432" s="1110">
        <v>12240</v>
      </c>
      <c r="E432" s="1110">
        <v>6360</v>
      </c>
      <c r="F432" s="1110">
        <v>18600</v>
      </c>
    </row>
    <row r="433" spans="1:6">
      <c r="A433" s="1112"/>
      <c r="B433" s="1133">
        <v>41760</v>
      </c>
      <c r="C433" s="1132"/>
      <c r="D433" s="1110">
        <v>12960</v>
      </c>
      <c r="E433" s="1110">
        <v>6600</v>
      </c>
      <c r="F433" s="1110">
        <v>19560</v>
      </c>
    </row>
    <row r="434" spans="1:6">
      <c r="A434" s="1112"/>
      <c r="B434" s="1133">
        <v>41791</v>
      </c>
      <c r="C434" s="1132"/>
      <c r="D434" s="1110">
        <v>11280</v>
      </c>
      <c r="E434" s="1110">
        <v>5760</v>
      </c>
      <c r="F434" s="1110">
        <v>17040</v>
      </c>
    </row>
    <row r="435" spans="1:6">
      <c r="A435" s="1112"/>
      <c r="B435" s="1133">
        <v>41821</v>
      </c>
      <c r="C435" s="1132"/>
      <c r="D435" s="1110">
        <v>10920</v>
      </c>
      <c r="E435" s="1110">
        <v>6360</v>
      </c>
      <c r="F435" s="1110">
        <v>17280</v>
      </c>
    </row>
    <row r="436" spans="1:6">
      <c r="A436" s="1112"/>
      <c r="B436" s="1133">
        <v>41852</v>
      </c>
      <c r="C436" s="1132"/>
      <c r="D436" s="1110">
        <v>10200</v>
      </c>
      <c r="E436" s="1110">
        <v>6000</v>
      </c>
      <c r="F436" s="1110">
        <v>16200</v>
      </c>
    </row>
    <row r="437" spans="1:6">
      <c r="A437" s="1112"/>
      <c r="B437" s="1133">
        <v>41883</v>
      </c>
      <c r="C437" s="1132"/>
      <c r="D437" s="1110">
        <v>13560</v>
      </c>
      <c r="E437" s="1110">
        <v>7320</v>
      </c>
      <c r="F437" s="1110">
        <v>20880</v>
      </c>
    </row>
    <row r="438" spans="1:6">
      <c r="A438" s="1112"/>
      <c r="B438" s="1133">
        <v>41913</v>
      </c>
      <c r="C438" s="1132"/>
      <c r="D438" s="1110">
        <v>14400</v>
      </c>
      <c r="E438" s="1110">
        <v>7560</v>
      </c>
      <c r="F438" s="1110">
        <v>21960</v>
      </c>
    </row>
    <row r="439" spans="1:6" s="1032" customFormat="1">
      <c r="A439" s="1109"/>
      <c r="B439" s="1131" t="s">
        <v>891</v>
      </c>
      <c r="C439" s="1130"/>
      <c r="D439" s="1107">
        <f>SUM(D432:D438)</f>
        <v>85560</v>
      </c>
      <c r="E439" s="1107">
        <f>SUM(E432:E438)</f>
        <v>45960</v>
      </c>
      <c r="F439" s="1107">
        <f>SUM(F432:F438)</f>
        <v>131520</v>
      </c>
    </row>
    <row r="440" spans="1:6">
      <c r="A440" s="1115">
        <v>49</v>
      </c>
      <c r="B440" s="1134" t="s">
        <v>1308</v>
      </c>
      <c r="C440" s="1015">
        <v>220</v>
      </c>
      <c r="D440" s="1015"/>
      <c r="E440" s="1015"/>
      <c r="F440" s="1015"/>
    </row>
    <row r="441" spans="1:6">
      <c r="A441" s="1112"/>
      <c r="B441" s="1133">
        <v>41730</v>
      </c>
      <c r="C441" s="1132"/>
      <c r="D441" s="1110">
        <v>18043800</v>
      </c>
      <c r="E441" s="1110">
        <v>6025800</v>
      </c>
      <c r="F441" s="1110">
        <v>24069600</v>
      </c>
    </row>
    <row r="442" spans="1:6">
      <c r="A442" s="1112"/>
      <c r="B442" s="1133">
        <v>41760</v>
      </c>
      <c r="C442" s="1132"/>
      <c r="D442" s="1110">
        <v>14404800</v>
      </c>
      <c r="E442" s="1110">
        <v>4886400</v>
      </c>
      <c r="F442" s="1110">
        <v>19291200</v>
      </c>
    </row>
    <row r="443" spans="1:6">
      <c r="A443" s="1112"/>
      <c r="B443" s="1133">
        <v>41791</v>
      </c>
      <c r="C443" s="1132"/>
      <c r="D443" s="1110">
        <v>12933600</v>
      </c>
      <c r="E443" s="1110">
        <v>4629600</v>
      </c>
      <c r="F443" s="1110">
        <v>17563200</v>
      </c>
    </row>
    <row r="444" spans="1:6">
      <c r="A444" s="1112"/>
      <c r="B444" s="1133">
        <v>41821</v>
      </c>
      <c r="C444" s="1132"/>
      <c r="D444" s="1110">
        <v>12835200</v>
      </c>
      <c r="E444" s="1110">
        <v>4310400</v>
      </c>
      <c r="F444" s="1110">
        <v>17145600</v>
      </c>
    </row>
    <row r="445" spans="1:6">
      <c r="A445" s="1112"/>
      <c r="B445" s="1133">
        <v>41852</v>
      </c>
      <c r="C445" s="1132"/>
      <c r="D445" s="1110">
        <v>13465800</v>
      </c>
      <c r="E445" s="1110">
        <v>4679400</v>
      </c>
      <c r="F445" s="1110">
        <v>18145200</v>
      </c>
    </row>
    <row r="446" spans="1:6">
      <c r="A446" s="1112"/>
      <c r="B446" s="1133">
        <v>41883</v>
      </c>
      <c r="C446" s="1132"/>
      <c r="D446" s="1110">
        <v>11029200</v>
      </c>
      <c r="E446" s="1110">
        <v>4031400</v>
      </c>
      <c r="F446" s="1110">
        <v>15060600</v>
      </c>
    </row>
    <row r="447" spans="1:6">
      <c r="A447" s="1112"/>
      <c r="B447" s="1133">
        <v>41913</v>
      </c>
      <c r="C447" s="1132"/>
      <c r="D447" s="1110">
        <v>13490400</v>
      </c>
      <c r="E447" s="1110">
        <v>4663800</v>
      </c>
      <c r="F447" s="1110">
        <v>18154200</v>
      </c>
    </row>
    <row r="448" spans="1:6" s="1032" customFormat="1">
      <c r="A448" s="1109"/>
      <c r="B448" s="1131" t="s">
        <v>891</v>
      </c>
      <c r="C448" s="1130"/>
      <c r="D448" s="1107">
        <f>SUM(D441:D447)</f>
        <v>96202800</v>
      </c>
      <c r="E448" s="1107">
        <f>SUM(E441:E447)</f>
        <v>33226800</v>
      </c>
      <c r="F448" s="1107">
        <f>SUM(F441:F447)</f>
        <v>129429600</v>
      </c>
    </row>
    <row r="449" spans="1:6">
      <c r="A449" s="1115">
        <v>50</v>
      </c>
      <c r="B449" s="1134" t="s">
        <v>793</v>
      </c>
      <c r="C449" s="1015">
        <v>33</v>
      </c>
      <c r="D449" s="1015"/>
      <c r="E449" s="1015"/>
      <c r="F449" s="1015"/>
    </row>
    <row r="450" spans="1:6">
      <c r="A450" s="1112"/>
      <c r="B450" s="1133">
        <v>41730</v>
      </c>
      <c r="C450" s="1132"/>
      <c r="D450" s="1110">
        <v>781260</v>
      </c>
      <c r="E450" s="1110">
        <v>249120</v>
      </c>
      <c r="F450" s="1110">
        <v>1030380</v>
      </c>
    </row>
    <row r="451" spans="1:6">
      <c r="A451" s="1112"/>
      <c r="B451" s="1133">
        <v>41760</v>
      </c>
      <c r="C451" s="1132"/>
      <c r="D451" s="1110">
        <v>758940</v>
      </c>
      <c r="E451" s="1110">
        <v>253200</v>
      </c>
      <c r="F451" s="1110">
        <v>1012140</v>
      </c>
    </row>
    <row r="452" spans="1:6">
      <c r="A452" s="1112"/>
      <c r="B452" s="1133">
        <v>41791</v>
      </c>
      <c r="C452" s="1132"/>
      <c r="D452" s="1110">
        <v>718860</v>
      </c>
      <c r="E452" s="1110">
        <v>231360</v>
      </c>
      <c r="F452" s="1110">
        <v>950220</v>
      </c>
    </row>
    <row r="453" spans="1:6">
      <c r="A453" s="1112"/>
      <c r="B453" s="1133">
        <v>41821</v>
      </c>
      <c r="C453" s="1132"/>
      <c r="D453" s="1110">
        <v>514620</v>
      </c>
      <c r="E453" s="1110">
        <v>150720</v>
      </c>
      <c r="F453" s="1110">
        <v>665340</v>
      </c>
    </row>
    <row r="454" spans="1:6">
      <c r="A454" s="1112"/>
      <c r="B454" s="1133">
        <v>41852</v>
      </c>
      <c r="C454" s="1132"/>
      <c r="D454" s="1110">
        <v>421740</v>
      </c>
      <c r="E454" s="1110">
        <v>108000</v>
      </c>
      <c r="F454" s="1110">
        <v>529740</v>
      </c>
    </row>
    <row r="455" spans="1:6">
      <c r="A455" s="1112"/>
      <c r="B455" s="1133">
        <v>41883</v>
      </c>
      <c r="C455" s="1132"/>
      <c r="D455" s="1110">
        <v>402300</v>
      </c>
      <c r="E455" s="1110">
        <v>102240</v>
      </c>
      <c r="F455" s="1110">
        <v>504540</v>
      </c>
    </row>
    <row r="456" spans="1:6">
      <c r="A456" s="1112"/>
      <c r="B456" s="1133">
        <v>41913</v>
      </c>
      <c r="C456" s="1132"/>
      <c r="D456" s="1110">
        <v>398460</v>
      </c>
      <c r="E456" s="1110">
        <v>100800</v>
      </c>
      <c r="F456" s="1110">
        <v>499260</v>
      </c>
    </row>
    <row r="457" spans="1:6" s="1032" customFormat="1">
      <c r="A457" s="1109"/>
      <c r="B457" s="1131" t="s">
        <v>891</v>
      </c>
      <c r="C457" s="1130"/>
      <c r="D457" s="1107">
        <f>SUM(D450:D456)</f>
        <v>3996180</v>
      </c>
      <c r="E457" s="1107">
        <f>SUM(E450:E456)</f>
        <v>1195440</v>
      </c>
      <c r="F457" s="1107">
        <f>SUM(F450:F456)</f>
        <v>5191620</v>
      </c>
    </row>
    <row r="458" spans="1:6">
      <c r="A458" s="1115">
        <v>51</v>
      </c>
      <c r="B458" s="1134" t="s">
        <v>1445</v>
      </c>
      <c r="C458" s="1015">
        <v>33</v>
      </c>
      <c r="D458" s="1015"/>
      <c r="E458" s="1015"/>
      <c r="F458" s="1015"/>
    </row>
    <row r="459" spans="1:6">
      <c r="A459" s="1112"/>
      <c r="B459" s="1133">
        <v>41730</v>
      </c>
      <c r="C459" s="1132"/>
      <c r="D459" s="1110">
        <v>150315</v>
      </c>
      <c r="E459" s="1110">
        <v>57885</v>
      </c>
      <c r="F459" s="1110">
        <v>208200</v>
      </c>
    </row>
    <row r="460" spans="1:6">
      <c r="A460" s="1112"/>
      <c r="B460" s="1133">
        <v>41760</v>
      </c>
      <c r="C460" s="1132"/>
      <c r="D460" s="1110">
        <v>152445</v>
      </c>
      <c r="E460" s="1110">
        <v>55170</v>
      </c>
      <c r="F460" s="1110">
        <v>207615</v>
      </c>
    </row>
    <row r="461" spans="1:6">
      <c r="A461" s="1112"/>
      <c r="B461" s="1133">
        <v>41791</v>
      </c>
      <c r="C461" s="1132"/>
      <c r="D461" s="1110">
        <v>120060</v>
      </c>
      <c r="E461" s="1110">
        <v>43905</v>
      </c>
      <c r="F461" s="1110">
        <v>163965</v>
      </c>
    </row>
    <row r="462" spans="1:6">
      <c r="A462" s="1112"/>
      <c r="B462" s="1133">
        <v>41821</v>
      </c>
      <c r="C462" s="1132"/>
      <c r="D462" s="1110">
        <v>50895</v>
      </c>
      <c r="E462" s="1110">
        <v>21150</v>
      </c>
      <c r="F462" s="1110">
        <v>72045</v>
      </c>
    </row>
    <row r="463" spans="1:6">
      <c r="A463" s="1112"/>
      <c r="B463" s="1133">
        <v>41852</v>
      </c>
      <c r="C463" s="1132"/>
      <c r="D463" s="1110">
        <v>14400</v>
      </c>
      <c r="E463" s="1110">
        <v>6915</v>
      </c>
      <c r="F463" s="1110">
        <v>21315</v>
      </c>
    </row>
    <row r="464" spans="1:6">
      <c r="A464" s="1112"/>
      <c r="B464" s="1133">
        <v>41883</v>
      </c>
      <c r="C464" s="1132"/>
      <c r="D464" s="1110">
        <v>15660</v>
      </c>
      <c r="E464" s="1110">
        <v>7800</v>
      </c>
      <c r="F464" s="1110">
        <v>23460</v>
      </c>
    </row>
    <row r="465" spans="1:6">
      <c r="A465" s="1112"/>
      <c r="B465" s="1133">
        <v>41913</v>
      </c>
      <c r="C465" s="1132"/>
      <c r="D465" s="1110">
        <v>13095</v>
      </c>
      <c r="E465" s="1110">
        <v>6360</v>
      </c>
      <c r="F465" s="1110">
        <v>19455</v>
      </c>
    </row>
    <row r="466" spans="1:6" s="1032" customFormat="1">
      <c r="A466" s="1109"/>
      <c r="B466" s="1131" t="s">
        <v>891</v>
      </c>
      <c r="C466" s="1130"/>
      <c r="D466" s="1107">
        <f>SUM(D459:D465)</f>
        <v>516870</v>
      </c>
      <c r="E466" s="1107">
        <f>SUM(E459:E465)</f>
        <v>199185</v>
      </c>
      <c r="F466" s="1107">
        <f>SUM(F459:F465)</f>
        <v>716055</v>
      </c>
    </row>
    <row r="467" spans="1:6">
      <c r="A467" s="1115">
        <v>52</v>
      </c>
      <c r="B467" s="1134" t="s">
        <v>1479</v>
      </c>
      <c r="C467" s="1015">
        <v>33</v>
      </c>
      <c r="D467" s="1015"/>
      <c r="E467" s="1015"/>
      <c r="F467" s="1015"/>
    </row>
    <row r="468" spans="1:6">
      <c r="A468" s="1112"/>
      <c r="B468" s="1133">
        <v>41730</v>
      </c>
      <c r="C468" s="1132"/>
      <c r="D468" s="1110">
        <v>2107800</v>
      </c>
      <c r="E468" s="1110">
        <v>752520</v>
      </c>
      <c r="F468" s="1110">
        <v>2860320</v>
      </c>
    </row>
    <row r="469" spans="1:6">
      <c r="A469" s="1112"/>
      <c r="B469" s="1133">
        <v>41760</v>
      </c>
      <c r="C469" s="1132"/>
      <c r="D469" s="1110">
        <v>2040960</v>
      </c>
      <c r="E469" s="1110">
        <v>729000</v>
      </c>
      <c r="F469" s="1110">
        <v>2769960</v>
      </c>
    </row>
    <row r="470" spans="1:6">
      <c r="A470" s="1112"/>
      <c r="B470" s="1133">
        <v>41791</v>
      </c>
      <c r="C470" s="1132"/>
      <c r="D470" s="1110">
        <v>1773600</v>
      </c>
      <c r="E470" s="1110">
        <v>639600</v>
      </c>
      <c r="F470" s="1110">
        <v>2413200</v>
      </c>
    </row>
    <row r="471" spans="1:6">
      <c r="A471" s="1112"/>
      <c r="B471" s="1133">
        <v>41821</v>
      </c>
      <c r="C471" s="1132"/>
      <c r="D471" s="1110">
        <v>2011200</v>
      </c>
      <c r="E471" s="1110">
        <v>698400</v>
      </c>
      <c r="F471" s="1110">
        <v>2709600</v>
      </c>
    </row>
    <row r="472" spans="1:6">
      <c r="A472" s="1112"/>
      <c r="B472" s="1133">
        <v>41852</v>
      </c>
      <c r="C472" s="1132"/>
      <c r="D472" s="1110">
        <v>1964400</v>
      </c>
      <c r="E472" s="1110">
        <v>700800</v>
      </c>
      <c r="F472" s="1110">
        <v>2665200</v>
      </c>
    </row>
    <row r="473" spans="1:6">
      <c r="A473" s="1112"/>
      <c r="B473" s="1133">
        <v>41883</v>
      </c>
      <c r="C473" s="1132"/>
      <c r="D473" s="1110">
        <v>2097600</v>
      </c>
      <c r="E473" s="1110">
        <v>728400</v>
      </c>
      <c r="F473" s="1110">
        <v>2826000</v>
      </c>
    </row>
    <row r="474" spans="1:6">
      <c r="A474" s="1112"/>
      <c r="B474" s="1133">
        <v>41913</v>
      </c>
      <c r="C474" s="1132"/>
      <c r="D474" s="1110">
        <v>2056800</v>
      </c>
      <c r="E474" s="1110">
        <v>715200</v>
      </c>
      <c r="F474" s="1110">
        <v>2772000</v>
      </c>
    </row>
    <row r="475" spans="1:6" s="1032" customFormat="1">
      <c r="A475" s="1109"/>
      <c r="B475" s="1131" t="s">
        <v>891</v>
      </c>
      <c r="C475" s="1130"/>
      <c r="D475" s="1107">
        <f>SUM(D468:D474)</f>
        <v>14052360</v>
      </c>
      <c r="E475" s="1107">
        <f>SUM(E468:E474)</f>
        <v>4963920</v>
      </c>
      <c r="F475" s="1107">
        <f>SUM(F468:F474)</f>
        <v>19016280</v>
      </c>
    </row>
    <row r="476" spans="1:6" s="1119" customFormat="1">
      <c r="A476" s="1115">
        <v>53</v>
      </c>
      <c r="B476" s="1135" t="s">
        <v>1266</v>
      </c>
      <c r="C476" s="1116">
        <v>220</v>
      </c>
      <c r="D476" s="1116"/>
      <c r="E476" s="1116"/>
      <c r="F476" s="1116"/>
    </row>
    <row r="477" spans="1:6">
      <c r="A477" s="1112"/>
      <c r="B477" s="1133">
        <v>41730</v>
      </c>
      <c r="C477" s="1132"/>
      <c r="D477" s="1110">
        <v>67200</v>
      </c>
      <c r="E477" s="1110">
        <v>0</v>
      </c>
      <c r="F477" s="1110">
        <v>67200</v>
      </c>
    </row>
    <row r="478" spans="1:6">
      <c r="A478" s="1112"/>
      <c r="B478" s="1133">
        <v>41760</v>
      </c>
      <c r="C478" s="1132"/>
      <c r="D478" s="1110">
        <v>0</v>
      </c>
      <c r="E478" s="1110">
        <v>0</v>
      </c>
      <c r="F478" s="1110">
        <v>0</v>
      </c>
    </row>
    <row r="479" spans="1:6">
      <c r="A479" s="1112"/>
      <c r="B479" s="1133">
        <v>41791</v>
      </c>
      <c r="C479" s="1132"/>
      <c r="D479" s="1110">
        <v>0</v>
      </c>
      <c r="E479" s="1110">
        <v>0</v>
      </c>
      <c r="F479" s="1110">
        <v>0</v>
      </c>
    </row>
    <row r="480" spans="1:6">
      <c r="A480" s="1112"/>
      <c r="B480" s="1133">
        <v>41821</v>
      </c>
      <c r="C480" s="1132"/>
      <c r="D480" s="1110">
        <v>0</v>
      </c>
      <c r="E480" s="1110">
        <v>0</v>
      </c>
      <c r="F480" s="1110">
        <v>0</v>
      </c>
    </row>
    <row r="481" spans="1:6">
      <c r="A481" s="1112"/>
      <c r="B481" s="1133">
        <v>41852</v>
      </c>
      <c r="C481" s="1132"/>
      <c r="D481" s="1110">
        <v>600</v>
      </c>
      <c r="E481" s="1110">
        <v>0</v>
      </c>
      <c r="F481" s="1110">
        <v>600</v>
      </c>
    </row>
    <row r="482" spans="1:6">
      <c r="A482" s="1112"/>
      <c r="B482" s="1133">
        <v>41883</v>
      </c>
      <c r="C482" s="1132"/>
      <c r="D482" s="1110">
        <v>0</v>
      </c>
      <c r="E482" s="1110">
        <v>0</v>
      </c>
      <c r="F482" s="1110">
        <v>0</v>
      </c>
    </row>
    <row r="483" spans="1:6">
      <c r="A483" s="1112"/>
      <c r="B483" s="1133">
        <v>41913</v>
      </c>
      <c r="C483" s="1132"/>
      <c r="D483" s="1110">
        <v>24000</v>
      </c>
      <c r="E483" s="1110">
        <v>0</v>
      </c>
      <c r="F483" s="1110">
        <v>24000</v>
      </c>
    </row>
    <row r="484" spans="1:6" s="1032" customFormat="1">
      <c r="A484" s="1109"/>
      <c r="B484" s="1131" t="s">
        <v>891</v>
      </c>
      <c r="C484" s="1130"/>
      <c r="D484" s="1107">
        <f>SUM(D477:D483)</f>
        <v>91800</v>
      </c>
      <c r="E484" s="1107">
        <f>SUM(E477:E483)</f>
        <v>0</v>
      </c>
      <c r="F484" s="1107">
        <f>SUM(F477:F483)</f>
        <v>91800</v>
      </c>
    </row>
    <row r="485" spans="1:6" s="1119" customFormat="1">
      <c r="A485" s="1115">
        <v>54</v>
      </c>
      <c r="B485" s="1135" t="s">
        <v>2467</v>
      </c>
      <c r="C485" s="1116">
        <v>220</v>
      </c>
      <c r="D485" s="1116"/>
      <c r="E485" s="1116"/>
      <c r="F485" s="1116"/>
    </row>
    <row r="486" spans="1:6">
      <c r="A486" s="1112"/>
      <c r="B486" s="1133">
        <v>41730</v>
      </c>
      <c r="C486" s="1132"/>
      <c r="D486" s="1110">
        <v>0</v>
      </c>
      <c r="E486" s="1110">
        <v>0</v>
      </c>
      <c r="F486" s="1110">
        <v>0</v>
      </c>
    </row>
    <row r="487" spans="1:6">
      <c r="A487" s="1112"/>
      <c r="B487" s="1133">
        <v>41760</v>
      </c>
      <c r="C487" s="1132"/>
      <c r="D487" s="1110">
        <v>0</v>
      </c>
      <c r="E487" s="1110">
        <v>0</v>
      </c>
      <c r="F487" s="1110">
        <v>0</v>
      </c>
    </row>
    <row r="488" spans="1:6">
      <c r="A488" s="1112"/>
      <c r="B488" s="1133">
        <v>41791</v>
      </c>
      <c r="C488" s="1132"/>
      <c r="D488" s="1110">
        <v>0</v>
      </c>
      <c r="E488" s="1110">
        <v>0</v>
      </c>
      <c r="F488" s="1110">
        <v>0</v>
      </c>
    </row>
    <row r="489" spans="1:6">
      <c r="A489" s="1112"/>
      <c r="B489" s="1133">
        <v>41821</v>
      </c>
      <c r="C489" s="1132"/>
      <c r="D489" s="1110">
        <v>0</v>
      </c>
      <c r="E489" s="1110">
        <v>0</v>
      </c>
      <c r="F489" s="1110">
        <v>0</v>
      </c>
    </row>
    <row r="490" spans="1:6">
      <c r="A490" s="1112"/>
      <c r="B490" s="1133">
        <v>41852</v>
      </c>
      <c r="C490" s="1132"/>
      <c r="D490" s="1110">
        <v>0</v>
      </c>
      <c r="E490" s="1110">
        <v>0</v>
      </c>
      <c r="F490" s="1110">
        <v>0</v>
      </c>
    </row>
    <row r="491" spans="1:6">
      <c r="A491" s="1112"/>
      <c r="B491" s="1133">
        <v>41883</v>
      </c>
      <c r="C491" s="1132"/>
      <c r="D491" s="1110">
        <v>3000</v>
      </c>
      <c r="E491" s="1110">
        <v>1100</v>
      </c>
      <c r="F491" s="1110">
        <v>4100</v>
      </c>
    </row>
    <row r="492" spans="1:6">
      <c r="A492" s="1112"/>
      <c r="B492" s="1133">
        <v>41913</v>
      </c>
      <c r="C492" s="1132"/>
      <c r="D492" s="1110">
        <v>22500</v>
      </c>
      <c r="E492" s="1110">
        <v>7400</v>
      </c>
      <c r="F492" s="1110">
        <v>29900</v>
      </c>
    </row>
    <row r="493" spans="1:6" s="1032" customFormat="1">
      <c r="A493" s="1109"/>
      <c r="B493" s="1131" t="s">
        <v>891</v>
      </c>
      <c r="C493" s="1130"/>
      <c r="D493" s="1107">
        <f>SUM(D486:D492)</f>
        <v>25500</v>
      </c>
      <c r="E493" s="1107">
        <f>SUM(E486:E492)</f>
        <v>8500</v>
      </c>
      <c r="F493" s="1107">
        <f>SUM(F486:F492)</f>
        <v>34000</v>
      </c>
    </row>
    <row r="494" spans="1:6">
      <c r="A494" s="1115">
        <v>55</v>
      </c>
      <c r="B494" s="1134" t="s">
        <v>66</v>
      </c>
      <c r="C494" s="1015">
        <v>33</v>
      </c>
      <c r="D494" s="1015"/>
      <c r="E494" s="1015"/>
      <c r="F494" s="1015"/>
    </row>
    <row r="495" spans="1:6">
      <c r="A495" s="1112"/>
      <c r="B495" s="1133">
        <v>41730</v>
      </c>
      <c r="C495" s="1132"/>
      <c r="D495" s="1110">
        <v>8580</v>
      </c>
      <c r="E495" s="1110">
        <v>6075</v>
      </c>
      <c r="F495" s="1110">
        <v>14655</v>
      </c>
    </row>
    <row r="496" spans="1:6">
      <c r="A496" s="1112"/>
      <c r="B496" s="1133">
        <v>41760</v>
      </c>
      <c r="C496" s="1132"/>
      <c r="D496" s="1110">
        <v>0</v>
      </c>
      <c r="E496" s="1110">
        <v>0</v>
      </c>
      <c r="F496" s="1110">
        <v>0</v>
      </c>
    </row>
    <row r="497" spans="1:6">
      <c r="A497" s="1112"/>
      <c r="B497" s="1133">
        <v>41791</v>
      </c>
      <c r="C497" s="1132"/>
      <c r="D497" s="1110">
        <v>0</v>
      </c>
      <c r="E497" s="1110">
        <v>0</v>
      </c>
      <c r="F497" s="1110">
        <v>0</v>
      </c>
    </row>
    <row r="498" spans="1:6">
      <c r="A498" s="1112"/>
      <c r="B498" s="1133">
        <v>41821</v>
      </c>
      <c r="C498" s="1132"/>
      <c r="D498" s="1110">
        <v>0</v>
      </c>
      <c r="E498" s="1110">
        <v>0</v>
      </c>
      <c r="F498" s="1110">
        <v>0</v>
      </c>
    </row>
    <row r="499" spans="1:6">
      <c r="A499" s="1112"/>
      <c r="B499" s="1133">
        <v>41852</v>
      </c>
      <c r="C499" s="1132"/>
      <c r="D499" s="1110">
        <v>0</v>
      </c>
      <c r="E499" s="1110">
        <v>0</v>
      </c>
      <c r="F499" s="1110">
        <v>0</v>
      </c>
    </row>
    <row r="500" spans="1:6">
      <c r="A500" s="1112"/>
      <c r="B500" s="1133">
        <v>41883</v>
      </c>
      <c r="C500" s="1132"/>
      <c r="D500" s="1110">
        <v>0</v>
      </c>
      <c r="E500" s="1110">
        <v>0</v>
      </c>
      <c r="F500" s="1110">
        <v>0</v>
      </c>
    </row>
    <row r="501" spans="1:6">
      <c r="A501" s="1112"/>
      <c r="B501" s="1133">
        <v>41913</v>
      </c>
      <c r="C501" s="1132"/>
      <c r="D501" s="1110">
        <v>0</v>
      </c>
      <c r="E501" s="1110">
        <v>0</v>
      </c>
      <c r="F501" s="1110">
        <v>0</v>
      </c>
    </row>
    <row r="502" spans="1:6" s="1032" customFormat="1">
      <c r="A502" s="1109"/>
      <c r="B502" s="1131" t="s">
        <v>891</v>
      </c>
      <c r="C502" s="1130"/>
      <c r="D502" s="1107">
        <f>SUM(D495:D501)</f>
        <v>8580</v>
      </c>
      <c r="E502" s="1107">
        <f>SUM(E495:E501)</f>
        <v>6075</v>
      </c>
      <c r="F502" s="1107">
        <f>SUM(F495:F501)</f>
        <v>14655</v>
      </c>
    </row>
    <row r="503" spans="1:6">
      <c r="A503" s="1115">
        <v>56</v>
      </c>
      <c r="B503" s="1134" t="s">
        <v>859</v>
      </c>
      <c r="C503" s="1015">
        <v>33</v>
      </c>
      <c r="D503" s="1015"/>
      <c r="E503" s="1015"/>
      <c r="F503" s="1015"/>
    </row>
    <row r="504" spans="1:6">
      <c r="A504" s="1112"/>
      <c r="B504" s="1133">
        <v>41730</v>
      </c>
      <c r="C504" s="1132"/>
      <c r="D504" s="1110">
        <v>31890</v>
      </c>
      <c r="E504" s="1110">
        <v>15450</v>
      </c>
      <c r="F504" s="1110">
        <v>47340</v>
      </c>
    </row>
    <row r="505" spans="1:6">
      <c r="A505" s="1112"/>
      <c r="B505" s="1133">
        <v>41760</v>
      </c>
      <c r="C505" s="1132"/>
      <c r="D505" s="1110">
        <v>8550</v>
      </c>
      <c r="E505" s="1110">
        <v>7410</v>
      </c>
      <c r="F505" s="1110">
        <v>15960</v>
      </c>
    </row>
    <row r="506" spans="1:6">
      <c r="A506" s="1112"/>
      <c r="B506" s="1133">
        <v>41791</v>
      </c>
      <c r="C506" s="1132"/>
      <c r="D506" s="1110">
        <v>6300</v>
      </c>
      <c r="E506" s="1110">
        <v>5190</v>
      </c>
      <c r="F506" s="1110">
        <v>11490</v>
      </c>
    </row>
    <row r="507" spans="1:6">
      <c r="A507" s="1112"/>
      <c r="B507" s="1133">
        <v>41821</v>
      </c>
      <c r="C507" s="1132"/>
      <c r="D507" s="1110">
        <v>5130</v>
      </c>
      <c r="E507" s="1110">
        <v>3330</v>
      </c>
      <c r="F507" s="1110">
        <v>8460</v>
      </c>
    </row>
    <row r="508" spans="1:6">
      <c r="A508" s="1112"/>
      <c r="B508" s="1133">
        <v>41852</v>
      </c>
      <c r="C508" s="1132"/>
      <c r="D508" s="1110">
        <v>6120</v>
      </c>
      <c r="E508" s="1110">
        <v>4950</v>
      </c>
      <c r="F508" s="1110">
        <v>11070</v>
      </c>
    </row>
    <row r="509" spans="1:6">
      <c r="A509" s="1112"/>
      <c r="B509" s="1133">
        <v>41883</v>
      </c>
      <c r="C509" s="1132"/>
      <c r="D509" s="1110">
        <v>9450</v>
      </c>
      <c r="E509" s="1110">
        <v>7290</v>
      </c>
      <c r="F509" s="1110">
        <v>16740</v>
      </c>
    </row>
    <row r="510" spans="1:6">
      <c r="A510" s="1112"/>
      <c r="B510" s="1133">
        <v>41913</v>
      </c>
      <c r="C510" s="1132"/>
      <c r="D510" s="1110">
        <v>9780</v>
      </c>
      <c r="E510" s="1110">
        <v>7890</v>
      </c>
      <c r="F510" s="1110">
        <v>17670</v>
      </c>
    </row>
    <row r="511" spans="1:6" s="1032" customFormat="1">
      <c r="A511" s="1109"/>
      <c r="B511" s="1131" t="s">
        <v>891</v>
      </c>
      <c r="C511" s="1130"/>
      <c r="D511" s="1107">
        <f>SUM(D504:D510)</f>
        <v>77220</v>
      </c>
      <c r="E511" s="1107">
        <f>SUM(E504:E510)</f>
        <v>51510</v>
      </c>
      <c r="F511" s="1107">
        <f>SUM(F504:F510)</f>
        <v>128730</v>
      </c>
    </row>
    <row r="512" spans="1:6">
      <c r="A512" s="1115">
        <v>57</v>
      </c>
      <c r="B512" s="1134" t="s">
        <v>593</v>
      </c>
      <c r="C512" s="1015">
        <v>11</v>
      </c>
      <c r="D512" s="1015"/>
      <c r="E512" s="1015"/>
      <c r="F512" s="1015"/>
    </row>
    <row r="513" spans="1:6">
      <c r="A513" s="1112"/>
      <c r="B513" s="1133">
        <v>41730</v>
      </c>
      <c r="C513" s="1132"/>
      <c r="D513" s="1110">
        <v>145640</v>
      </c>
      <c r="E513" s="1110">
        <v>80320</v>
      </c>
      <c r="F513" s="1110">
        <v>225960</v>
      </c>
    </row>
    <row r="514" spans="1:6">
      <c r="A514" s="1112"/>
      <c r="B514" s="1133">
        <v>41760</v>
      </c>
      <c r="C514" s="1132"/>
      <c r="D514" s="1110">
        <v>128920</v>
      </c>
      <c r="E514" s="1110">
        <v>64240</v>
      </c>
      <c r="F514" s="1110">
        <v>193160</v>
      </c>
    </row>
    <row r="515" spans="1:6">
      <c r="A515" s="1112"/>
      <c r="B515" s="1133">
        <v>41791</v>
      </c>
      <c r="C515" s="1132"/>
      <c r="D515" s="1110">
        <v>109120</v>
      </c>
      <c r="E515" s="1110">
        <v>54720</v>
      </c>
      <c r="F515" s="1110">
        <v>163840</v>
      </c>
    </row>
    <row r="516" spans="1:6">
      <c r="A516" s="1112"/>
      <c r="B516" s="1133">
        <v>41821</v>
      </c>
      <c r="C516" s="1132"/>
      <c r="D516" s="1110">
        <v>101360</v>
      </c>
      <c r="E516" s="1110">
        <v>64280</v>
      </c>
      <c r="F516" s="1110">
        <v>165640</v>
      </c>
    </row>
    <row r="517" spans="1:6">
      <c r="A517" s="1112"/>
      <c r="B517" s="1133">
        <v>41852</v>
      </c>
      <c r="C517" s="1132"/>
      <c r="D517" s="1110">
        <v>154520</v>
      </c>
      <c r="E517" s="1110">
        <v>90400</v>
      </c>
      <c r="F517" s="1110">
        <v>244920</v>
      </c>
    </row>
    <row r="518" spans="1:6">
      <c r="A518" s="1112"/>
      <c r="B518" s="1133">
        <v>41883</v>
      </c>
      <c r="C518" s="1132"/>
      <c r="D518" s="1110">
        <v>128040</v>
      </c>
      <c r="E518" s="1110">
        <v>71160</v>
      </c>
      <c r="F518" s="1110">
        <v>199200</v>
      </c>
    </row>
    <row r="519" spans="1:6">
      <c r="A519" s="1112"/>
      <c r="B519" s="1133">
        <v>41913</v>
      </c>
      <c r="C519" s="1132"/>
      <c r="D519" s="1110">
        <v>167520</v>
      </c>
      <c r="E519" s="1110">
        <v>69920</v>
      </c>
      <c r="F519" s="1110">
        <v>237440</v>
      </c>
    </row>
    <row r="520" spans="1:6" s="1032" customFormat="1">
      <c r="A520" s="1109"/>
      <c r="B520" s="1131" t="s">
        <v>891</v>
      </c>
      <c r="C520" s="1130"/>
      <c r="D520" s="1107">
        <f>SUM(D513:D519)</f>
        <v>935120</v>
      </c>
      <c r="E520" s="1107">
        <f>SUM(E513:E519)</f>
        <v>495040</v>
      </c>
      <c r="F520" s="1107">
        <f>SUM(F513:F519)</f>
        <v>1430160</v>
      </c>
    </row>
    <row r="521" spans="1:6">
      <c r="A521" s="1115">
        <v>58</v>
      </c>
      <c r="B521" s="1134" t="s">
        <v>1874</v>
      </c>
      <c r="C521" s="1015">
        <v>220</v>
      </c>
      <c r="D521" s="1015"/>
      <c r="E521" s="1015"/>
      <c r="F521" s="1015"/>
    </row>
    <row r="522" spans="1:6">
      <c r="A522" s="1112"/>
      <c r="B522" s="1133">
        <v>41730</v>
      </c>
      <c r="C522" s="1132"/>
      <c r="D522" s="1110">
        <v>93600</v>
      </c>
      <c r="E522" s="1110">
        <v>33600</v>
      </c>
      <c r="F522" s="1110">
        <v>127200</v>
      </c>
    </row>
    <row r="523" spans="1:6">
      <c r="A523" s="1112"/>
      <c r="B523" s="1133">
        <v>41760</v>
      </c>
      <c r="C523" s="1132"/>
      <c r="D523" s="1110">
        <v>148200</v>
      </c>
      <c r="E523" s="1110">
        <v>11400</v>
      </c>
      <c r="F523" s="1110">
        <v>159600</v>
      </c>
    </row>
    <row r="524" spans="1:6">
      <c r="A524" s="1112"/>
      <c r="B524" s="1133">
        <v>41791</v>
      </c>
      <c r="C524" s="1132"/>
      <c r="D524" s="1110">
        <v>36600</v>
      </c>
      <c r="E524" s="1110">
        <v>3000</v>
      </c>
      <c r="F524" s="1110">
        <v>39600</v>
      </c>
    </row>
    <row r="525" spans="1:6">
      <c r="A525" s="1112"/>
      <c r="B525" s="1133">
        <v>41821</v>
      </c>
      <c r="C525" s="1132"/>
      <c r="D525" s="1110">
        <v>642000</v>
      </c>
      <c r="E525" s="1110">
        <v>181200</v>
      </c>
      <c r="F525" s="1110">
        <v>823200</v>
      </c>
    </row>
    <row r="526" spans="1:6">
      <c r="A526" s="1112"/>
      <c r="B526" s="1133">
        <v>41852</v>
      </c>
      <c r="C526" s="1132"/>
      <c r="D526" s="1110">
        <v>4800</v>
      </c>
      <c r="E526" s="1110">
        <v>46800</v>
      </c>
      <c r="F526" s="1110">
        <v>51600</v>
      </c>
    </row>
    <row r="527" spans="1:6">
      <c r="A527" s="1112"/>
      <c r="B527" s="1133">
        <v>41883</v>
      </c>
      <c r="C527" s="1132"/>
      <c r="D527" s="1110">
        <v>193200</v>
      </c>
      <c r="E527" s="1110">
        <v>53400</v>
      </c>
      <c r="F527" s="1110">
        <v>246600</v>
      </c>
    </row>
    <row r="528" spans="1:6">
      <c r="A528" s="1112"/>
      <c r="B528" s="1133">
        <v>41913</v>
      </c>
      <c r="C528" s="1132"/>
      <c r="D528" s="1110">
        <v>352200</v>
      </c>
      <c r="E528" s="1110">
        <v>108000</v>
      </c>
      <c r="F528" s="1110">
        <v>460200</v>
      </c>
    </row>
    <row r="529" spans="1:6" s="1032" customFormat="1">
      <c r="A529" s="1109"/>
      <c r="B529" s="1131" t="s">
        <v>891</v>
      </c>
      <c r="C529" s="1130"/>
      <c r="D529" s="1107">
        <f>SUM(D522:D528)</f>
        <v>1470600</v>
      </c>
      <c r="E529" s="1107">
        <f>SUM(E522:E528)</f>
        <v>437400</v>
      </c>
      <c r="F529" s="1107">
        <f>SUM(F522:F528)</f>
        <v>1908000</v>
      </c>
    </row>
    <row r="530" spans="1:6">
      <c r="A530" s="1115">
        <v>59</v>
      </c>
      <c r="B530" s="1134" t="s">
        <v>2460</v>
      </c>
      <c r="C530" s="1015">
        <v>33</v>
      </c>
      <c r="D530" s="1015"/>
      <c r="E530" s="1015"/>
      <c r="F530" s="1015"/>
    </row>
    <row r="531" spans="1:6">
      <c r="A531" s="1112"/>
      <c r="B531" s="1133">
        <v>41730</v>
      </c>
      <c r="C531" s="1132"/>
      <c r="D531" s="1110">
        <v>405390</v>
      </c>
      <c r="E531" s="1110">
        <v>120720</v>
      </c>
      <c r="F531" s="1110">
        <v>526110</v>
      </c>
    </row>
    <row r="532" spans="1:6">
      <c r="A532" s="1112"/>
      <c r="B532" s="1133">
        <v>41760</v>
      </c>
      <c r="C532" s="1132"/>
      <c r="D532" s="1110">
        <v>422910</v>
      </c>
      <c r="E532" s="1110">
        <v>121560</v>
      </c>
      <c r="F532" s="1110">
        <v>544470</v>
      </c>
    </row>
    <row r="533" spans="1:6">
      <c r="A533" s="1112"/>
      <c r="B533" s="1133">
        <v>41791</v>
      </c>
      <c r="C533" s="1132"/>
      <c r="D533" s="1110">
        <v>396960</v>
      </c>
      <c r="E533" s="1110">
        <v>115020</v>
      </c>
      <c r="F533" s="1110">
        <v>511980</v>
      </c>
    </row>
    <row r="534" spans="1:6">
      <c r="A534" s="1112"/>
      <c r="B534" s="1133">
        <v>41821</v>
      </c>
      <c r="C534" s="1132"/>
      <c r="D534" s="1110">
        <v>428730</v>
      </c>
      <c r="E534" s="1110">
        <v>145830</v>
      </c>
      <c r="F534" s="1110">
        <v>574560</v>
      </c>
    </row>
    <row r="535" spans="1:6">
      <c r="A535" s="1112"/>
      <c r="B535" s="1133">
        <v>41852</v>
      </c>
      <c r="C535" s="1132"/>
      <c r="D535" s="1110">
        <v>372810</v>
      </c>
      <c r="E535" s="1110">
        <v>124230</v>
      </c>
      <c r="F535" s="1110">
        <v>497040</v>
      </c>
    </row>
    <row r="536" spans="1:6">
      <c r="A536" s="1112"/>
      <c r="B536" s="1133">
        <v>41883</v>
      </c>
      <c r="C536" s="1132"/>
      <c r="D536" s="1110">
        <v>365850</v>
      </c>
      <c r="E536" s="1110">
        <v>124920</v>
      </c>
      <c r="F536" s="1110">
        <v>490770</v>
      </c>
    </row>
    <row r="537" spans="1:6">
      <c r="A537" s="1112"/>
      <c r="B537" s="1133">
        <v>41913</v>
      </c>
      <c r="C537" s="1132"/>
      <c r="D537" s="1110">
        <f>+F537-E537</f>
        <v>319050</v>
      </c>
      <c r="E537" s="1110">
        <f>+F537/4</f>
        <v>106350</v>
      </c>
      <c r="F537" s="1110">
        <v>425400</v>
      </c>
    </row>
    <row r="538" spans="1:6" s="1032" customFormat="1">
      <c r="A538" s="1109"/>
      <c r="B538" s="1131" t="s">
        <v>891</v>
      </c>
      <c r="C538" s="1130"/>
      <c r="D538" s="1107">
        <f>SUM(D531:D537)</f>
        <v>2711700</v>
      </c>
      <c r="E538" s="1107">
        <f>SUM(E531:E537)</f>
        <v>858630</v>
      </c>
      <c r="F538" s="1107">
        <f>SUM(F531:F537)</f>
        <v>3570330</v>
      </c>
    </row>
    <row r="539" spans="1:6">
      <c r="A539" s="1115">
        <v>60</v>
      </c>
      <c r="B539" s="1134" t="s">
        <v>715</v>
      </c>
      <c r="C539" s="1015">
        <v>33</v>
      </c>
      <c r="D539" s="1015"/>
      <c r="E539" s="1015"/>
      <c r="F539" s="1015"/>
    </row>
    <row r="540" spans="1:6">
      <c r="A540" s="1112"/>
      <c r="B540" s="1133">
        <v>41730</v>
      </c>
      <c r="C540" s="1132"/>
      <c r="D540" s="1110">
        <v>323640</v>
      </c>
      <c r="E540" s="1110">
        <v>107280</v>
      </c>
      <c r="F540" s="1110">
        <v>430920</v>
      </c>
    </row>
    <row r="541" spans="1:6">
      <c r="A541" s="1112"/>
      <c r="B541" s="1133">
        <v>41760</v>
      </c>
      <c r="C541" s="1132"/>
      <c r="D541" s="1110">
        <v>84600</v>
      </c>
      <c r="E541" s="1110">
        <v>25680</v>
      </c>
      <c r="F541" s="1110">
        <v>110280</v>
      </c>
    </row>
    <row r="542" spans="1:6">
      <c r="A542" s="1112"/>
      <c r="B542" s="1133">
        <v>41791</v>
      </c>
      <c r="C542" s="1132"/>
      <c r="D542" s="1110">
        <v>20520</v>
      </c>
      <c r="E542" s="1110">
        <v>3960</v>
      </c>
      <c r="F542" s="1110">
        <v>24480</v>
      </c>
    </row>
    <row r="543" spans="1:6">
      <c r="A543" s="1112"/>
      <c r="B543" s="1133">
        <v>41821</v>
      </c>
      <c r="C543" s="1132"/>
      <c r="D543" s="1110">
        <v>214920</v>
      </c>
      <c r="E543" s="1110">
        <v>78960</v>
      </c>
      <c r="F543" s="1110">
        <v>293880</v>
      </c>
    </row>
    <row r="544" spans="1:6">
      <c r="A544" s="1112"/>
      <c r="B544" s="1133">
        <v>41852</v>
      </c>
      <c r="C544" s="1132"/>
      <c r="D544" s="1110">
        <v>311350</v>
      </c>
      <c r="E544" s="1110">
        <v>131530</v>
      </c>
      <c r="F544" s="1110">
        <v>442880</v>
      </c>
    </row>
    <row r="545" spans="1:6">
      <c r="A545" s="1112"/>
      <c r="B545" s="1133">
        <v>41883</v>
      </c>
      <c r="C545" s="1132"/>
      <c r="D545" s="1110">
        <v>188520</v>
      </c>
      <c r="E545" s="1110">
        <v>70560</v>
      </c>
      <c r="F545" s="1110">
        <v>259080</v>
      </c>
    </row>
    <row r="546" spans="1:6">
      <c r="A546" s="1112"/>
      <c r="B546" s="1133">
        <v>41913</v>
      </c>
      <c r="C546" s="1132"/>
      <c r="D546" s="1110">
        <v>298680</v>
      </c>
      <c r="E546" s="1110">
        <v>112080</v>
      </c>
      <c r="F546" s="1110">
        <v>410760</v>
      </c>
    </row>
    <row r="547" spans="1:6" s="1032" customFormat="1">
      <c r="A547" s="1109"/>
      <c r="B547" s="1131" t="s">
        <v>891</v>
      </c>
      <c r="C547" s="1130"/>
      <c r="D547" s="1107">
        <f>SUM(D540:D546)</f>
        <v>1442230</v>
      </c>
      <c r="E547" s="1107">
        <f>SUM(E540:E546)</f>
        <v>530050</v>
      </c>
      <c r="F547" s="1107">
        <f>SUM(F540:F546)</f>
        <v>1972280</v>
      </c>
    </row>
    <row r="548" spans="1:6">
      <c r="A548" s="1115">
        <v>61</v>
      </c>
      <c r="B548" s="1134" t="s">
        <v>739</v>
      </c>
      <c r="C548" s="1015">
        <v>33</v>
      </c>
      <c r="D548" s="1015"/>
      <c r="E548" s="1015"/>
      <c r="F548" s="1015"/>
    </row>
    <row r="549" spans="1:6">
      <c r="A549" s="1112"/>
      <c r="B549" s="1133">
        <v>41730</v>
      </c>
      <c r="C549" s="1132"/>
      <c r="D549" s="1110">
        <v>10920</v>
      </c>
      <c r="E549" s="1110">
        <v>1800</v>
      </c>
      <c r="F549" s="1110">
        <v>12720</v>
      </c>
    </row>
    <row r="550" spans="1:6">
      <c r="A550" s="1112"/>
      <c r="B550" s="1133">
        <v>41760</v>
      </c>
      <c r="C550" s="1132"/>
      <c r="D550" s="1110">
        <v>240</v>
      </c>
      <c r="E550" s="1110">
        <v>120</v>
      </c>
      <c r="F550" s="1110">
        <v>360</v>
      </c>
    </row>
    <row r="551" spans="1:6">
      <c r="A551" s="1112"/>
      <c r="B551" s="1133">
        <v>41791</v>
      </c>
      <c r="C551" s="1132"/>
      <c r="D551" s="1110">
        <v>2280</v>
      </c>
      <c r="E551" s="1110">
        <v>360</v>
      </c>
      <c r="F551" s="1110">
        <v>2640</v>
      </c>
    </row>
    <row r="552" spans="1:6">
      <c r="A552" s="1112"/>
      <c r="B552" s="1133">
        <v>41821</v>
      </c>
      <c r="C552" s="1132"/>
      <c r="D552" s="1110">
        <v>9720</v>
      </c>
      <c r="E552" s="1110">
        <v>3600</v>
      </c>
      <c r="F552" s="1110">
        <v>13320</v>
      </c>
    </row>
    <row r="553" spans="1:6">
      <c r="A553" s="1112"/>
      <c r="B553" s="1133">
        <v>41852</v>
      </c>
      <c r="C553" s="1132"/>
      <c r="D553" s="1110">
        <v>4440</v>
      </c>
      <c r="E553" s="1110">
        <v>720</v>
      </c>
      <c r="F553" s="1110">
        <v>5160</v>
      </c>
    </row>
    <row r="554" spans="1:6">
      <c r="A554" s="1112"/>
      <c r="B554" s="1133">
        <v>41883</v>
      </c>
      <c r="C554" s="1132"/>
      <c r="D554" s="1110">
        <v>109080</v>
      </c>
      <c r="E554" s="1110">
        <v>37800</v>
      </c>
      <c r="F554" s="1110">
        <v>146880</v>
      </c>
    </row>
    <row r="555" spans="1:6">
      <c r="A555" s="1112"/>
      <c r="B555" s="1133">
        <v>41913</v>
      </c>
      <c r="C555" s="1132"/>
      <c r="D555" s="1110">
        <v>1320</v>
      </c>
      <c r="E555" s="1110">
        <v>0</v>
      </c>
      <c r="F555" s="1110">
        <v>1320</v>
      </c>
    </row>
    <row r="556" spans="1:6" s="1032" customFormat="1">
      <c r="A556" s="1109"/>
      <c r="B556" s="1131" t="s">
        <v>891</v>
      </c>
      <c r="C556" s="1130"/>
      <c r="D556" s="1107">
        <f>SUM(D549:D555)</f>
        <v>138000</v>
      </c>
      <c r="E556" s="1107">
        <f>SUM(E549:E555)</f>
        <v>44400</v>
      </c>
      <c r="F556" s="1107">
        <f>SUM(F549:F555)</f>
        <v>182400</v>
      </c>
    </row>
    <row r="557" spans="1:6">
      <c r="A557" s="1115">
        <v>62</v>
      </c>
      <c r="B557" s="1134" t="s">
        <v>1659</v>
      </c>
      <c r="C557" s="1015">
        <v>33</v>
      </c>
      <c r="D557" s="1015"/>
      <c r="E557" s="1015"/>
      <c r="F557" s="1015"/>
    </row>
    <row r="558" spans="1:6">
      <c r="A558" s="1112"/>
      <c r="B558" s="1133">
        <v>41730</v>
      </c>
      <c r="C558" s="1132"/>
      <c r="D558" s="1110">
        <v>15300</v>
      </c>
      <c r="E558" s="1110">
        <v>6180</v>
      </c>
      <c r="F558" s="1110">
        <v>21480</v>
      </c>
    </row>
    <row r="559" spans="1:6">
      <c r="A559" s="1112"/>
      <c r="B559" s="1133">
        <v>41760</v>
      </c>
      <c r="C559" s="1132"/>
      <c r="D559" s="1110">
        <v>143700</v>
      </c>
      <c r="E559" s="1110">
        <v>45360</v>
      </c>
      <c r="F559" s="1110">
        <v>189060</v>
      </c>
    </row>
    <row r="560" spans="1:6">
      <c r="A560" s="1112"/>
      <c r="B560" s="1133">
        <v>41791</v>
      </c>
      <c r="C560" s="1132"/>
      <c r="D560" s="1110">
        <v>50400</v>
      </c>
      <c r="E560" s="1110">
        <v>18060</v>
      </c>
      <c r="F560" s="1110">
        <v>68460</v>
      </c>
    </row>
    <row r="561" spans="1:6">
      <c r="A561" s="1112"/>
      <c r="B561" s="1133">
        <v>41821</v>
      </c>
      <c r="C561" s="1132"/>
      <c r="D561" s="1110">
        <v>37260</v>
      </c>
      <c r="E561" s="1110">
        <v>11100</v>
      </c>
      <c r="F561" s="1110">
        <v>48360</v>
      </c>
    </row>
    <row r="562" spans="1:6">
      <c r="A562" s="1112"/>
      <c r="B562" s="1133">
        <v>41852</v>
      </c>
      <c r="C562" s="1132"/>
      <c r="D562" s="1110">
        <v>15600</v>
      </c>
      <c r="E562" s="1110">
        <v>4380</v>
      </c>
      <c r="F562" s="1110">
        <v>19980</v>
      </c>
    </row>
    <row r="563" spans="1:6">
      <c r="A563" s="1112"/>
      <c r="B563" s="1133">
        <v>41883</v>
      </c>
      <c r="C563" s="1132"/>
      <c r="D563" s="1110">
        <v>84300</v>
      </c>
      <c r="E563" s="1110">
        <v>33180</v>
      </c>
      <c r="F563" s="1110">
        <v>117480</v>
      </c>
    </row>
    <row r="564" spans="1:6">
      <c r="A564" s="1112"/>
      <c r="B564" s="1133">
        <v>41913</v>
      </c>
      <c r="C564" s="1132"/>
      <c r="D564" s="1110">
        <v>62580</v>
      </c>
      <c r="E564" s="1110">
        <v>25080</v>
      </c>
      <c r="F564" s="1110">
        <v>87660</v>
      </c>
    </row>
    <row r="565" spans="1:6" s="1032" customFormat="1">
      <c r="A565" s="1109"/>
      <c r="B565" s="1131" t="s">
        <v>891</v>
      </c>
      <c r="C565" s="1130"/>
      <c r="D565" s="1107">
        <f>SUM(D558:D564)</f>
        <v>409140</v>
      </c>
      <c r="E565" s="1107">
        <f>SUM(E558:E564)</f>
        <v>143340</v>
      </c>
      <c r="F565" s="1107">
        <f>SUM(F558:F564)</f>
        <v>552480</v>
      </c>
    </row>
    <row r="566" spans="1:6" s="1119" customFormat="1">
      <c r="A566" s="1115">
        <v>63</v>
      </c>
      <c r="B566" s="1135" t="s">
        <v>880</v>
      </c>
      <c r="C566" s="1116">
        <v>132</v>
      </c>
      <c r="D566" s="1116"/>
      <c r="E566" s="1116"/>
      <c r="F566" s="1116"/>
    </row>
    <row r="567" spans="1:6">
      <c r="A567" s="1112"/>
      <c r="B567" s="1133">
        <v>41730</v>
      </c>
      <c r="C567" s="1132"/>
      <c r="D567" s="1110">
        <v>323880</v>
      </c>
      <c r="E567" s="1110">
        <v>110040</v>
      </c>
      <c r="F567" s="1110">
        <v>433920</v>
      </c>
    </row>
    <row r="568" spans="1:6">
      <c r="A568" s="1112"/>
      <c r="B568" s="1133">
        <v>41760</v>
      </c>
      <c r="C568" s="1132"/>
      <c r="D568" s="1110">
        <v>428400</v>
      </c>
      <c r="E568" s="1110">
        <v>142560</v>
      </c>
      <c r="F568" s="1110">
        <v>570960</v>
      </c>
    </row>
    <row r="569" spans="1:6">
      <c r="A569" s="1112"/>
      <c r="B569" s="1133">
        <v>41791</v>
      </c>
      <c r="C569" s="1132"/>
      <c r="D569" s="1110">
        <v>201240</v>
      </c>
      <c r="E569" s="1110">
        <v>68640</v>
      </c>
      <c r="F569" s="1110">
        <v>269880</v>
      </c>
    </row>
    <row r="570" spans="1:6">
      <c r="A570" s="1112"/>
      <c r="B570" s="1133">
        <v>41821</v>
      </c>
      <c r="C570" s="1132"/>
      <c r="D570" s="1110">
        <v>345720</v>
      </c>
      <c r="E570" s="1110">
        <v>116640</v>
      </c>
      <c r="F570" s="1110">
        <v>462360</v>
      </c>
    </row>
    <row r="571" spans="1:6">
      <c r="A571" s="1112"/>
      <c r="B571" s="1133">
        <v>41852</v>
      </c>
      <c r="C571" s="1132"/>
      <c r="D571" s="1110">
        <v>263880</v>
      </c>
      <c r="E571" s="1110">
        <v>91440</v>
      </c>
      <c r="F571" s="1110">
        <v>355320</v>
      </c>
    </row>
    <row r="572" spans="1:6">
      <c r="A572" s="1112"/>
      <c r="B572" s="1133">
        <v>41883</v>
      </c>
      <c r="C572" s="1132"/>
      <c r="D572" s="1110">
        <v>69840</v>
      </c>
      <c r="E572" s="1110">
        <v>26040</v>
      </c>
      <c r="F572" s="1110">
        <v>95880</v>
      </c>
    </row>
    <row r="573" spans="1:6">
      <c r="A573" s="1112"/>
      <c r="B573" s="1133">
        <v>41913</v>
      </c>
      <c r="C573" s="1132"/>
      <c r="D573" s="1110">
        <v>66240</v>
      </c>
      <c r="E573" s="1110">
        <v>26520</v>
      </c>
      <c r="F573" s="1110">
        <v>92760</v>
      </c>
    </row>
    <row r="574" spans="1:6" s="1032" customFormat="1">
      <c r="A574" s="1109"/>
      <c r="B574" s="1131" t="s">
        <v>891</v>
      </c>
      <c r="C574" s="1130"/>
      <c r="D574" s="1107">
        <f>SUM(D567:D573)</f>
        <v>1699200</v>
      </c>
      <c r="E574" s="1107">
        <f>SUM(E567:E573)</f>
        <v>581880</v>
      </c>
      <c r="F574" s="1107">
        <f>SUM(F567:F573)</f>
        <v>2281080</v>
      </c>
    </row>
    <row r="575" spans="1:6" s="1119" customFormat="1">
      <c r="A575" s="1115">
        <v>64</v>
      </c>
      <c r="B575" s="1135" t="s">
        <v>1530</v>
      </c>
      <c r="C575" s="1116">
        <v>220</v>
      </c>
      <c r="D575" s="1116"/>
      <c r="E575" s="1116"/>
      <c r="F575" s="1116"/>
    </row>
    <row r="576" spans="1:6">
      <c r="A576" s="1112"/>
      <c r="B576" s="1133">
        <v>41730</v>
      </c>
      <c r="C576" s="1132"/>
      <c r="D576" s="1110">
        <v>792000</v>
      </c>
      <c r="E576" s="1110">
        <v>253200</v>
      </c>
      <c r="F576" s="1110">
        <v>1045200</v>
      </c>
    </row>
    <row r="577" spans="1:6">
      <c r="A577" s="1112"/>
      <c r="B577" s="1133">
        <v>41760</v>
      </c>
      <c r="C577" s="1132"/>
      <c r="D577" s="1110">
        <v>1535600</v>
      </c>
      <c r="E577" s="1110">
        <v>519200</v>
      </c>
      <c r="F577" s="1110">
        <v>2054800</v>
      </c>
    </row>
    <row r="578" spans="1:6">
      <c r="A578" s="1112"/>
      <c r="B578" s="1133">
        <v>41791</v>
      </c>
      <c r="C578" s="1132"/>
      <c r="D578" s="1110">
        <v>1258200</v>
      </c>
      <c r="E578" s="1110">
        <v>400800</v>
      </c>
      <c r="F578" s="1110">
        <v>1659000</v>
      </c>
    </row>
    <row r="579" spans="1:6">
      <c r="A579" s="1112"/>
      <c r="B579" s="1133">
        <v>41821</v>
      </c>
      <c r="C579" s="1132"/>
      <c r="D579" s="1110">
        <v>1616400</v>
      </c>
      <c r="E579" s="1110">
        <v>532600</v>
      </c>
      <c r="F579" s="1110">
        <v>2149000</v>
      </c>
    </row>
    <row r="580" spans="1:6">
      <c r="A580" s="1112"/>
      <c r="B580" s="1133">
        <v>41852</v>
      </c>
      <c r="C580" s="1132"/>
      <c r="D580" s="1110">
        <v>1418400</v>
      </c>
      <c r="E580" s="1110">
        <v>489800</v>
      </c>
      <c r="F580" s="1110">
        <v>1908200</v>
      </c>
    </row>
    <row r="581" spans="1:6">
      <c r="A581" s="1112"/>
      <c r="B581" s="1133">
        <v>41883</v>
      </c>
      <c r="C581" s="1132"/>
      <c r="D581" s="1110">
        <v>613200</v>
      </c>
      <c r="E581" s="1110">
        <v>213800</v>
      </c>
      <c r="F581" s="1110">
        <v>827000</v>
      </c>
    </row>
    <row r="582" spans="1:6">
      <c r="A582" s="1112"/>
      <c r="B582" s="1133">
        <v>41913</v>
      </c>
      <c r="C582" s="1132"/>
      <c r="D582" s="1110">
        <v>547800</v>
      </c>
      <c r="E582" s="1110">
        <v>176200</v>
      </c>
      <c r="F582" s="1110">
        <v>724000</v>
      </c>
    </row>
    <row r="583" spans="1:6" s="1032" customFormat="1">
      <c r="A583" s="1109"/>
      <c r="B583" s="1131" t="s">
        <v>891</v>
      </c>
      <c r="C583" s="1130"/>
      <c r="D583" s="1107">
        <f>SUM(D576:D582)</f>
        <v>7781600</v>
      </c>
      <c r="E583" s="1107">
        <f>SUM(E576:E582)</f>
        <v>2585600</v>
      </c>
      <c r="F583" s="1107">
        <f>SUM(F576:F582)</f>
        <v>10367200</v>
      </c>
    </row>
    <row r="584" spans="1:6">
      <c r="A584" s="1115">
        <v>65</v>
      </c>
      <c r="B584" s="1133" t="s">
        <v>58</v>
      </c>
      <c r="C584" s="1110">
        <v>33</v>
      </c>
      <c r="D584" s="1110"/>
      <c r="E584" s="1110"/>
      <c r="F584" s="1110"/>
    </row>
    <row r="585" spans="1:6">
      <c r="A585" s="1112"/>
      <c r="B585" s="1133">
        <v>41730</v>
      </c>
      <c r="C585" s="1132"/>
      <c r="D585" s="1110">
        <v>111216</v>
      </c>
      <c r="E585" s="1110">
        <v>3804</v>
      </c>
      <c r="F585" s="1110">
        <v>115020</v>
      </c>
    </row>
    <row r="586" spans="1:6">
      <c r="A586" s="1112"/>
      <c r="B586" s="1133">
        <v>41760</v>
      </c>
      <c r="C586" s="1132"/>
      <c r="D586" s="1110">
        <v>269610</v>
      </c>
      <c r="E586" s="1110">
        <v>10290</v>
      </c>
      <c r="F586" s="1110">
        <v>279900</v>
      </c>
    </row>
    <row r="587" spans="1:6">
      <c r="A587" s="1112"/>
      <c r="B587" s="1133">
        <v>41791</v>
      </c>
      <c r="C587" s="1132"/>
      <c r="D587" s="1110">
        <v>125970</v>
      </c>
      <c r="E587" s="1110">
        <v>4140</v>
      </c>
      <c r="F587" s="1110">
        <v>130110</v>
      </c>
    </row>
    <row r="588" spans="1:6">
      <c r="A588" s="1112"/>
      <c r="B588" s="1133">
        <v>41821</v>
      </c>
      <c r="C588" s="1132"/>
      <c r="D588" s="1110">
        <v>141630</v>
      </c>
      <c r="E588" s="1110">
        <v>5670</v>
      </c>
      <c r="F588" s="1110">
        <v>147300</v>
      </c>
    </row>
    <row r="589" spans="1:6">
      <c r="A589" s="1112"/>
      <c r="B589" s="1133">
        <v>41852</v>
      </c>
      <c r="C589" s="1132"/>
      <c r="D589" s="1110">
        <v>173250</v>
      </c>
      <c r="E589" s="1110">
        <v>5280</v>
      </c>
      <c r="F589" s="1110">
        <v>178530</v>
      </c>
    </row>
    <row r="590" spans="1:6">
      <c r="A590" s="1112"/>
      <c r="B590" s="1133">
        <v>41883</v>
      </c>
      <c r="C590" s="1132"/>
      <c r="D590" s="1110">
        <v>178830</v>
      </c>
      <c r="E590" s="1110">
        <v>5250</v>
      </c>
      <c r="F590" s="1110">
        <v>184080</v>
      </c>
    </row>
    <row r="591" spans="1:6">
      <c r="A591" s="1112"/>
      <c r="B591" s="1133">
        <v>41913</v>
      </c>
      <c r="C591" s="1132"/>
      <c r="D591" s="1110">
        <v>236400</v>
      </c>
      <c r="E591" s="1110">
        <v>6780</v>
      </c>
      <c r="F591" s="1110">
        <v>243180</v>
      </c>
    </row>
    <row r="592" spans="1:6" s="1032" customFormat="1">
      <c r="A592" s="1109"/>
      <c r="B592" s="1131" t="s">
        <v>891</v>
      </c>
      <c r="C592" s="1130"/>
      <c r="D592" s="1107">
        <f>SUM(D585:D591)</f>
        <v>1236906</v>
      </c>
      <c r="E592" s="1107">
        <f>SUM(E585:E591)</f>
        <v>41214</v>
      </c>
      <c r="F592" s="1107">
        <f>SUM(F585:F591)</f>
        <v>1278120</v>
      </c>
    </row>
    <row r="593" spans="1:6">
      <c r="A593" s="1115">
        <v>66</v>
      </c>
      <c r="B593" s="1134" t="s">
        <v>713</v>
      </c>
      <c r="C593" s="1015">
        <v>132</v>
      </c>
      <c r="D593" s="1015"/>
      <c r="E593" s="1015"/>
      <c r="F593" s="1015"/>
    </row>
    <row r="594" spans="1:6">
      <c r="A594" s="1112"/>
      <c r="B594" s="1133">
        <v>41730</v>
      </c>
      <c r="C594" s="1132"/>
      <c r="D594" s="1110">
        <v>1403520</v>
      </c>
      <c r="E594" s="1110">
        <v>478800</v>
      </c>
      <c r="F594" s="1110">
        <v>1882320</v>
      </c>
    </row>
    <row r="595" spans="1:6">
      <c r="A595" s="1112"/>
      <c r="B595" s="1133">
        <v>41760</v>
      </c>
      <c r="C595" s="1132"/>
      <c r="D595" s="1110">
        <v>1397760</v>
      </c>
      <c r="E595" s="1110">
        <v>455520</v>
      </c>
      <c r="F595" s="1110">
        <v>1853280</v>
      </c>
    </row>
    <row r="596" spans="1:6">
      <c r="A596" s="1112"/>
      <c r="B596" s="1133">
        <v>41791</v>
      </c>
      <c r="C596" s="1132"/>
      <c r="D596" s="1110">
        <v>946320</v>
      </c>
      <c r="E596" s="1110">
        <v>334080</v>
      </c>
      <c r="F596" s="1110">
        <v>1280400</v>
      </c>
    </row>
    <row r="597" spans="1:6">
      <c r="A597" s="1112"/>
      <c r="B597" s="1133">
        <v>41821</v>
      </c>
      <c r="C597" s="1132"/>
      <c r="D597" s="1110">
        <v>1115040</v>
      </c>
      <c r="E597" s="1110">
        <v>375120</v>
      </c>
      <c r="F597" s="1110">
        <v>1490160</v>
      </c>
    </row>
    <row r="598" spans="1:6">
      <c r="A598" s="1112"/>
      <c r="B598" s="1133">
        <v>41852</v>
      </c>
      <c r="C598" s="1132"/>
      <c r="D598" s="1110">
        <v>1182720</v>
      </c>
      <c r="E598" s="1110">
        <v>407040</v>
      </c>
      <c r="F598" s="1110">
        <v>1589760</v>
      </c>
    </row>
    <row r="599" spans="1:6">
      <c r="A599" s="1112"/>
      <c r="B599" s="1133">
        <v>41883</v>
      </c>
      <c r="C599" s="1132"/>
      <c r="D599" s="1110">
        <v>930000</v>
      </c>
      <c r="E599" s="1110">
        <v>340000</v>
      </c>
      <c r="F599" s="1110">
        <v>1270000</v>
      </c>
    </row>
    <row r="600" spans="1:6">
      <c r="A600" s="1112"/>
      <c r="B600" s="1133">
        <v>41913</v>
      </c>
      <c r="C600" s="1132"/>
      <c r="D600" s="1110">
        <v>951520</v>
      </c>
      <c r="E600" s="1110">
        <v>333680</v>
      </c>
      <c r="F600" s="1110">
        <v>1285200</v>
      </c>
    </row>
    <row r="601" spans="1:6" s="1032" customFormat="1">
      <c r="A601" s="1109"/>
      <c r="B601" s="1131" t="s">
        <v>891</v>
      </c>
      <c r="C601" s="1130"/>
      <c r="D601" s="1107">
        <f>SUM(D594:D600)</f>
        <v>7926880</v>
      </c>
      <c r="E601" s="1107">
        <f>SUM(E594:E600)</f>
        <v>2724240</v>
      </c>
      <c r="F601" s="1107">
        <f>SUM(F594:F600)</f>
        <v>10651120</v>
      </c>
    </row>
    <row r="602" spans="1:6">
      <c r="A602" s="1115">
        <v>67</v>
      </c>
      <c r="B602" s="1134" t="s">
        <v>1043</v>
      </c>
      <c r="C602" s="1015">
        <v>33</v>
      </c>
      <c r="D602" s="1015"/>
      <c r="E602" s="1015"/>
      <c r="F602" s="1015"/>
    </row>
    <row r="603" spans="1:6">
      <c r="A603" s="1112"/>
      <c r="B603" s="1133">
        <v>41730</v>
      </c>
      <c r="C603" s="1132"/>
      <c r="D603" s="1110">
        <v>231900</v>
      </c>
      <c r="E603" s="1110">
        <v>71250</v>
      </c>
      <c r="F603" s="1110">
        <v>303150</v>
      </c>
    </row>
    <row r="604" spans="1:6">
      <c r="A604" s="1112"/>
      <c r="B604" s="1133">
        <v>41760</v>
      </c>
      <c r="C604" s="1132"/>
      <c r="D604" s="1110">
        <v>192870</v>
      </c>
      <c r="E604" s="1110">
        <v>72480</v>
      </c>
      <c r="F604" s="1110">
        <v>265350</v>
      </c>
    </row>
    <row r="605" spans="1:6">
      <c r="A605" s="1112"/>
      <c r="B605" s="1133">
        <v>41791</v>
      </c>
      <c r="C605" s="1132"/>
      <c r="D605" s="1110">
        <v>191190</v>
      </c>
      <c r="E605" s="1110">
        <v>63690</v>
      </c>
      <c r="F605" s="1110">
        <v>254880</v>
      </c>
    </row>
    <row r="606" spans="1:6">
      <c r="A606" s="1112"/>
      <c r="B606" s="1133">
        <v>41821</v>
      </c>
      <c r="C606" s="1132"/>
      <c r="D606" s="1110">
        <v>206610</v>
      </c>
      <c r="E606" s="1110">
        <v>38760</v>
      </c>
      <c r="F606" s="1110">
        <v>245370</v>
      </c>
    </row>
    <row r="607" spans="1:6">
      <c r="A607" s="1112"/>
      <c r="B607" s="1133">
        <v>41852</v>
      </c>
      <c r="C607" s="1132"/>
      <c r="D607" s="1110">
        <v>180720</v>
      </c>
      <c r="E607" s="1110">
        <v>18660</v>
      </c>
      <c r="F607" s="1110">
        <v>199380</v>
      </c>
    </row>
    <row r="608" spans="1:6">
      <c r="A608" s="1112"/>
      <c r="B608" s="1133">
        <v>41883</v>
      </c>
      <c r="C608" s="1132"/>
      <c r="D608" s="1110">
        <v>216960</v>
      </c>
      <c r="E608" s="1110">
        <v>29610</v>
      </c>
      <c r="F608" s="1110">
        <v>246570</v>
      </c>
    </row>
    <row r="609" spans="1:6">
      <c r="A609" s="1112"/>
      <c r="B609" s="1133">
        <v>41913</v>
      </c>
      <c r="C609" s="1132"/>
      <c r="D609" s="1110">
        <v>194250</v>
      </c>
      <c r="E609" s="1110">
        <v>22740</v>
      </c>
      <c r="F609" s="1110">
        <v>216990</v>
      </c>
    </row>
    <row r="610" spans="1:6" s="1032" customFormat="1">
      <c r="A610" s="1109"/>
      <c r="B610" s="1131" t="s">
        <v>891</v>
      </c>
      <c r="C610" s="1130"/>
      <c r="D610" s="1107">
        <f>SUM(D603:D609)</f>
        <v>1414500</v>
      </c>
      <c r="E610" s="1107">
        <f>SUM(E603:E609)</f>
        <v>317190</v>
      </c>
      <c r="F610" s="1107">
        <f>SUM(F603:F609)</f>
        <v>1731690</v>
      </c>
    </row>
    <row r="611" spans="1:6">
      <c r="A611" s="1115">
        <v>68</v>
      </c>
      <c r="B611" s="1134" t="s">
        <v>710</v>
      </c>
      <c r="C611" s="1015">
        <v>220</v>
      </c>
      <c r="D611" s="1015"/>
      <c r="E611" s="1015"/>
      <c r="F611" s="1015"/>
    </row>
    <row r="612" spans="1:6">
      <c r="A612" s="1112"/>
      <c r="B612" s="1133">
        <v>41730</v>
      </c>
      <c r="C612" s="1132"/>
      <c r="D612" s="1110">
        <v>1509600</v>
      </c>
      <c r="E612" s="1110">
        <v>509400</v>
      </c>
      <c r="F612" s="1110">
        <v>2019000</v>
      </c>
    </row>
    <row r="613" spans="1:6">
      <c r="A613" s="1112"/>
      <c r="B613" s="1133">
        <v>41760</v>
      </c>
      <c r="C613" s="1132"/>
      <c r="D613" s="1110">
        <v>2400600</v>
      </c>
      <c r="E613" s="1110">
        <v>777000</v>
      </c>
      <c r="F613" s="1110">
        <v>3177600</v>
      </c>
    </row>
    <row r="614" spans="1:6">
      <c r="A614" s="1112"/>
      <c r="B614" s="1133">
        <v>41791</v>
      </c>
      <c r="C614" s="1132"/>
      <c r="D614" s="1110">
        <v>5336400</v>
      </c>
      <c r="E614" s="1110">
        <v>1637400</v>
      </c>
      <c r="F614" s="1110">
        <v>6973800</v>
      </c>
    </row>
    <row r="615" spans="1:6">
      <c r="A615" s="1112"/>
      <c r="B615" s="1133">
        <v>41821</v>
      </c>
      <c r="C615" s="1132"/>
      <c r="D615" s="1110">
        <v>1007400</v>
      </c>
      <c r="E615" s="1110">
        <v>226800</v>
      </c>
      <c r="F615" s="1110">
        <v>1234200</v>
      </c>
    </row>
    <row r="616" spans="1:6">
      <c r="A616" s="1112"/>
      <c r="B616" s="1133">
        <v>41852</v>
      </c>
      <c r="C616" s="1132"/>
      <c r="D616" s="1110">
        <v>2157600</v>
      </c>
      <c r="E616" s="1110">
        <v>774600</v>
      </c>
      <c r="F616" s="1110">
        <v>2932200</v>
      </c>
    </row>
    <row r="617" spans="1:6">
      <c r="A617" s="1112"/>
      <c r="B617" s="1133">
        <v>41883</v>
      </c>
      <c r="C617" s="1132"/>
      <c r="D617" s="1110">
        <v>1087800</v>
      </c>
      <c r="E617" s="1110">
        <v>274800</v>
      </c>
      <c r="F617" s="1110">
        <v>1362600</v>
      </c>
    </row>
    <row r="618" spans="1:6">
      <c r="A618" s="1112"/>
      <c r="B618" s="1133">
        <v>41913</v>
      </c>
      <c r="C618" s="1132"/>
      <c r="D618" s="1110">
        <v>539400</v>
      </c>
      <c r="E618" s="1110">
        <v>138600</v>
      </c>
      <c r="F618" s="1110">
        <v>678000</v>
      </c>
    </row>
    <row r="619" spans="1:6" s="1032" customFormat="1">
      <c r="A619" s="1109"/>
      <c r="B619" s="1131" t="s">
        <v>891</v>
      </c>
      <c r="C619" s="1130"/>
      <c r="D619" s="1107">
        <f>SUM(D612:D618)</f>
        <v>14038800</v>
      </c>
      <c r="E619" s="1107">
        <f>SUM(E612:E618)</f>
        <v>4338600</v>
      </c>
      <c r="F619" s="1107">
        <f>SUM(F612:F618)</f>
        <v>18377400</v>
      </c>
    </row>
    <row r="620" spans="1:6">
      <c r="A620" s="1115">
        <v>69</v>
      </c>
      <c r="B620" s="1134" t="s">
        <v>1249</v>
      </c>
      <c r="C620" s="1015">
        <v>33</v>
      </c>
      <c r="D620" s="1015"/>
      <c r="E620" s="1015"/>
      <c r="F620" s="1015"/>
    </row>
    <row r="621" spans="1:6">
      <c r="A621" s="1112"/>
      <c r="B621" s="1133">
        <v>41730</v>
      </c>
      <c r="C621" s="1132"/>
      <c r="D621" s="1110">
        <v>453195</v>
      </c>
      <c r="E621" s="1110">
        <v>149250</v>
      </c>
      <c r="F621" s="1110">
        <v>602445</v>
      </c>
    </row>
    <row r="622" spans="1:6">
      <c r="A622" s="1112"/>
      <c r="B622" s="1133">
        <v>41760</v>
      </c>
      <c r="C622" s="1132"/>
      <c r="D622" s="1110">
        <v>495885</v>
      </c>
      <c r="E622" s="1110">
        <v>164910</v>
      </c>
      <c r="F622" s="1110">
        <v>660795</v>
      </c>
    </row>
    <row r="623" spans="1:6">
      <c r="A623" s="1112"/>
      <c r="B623" s="1133">
        <v>41791</v>
      </c>
      <c r="C623" s="1132"/>
      <c r="D623" s="1110">
        <v>471015</v>
      </c>
      <c r="E623" s="1110">
        <v>151290</v>
      </c>
      <c r="F623" s="1110">
        <v>622305</v>
      </c>
    </row>
    <row r="624" spans="1:6">
      <c r="A624" s="1112"/>
      <c r="B624" s="1133">
        <v>41821</v>
      </c>
      <c r="C624" s="1132"/>
      <c r="D624" s="1110">
        <v>481950</v>
      </c>
      <c r="E624" s="1110">
        <v>158160</v>
      </c>
      <c r="F624" s="1110">
        <v>640110</v>
      </c>
    </row>
    <row r="625" spans="1:6">
      <c r="A625" s="1112"/>
      <c r="B625" s="1133">
        <v>41852</v>
      </c>
      <c r="C625" s="1132"/>
      <c r="D625" s="1110">
        <v>421995</v>
      </c>
      <c r="E625" s="1110">
        <v>132660</v>
      </c>
      <c r="F625" s="1110">
        <v>554655</v>
      </c>
    </row>
    <row r="626" spans="1:6">
      <c r="A626" s="1112"/>
      <c r="B626" s="1133">
        <v>41883</v>
      </c>
      <c r="C626" s="1132"/>
      <c r="D626" s="1110">
        <v>382530</v>
      </c>
      <c r="E626" s="1110">
        <v>130005</v>
      </c>
      <c r="F626" s="1110">
        <v>512535</v>
      </c>
    </row>
    <row r="627" spans="1:6">
      <c r="A627" s="1112"/>
      <c r="B627" s="1133">
        <v>41913</v>
      </c>
      <c r="C627" s="1132"/>
      <c r="D627" s="1110">
        <v>389085</v>
      </c>
      <c r="E627" s="1110">
        <v>124410</v>
      </c>
      <c r="F627" s="1110">
        <v>513495</v>
      </c>
    </row>
    <row r="628" spans="1:6" s="1032" customFormat="1">
      <c r="A628" s="1109"/>
      <c r="B628" s="1131" t="s">
        <v>891</v>
      </c>
      <c r="C628" s="1130"/>
      <c r="D628" s="1107">
        <f>SUM(D621:D627)</f>
        <v>3095655</v>
      </c>
      <c r="E628" s="1107">
        <f>SUM(E621:E627)</f>
        <v>1010685</v>
      </c>
      <c r="F628" s="1107">
        <f>SUM(F621:F627)</f>
        <v>4106340</v>
      </c>
    </row>
    <row r="629" spans="1:6">
      <c r="A629" s="1115">
        <v>70</v>
      </c>
      <c r="B629" s="1134" t="s">
        <v>792</v>
      </c>
      <c r="C629" s="1015">
        <v>11</v>
      </c>
      <c r="D629" s="1015"/>
      <c r="E629" s="1015"/>
      <c r="F629" s="1015"/>
    </row>
    <row r="630" spans="1:6">
      <c r="A630" s="1112"/>
      <c r="B630" s="1133">
        <v>41730</v>
      </c>
      <c r="C630" s="1132"/>
      <c r="D630" s="1110">
        <v>439280</v>
      </c>
      <c r="E630" s="1110">
        <v>158960</v>
      </c>
      <c r="F630" s="1110">
        <v>598240</v>
      </c>
    </row>
    <row r="631" spans="1:6">
      <c r="A631" s="1112"/>
      <c r="B631" s="1133">
        <v>41760</v>
      </c>
      <c r="C631" s="1132"/>
      <c r="D631" s="1110">
        <v>636600</v>
      </c>
      <c r="E631" s="1110">
        <v>238720</v>
      </c>
      <c r="F631" s="1110">
        <v>875320</v>
      </c>
    </row>
    <row r="632" spans="1:6">
      <c r="A632" s="1112"/>
      <c r="B632" s="1133">
        <v>41791</v>
      </c>
      <c r="C632" s="1132"/>
      <c r="D632" s="1110">
        <v>426040</v>
      </c>
      <c r="E632" s="1110">
        <v>145960</v>
      </c>
      <c r="F632" s="1110">
        <v>572000</v>
      </c>
    </row>
    <row r="633" spans="1:6">
      <c r="A633" s="1112"/>
      <c r="B633" s="1133">
        <v>41821</v>
      </c>
      <c r="C633" s="1132"/>
      <c r="D633" s="1110">
        <v>349240</v>
      </c>
      <c r="E633" s="1110">
        <v>157400</v>
      </c>
      <c r="F633" s="1110">
        <v>506640</v>
      </c>
    </row>
    <row r="634" spans="1:6">
      <c r="A634" s="1112"/>
      <c r="B634" s="1133">
        <v>41852</v>
      </c>
      <c r="C634" s="1132"/>
      <c r="D634" s="1110">
        <v>371360</v>
      </c>
      <c r="E634" s="1110">
        <v>164440</v>
      </c>
      <c r="F634" s="1110">
        <v>535800</v>
      </c>
    </row>
    <row r="635" spans="1:6">
      <c r="A635" s="1112"/>
      <c r="B635" s="1133">
        <v>41883</v>
      </c>
      <c r="C635" s="1132"/>
      <c r="D635" s="1110">
        <v>366080</v>
      </c>
      <c r="E635" s="1110">
        <v>155160</v>
      </c>
      <c r="F635" s="1110">
        <v>521240</v>
      </c>
    </row>
    <row r="636" spans="1:6">
      <c r="A636" s="1112"/>
      <c r="B636" s="1133">
        <v>41913</v>
      </c>
      <c r="C636" s="1132"/>
      <c r="D636" s="1110">
        <v>446440</v>
      </c>
      <c r="E636" s="1110">
        <v>175880</v>
      </c>
      <c r="F636" s="1110">
        <v>622320</v>
      </c>
    </row>
    <row r="637" spans="1:6" s="1032" customFormat="1">
      <c r="A637" s="1109"/>
      <c r="B637" s="1131" t="s">
        <v>891</v>
      </c>
      <c r="C637" s="1130"/>
      <c r="D637" s="1107">
        <f>SUM(D630:D636)</f>
        <v>3035040</v>
      </c>
      <c r="E637" s="1107">
        <f>SUM(E630:E636)</f>
        <v>1196520</v>
      </c>
      <c r="F637" s="1107">
        <f>SUM(F630:F636)</f>
        <v>4231560</v>
      </c>
    </row>
    <row r="638" spans="1:6">
      <c r="A638" s="1115">
        <v>71</v>
      </c>
      <c r="B638" s="1134" t="s">
        <v>2468</v>
      </c>
      <c r="C638" s="1015">
        <v>132</v>
      </c>
      <c r="D638" s="1015"/>
      <c r="E638" s="1015"/>
      <c r="F638" s="1015"/>
    </row>
    <row r="639" spans="1:6">
      <c r="A639" s="1112"/>
      <c r="B639" s="1133">
        <v>41730</v>
      </c>
      <c r="C639" s="1132"/>
      <c r="D639" s="1110">
        <f t="shared" ref="D639:D645" si="20">+F639-E639</f>
        <v>859087</v>
      </c>
      <c r="E639" s="1110">
        <f t="shared" ref="E639:E645" si="21">ROUND(F639/4,0)</f>
        <v>286363</v>
      </c>
      <c r="F639" s="1110">
        <v>1145450</v>
      </c>
    </row>
    <row r="640" spans="1:6">
      <c r="A640" s="1112"/>
      <c r="B640" s="1133">
        <v>41760</v>
      </c>
      <c r="C640" s="1132"/>
      <c r="D640" s="1110">
        <f t="shared" si="20"/>
        <v>862020</v>
      </c>
      <c r="E640" s="1110">
        <f t="shared" si="21"/>
        <v>287340</v>
      </c>
      <c r="F640" s="1110">
        <v>1149360</v>
      </c>
    </row>
    <row r="641" spans="1:6">
      <c r="A641" s="1112"/>
      <c r="B641" s="1133">
        <v>41791</v>
      </c>
      <c r="C641" s="1132"/>
      <c r="D641" s="1110">
        <f t="shared" si="20"/>
        <v>781920</v>
      </c>
      <c r="E641" s="1110">
        <f t="shared" si="21"/>
        <v>260640</v>
      </c>
      <c r="F641" s="1110">
        <v>1042560</v>
      </c>
    </row>
    <row r="642" spans="1:6">
      <c r="A642" s="1112"/>
      <c r="B642" s="1133">
        <v>41821</v>
      </c>
      <c r="C642" s="1132"/>
      <c r="D642" s="1110">
        <f t="shared" si="20"/>
        <v>970200</v>
      </c>
      <c r="E642" s="1110">
        <f t="shared" si="21"/>
        <v>323400</v>
      </c>
      <c r="F642" s="1110">
        <v>1293600</v>
      </c>
    </row>
    <row r="643" spans="1:6">
      <c r="A643" s="1112"/>
      <c r="B643" s="1133">
        <v>41852</v>
      </c>
      <c r="C643" s="1132"/>
      <c r="D643" s="1110">
        <f t="shared" si="20"/>
        <v>981180</v>
      </c>
      <c r="E643" s="1110">
        <f t="shared" si="21"/>
        <v>327060</v>
      </c>
      <c r="F643" s="1110">
        <v>1308240</v>
      </c>
    </row>
    <row r="644" spans="1:6">
      <c r="A644" s="1112"/>
      <c r="B644" s="1133">
        <v>41883</v>
      </c>
      <c r="C644" s="1132"/>
      <c r="D644" s="1110">
        <f t="shared" si="20"/>
        <v>908280</v>
      </c>
      <c r="E644" s="1110">
        <f t="shared" si="21"/>
        <v>302760</v>
      </c>
      <c r="F644" s="1110">
        <v>1211040</v>
      </c>
    </row>
    <row r="645" spans="1:6">
      <c r="A645" s="1112"/>
      <c r="B645" s="1133">
        <v>41913</v>
      </c>
      <c r="C645" s="1132"/>
      <c r="D645" s="1110">
        <f t="shared" si="20"/>
        <v>957060</v>
      </c>
      <c r="E645" s="1110">
        <f t="shared" si="21"/>
        <v>319020</v>
      </c>
      <c r="F645" s="1110">
        <v>1276080</v>
      </c>
    </row>
    <row r="646" spans="1:6" s="1032" customFormat="1">
      <c r="A646" s="1109"/>
      <c r="B646" s="1131" t="s">
        <v>891</v>
      </c>
      <c r="C646" s="1130"/>
      <c r="D646" s="1107">
        <f>SUM(D639:D645)</f>
        <v>6319747</v>
      </c>
      <c r="E646" s="1107">
        <f>SUM(E639:E645)</f>
        <v>2106583</v>
      </c>
      <c r="F646" s="1107">
        <f>SUM(F639:F645)</f>
        <v>8426330</v>
      </c>
    </row>
    <row r="647" spans="1:6">
      <c r="A647" s="1115">
        <v>72</v>
      </c>
      <c r="B647" s="1134" t="s">
        <v>1488</v>
      </c>
      <c r="C647" s="1015">
        <v>33</v>
      </c>
      <c r="D647" s="1015"/>
      <c r="E647" s="1015"/>
      <c r="F647" s="1015"/>
    </row>
    <row r="648" spans="1:6">
      <c r="A648" s="1112"/>
      <c r="B648" s="1133">
        <v>41730</v>
      </c>
      <c r="C648" s="1132"/>
      <c r="D648" s="1110">
        <v>0</v>
      </c>
      <c r="E648" s="1110">
        <v>0</v>
      </c>
      <c r="F648" s="1110">
        <v>0</v>
      </c>
    </row>
    <row r="649" spans="1:6">
      <c r="A649" s="1112"/>
      <c r="B649" s="1133">
        <v>41760</v>
      </c>
      <c r="C649" s="1132"/>
      <c r="D649" s="1110">
        <v>0</v>
      </c>
      <c r="E649" s="1110">
        <v>0</v>
      </c>
      <c r="F649" s="1110">
        <v>0</v>
      </c>
    </row>
    <row r="650" spans="1:6">
      <c r="A650" s="1112"/>
      <c r="B650" s="1133">
        <v>41791</v>
      </c>
      <c r="C650" s="1132"/>
      <c r="D650" s="1110">
        <v>0</v>
      </c>
      <c r="E650" s="1110">
        <v>0</v>
      </c>
      <c r="F650" s="1110">
        <v>0</v>
      </c>
    </row>
    <row r="651" spans="1:6">
      <c r="A651" s="1112"/>
      <c r="B651" s="1133">
        <v>41821</v>
      </c>
      <c r="C651" s="1132"/>
      <c r="D651" s="1110">
        <v>0</v>
      </c>
      <c r="E651" s="1110">
        <v>0</v>
      </c>
      <c r="F651" s="1110">
        <v>0</v>
      </c>
    </row>
    <row r="652" spans="1:6">
      <c r="A652" s="1112"/>
      <c r="B652" s="1133">
        <v>41852</v>
      </c>
      <c r="C652" s="1132"/>
      <c r="D652" s="1110">
        <v>0</v>
      </c>
      <c r="E652" s="1110">
        <v>0</v>
      </c>
      <c r="F652" s="1110">
        <v>0</v>
      </c>
    </row>
    <row r="653" spans="1:6">
      <c r="A653" s="1112"/>
      <c r="B653" s="1133">
        <v>41883</v>
      </c>
      <c r="C653" s="1132"/>
      <c r="D653" s="1110">
        <v>0</v>
      </c>
      <c r="E653" s="1110">
        <v>0</v>
      </c>
      <c r="F653" s="1110">
        <v>0</v>
      </c>
    </row>
    <row r="654" spans="1:6">
      <c r="A654" s="1112"/>
      <c r="B654" s="1133">
        <v>41913</v>
      </c>
      <c r="C654" s="1132"/>
      <c r="D654" s="1110">
        <v>0</v>
      </c>
      <c r="E654" s="1110">
        <v>0</v>
      </c>
      <c r="F654" s="1110">
        <v>0</v>
      </c>
    </row>
    <row r="655" spans="1:6" s="1032" customFormat="1">
      <c r="A655" s="1109"/>
      <c r="B655" s="1131" t="s">
        <v>891</v>
      </c>
      <c r="C655" s="1130"/>
      <c r="D655" s="1107">
        <f>SUM(D648:D654)</f>
        <v>0</v>
      </c>
      <c r="E655" s="1107">
        <f>SUM(E648:E654)</f>
        <v>0</v>
      </c>
      <c r="F655" s="1107">
        <f>SUM(F648:F654)</f>
        <v>0</v>
      </c>
    </row>
    <row r="656" spans="1:6">
      <c r="A656" s="1115">
        <v>73</v>
      </c>
      <c r="B656" s="1134" t="s">
        <v>1494</v>
      </c>
      <c r="C656" s="1015">
        <v>132</v>
      </c>
      <c r="D656" s="1015"/>
      <c r="E656" s="1015"/>
      <c r="F656" s="1015"/>
    </row>
    <row r="657" spans="1:6">
      <c r="A657" s="1112"/>
      <c r="B657" s="1133">
        <v>41730</v>
      </c>
      <c r="C657" s="1132"/>
      <c r="D657" s="1110">
        <f t="shared" ref="D657:D663" si="22">+F657-E657</f>
        <v>1904580</v>
      </c>
      <c r="E657" s="1110">
        <f t="shared" ref="E657:E663" si="23">+F657/4</f>
        <v>634860</v>
      </c>
      <c r="F657" s="1110">
        <v>2539440</v>
      </c>
    </row>
    <row r="658" spans="1:6">
      <c r="A658" s="1112"/>
      <c r="B658" s="1133">
        <v>41760</v>
      </c>
      <c r="C658" s="1132"/>
      <c r="D658" s="1110">
        <f t="shared" si="22"/>
        <v>2006460</v>
      </c>
      <c r="E658" s="1110">
        <f t="shared" si="23"/>
        <v>668820</v>
      </c>
      <c r="F658" s="1110">
        <v>2675280</v>
      </c>
    </row>
    <row r="659" spans="1:6">
      <c r="A659" s="1112"/>
      <c r="B659" s="1133">
        <v>41791</v>
      </c>
      <c r="C659" s="1132"/>
      <c r="D659" s="1110">
        <f t="shared" si="22"/>
        <v>1822500</v>
      </c>
      <c r="E659" s="1110">
        <f t="shared" si="23"/>
        <v>607500</v>
      </c>
      <c r="F659" s="1110">
        <v>2430000</v>
      </c>
    </row>
    <row r="660" spans="1:6">
      <c r="A660" s="1112"/>
      <c r="B660" s="1133">
        <v>41821</v>
      </c>
      <c r="C660" s="1132"/>
      <c r="D660" s="1110">
        <f t="shared" si="22"/>
        <v>2017080</v>
      </c>
      <c r="E660" s="1110">
        <f t="shared" si="23"/>
        <v>672360</v>
      </c>
      <c r="F660" s="1110">
        <v>2689440</v>
      </c>
    </row>
    <row r="661" spans="1:6">
      <c r="A661" s="1112"/>
      <c r="B661" s="1133">
        <v>41852</v>
      </c>
      <c r="C661" s="1132"/>
      <c r="D661" s="1110">
        <f t="shared" si="22"/>
        <v>2091780</v>
      </c>
      <c r="E661" s="1110">
        <f t="shared" si="23"/>
        <v>697260</v>
      </c>
      <c r="F661" s="1110">
        <v>2789040</v>
      </c>
    </row>
    <row r="662" spans="1:6">
      <c r="A662" s="1112"/>
      <c r="B662" s="1133">
        <v>41883</v>
      </c>
      <c r="C662" s="1132"/>
      <c r="D662" s="1110">
        <f t="shared" si="22"/>
        <v>1889820</v>
      </c>
      <c r="E662" s="1110">
        <f t="shared" si="23"/>
        <v>629940</v>
      </c>
      <c r="F662" s="1110">
        <v>2519760</v>
      </c>
    </row>
    <row r="663" spans="1:6">
      <c r="A663" s="1112"/>
      <c r="B663" s="1133">
        <v>41913</v>
      </c>
      <c r="C663" s="1132"/>
      <c r="D663" s="1110">
        <f t="shared" si="22"/>
        <v>2025540</v>
      </c>
      <c r="E663" s="1110">
        <f t="shared" si="23"/>
        <v>675180</v>
      </c>
      <c r="F663" s="1110">
        <v>2700720</v>
      </c>
    </row>
    <row r="664" spans="1:6" s="1032" customFormat="1">
      <c r="A664" s="1109"/>
      <c r="B664" s="1131" t="s">
        <v>891</v>
      </c>
      <c r="C664" s="1130"/>
      <c r="D664" s="1107">
        <f>SUM(D657:D663)</f>
        <v>13757760</v>
      </c>
      <c r="E664" s="1107">
        <f>SUM(E657:E663)</f>
        <v>4585920</v>
      </c>
      <c r="F664" s="1107">
        <f>SUM(F657:F663)</f>
        <v>18343680</v>
      </c>
    </row>
    <row r="665" spans="1:6">
      <c r="A665" s="1115">
        <v>74</v>
      </c>
      <c r="B665" s="1134" t="s">
        <v>1621</v>
      </c>
      <c r="C665" s="1015">
        <v>132</v>
      </c>
      <c r="D665" s="1015"/>
      <c r="E665" s="1015"/>
      <c r="F665" s="1015"/>
    </row>
    <row r="666" spans="1:6">
      <c r="A666" s="1112"/>
      <c r="B666" s="1133">
        <v>41730</v>
      </c>
      <c r="C666" s="1132"/>
      <c r="D666" s="1110">
        <v>30999</v>
      </c>
      <c r="E666" s="1110">
        <v>10701</v>
      </c>
      <c r="F666" s="1110">
        <v>41700</v>
      </c>
    </row>
    <row r="667" spans="1:6">
      <c r="A667" s="1112"/>
      <c r="B667" s="1133">
        <v>41760</v>
      </c>
      <c r="C667" s="1132"/>
      <c r="D667" s="1110">
        <v>45515</v>
      </c>
      <c r="E667" s="1110">
        <v>1285</v>
      </c>
      <c r="F667" s="1110">
        <v>46800</v>
      </c>
    </row>
    <row r="668" spans="1:6">
      <c r="A668" s="1112"/>
      <c r="B668" s="1133">
        <v>41791</v>
      </c>
      <c r="C668" s="1132"/>
      <c r="D668" s="1110">
        <v>33054</v>
      </c>
      <c r="E668" s="1110">
        <v>11546</v>
      </c>
      <c r="F668" s="1110">
        <v>44600</v>
      </c>
    </row>
    <row r="669" spans="1:6">
      <c r="A669" s="1112"/>
      <c r="B669" s="1133">
        <v>41821</v>
      </c>
      <c r="C669" s="1132"/>
      <c r="D669" s="1110">
        <v>32474</v>
      </c>
      <c r="E669" s="1110">
        <v>11626</v>
      </c>
      <c r="F669" s="1110">
        <v>44100</v>
      </c>
    </row>
    <row r="670" spans="1:6">
      <c r="A670" s="1112"/>
      <c r="B670" s="1133">
        <v>41852</v>
      </c>
      <c r="C670" s="1132"/>
      <c r="D670" s="1110">
        <v>35766</v>
      </c>
      <c r="E670" s="1110">
        <v>11334</v>
      </c>
      <c r="F670" s="1110">
        <v>47100</v>
      </c>
    </row>
    <row r="671" spans="1:6">
      <c r="A671" s="1112"/>
      <c r="B671" s="1133">
        <v>41883</v>
      </c>
      <c r="C671" s="1132"/>
      <c r="D671" s="1110">
        <v>31046</v>
      </c>
      <c r="E671" s="1110">
        <v>11454</v>
      </c>
      <c r="F671" s="1110">
        <v>42500</v>
      </c>
    </row>
    <row r="672" spans="1:6">
      <c r="A672" s="1112"/>
      <c r="B672" s="1133">
        <v>41913</v>
      </c>
      <c r="C672" s="1132"/>
      <c r="D672" s="1110">
        <v>43873.11</v>
      </c>
      <c r="E672" s="1110">
        <v>526.89</v>
      </c>
      <c r="F672" s="1110">
        <v>44400</v>
      </c>
    </row>
    <row r="673" spans="1:6" s="1032" customFormat="1">
      <c r="A673" s="1109"/>
      <c r="B673" s="1131" t="s">
        <v>891</v>
      </c>
      <c r="C673" s="1130"/>
      <c r="D673" s="1107">
        <f>SUM(D666:D672)</f>
        <v>252727.11</v>
      </c>
      <c r="E673" s="1107">
        <f>SUM(E666:E672)</f>
        <v>58472.89</v>
      </c>
      <c r="F673" s="1107">
        <f>SUM(F666:F672)</f>
        <v>311200</v>
      </c>
    </row>
    <row r="674" spans="1:6">
      <c r="A674" s="1115">
        <v>75</v>
      </c>
      <c r="B674" s="1134" t="s">
        <v>545</v>
      </c>
      <c r="C674" s="1015">
        <v>132</v>
      </c>
      <c r="D674" s="1015"/>
      <c r="E674" s="1015"/>
      <c r="F674" s="1015"/>
    </row>
    <row r="675" spans="1:6">
      <c r="A675" s="1112"/>
      <c r="B675" s="1133">
        <v>41730</v>
      </c>
      <c r="C675" s="1132"/>
      <c r="D675" s="1110">
        <f t="shared" ref="D675:D681" si="24">+F675-E675</f>
        <v>9551071</v>
      </c>
      <c r="E675" s="1110">
        <v>3183691</v>
      </c>
      <c r="F675" s="1110">
        <v>12734762</v>
      </c>
    </row>
    <row r="676" spans="1:6">
      <c r="A676" s="1112"/>
      <c r="B676" s="1133">
        <v>41760</v>
      </c>
      <c r="C676" s="1132"/>
      <c r="D676" s="1110">
        <f t="shared" si="24"/>
        <v>11582433</v>
      </c>
      <c r="E676" s="1110">
        <v>3860811</v>
      </c>
      <c r="F676" s="1110">
        <v>15443244</v>
      </c>
    </row>
    <row r="677" spans="1:6">
      <c r="A677" s="1112"/>
      <c r="B677" s="1133">
        <v>41791</v>
      </c>
      <c r="C677" s="1132"/>
      <c r="D677" s="1110">
        <f t="shared" si="24"/>
        <v>10544130</v>
      </c>
      <c r="E677" s="1110">
        <v>3514710</v>
      </c>
      <c r="F677" s="1110">
        <v>14058840</v>
      </c>
    </row>
    <row r="678" spans="1:6">
      <c r="A678" s="1112"/>
      <c r="B678" s="1133">
        <v>41821</v>
      </c>
      <c r="C678" s="1132"/>
      <c r="D678" s="1110">
        <f t="shared" si="24"/>
        <v>10961026</v>
      </c>
      <c r="E678" s="1110">
        <v>3653675</v>
      </c>
      <c r="F678" s="1110">
        <v>14614701</v>
      </c>
    </row>
    <row r="679" spans="1:6">
      <c r="A679" s="1112"/>
      <c r="B679" s="1133">
        <v>41852</v>
      </c>
      <c r="C679" s="1132"/>
      <c r="D679" s="1110">
        <f t="shared" si="24"/>
        <v>1178505</v>
      </c>
      <c r="E679" s="1110">
        <v>392835</v>
      </c>
      <c r="F679" s="1110">
        <v>1571340</v>
      </c>
    </row>
    <row r="680" spans="1:6">
      <c r="A680" s="1112"/>
      <c r="B680" s="1133">
        <v>41883</v>
      </c>
      <c r="C680" s="1132"/>
      <c r="D680" s="1110">
        <f t="shared" si="24"/>
        <v>213480</v>
      </c>
      <c r="E680" s="1110">
        <v>72720</v>
      </c>
      <c r="F680" s="1110">
        <v>286200</v>
      </c>
    </row>
    <row r="681" spans="1:6">
      <c r="A681" s="1112"/>
      <c r="B681" s="1133">
        <v>41913</v>
      </c>
      <c r="C681" s="1132"/>
      <c r="D681" s="1110">
        <f t="shared" si="24"/>
        <v>300140</v>
      </c>
      <c r="E681" s="1110">
        <v>76680</v>
      </c>
      <c r="F681" s="1110">
        <v>376820</v>
      </c>
    </row>
    <row r="682" spans="1:6" s="1032" customFormat="1">
      <c r="A682" s="1109"/>
      <c r="B682" s="1131" t="s">
        <v>891</v>
      </c>
      <c r="C682" s="1130"/>
      <c r="D682" s="1107">
        <f>SUM(D675:D681)</f>
        <v>44330785</v>
      </c>
      <c r="E682" s="1107">
        <f>SUM(E675:E681)</f>
        <v>14755122</v>
      </c>
      <c r="F682" s="1107">
        <f>SUM(F675:F681)</f>
        <v>59085907</v>
      </c>
    </row>
    <row r="683" spans="1:6" s="1113" customFormat="1" ht="15.75">
      <c r="A683" s="1106">
        <v>75</v>
      </c>
      <c r="B683" s="1129" t="s">
        <v>2647</v>
      </c>
      <c r="C683" s="1106"/>
      <c r="D683" s="1128">
        <f>+D16+D25+D34+D43+D52+D61+D70+D79+D88+D97+D106+D115+D124+D133+D142+D151+D160+D169+D178+D187+D196+D205+D214+D223+D232+D241+D250+D259+D268+D277+D286+D295+D304+D313+D322+D331+D340+D349+D358+D367+D376+D385+D394+D403+D412+D421+D430+D439+D448+D457+D466+D475+D484+D493+D502+D511+D520+D529+D538+D547+D556+D565+D574+D583+D592+D601+D610+D619+D628+D637+D646+D655+D664+D673+D682</f>
        <v>791126972.11000001</v>
      </c>
      <c r="E683" s="1128">
        <f>+E16+E25+E34+E43+E52+E61+E70+E79+E88+E97+E106+E115+E124+E133+E142+E151+E160+E169+E178+E187+E196+E205+E214+E223+E232+E241+E250+E259+E268+E277+E286+E295+E304+E313+E322+E331+E340+E349+E358+E367+E376+E385+E394+E403+E412+E421+E430+E439+E448+E457+E466+E475+E484+E493+E502+E511+E520+E529+E538+E547+E556+E565+E574+E583+E592+E601+E610+E619+E628+E637+E646+E655+E664+E673+E682</f>
        <v>264745036.88999999</v>
      </c>
      <c r="F683" s="1128">
        <f>+F16+F25+F34+F43+F52+F61+F70+F79+F88+F97+F106+F115+F124+F133+F142+F151+F160+F169+F178+F187+F196+F205+F214+F223+F232+F241+F250+F259+F268+F277+F286+F295+F304+F313+F322+F331+F340+F349+F358+F367+F376+F385+F394+F403+F412+F421+F430+F439+F448+F457+F466+F475+F484+F493+F502+F511+F520+F529+F538+F547+F556+F565+F574+F583+F592+F601+F610+F619+F628+F637+F646+F655+F664+F673+F682</f>
        <v>1055872009</v>
      </c>
    </row>
  </sheetData>
  <mergeCells count="2">
    <mergeCell ref="A3:F3"/>
    <mergeCell ref="A5:F5"/>
  </mergeCells>
  <printOptions horizontalCentered="1"/>
  <pageMargins left="0.43307086614173229" right="0.23622047244094491" top="0.39370078740157483" bottom="0.27559055118110237" header="0.31496062992125984" footer="0.15748031496062992"/>
  <pageSetup paperSize="9" orientation="portrait" r:id="rId1"/>
  <rowBreaks count="15" manualBreakCount="15">
    <brk id="43" max="16383" man="1"/>
    <brk id="88" max="16383" man="1"/>
    <brk id="133" max="16383" man="1"/>
    <brk id="178" max="16383" man="1"/>
    <brk id="223" max="16383" man="1"/>
    <brk id="268" max="16383" man="1"/>
    <brk id="313" max="16383" man="1"/>
    <brk id="358" max="16383" man="1"/>
    <brk id="403" max="16383" man="1"/>
    <brk id="448" max="16383" man="1"/>
    <brk id="493" max="16383" man="1"/>
    <brk id="538" max="16383" man="1"/>
    <brk id="583" max="16383" man="1"/>
    <brk id="628" max="16383" man="1"/>
    <brk id="673" max="16383" man="1"/>
  </rowBreaks>
</worksheet>
</file>

<file path=xl/worksheets/sheet66.xml><?xml version="1.0" encoding="utf-8"?>
<worksheet xmlns="http://schemas.openxmlformats.org/spreadsheetml/2006/main" xmlns:r="http://schemas.openxmlformats.org/officeDocument/2006/relationships">
  <sheetPr>
    <pageSetUpPr fitToPage="1"/>
  </sheetPr>
  <dimension ref="A1:E10"/>
  <sheetViews>
    <sheetView view="pageBreakPreview" zoomScaleNormal="80" zoomScaleSheetLayoutView="100" workbookViewId="0">
      <selection activeCell="H5" sqref="H5"/>
    </sheetView>
  </sheetViews>
  <sheetFormatPr defaultRowHeight="12.75"/>
  <cols>
    <col min="1" max="1" width="8.42578125" style="606" customWidth="1"/>
    <col min="2" max="2" width="43.140625" style="606" customWidth="1"/>
    <col min="3" max="3" width="32.28515625" style="606" customWidth="1"/>
    <col min="4" max="4" width="28" style="606" customWidth="1"/>
    <col min="5" max="5" width="32.85546875" style="606" customWidth="1"/>
    <col min="6" max="9" width="9.140625" style="606"/>
    <col min="10" max="10" width="11.5703125" style="606" bestFit="1" customWidth="1"/>
    <col min="11" max="12" width="13.42578125" style="606" bestFit="1" customWidth="1"/>
    <col min="13" max="256" width="9.140625" style="606"/>
    <col min="257" max="257" width="8.42578125" style="606" customWidth="1"/>
    <col min="258" max="258" width="43.140625" style="606" customWidth="1"/>
    <col min="259" max="259" width="32.28515625" style="606" customWidth="1"/>
    <col min="260" max="260" width="28" style="606" customWidth="1"/>
    <col min="261" max="261" width="32.85546875" style="606" customWidth="1"/>
    <col min="262" max="265" width="9.140625" style="606"/>
    <col min="266" max="266" width="11.5703125" style="606" bestFit="1" customWidth="1"/>
    <col min="267" max="268" width="13.42578125" style="606" bestFit="1" customWidth="1"/>
    <col min="269" max="512" width="9.140625" style="606"/>
    <col min="513" max="513" width="8.42578125" style="606" customWidth="1"/>
    <col min="514" max="514" width="43.140625" style="606" customWidth="1"/>
    <col min="515" max="515" width="32.28515625" style="606" customWidth="1"/>
    <col min="516" max="516" width="28" style="606" customWidth="1"/>
    <col min="517" max="517" width="32.85546875" style="606" customWidth="1"/>
    <col min="518" max="521" width="9.140625" style="606"/>
    <col min="522" max="522" width="11.5703125" style="606" bestFit="1" customWidth="1"/>
    <col min="523" max="524" width="13.42578125" style="606" bestFit="1" customWidth="1"/>
    <col min="525" max="768" width="9.140625" style="606"/>
    <col min="769" max="769" width="8.42578125" style="606" customWidth="1"/>
    <col min="770" max="770" width="43.140625" style="606" customWidth="1"/>
    <col min="771" max="771" width="32.28515625" style="606" customWidth="1"/>
    <col min="772" max="772" width="28" style="606" customWidth="1"/>
    <col min="773" max="773" width="32.85546875" style="606" customWidth="1"/>
    <col min="774" max="777" width="9.140625" style="606"/>
    <col min="778" max="778" width="11.5703125" style="606" bestFit="1" customWidth="1"/>
    <col min="779" max="780" width="13.42578125" style="606" bestFit="1" customWidth="1"/>
    <col min="781" max="1024" width="9.140625" style="606"/>
    <col min="1025" max="1025" width="8.42578125" style="606" customWidth="1"/>
    <col min="1026" max="1026" width="43.140625" style="606" customWidth="1"/>
    <col min="1027" max="1027" width="32.28515625" style="606" customWidth="1"/>
    <col min="1028" max="1028" width="28" style="606" customWidth="1"/>
    <col min="1029" max="1029" width="32.85546875" style="606" customWidth="1"/>
    <col min="1030" max="1033" width="9.140625" style="606"/>
    <col min="1034" max="1034" width="11.5703125" style="606" bestFit="1" customWidth="1"/>
    <col min="1035" max="1036" width="13.42578125" style="606" bestFit="1" customWidth="1"/>
    <col min="1037" max="1280" width="9.140625" style="606"/>
    <col min="1281" max="1281" width="8.42578125" style="606" customWidth="1"/>
    <col min="1282" max="1282" width="43.140625" style="606" customWidth="1"/>
    <col min="1283" max="1283" width="32.28515625" style="606" customWidth="1"/>
    <col min="1284" max="1284" width="28" style="606" customWidth="1"/>
    <col min="1285" max="1285" width="32.85546875" style="606" customWidth="1"/>
    <col min="1286" max="1289" width="9.140625" style="606"/>
    <col min="1290" max="1290" width="11.5703125" style="606" bestFit="1" customWidth="1"/>
    <col min="1291" max="1292" width="13.42578125" style="606" bestFit="1" customWidth="1"/>
    <col min="1293" max="1536" width="9.140625" style="606"/>
    <col min="1537" max="1537" width="8.42578125" style="606" customWidth="1"/>
    <col min="1538" max="1538" width="43.140625" style="606" customWidth="1"/>
    <col min="1539" max="1539" width="32.28515625" style="606" customWidth="1"/>
    <col min="1540" max="1540" width="28" style="606" customWidth="1"/>
    <col min="1541" max="1541" width="32.85546875" style="606" customWidth="1"/>
    <col min="1542" max="1545" width="9.140625" style="606"/>
    <col min="1546" max="1546" width="11.5703125" style="606" bestFit="1" customWidth="1"/>
    <col min="1547" max="1548" width="13.42578125" style="606" bestFit="1" customWidth="1"/>
    <col min="1549" max="1792" width="9.140625" style="606"/>
    <col min="1793" max="1793" width="8.42578125" style="606" customWidth="1"/>
    <col min="1794" max="1794" width="43.140625" style="606" customWidth="1"/>
    <col min="1795" max="1795" width="32.28515625" style="606" customWidth="1"/>
    <col min="1796" max="1796" width="28" style="606" customWidth="1"/>
    <col min="1797" max="1797" width="32.85546875" style="606" customWidth="1"/>
    <col min="1798" max="1801" width="9.140625" style="606"/>
    <col min="1802" max="1802" width="11.5703125" style="606" bestFit="1" customWidth="1"/>
    <col min="1803" max="1804" width="13.42578125" style="606" bestFit="1" customWidth="1"/>
    <col min="1805" max="2048" width="9.140625" style="606"/>
    <col min="2049" max="2049" width="8.42578125" style="606" customWidth="1"/>
    <col min="2050" max="2050" width="43.140625" style="606" customWidth="1"/>
    <col min="2051" max="2051" width="32.28515625" style="606" customWidth="1"/>
    <col min="2052" max="2052" width="28" style="606" customWidth="1"/>
    <col min="2053" max="2053" width="32.85546875" style="606" customWidth="1"/>
    <col min="2054" max="2057" width="9.140625" style="606"/>
    <col min="2058" max="2058" width="11.5703125" style="606" bestFit="1" customWidth="1"/>
    <col min="2059" max="2060" width="13.42578125" style="606" bestFit="1" customWidth="1"/>
    <col min="2061" max="2304" width="9.140625" style="606"/>
    <col min="2305" max="2305" width="8.42578125" style="606" customWidth="1"/>
    <col min="2306" max="2306" width="43.140625" style="606" customWidth="1"/>
    <col min="2307" max="2307" width="32.28515625" style="606" customWidth="1"/>
    <col min="2308" max="2308" width="28" style="606" customWidth="1"/>
    <col min="2309" max="2309" width="32.85546875" style="606" customWidth="1"/>
    <col min="2310" max="2313" width="9.140625" style="606"/>
    <col min="2314" max="2314" width="11.5703125" style="606" bestFit="1" customWidth="1"/>
    <col min="2315" max="2316" width="13.42578125" style="606" bestFit="1" customWidth="1"/>
    <col min="2317" max="2560" width="9.140625" style="606"/>
    <col min="2561" max="2561" width="8.42578125" style="606" customWidth="1"/>
    <col min="2562" max="2562" width="43.140625" style="606" customWidth="1"/>
    <col min="2563" max="2563" width="32.28515625" style="606" customWidth="1"/>
    <col min="2564" max="2564" width="28" style="606" customWidth="1"/>
    <col min="2565" max="2565" width="32.85546875" style="606" customWidth="1"/>
    <col min="2566" max="2569" width="9.140625" style="606"/>
    <col min="2570" max="2570" width="11.5703125" style="606" bestFit="1" customWidth="1"/>
    <col min="2571" max="2572" width="13.42578125" style="606" bestFit="1" customWidth="1"/>
    <col min="2573" max="2816" width="9.140625" style="606"/>
    <col min="2817" max="2817" width="8.42578125" style="606" customWidth="1"/>
    <col min="2818" max="2818" width="43.140625" style="606" customWidth="1"/>
    <col min="2819" max="2819" width="32.28515625" style="606" customWidth="1"/>
    <col min="2820" max="2820" width="28" style="606" customWidth="1"/>
    <col min="2821" max="2821" width="32.85546875" style="606" customWidth="1"/>
    <col min="2822" max="2825" width="9.140625" style="606"/>
    <col min="2826" max="2826" width="11.5703125" style="606" bestFit="1" customWidth="1"/>
    <col min="2827" max="2828" width="13.42578125" style="606" bestFit="1" customWidth="1"/>
    <col min="2829" max="3072" width="9.140625" style="606"/>
    <col min="3073" max="3073" width="8.42578125" style="606" customWidth="1"/>
    <col min="3074" max="3074" width="43.140625" style="606" customWidth="1"/>
    <col min="3075" max="3075" width="32.28515625" style="606" customWidth="1"/>
    <col min="3076" max="3076" width="28" style="606" customWidth="1"/>
    <col min="3077" max="3077" width="32.85546875" style="606" customWidth="1"/>
    <col min="3078" max="3081" width="9.140625" style="606"/>
    <col min="3082" max="3082" width="11.5703125" style="606" bestFit="1" customWidth="1"/>
    <col min="3083" max="3084" width="13.42578125" style="606" bestFit="1" customWidth="1"/>
    <col min="3085" max="3328" width="9.140625" style="606"/>
    <col min="3329" max="3329" width="8.42578125" style="606" customWidth="1"/>
    <col min="3330" max="3330" width="43.140625" style="606" customWidth="1"/>
    <col min="3331" max="3331" width="32.28515625" style="606" customWidth="1"/>
    <col min="3332" max="3332" width="28" style="606" customWidth="1"/>
    <col min="3333" max="3333" width="32.85546875" style="606" customWidth="1"/>
    <col min="3334" max="3337" width="9.140625" style="606"/>
    <col min="3338" max="3338" width="11.5703125" style="606" bestFit="1" customWidth="1"/>
    <col min="3339" max="3340" width="13.42578125" style="606" bestFit="1" customWidth="1"/>
    <col min="3341" max="3584" width="9.140625" style="606"/>
    <col min="3585" max="3585" width="8.42578125" style="606" customWidth="1"/>
    <col min="3586" max="3586" width="43.140625" style="606" customWidth="1"/>
    <col min="3587" max="3587" width="32.28515625" style="606" customWidth="1"/>
    <col min="3588" max="3588" width="28" style="606" customWidth="1"/>
    <col min="3589" max="3589" width="32.85546875" style="606" customWidth="1"/>
    <col min="3590" max="3593" width="9.140625" style="606"/>
    <col min="3594" max="3594" width="11.5703125" style="606" bestFit="1" customWidth="1"/>
    <col min="3595" max="3596" width="13.42578125" style="606" bestFit="1" customWidth="1"/>
    <col min="3597" max="3840" width="9.140625" style="606"/>
    <col min="3841" max="3841" width="8.42578125" style="606" customWidth="1"/>
    <col min="3842" max="3842" width="43.140625" style="606" customWidth="1"/>
    <col min="3843" max="3843" width="32.28515625" style="606" customWidth="1"/>
    <col min="3844" max="3844" width="28" style="606" customWidth="1"/>
    <col min="3845" max="3845" width="32.85546875" style="606" customWidth="1"/>
    <col min="3846" max="3849" width="9.140625" style="606"/>
    <col min="3850" max="3850" width="11.5703125" style="606" bestFit="1" customWidth="1"/>
    <col min="3851" max="3852" width="13.42578125" style="606" bestFit="1" customWidth="1"/>
    <col min="3853" max="4096" width="9.140625" style="606"/>
    <col min="4097" max="4097" width="8.42578125" style="606" customWidth="1"/>
    <col min="4098" max="4098" width="43.140625" style="606" customWidth="1"/>
    <col min="4099" max="4099" width="32.28515625" style="606" customWidth="1"/>
    <col min="4100" max="4100" width="28" style="606" customWidth="1"/>
    <col min="4101" max="4101" width="32.85546875" style="606" customWidth="1"/>
    <col min="4102" max="4105" width="9.140625" style="606"/>
    <col min="4106" max="4106" width="11.5703125" style="606" bestFit="1" customWidth="1"/>
    <col min="4107" max="4108" width="13.42578125" style="606" bestFit="1" customWidth="1"/>
    <col min="4109" max="4352" width="9.140625" style="606"/>
    <col min="4353" max="4353" width="8.42578125" style="606" customWidth="1"/>
    <col min="4354" max="4354" width="43.140625" style="606" customWidth="1"/>
    <col min="4355" max="4355" width="32.28515625" style="606" customWidth="1"/>
    <col min="4356" max="4356" width="28" style="606" customWidth="1"/>
    <col min="4357" max="4357" width="32.85546875" style="606" customWidth="1"/>
    <col min="4358" max="4361" width="9.140625" style="606"/>
    <col min="4362" max="4362" width="11.5703125" style="606" bestFit="1" customWidth="1"/>
    <col min="4363" max="4364" width="13.42578125" style="606" bestFit="1" customWidth="1"/>
    <col min="4365" max="4608" width="9.140625" style="606"/>
    <col min="4609" max="4609" width="8.42578125" style="606" customWidth="1"/>
    <col min="4610" max="4610" width="43.140625" style="606" customWidth="1"/>
    <col min="4611" max="4611" width="32.28515625" style="606" customWidth="1"/>
    <col min="4612" max="4612" width="28" style="606" customWidth="1"/>
    <col min="4613" max="4613" width="32.85546875" style="606" customWidth="1"/>
    <col min="4614" max="4617" width="9.140625" style="606"/>
    <col min="4618" max="4618" width="11.5703125" style="606" bestFit="1" customWidth="1"/>
    <col min="4619" max="4620" width="13.42578125" style="606" bestFit="1" customWidth="1"/>
    <col min="4621" max="4864" width="9.140625" style="606"/>
    <col min="4865" max="4865" width="8.42578125" style="606" customWidth="1"/>
    <col min="4866" max="4866" width="43.140625" style="606" customWidth="1"/>
    <col min="4867" max="4867" width="32.28515625" style="606" customWidth="1"/>
    <col min="4868" max="4868" width="28" style="606" customWidth="1"/>
    <col min="4869" max="4869" width="32.85546875" style="606" customWidth="1"/>
    <col min="4870" max="4873" width="9.140625" style="606"/>
    <col min="4874" max="4874" width="11.5703125" style="606" bestFit="1" customWidth="1"/>
    <col min="4875" max="4876" width="13.42578125" style="606" bestFit="1" customWidth="1"/>
    <col min="4877" max="5120" width="9.140625" style="606"/>
    <col min="5121" max="5121" width="8.42578125" style="606" customWidth="1"/>
    <col min="5122" max="5122" width="43.140625" style="606" customWidth="1"/>
    <col min="5123" max="5123" width="32.28515625" style="606" customWidth="1"/>
    <col min="5124" max="5124" width="28" style="606" customWidth="1"/>
    <col min="5125" max="5125" width="32.85546875" style="606" customWidth="1"/>
    <col min="5126" max="5129" width="9.140625" style="606"/>
    <col min="5130" max="5130" width="11.5703125" style="606" bestFit="1" customWidth="1"/>
    <col min="5131" max="5132" width="13.42578125" style="606" bestFit="1" customWidth="1"/>
    <col min="5133" max="5376" width="9.140625" style="606"/>
    <col min="5377" max="5377" width="8.42578125" style="606" customWidth="1"/>
    <col min="5378" max="5378" width="43.140625" style="606" customWidth="1"/>
    <col min="5379" max="5379" width="32.28515625" style="606" customWidth="1"/>
    <col min="5380" max="5380" width="28" style="606" customWidth="1"/>
    <col min="5381" max="5381" width="32.85546875" style="606" customWidth="1"/>
    <col min="5382" max="5385" width="9.140625" style="606"/>
    <col min="5386" max="5386" width="11.5703125" style="606" bestFit="1" customWidth="1"/>
    <col min="5387" max="5388" width="13.42578125" style="606" bestFit="1" customWidth="1"/>
    <col min="5389" max="5632" width="9.140625" style="606"/>
    <col min="5633" max="5633" width="8.42578125" style="606" customWidth="1"/>
    <col min="5634" max="5634" width="43.140625" style="606" customWidth="1"/>
    <col min="5635" max="5635" width="32.28515625" style="606" customWidth="1"/>
    <col min="5636" max="5636" width="28" style="606" customWidth="1"/>
    <col min="5637" max="5637" width="32.85546875" style="606" customWidth="1"/>
    <col min="5638" max="5641" width="9.140625" style="606"/>
    <col min="5642" max="5642" width="11.5703125" style="606" bestFit="1" customWidth="1"/>
    <col min="5643" max="5644" width="13.42578125" style="606" bestFit="1" customWidth="1"/>
    <col min="5645" max="5888" width="9.140625" style="606"/>
    <col min="5889" max="5889" width="8.42578125" style="606" customWidth="1"/>
    <col min="5890" max="5890" width="43.140625" style="606" customWidth="1"/>
    <col min="5891" max="5891" width="32.28515625" style="606" customWidth="1"/>
    <col min="5892" max="5892" width="28" style="606" customWidth="1"/>
    <col min="5893" max="5893" width="32.85546875" style="606" customWidth="1"/>
    <col min="5894" max="5897" width="9.140625" style="606"/>
    <col min="5898" max="5898" width="11.5703125" style="606" bestFit="1" customWidth="1"/>
    <col min="5899" max="5900" width="13.42578125" style="606" bestFit="1" customWidth="1"/>
    <col min="5901" max="6144" width="9.140625" style="606"/>
    <col min="6145" max="6145" width="8.42578125" style="606" customWidth="1"/>
    <col min="6146" max="6146" width="43.140625" style="606" customWidth="1"/>
    <col min="6147" max="6147" width="32.28515625" style="606" customWidth="1"/>
    <col min="6148" max="6148" width="28" style="606" customWidth="1"/>
    <col min="6149" max="6149" width="32.85546875" style="606" customWidth="1"/>
    <col min="6150" max="6153" width="9.140625" style="606"/>
    <col min="6154" max="6154" width="11.5703125" style="606" bestFit="1" customWidth="1"/>
    <col min="6155" max="6156" width="13.42578125" style="606" bestFit="1" customWidth="1"/>
    <col min="6157" max="6400" width="9.140625" style="606"/>
    <col min="6401" max="6401" width="8.42578125" style="606" customWidth="1"/>
    <col min="6402" max="6402" width="43.140625" style="606" customWidth="1"/>
    <col min="6403" max="6403" width="32.28515625" style="606" customWidth="1"/>
    <col min="6404" max="6404" width="28" style="606" customWidth="1"/>
    <col min="6405" max="6405" width="32.85546875" style="606" customWidth="1"/>
    <col min="6406" max="6409" width="9.140625" style="606"/>
    <col min="6410" max="6410" width="11.5703125" style="606" bestFit="1" customWidth="1"/>
    <col min="6411" max="6412" width="13.42578125" style="606" bestFit="1" customWidth="1"/>
    <col min="6413" max="6656" width="9.140625" style="606"/>
    <col min="6657" max="6657" width="8.42578125" style="606" customWidth="1"/>
    <col min="6658" max="6658" width="43.140625" style="606" customWidth="1"/>
    <col min="6659" max="6659" width="32.28515625" style="606" customWidth="1"/>
    <col min="6660" max="6660" width="28" style="606" customWidth="1"/>
    <col min="6661" max="6661" width="32.85546875" style="606" customWidth="1"/>
    <col min="6662" max="6665" width="9.140625" style="606"/>
    <col min="6666" max="6666" width="11.5703125" style="606" bestFit="1" customWidth="1"/>
    <col min="6667" max="6668" width="13.42578125" style="606" bestFit="1" customWidth="1"/>
    <col min="6669" max="6912" width="9.140625" style="606"/>
    <col min="6913" max="6913" width="8.42578125" style="606" customWidth="1"/>
    <col min="6914" max="6914" width="43.140625" style="606" customWidth="1"/>
    <col min="6915" max="6915" width="32.28515625" style="606" customWidth="1"/>
    <col min="6916" max="6916" width="28" style="606" customWidth="1"/>
    <col min="6917" max="6917" width="32.85546875" style="606" customWidth="1"/>
    <col min="6918" max="6921" width="9.140625" style="606"/>
    <col min="6922" max="6922" width="11.5703125" style="606" bestFit="1" customWidth="1"/>
    <col min="6923" max="6924" width="13.42578125" style="606" bestFit="1" customWidth="1"/>
    <col min="6925" max="7168" width="9.140625" style="606"/>
    <col min="7169" max="7169" width="8.42578125" style="606" customWidth="1"/>
    <col min="7170" max="7170" width="43.140625" style="606" customWidth="1"/>
    <col min="7171" max="7171" width="32.28515625" style="606" customWidth="1"/>
    <col min="7172" max="7172" width="28" style="606" customWidth="1"/>
    <col min="7173" max="7173" width="32.85546875" style="606" customWidth="1"/>
    <col min="7174" max="7177" width="9.140625" style="606"/>
    <col min="7178" max="7178" width="11.5703125" style="606" bestFit="1" customWidth="1"/>
    <col min="7179" max="7180" width="13.42578125" style="606" bestFit="1" customWidth="1"/>
    <col min="7181" max="7424" width="9.140625" style="606"/>
    <col min="7425" max="7425" width="8.42578125" style="606" customWidth="1"/>
    <col min="7426" max="7426" width="43.140625" style="606" customWidth="1"/>
    <col min="7427" max="7427" width="32.28515625" style="606" customWidth="1"/>
    <col min="7428" max="7428" width="28" style="606" customWidth="1"/>
    <col min="7429" max="7429" width="32.85546875" style="606" customWidth="1"/>
    <col min="7430" max="7433" width="9.140625" style="606"/>
    <col min="7434" max="7434" width="11.5703125" style="606" bestFit="1" customWidth="1"/>
    <col min="7435" max="7436" width="13.42578125" style="606" bestFit="1" customWidth="1"/>
    <col min="7437" max="7680" width="9.140625" style="606"/>
    <col min="7681" max="7681" width="8.42578125" style="606" customWidth="1"/>
    <col min="7682" max="7682" width="43.140625" style="606" customWidth="1"/>
    <col min="7683" max="7683" width="32.28515625" style="606" customWidth="1"/>
    <col min="7684" max="7684" width="28" style="606" customWidth="1"/>
    <col min="7685" max="7685" width="32.85546875" style="606" customWidth="1"/>
    <col min="7686" max="7689" width="9.140625" style="606"/>
    <col min="7690" max="7690" width="11.5703125" style="606" bestFit="1" customWidth="1"/>
    <col min="7691" max="7692" width="13.42578125" style="606" bestFit="1" customWidth="1"/>
    <col min="7693" max="7936" width="9.140625" style="606"/>
    <col min="7937" max="7937" width="8.42578125" style="606" customWidth="1"/>
    <col min="7938" max="7938" width="43.140625" style="606" customWidth="1"/>
    <col min="7939" max="7939" width="32.28515625" style="606" customWidth="1"/>
    <col min="7940" max="7940" width="28" style="606" customWidth="1"/>
    <col min="7941" max="7941" width="32.85546875" style="606" customWidth="1"/>
    <col min="7942" max="7945" width="9.140625" style="606"/>
    <col min="7946" max="7946" width="11.5703125" style="606" bestFit="1" customWidth="1"/>
    <col min="7947" max="7948" width="13.42578125" style="606" bestFit="1" customWidth="1"/>
    <col min="7949" max="8192" width="9.140625" style="606"/>
    <col min="8193" max="8193" width="8.42578125" style="606" customWidth="1"/>
    <col min="8194" max="8194" width="43.140625" style="606" customWidth="1"/>
    <col min="8195" max="8195" width="32.28515625" style="606" customWidth="1"/>
    <col min="8196" max="8196" width="28" style="606" customWidth="1"/>
    <col min="8197" max="8197" width="32.85546875" style="606" customWidth="1"/>
    <col min="8198" max="8201" width="9.140625" style="606"/>
    <col min="8202" max="8202" width="11.5703125" style="606" bestFit="1" customWidth="1"/>
    <col min="8203" max="8204" width="13.42578125" style="606" bestFit="1" customWidth="1"/>
    <col min="8205" max="8448" width="9.140625" style="606"/>
    <col min="8449" max="8449" width="8.42578125" style="606" customWidth="1"/>
    <col min="8450" max="8450" width="43.140625" style="606" customWidth="1"/>
    <col min="8451" max="8451" width="32.28515625" style="606" customWidth="1"/>
    <col min="8452" max="8452" width="28" style="606" customWidth="1"/>
    <col min="8453" max="8453" width="32.85546875" style="606" customWidth="1"/>
    <col min="8454" max="8457" width="9.140625" style="606"/>
    <col min="8458" max="8458" width="11.5703125" style="606" bestFit="1" customWidth="1"/>
    <col min="8459" max="8460" width="13.42578125" style="606" bestFit="1" customWidth="1"/>
    <col min="8461" max="8704" width="9.140625" style="606"/>
    <col min="8705" max="8705" width="8.42578125" style="606" customWidth="1"/>
    <col min="8706" max="8706" width="43.140625" style="606" customWidth="1"/>
    <col min="8707" max="8707" width="32.28515625" style="606" customWidth="1"/>
    <col min="8708" max="8708" width="28" style="606" customWidth="1"/>
    <col min="8709" max="8709" width="32.85546875" style="606" customWidth="1"/>
    <col min="8710" max="8713" width="9.140625" style="606"/>
    <col min="8714" max="8714" width="11.5703125" style="606" bestFit="1" customWidth="1"/>
    <col min="8715" max="8716" width="13.42578125" style="606" bestFit="1" customWidth="1"/>
    <col min="8717" max="8960" width="9.140625" style="606"/>
    <col min="8961" max="8961" width="8.42578125" style="606" customWidth="1"/>
    <col min="8962" max="8962" width="43.140625" style="606" customWidth="1"/>
    <col min="8963" max="8963" width="32.28515625" style="606" customWidth="1"/>
    <col min="8964" max="8964" width="28" style="606" customWidth="1"/>
    <col min="8965" max="8965" width="32.85546875" style="606" customWidth="1"/>
    <col min="8966" max="8969" width="9.140625" style="606"/>
    <col min="8970" max="8970" width="11.5703125" style="606" bestFit="1" customWidth="1"/>
    <col min="8971" max="8972" width="13.42578125" style="606" bestFit="1" customWidth="1"/>
    <col min="8973" max="9216" width="9.140625" style="606"/>
    <col min="9217" max="9217" width="8.42578125" style="606" customWidth="1"/>
    <col min="9218" max="9218" width="43.140625" style="606" customWidth="1"/>
    <col min="9219" max="9219" width="32.28515625" style="606" customWidth="1"/>
    <col min="9220" max="9220" width="28" style="606" customWidth="1"/>
    <col min="9221" max="9221" width="32.85546875" style="606" customWidth="1"/>
    <col min="9222" max="9225" width="9.140625" style="606"/>
    <col min="9226" max="9226" width="11.5703125" style="606" bestFit="1" customWidth="1"/>
    <col min="9227" max="9228" width="13.42578125" style="606" bestFit="1" customWidth="1"/>
    <col min="9229" max="9472" width="9.140625" style="606"/>
    <col min="9473" max="9473" width="8.42578125" style="606" customWidth="1"/>
    <col min="9474" max="9474" width="43.140625" style="606" customWidth="1"/>
    <col min="9475" max="9475" width="32.28515625" style="606" customWidth="1"/>
    <col min="9476" max="9476" width="28" style="606" customWidth="1"/>
    <col min="9477" max="9477" width="32.85546875" style="606" customWidth="1"/>
    <col min="9478" max="9481" width="9.140625" style="606"/>
    <col min="9482" max="9482" width="11.5703125" style="606" bestFit="1" customWidth="1"/>
    <col min="9483" max="9484" width="13.42578125" style="606" bestFit="1" customWidth="1"/>
    <col min="9485" max="9728" width="9.140625" style="606"/>
    <col min="9729" max="9729" width="8.42578125" style="606" customWidth="1"/>
    <col min="9730" max="9730" width="43.140625" style="606" customWidth="1"/>
    <col min="9731" max="9731" width="32.28515625" style="606" customWidth="1"/>
    <col min="9732" max="9732" width="28" style="606" customWidth="1"/>
    <col min="9733" max="9733" width="32.85546875" style="606" customWidth="1"/>
    <col min="9734" max="9737" width="9.140625" style="606"/>
    <col min="9738" max="9738" width="11.5703125" style="606" bestFit="1" customWidth="1"/>
    <col min="9739" max="9740" width="13.42578125" style="606" bestFit="1" customWidth="1"/>
    <col min="9741" max="9984" width="9.140625" style="606"/>
    <col min="9985" max="9985" width="8.42578125" style="606" customWidth="1"/>
    <col min="9986" max="9986" width="43.140625" style="606" customWidth="1"/>
    <col min="9987" max="9987" width="32.28515625" style="606" customWidth="1"/>
    <col min="9988" max="9988" width="28" style="606" customWidth="1"/>
    <col min="9989" max="9989" width="32.85546875" style="606" customWidth="1"/>
    <col min="9990" max="9993" width="9.140625" style="606"/>
    <col min="9994" max="9994" width="11.5703125" style="606" bestFit="1" customWidth="1"/>
    <col min="9995" max="9996" width="13.42578125" style="606" bestFit="1" customWidth="1"/>
    <col min="9997" max="10240" width="9.140625" style="606"/>
    <col min="10241" max="10241" width="8.42578125" style="606" customWidth="1"/>
    <col min="10242" max="10242" width="43.140625" style="606" customWidth="1"/>
    <col min="10243" max="10243" width="32.28515625" style="606" customWidth="1"/>
    <col min="10244" max="10244" width="28" style="606" customWidth="1"/>
    <col min="10245" max="10245" width="32.85546875" style="606" customWidth="1"/>
    <col min="10246" max="10249" width="9.140625" style="606"/>
    <col min="10250" max="10250" width="11.5703125" style="606" bestFit="1" customWidth="1"/>
    <col min="10251" max="10252" width="13.42578125" style="606" bestFit="1" customWidth="1"/>
    <col min="10253" max="10496" width="9.140625" style="606"/>
    <col min="10497" max="10497" width="8.42578125" style="606" customWidth="1"/>
    <col min="10498" max="10498" width="43.140625" style="606" customWidth="1"/>
    <col min="10499" max="10499" width="32.28515625" style="606" customWidth="1"/>
    <col min="10500" max="10500" width="28" style="606" customWidth="1"/>
    <col min="10501" max="10501" width="32.85546875" style="606" customWidth="1"/>
    <col min="10502" max="10505" width="9.140625" style="606"/>
    <col min="10506" max="10506" width="11.5703125" style="606" bestFit="1" customWidth="1"/>
    <col min="10507" max="10508" width="13.42578125" style="606" bestFit="1" customWidth="1"/>
    <col min="10509" max="10752" width="9.140625" style="606"/>
    <col min="10753" max="10753" width="8.42578125" style="606" customWidth="1"/>
    <col min="10754" max="10754" width="43.140625" style="606" customWidth="1"/>
    <col min="10755" max="10755" width="32.28515625" style="606" customWidth="1"/>
    <col min="10756" max="10756" width="28" style="606" customWidth="1"/>
    <col min="10757" max="10757" width="32.85546875" style="606" customWidth="1"/>
    <col min="10758" max="10761" width="9.140625" style="606"/>
    <col min="10762" max="10762" width="11.5703125" style="606" bestFit="1" customWidth="1"/>
    <col min="10763" max="10764" width="13.42578125" style="606" bestFit="1" customWidth="1"/>
    <col min="10765" max="11008" width="9.140625" style="606"/>
    <col min="11009" max="11009" width="8.42578125" style="606" customWidth="1"/>
    <col min="11010" max="11010" width="43.140625" style="606" customWidth="1"/>
    <col min="11011" max="11011" width="32.28515625" style="606" customWidth="1"/>
    <col min="11012" max="11012" width="28" style="606" customWidth="1"/>
    <col min="11013" max="11013" width="32.85546875" style="606" customWidth="1"/>
    <col min="11014" max="11017" width="9.140625" style="606"/>
    <col min="11018" max="11018" width="11.5703125" style="606" bestFit="1" customWidth="1"/>
    <col min="11019" max="11020" width="13.42578125" style="606" bestFit="1" customWidth="1"/>
    <col min="11021" max="11264" width="9.140625" style="606"/>
    <col min="11265" max="11265" width="8.42578125" style="606" customWidth="1"/>
    <col min="11266" max="11266" width="43.140625" style="606" customWidth="1"/>
    <col min="11267" max="11267" width="32.28515625" style="606" customWidth="1"/>
    <col min="11268" max="11268" width="28" style="606" customWidth="1"/>
    <col min="11269" max="11269" width="32.85546875" style="606" customWidth="1"/>
    <col min="11270" max="11273" width="9.140625" style="606"/>
    <col min="11274" max="11274" width="11.5703125" style="606" bestFit="1" customWidth="1"/>
    <col min="11275" max="11276" width="13.42578125" style="606" bestFit="1" customWidth="1"/>
    <col min="11277" max="11520" width="9.140625" style="606"/>
    <col min="11521" max="11521" width="8.42578125" style="606" customWidth="1"/>
    <col min="11522" max="11522" width="43.140625" style="606" customWidth="1"/>
    <col min="11523" max="11523" width="32.28515625" style="606" customWidth="1"/>
    <col min="11524" max="11524" width="28" style="606" customWidth="1"/>
    <col min="11525" max="11525" width="32.85546875" style="606" customWidth="1"/>
    <col min="11526" max="11529" width="9.140625" style="606"/>
    <col min="11530" max="11530" width="11.5703125" style="606" bestFit="1" customWidth="1"/>
    <col min="11531" max="11532" width="13.42578125" style="606" bestFit="1" customWidth="1"/>
    <col min="11533" max="11776" width="9.140625" style="606"/>
    <col min="11777" max="11777" width="8.42578125" style="606" customWidth="1"/>
    <col min="11778" max="11778" width="43.140625" style="606" customWidth="1"/>
    <col min="11779" max="11779" width="32.28515625" style="606" customWidth="1"/>
    <col min="11780" max="11780" width="28" style="606" customWidth="1"/>
    <col min="11781" max="11781" width="32.85546875" style="606" customWidth="1"/>
    <col min="11782" max="11785" width="9.140625" style="606"/>
    <col min="11786" max="11786" width="11.5703125" style="606" bestFit="1" customWidth="1"/>
    <col min="11787" max="11788" width="13.42578125" style="606" bestFit="1" customWidth="1"/>
    <col min="11789" max="12032" width="9.140625" style="606"/>
    <col min="12033" max="12033" width="8.42578125" style="606" customWidth="1"/>
    <col min="12034" max="12034" width="43.140625" style="606" customWidth="1"/>
    <col min="12035" max="12035" width="32.28515625" style="606" customWidth="1"/>
    <col min="12036" max="12036" width="28" style="606" customWidth="1"/>
    <col min="12037" max="12037" width="32.85546875" style="606" customWidth="1"/>
    <col min="12038" max="12041" width="9.140625" style="606"/>
    <col min="12042" max="12042" width="11.5703125" style="606" bestFit="1" customWidth="1"/>
    <col min="12043" max="12044" width="13.42578125" style="606" bestFit="1" customWidth="1"/>
    <col min="12045" max="12288" width="9.140625" style="606"/>
    <col min="12289" max="12289" width="8.42578125" style="606" customWidth="1"/>
    <col min="12290" max="12290" width="43.140625" style="606" customWidth="1"/>
    <col min="12291" max="12291" width="32.28515625" style="606" customWidth="1"/>
    <col min="12292" max="12292" width="28" style="606" customWidth="1"/>
    <col min="12293" max="12293" width="32.85546875" style="606" customWidth="1"/>
    <col min="12294" max="12297" width="9.140625" style="606"/>
    <col min="12298" max="12298" width="11.5703125" style="606" bestFit="1" customWidth="1"/>
    <col min="12299" max="12300" width="13.42578125" style="606" bestFit="1" customWidth="1"/>
    <col min="12301" max="12544" width="9.140625" style="606"/>
    <col min="12545" max="12545" width="8.42578125" style="606" customWidth="1"/>
    <col min="12546" max="12546" width="43.140625" style="606" customWidth="1"/>
    <col min="12547" max="12547" width="32.28515625" style="606" customWidth="1"/>
    <col min="12548" max="12548" width="28" style="606" customWidth="1"/>
    <col min="12549" max="12549" width="32.85546875" style="606" customWidth="1"/>
    <col min="12550" max="12553" width="9.140625" style="606"/>
    <col min="12554" max="12554" width="11.5703125" style="606" bestFit="1" customWidth="1"/>
    <col min="12555" max="12556" width="13.42578125" style="606" bestFit="1" customWidth="1"/>
    <col min="12557" max="12800" width="9.140625" style="606"/>
    <col min="12801" max="12801" width="8.42578125" style="606" customWidth="1"/>
    <col min="12802" max="12802" width="43.140625" style="606" customWidth="1"/>
    <col min="12803" max="12803" width="32.28515625" style="606" customWidth="1"/>
    <col min="12804" max="12804" width="28" style="606" customWidth="1"/>
    <col min="12805" max="12805" width="32.85546875" style="606" customWidth="1"/>
    <col min="12806" max="12809" width="9.140625" style="606"/>
    <col min="12810" max="12810" width="11.5703125" style="606" bestFit="1" customWidth="1"/>
    <col min="12811" max="12812" width="13.42578125" style="606" bestFit="1" customWidth="1"/>
    <col min="12813" max="13056" width="9.140625" style="606"/>
    <col min="13057" max="13057" width="8.42578125" style="606" customWidth="1"/>
    <col min="13058" max="13058" width="43.140625" style="606" customWidth="1"/>
    <col min="13059" max="13059" width="32.28515625" style="606" customWidth="1"/>
    <col min="13060" max="13060" width="28" style="606" customWidth="1"/>
    <col min="13061" max="13061" width="32.85546875" style="606" customWidth="1"/>
    <col min="13062" max="13065" width="9.140625" style="606"/>
    <col min="13066" max="13066" width="11.5703125" style="606" bestFit="1" customWidth="1"/>
    <col min="13067" max="13068" width="13.42578125" style="606" bestFit="1" customWidth="1"/>
    <col min="13069" max="13312" width="9.140625" style="606"/>
    <col min="13313" max="13313" width="8.42578125" style="606" customWidth="1"/>
    <col min="13314" max="13314" width="43.140625" style="606" customWidth="1"/>
    <col min="13315" max="13315" width="32.28515625" style="606" customWidth="1"/>
    <col min="13316" max="13316" width="28" style="606" customWidth="1"/>
    <col min="13317" max="13317" width="32.85546875" style="606" customWidth="1"/>
    <col min="13318" max="13321" width="9.140625" style="606"/>
    <col min="13322" max="13322" width="11.5703125" style="606" bestFit="1" customWidth="1"/>
    <col min="13323" max="13324" width="13.42578125" style="606" bestFit="1" customWidth="1"/>
    <col min="13325" max="13568" width="9.140625" style="606"/>
    <col min="13569" max="13569" width="8.42578125" style="606" customWidth="1"/>
    <col min="13570" max="13570" width="43.140625" style="606" customWidth="1"/>
    <col min="13571" max="13571" width="32.28515625" style="606" customWidth="1"/>
    <col min="13572" max="13572" width="28" style="606" customWidth="1"/>
    <col min="13573" max="13573" width="32.85546875" style="606" customWidth="1"/>
    <col min="13574" max="13577" width="9.140625" style="606"/>
    <col min="13578" max="13578" width="11.5703125" style="606" bestFit="1" customWidth="1"/>
    <col min="13579" max="13580" width="13.42578125" style="606" bestFit="1" customWidth="1"/>
    <col min="13581" max="13824" width="9.140625" style="606"/>
    <col min="13825" max="13825" width="8.42578125" style="606" customWidth="1"/>
    <col min="13826" max="13826" width="43.140625" style="606" customWidth="1"/>
    <col min="13827" max="13827" width="32.28515625" style="606" customWidth="1"/>
    <col min="13828" max="13828" width="28" style="606" customWidth="1"/>
    <col min="13829" max="13829" width="32.85546875" style="606" customWidth="1"/>
    <col min="13830" max="13833" width="9.140625" style="606"/>
    <col min="13834" max="13834" width="11.5703125" style="606" bestFit="1" customWidth="1"/>
    <col min="13835" max="13836" width="13.42578125" style="606" bestFit="1" customWidth="1"/>
    <col min="13837" max="14080" width="9.140625" style="606"/>
    <col min="14081" max="14081" width="8.42578125" style="606" customWidth="1"/>
    <col min="14082" max="14082" width="43.140625" style="606" customWidth="1"/>
    <col min="14083" max="14083" width="32.28515625" style="606" customWidth="1"/>
    <col min="14084" max="14084" width="28" style="606" customWidth="1"/>
    <col min="14085" max="14085" width="32.85546875" style="606" customWidth="1"/>
    <col min="14086" max="14089" width="9.140625" style="606"/>
    <col min="14090" max="14090" width="11.5703125" style="606" bestFit="1" customWidth="1"/>
    <col min="14091" max="14092" width="13.42578125" style="606" bestFit="1" customWidth="1"/>
    <col min="14093" max="14336" width="9.140625" style="606"/>
    <col min="14337" max="14337" width="8.42578125" style="606" customWidth="1"/>
    <col min="14338" max="14338" width="43.140625" style="606" customWidth="1"/>
    <col min="14339" max="14339" width="32.28515625" style="606" customWidth="1"/>
    <col min="14340" max="14340" width="28" style="606" customWidth="1"/>
    <col min="14341" max="14341" width="32.85546875" style="606" customWidth="1"/>
    <col min="14342" max="14345" width="9.140625" style="606"/>
    <col min="14346" max="14346" width="11.5703125" style="606" bestFit="1" customWidth="1"/>
    <col min="14347" max="14348" width="13.42578125" style="606" bestFit="1" customWidth="1"/>
    <col min="14349" max="14592" width="9.140625" style="606"/>
    <col min="14593" max="14593" width="8.42578125" style="606" customWidth="1"/>
    <col min="14594" max="14594" width="43.140625" style="606" customWidth="1"/>
    <col min="14595" max="14595" width="32.28515625" style="606" customWidth="1"/>
    <col min="14596" max="14596" width="28" style="606" customWidth="1"/>
    <col min="14597" max="14597" width="32.85546875" style="606" customWidth="1"/>
    <col min="14598" max="14601" width="9.140625" style="606"/>
    <col min="14602" max="14602" width="11.5703125" style="606" bestFit="1" customWidth="1"/>
    <col min="14603" max="14604" width="13.42578125" style="606" bestFit="1" customWidth="1"/>
    <col min="14605" max="14848" width="9.140625" style="606"/>
    <col min="14849" max="14849" width="8.42578125" style="606" customWidth="1"/>
    <col min="14850" max="14850" width="43.140625" style="606" customWidth="1"/>
    <col min="14851" max="14851" width="32.28515625" style="606" customWidth="1"/>
    <col min="14852" max="14852" width="28" style="606" customWidth="1"/>
    <col min="14853" max="14853" width="32.85546875" style="606" customWidth="1"/>
    <col min="14854" max="14857" width="9.140625" style="606"/>
    <col min="14858" max="14858" width="11.5703125" style="606" bestFit="1" customWidth="1"/>
    <col min="14859" max="14860" width="13.42578125" style="606" bestFit="1" customWidth="1"/>
    <col min="14861" max="15104" width="9.140625" style="606"/>
    <col min="15105" max="15105" width="8.42578125" style="606" customWidth="1"/>
    <col min="15106" max="15106" width="43.140625" style="606" customWidth="1"/>
    <col min="15107" max="15107" width="32.28515625" style="606" customWidth="1"/>
    <col min="15108" max="15108" width="28" style="606" customWidth="1"/>
    <col min="15109" max="15109" width="32.85546875" style="606" customWidth="1"/>
    <col min="15110" max="15113" width="9.140625" style="606"/>
    <col min="15114" max="15114" width="11.5703125" style="606" bestFit="1" customWidth="1"/>
    <col min="15115" max="15116" width="13.42578125" style="606" bestFit="1" customWidth="1"/>
    <col min="15117" max="15360" width="9.140625" style="606"/>
    <col min="15361" max="15361" width="8.42578125" style="606" customWidth="1"/>
    <col min="15362" max="15362" width="43.140625" style="606" customWidth="1"/>
    <col min="15363" max="15363" width="32.28515625" style="606" customWidth="1"/>
    <col min="15364" max="15364" width="28" style="606" customWidth="1"/>
    <col min="15365" max="15365" width="32.85546875" style="606" customWidth="1"/>
    <col min="15366" max="15369" width="9.140625" style="606"/>
    <col min="15370" max="15370" width="11.5703125" style="606" bestFit="1" customWidth="1"/>
    <col min="15371" max="15372" width="13.42578125" style="606" bestFit="1" customWidth="1"/>
    <col min="15373" max="15616" width="9.140625" style="606"/>
    <col min="15617" max="15617" width="8.42578125" style="606" customWidth="1"/>
    <col min="15618" max="15618" width="43.140625" style="606" customWidth="1"/>
    <col min="15619" max="15619" width="32.28515625" style="606" customWidth="1"/>
    <col min="15620" max="15620" width="28" style="606" customWidth="1"/>
    <col min="15621" max="15621" width="32.85546875" style="606" customWidth="1"/>
    <col min="15622" max="15625" width="9.140625" style="606"/>
    <col min="15626" max="15626" width="11.5703125" style="606" bestFit="1" customWidth="1"/>
    <col min="15627" max="15628" width="13.42578125" style="606" bestFit="1" customWidth="1"/>
    <col min="15629" max="15872" width="9.140625" style="606"/>
    <col min="15873" max="15873" width="8.42578125" style="606" customWidth="1"/>
    <col min="15874" max="15874" width="43.140625" style="606" customWidth="1"/>
    <col min="15875" max="15875" width="32.28515625" style="606" customWidth="1"/>
    <col min="15876" max="15876" width="28" style="606" customWidth="1"/>
    <col min="15877" max="15877" width="32.85546875" style="606" customWidth="1"/>
    <col min="15878" max="15881" width="9.140625" style="606"/>
    <col min="15882" max="15882" width="11.5703125" style="606" bestFit="1" customWidth="1"/>
    <col min="15883" max="15884" width="13.42578125" style="606" bestFit="1" customWidth="1"/>
    <col min="15885" max="16128" width="9.140625" style="606"/>
    <col min="16129" max="16129" width="8.42578125" style="606" customWidth="1"/>
    <col min="16130" max="16130" width="43.140625" style="606" customWidth="1"/>
    <col min="16131" max="16131" width="32.28515625" style="606" customWidth="1"/>
    <col min="16132" max="16132" width="28" style="606" customWidth="1"/>
    <col min="16133" max="16133" width="32.85546875" style="606" customWidth="1"/>
    <col min="16134" max="16137" width="9.140625" style="606"/>
    <col min="16138" max="16138" width="11.5703125" style="606" bestFit="1" customWidth="1"/>
    <col min="16139" max="16140" width="13.42578125" style="606" bestFit="1" customWidth="1"/>
    <col min="16141" max="16384" width="9.140625" style="606"/>
  </cols>
  <sheetData>
    <row r="1" spans="1:5" s="497" customFormat="1" ht="51" customHeight="1">
      <c r="A1" s="2096" t="s">
        <v>1592</v>
      </c>
      <c r="B1" s="2096"/>
      <c r="C1" s="496"/>
      <c r="D1" s="2097" t="s">
        <v>1783</v>
      </c>
      <c r="E1" s="2098"/>
    </row>
    <row r="2" spans="1:5" ht="54.75" customHeight="1">
      <c r="A2" s="2099" t="s">
        <v>852</v>
      </c>
      <c r="B2" s="2099"/>
      <c r="C2" s="2099"/>
      <c r="D2" s="2099"/>
      <c r="E2" s="2099"/>
    </row>
    <row r="3" spans="1:5" ht="66" customHeight="1">
      <c r="A3" s="607" t="s">
        <v>1368</v>
      </c>
      <c r="B3" s="608" t="s">
        <v>1040</v>
      </c>
      <c r="C3" s="609" t="s">
        <v>1976</v>
      </c>
      <c r="D3" s="609" t="s">
        <v>2821</v>
      </c>
      <c r="E3" s="609" t="s">
        <v>2822</v>
      </c>
    </row>
    <row r="4" spans="1:5" ht="47.25" customHeight="1">
      <c r="A4" s="604">
        <v>1</v>
      </c>
      <c r="B4" s="610" t="s">
        <v>1041</v>
      </c>
      <c r="C4" s="611">
        <v>1</v>
      </c>
      <c r="D4" s="611">
        <v>5</v>
      </c>
      <c r="E4" s="611">
        <v>9</v>
      </c>
    </row>
    <row r="5" spans="1:5" ht="48.75" customHeight="1">
      <c r="A5" s="604">
        <v>2</v>
      </c>
      <c r="B5" s="610" t="s">
        <v>16</v>
      </c>
      <c r="C5" s="611" t="s">
        <v>1977</v>
      </c>
      <c r="D5" s="611" t="s">
        <v>3013</v>
      </c>
      <c r="E5" s="611" t="s">
        <v>3014</v>
      </c>
    </row>
    <row r="6" spans="1:5" ht="66" customHeight="1">
      <c r="A6" s="604">
        <v>3</v>
      </c>
      <c r="B6" s="610" t="s">
        <v>853</v>
      </c>
      <c r="C6" s="611">
        <v>116</v>
      </c>
      <c r="D6" s="612">
        <v>1200</v>
      </c>
      <c r="E6" s="611">
        <v>120</v>
      </c>
    </row>
    <row r="7" spans="1:5" ht="34.5" customHeight="1">
      <c r="A7" s="604"/>
      <c r="B7" s="610" t="s">
        <v>1042</v>
      </c>
      <c r="C7" s="611"/>
      <c r="D7" s="611"/>
      <c r="E7" s="611"/>
    </row>
    <row r="8" spans="1:5" ht="48.75" customHeight="1">
      <c r="A8" s="604"/>
      <c r="B8" s="610" t="s">
        <v>854</v>
      </c>
      <c r="C8" s="611"/>
      <c r="D8" s="611"/>
      <c r="E8" s="611"/>
    </row>
    <row r="9" spans="1:5" ht="103.5" customHeight="1">
      <c r="A9" s="604">
        <v>4</v>
      </c>
      <c r="B9" s="610" t="s">
        <v>1495</v>
      </c>
      <c r="C9" s="613"/>
      <c r="D9" s="613"/>
      <c r="E9" s="613"/>
    </row>
    <row r="10" spans="1:5" ht="20.100000000000001" customHeight="1"/>
  </sheetData>
  <mergeCells count="3">
    <mergeCell ref="A1:B1"/>
    <mergeCell ref="D1:E1"/>
    <mergeCell ref="A2:E2"/>
  </mergeCells>
  <pageMargins left="0.75" right="0.75" top="1" bottom="1" header="0.5" footer="0.5"/>
  <pageSetup scale="85" orientation="landscape" r:id="rId1"/>
  <headerFooter alignWithMargins="0"/>
</worksheet>
</file>

<file path=xl/worksheets/sheet67.xml><?xml version="1.0" encoding="utf-8"?>
<worksheet xmlns="http://schemas.openxmlformats.org/spreadsheetml/2006/main" xmlns:r="http://schemas.openxmlformats.org/officeDocument/2006/relationships">
  <sheetPr codeName="Sheet94">
    <tabColor rgb="FFFFC000"/>
    <pageSetUpPr fitToPage="1"/>
  </sheetPr>
  <dimension ref="A1:CM59"/>
  <sheetViews>
    <sheetView view="pageBreakPreview" topLeftCell="A2" workbookViewId="0">
      <pane xSplit="1" ySplit="4" topLeftCell="I33" activePane="bottomRight" state="frozen"/>
      <selection activeCell="O24" sqref="O24"/>
      <selection pane="topRight" activeCell="O24" sqref="O24"/>
      <selection pane="bottomLeft" activeCell="O24" sqref="O24"/>
      <selection pane="bottomRight" activeCell="V43" sqref="V43"/>
    </sheetView>
  </sheetViews>
  <sheetFormatPr defaultRowHeight="15"/>
  <cols>
    <col min="1" max="1" width="37.28515625" style="980" customWidth="1"/>
    <col min="2" max="2" width="12" style="980" customWidth="1"/>
    <col min="3" max="3" width="11.7109375" style="980" customWidth="1"/>
    <col min="4" max="4" width="10.7109375" style="980" customWidth="1"/>
    <col min="5" max="5" width="12.7109375" style="980" customWidth="1"/>
    <col min="6" max="6" width="12.85546875" style="980" customWidth="1"/>
    <col min="7" max="7" width="12.5703125" style="980" customWidth="1"/>
    <col min="8" max="8" width="10.85546875" style="980" customWidth="1"/>
    <col min="9" max="9" width="12.140625" style="980" customWidth="1"/>
    <col min="10" max="10" width="12.28515625" style="980" customWidth="1"/>
    <col min="11" max="11" width="9.85546875" style="980" customWidth="1"/>
    <col min="12" max="12" width="11.140625" style="980" customWidth="1"/>
    <col min="13" max="13" width="10.7109375" style="980" customWidth="1"/>
    <col min="14" max="14" width="10.140625" style="980" customWidth="1"/>
    <col min="15" max="15" width="13" style="980" customWidth="1"/>
    <col min="16" max="16" width="11.85546875" style="980" customWidth="1"/>
    <col min="17" max="17" width="11" style="980" customWidth="1"/>
    <col min="18" max="16384" width="9.140625" style="980"/>
  </cols>
  <sheetData>
    <row r="1" spans="1:39" ht="15.75">
      <c r="A1" s="976" t="s">
        <v>2268</v>
      </c>
      <c r="B1" s="977"/>
      <c r="C1" s="977"/>
      <c r="D1" s="978"/>
      <c r="E1" s="977"/>
      <c r="F1" s="978"/>
      <c r="G1" s="978"/>
      <c r="H1" s="977"/>
      <c r="I1" s="978"/>
      <c r="J1" s="977"/>
      <c r="K1" s="977"/>
      <c r="L1" s="977"/>
      <c r="M1" s="977"/>
      <c r="N1" s="979"/>
      <c r="O1" s="979" t="s">
        <v>269</v>
      </c>
      <c r="P1" s="2100" t="s">
        <v>2489</v>
      </c>
      <c r="Q1" s="2100"/>
    </row>
    <row r="2" spans="1:39" ht="15.75">
      <c r="A2" s="2101" t="s">
        <v>2490</v>
      </c>
      <c r="B2" s="2101"/>
      <c r="C2" s="2101"/>
      <c r="D2" s="2101"/>
      <c r="E2" s="2101"/>
      <c r="F2" s="2101"/>
      <c r="G2" s="2101"/>
      <c r="H2" s="2101"/>
      <c r="I2" s="2101"/>
      <c r="J2" s="2101"/>
      <c r="K2" s="2101"/>
      <c r="L2" s="2101"/>
      <c r="M2" s="2101"/>
      <c r="N2" s="2101"/>
      <c r="O2" s="2101"/>
      <c r="P2" s="2101"/>
      <c r="Q2" s="2101"/>
    </row>
    <row r="3" spans="1:39" ht="25.5">
      <c r="A3" s="2102" t="s">
        <v>2491</v>
      </c>
      <c r="B3" s="981" t="s">
        <v>2492</v>
      </c>
      <c r="C3" s="981" t="s">
        <v>2493</v>
      </c>
      <c r="D3" s="981" t="s">
        <v>2494</v>
      </c>
      <c r="E3" s="981" t="s">
        <v>2495</v>
      </c>
      <c r="F3" s="981" t="s">
        <v>2496</v>
      </c>
      <c r="G3" s="981" t="s">
        <v>2497</v>
      </c>
      <c r="H3" s="981" t="s">
        <v>2498</v>
      </c>
      <c r="I3" s="981" t="s">
        <v>2499</v>
      </c>
      <c r="J3" s="981" t="s">
        <v>2500</v>
      </c>
      <c r="K3" s="981" t="s">
        <v>2501</v>
      </c>
      <c r="L3" s="981" t="s">
        <v>2502</v>
      </c>
      <c r="M3" s="981" t="s">
        <v>2503</v>
      </c>
      <c r="N3" s="982" t="s">
        <v>2504</v>
      </c>
      <c r="O3" s="983" t="s">
        <v>2505</v>
      </c>
      <c r="P3" s="981" t="s">
        <v>2506</v>
      </c>
      <c r="Q3" s="981" t="s">
        <v>2507</v>
      </c>
    </row>
    <row r="4" spans="1:39" s="985" customFormat="1" ht="56.25">
      <c r="A4" s="2102"/>
      <c r="B4" s="984" t="s">
        <v>2508</v>
      </c>
      <c r="C4" s="984" t="s">
        <v>2509</v>
      </c>
      <c r="D4" s="984" t="s">
        <v>2510</v>
      </c>
      <c r="E4" s="984" t="s">
        <v>2511</v>
      </c>
      <c r="F4" s="984" t="s">
        <v>2512</v>
      </c>
      <c r="G4" s="984" t="s">
        <v>2513</v>
      </c>
      <c r="H4" s="984" t="s">
        <v>2514</v>
      </c>
      <c r="I4" s="984" t="s">
        <v>2515</v>
      </c>
      <c r="J4" s="984" t="s">
        <v>2516</v>
      </c>
      <c r="K4" s="984" t="s">
        <v>2517</v>
      </c>
      <c r="L4" s="984" t="s">
        <v>2518</v>
      </c>
      <c r="M4" s="984" t="s">
        <v>2519</v>
      </c>
      <c r="N4" s="984" t="s">
        <v>2520</v>
      </c>
      <c r="O4" s="984" t="s">
        <v>2521</v>
      </c>
      <c r="P4" s="984" t="s">
        <v>2522</v>
      </c>
      <c r="Q4" s="984" t="s">
        <v>2523</v>
      </c>
    </row>
    <row r="5" spans="1:39">
      <c r="A5" s="986" t="s">
        <v>2524</v>
      </c>
      <c r="B5" s="987">
        <v>215528</v>
      </c>
      <c r="C5" s="987">
        <v>222039</v>
      </c>
      <c r="D5" s="987">
        <v>215487</v>
      </c>
      <c r="E5" s="987">
        <v>0</v>
      </c>
      <c r="F5" s="987">
        <v>6511</v>
      </c>
      <c r="G5" s="987">
        <f>+E5+F5</f>
        <v>6511</v>
      </c>
      <c r="H5" s="987">
        <v>221998</v>
      </c>
      <c r="I5" s="987">
        <v>41</v>
      </c>
      <c r="J5" s="987">
        <f>+C5-H5</f>
        <v>41</v>
      </c>
      <c r="K5" s="987">
        <f>34308-3000</f>
        <v>31308</v>
      </c>
      <c r="L5" s="987">
        <v>84</v>
      </c>
      <c r="M5" s="987">
        <f>+N5+L5-K5</f>
        <v>371</v>
      </c>
      <c r="N5" s="987">
        <v>31595</v>
      </c>
      <c r="O5" s="987">
        <f>+G5+L5</f>
        <v>6595</v>
      </c>
      <c r="P5" s="987">
        <v>0</v>
      </c>
      <c r="Q5" s="987">
        <v>0</v>
      </c>
    </row>
    <row r="6" spans="1:39">
      <c r="A6" s="988" t="s">
        <v>2525</v>
      </c>
      <c r="B6" s="987">
        <v>198892</v>
      </c>
      <c r="C6" s="987">
        <v>214881</v>
      </c>
      <c r="D6" s="987">
        <v>195185</v>
      </c>
      <c r="E6" s="987">
        <f>+H6-D6-F6</f>
        <v>3237</v>
      </c>
      <c r="F6" s="987">
        <v>12970</v>
      </c>
      <c r="G6" s="987">
        <f t="shared" ref="G6:G17" si="0">+E6+F6</f>
        <v>16207</v>
      </c>
      <c r="H6" s="987">
        <v>211392</v>
      </c>
      <c r="I6" s="987">
        <v>3707</v>
      </c>
      <c r="J6" s="987">
        <f t="shared" ref="J6:J17" si="1">+C6-H6</f>
        <v>3489</v>
      </c>
      <c r="K6" s="987">
        <v>32763</v>
      </c>
      <c r="L6" s="987">
        <f>5531+6</f>
        <v>5537</v>
      </c>
      <c r="M6" s="987">
        <f t="shared" ref="M6:M17" si="2">+N6+L6-K6</f>
        <v>9956</v>
      </c>
      <c r="N6" s="987">
        <v>37182</v>
      </c>
      <c r="O6" s="987">
        <f t="shared" ref="O6:O17" si="3">+G6+L6</f>
        <v>21744</v>
      </c>
      <c r="P6" s="987">
        <v>1</v>
      </c>
      <c r="Q6" s="987">
        <v>56</v>
      </c>
    </row>
    <row r="7" spans="1:39">
      <c r="A7" s="988" t="s">
        <v>2526</v>
      </c>
      <c r="B7" s="987">
        <v>670282</v>
      </c>
      <c r="C7" s="987">
        <v>726443</v>
      </c>
      <c r="D7" s="987">
        <v>642366</v>
      </c>
      <c r="E7" s="987">
        <f t="shared" ref="E7:E17" si="4">+H7-D7-F7</f>
        <v>10059</v>
      </c>
      <c r="F7" s="987">
        <v>47037</v>
      </c>
      <c r="G7" s="987">
        <f t="shared" si="0"/>
        <v>57096</v>
      </c>
      <c r="H7" s="987">
        <v>699462</v>
      </c>
      <c r="I7" s="987">
        <v>27916</v>
      </c>
      <c r="J7" s="987">
        <f t="shared" si="1"/>
        <v>26981</v>
      </c>
      <c r="K7" s="987">
        <f>135426+3000</f>
        <v>138426</v>
      </c>
      <c r="L7" s="987">
        <v>14817</v>
      </c>
      <c r="M7" s="987">
        <f t="shared" si="2"/>
        <v>13403</v>
      </c>
      <c r="N7" s="987">
        <v>137012</v>
      </c>
      <c r="O7" s="987">
        <f t="shared" si="3"/>
        <v>71913</v>
      </c>
      <c r="P7" s="987">
        <v>0</v>
      </c>
      <c r="Q7" s="987">
        <v>0</v>
      </c>
    </row>
    <row r="8" spans="1:39">
      <c r="A8" s="988" t="s">
        <v>2527</v>
      </c>
      <c r="B8" s="987">
        <v>31799</v>
      </c>
      <c r="C8" s="987">
        <v>33023</v>
      </c>
      <c r="D8" s="987">
        <v>31605</v>
      </c>
      <c r="E8" s="987">
        <f t="shared" si="4"/>
        <v>1032</v>
      </c>
      <c r="F8" s="987">
        <f>133+55</f>
        <v>188</v>
      </c>
      <c r="G8" s="987">
        <f t="shared" si="0"/>
        <v>1220</v>
      </c>
      <c r="H8" s="987">
        <v>32825</v>
      </c>
      <c r="I8" s="987">
        <v>198</v>
      </c>
      <c r="J8" s="987">
        <f t="shared" si="1"/>
        <v>198</v>
      </c>
      <c r="K8" s="987">
        <v>4899</v>
      </c>
      <c r="L8" s="987">
        <f>823+150</f>
        <v>973</v>
      </c>
      <c r="M8" s="987">
        <f t="shared" si="2"/>
        <v>367</v>
      </c>
      <c r="N8" s="987">
        <v>4293</v>
      </c>
      <c r="O8" s="987">
        <f t="shared" si="3"/>
        <v>2193</v>
      </c>
      <c r="P8" s="987">
        <f>91+12</f>
        <v>103</v>
      </c>
      <c r="Q8" s="987">
        <v>507</v>
      </c>
    </row>
    <row r="9" spans="1:39">
      <c r="A9" s="988" t="s">
        <v>2528</v>
      </c>
      <c r="B9" s="987">
        <v>24174</v>
      </c>
      <c r="C9" s="987">
        <v>24977</v>
      </c>
      <c r="D9" s="987">
        <v>23526</v>
      </c>
      <c r="E9" s="987">
        <f t="shared" si="4"/>
        <v>553</v>
      </c>
      <c r="F9" s="987">
        <f>400+55-F8</f>
        <v>267</v>
      </c>
      <c r="G9" s="987">
        <f t="shared" si="0"/>
        <v>820</v>
      </c>
      <c r="H9" s="987">
        <v>24346</v>
      </c>
      <c r="I9" s="987">
        <v>644</v>
      </c>
      <c r="J9" s="987">
        <f t="shared" si="1"/>
        <v>631</v>
      </c>
      <c r="K9" s="987">
        <v>3666</v>
      </c>
      <c r="L9" s="987">
        <v>873</v>
      </c>
      <c r="M9" s="987">
        <f t="shared" si="2"/>
        <v>1598</v>
      </c>
      <c r="N9" s="987">
        <v>4391</v>
      </c>
      <c r="O9" s="987">
        <f t="shared" si="3"/>
        <v>1693</v>
      </c>
      <c r="P9" s="987">
        <f>29+40+4</f>
        <v>73</v>
      </c>
      <c r="Q9" s="987">
        <v>10</v>
      </c>
    </row>
    <row r="10" spans="1:39">
      <c r="A10" s="988" t="s">
        <v>2529</v>
      </c>
      <c r="B10" s="987">
        <v>4001</v>
      </c>
      <c r="C10" s="987">
        <v>4046</v>
      </c>
      <c r="D10" s="987">
        <v>4001</v>
      </c>
      <c r="E10" s="987">
        <f t="shared" si="4"/>
        <v>32</v>
      </c>
      <c r="F10" s="987">
        <v>13</v>
      </c>
      <c r="G10" s="987">
        <f t="shared" si="0"/>
        <v>45</v>
      </c>
      <c r="H10" s="987">
        <v>4046</v>
      </c>
      <c r="I10" s="987">
        <v>0</v>
      </c>
      <c r="J10" s="987">
        <f t="shared" si="1"/>
        <v>0</v>
      </c>
      <c r="K10" s="987">
        <v>68</v>
      </c>
      <c r="L10" s="987">
        <v>150</v>
      </c>
      <c r="M10" s="987">
        <f t="shared" si="2"/>
        <v>120</v>
      </c>
      <c r="N10" s="987">
        <v>38</v>
      </c>
      <c r="O10" s="987">
        <f t="shared" si="3"/>
        <v>195</v>
      </c>
      <c r="P10" s="987">
        <v>0</v>
      </c>
      <c r="Q10" s="987">
        <v>7</v>
      </c>
    </row>
    <row r="11" spans="1:39">
      <c r="A11" s="988" t="s">
        <v>2530</v>
      </c>
      <c r="B11" s="987">
        <v>795</v>
      </c>
      <c r="C11" s="987">
        <v>807</v>
      </c>
      <c r="D11" s="987">
        <v>795</v>
      </c>
      <c r="E11" s="987">
        <f t="shared" si="4"/>
        <v>0</v>
      </c>
      <c r="F11" s="987">
        <v>12</v>
      </c>
      <c r="G11" s="987">
        <f t="shared" si="0"/>
        <v>12</v>
      </c>
      <c r="H11" s="987">
        <v>807</v>
      </c>
      <c r="I11" s="987">
        <v>0</v>
      </c>
      <c r="J11" s="987">
        <f t="shared" si="1"/>
        <v>0</v>
      </c>
      <c r="K11" s="987">
        <v>10</v>
      </c>
      <c r="L11" s="987">
        <v>37</v>
      </c>
      <c r="M11" s="987">
        <f t="shared" si="2"/>
        <v>35</v>
      </c>
      <c r="N11" s="987">
        <v>8</v>
      </c>
      <c r="O11" s="987">
        <f t="shared" si="3"/>
        <v>49</v>
      </c>
      <c r="P11" s="987">
        <v>0</v>
      </c>
      <c r="Q11" s="987">
        <v>731</v>
      </c>
    </row>
    <row r="12" spans="1:39">
      <c r="A12" s="988" t="s">
        <v>1376</v>
      </c>
      <c r="B12" s="987">
        <v>11771</v>
      </c>
      <c r="C12" s="987">
        <v>12255</v>
      </c>
      <c r="D12" s="987">
        <v>8202</v>
      </c>
      <c r="E12" s="987">
        <f t="shared" si="4"/>
        <v>313</v>
      </c>
      <c r="F12" s="987">
        <f>88+15</f>
        <v>103</v>
      </c>
      <c r="G12" s="987">
        <f t="shared" si="0"/>
        <v>416</v>
      </c>
      <c r="H12" s="987">
        <v>8618</v>
      </c>
      <c r="I12" s="987">
        <v>3569</v>
      </c>
      <c r="J12" s="987">
        <f t="shared" si="1"/>
        <v>3637</v>
      </c>
      <c r="K12" s="987">
        <v>4081</v>
      </c>
      <c r="L12" s="987">
        <v>22</v>
      </c>
      <c r="M12" s="987">
        <f t="shared" si="2"/>
        <v>4</v>
      </c>
      <c r="N12" s="987">
        <v>4063</v>
      </c>
      <c r="O12" s="987">
        <f t="shared" si="3"/>
        <v>438</v>
      </c>
      <c r="P12" s="987">
        <v>1</v>
      </c>
      <c r="Q12" s="987">
        <v>2</v>
      </c>
      <c r="R12" s="977"/>
      <c r="S12" s="977"/>
      <c r="T12" s="977"/>
      <c r="U12" s="977"/>
      <c r="V12" s="977"/>
      <c r="W12" s="977"/>
      <c r="X12" s="977"/>
      <c r="Y12" s="977"/>
      <c r="Z12" s="977"/>
      <c r="AA12" s="977"/>
      <c r="AB12" s="977"/>
      <c r="AC12" s="977"/>
      <c r="AD12" s="977"/>
      <c r="AE12" s="977"/>
      <c r="AF12" s="977"/>
      <c r="AG12" s="977"/>
      <c r="AH12" s="977"/>
      <c r="AI12" s="977"/>
      <c r="AJ12" s="977"/>
      <c r="AK12" s="977"/>
      <c r="AL12" s="977"/>
      <c r="AM12" s="977"/>
    </row>
    <row r="13" spans="1:39">
      <c r="A13" s="988" t="s">
        <v>2247</v>
      </c>
      <c r="B13" s="987">
        <v>190</v>
      </c>
      <c r="C13" s="987">
        <v>267</v>
      </c>
      <c r="D13" s="987">
        <v>187</v>
      </c>
      <c r="E13" s="987">
        <f t="shared" si="4"/>
        <v>52</v>
      </c>
      <c r="F13" s="987">
        <v>5</v>
      </c>
      <c r="G13" s="987">
        <f t="shared" si="0"/>
        <v>57</v>
      </c>
      <c r="H13" s="987">
        <v>244</v>
      </c>
      <c r="I13" s="987">
        <v>3</v>
      </c>
      <c r="J13" s="987">
        <f t="shared" si="1"/>
        <v>23</v>
      </c>
      <c r="K13" s="987">
        <v>9</v>
      </c>
      <c r="L13" s="987">
        <v>7</v>
      </c>
      <c r="M13" s="987">
        <f t="shared" si="2"/>
        <v>8</v>
      </c>
      <c r="N13" s="987">
        <v>10</v>
      </c>
      <c r="O13" s="987">
        <f t="shared" si="3"/>
        <v>64</v>
      </c>
      <c r="P13" s="987">
        <v>1</v>
      </c>
      <c r="Q13" s="987">
        <v>20</v>
      </c>
      <c r="R13" s="977"/>
      <c r="S13" s="977"/>
      <c r="T13" s="977"/>
      <c r="U13" s="977"/>
      <c r="V13" s="977"/>
      <c r="W13" s="977"/>
      <c r="X13" s="977"/>
      <c r="Y13" s="977"/>
      <c r="Z13" s="977"/>
      <c r="AA13" s="977"/>
      <c r="AB13" s="977"/>
      <c r="AC13" s="977"/>
      <c r="AD13" s="977"/>
      <c r="AE13" s="977"/>
      <c r="AF13" s="977"/>
      <c r="AG13" s="977"/>
      <c r="AH13" s="977"/>
      <c r="AI13" s="977"/>
      <c r="AJ13" s="977"/>
      <c r="AK13" s="977"/>
      <c r="AL13" s="977"/>
      <c r="AM13" s="977"/>
    </row>
    <row r="14" spans="1:39">
      <c r="A14" s="988" t="s">
        <v>1333</v>
      </c>
      <c r="B14" s="987">
        <v>29</v>
      </c>
      <c r="C14" s="987">
        <v>23</v>
      </c>
      <c r="D14" s="987">
        <v>29</v>
      </c>
      <c r="E14" s="987">
        <v>0</v>
      </c>
      <c r="F14" s="987">
        <v>0</v>
      </c>
      <c r="G14" s="987">
        <f t="shared" si="0"/>
        <v>0</v>
      </c>
      <c r="H14" s="987">
        <v>23</v>
      </c>
      <c r="I14" s="987">
        <v>0</v>
      </c>
      <c r="J14" s="987">
        <f t="shared" si="1"/>
        <v>0</v>
      </c>
      <c r="K14" s="987">
        <v>1</v>
      </c>
      <c r="L14" s="987">
        <v>1</v>
      </c>
      <c r="M14" s="987">
        <f t="shared" si="2"/>
        <v>2</v>
      </c>
      <c r="N14" s="987">
        <v>2</v>
      </c>
      <c r="O14" s="987">
        <f t="shared" si="3"/>
        <v>1</v>
      </c>
      <c r="P14" s="987">
        <v>0</v>
      </c>
      <c r="Q14" s="987">
        <v>3</v>
      </c>
      <c r="R14" s="977"/>
      <c r="S14" s="977"/>
      <c r="T14" s="977"/>
      <c r="U14" s="977"/>
      <c r="V14" s="977"/>
      <c r="W14" s="977"/>
      <c r="X14" s="977"/>
      <c r="Y14" s="977"/>
      <c r="Z14" s="977"/>
      <c r="AA14" s="977"/>
      <c r="AB14" s="977"/>
      <c r="AC14" s="977"/>
      <c r="AD14" s="977"/>
      <c r="AE14" s="977"/>
      <c r="AF14" s="977"/>
      <c r="AG14" s="977"/>
      <c r="AH14" s="977"/>
      <c r="AI14" s="977"/>
      <c r="AJ14" s="977"/>
      <c r="AK14" s="977"/>
      <c r="AL14" s="977"/>
      <c r="AM14" s="977"/>
    </row>
    <row r="15" spans="1:39">
      <c r="A15" s="988" t="s">
        <v>2531</v>
      </c>
      <c r="B15" s="987">
        <v>120</v>
      </c>
      <c r="C15" s="987">
        <v>124</v>
      </c>
      <c r="D15" s="987">
        <v>113</v>
      </c>
      <c r="E15" s="987">
        <f t="shared" si="4"/>
        <v>2</v>
      </c>
      <c r="F15" s="987">
        <v>2</v>
      </c>
      <c r="G15" s="987">
        <f t="shared" si="0"/>
        <v>4</v>
      </c>
      <c r="H15" s="987">
        <v>117</v>
      </c>
      <c r="I15" s="987">
        <v>7</v>
      </c>
      <c r="J15" s="987">
        <f t="shared" si="1"/>
        <v>7</v>
      </c>
      <c r="K15" s="987">
        <v>68</v>
      </c>
      <c r="L15" s="987">
        <v>3</v>
      </c>
      <c r="M15" s="987">
        <f t="shared" si="2"/>
        <v>3</v>
      </c>
      <c r="N15" s="987">
        <v>68</v>
      </c>
      <c r="O15" s="987">
        <f t="shared" si="3"/>
        <v>7</v>
      </c>
      <c r="P15" s="987">
        <v>0</v>
      </c>
      <c r="Q15" s="987">
        <v>0</v>
      </c>
      <c r="R15" s="977"/>
      <c r="S15" s="977"/>
      <c r="T15" s="977"/>
      <c r="U15" s="977"/>
      <c r="V15" s="977"/>
      <c r="W15" s="977"/>
      <c r="X15" s="977"/>
      <c r="Y15" s="977"/>
      <c r="Z15" s="977"/>
      <c r="AA15" s="977"/>
      <c r="AB15" s="977"/>
      <c r="AC15" s="977"/>
      <c r="AD15" s="977"/>
      <c r="AE15" s="977"/>
      <c r="AF15" s="977"/>
      <c r="AG15" s="977"/>
      <c r="AH15" s="977"/>
      <c r="AI15" s="977"/>
      <c r="AJ15" s="977"/>
      <c r="AK15" s="977"/>
      <c r="AL15" s="977"/>
      <c r="AM15" s="977"/>
    </row>
    <row r="16" spans="1:39">
      <c r="A16" s="988" t="s">
        <v>2532</v>
      </c>
      <c r="B16" s="987">
        <v>1974</v>
      </c>
      <c r="C16" s="987">
        <v>2073</v>
      </c>
      <c r="D16" s="987">
        <v>1944</v>
      </c>
      <c r="E16" s="987">
        <f t="shared" si="4"/>
        <v>27</v>
      </c>
      <c r="F16" s="987">
        <v>73</v>
      </c>
      <c r="G16" s="987">
        <f t="shared" si="0"/>
        <v>100</v>
      </c>
      <c r="H16" s="987">
        <v>2044</v>
      </c>
      <c r="I16" s="987">
        <v>30</v>
      </c>
      <c r="J16" s="987">
        <f t="shared" si="1"/>
        <v>29</v>
      </c>
      <c r="K16" s="987">
        <v>118</v>
      </c>
      <c r="L16" s="987">
        <v>66</v>
      </c>
      <c r="M16" s="987">
        <f t="shared" si="2"/>
        <v>66</v>
      </c>
      <c r="N16" s="987">
        <v>118</v>
      </c>
      <c r="O16" s="987">
        <f t="shared" si="3"/>
        <v>166</v>
      </c>
      <c r="P16" s="987">
        <v>47</v>
      </c>
      <c r="Q16" s="987">
        <v>44</v>
      </c>
      <c r="R16" s="977"/>
      <c r="S16" s="977"/>
      <c r="T16" s="977"/>
      <c r="U16" s="977"/>
      <c r="V16" s="977"/>
      <c r="W16" s="977"/>
      <c r="X16" s="977"/>
      <c r="Y16" s="977"/>
      <c r="Z16" s="977"/>
      <c r="AA16" s="977"/>
      <c r="AB16" s="977"/>
      <c r="AC16" s="977"/>
      <c r="AD16" s="977"/>
      <c r="AE16" s="977"/>
      <c r="AF16" s="977"/>
      <c r="AG16" s="977"/>
      <c r="AH16" s="977"/>
      <c r="AI16" s="977"/>
      <c r="AJ16" s="977"/>
      <c r="AK16" s="977"/>
      <c r="AL16" s="977"/>
      <c r="AM16" s="977"/>
    </row>
    <row r="17" spans="1:39">
      <c r="A17" s="988" t="s">
        <v>2533</v>
      </c>
      <c r="B17" s="987">
        <v>5186</v>
      </c>
      <c r="C17" s="987">
        <v>5415</v>
      </c>
      <c r="D17" s="987">
        <v>5031</v>
      </c>
      <c r="E17" s="987">
        <f t="shared" si="4"/>
        <v>189</v>
      </c>
      <c r="F17" s="987">
        <v>47</v>
      </c>
      <c r="G17" s="987">
        <f t="shared" si="0"/>
        <v>236</v>
      </c>
      <c r="H17" s="987">
        <v>5267</v>
      </c>
      <c r="I17" s="987">
        <v>155</v>
      </c>
      <c r="J17" s="987">
        <f t="shared" si="1"/>
        <v>148</v>
      </c>
      <c r="K17" s="987">
        <v>1618</v>
      </c>
      <c r="L17" s="987">
        <v>182</v>
      </c>
      <c r="M17" s="987">
        <f t="shared" si="2"/>
        <v>161</v>
      </c>
      <c r="N17" s="987">
        <v>1597</v>
      </c>
      <c r="O17" s="987">
        <f t="shared" si="3"/>
        <v>418</v>
      </c>
      <c r="P17" s="987">
        <v>137</v>
      </c>
      <c r="Q17" s="987">
        <v>45</v>
      </c>
      <c r="R17" s="977"/>
      <c r="S17" s="977"/>
      <c r="T17" s="977"/>
      <c r="U17" s="977"/>
      <c r="V17" s="977"/>
      <c r="W17" s="977"/>
      <c r="X17" s="977"/>
      <c r="Y17" s="977"/>
      <c r="Z17" s="977"/>
      <c r="AA17" s="977"/>
      <c r="AB17" s="977"/>
      <c r="AC17" s="977"/>
      <c r="AD17" s="977"/>
      <c r="AE17" s="977"/>
      <c r="AF17" s="977"/>
      <c r="AG17" s="977"/>
      <c r="AH17" s="977"/>
      <c r="AI17" s="977"/>
      <c r="AJ17" s="977"/>
      <c r="AK17" s="977"/>
      <c r="AL17" s="977"/>
      <c r="AM17" s="977"/>
    </row>
    <row r="18" spans="1:39" ht="15.75">
      <c r="A18" s="989" t="s">
        <v>2534</v>
      </c>
      <c r="B18" s="990">
        <f>SUM(B5:B17)</f>
        <v>1164741</v>
      </c>
      <c r="C18" s="990">
        <f t="shared" ref="C18:Q18" si="5">SUM(C5:C17)</f>
        <v>1246373</v>
      </c>
      <c r="D18" s="990">
        <f t="shared" si="5"/>
        <v>1128471</v>
      </c>
      <c r="E18" s="990">
        <f t="shared" si="5"/>
        <v>15496</v>
      </c>
      <c r="F18" s="990">
        <f t="shared" si="5"/>
        <v>67228</v>
      </c>
      <c r="G18" s="990">
        <f t="shared" si="5"/>
        <v>82724</v>
      </c>
      <c r="H18" s="990">
        <f t="shared" si="5"/>
        <v>1211189</v>
      </c>
      <c r="I18" s="990">
        <f t="shared" si="5"/>
        <v>36270</v>
      </c>
      <c r="J18" s="990">
        <f t="shared" si="5"/>
        <v>35184</v>
      </c>
      <c r="K18" s="990">
        <f t="shared" si="5"/>
        <v>217035</v>
      </c>
      <c r="L18" s="990">
        <f t="shared" si="5"/>
        <v>22752</v>
      </c>
      <c r="M18" s="990">
        <f t="shared" si="5"/>
        <v>26094</v>
      </c>
      <c r="N18" s="990">
        <f t="shared" si="5"/>
        <v>220377</v>
      </c>
      <c r="O18" s="990">
        <f t="shared" si="5"/>
        <v>105476</v>
      </c>
      <c r="P18" s="990">
        <f t="shared" si="5"/>
        <v>363</v>
      </c>
      <c r="Q18" s="990">
        <f t="shared" si="5"/>
        <v>1425</v>
      </c>
    </row>
    <row r="19" spans="1:39">
      <c r="A19" s="988" t="s">
        <v>2535</v>
      </c>
      <c r="B19" s="987">
        <v>271</v>
      </c>
      <c r="C19" s="987">
        <v>276</v>
      </c>
      <c r="D19" s="987">
        <v>271</v>
      </c>
      <c r="E19" s="987">
        <f>+C19-B19</f>
        <v>5</v>
      </c>
      <c r="F19" s="987">
        <v>0</v>
      </c>
      <c r="G19" s="987">
        <f t="shared" ref="G19:G26" si="6">+E19+F19</f>
        <v>5</v>
      </c>
      <c r="H19" s="987">
        <v>276</v>
      </c>
      <c r="I19" s="987">
        <v>0</v>
      </c>
      <c r="J19" s="987">
        <v>0</v>
      </c>
      <c r="K19" s="987">
        <v>0</v>
      </c>
      <c r="L19" s="987">
        <v>0</v>
      </c>
      <c r="M19" s="987">
        <v>0</v>
      </c>
      <c r="N19" s="987">
        <v>0</v>
      </c>
      <c r="O19" s="987">
        <f t="shared" ref="O19:O26" si="7">+G19+L19</f>
        <v>5</v>
      </c>
      <c r="P19" s="987">
        <v>0</v>
      </c>
      <c r="Q19" s="991">
        <v>212</v>
      </c>
    </row>
    <row r="20" spans="1:39">
      <c r="A20" s="988" t="s">
        <v>2326</v>
      </c>
      <c r="B20" s="987">
        <v>1</v>
      </c>
      <c r="C20" s="987">
        <v>1</v>
      </c>
      <c r="D20" s="987">
        <v>1</v>
      </c>
      <c r="E20" s="987">
        <f t="shared" ref="E20:E33" si="8">+C20-B20</f>
        <v>0</v>
      </c>
      <c r="F20" s="987">
        <v>0</v>
      </c>
      <c r="G20" s="987">
        <f t="shared" si="6"/>
        <v>0</v>
      </c>
      <c r="H20" s="987">
        <v>1</v>
      </c>
      <c r="I20" s="987">
        <v>0</v>
      </c>
      <c r="J20" s="987">
        <v>0</v>
      </c>
      <c r="K20" s="987">
        <v>0</v>
      </c>
      <c r="L20" s="987">
        <v>0</v>
      </c>
      <c r="M20" s="987">
        <v>0</v>
      </c>
      <c r="N20" s="987">
        <v>0</v>
      </c>
      <c r="O20" s="987">
        <f t="shared" si="7"/>
        <v>0</v>
      </c>
      <c r="P20" s="987">
        <v>0</v>
      </c>
      <c r="Q20" s="987"/>
    </row>
    <row r="21" spans="1:39">
      <c r="A21" s="988" t="s">
        <v>2536</v>
      </c>
      <c r="B21" s="987">
        <v>60</v>
      </c>
      <c r="C21" s="987">
        <v>66</v>
      </c>
      <c r="D21" s="987">
        <v>60</v>
      </c>
      <c r="E21" s="987">
        <f t="shared" si="8"/>
        <v>6</v>
      </c>
      <c r="F21" s="987">
        <v>0</v>
      </c>
      <c r="G21" s="987">
        <f t="shared" si="6"/>
        <v>6</v>
      </c>
      <c r="H21" s="987">
        <v>66</v>
      </c>
      <c r="I21" s="987">
        <v>0</v>
      </c>
      <c r="J21" s="987">
        <v>0</v>
      </c>
      <c r="K21" s="987">
        <v>0</v>
      </c>
      <c r="L21" s="987">
        <v>0</v>
      </c>
      <c r="M21" s="987">
        <v>0</v>
      </c>
      <c r="N21" s="987">
        <v>0</v>
      </c>
      <c r="O21" s="987">
        <f t="shared" si="7"/>
        <v>6</v>
      </c>
      <c r="P21" s="987">
        <v>0</v>
      </c>
      <c r="Q21" s="991">
        <v>51</v>
      </c>
    </row>
    <row r="22" spans="1:39">
      <c r="A22" s="988" t="s">
        <v>2537</v>
      </c>
      <c r="B22" s="987">
        <v>25</v>
      </c>
      <c r="C22" s="987">
        <v>24</v>
      </c>
      <c r="D22" s="987">
        <v>25</v>
      </c>
      <c r="E22" s="987">
        <v>0</v>
      </c>
      <c r="F22" s="987">
        <v>0</v>
      </c>
      <c r="G22" s="987">
        <f t="shared" si="6"/>
        <v>0</v>
      </c>
      <c r="H22" s="987">
        <v>24</v>
      </c>
      <c r="I22" s="987">
        <v>0</v>
      </c>
      <c r="J22" s="987">
        <v>0</v>
      </c>
      <c r="K22" s="987">
        <v>0</v>
      </c>
      <c r="L22" s="987">
        <v>0</v>
      </c>
      <c r="M22" s="987">
        <v>0</v>
      </c>
      <c r="N22" s="987">
        <v>0</v>
      </c>
      <c r="O22" s="987">
        <f t="shared" si="7"/>
        <v>0</v>
      </c>
      <c r="P22" s="987">
        <v>0</v>
      </c>
      <c r="Q22" s="987">
        <v>16</v>
      </c>
    </row>
    <row r="23" spans="1:39">
      <c r="A23" s="988" t="s">
        <v>2538</v>
      </c>
      <c r="B23" s="987">
        <v>5</v>
      </c>
      <c r="C23" s="987">
        <v>5</v>
      </c>
      <c r="D23" s="987">
        <v>5</v>
      </c>
      <c r="E23" s="987">
        <f t="shared" si="8"/>
        <v>0</v>
      </c>
      <c r="F23" s="987">
        <v>0</v>
      </c>
      <c r="G23" s="987">
        <f t="shared" si="6"/>
        <v>0</v>
      </c>
      <c r="H23" s="987">
        <v>5</v>
      </c>
      <c r="I23" s="987">
        <v>0</v>
      </c>
      <c r="J23" s="987">
        <v>0</v>
      </c>
      <c r="K23" s="987">
        <v>0</v>
      </c>
      <c r="L23" s="987">
        <v>0</v>
      </c>
      <c r="M23" s="987">
        <v>0</v>
      </c>
      <c r="N23" s="987">
        <v>0</v>
      </c>
      <c r="O23" s="987">
        <f t="shared" si="7"/>
        <v>0</v>
      </c>
      <c r="P23" s="987">
        <v>0</v>
      </c>
      <c r="Q23" s="987">
        <v>5</v>
      </c>
    </row>
    <row r="24" spans="1:39">
      <c r="A24" s="988" t="s">
        <v>2539</v>
      </c>
      <c r="B24" s="987">
        <v>16</v>
      </c>
      <c r="C24" s="987">
        <v>16</v>
      </c>
      <c r="D24" s="987">
        <v>16</v>
      </c>
      <c r="E24" s="987">
        <f t="shared" si="8"/>
        <v>0</v>
      </c>
      <c r="F24" s="987">
        <v>0</v>
      </c>
      <c r="G24" s="987">
        <f t="shared" si="6"/>
        <v>0</v>
      </c>
      <c r="H24" s="987">
        <v>16</v>
      </c>
      <c r="I24" s="987">
        <v>0</v>
      </c>
      <c r="J24" s="987">
        <v>0</v>
      </c>
      <c r="K24" s="987">
        <v>0</v>
      </c>
      <c r="L24" s="987">
        <v>0</v>
      </c>
      <c r="M24" s="987">
        <v>0</v>
      </c>
      <c r="N24" s="987">
        <v>0</v>
      </c>
      <c r="O24" s="987">
        <f t="shared" si="7"/>
        <v>0</v>
      </c>
      <c r="P24" s="987">
        <v>0</v>
      </c>
      <c r="Q24" s="987">
        <v>11</v>
      </c>
    </row>
    <row r="25" spans="1:39">
      <c r="A25" s="988" t="s">
        <v>2247</v>
      </c>
      <c r="B25" s="987">
        <v>13</v>
      </c>
      <c r="C25" s="987">
        <v>16</v>
      </c>
      <c r="D25" s="987">
        <v>13</v>
      </c>
      <c r="E25" s="987">
        <f t="shared" si="8"/>
        <v>3</v>
      </c>
      <c r="F25" s="987">
        <v>0</v>
      </c>
      <c r="G25" s="987">
        <f t="shared" si="6"/>
        <v>3</v>
      </c>
      <c r="H25" s="987">
        <v>16</v>
      </c>
      <c r="I25" s="987">
        <v>0</v>
      </c>
      <c r="J25" s="987">
        <v>0</v>
      </c>
      <c r="K25" s="987">
        <v>0</v>
      </c>
      <c r="L25" s="987">
        <v>0</v>
      </c>
      <c r="M25" s="987">
        <v>0</v>
      </c>
      <c r="N25" s="987">
        <v>0</v>
      </c>
      <c r="O25" s="987">
        <f t="shared" si="7"/>
        <v>3</v>
      </c>
      <c r="P25" s="987">
        <v>0</v>
      </c>
      <c r="Q25" s="987">
        <v>12</v>
      </c>
    </row>
    <row r="26" spans="1:39">
      <c r="A26" s="992" t="s">
        <v>2242</v>
      </c>
      <c r="B26" s="987">
        <v>1</v>
      </c>
      <c r="C26" s="987">
        <v>1</v>
      </c>
      <c r="D26" s="987">
        <v>1</v>
      </c>
      <c r="E26" s="987">
        <f t="shared" si="8"/>
        <v>0</v>
      </c>
      <c r="F26" s="987">
        <v>0</v>
      </c>
      <c r="G26" s="987">
        <f t="shared" si="6"/>
        <v>0</v>
      </c>
      <c r="H26" s="987">
        <v>1</v>
      </c>
      <c r="I26" s="987">
        <v>0</v>
      </c>
      <c r="J26" s="987">
        <v>0</v>
      </c>
      <c r="K26" s="987">
        <v>0</v>
      </c>
      <c r="L26" s="987">
        <v>0</v>
      </c>
      <c r="M26" s="987">
        <v>0</v>
      </c>
      <c r="N26" s="987">
        <v>0</v>
      </c>
      <c r="O26" s="987">
        <f t="shared" si="7"/>
        <v>0</v>
      </c>
      <c r="P26" s="987">
        <v>0</v>
      </c>
      <c r="Q26" s="987">
        <v>1</v>
      </c>
    </row>
    <row r="27" spans="1:39" ht="15.75">
      <c r="A27" s="989" t="s">
        <v>2540</v>
      </c>
      <c r="B27" s="990">
        <f t="shared" ref="B27:Q27" si="9">SUM(B19:B26)</f>
        <v>392</v>
      </c>
      <c r="C27" s="990">
        <f t="shared" si="9"/>
        <v>405</v>
      </c>
      <c r="D27" s="990">
        <f t="shared" si="9"/>
        <v>392</v>
      </c>
      <c r="E27" s="990">
        <f t="shared" si="9"/>
        <v>14</v>
      </c>
      <c r="F27" s="990">
        <f t="shared" si="9"/>
        <v>0</v>
      </c>
      <c r="G27" s="990">
        <f t="shared" si="9"/>
        <v>14</v>
      </c>
      <c r="H27" s="990">
        <f t="shared" si="9"/>
        <v>405</v>
      </c>
      <c r="I27" s="990">
        <f t="shared" si="9"/>
        <v>0</v>
      </c>
      <c r="J27" s="990">
        <f t="shared" si="9"/>
        <v>0</v>
      </c>
      <c r="K27" s="990">
        <f t="shared" si="9"/>
        <v>0</v>
      </c>
      <c r="L27" s="990">
        <f t="shared" si="9"/>
        <v>0</v>
      </c>
      <c r="M27" s="990">
        <f t="shared" si="9"/>
        <v>0</v>
      </c>
      <c r="N27" s="990">
        <f t="shared" si="9"/>
        <v>0</v>
      </c>
      <c r="O27" s="990">
        <f t="shared" si="9"/>
        <v>14</v>
      </c>
      <c r="P27" s="990">
        <f t="shared" si="9"/>
        <v>0</v>
      </c>
      <c r="Q27" s="990">
        <f t="shared" si="9"/>
        <v>308</v>
      </c>
    </row>
    <row r="28" spans="1:39">
      <c r="A28" s="988" t="s">
        <v>2541</v>
      </c>
      <c r="B28" s="987">
        <v>1</v>
      </c>
      <c r="C28" s="987">
        <v>1</v>
      </c>
      <c r="D28" s="987">
        <v>1</v>
      </c>
      <c r="E28" s="987">
        <f t="shared" si="8"/>
        <v>0</v>
      </c>
      <c r="F28" s="987">
        <v>0</v>
      </c>
      <c r="G28" s="987">
        <f t="shared" ref="G28:G33" si="10">+E28+F28</f>
        <v>0</v>
      </c>
      <c r="H28" s="987">
        <v>1</v>
      </c>
      <c r="I28" s="987">
        <v>0</v>
      </c>
      <c r="J28" s="987">
        <v>0</v>
      </c>
      <c r="K28" s="987">
        <v>0</v>
      </c>
      <c r="L28" s="987">
        <v>0</v>
      </c>
      <c r="M28" s="987">
        <v>0</v>
      </c>
      <c r="N28" s="987">
        <v>0</v>
      </c>
      <c r="O28" s="987">
        <f t="shared" ref="O28:O33" si="11">+G28+L28</f>
        <v>0</v>
      </c>
      <c r="P28" s="987">
        <v>0</v>
      </c>
      <c r="Q28" s="987">
        <v>1</v>
      </c>
    </row>
    <row r="29" spans="1:39">
      <c r="A29" s="988" t="s">
        <v>2542</v>
      </c>
      <c r="B29" s="987">
        <v>4</v>
      </c>
      <c r="C29" s="987">
        <v>4</v>
      </c>
      <c r="D29" s="987">
        <v>4</v>
      </c>
      <c r="E29" s="987">
        <f t="shared" si="8"/>
        <v>0</v>
      </c>
      <c r="F29" s="987">
        <v>0</v>
      </c>
      <c r="G29" s="987">
        <f t="shared" si="10"/>
        <v>0</v>
      </c>
      <c r="H29" s="987">
        <v>4</v>
      </c>
      <c r="I29" s="987">
        <v>0</v>
      </c>
      <c r="J29" s="987">
        <v>0</v>
      </c>
      <c r="K29" s="987">
        <v>0</v>
      </c>
      <c r="L29" s="987">
        <v>0</v>
      </c>
      <c r="M29" s="987">
        <v>0</v>
      </c>
      <c r="N29" s="987">
        <v>0</v>
      </c>
      <c r="O29" s="987">
        <f t="shared" si="11"/>
        <v>0</v>
      </c>
      <c r="P29" s="987">
        <v>0</v>
      </c>
      <c r="Q29" s="987">
        <v>4</v>
      </c>
    </row>
    <row r="30" spans="1:39">
      <c r="A30" s="988" t="s">
        <v>2543</v>
      </c>
      <c r="B30" s="987">
        <v>9</v>
      </c>
      <c r="C30" s="987">
        <v>9</v>
      </c>
      <c r="D30" s="987">
        <v>9</v>
      </c>
      <c r="E30" s="987">
        <f t="shared" si="8"/>
        <v>0</v>
      </c>
      <c r="F30" s="987">
        <v>0</v>
      </c>
      <c r="G30" s="987">
        <f t="shared" si="10"/>
        <v>0</v>
      </c>
      <c r="H30" s="987">
        <v>9</v>
      </c>
      <c r="I30" s="987">
        <v>0</v>
      </c>
      <c r="J30" s="987">
        <v>0</v>
      </c>
      <c r="K30" s="987">
        <v>0</v>
      </c>
      <c r="L30" s="987">
        <v>0</v>
      </c>
      <c r="M30" s="987">
        <v>0</v>
      </c>
      <c r="N30" s="987">
        <v>0</v>
      </c>
      <c r="O30" s="987">
        <f t="shared" si="11"/>
        <v>0</v>
      </c>
      <c r="P30" s="987">
        <v>0</v>
      </c>
      <c r="Q30" s="987">
        <v>7</v>
      </c>
    </row>
    <row r="31" spans="1:39">
      <c r="A31" s="988" t="s">
        <v>2242</v>
      </c>
      <c r="B31" s="987">
        <v>4</v>
      </c>
      <c r="C31" s="987">
        <v>4</v>
      </c>
      <c r="D31" s="987">
        <v>4</v>
      </c>
      <c r="E31" s="987">
        <f t="shared" si="8"/>
        <v>0</v>
      </c>
      <c r="F31" s="987">
        <v>0</v>
      </c>
      <c r="G31" s="987">
        <f t="shared" si="10"/>
        <v>0</v>
      </c>
      <c r="H31" s="987">
        <v>4</v>
      </c>
      <c r="I31" s="987">
        <v>0</v>
      </c>
      <c r="J31" s="987">
        <v>0</v>
      </c>
      <c r="K31" s="987">
        <v>0</v>
      </c>
      <c r="L31" s="987">
        <v>0</v>
      </c>
      <c r="M31" s="987">
        <v>0</v>
      </c>
      <c r="N31" s="987">
        <v>0</v>
      </c>
      <c r="O31" s="987">
        <f t="shared" si="11"/>
        <v>0</v>
      </c>
      <c r="P31" s="987">
        <v>0</v>
      </c>
      <c r="Q31" s="987">
        <v>2</v>
      </c>
    </row>
    <row r="32" spans="1:39">
      <c r="A32" s="988" t="s">
        <v>954</v>
      </c>
      <c r="B32" s="987">
        <v>1</v>
      </c>
      <c r="C32" s="987">
        <v>1</v>
      </c>
      <c r="D32" s="987">
        <v>1</v>
      </c>
      <c r="E32" s="987">
        <f t="shared" si="8"/>
        <v>0</v>
      </c>
      <c r="F32" s="987">
        <v>0</v>
      </c>
      <c r="G32" s="987">
        <f t="shared" si="10"/>
        <v>0</v>
      </c>
      <c r="H32" s="987">
        <v>1</v>
      </c>
      <c r="I32" s="987">
        <v>0</v>
      </c>
      <c r="J32" s="987">
        <v>0</v>
      </c>
      <c r="K32" s="987">
        <v>0</v>
      </c>
      <c r="L32" s="987">
        <v>0</v>
      </c>
      <c r="M32" s="987">
        <v>0</v>
      </c>
      <c r="N32" s="987">
        <v>0</v>
      </c>
      <c r="O32" s="987">
        <f t="shared" si="11"/>
        <v>0</v>
      </c>
      <c r="P32" s="987">
        <v>0</v>
      </c>
      <c r="Q32" s="987">
        <v>0</v>
      </c>
    </row>
    <row r="33" spans="1:91" ht="20.25" customHeight="1">
      <c r="A33" s="988" t="s">
        <v>2544</v>
      </c>
      <c r="B33" s="987">
        <v>17</v>
      </c>
      <c r="C33" s="987">
        <v>18</v>
      </c>
      <c r="D33" s="987">
        <v>17</v>
      </c>
      <c r="E33" s="987">
        <f t="shared" si="8"/>
        <v>1</v>
      </c>
      <c r="F33" s="987">
        <v>0</v>
      </c>
      <c r="G33" s="987">
        <f t="shared" si="10"/>
        <v>1</v>
      </c>
      <c r="H33" s="987">
        <v>18</v>
      </c>
      <c r="I33" s="987">
        <v>0</v>
      </c>
      <c r="J33" s="987">
        <v>0</v>
      </c>
      <c r="K33" s="987">
        <v>0</v>
      </c>
      <c r="L33" s="987">
        <v>0</v>
      </c>
      <c r="M33" s="987">
        <v>0</v>
      </c>
      <c r="N33" s="987">
        <v>0</v>
      </c>
      <c r="O33" s="987">
        <f t="shared" si="11"/>
        <v>1</v>
      </c>
      <c r="P33" s="987">
        <v>0</v>
      </c>
      <c r="Q33" s="987">
        <v>10</v>
      </c>
    </row>
    <row r="34" spans="1:91" ht="20.25" customHeight="1">
      <c r="A34" s="989" t="s">
        <v>2545</v>
      </c>
      <c r="B34" s="987">
        <f>SUM(B28:B33)</f>
        <v>36</v>
      </c>
      <c r="C34" s="987">
        <f t="shared" ref="C34:Q34" si="12">SUM(C28:C33)</f>
        <v>37</v>
      </c>
      <c r="D34" s="987">
        <f t="shared" si="12"/>
        <v>36</v>
      </c>
      <c r="E34" s="990">
        <f t="shared" si="12"/>
        <v>1</v>
      </c>
      <c r="F34" s="990">
        <f t="shared" si="12"/>
        <v>0</v>
      </c>
      <c r="G34" s="990">
        <f t="shared" si="12"/>
        <v>1</v>
      </c>
      <c r="H34" s="990">
        <f t="shared" si="12"/>
        <v>37</v>
      </c>
      <c r="I34" s="990">
        <f t="shared" si="12"/>
        <v>0</v>
      </c>
      <c r="J34" s="990">
        <f t="shared" si="12"/>
        <v>0</v>
      </c>
      <c r="K34" s="990">
        <f t="shared" si="12"/>
        <v>0</v>
      </c>
      <c r="L34" s="990">
        <f t="shared" si="12"/>
        <v>0</v>
      </c>
      <c r="M34" s="990">
        <f t="shared" si="12"/>
        <v>0</v>
      </c>
      <c r="N34" s="990">
        <f t="shared" si="12"/>
        <v>0</v>
      </c>
      <c r="O34" s="990">
        <f t="shared" si="12"/>
        <v>1</v>
      </c>
      <c r="P34" s="990">
        <f t="shared" si="12"/>
        <v>0</v>
      </c>
      <c r="Q34" s="990">
        <f t="shared" si="12"/>
        <v>24</v>
      </c>
    </row>
    <row r="35" spans="1:91" ht="20.25" customHeight="1">
      <c r="A35" s="993" t="s">
        <v>891</v>
      </c>
      <c r="B35" s="990">
        <f t="shared" ref="B35:Q35" si="13">+B18+B27+B34</f>
        <v>1165169</v>
      </c>
      <c r="C35" s="990">
        <f t="shared" si="13"/>
        <v>1246815</v>
      </c>
      <c r="D35" s="990">
        <f t="shared" si="13"/>
        <v>1128899</v>
      </c>
      <c r="E35" s="990">
        <f t="shared" si="13"/>
        <v>15511</v>
      </c>
      <c r="F35" s="990">
        <f t="shared" si="13"/>
        <v>67228</v>
      </c>
      <c r="G35" s="990">
        <f t="shared" si="13"/>
        <v>82739</v>
      </c>
      <c r="H35" s="990">
        <f t="shared" si="13"/>
        <v>1211631</v>
      </c>
      <c r="I35" s="990">
        <f t="shared" si="13"/>
        <v>36270</v>
      </c>
      <c r="J35" s="990">
        <f t="shared" si="13"/>
        <v>35184</v>
      </c>
      <c r="K35" s="990">
        <f t="shared" si="13"/>
        <v>217035</v>
      </c>
      <c r="L35" s="990">
        <f t="shared" si="13"/>
        <v>22752</v>
      </c>
      <c r="M35" s="990">
        <f t="shared" si="13"/>
        <v>26094</v>
      </c>
      <c r="N35" s="990">
        <f t="shared" si="13"/>
        <v>220377</v>
      </c>
      <c r="O35" s="990">
        <f t="shared" si="13"/>
        <v>105491</v>
      </c>
      <c r="P35" s="990">
        <f t="shared" si="13"/>
        <v>363</v>
      </c>
      <c r="Q35" s="990">
        <f t="shared" si="13"/>
        <v>1757</v>
      </c>
    </row>
    <row r="36" spans="1:91">
      <c r="A36" s="994"/>
      <c r="B36" s="994"/>
      <c r="C36" s="977"/>
      <c r="D36" s="977"/>
      <c r="E36" s="977"/>
      <c r="F36" s="977"/>
      <c r="G36" s="977"/>
      <c r="H36" s="977"/>
      <c r="I36" s="977"/>
      <c r="J36" s="977"/>
      <c r="K36" s="977"/>
      <c r="L36" s="977"/>
      <c r="M36" s="977"/>
      <c r="N36" s="977"/>
      <c r="O36" s="994"/>
      <c r="P36" s="977"/>
      <c r="Q36" s="977"/>
      <c r="R36" s="977"/>
      <c r="S36" s="977"/>
      <c r="T36" s="977"/>
      <c r="U36" s="977"/>
      <c r="V36" s="977"/>
      <c r="W36" s="994"/>
      <c r="X36" s="977"/>
      <c r="Y36" s="977"/>
      <c r="Z36" s="977"/>
      <c r="AA36" s="977"/>
      <c r="AB36" s="977"/>
      <c r="AC36" s="977"/>
      <c r="AD36" s="977"/>
      <c r="AE36" s="977"/>
      <c r="AF36" s="977"/>
      <c r="AG36" s="977"/>
      <c r="AH36" s="994"/>
      <c r="AI36" s="977"/>
      <c r="AJ36" s="977"/>
      <c r="AK36" s="977"/>
      <c r="AL36" s="977"/>
      <c r="AM36" s="977"/>
      <c r="AN36" s="977"/>
      <c r="AO36" s="977"/>
      <c r="AP36" s="977"/>
      <c r="AQ36" s="994"/>
      <c r="AR36" s="977"/>
      <c r="AS36" s="977"/>
      <c r="AT36" s="977"/>
      <c r="AU36" s="977"/>
      <c r="AV36" s="977"/>
      <c r="AW36" s="977"/>
      <c r="AX36" s="977"/>
      <c r="AY36" s="977"/>
      <c r="AZ36" s="977"/>
      <c r="BA36" s="977"/>
      <c r="BB36" s="977"/>
      <c r="BC36" s="977"/>
      <c r="BD36" s="977"/>
      <c r="BE36" s="977"/>
      <c r="BF36" s="977"/>
      <c r="BG36" s="977"/>
      <c r="BH36" s="977"/>
      <c r="BI36" s="977"/>
      <c r="BJ36" s="977"/>
      <c r="BK36" s="977"/>
      <c r="BL36" s="977"/>
      <c r="BM36" s="977"/>
      <c r="BN36" s="977"/>
      <c r="BO36" s="977"/>
      <c r="BP36" s="977"/>
      <c r="BQ36" s="977"/>
      <c r="BR36" s="977"/>
      <c r="BS36" s="977"/>
      <c r="BT36" s="977"/>
      <c r="BU36" s="977"/>
      <c r="BV36" s="977"/>
      <c r="BW36" s="977"/>
      <c r="BX36" s="977"/>
      <c r="BY36" s="977"/>
      <c r="BZ36" s="977"/>
      <c r="CA36" s="977"/>
      <c r="CB36" s="977"/>
      <c r="CC36" s="977"/>
      <c r="CD36" s="977"/>
      <c r="CE36" s="977"/>
      <c r="CF36" s="977"/>
      <c r="CG36" s="977"/>
      <c r="CH36" s="977"/>
      <c r="CI36" s="977"/>
      <c r="CJ36" s="977"/>
      <c r="CK36" s="977"/>
      <c r="CL36" s="977"/>
      <c r="CM36" s="977"/>
    </row>
    <row r="37" spans="1:91">
      <c r="A37" s="994"/>
      <c r="B37" s="994"/>
      <c r="C37" s="977"/>
      <c r="D37" s="977"/>
      <c r="E37" s="977"/>
      <c r="F37" s="977"/>
      <c r="G37" s="977"/>
      <c r="H37" s="977"/>
      <c r="I37" s="977"/>
      <c r="J37" s="977"/>
      <c r="K37" s="977"/>
      <c r="L37" s="977"/>
      <c r="M37" s="977"/>
      <c r="N37" s="977"/>
      <c r="O37" s="994"/>
      <c r="P37" s="977"/>
      <c r="Q37" s="977"/>
      <c r="R37" s="977"/>
      <c r="S37" s="977"/>
      <c r="T37" s="977"/>
      <c r="U37" s="977"/>
      <c r="V37" s="977"/>
      <c r="W37" s="994"/>
      <c r="X37" s="977"/>
      <c r="Y37" s="977"/>
      <c r="Z37" s="977"/>
      <c r="AA37" s="977"/>
      <c r="AB37" s="977"/>
      <c r="AC37" s="977"/>
      <c r="AD37" s="977"/>
      <c r="AE37" s="977"/>
      <c r="AF37" s="977"/>
      <c r="AG37" s="977"/>
      <c r="AH37" s="994"/>
      <c r="AI37" s="977"/>
      <c r="AJ37" s="977"/>
      <c r="AK37" s="977"/>
      <c r="AL37" s="977"/>
      <c r="AM37" s="977"/>
      <c r="AN37" s="977"/>
      <c r="AO37" s="977"/>
      <c r="AP37" s="977"/>
      <c r="AQ37" s="994"/>
      <c r="AR37" s="977"/>
      <c r="AS37" s="977"/>
      <c r="AT37" s="977"/>
      <c r="AU37" s="977"/>
      <c r="AV37" s="977"/>
      <c r="AW37" s="977"/>
      <c r="AX37" s="977"/>
      <c r="AY37" s="977"/>
      <c r="AZ37" s="977"/>
      <c r="BA37" s="977"/>
      <c r="BB37" s="977"/>
      <c r="BC37" s="977"/>
      <c r="BD37" s="977"/>
      <c r="BE37" s="977"/>
      <c r="BF37" s="977"/>
      <c r="BG37" s="977"/>
      <c r="BH37" s="977"/>
      <c r="BI37" s="977"/>
      <c r="BJ37" s="977"/>
      <c r="BK37" s="977"/>
      <c r="BL37" s="977"/>
      <c r="BM37" s="977"/>
      <c r="BN37" s="977"/>
      <c r="BO37" s="977"/>
      <c r="BP37" s="977"/>
      <c r="BQ37" s="977"/>
      <c r="BR37" s="977"/>
      <c r="BS37" s="977"/>
      <c r="BT37" s="977"/>
      <c r="BU37" s="977"/>
      <c r="BV37" s="977"/>
      <c r="BW37" s="977"/>
      <c r="BX37" s="977"/>
      <c r="BY37" s="977"/>
      <c r="BZ37" s="977"/>
      <c r="CA37" s="977"/>
      <c r="CB37" s="977"/>
      <c r="CC37" s="977"/>
      <c r="CD37" s="977"/>
      <c r="CE37" s="977"/>
      <c r="CF37" s="977"/>
      <c r="CG37" s="977"/>
      <c r="CH37" s="977"/>
      <c r="CI37" s="977"/>
      <c r="CJ37" s="977"/>
      <c r="CK37" s="977"/>
      <c r="CL37" s="977"/>
      <c r="CM37" s="977"/>
    </row>
    <row r="38" spans="1:91">
      <c r="A38" s="995"/>
      <c r="B38" s="995"/>
      <c r="C38" s="977"/>
      <c r="D38" s="996"/>
      <c r="E38" s="996"/>
      <c r="F38" s="996"/>
      <c r="G38" s="977"/>
      <c r="H38" s="977"/>
      <c r="I38" s="977"/>
      <c r="J38" s="977"/>
      <c r="K38" s="997"/>
      <c r="L38" s="977"/>
      <c r="M38" s="977"/>
      <c r="N38" s="998"/>
      <c r="O38" s="995"/>
      <c r="P38" s="977"/>
      <c r="Q38" s="996"/>
      <c r="R38" s="977"/>
      <c r="S38" s="997"/>
      <c r="T38" s="977"/>
      <c r="U38" s="977"/>
      <c r="V38" s="998"/>
      <c r="W38" s="995"/>
      <c r="X38" s="977"/>
      <c r="Y38" s="996"/>
      <c r="Z38" s="977"/>
      <c r="AA38" s="977"/>
      <c r="AB38" s="977"/>
      <c r="AC38" s="977"/>
      <c r="AD38" s="997"/>
      <c r="AE38" s="977"/>
      <c r="AF38" s="977"/>
      <c r="AG38" s="998"/>
      <c r="AH38" s="995"/>
      <c r="AI38" s="977"/>
      <c r="AJ38" s="996"/>
      <c r="AK38" s="977"/>
      <c r="AL38" s="977"/>
      <c r="AM38" s="977"/>
      <c r="AN38" s="977"/>
      <c r="AO38" s="997"/>
      <c r="AP38" s="977"/>
      <c r="AQ38" s="995"/>
      <c r="AR38" s="977"/>
      <c r="AS38" s="977"/>
      <c r="AT38" s="977"/>
      <c r="AU38" s="977"/>
      <c r="AV38" s="977"/>
      <c r="AW38" s="977"/>
      <c r="AX38" s="977"/>
      <c r="AY38" s="977"/>
      <c r="AZ38" s="977"/>
      <c r="BA38" s="977"/>
      <c r="BB38" s="977"/>
      <c r="BC38" s="977"/>
      <c r="BD38" s="977"/>
      <c r="BE38" s="977"/>
      <c r="BF38" s="977"/>
      <c r="BG38" s="977"/>
      <c r="BH38" s="977"/>
      <c r="BI38" s="977"/>
      <c r="BJ38" s="977"/>
      <c r="BK38" s="977"/>
      <c r="BL38" s="977"/>
      <c r="BM38" s="977"/>
      <c r="BN38" s="977"/>
      <c r="BO38" s="977"/>
      <c r="BP38" s="977"/>
      <c r="BQ38" s="977"/>
      <c r="BR38" s="977"/>
      <c r="BS38" s="977"/>
      <c r="BT38" s="977"/>
      <c r="BU38" s="977"/>
      <c r="BV38" s="977"/>
      <c r="BW38" s="977"/>
      <c r="BX38" s="977"/>
      <c r="BY38" s="977"/>
      <c r="BZ38" s="977"/>
      <c r="CA38" s="977"/>
      <c r="CB38" s="977"/>
      <c r="CC38" s="977"/>
      <c r="CD38" s="977"/>
      <c r="CE38" s="977"/>
      <c r="CF38" s="977"/>
      <c r="CG38" s="977"/>
      <c r="CH38" s="977"/>
      <c r="CI38" s="977"/>
      <c r="CJ38" s="977"/>
      <c r="CK38" s="977"/>
      <c r="CL38" s="977"/>
      <c r="CM38" s="977"/>
    </row>
    <row r="39" spans="1:91">
      <c r="A39" s="994"/>
      <c r="B39" s="994"/>
      <c r="C39" s="977"/>
      <c r="D39" s="977"/>
      <c r="E39" s="996"/>
      <c r="F39" s="977"/>
      <c r="G39" s="977"/>
      <c r="H39" s="996"/>
      <c r="I39" s="977"/>
      <c r="J39" s="996"/>
      <c r="K39" s="997"/>
      <c r="L39" s="977"/>
      <c r="M39" s="977"/>
      <c r="N39" s="977"/>
      <c r="O39" s="994"/>
      <c r="P39" s="977"/>
      <c r="Q39" s="977"/>
      <c r="R39" s="996"/>
      <c r="S39" s="997"/>
      <c r="T39" s="977"/>
      <c r="U39" s="977"/>
      <c r="V39" s="977"/>
      <c r="W39" s="994"/>
      <c r="X39" s="977"/>
      <c r="Y39" s="977"/>
      <c r="Z39" s="977"/>
      <c r="AA39" s="996"/>
      <c r="AB39" s="977"/>
      <c r="AC39" s="996"/>
      <c r="AD39" s="997"/>
      <c r="AE39" s="977"/>
      <c r="AF39" s="977"/>
      <c r="AG39" s="977"/>
      <c r="AH39" s="994"/>
      <c r="AI39" s="977"/>
      <c r="AJ39" s="977"/>
      <c r="AK39" s="977"/>
      <c r="AL39" s="996"/>
      <c r="AM39" s="977"/>
      <c r="AN39" s="996"/>
      <c r="AO39" s="997"/>
      <c r="AP39" s="977"/>
      <c r="AQ39" s="994"/>
      <c r="AR39" s="977"/>
      <c r="AS39" s="977"/>
      <c r="AT39" s="977"/>
      <c r="AU39" s="977"/>
      <c r="AV39" s="977"/>
      <c r="AW39" s="977"/>
      <c r="AX39" s="977"/>
      <c r="AY39" s="977"/>
      <c r="AZ39" s="977"/>
      <c r="BA39" s="977"/>
      <c r="BB39" s="977"/>
      <c r="BC39" s="977"/>
      <c r="BD39" s="977"/>
      <c r="BE39" s="977"/>
      <c r="BF39" s="977"/>
      <c r="BG39" s="977"/>
      <c r="BH39" s="977"/>
      <c r="BI39" s="977"/>
      <c r="BJ39" s="977"/>
      <c r="BK39" s="977"/>
      <c r="BL39" s="977"/>
      <c r="BM39" s="977"/>
      <c r="BN39" s="977"/>
      <c r="BO39" s="977"/>
      <c r="BP39" s="977"/>
      <c r="BQ39" s="977"/>
      <c r="BR39" s="977"/>
      <c r="BS39" s="977"/>
      <c r="BT39" s="977"/>
      <c r="BU39" s="977"/>
      <c r="BV39" s="977"/>
      <c r="BW39" s="977"/>
      <c r="BX39" s="977"/>
      <c r="BY39" s="977"/>
      <c r="BZ39" s="977"/>
      <c r="CA39" s="977"/>
      <c r="CB39" s="977"/>
      <c r="CC39" s="977"/>
      <c r="CD39" s="977"/>
      <c r="CE39" s="977"/>
      <c r="CF39" s="977"/>
      <c r="CG39" s="977"/>
      <c r="CH39" s="977"/>
      <c r="CI39" s="977"/>
      <c r="CJ39" s="977"/>
      <c r="CK39" s="977"/>
      <c r="CL39" s="977"/>
      <c r="CM39" s="977"/>
    </row>
    <row r="40" spans="1:91">
      <c r="A40" s="994"/>
      <c r="B40" s="994"/>
      <c r="C40" s="977"/>
      <c r="D40" s="997"/>
      <c r="E40" s="997"/>
      <c r="F40" s="997"/>
      <c r="G40" s="977"/>
      <c r="H40" s="977"/>
      <c r="I40" s="996"/>
      <c r="J40" s="977"/>
      <c r="K40" s="997"/>
      <c r="L40" s="977"/>
      <c r="M40" s="977"/>
      <c r="N40" s="997"/>
      <c r="O40" s="994"/>
      <c r="P40" s="977"/>
      <c r="Q40" s="997"/>
      <c r="R40" s="977"/>
      <c r="S40" s="997"/>
      <c r="T40" s="977"/>
      <c r="U40" s="977"/>
      <c r="V40" s="997"/>
      <c r="W40" s="994"/>
      <c r="X40" s="977"/>
      <c r="Y40" s="997"/>
      <c r="Z40" s="977"/>
      <c r="AA40" s="977"/>
      <c r="AB40" s="996"/>
      <c r="AC40" s="977"/>
      <c r="AD40" s="997"/>
      <c r="AE40" s="977"/>
      <c r="AF40" s="977"/>
      <c r="AG40" s="997"/>
      <c r="AH40" s="994"/>
      <c r="AI40" s="977"/>
      <c r="AJ40" s="997"/>
      <c r="AK40" s="977"/>
      <c r="AL40" s="977"/>
      <c r="AM40" s="996"/>
      <c r="AN40" s="977"/>
      <c r="AO40" s="997"/>
      <c r="AP40" s="977"/>
      <c r="AQ40" s="994"/>
      <c r="AR40" s="977"/>
      <c r="AS40" s="977"/>
      <c r="AT40" s="977"/>
      <c r="AU40" s="977"/>
      <c r="AV40" s="977"/>
      <c r="AW40" s="977"/>
      <c r="AX40" s="977"/>
      <c r="AY40" s="977"/>
      <c r="AZ40" s="977"/>
      <c r="BA40" s="977"/>
      <c r="BB40" s="977"/>
      <c r="BC40" s="977"/>
      <c r="BD40" s="977"/>
      <c r="BE40" s="977"/>
      <c r="BF40" s="977"/>
      <c r="BG40" s="977"/>
      <c r="BH40" s="977"/>
      <c r="BI40" s="977"/>
      <c r="BJ40" s="977"/>
      <c r="BK40" s="977"/>
      <c r="BL40" s="977"/>
      <c r="BM40" s="977"/>
      <c r="BN40" s="977"/>
      <c r="BO40" s="977"/>
      <c r="BP40" s="977"/>
      <c r="BQ40" s="977"/>
      <c r="BR40" s="977"/>
      <c r="BS40" s="977"/>
      <c r="BT40" s="977"/>
      <c r="BU40" s="977"/>
      <c r="BV40" s="977"/>
      <c r="BW40" s="977"/>
      <c r="BX40" s="977"/>
      <c r="BY40" s="977"/>
      <c r="BZ40" s="977"/>
      <c r="CA40" s="977"/>
      <c r="CB40" s="977"/>
      <c r="CC40" s="977"/>
      <c r="CD40" s="977"/>
      <c r="CE40" s="977"/>
      <c r="CF40" s="977"/>
      <c r="CG40" s="977"/>
      <c r="CH40" s="977"/>
      <c r="CI40" s="977"/>
      <c r="CJ40" s="977"/>
      <c r="CK40" s="977"/>
      <c r="CL40" s="977"/>
      <c r="CM40" s="977"/>
    </row>
    <row r="41" spans="1:91">
      <c r="A41" s="994"/>
      <c r="B41" s="994"/>
      <c r="C41" s="998"/>
      <c r="D41" s="977"/>
      <c r="E41" s="977"/>
      <c r="F41" s="977"/>
      <c r="G41" s="977"/>
      <c r="H41" s="977"/>
      <c r="I41" s="977"/>
      <c r="J41" s="977"/>
      <c r="K41" s="996"/>
      <c r="L41" s="977"/>
      <c r="M41" s="977"/>
      <c r="N41" s="996"/>
      <c r="O41" s="994"/>
      <c r="P41" s="998"/>
      <c r="Q41" s="977"/>
      <c r="R41" s="977"/>
      <c r="S41" s="996"/>
      <c r="T41" s="977"/>
      <c r="U41" s="977"/>
      <c r="V41" s="996"/>
      <c r="W41" s="994"/>
      <c r="X41" s="998"/>
      <c r="Y41" s="977"/>
      <c r="Z41" s="977"/>
      <c r="AA41" s="977"/>
      <c r="AB41" s="977"/>
      <c r="AC41" s="977"/>
      <c r="AD41" s="996"/>
      <c r="AE41" s="977"/>
      <c r="AF41" s="977"/>
      <c r="AG41" s="996"/>
      <c r="AH41" s="994"/>
      <c r="AI41" s="998"/>
      <c r="AJ41" s="977"/>
      <c r="AK41" s="977"/>
      <c r="AL41" s="977"/>
      <c r="AM41" s="977"/>
      <c r="AN41" s="977"/>
      <c r="AO41" s="996"/>
      <c r="AP41" s="977"/>
      <c r="AQ41" s="994"/>
      <c r="AR41" s="977"/>
      <c r="AS41" s="977"/>
      <c r="AT41" s="977"/>
      <c r="AU41" s="977"/>
      <c r="AV41" s="977"/>
      <c r="AW41" s="977"/>
      <c r="AX41" s="977"/>
      <c r="AY41" s="977"/>
      <c r="AZ41" s="977"/>
      <c r="BA41" s="977"/>
      <c r="BB41" s="977"/>
      <c r="BC41" s="977"/>
      <c r="BD41" s="977"/>
      <c r="BE41" s="977"/>
      <c r="BF41" s="977"/>
      <c r="BG41" s="977"/>
      <c r="BH41" s="977"/>
      <c r="BI41" s="977"/>
      <c r="BJ41" s="977"/>
      <c r="BK41" s="977"/>
      <c r="BL41" s="977"/>
      <c r="BM41" s="977"/>
      <c r="BN41" s="977"/>
      <c r="BO41" s="977"/>
      <c r="BP41" s="977"/>
      <c r="BQ41" s="977"/>
      <c r="BR41" s="977"/>
      <c r="BS41" s="977"/>
      <c r="BT41" s="977"/>
      <c r="BU41" s="977"/>
      <c r="BV41" s="977"/>
      <c r="BW41" s="977"/>
      <c r="BX41" s="977"/>
      <c r="BY41" s="977"/>
      <c r="BZ41" s="977"/>
      <c r="CA41" s="977"/>
      <c r="CB41" s="977"/>
      <c r="CC41" s="977"/>
      <c r="CD41" s="977"/>
      <c r="CE41" s="977"/>
      <c r="CF41" s="977"/>
      <c r="CG41" s="977"/>
      <c r="CH41" s="977"/>
      <c r="CI41" s="977"/>
      <c r="CJ41" s="977"/>
      <c r="CK41" s="977"/>
      <c r="CL41" s="977"/>
      <c r="CM41" s="977"/>
    </row>
    <row r="42" spans="1:91">
      <c r="A42" s="999"/>
      <c r="B42" s="999"/>
      <c r="C42" s="977"/>
      <c r="D42" s="977"/>
      <c r="E42" s="977"/>
      <c r="F42" s="977"/>
      <c r="G42" s="977"/>
      <c r="H42" s="977"/>
      <c r="I42" s="977"/>
      <c r="J42" s="977"/>
      <c r="K42" s="977"/>
      <c r="L42" s="977"/>
      <c r="M42" s="977"/>
      <c r="N42" s="977"/>
      <c r="O42" s="999"/>
      <c r="P42" s="977"/>
      <c r="Q42" s="977"/>
      <c r="R42" s="977"/>
      <c r="S42" s="977"/>
      <c r="T42" s="977"/>
      <c r="U42" s="977"/>
      <c r="V42" s="977"/>
      <c r="W42" s="999"/>
      <c r="X42" s="977"/>
      <c r="Y42" s="977"/>
      <c r="Z42" s="977"/>
      <c r="AA42" s="977"/>
      <c r="AB42" s="977"/>
      <c r="AC42" s="977"/>
      <c r="AD42" s="977"/>
      <c r="AE42" s="977"/>
      <c r="AF42" s="977"/>
      <c r="AG42" s="977"/>
      <c r="AH42" s="999"/>
      <c r="AI42" s="977"/>
      <c r="AJ42" s="977"/>
      <c r="AK42" s="977"/>
      <c r="AL42" s="977"/>
      <c r="AM42" s="977"/>
      <c r="AN42" s="977"/>
      <c r="AO42" s="977"/>
      <c r="AP42" s="977"/>
      <c r="AQ42" s="999"/>
      <c r="AR42" s="977"/>
      <c r="AS42" s="977"/>
      <c r="AT42" s="977"/>
      <c r="AU42" s="977"/>
      <c r="AV42" s="977"/>
      <c r="AW42" s="977"/>
      <c r="AX42" s="977"/>
      <c r="AY42" s="977"/>
      <c r="AZ42" s="977"/>
      <c r="BA42" s="977"/>
      <c r="BB42" s="977"/>
      <c r="BC42" s="977"/>
      <c r="BD42" s="977"/>
      <c r="BE42" s="977"/>
      <c r="BF42" s="977"/>
      <c r="BG42" s="977"/>
      <c r="BH42" s="977"/>
      <c r="BI42" s="977"/>
      <c r="BJ42" s="977"/>
      <c r="BK42" s="977"/>
      <c r="BL42" s="977"/>
      <c r="BM42" s="977"/>
      <c r="BN42" s="977"/>
      <c r="BO42" s="977"/>
      <c r="BP42" s="977"/>
      <c r="BQ42" s="977"/>
      <c r="BR42" s="977"/>
      <c r="BS42" s="977"/>
      <c r="BT42" s="977"/>
      <c r="BU42" s="977"/>
      <c r="BV42" s="977"/>
      <c r="BW42" s="977"/>
      <c r="BX42" s="977"/>
      <c r="BY42" s="977"/>
      <c r="BZ42" s="977"/>
      <c r="CA42" s="977"/>
      <c r="CB42" s="977"/>
      <c r="CC42" s="977"/>
      <c r="CD42" s="977"/>
      <c r="CE42" s="977"/>
      <c r="CF42" s="977"/>
      <c r="CG42" s="977"/>
      <c r="CH42" s="977"/>
      <c r="CI42" s="977"/>
      <c r="CJ42" s="977"/>
      <c r="CK42" s="977"/>
      <c r="CL42" s="977"/>
      <c r="CM42" s="977"/>
    </row>
    <row r="43" spans="1:91">
      <c r="A43" s="994"/>
      <c r="B43" s="994"/>
      <c r="C43" s="977"/>
      <c r="D43" s="977"/>
      <c r="E43" s="977"/>
      <c r="F43" s="977"/>
      <c r="G43" s="977"/>
      <c r="H43" s="977"/>
      <c r="I43" s="977"/>
      <c r="J43" s="996"/>
      <c r="K43" s="977"/>
      <c r="L43" s="977"/>
      <c r="M43" s="977"/>
      <c r="N43" s="977"/>
      <c r="O43" s="994"/>
      <c r="P43" s="977"/>
      <c r="Q43" s="977"/>
      <c r="R43" s="996"/>
      <c r="S43" s="977"/>
      <c r="T43" s="977"/>
      <c r="U43" s="977"/>
      <c r="V43" s="977"/>
      <c r="W43" s="994"/>
      <c r="X43" s="977"/>
      <c r="Y43" s="977"/>
      <c r="Z43" s="977"/>
      <c r="AA43" s="977"/>
      <c r="AB43" s="977"/>
      <c r="AC43" s="996"/>
      <c r="AD43" s="977"/>
      <c r="AE43" s="977"/>
      <c r="AF43" s="977"/>
      <c r="AG43" s="977"/>
      <c r="AH43" s="994"/>
      <c r="AI43" s="977"/>
      <c r="AJ43" s="977"/>
      <c r="AK43" s="977"/>
      <c r="AL43" s="977"/>
      <c r="AM43" s="977"/>
      <c r="AN43" s="996"/>
      <c r="AO43" s="977"/>
      <c r="AP43" s="977"/>
      <c r="AQ43" s="994"/>
      <c r="AR43" s="977"/>
      <c r="AS43" s="977"/>
      <c r="AT43" s="977"/>
      <c r="AU43" s="977"/>
      <c r="AV43" s="977"/>
      <c r="AW43" s="977"/>
      <c r="AX43" s="977"/>
      <c r="AY43" s="977"/>
      <c r="AZ43" s="977"/>
      <c r="BA43" s="977"/>
      <c r="BB43" s="977"/>
      <c r="BC43" s="977"/>
      <c r="BD43" s="977"/>
      <c r="BE43" s="977"/>
      <c r="BF43" s="977"/>
      <c r="BG43" s="977"/>
      <c r="BH43" s="977"/>
      <c r="BI43" s="977"/>
      <c r="BJ43" s="977"/>
      <c r="BK43" s="977"/>
      <c r="BL43" s="977"/>
      <c r="BM43" s="977"/>
      <c r="BN43" s="977"/>
      <c r="BO43" s="977"/>
      <c r="BP43" s="977"/>
      <c r="BQ43" s="977"/>
      <c r="BR43" s="977"/>
      <c r="BS43" s="977"/>
      <c r="BT43" s="977"/>
      <c r="BU43" s="977"/>
      <c r="BV43" s="977"/>
      <c r="BW43" s="977"/>
      <c r="BX43" s="977"/>
      <c r="BY43" s="977"/>
      <c r="BZ43" s="977"/>
      <c r="CA43" s="977"/>
      <c r="CB43" s="977"/>
      <c r="CC43" s="977"/>
      <c r="CD43" s="977"/>
      <c r="CE43" s="977"/>
      <c r="CF43" s="977"/>
      <c r="CG43" s="977"/>
      <c r="CH43" s="977"/>
      <c r="CI43" s="977"/>
      <c r="CJ43" s="977"/>
      <c r="CK43" s="977"/>
      <c r="CL43" s="977"/>
      <c r="CM43" s="977"/>
    </row>
    <row r="44" spans="1:91">
      <c r="A44" s="994"/>
      <c r="B44" s="994"/>
      <c r="C44" s="977"/>
      <c r="D44" s="977"/>
      <c r="E44" s="977"/>
      <c r="F44" s="977"/>
      <c r="G44" s="977"/>
      <c r="H44" s="977"/>
      <c r="I44" s="977"/>
      <c r="J44" s="996"/>
      <c r="K44" s="977"/>
      <c r="L44" s="977"/>
      <c r="M44" s="977"/>
      <c r="N44" s="977"/>
      <c r="O44" s="994"/>
      <c r="P44" s="977"/>
      <c r="Q44" s="977"/>
      <c r="R44" s="996"/>
      <c r="S44" s="977"/>
      <c r="T44" s="977"/>
      <c r="U44" s="977"/>
      <c r="V44" s="977"/>
      <c r="W44" s="994"/>
      <c r="X44" s="977"/>
      <c r="Y44" s="977"/>
      <c r="Z44" s="977"/>
      <c r="AA44" s="977"/>
      <c r="AB44" s="977"/>
      <c r="AC44" s="996"/>
      <c r="AD44" s="977"/>
      <c r="AE44" s="977"/>
      <c r="AF44" s="977"/>
      <c r="AG44" s="977"/>
      <c r="AH44" s="994"/>
      <c r="AI44" s="977"/>
      <c r="AJ44" s="977"/>
      <c r="AK44" s="977"/>
      <c r="AL44" s="977"/>
      <c r="AM44" s="977"/>
      <c r="AN44" s="996"/>
      <c r="AO44" s="977"/>
      <c r="AP44" s="977"/>
      <c r="AQ44" s="994"/>
      <c r="AR44" s="977"/>
      <c r="AS44" s="977"/>
      <c r="AT44" s="977"/>
      <c r="AU44" s="977"/>
      <c r="AV44" s="977"/>
      <c r="AW44" s="977"/>
      <c r="AX44" s="977"/>
      <c r="AY44" s="977"/>
      <c r="AZ44" s="977"/>
      <c r="BA44" s="977"/>
      <c r="BB44" s="977"/>
      <c r="BC44" s="977"/>
      <c r="BD44" s="977"/>
      <c r="BE44" s="977"/>
      <c r="BF44" s="977"/>
      <c r="BG44" s="977"/>
      <c r="BH44" s="977"/>
      <c r="BI44" s="977"/>
      <c r="BJ44" s="977"/>
      <c r="BK44" s="977"/>
      <c r="BL44" s="977"/>
      <c r="BM44" s="977"/>
      <c r="BN44" s="977"/>
      <c r="BO44" s="977"/>
      <c r="BP44" s="977"/>
      <c r="BQ44" s="977"/>
      <c r="BR44" s="977"/>
      <c r="BS44" s="977"/>
      <c r="BT44" s="977"/>
      <c r="BU44" s="977"/>
      <c r="BV44" s="977"/>
      <c r="BW44" s="977"/>
      <c r="BX44" s="977"/>
      <c r="BY44" s="977"/>
      <c r="BZ44" s="977"/>
      <c r="CA44" s="977"/>
      <c r="CB44" s="977"/>
      <c r="CC44" s="977"/>
      <c r="CD44" s="977"/>
      <c r="CE44" s="977"/>
      <c r="CF44" s="977"/>
      <c r="CG44" s="977"/>
      <c r="CH44" s="977"/>
      <c r="CI44" s="977"/>
      <c r="CJ44" s="977"/>
      <c r="CK44" s="977"/>
      <c r="CL44" s="977"/>
      <c r="CM44" s="977"/>
    </row>
    <row r="45" spans="1:91">
      <c r="A45" s="994"/>
      <c r="B45" s="994"/>
      <c r="C45" s="977"/>
      <c r="D45" s="996"/>
      <c r="E45" s="996"/>
      <c r="F45" s="996"/>
      <c r="G45" s="977"/>
      <c r="H45" s="1000"/>
      <c r="I45" s="977"/>
      <c r="J45" s="1000"/>
      <c r="K45" s="996"/>
      <c r="L45" s="977"/>
      <c r="M45" s="977"/>
      <c r="N45" s="977"/>
      <c r="O45" s="994"/>
      <c r="P45" s="977"/>
      <c r="Q45" s="996"/>
      <c r="R45" s="1000"/>
      <c r="S45" s="996"/>
      <c r="T45" s="977"/>
      <c r="U45" s="977"/>
      <c r="V45" s="977"/>
      <c r="W45" s="994"/>
      <c r="X45" s="977"/>
      <c r="Y45" s="996"/>
      <c r="Z45" s="977"/>
      <c r="AA45" s="1000"/>
      <c r="AB45" s="977"/>
      <c r="AC45" s="1000"/>
      <c r="AD45" s="996"/>
      <c r="AE45" s="977"/>
      <c r="AF45" s="977"/>
      <c r="AG45" s="977"/>
      <c r="AH45" s="994"/>
      <c r="AI45" s="977"/>
      <c r="AJ45" s="996"/>
      <c r="AK45" s="977"/>
      <c r="AL45" s="1000"/>
      <c r="AM45" s="977"/>
      <c r="AN45" s="1000"/>
      <c r="AO45" s="996"/>
      <c r="AP45" s="977"/>
      <c r="AQ45" s="994"/>
      <c r="AR45" s="977"/>
      <c r="AS45" s="977"/>
      <c r="AT45" s="977"/>
      <c r="AU45" s="977"/>
      <c r="AV45" s="977"/>
      <c r="AW45" s="977"/>
      <c r="AX45" s="977"/>
      <c r="AY45" s="977"/>
      <c r="AZ45" s="977"/>
      <c r="BA45" s="977"/>
      <c r="BB45" s="977"/>
      <c r="BC45" s="977"/>
      <c r="BD45" s="977"/>
      <c r="BE45" s="977"/>
      <c r="BF45" s="977"/>
      <c r="BG45" s="977"/>
      <c r="BH45" s="977"/>
      <c r="BI45" s="977"/>
      <c r="BJ45" s="977"/>
      <c r="BK45" s="977"/>
      <c r="BL45" s="977"/>
      <c r="BM45" s="977"/>
      <c r="BN45" s="977"/>
      <c r="BO45" s="977"/>
      <c r="BP45" s="977"/>
      <c r="BQ45" s="977"/>
      <c r="BR45" s="977"/>
      <c r="BS45" s="977"/>
      <c r="BT45" s="977"/>
      <c r="BU45" s="977"/>
      <c r="BV45" s="977"/>
      <c r="BW45" s="977"/>
      <c r="BX45" s="977"/>
      <c r="BY45" s="977"/>
      <c r="BZ45" s="977"/>
      <c r="CA45" s="977"/>
      <c r="CB45" s="977"/>
      <c r="CC45" s="977"/>
      <c r="CD45" s="977"/>
      <c r="CE45" s="977"/>
      <c r="CF45" s="977"/>
      <c r="CG45" s="977"/>
      <c r="CH45" s="977"/>
      <c r="CI45" s="977"/>
      <c r="CJ45" s="977"/>
      <c r="CK45" s="977"/>
      <c r="CL45" s="977"/>
      <c r="CM45" s="977"/>
    </row>
    <row r="46" spans="1:91">
      <c r="A46" s="994"/>
      <c r="B46" s="994"/>
      <c r="C46" s="977"/>
      <c r="D46" s="996"/>
      <c r="E46" s="996"/>
      <c r="F46" s="996"/>
      <c r="G46" s="977"/>
      <c r="H46" s="996"/>
      <c r="I46" s="996"/>
      <c r="J46" s="1000"/>
      <c r="K46" s="996"/>
      <c r="L46" s="977"/>
      <c r="M46" s="977"/>
      <c r="N46" s="977"/>
      <c r="O46" s="994"/>
      <c r="P46" s="977"/>
      <c r="Q46" s="996"/>
      <c r="R46" s="1000"/>
      <c r="S46" s="996"/>
      <c r="T46" s="977"/>
      <c r="U46" s="977"/>
      <c r="V46" s="977"/>
      <c r="W46" s="994"/>
      <c r="X46" s="977"/>
      <c r="Y46" s="996"/>
      <c r="Z46" s="977"/>
      <c r="AA46" s="996"/>
      <c r="AB46" s="996"/>
      <c r="AC46" s="1000"/>
      <c r="AD46" s="996"/>
      <c r="AE46" s="977"/>
      <c r="AF46" s="977"/>
      <c r="AG46" s="977"/>
      <c r="AH46" s="994"/>
      <c r="AI46" s="977"/>
      <c r="AJ46" s="996"/>
      <c r="AK46" s="977"/>
      <c r="AL46" s="996"/>
      <c r="AM46" s="996"/>
      <c r="AN46" s="1000"/>
      <c r="AO46" s="996"/>
      <c r="AP46" s="977"/>
      <c r="AQ46" s="994"/>
      <c r="AR46" s="977"/>
      <c r="AS46" s="977"/>
      <c r="AT46" s="977"/>
      <c r="AU46" s="977"/>
      <c r="AV46" s="977"/>
      <c r="AW46" s="977"/>
      <c r="AX46" s="977"/>
      <c r="AY46" s="977"/>
      <c r="AZ46" s="977"/>
      <c r="BA46" s="977"/>
      <c r="BB46" s="977"/>
      <c r="BC46" s="977"/>
      <c r="BD46" s="977"/>
      <c r="BE46" s="977"/>
      <c r="BF46" s="977"/>
      <c r="BG46" s="977"/>
      <c r="BH46" s="977"/>
      <c r="BI46" s="977"/>
      <c r="BJ46" s="977"/>
      <c r="BK46" s="977"/>
      <c r="BL46" s="977"/>
      <c r="BM46" s="977"/>
      <c r="BN46" s="977"/>
      <c r="BO46" s="977"/>
      <c r="BP46" s="977"/>
      <c r="BQ46" s="977"/>
      <c r="BR46" s="977"/>
      <c r="BS46" s="977"/>
      <c r="BT46" s="977"/>
      <c r="BU46" s="977"/>
      <c r="BV46" s="977"/>
      <c r="BW46" s="977"/>
      <c r="BX46" s="977"/>
      <c r="BY46" s="977"/>
      <c r="BZ46" s="977"/>
      <c r="CA46" s="977"/>
      <c r="CB46" s="977"/>
      <c r="CC46" s="977"/>
      <c r="CD46" s="977"/>
      <c r="CE46" s="977"/>
      <c r="CF46" s="977"/>
      <c r="CG46" s="977"/>
      <c r="CH46" s="977"/>
      <c r="CI46" s="977"/>
      <c r="CJ46" s="977"/>
      <c r="CK46" s="977"/>
      <c r="CL46" s="977"/>
      <c r="CM46" s="977"/>
    </row>
    <row r="47" spans="1:91">
      <c r="A47" s="994"/>
      <c r="B47" s="994"/>
      <c r="C47" s="977"/>
      <c r="D47" s="996"/>
      <c r="E47" s="996"/>
      <c r="F47" s="996"/>
      <c r="G47" s="977"/>
      <c r="H47" s="977"/>
      <c r="I47" s="996"/>
      <c r="J47" s="977"/>
      <c r="K47" s="996"/>
      <c r="L47" s="977"/>
      <c r="M47" s="977"/>
      <c r="N47" s="977"/>
      <c r="O47" s="994"/>
      <c r="P47" s="977"/>
      <c r="Q47" s="996"/>
      <c r="R47" s="977"/>
      <c r="S47" s="996"/>
      <c r="T47" s="977"/>
      <c r="U47" s="977"/>
      <c r="V47" s="977"/>
      <c r="W47" s="994"/>
      <c r="X47" s="977"/>
      <c r="Y47" s="996"/>
      <c r="Z47" s="977"/>
      <c r="AA47" s="977"/>
      <c r="AB47" s="996"/>
      <c r="AC47" s="977"/>
      <c r="AD47" s="996"/>
      <c r="AE47" s="977"/>
      <c r="AF47" s="977"/>
      <c r="AG47" s="977"/>
      <c r="AH47" s="994"/>
      <c r="AI47" s="977"/>
      <c r="AJ47" s="996"/>
      <c r="AK47" s="977"/>
      <c r="AL47" s="977"/>
      <c r="AM47" s="996"/>
      <c r="AN47" s="977"/>
      <c r="AO47" s="996"/>
      <c r="AP47" s="977"/>
      <c r="AQ47" s="994"/>
      <c r="AR47" s="977"/>
      <c r="AS47" s="977"/>
      <c r="AT47" s="977"/>
      <c r="AU47" s="977"/>
      <c r="AV47" s="977"/>
      <c r="AW47" s="977"/>
      <c r="AX47" s="977"/>
      <c r="AY47" s="977"/>
      <c r="AZ47" s="977"/>
      <c r="BA47" s="977"/>
      <c r="BB47" s="977"/>
      <c r="BC47" s="977"/>
      <c r="BD47" s="977"/>
      <c r="BE47" s="977"/>
      <c r="BF47" s="977"/>
      <c r="BG47" s="977"/>
      <c r="BH47" s="977"/>
      <c r="BI47" s="977"/>
      <c r="BJ47" s="977"/>
      <c r="BK47" s="977"/>
      <c r="BL47" s="977"/>
      <c r="BM47" s="977"/>
      <c r="BN47" s="977"/>
      <c r="BO47" s="977"/>
      <c r="BP47" s="977"/>
      <c r="BQ47" s="977"/>
      <c r="BR47" s="977"/>
      <c r="BS47" s="977"/>
      <c r="BT47" s="977"/>
      <c r="BU47" s="977"/>
      <c r="BV47" s="977"/>
      <c r="BW47" s="977"/>
      <c r="BX47" s="977"/>
      <c r="BY47" s="977"/>
      <c r="BZ47" s="977"/>
      <c r="CA47" s="977"/>
      <c r="CB47" s="977"/>
      <c r="CC47" s="977"/>
      <c r="CD47" s="977"/>
      <c r="CE47" s="977"/>
      <c r="CF47" s="977"/>
      <c r="CG47" s="977"/>
      <c r="CH47" s="977"/>
      <c r="CI47" s="977"/>
      <c r="CJ47" s="977"/>
      <c r="CK47" s="977"/>
      <c r="CL47" s="977"/>
      <c r="CM47" s="977"/>
    </row>
    <row r="48" spans="1:91">
      <c r="A48" s="994"/>
      <c r="B48" s="994"/>
      <c r="C48" s="977"/>
      <c r="D48" s="996"/>
      <c r="E48" s="996"/>
      <c r="F48" s="996"/>
      <c r="G48" s="977"/>
      <c r="H48" s="977"/>
      <c r="I48" s="996"/>
      <c r="J48" s="977"/>
      <c r="K48" s="996"/>
      <c r="L48" s="977"/>
      <c r="M48" s="977"/>
      <c r="N48" s="977"/>
      <c r="O48" s="994"/>
      <c r="P48" s="977"/>
      <c r="Q48" s="996"/>
      <c r="R48" s="977"/>
      <c r="S48" s="996"/>
      <c r="T48" s="977"/>
      <c r="U48" s="977"/>
      <c r="V48" s="977"/>
      <c r="W48" s="994"/>
      <c r="X48" s="977"/>
      <c r="Y48" s="996"/>
      <c r="Z48" s="977"/>
      <c r="AA48" s="977"/>
      <c r="AB48" s="996"/>
      <c r="AC48" s="977"/>
      <c r="AD48" s="996"/>
      <c r="AE48" s="977"/>
      <c r="AF48" s="977"/>
      <c r="AG48" s="977"/>
      <c r="AH48" s="994"/>
      <c r="AI48" s="977"/>
      <c r="AJ48" s="996"/>
      <c r="AK48" s="977"/>
      <c r="AL48" s="977"/>
      <c r="AM48" s="996"/>
      <c r="AN48" s="977"/>
      <c r="AO48" s="996"/>
      <c r="AP48" s="977"/>
      <c r="AQ48" s="994"/>
      <c r="AR48" s="977"/>
      <c r="AS48" s="977"/>
      <c r="AT48" s="977"/>
      <c r="AU48" s="977"/>
      <c r="AV48" s="977"/>
      <c r="AW48" s="977"/>
      <c r="AX48" s="977"/>
      <c r="AY48" s="977"/>
      <c r="AZ48" s="977"/>
      <c r="BA48" s="977"/>
      <c r="BB48" s="977"/>
      <c r="BC48" s="977"/>
      <c r="BD48" s="977"/>
      <c r="BE48" s="977"/>
      <c r="BF48" s="977"/>
      <c r="BG48" s="977"/>
      <c r="BH48" s="977"/>
      <c r="BI48" s="977"/>
      <c r="BJ48" s="977"/>
      <c r="BK48" s="977"/>
      <c r="BL48" s="977"/>
      <c r="BM48" s="977"/>
      <c r="BN48" s="977"/>
      <c r="BO48" s="977"/>
      <c r="BP48" s="977"/>
      <c r="BQ48" s="977"/>
      <c r="BR48" s="977"/>
      <c r="BS48" s="977"/>
      <c r="BT48" s="977"/>
      <c r="BU48" s="977"/>
      <c r="BV48" s="977"/>
      <c r="BW48" s="977"/>
      <c r="BX48" s="977"/>
      <c r="BY48" s="977"/>
      <c r="BZ48" s="977"/>
      <c r="CA48" s="977"/>
      <c r="CB48" s="977"/>
      <c r="CC48" s="977"/>
      <c r="CD48" s="977"/>
      <c r="CE48" s="977"/>
      <c r="CF48" s="977"/>
      <c r="CG48" s="977"/>
      <c r="CH48" s="977"/>
      <c r="CI48" s="977"/>
      <c r="CJ48" s="977"/>
      <c r="CK48" s="977"/>
      <c r="CL48" s="977"/>
      <c r="CM48" s="977"/>
    </row>
    <row r="49" spans="1:91">
      <c r="A49" s="1001"/>
      <c r="B49" s="1001"/>
      <c r="C49" s="977"/>
      <c r="D49" s="977"/>
      <c r="E49" s="977"/>
      <c r="F49" s="977"/>
      <c r="G49" s="977"/>
      <c r="H49" s="996"/>
      <c r="I49" s="977"/>
      <c r="J49" s="977"/>
      <c r="K49" s="977"/>
      <c r="L49" s="977"/>
      <c r="M49" s="977"/>
      <c r="N49" s="977"/>
      <c r="O49" s="1001"/>
      <c r="P49" s="977"/>
      <c r="Q49" s="977"/>
      <c r="R49" s="977"/>
      <c r="S49" s="977"/>
      <c r="T49" s="977"/>
      <c r="U49" s="977"/>
      <c r="V49" s="977"/>
      <c r="W49" s="1001"/>
      <c r="X49" s="977"/>
      <c r="Y49" s="977"/>
      <c r="Z49" s="977"/>
      <c r="AA49" s="996"/>
      <c r="AB49" s="977"/>
      <c r="AC49" s="977"/>
      <c r="AD49" s="977"/>
      <c r="AE49" s="977"/>
      <c r="AF49" s="977"/>
      <c r="AG49" s="977"/>
      <c r="AH49" s="1001"/>
      <c r="AI49" s="977"/>
      <c r="AJ49" s="977"/>
      <c r="AK49" s="977"/>
      <c r="AL49" s="996"/>
      <c r="AM49" s="977"/>
      <c r="AN49" s="977"/>
      <c r="AO49" s="977"/>
      <c r="AP49" s="977"/>
      <c r="AQ49" s="1001"/>
      <c r="AR49" s="977"/>
      <c r="AS49" s="977"/>
      <c r="AT49" s="977"/>
      <c r="AU49" s="977"/>
      <c r="AV49" s="977"/>
      <c r="AW49" s="977"/>
      <c r="AX49" s="977"/>
      <c r="AY49" s="977"/>
      <c r="AZ49" s="977"/>
      <c r="BA49" s="977"/>
      <c r="BB49" s="977"/>
      <c r="BC49" s="977"/>
      <c r="BD49" s="977"/>
      <c r="BE49" s="977"/>
      <c r="BF49" s="977"/>
      <c r="BG49" s="977"/>
      <c r="BH49" s="977"/>
      <c r="BI49" s="977"/>
      <c r="BJ49" s="977"/>
      <c r="BK49" s="977"/>
      <c r="BL49" s="977"/>
      <c r="BM49" s="977"/>
      <c r="BN49" s="977"/>
      <c r="BO49" s="977"/>
      <c r="BP49" s="977"/>
      <c r="BQ49" s="977"/>
      <c r="BR49" s="977"/>
      <c r="BS49" s="977"/>
      <c r="BT49" s="977"/>
      <c r="BU49" s="977"/>
      <c r="BV49" s="977"/>
      <c r="BW49" s="977"/>
      <c r="BX49" s="977"/>
      <c r="BY49" s="977"/>
      <c r="BZ49" s="977"/>
      <c r="CA49" s="977"/>
      <c r="CB49" s="977"/>
      <c r="CC49" s="977"/>
      <c r="CD49" s="977"/>
      <c r="CE49" s="977"/>
      <c r="CF49" s="977"/>
      <c r="CG49" s="977"/>
      <c r="CH49" s="977"/>
      <c r="CI49" s="977"/>
      <c r="CJ49" s="977"/>
      <c r="CK49" s="977"/>
      <c r="CL49" s="977"/>
      <c r="CM49" s="977"/>
    </row>
    <row r="50" spans="1:91">
      <c r="A50" s="1001"/>
      <c r="B50" s="1001"/>
      <c r="C50" s="977"/>
      <c r="D50" s="977"/>
      <c r="E50" s="977"/>
      <c r="F50" s="977"/>
      <c r="G50" s="977"/>
      <c r="H50" s="996"/>
      <c r="I50" s="977"/>
      <c r="J50" s="977"/>
      <c r="K50" s="977"/>
      <c r="L50" s="977"/>
      <c r="M50" s="977"/>
      <c r="N50" s="977"/>
      <c r="O50" s="1001"/>
      <c r="P50" s="977"/>
      <c r="Q50" s="977"/>
      <c r="R50" s="977"/>
      <c r="S50" s="977"/>
      <c r="T50" s="977"/>
      <c r="U50" s="977"/>
      <c r="V50" s="977"/>
      <c r="W50" s="1001"/>
      <c r="X50" s="977"/>
      <c r="Y50" s="977"/>
      <c r="Z50" s="977"/>
      <c r="AA50" s="996"/>
      <c r="AB50" s="977"/>
      <c r="AC50" s="977"/>
      <c r="AD50" s="977"/>
      <c r="AE50" s="977"/>
      <c r="AF50" s="977"/>
      <c r="AG50" s="977"/>
      <c r="AH50" s="1001"/>
      <c r="AI50" s="977"/>
      <c r="AJ50" s="977"/>
      <c r="AK50" s="977"/>
      <c r="AL50" s="996"/>
      <c r="AM50" s="977"/>
      <c r="AN50" s="977"/>
      <c r="AO50" s="977"/>
      <c r="AP50" s="977"/>
      <c r="AQ50" s="1001"/>
      <c r="AR50" s="977"/>
      <c r="AS50" s="977"/>
      <c r="AT50" s="977"/>
      <c r="AU50" s="977"/>
      <c r="AV50" s="977"/>
      <c r="AW50" s="977"/>
      <c r="AX50" s="977"/>
      <c r="AY50" s="977"/>
      <c r="AZ50" s="977"/>
      <c r="BA50" s="977"/>
      <c r="BB50" s="977"/>
      <c r="BC50" s="977"/>
      <c r="BD50" s="977"/>
      <c r="BE50" s="977"/>
      <c r="BF50" s="977"/>
      <c r="BG50" s="977"/>
      <c r="BH50" s="977"/>
      <c r="BI50" s="977"/>
      <c r="BJ50" s="977"/>
      <c r="BK50" s="977"/>
      <c r="BL50" s="977"/>
      <c r="BM50" s="977"/>
      <c r="BN50" s="977"/>
      <c r="BO50" s="977"/>
      <c r="BP50" s="977"/>
      <c r="BQ50" s="977"/>
      <c r="BR50" s="977"/>
      <c r="BS50" s="977"/>
      <c r="BT50" s="977"/>
      <c r="BU50" s="977"/>
      <c r="BV50" s="977"/>
      <c r="BW50" s="977"/>
      <c r="BX50" s="977"/>
      <c r="BY50" s="977"/>
      <c r="BZ50" s="977"/>
      <c r="CA50" s="977"/>
      <c r="CB50" s="977"/>
      <c r="CC50" s="977"/>
      <c r="CD50" s="977"/>
      <c r="CE50" s="977"/>
      <c r="CF50" s="977"/>
      <c r="CG50" s="977"/>
      <c r="CH50" s="977"/>
      <c r="CI50" s="977"/>
      <c r="CJ50" s="977"/>
      <c r="CK50" s="977"/>
      <c r="CL50" s="977"/>
      <c r="CM50" s="977"/>
    </row>
    <row r="51" spans="1:91">
      <c r="A51" s="1001"/>
      <c r="B51" s="1001"/>
      <c r="C51" s="977"/>
      <c r="D51" s="977"/>
      <c r="E51" s="977"/>
      <c r="F51" s="977"/>
      <c r="G51" s="977"/>
      <c r="H51" s="996"/>
      <c r="I51" s="977"/>
      <c r="J51" s="977"/>
      <c r="K51" s="977"/>
      <c r="L51" s="977"/>
      <c r="M51" s="977"/>
      <c r="N51" s="977"/>
      <c r="O51" s="1001"/>
      <c r="P51" s="977"/>
      <c r="Q51" s="977"/>
      <c r="R51" s="977"/>
      <c r="S51" s="977"/>
      <c r="T51" s="977"/>
      <c r="U51" s="977"/>
      <c r="V51" s="977"/>
      <c r="W51" s="1001"/>
      <c r="X51" s="977"/>
      <c r="Y51" s="977"/>
      <c r="Z51" s="977"/>
      <c r="AA51" s="996"/>
      <c r="AB51" s="977"/>
      <c r="AC51" s="977"/>
      <c r="AD51" s="977"/>
      <c r="AE51" s="977"/>
      <c r="AF51" s="977"/>
      <c r="AG51" s="977"/>
      <c r="AH51" s="1001"/>
      <c r="AI51" s="977"/>
      <c r="AJ51" s="977"/>
      <c r="AK51" s="977"/>
      <c r="AL51" s="996"/>
      <c r="AM51" s="977"/>
      <c r="AN51" s="977"/>
      <c r="AO51" s="977"/>
      <c r="AP51" s="977"/>
      <c r="AQ51" s="1001"/>
      <c r="AR51" s="977"/>
      <c r="AS51" s="977"/>
      <c r="AT51" s="977"/>
      <c r="AU51" s="977"/>
      <c r="AV51" s="977"/>
      <c r="AW51" s="977"/>
      <c r="AX51" s="977"/>
      <c r="AY51" s="977"/>
      <c r="AZ51" s="977"/>
      <c r="BA51" s="977"/>
      <c r="BB51" s="977"/>
      <c r="BC51" s="977"/>
      <c r="BD51" s="977"/>
      <c r="BE51" s="977"/>
      <c r="BF51" s="977"/>
      <c r="BG51" s="977"/>
      <c r="BH51" s="977"/>
      <c r="BI51" s="977"/>
      <c r="BJ51" s="977"/>
      <c r="BK51" s="977"/>
      <c r="BL51" s="977"/>
      <c r="BM51" s="977"/>
      <c r="BN51" s="977"/>
      <c r="BO51" s="977"/>
      <c r="BP51" s="977"/>
      <c r="BQ51" s="977"/>
      <c r="BR51" s="977"/>
      <c r="BS51" s="977"/>
      <c r="BT51" s="977"/>
      <c r="BU51" s="977"/>
      <c r="BV51" s="977"/>
      <c r="BW51" s="977"/>
      <c r="BX51" s="977"/>
      <c r="BY51" s="977"/>
      <c r="BZ51" s="977"/>
      <c r="CA51" s="977"/>
      <c r="CB51" s="977"/>
      <c r="CC51" s="977"/>
      <c r="CD51" s="977"/>
      <c r="CE51" s="977"/>
      <c r="CF51" s="977"/>
      <c r="CG51" s="977"/>
      <c r="CH51" s="977"/>
      <c r="CI51" s="977"/>
      <c r="CJ51" s="977"/>
      <c r="CK51" s="977"/>
      <c r="CL51" s="977"/>
      <c r="CM51" s="977"/>
    </row>
    <row r="52" spans="1:91">
      <c r="A52" s="977"/>
      <c r="B52" s="977"/>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977"/>
      <c r="AJ52" s="977"/>
      <c r="AK52" s="977"/>
      <c r="AL52" s="977"/>
      <c r="AM52" s="977"/>
      <c r="AN52" s="977"/>
      <c r="AO52" s="977"/>
      <c r="AP52" s="977"/>
      <c r="AQ52" s="977"/>
      <c r="AR52" s="977"/>
      <c r="AS52" s="977"/>
      <c r="AT52" s="977"/>
      <c r="AU52" s="977"/>
      <c r="AV52" s="977"/>
      <c r="AW52" s="977"/>
      <c r="AX52" s="977"/>
      <c r="AY52" s="977"/>
      <c r="AZ52" s="977"/>
      <c r="BA52" s="977"/>
      <c r="BB52" s="977"/>
      <c r="BC52" s="977"/>
      <c r="BD52" s="977"/>
      <c r="BE52" s="977"/>
      <c r="BF52" s="977"/>
      <c r="BG52" s="977"/>
      <c r="BH52" s="977"/>
      <c r="BI52" s="977"/>
      <c r="BJ52" s="977"/>
      <c r="BK52" s="977"/>
      <c r="BL52" s="977"/>
      <c r="BM52" s="977"/>
      <c r="BN52" s="977"/>
      <c r="BO52" s="977"/>
      <c r="BP52" s="977"/>
      <c r="BQ52" s="977"/>
      <c r="BR52" s="977"/>
      <c r="BS52" s="977"/>
      <c r="BT52" s="977"/>
      <c r="BU52" s="977"/>
      <c r="BV52" s="977"/>
      <c r="BW52" s="977"/>
      <c r="BX52" s="977"/>
      <c r="BY52" s="977"/>
      <c r="BZ52" s="977"/>
      <c r="CA52" s="977"/>
      <c r="CB52" s="977"/>
      <c r="CC52" s="977"/>
      <c r="CD52" s="977"/>
      <c r="CE52" s="977"/>
      <c r="CF52" s="977"/>
      <c r="CG52" s="977"/>
      <c r="CH52" s="977"/>
      <c r="CI52" s="977"/>
      <c r="CJ52" s="977"/>
      <c r="CK52" s="977"/>
      <c r="CL52" s="977"/>
      <c r="CM52" s="977"/>
    </row>
    <row r="53" spans="1:91">
      <c r="A53" s="977"/>
      <c r="B53" s="977"/>
      <c r="C53" s="977"/>
      <c r="D53" s="977"/>
      <c r="E53" s="977"/>
      <c r="F53" s="977"/>
      <c r="G53" s="977"/>
      <c r="H53" s="977"/>
      <c r="I53" s="977"/>
      <c r="J53" s="977"/>
      <c r="K53" s="977"/>
      <c r="L53" s="977"/>
      <c r="M53" s="977"/>
      <c r="N53" s="977"/>
      <c r="O53" s="977"/>
      <c r="P53" s="977"/>
      <c r="Q53" s="977"/>
      <c r="R53" s="977"/>
      <c r="S53" s="977"/>
      <c r="T53" s="977"/>
      <c r="U53" s="977"/>
      <c r="V53" s="977"/>
      <c r="W53" s="977"/>
      <c r="X53" s="977"/>
      <c r="Y53" s="977"/>
      <c r="Z53" s="977"/>
      <c r="AA53" s="977"/>
      <c r="AB53" s="977"/>
      <c r="AC53" s="977"/>
      <c r="AD53" s="977"/>
      <c r="AE53" s="977"/>
      <c r="AF53" s="977"/>
      <c r="AG53" s="977"/>
      <c r="AH53" s="977"/>
      <c r="AI53" s="977"/>
      <c r="AJ53" s="977"/>
      <c r="AK53" s="977"/>
      <c r="AL53" s="977"/>
      <c r="AM53" s="977"/>
      <c r="AN53" s="977"/>
      <c r="AO53" s="977"/>
      <c r="AP53" s="977"/>
      <c r="AQ53" s="977"/>
      <c r="AR53" s="977"/>
      <c r="AS53" s="977"/>
      <c r="AT53" s="977"/>
      <c r="AU53" s="977"/>
      <c r="AV53" s="977"/>
      <c r="AW53" s="977"/>
      <c r="AX53" s="977"/>
      <c r="AY53" s="977"/>
      <c r="AZ53" s="977"/>
      <c r="BA53" s="977"/>
      <c r="BB53" s="977"/>
      <c r="BC53" s="977"/>
      <c r="BD53" s="977"/>
      <c r="BE53" s="977"/>
      <c r="BF53" s="977"/>
      <c r="BG53" s="977"/>
      <c r="BH53" s="977"/>
      <c r="BI53" s="977"/>
      <c r="BJ53" s="977"/>
      <c r="BK53" s="977"/>
      <c r="BL53" s="977"/>
      <c r="BM53" s="977"/>
      <c r="BN53" s="977"/>
      <c r="BO53" s="977"/>
      <c r="BP53" s="977"/>
      <c r="BQ53" s="977"/>
      <c r="BR53" s="977"/>
      <c r="BS53" s="977"/>
      <c r="BT53" s="977"/>
      <c r="BU53" s="977"/>
      <c r="BV53" s="977"/>
      <c r="BW53" s="977"/>
      <c r="BX53" s="977"/>
      <c r="BY53" s="977"/>
      <c r="BZ53" s="977"/>
      <c r="CA53" s="977"/>
      <c r="CB53" s="977"/>
      <c r="CC53" s="977"/>
      <c r="CD53" s="977"/>
      <c r="CE53" s="977"/>
      <c r="CF53" s="977"/>
      <c r="CG53" s="977"/>
      <c r="CH53" s="977"/>
      <c r="CI53" s="977"/>
      <c r="CJ53" s="977"/>
      <c r="CK53" s="977"/>
      <c r="CL53" s="977"/>
      <c r="CM53" s="977"/>
    </row>
    <row r="54" spans="1:91">
      <c r="A54" s="977"/>
      <c r="B54" s="977"/>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977"/>
      <c r="AJ54" s="977"/>
      <c r="AK54" s="977"/>
      <c r="AL54" s="977"/>
      <c r="AM54" s="977"/>
      <c r="AN54" s="977"/>
      <c r="AO54" s="977"/>
      <c r="AP54" s="977"/>
      <c r="AQ54" s="977"/>
      <c r="AR54" s="977"/>
      <c r="AS54" s="977"/>
      <c r="AT54" s="977"/>
      <c r="AU54" s="977"/>
      <c r="AV54" s="977"/>
      <c r="AW54" s="977"/>
      <c r="AX54" s="977"/>
      <c r="AY54" s="977"/>
      <c r="AZ54" s="977"/>
      <c r="BA54" s="977"/>
      <c r="BB54" s="977"/>
      <c r="BC54" s="977"/>
      <c r="BD54" s="977"/>
      <c r="BE54" s="977"/>
      <c r="BF54" s="977"/>
      <c r="BG54" s="977"/>
      <c r="BH54" s="977"/>
      <c r="BI54" s="977"/>
      <c r="BJ54" s="977"/>
      <c r="BK54" s="977"/>
      <c r="BL54" s="977"/>
      <c r="BM54" s="977"/>
      <c r="BN54" s="977"/>
      <c r="BO54" s="977"/>
      <c r="BP54" s="977"/>
      <c r="BQ54" s="977"/>
      <c r="BR54" s="977"/>
      <c r="BS54" s="977"/>
      <c r="BT54" s="977"/>
      <c r="BU54" s="977"/>
      <c r="BV54" s="977"/>
      <c r="BW54" s="977"/>
      <c r="BX54" s="977"/>
      <c r="BY54" s="977"/>
      <c r="BZ54" s="977"/>
      <c r="CA54" s="977"/>
      <c r="CB54" s="977"/>
      <c r="CC54" s="977"/>
      <c r="CD54" s="977"/>
      <c r="CE54" s="977"/>
      <c r="CF54" s="977"/>
      <c r="CG54" s="977"/>
      <c r="CH54" s="977"/>
      <c r="CI54" s="977"/>
      <c r="CJ54" s="977"/>
      <c r="CK54" s="977"/>
      <c r="CL54" s="977"/>
      <c r="CM54" s="977"/>
    </row>
    <row r="55" spans="1:91">
      <c r="A55" s="977"/>
      <c r="B55" s="977"/>
      <c r="C55" s="977"/>
      <c r="D55" s="977"/>
      <c r="E55" s="977"/>
      <c r="F55" s="977"/>
      <c r="G55" s="977"/>
      <c r="H55" s="977"/>
      <c r="I55" s="977"/>
      <c r="J55" s="977"/>
      <c r="K55" s="977"/>
      <c r="L55" s="977"/>
      <c r="M55" s="977"/>
      <c r="N55" s="977"/>
      <c r="O55" s="977"/>
      <c r="P55" s="977"/>
      <c r="Q55" s="977"/>
      <c r="R55" s="977"/>
      <c r="S55" s="977"/>
      <c r="T55" s="977"/>
      <c r="U55" s="977"/>
      <c r="V55" s="977"/>
      <c r="W55" s="977"/>
      <c r="X55" s="977"/>
      <c r="Y55" s="977"/>
      <c r="Z55" s="977"/>
      <c r="AA55" s="977"/>
      <c r="AB55" s="977"/>
      <c r="AC55" s="977"/>
      <c r="AD55" s="977"/>
      <c r="AE55" s="977"/>
      <c r="AF55" s="977"/>
      <c r="AG55" s="977"/>
      <c r="AH55" s="977"/>
      <c r="AI55" s="977"/>
      <c r="AJ55" s="977"/>
      <c r="AK55" s="977"/>
      <c r="AL55" s="977"/>
      <c r="AM55" s="977"/>
      <c r="AN55" s="977"/>
      <c r="AO55" s="977"/>
      <c r="AP55" s="977"/>
      <c r="AQ55" s="977"/>
      <c r="AR55" s="977"/>
      <c r="AS55" s="977"/>
      <c r="AT55" s="977"/>
      <c r="AU55" s="977"/>
      <c r="AV55" s="977"/>
      <c r="AW55" s="977"/>
      <c r="AX55" s="977"/>
      <c r="AY55" s="977"/>
      <c r="AZ55" s="977"/>
      <c r="BA55" s="977"/>
      <c r="BB55" s="977"/>
      <c r="BC55" s="977"/>
      <c r="BD55" s="977"/>
      <c r="BE55" s="977"/>
      <c r="BF55" s="977"/>
      <c r="BG55" s="977"/>
      <c r="BH55" s="977"/>
      <c r="BI55" s="977"/>
      <c r="BJ55" s="977"/>
      <c r="BK55" s="977"/>
      <c r="BL55" s="977"/>
      <c r="BM55" s="977"/>
      <c r="BN55" s="977"/>
      <c r="BO55" s="977"/>
      <c r="BP55" s="977"/>
      <c r="BQ55" s="977"/>
      <c r="BR55" s="977"/>
      <c r="BS55" s="977"/>
      <c r="BT55" s="977"/>
      <c r="BU55" s="977"/>
      <c r="BV55" s="977"/>
      <c r="BW55" s="977"/>
      <c r="BX55" s="977"/>
      <c r="BY55" s="977"/>
      <c r="BZ55" s="977"/>
      <c r="CA55" s="977"/>
      <c r="CB55" s="977"/>
      <c r="CC55" s="977"/>
      <c r="CD55" s="977"/>
      <c r="CE55" s="977"/>
      <c r="CF55" s="977"/>
      <c r="CG55" s="977"/>
      <c r="CH55" s="977"/>
      <c r="CI55" s="977"/>
      <c r="CJ55" s="977"/>
      <c r="CK55" s="977"/>
      <c r="CL55" s="977"/>
      <c r="CM55" s="977"/>
    </row>
    <row r="56" spans="1:91">
      <c r="A56" s="977"/>
      <c r="B56" s="977"/>
      <c r="C56" s="977"/>
      <c r="D56" s="977"/>
      <c r="E56" s="977"/>
      <c r="F56" s="977"/>
      <c r="G56" s="977"/>
      <c r="H56" s="977"/>
      <c r="I56" s="977"/>
      <c r="J56" s="977"/>
      <c r="K56" s="977"/>
      <c r="L56" s="977"/>
      <c r="M56" s="977"/>
      <c r="N56" s="977"/>
      <c r="O56" s="977"/>
      <c r="P56" s="977"/>
      <c r="Q56" s="977"/>
      <c r="R56" s="977"/>
      <c r="S56" s="977"/>
      <c r="T56" s="977"/>
      <c r="U56" s="977"/>
      <c r="V56" s="977"/>
      <c r="W56" s="977"/>
      <c r="X56" s="977"/>
      <c r="Y56" s="977"/>
      <c r="Z56" s="977"/>
      <c r="AA56" s="977"/>
      <c r="AB56" s="977"/>
      <c r="AC56" s="977"/>
      <c r="AD56" s="977"/>
      <c r="AE56" s="977"/>
      <c r="AF56" s="977"/>
      <c r="AG56" s="977"/>
      <c r="AH56" s="977"/>
      <c r="AI56" s="977"/>
      <c r="AJ56" s="977"/>
      <c r="AK56" s="977"/>
      <c r="AL56" s="977"/>
      <c r="AM56" s="977"/>
      <c r="AN56" s="977"/>
      <c r="AO56" s="977"/>
      <c r="AP56" s="977"/>
      <c r="AQ56" s="977"/>
      <c r="AR56" s="977"/>
      <c r="AS56" s="977"/>
      <c r="AT56" s="977"/>
      <c r="AU56" s="977"/>
      <c r="AV56" s="977"/>
      <c r="AW56" s="977"/>
      <c r="AX56" s="977"/>
      <c r="AY56" s="977"/>
      <c r="AZ56" s="977"/>
      <c r="BA56" s="977"/>
      <c r="BB56" s="977"/>
      <c r="BC56" s="977"/>
      <c r="BD56" s="977"/>
      <c r="BE56" s="977"/>
      <c r="BF56" s="977"/>
      <c r="BG56" s="977"/>
      <c r="BH56" s="977"/>
      <c r="BI56" s="977"/>
      <c r="BJ56" s="977"/>
      <c r="BK56" s="977"/>
      <c r="BL56" s="977"/>
      <c r="BM56" s="977"/>
      <c r="BN56" s="977"/>
      <c r="BO56" s="977"/>
      <c r="BP56" s="977"/>
      <c r="BQ56" s="977"/>
      <c r="BR56" s="977"/>
      <c r="BS56" s="977"/>
      <c r="BT56" s="977"/>
      <c r="BU56" s="977"/>
      <c r="BV56" s="977"/>
      <c r="BW56" s="977"/>
      <c r="BX56" s="977"/>
      <c r="BY56" s="977"/>
      <c r="BZ56" s="977"/>
      <c r="CA56" s="977"/>
      <c r="CB56" s="977"/>
      <c r="CC56" s="977"/>
      <c r="CD56" s="977"/>
      <c r="CE56" s="977"/>
      <c r="CF56" s="977"/>
      <c r="CG56" s="977"/>
      <c r="CH56" s="977"/>
      <c r="CI56" s="977"/>
      <c r="CJ56" s="977"/>
      <c r="CK56" s="977"/>
      <c r="CL56" s="977"/>
      <c r="CM56" s="977"/>
    </row>
    <row r="57" spans="1:91">
      <c r="A57" s="977"/>
      <c r="B57" s="977"/>
      <c r="C57" s="977"/>
      <c r="D57" s="977"/>
      <c r="E57" s="977"/>
      <c r="F57" s="977"/>
      <c r="G57" s="977"/>
      <c r="H57" s="977"/>
      <c r="I57" s="977"/>
      <c r="J57" s="977"/>
      <c r="K57" s="977"/>
      <c r="L57" s="977"/>
      <c r="M57" s="977"/>
      <c r="N57" s="977"/>
      <c r="O57" s="977"/>
      <c r="P57" s="977"/>
      <c r="Q57" s="977"/>
      <c r="R57" s="977"/>
      <c r="S57" s="977"/>
      <c r="T57" s="977"/>
      <c r="U57" s="977"/>
      <c r="V57" s="977"/>
      <c r="W57" s="977"/>
      <c r="X57" s="977"/>
      <c r="Y57" s="977"/>
      <c r="Z57" s="977"/>
      <c r="AA57" s="977"/>
      <c r="AB57" s="977"/>
      <c r="AC57" s="977"/>
      <c r="AD57" s="977"/>
      <c r="AE57" s="977"/>
      <c r="AF57" s="977"/>
      <c r="AG57" s="977"/>
      <c r="AH57" s="977"/>
      <c r="AI57" s="977"/>
      <c r="AJ57" s="977"/>
      <c r="AK57" s="977"/>
      <c r="AL57" s="977"/>
      <c r="AM57" s="977"/>
      <c r="AN57" s="977"/>
      <c r="AO57" s="977"/>
      <c r="AP57" s="977"/>
      <c r="AQ57" s="977"/>
      <c r="AR57" s="977"/>
      <c r="AS57" s="977"/>
      <c r="AT57" s="977"/>
      <c r="AU57" s="977"/>
      <c r="AV57" s="977"/>
      <c r="AW57" s="977"/>
      <c r="AX57" s="977"/>
      <c r="AY57" s="977"/>
      <c r="AZ57" s="977"/>
      <c r="BA57" s="977"/>
      <c r="BB57" s="977"/>
      <c r="BC57" s="977"/>
      <c r="BD57" s="977"/>
      <c r="BE57" s="977"/>
      <c r="BF57" s="977"/>
      <c r="BG57" s="977"/>
      <c r="BH57" s="977"/>
      <c r="BI57" s="977"/>
      <c r="BJ57" s="977"/>
      <c r="BK57" s="977"/>
      <c r="BL57" s="977"/>
      <c r="BM57" s="977"/>
      <c r="BN57" s="977"/>
      <c r="BO57" s="977"/>
      <c r="BP57" s="977"/>
      <c r="BQ57" s="977"/>
      <c r="BR57" s="977"/>
      <c r="BS57" s="977"/>
      <c r="BT57" s="977"/>
      <c r="BU57" s="977"/>
      <c r="BV57" s="977"/>
      <c r="BW57" s="977"/>
      <c r="BX57" s="977"/>
      <c r="BY57" s="977"/>
      <c r="BZ57" s="977"/>
      <c r="CA57" s="977"/>
      <c r="CB57" s="977"/>
      <c r="CC57" s="977"/>
      <c r="CD57" s="977"/>
      <c r="CE57" s="977"/>
      <c r="CF57" s="977"/>
      <c r="CG57" s="977"/>
      <c r="CH57" s="977"/>
      <c r="CI57" s="977"/>
      <c r="CJ57" s="977"/>
      <c r="CK57" s="977"/>
      <c r="CL57" s="977"/>
      <c r="CM57" s="977"/>
    </row>
    <row r="58" spans="1:91">
      <c r="A58" s="977"/>
      <c r="B58" s="977"/>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977"/>
      <c r="AJ58" s="977"/>
      <c r="AK58" s="977"/>
      <c r="AL58" s="977"/>
      <c r="AM58" s="977"/>
      <c r="AN58" s="977"/>
      <c r="AO58" s="977"/>
      <c r="AP58" s="977"/>
      <c r="AQ58" s="977"/>
      <c r="AR58" s="977"/>
      <c r="AS58" s="977"/>
      <c r="AT58" s="977"/>
      <c r="AU58" s="977"/>
      <c r="AV58" s="977"/>
      <c r="AW58" s="977"/>
      <c r="AX58" s="977"/>
      <c r="AY58" s="977"/>
      <c r="AZ58" s="977"/>
      <c r="BA58" s="977"/>
      <c r="BB58" s="977"/>
      <c r="BC58" s="977"/>
      <c r="BD58" s="977"/>
      <c r="BE58" s="977"/>
      <c r="BF58" s="977"/>
      <c r="BG58" s="977"/>
      <c r="BH58" s="977"/>
      <c r="BI58" s="977"/>
      <c r="BJ58" s="977"/>
      <c r="BK58" s="977"/>
      <c r="BL58" s="977"/>
      <c r="BM58" s="977"/>
      <c r="BN58" s="977"/>
      <c r="BO58" s="977"/>
      <c r="BP58" s="977"/>
      <c r="BQ58" s="977"/>
      <c r="BR58" s="977"/>
      <c r="BS58" s="977"/>
      <c r="BT58" s="977"/>
      <c r="BU58" s="977"/>
      <c r="BV58" s="977"/>
      <c r="BW58" s="977"/>
      <c r="BX58" s="977"/>
      <c r="BY58" s="977"/>
      <c r="BZ58" s="977"/>
      <c r="CA58" s="977"/>
      <c r="CB58" s="977"/>
      <c r="CC58" s="977"/>
      <c r="CD58" s="977"/>
      <c r="CE58" s="977"/>
      <c r="CF58" s="977"/>
      <c r="CG58" s="977"/>
      <c r="CH58" s="977"/>
      <c r="CI58" s="977"/>
      <c r="CJ58" s="977"/>
      <c r="CK58" s="977"/>
      <c r="CL58" s="977"/>
      <c r="CM58" s="977"/>
    </row>
    <row r="59" spans="1:91">
      <c r="A59" s="1002"/>
      <c r="B59" s="1003"/>
      <c r="C59" s="1003"/>
      <c r="D59" s="1003"/>
      <c r="E59" s="1003"/>
      <c r="F59" s="1003"/>
      <c r="G59" s="1003"/>
      <c r="H59" s="1003"/>
      <c r="I59" s="1003"/>
      <c r="J59" s="1003"/>
      <c r="K59" s="1003"/>
      <c r="L59" s="1003"/>
      <c r="M59" s="1003"/>
      <c r="N59" s="1003"/>
      <c r="O59" s="1003"/>
      <c r="P59" s="1003"/>
      <c r="Q59" s="1003"/>
      <c r="R59" s="1003"/>
      <c r="S59" s="1003"/>
      <c r="T59" s="1003"/>
      <c r="U59" s="1003"/>
      <c r="V59" s="1003"/>
      <c r="W59" s="1003"/>
      <c r="X59" s="1003"/>
      <c r="Y59" s="1003"/>
      <c r="Z59" s="1003"/>
      <c r="AA59" s="1003"/>
      <c r="AB59" s="1003"/>
      <c r="AC59" s="1003"/>
      <c r="AD59" s="1003"/>
      <c r="AE59" s="1003"/>
      <c r="AF59" s="1003"/>
      <c r="AG59" s="1003"/>
      <c r="AH59" s="1003"/>
      <c r="AI59" s="1003"/>
      <c r="AJ59" s="1003"/>
      <c r="AK59" s="1003"/>
      <c r="AL59" s="1003"/>
      <c r="AM59" s="1003"/>
      <c r="AN59" s="1003"/>
      <c r="AO59" s="1003"/>
      <c r="AP59" s="1003"/>
      <c r="AQ59" s="1004"/>
    </row>
  </sheetData>
  <mergeCells count="3">
    <mergeCell ref="P1:Q1"/>
    <mergeCell ref="A2:Q2"/>
    <mergeCell ref="A3:A4"/>
  </mergeCells>
  <phoneticPr fontId="109" type="noConversion"/>
  <printOptions horizontalCentered="1" verticalCentered="1" gridLines="1"/>
  <pageMargins left="0.17" right="0.27559055118110237" top="0.23622047244094491" bottom="0.23622047244094491" header="0.15748031496062992" footer="0.15748031496062992"/>
  <pageSetup paperSize="9" scale="65" orientation="landscape" r:id="rId1"/>
  <headerFooter alignWithMargins="0"/>
</worksheet>
</file>

<file path=xl/worksheets/sheet68.xml><?xml version="1.0" encoding="utf-8"?>
<worksheet xmlns="http://schemas.openxmlformats.org/spreadsheetml/2006/main" xmlns:r="http://schemas.openxmlformats.org/officeDocument/2006/relationships">
  <dimension ref="A1:AM83"/>
  <sheetViews>
    <sheetView view="pageBreakPreview" topLeftCell="A7" zoomScale="60" zoomScaleNormal="90" workbookViewId="0">
      <selection activeCell="A73" sqref="A73"/>
    </sheetView>
  </sheetViews>
  <sheetFormatPr defaultColWidth="11.42578125" defaultRowHeight="14.25"/>
  <cols>
    <col min="1" max="1" width="7.5703125" style="498" bestFit="1" customWidth="1"/>
    <col min="2" max="2" width="54.85546875" style="531" customWidth="1"/>
    <col min="3" max="3" width="10.42578125" style="498" bestFit="1" customWidth="1"/>
    <col min="4" max="4" width="16.5703125" style="498" bestFit="1" customWidth="1"/>
    <col min="5" max="5" width="14.5703125" style="498" customWidth="1"/>
    <col min="6" max="6" width="15.42578125" style="498" bestFit="1" customWidth="1"/>
    <col min="7" max="8" width="19.7109375" style="498" customWidth="1"/>
    <col min="9" max="9" width="11.42578125" style="498" customWidth="1"/>
    <col min="10" max="10" width="11" style="498" customWidth="1"/>
    <col min="11" max="11" width="11.42578125" style="498" customWidth="1"/>
    <col min="12" max="12" width="8.42578125" style="498" customWidth="1"/>
    <col min="13" max="256" width="11.42578125" style="498"/>
    <col min="257" max="257" width="7.5703125" style="498" bestFit="1" customWidth="1"/>
    <col min="258" max="258" width="54.85546875" style="498" customWidth="1"/>
    <col min="259" max="259" width="10.42578125" style="498" bestFit="1" customWidth="1"/>
    <col min="260" max="260" width="16.5703125" style="498" bestFit="1" customWidth="1"/>
    <col min="261" max="261" width="14.5703125" style="498" customWidth="1"/>
    <col min="262" max="262" width="15.42578125" style="498" bestFit="1" customWidth="1"/>
    <col min="263" max="264" width="19.7109375" style="498" customWidth="1"/>
    <col min="265" max="265" width="11.42578125" style="498" customWidth="1"/>
    <col min="266" max="266" width="11" style="498" customWidth="1"/>
    <col min="267" max="267" width="11.42578125" style="498" customWidth="1"/>
    <col min="268" max="268" width="8.42578125" style="498" customWidth="1"/>
    <col min="269" max="512" width="11.42578125" style="498"/>
    <col min="513" max="513" width="7.5703125" style="498" bestFit="1" customWidth="1"/>
    <col min="514" max="514" width="54.85546875" style="498" customWidth="1"/>
    <col min="515" max="515" width="10.42578125" style="498" bestFit="1" customWidth="1"/>
    <col min="516" max="516" width="16.5703125" style="498" bestFit="1" customWidth="1"/>
    <col min="517" max="517" width="14.5703125" style="498" customWidth="1"/>
    <col min="518" max="518" width="15.42578125" style="498" bestFit="1" customWidth="1"/>
    <col min="519" max="520" width="19.7109375" style="498" customWidth="1"/>
    <col min="521" max="521" width="11.42578125" style="498" customWidth="1"/>
    <col min="522" max="522" width="11" style="498" customWidth="1"/>
    <col min="523" max="523" width="11.42578125" style="498" customWidth="1"/>
    <col min="524" max="524" width="8.42578125" style="498" customWidth="1"/>
    <col min="525" max="768" width="11.42578125" style="498"/>
    <col min="769" max="769" width="7.5703125" style="498" bestFit="1" customWidth="1"/>
    <col min="770" max="770" width="54.85546875" style="498" customWidth="1"/>
    <col min="771" max="771" width="10.42578125" style="498" bestFit="1" customWidth="1"/>
    <col min="772" max="772" width="16.5703125" style="498" bestFit="1" customWidth="1"/>
    <col min="773" max="773" width="14.5703125" style="498" customWidth="1"/>
    <col min="774" max="774" width="15.42578125" style="498" bestFit="1" customWidth="1"/>
    <col min="775" max="776" width="19.7109375" style="498" customWidth="1"/>
    <col min="777" max="777" width="11.42578125" style="498" customWidth="1"/>
    <col min="778" max="778" width="11" style="498" customWidth="1"/>
    <col min="779" max="779" width="11.42578125" style="498" customWidth="1"/>
    <col min="780" max="780" width="8.42578125" style="498" customWidth="1"/>
    <col min="781" max="1024" width="11.42578125" style="498"/>
    <col min="1025" max="1025" width="7.5703125" style="498" bestFit="1" customWidth="1"/>
    <col min="1026" max="1026" width="54.85546875" style="498" customWidth="1"/>
    <col min="1027" max="1027" width="10.42578125" style="498" bestFit="1" customWidth="1"/>
    <col min="1028" max="1028" width="16.5703125" style="498" bestFit="1" customWidth="1"/>
    <col min="1029" max="1029" width="14.5703125" style="498" customWidth="1"/>
    <col min="1030" max="1030" width="15.42578125" style="498" bestFit="1" customWidth="1"/>
    <col min="1031" max="1032" width="19.7109375" style="498" customWidth="1"/>
    <col min="1033" max="1033" width="11.42578125" style="498" customWidth="1"/>
    <col min="1034" max="1034" width="11" style="498" customWidth="1"/>
    <col min="1035" max="1035" width="11.42578125" style="498" customWidth="1"/>
    <col min="1036" max="1036" width="8.42578125" style="498" customWidth="1"/>
    <col min="1037" max="1280" width="11.42578125" style="498"/>
    <col min="1281" max="1281" width="7.5703125" style="498" bestFit="1" customWidth="1"/>
    <col min="1282" max="1282" width="54.85546875" style="498" customWidth="1"/>
    <col min="1283" max="1283" width="10.42578125" style="498" bestFit="1" customWidth="1"/>
    <col min="1284" max="1284" width="16.5703125" style="498" bestFit="1" customWidth="1"/>
    <col min="1285" max="1285" width="14.5703125" style="498" customWidth="1"/>
    <col min="1286" max="1286" width="15.42578125" style="498" bestFit="1" customWidth="1"/>
    <col min="1287" max="1288" width="19.7109375" style="498" customWidth="1"/>
    <col min="1289" max="1289" width="11.42578125" style="498" customWidth="1"/>
    <col min="1290" max="1290" width="11" style="498" customWidth="1"/>
    <col min="1291" max="1291" width="11.42578125" style="498" customWidth="1"/>
    <col min="1292" max="1292" width="8.42578125" style="498" customWidth="1"/>
    <col min="1293" max="1536" width="11.42578125" style="498"/>
    <col min="1537" max="1537" width="7.5703125" style="498" bestFit="1" customWidth="1"/>
    <col min="1538" max="1538" width="54.85546875" style="498" customWidth="1"/>
    <col min="1539" max="1539" width="10.42578125" style="498" bestFit="1" customWidth="1"/>
    <col min="1540" max="1540" width="16.5703125" style="498" bestFit="1" customWidth="1"/>
    <col min="1541" max="1541" width="14.5703125" style="498" customWidth="1"/>
    <col min="1542" max="1542" width="15.42578125" style="498" bestFit="1" customWidth="1"/>
    <col min="1543" max="1544" width="19.7109375" style="498" customWidth="1"/>
    <col min="1545" max="1545" width="11.42578125" style="498" customWidth="1"/>
    <col min="1546" max="1546" width="11" style="498" customWidth="1"/>
    <col min="1547" max="1547" width="11.42578125" style="498" customWidth="1"/>
    <col min="1548" max="1548" width="8.42578125" style="498" customWidth="1"/>
    <col min="1549" max="1792" width="11.42578125" style="498"/>
    <col min="1793" max="1793" width="7.5703125" style="498" bestFit="1" customWidth="1"/>
    <col min="1794" max="1794" width="54.85546875" style="498" customWidth="1"/>
    <col min="1795" max="1795" width="10.42578125" style="498" bestFit="1" customWidth="1"/>
    <col min="1796" max="1796" width="16.5703125" style="498" bestFit="1" customWidth="1"/>
    <col min="1797" max="1797" width="14.5703125" style="498" customWidth="1"/>
    <col min="1798" max="1798" width="15.42578125" style="498" bestFit="1" customWidth="1"/>
    <col min="1799" max="1800" width="19.7109375" style="498" customWidth="1"/>
    <col min="1801" max="1801" width="11.42578125" style="498" customWidth="1"/>
    <col min="1802" max="1802" width="11" style="498" customWidth="1"/>
    <col min="1803" max="1803" width="11.42578125" style="498" customWidth="1"/>
    <col min="1804" max="1804" width="8.42578125" style="498" customWidth="1"/>
    <col min="1805" max="2048" width="11.42578125" style="498"/>
    <col min="2049" max="2049" width="7.5703125" style="498" bestFit="1" customWidth="1"/>
    <col min="2050" max="2050" width="54.85546875" style="498" customWidth="1"/>
    <col min="2051" max="2051" width="10.42578125" style="498" bestFit="1" customWidth="1"/>
    <col min="2052" max="2052" width="16.5703125" style="498" bestFit="1" customWidth="1"/>
    <col min="2053" max="2053" width="14.5703125" style="498" customWidth="1"/>
    <col min="2054" max="2054" width="15.42578125" style="498" bestFit="1" customWidth="1"/>
    <col min="2055" max="2056" width="19.7109375" style="498" customWidth="1"/>
    <col min="2057" max="2057" width="11.42578125" style="498" customWidth="1"/>
    <col min="2058" max="2058" width="11" style="498" customWidth="1"/>
    <col min="2059" max="2059" width="11.42578125" style="498" customWidth="1"/>
    <col min="2060" max="2060" width="8.42578125" style="498" customWidth="1"/>
    <col min="2061" max="2304" width="11.42578125" style="498"/>
    <col min="2305" max="2305" width="7.5703125" style="498" bestFit="1" customWidth="1"/>
    <col min="2306" max="2306" width="54.85546875" style="498" customWidth="1"/>
    <col min="2307" max="2307" width="10.42578125" style="498" bestFit="1" customWidth="1"/>
    <col min="2308" max="2308" width="16.5703125" style="498" bestFit="1" customWidth="1"/>
    <col min="2309" max="2309" width="14.5703125" style="498" customWidth="1"/>
    <col min="2310" max="2310" width="15.42578125" style="498" bestFit="1" customWidth="1"/>
    <col min="2311" max="2312" width="19.7109375" style="498" customWidth="1"/>
    <col min="2313" max="2313" width="11.42578125" style="498" customWidth="1"/>
    <col min="2314" max="2314" width="11" style="498" customWidth="1"/>
    <col min="2315" max="2315" width="11.42578125" style="498" customWidth="1"/>
    <col min="2316" max="2316" width="8.42578125" style="498" customWidth="1"/>
    <col min="2317" max="2560" width="11.42578125" style="498"/>
    <col min="2561" max="2561" width="7.5703125" style="498" bestFit="1" customWidth="1"/>
    <col min="2562" max="2562" width="54.85546875" style="498" customWidth="1"/>
    <col min="2563" max="2563" width="10.42578125" style="498" bestFit="1" customWidth="1"/>
    <col min="2564" max="2564" width="16.5703125" style="498" bestFit="1" customWidth="1"/>
    <col min="2565" max="2565" width="14.5703125" style="498" customWidth="1"/>
    <col min="2566" max="2566" width="15.42578125" style="498" bestFit="1" customWidth="1"/>
    <col min="2567" max="2568" width="19.7109375" style="498" customWidth="1"/>
    <col min="2569" max="2569" width="11.42578125" style="498" customWidth="1"/>
    <col min="2570" max="2570" width="11" style="498" customWidth="1"/>
    <col min="2571" max="2571" width="11.42578125" style="498" customWidth="1"/>
    <col min="2572" max="2572" width="8.42578125" style="498" customWidth="1"/>
    <col min="2573" max="2816" width="11.42578125" style="498"/>
    <col min="2817" max="2817" width="7.5703125" style="498" bestFit="1" customWidth="1"/>
    <col min="2818" max="2818" width="54.85546875" style="498" customWidth="1"/>
    <col min="2819" max="2819" width="10.42578125" style="498" bestFit="1" customWidth="1"/>
    <col min="2820" max="2820" width="16.5703125" style="498" bestFit="1" customWidth="1"/>
    <col min="2821" max="2821" width="14.5703125" style="498" customWidth="1"/>
    <col min="2822" max="2822" width="15.42578125" style="498" bestFit="1" customWidth="1"/>
    <col min="2823" max="2824" width="19.7109375" style="498" customWidth="1"/>
    <col min="2825" max="2825" width="11.42578125" style="498" customWidth="1"/>
    <col min="2826" max="2826" width="11" style="498" customWidth="1"/>
    <col min="2827" max="2827" width="11.42578125" style="498" customWidth="1"/>
    <col min="2828" max="2828" width="8.42578125" style="498" customWidth="1"/>
    <col min="2829" max="3072" width="11.42578125" style="498"/>
    <col min="3073" max="3073" width="7.5703125" style="498" bestFit="1" customWidth="1"/>
    <col min="3074" max="3074" width="54.85546875" style="498" customWidth="1"/>
    <col min="3075" max="3075" width="10.42578125" style="498" bestFit="1" customWidth="1"/>
    <col min="3076" max="3076" width="16.5703125" style="498" bestFit="1" customWidth="1"/>
    <col min="3077" max="3077" width="14.5703125" style="498" customWidth="1"/>
    <col min="3078" max="3078" width="15.42578125" style="498" bestFit="1" customWidth="1"/>
    <col min="3079" max="3080" width="19.7109375" style="498" customWidth="1"/>
    <col min="3081" max="3081" width="11.42578125" style="498" customWidth="1"/>
    <col min="3082" max="3082" width="11" style="498" customWidth="1"/>
    <col min="3083" max="3083" width="11.42578125" style="498" customWidth="1"/>
    <col min="3084" max="3084" width="8.42578125" style="498" customWidth="1"/>
    <col min="3085" max="3328" width="11.42578125" style="498"/>
    <col min="3329" max="3329" width="7.5703125" style="498" bestFit="1" customWidth="1"/>
    <col min="3330" max="3330" width="54.85546875" style="498" customWidth="1"/>
    <col min="3331" max="3331" width="10.42578125" style="498" bestFit="1" customWidth="1"/>
    <col min="3332" max="3332" width="16.5703125" style="498" bestFit="1" customWidth="1"/>
    <col min="3333" max="3333" width="14.5703125" style="498" customWidth="1"/>
    <col min="3334" max="3334" width="15.42578125" style="498" bestFit="1" customWidth="1"/>
    <col min="3335" max="3336" width="19.7109375" style="498" customWidth="1"/>
    <col min="3337" max="3337" width="11.42578125" style="498" customWidth="1"/>
    <col min="3338" max="3338" width="11" style="498" customWidth="1"/>
    <col min="3339" max="3339" width="11.42578125" style="498" customWidth="1"/>
    <col min="3340" max="3340" width="8.42578125" style="498" customWidth="1"/>
    <col min="3341" max="3584" width="11.42578125" style="498"/>
    <col min="3585" max="3585" width="7.5703125" style="498" bestFit="1" customWidth="1"/>
    <col min="3586" max="3586" width="54.85546875" style="498" customWidth="1"/>
    <col min="3587" max="3587" width="10.42578125" style="498" bestFit="1" customWidth="1"/>
    <col min="3588" max="3588" width="16.5703125" style="498" bestFit="1" customWidth="1"/>
    <col min="3589" max="3589" width="14.5703125" style="498" customWidth="1"/>
    <col min="3590" max="3590" width="15.42578125" style="498" bestFit="1" customWidth="1"/>
    <col min="3591" max="3592" width="19.7109375" style="498" customWidth="1"/>
    <col min="3593" max="3593" width="11.42578125" style="498" customWidth="1"/>
    <col min="3594" max="3594" width="11" style="498" customWidth="1"/>
    <col min="3595" max="3595" width="11.42578125" style="498" customWidth="1"/>
    <col min="3596" max="3596" width="8.42578125" style="498" customWidth="1"/>
    <col min="3597" max="3840" width="11.42578125" style="498"/>
    <col min="3841" max="3841" width="7.5703125" style="498" bestFit="1" customWidth="1"/>
    <col min="3842" max="3842" width="54.85546875" style="498" customWidth="1"/>
    <col min="3843" max="3843" width="10.42578125" style="498" bestFit="1" customWidth="1"/>
    <col min="3844" max="3844" width="16.5703125" style="498" bestFit="1" customWidth="1"/>
    <col min="3845" max="3845" width="14.5703125" style="498" customWidth="1"/>
    <col min="3846" max="3846" width="15.42578125" style="498" bestFit="1" customWidth="1"/>
    <col min="3847" max="3848" width="19.7109375" style="498" customWidth="1"/>
    <col min="3849" max="3849" width="11.42578125" style="498" customWidth="1"/>
    <col min="3850" max="3850" width="11" style="498" customWidth="1"/>
    <col min="3851" max="3851" width="11.42578125" style="498" customWidth="1"/>
    <col min="3852" max="3852" width="8.42578125" style="498" customWidth="1"/>
    <col min="3853" max="4096" width="11.42578125" style="498"/>
    <col min="4097" max="4097" width="7.5703125" style="498" bestFit="1" customWidth="1"/>
    <col min="4098" max="4098" width="54.85546875" style="498" customWidth="1"/>
    <col min="4099" max="4099" width="10.42578125" style="498" bestFit="1" customWidth="1"/>
    <col min="4100" max="4100" width="16.5703125" style="498" bestFit="1" customWidth="1"/>
    <col min="4101" max="4101" width="14.5703125" style="498" customWidth="1"/>
    <col min="4102" max="4102" width="15.42578125" style="498" bestFit="1" customWidth="1"/>
    <col min="4103" max="4104" width="19.7109375" style="498" customWidth="1"/>
    <col min="4105" max="4105" width="11.42578125" style="498" customWidth="1"/>
    <col min="4106" max="4106" width="11" style="498" customWidth="1"/>
    <col min="4107" max="4107" width="11.42578125" style="498" customWidth="1"/>
    <col min="4108" max="4108" width="8.42578125" style="498" customWidth="1"/>
    <col min="4109" max="4352" width="11.42578125" style="498"/>
    <col min="4353" max="4353" width="7.5703125" style="498" bestFit="1" customWidth="1"/>
    <col min="4354" max="4354" width="54.85546875" style="498" customWidth="1"/>
    <col min="4355" max="4355" width="10.42578125" style="498" bestFit="1" customWidth="1"/>
    <col min="4356" max="4356" width="16.5703125" style="498" bestFit="1" customWidth="1"/>
    <col min="4357" max="4357" width="14.5703125" style="498" customWidth="1"/>
    <col min="4358" max="4358" width="15.42578125" style="498" bestFit="1" customWidth="1"/>
    <col min="4359" max="4360" width="19.7109375" style="498" customWidth="1"/>
    <col min="4361" max="4361" width="11.42578125" style="498" customWidth="1"/>
    <col min="4362" max="4362" width="11" style="498" customWidth="1"/>
    <col min="4363" max="4363" width="11.42578125" style="498" customWidth="1"/>
    <col min="4364" max="4364" width="8.42578125" style="498" customWidth="1"/>
    <col min="4365" max="4608" width="11.42578125" style="498"/>
    <col min="4609" max="4609" width="7.5703125" style="498" bestFit="1" customWidth="1"/>
    <col min="4610" max="4610" width="54.85546875" style="498" customWidth="1"/>
    <col min="4611" max="4611" width="10.42578125" style="498" bestFit="1" customWidth="1"/>
    <col min="4612" max="4612" width="16.5703125" style="498" bestFit="1" customWidth="1"/>
    <col min="4613" max="4613" width="14.5703125" style="498" customWidth="1"/>
    <col min="4614" max="4614" width="15.42578125" style="498" bestFit="1" customWidth="1"/>
    <col min="4615" max="4616" width="19.7109375" style="498" customWidth="1"/>
    <col min="4617" max="4617" width="11.42578125" style="498" customWidth="1"/>
    <col min="4618" max="4618" width="11" style="498" customWidth="1"/>
    <col min="4619" max="4619" width="11.42578125" style="498" customWidth="1"/>
    <col min="4620" max="4620" width="8.42578125" style="498" customWidth="1"/>
    <col min="4621" max="4864" width="11.42578125" style="498"/>
    <col min="4865" max="4865" width="7.5703125" style="498" bestFit="1" customWidth="1"/>
    <col min="4866" max="4866" width="54.85546875" style="498" customWidth="1"/>
    <col min="4867" max="4867" width="10.42578125" style="498" bestFit="1" customWidth="1"/>
    <col min="4868" max="4868" width="16.5703125" style="498" bestFit="1" customWidth="1"/>
    <col min="4869" max="4869" width="14.5703125" style="498" customWidth="1"/>
    <col min="4870" max="4870" width="15.42578125" style="498" bestFit="1" customWidth="1"/>
    <col min="4871" max="4872" width="19.7109375" style="498" customWidth="1"/>
    <col min="4873" max="4873" width="11.42578125" style="498" customWidth="1"/>
    <col min="4874" max="4874" width="11" style="498" customWidth="1"/>
    <col min="4875" max="4875" width="11.42578125" style="498" customWidth="1"/>
    <col min="4876" max="4876" width="8.42578125" style="498" customWidth="1"/>
    <col min="4877" max="5120" width="11.42578125" style="498"/>
    <col min="5121" max="5121" width="7.5703125" style="498" bestFit="1" customWidth="1"/>
    <col min="5122" max="5122" width="54.85546875" style="498" customWidth="1"/>
    <col min="5123" max="5123" width="10.42578125" style="498" bestFit="1" customWidth="1"/>
    <col min="5124" max="5124" width="16.5703125" style="498" bestFit="1" customWidth="1"/>
    <col min="5125" max="5125" width="14.5703125" style="498" customWidth="1"/>
    <col min="5126" max="5126" width="15.42578125" style="498" bestFit="1" customWidth="1"/>
    <col min="5127" max="5128" width="19.7109375" style="498" customWidth="1"/>
    <col min="5129" max="5129" width="11.42578125" style="498" customWidth="1"/>
    <col min="5130" max="5130" width="11" style="498" customWidth="1"/>
    <col min="5131" max="5131" width="11.42578125" style="498" customWidth="1"/>
    <col min="5132" max="5132" width="8.42578125" style="498" customWidth="1"/>
    <col min="5133" max="5376" width="11.42578125" style="498"/>
    <col min="5377" max="5377" width="7.5703125" style="498" bestFit="1" customWidth="1"/>
    <col min="5378" max="5378" width="54.85546875" style="498" customWidth="1"/>
    <col min="5379" max="5379" width="10.42578125" style="498" bestFit="1" customWidth="1"/>
    <col min="5380" max="5380" width="16.5703125" style="498" bestFit="1" customWidth="1"/>
    <col min="5381" max="5381" width="14.5703125" style="498" customWidth="1"/>
    <col min="5382" max="5382" width="15.42578125" style="498" bestFit="1" customWidth="1"/>
    <col min="5383" max="5384" width="19.7109375" style="498" customWidth="1"/>
    <col min="5385" max="5385" width="11.42578125" style="498" customWidth="1"/>
    <col min="5386" max="5386" width="11" style="498" customWidth="1"/>
    <col min="5387" max="5387" width="11.42578125" style="498" customWidth="1"/>
    <col min="5388" max="5388" width="8.42578125" style="498" customWidth="1"/>
    <col min="5389" max="5632" width="11.42578125" style="498"/>
    <col min="5633" max="5633" width="7.5703125" style="498" bestFit="1" customWidth="1"/>
    <col min="5634" max="5634" width="54.85546875" style="498" customWidth="1"/>
    <col min="5635" max="5635" width="10.42578125" style="498" bestFit="1" customWidth="1"/>
    <col min="5636" max="5636" width="16.5703125" style="498" bestFit="1" customWidth="1"/>
    <col min="5637" max="5637" width="14.5703125" style="498" customWidth="1"/>
    <col min="5638" max="5638" width="15.42578125" style="498" bestFit="1" customWidth="1"/>
    <col min="5639" max="5640" width="19.7109375" style="498" customWidth="1"/>
    <col min="5641" max="5641" width="11.42578125" style="498" customWidth="1"/>
    <col min="5642" max="5642" width="11" style="498" customWidth="1"/>
    <col min="5643" max="5643" width="11.42578125" style="498" customWidth="1"/>
    <col min="5644" max="5644" width="8.42578125" style="498" customWidth="1"/>
    <col min="5645" max="5888" width="11.42578125" style="498"/>
    <col min="5889" max="5889" width="7.5703125" style="498" bestFit="1" customWidth="1"/>
    <col min="5890" max="5890" width="54.85546875" style="498" customWidth="1"/>
    <col min="5891" max="5891" width="10.42578125" style="498" bestFit="1" customWidth="1"/>
    <col min="5892" max="5892" width="16.5703125" style="498" bestFit="1" customWidth="1"/>
    <col min="5893" max="5893" width="14.5703125" style="498" customWidth="1"/>
    <col min="5894" max="5894" width="15.42578125" style="498" bestFit="1" customWidth="1"/>
    <col min="5895" max="5896" width="19.7109375" style="498" customWidth="1"/>
    <col min="5897" max="5897" width="11.42578125" style="498" customWidth="1"/>
    <col min="5898" max="5898" width="11" style="498" customWidth="1"/>
    <col min="5899" max="5899" width="11.42578125" style="498" customWidth="1"/>
    <col min="5900" max="5900" width="8.42578125" style="498" customWidth="1"/>
    <col min="5901" max="6144" width="11.42578125" style="498"/>
    <col min="6145" max="6145" width="7.5703125" style="498" bestFit="1" customWidth="1"/>
    <col min="6146" max="6146" width="54.85546875" style="498" customWidth="1"/>
    <col min="6147" max="6147" width="10.42578125" style="498" bestFit="1" customWidth="1"/>
    <col min="6148" max="6148" width="16.5703125" style="498" bestFit="1" customWidth="1"/>
    <col min="6149" max="6149" width="14.5703125" style="498" customWidth="1"/>
    <col min="6150" max="6150" width="15.42578125" style="498" bestFit="1" customWidth="1"/>
    <col min="6151" max="6152" width="19.7109375" style="498" customWidth="1"/>
    <col min="6153" max="6153" width="11.42578125" style="498" customWidth="1"/>
    <col min="6154" max="6154" width="11" style="498" customWidth="1"/>
    <col min="6155" max="6155" width="11.42578125" style="498" customWidth="1"/>
    <col min="6156" max="6156" width="8.42578125" style="498" customWidth="1"/>
    <col min="6157" max="6400" width="11.42578125" style="498"/>
    <col min="6401" max="6401" width="7.5703125" style="498" bestFit="1" customWidth="1"/>
    <col min="6402" max="6402" width="54.85546875" style="498" customWidth="1"/>
    <col min="6403" max="6403" width="10.42578125" style="498" bestFit="1" customWidth="1"/>
    <col min="6404" max="6404" width="16.5703125" style="498" bestFit="1" customWidth="1"/>
    <col min="6405" max="6405" width="14.5703125" style="498" customWidth="1"/>
    <col min="6406" max="6406" width="15.42578125" style="498" bestFit="1" customWidth="1"/>
    <col min="6407" max="6408" width="19.7109375" style="498" customWidth="1"/>
    <col min="6409" max="6409" width="11.42578125" style="498" customWidth="1"/>
    <col min="6410" max="6410" width="11" style="498" customWidth="1"/>
    <col min="6411" max="6411" width="11.42578125" style="498" customWidth="1"/>
    <col min="6412" max="6412" width="8.42578125" style="498" customWidth="1"/>
    <col min="6413" max="6656" width="11.42578125" style="498"/>
    <col min="6657" max="6657" width="7.5703125" style="498" bestFit="1" customWidth="1"/>
    <col min="6658" max="6658" width="54.85546875" style="498" customWidth="1"/>
    <col min="6659" max="6659" width="10.42578125" style="498" bestFit="1" customWidth="1"/>
    <col min="6660" max="6660" width="16.5703125" style="498" bestFit="1" customWidth="1"/>
    <col min="6661" max="6661" width="14.5703125" style="498" customWidth="1"/>
    <col min="6662" max="6662" width="15.42578125" style="498" bestFit="1" customWidth="1"/>
    <col min="6663" max="6664" width="19.7109375" style="498" customWidth="1"/>
    <col min="6665" max="6665" width="11.42578125" style="498" customWidth="1"/>
    <col min="6666" max="6666" width="11" style="498" customWidth="1"/>
    <col min="6667" max="6667" width="11.42578125" style="498" customWidth="1"/>
    <col min="6668" max="6668" width="8.42578125" style="498" customWidth="1"/>
    <col min="6669" max="6912" width="11.42578125" style="498"/>
    <col min="6913" max="6913" width="7.5703125" style="498" bestFit="1" customWidth="1"/>
    <col min="6914" max="6914" width="54.85546875" style="498" customWidth="1"/>
    <col min="6915" max="6915" width="10.42578125" style="498" bestFit="1" customWidth="1"/>
    <col min="6916" max="6916" width="16.5703125" style="498" bestFit="1" customWidth="1"/>
    <col min="6917" max="6917" width="14.5703125" style="498" customWidth="1"/>
    <col min="6918" max="6918" width="15.42578125" style="498" bestFit="1" customWidth="1"/>
    <col min="6919" max="6920" width="19.7109375" style="498" customWidth="1"/>
    <col min="6921" max="6921" width="11.42578125" style="498" customWidth="1"/>
    <col min="6922" max="6922" width="11" style="498" customWidth="1"/>
    <col min="6923" max="6923" width="11.42578125" style="498" customWidth="1"/>
    <col min="6924" max="6924" width="8.42578125" style="498" customWidth="1"/>
    <col min="6925" max="7168" width="11.42578125" style="498"/>
    <col min="7169" max="7169" width="7.5703125" style="498" bestFit="1" customWidth="1"/>
    <col min="7170" max="7170" width="54.85546875" style="498" customWidth="1"/>
    <col min="7171" max="7171" width="10.42578125" style="498" bestFit="1" customWidth="1"/>
    <col min="7172" max="7172" width="16.5703125" style="498" bestFit="1" customWidth="1"/>
    <col min="7173" max="7173" width="14.5703125" style="498" customWidth="1"/>
    <col min="7174" max="7174" width="15.42578125" style="498" bestFit="1" customWidth="1"/>
    <col min="7175" max="7176" width="19.7109375" style="498" customWidth="1"/>
    <col min="7177" max="7177" width="11.42578125" style="498" customWidth="1"/>
    <col min="7178" max="7178" width="11" style="498" customWidth="1"/>
    <col min="7179" max="7179" width="11.42578125" style="498" customWidth="1"/>
    <col min="7180" max="7180" width="8.42578125" style="498" customWidth="1"/>
    <col min="7181" max="7424" width="11.42578125" style="498"/>
    <col min="7425" max="7425" width="7.5703125" style="498" bestFit="1" customWidth="1"/>
    <col min="7426" max="7426" width="54.85546875" style="498" customWidth="1"/>
    <col min="7427" max="7427" width="10.42578125" style="498" bestFit="1" customWidth="1"/>
    <col min="7428" max="7428" width="16.5703125" style="498" bestFit="1" customWidth="1"/>
    <col min="7429" max="7429" width="14.5703125" style="498" customWidth="1"/>
    <col min="7430" max="7430" width="15.42578125" style="498" bestFit="1" customWidth="1"/>
    <col min="7431" max="7432" width="19.7109375" style="498" customWidth="1"/>
    <col min="7433" max="7433" width="11.42578125" style="498" customWidth="1"/>
    <col min="7434" max="7434" width="11" style="498" customWidth="1"/>
    <col min="7435" max="7435" width="11.42578125" style="498" customWidth="1"/>
    <col min="7436" max="7436" width="8.42578125" style="498" customWidth="1"/>
    <col min="7437" max="7680" width="11.42578125" style="498"/>
    <col min="7681" max="7681" width="7.5703125" style="498" bestFit="1" customWidth="1"/>
    <col min="7682" max="7682" width="54.85546875" style="498" customWidth="1"/>
    <col min="7683" max="7683" width="10.42578125" style="498" bestFit="1" customWidth="1"/>
    <col min="7684" max="7684" width="16.5703125" style="498" bestFit="1" customWidth="1"/>
    <col min="7685" max="7685" width="14.5703125" style="498" customWidth="1"/>
    <col min="7686" max="7686" width="15.42578125" style="498" bestFit="1" customWidth="1"/>
    <col min="7687" max="7688" width="19.7109375" style="498" customWidth="1"/>
    <col min="7689" max="7689" width="11.42578125" style="498" customWidth="1"/>
    <col min="7690" max="7690" width="11" style="498" customWidth="1"/>
    <col min="7691" max="7691" width="11.42578125" style="498" customWidth="1"/>
    <col min="7692" max="7692" width="8.42578125" style="498" customWidth="1"/>
    <col min="7693" max="7936" width="11.42578125" style="498"/>
    <col min="7937" max="7937" width="7.5703125" style="498" bestFit="1" customWidth="1"/>
    <col min="7938" max="7938" width="54.85546875" style="498" customWidth="1"/>
    <col min="7939" max="7939" width="10.42578125" style="498" bestFit="1" customWidth="1"/>
    <col min="7940" max="7940" width="16.5703125" style="498" bestFit="1" customWidth="1"/>
    <col min="7941" max="7941" width="14.5703125" style="498" customWidth="1"/>
    <col min="7942" max="7942" width="15.42578125" style="498" bestFit="1" customWidth="1"/>
    <col min="7943" max="7944" width="19.7109375" style="498" customWidth="1"/>
    <col min="7945" max="7945" width="11.42578125" style="498" customWidth="1"/>
    <col min="7946" max="7946" width="11" style="498" customWidth="1"/>
    <col min="7947" max="7947" width="11.42578125" style="498" customWidth="1"/>
    <col min="7948" max="7948" width="8.42578125" style="498" customWidth="1"/>
    <col min="7949" max="8192" width="11.42578125" style="498"/>
    <col min="8193" max="8193" width="7.5703125" style="498" bestFit="1" customWidth="1"/>
    <col min="8194" max="8194" width="54.85546875" style="498" customWidth="1"/>
    <col min="8195" max="8195" width="10.42578125" style="498" bestFit="1" customWidth="1"/>
    <col min="8196" max="8196" width="16.5703125" style="498" bestFit="1" customWidth="1"/>
    <col min="8197" max="8197" width="14.5703125" style="498" customWidth="1"/>
    <col min="8198" max="8198" width="15.42578125" style="498" bestFit="1" customWidth="1"/>
    <col min="8199" max="8200" width="19.7109375" style="498" customWidth="1"/>
    <col min="8201" max="8201" width="11.42578125" style="498" customWidth="1"/>
    <col min="8202" max="8202" width="11" style="498" customWidth="1"/>
    <col min="8203" max="8203" width="11.42578125" style="498" customWidth="1"/>
    <col min="8204" max="8204" width="8.42578125" style="498" customWidth="1"/>
    <col min="8205" max="8448" width="11.42578125" style="498"/>
    <col min="8449" max="8449" width="7.5703125" style="498" bestFit="1" customWidth="1"/>
    <col min="8450" max="8450" width="54.85546875" style="498" customWidth="1"/>
    <col min="8451" max="8451" width="10.42578125" style="498" bestFit="1" customWidth="1"/>
    <col min="8452" max="8452" width="16.5703125" style="498" bestFit="1" customWidth="1"/>
    <col min="8453" max="8453" width="14.5703125" style="498" customWidth="1"/>
    <col min="8454" max="8454" width="15.42578125" style="498" bestFit="1" customWidth="1"/>
    <col min="8455" max="8456" width="19.7109375" style="498" customWidth="1"/>
    <col min="8457" max="8457" width="11.42578125" style="498" customWidth="1"/>
    <col min="8458" max="8458" width="11" style="498" customWidth="1"/>
    <col min="8459" max="8459" width="11.42578125" style="498" customWidth="1"/>
    <col min="8460" max="8460" width="8.42578125" style="498" customWidth="1"/>
    <col min="8461" max="8704" width="11.42578125" style="498"/>
    <col min="8705" max="8705" width="7.5703125" style="498" bestFit="1" customWidth="1"/>
    <col min="8706" max="8706" width="54.85546875" style="498" customWidth="1"/>
    <col min="8707" max="8707" width="10.42578125" style="498" bestFit="1" customWidth="1"/>
    <col min="8708" max="8708" width="16.5703125" style="498" bestFit="1" customWidth="1"/>
    <col min="8709" max="8709" width="14.5703125" style="498" customWidth="1"/>
    <col min="8710" max="8710" width="15.42578125" style="498" bestFit="1" customWidth="1"/>
    <col min="8711" max="8712" width="19.7109375" style="498" customWidth="1"/>
    <col min="8713" max="8713" width="11.42578125" style="498" customWidth="1"/>
    <col min="8714" max="8714" width="11" style="498" customWidth="1"/>
    <col min="8715" max="8715" width="11.42578125" style="498" customWidth="1"/>
    <col min="8716" max="8716" width="8.42578125" style="498" customWidth="1"/>
    <col min="8717" max="8960" width="11.42578125" style="498"/>
    <col min="8961" max="8961" width="7.5703125" style="498" bestFit="1" customWidth="1"/>
    <col min="8962" max="8962" width="54.85546875" style="498" customWidth="1"/>
    <col min="8963" max="8963" width="10.42578125" style="498" bestFit="1" customWidth="1"/>
    <col min="8964" max="8964" width="16.5703125" style="498" bestFit="1" customWidth="1"/>
    <col min="8965" max="8965" width="14.5703125" style="498" customWidth="1"/>
    <col min="8966" max="8966" width="15.42578125" style="498" bestFit="1" customWidth="1"/>
    <col min="8967" max="8968" width="19.7109375" style="498" customWidth="1"/>
    <col min="8969" max="8969" width="11.42578125" style="498" customWidth="1"/>
    <col min="8970" max="8970" width="11" style="498" customWidth="1"/>
    <col min="8971" max="8971" width="11.42578125" style="498" customWidth="1"/>
    <col min="8972" max="8972" width="8.42578125" style="498" customWidth="1"/>
    <col min="8973" max="9216" width="11.42578125" style="498"/>
    <col min="9217" max="9217" width="7.5703125" style="498" bestFit="1" customWidth="1"/>
    <col min="9218" max="9218" width="54.85546875" style="498" customWidth="1"/>
    <col min="9219" max="9219" width="10.42578125" style="498" bestFit="1" customWidth="1"/>
    <col min="9220" max="9220" width="16.5703125" style="498" bestFit="1" customWidth="1"/>
    <col min="9221" max="9221" width="14.5703125" style="498" customWidth="1"/>
    <col min="9222" max="9222" width="15.42578125" style="498" bestFit="1" customWidth="1"/>
    <col min="9223" max="9224" width="19.7109375" style="498" customWidth="1"/>
    <col min="9225" max="9225" width="11.42578125" style="498" customWidth="1"/>
    <col min="9226" max="9226" width="11" style="498" customWidth="1"/>
    <col min="9227" max="9227" width="11.42578125" style="498" customWidth="1"/>
    <col min="9228" max="9228" width="8.42578125" style="498" customWidth="1"/>
    <col min="9229" max="9472" width="11.42578125" style="498"/>
    <col min="9473" max="9473" width="7.5703125" style="498" bestFit="1" customWidth="1"/>
    <col min="9474" max="9474" width="54.85546875" style="498" customWidth="1"/>
    <col min="9475" max="9475" width="10.42578125" style="498" bestFit="1" customWidth="1"/>
    <col min="9476" max="9476" width="16.5703125" style="498" bestFit="1" customWidth="1"/>
    <col min="9477" max="9477" width="14.5703125" style="498" customWidth="1"/>
    <col min="9478" max="9478" width="15.42578125" style="498" bestFit="1" customWidth="1"/>
    <col min="9479" max="9480" width="19.7109375" style="498" customWidth="1"/>
    <col min="9481" max="9481" width="11.42578125" style="498" customWidth="1"/>
    <col min="9482" max="9482" width="11" style="498" customWidth="1"/>
    <col min="9483" max="9483" width="11.42578125" style="498" customWidth="1"/>
    <col min="9484" max="9484" width="8.42578125" style="498" customWidth="1"/>
    <col min="9485" max="9728" width="11.42578125" style="498"/>
    <col min="9729" max="9729" width="7.5703125" style="498" bestFit="1" customWidth="1"/>
    <col min="9730" max="9730" width="54.85546875" style="498" customWidth="1"/>
    <col min="9731" max="9731" width="10.42578125" style="498" bestFit="1" customWidth="1"/>
    <col min="9732" max="9732" width="16.5703125" style="498" bestFit="1" customWidth="1"/>
    <col min="9733" max="9733" width="14.5703125" style="498" customWidth="1"/>
    <col min="9734" max="9734" width="15.42578125" style="498" bestFit="1" customWidth="1"/>
    <col min="9735" max="9736" width="19.7109375" style="498" customWidth="1"/>
    <col min="9737" max="9737" width="11.42578125" style="498" customWidth="1"/>
    <col min="9738" max="9738" width="11" style="498" customWidth="1"/>
    <col min="9739" max="9739" width="11.42578125" style="498" customWidth="1"/>
    <col min="9740" max="9740" width="8.42578125" style="498" customWidth="1"/>
    <col min="9741" max="9984" width="11.42578125" style="498"/>
    <col min="9985" max="9985" width="7.5703125" style="498" bestFit="1" customWidth="1"/>
    <col min="9986" max="9986" width="54.85546875" style="498" customWidth="1"/>
    <col min="9987" max="9987" width="10.42578125" style="498" bestFit="1" customWidth="1"/>
    <col min="9988" max="9988" width="16.5703125" style="498" bestFit="1" customWidth="1"/>
    <col min="9989" max="9989" width="14.5703125" style="498" customWidth="1"/>
    <col min="9990" max="9990" width="15.42578125" style="498" bestFit="1" customWidth="1"/>
    <col min="9991" max="9992" width="19.7109375" style="498" customWidth="1"/>
    <col min="9993" max="9993" width="11.42578125" style="498" customWidth="1"/>
    <col min="9994" max="9994" width="11" style="498" customWidth="1"/>
    <col min="9995" max="9995" width="11.42578125" style="498" customWidth="1"/>
    <col min="9996" max="9996" width="8.42578125" style="498" customWidth="1"/>
    <col min="9997" max="10240" width="11.42578125" style="498"/>
    <col min="10241" max="10241" width="7.5703125" style="498" bestFit="1" customWidth="1"/>
    <col min="10242" max="10242" width="54.85546875" style="498" customWidth="1"/>
    <col min="10243" max="10243" width="10.42578125" style="498" bestFit="1" customWidth="1"/>
    <col min="10244" max="10244" width="16.5703125" style="498" bestFit="1" customWidth="1"/>
    <col min="10245" max="10245" width="14.5703125" style="498" customWidth="1"/>
    <col min="10246" max="10246" width="15.42578125" style="498" bestFit="1" customWidth="1"/>
    <col min="10247" max="10248" width="19.7109375" style="498" customWidth="1"/>
    <col min="10249" max="10249" width="11.42578125" style="498" customWidth="1"/>
    <col min="10250" max="10250" width="11" style="498" customWidth="1"/>
    <col min="10251" max="10251" width="11.42578125" style="498" customWidth="1"/>
    <col min="10252" max="10252" width="8.42578125" style="498" customWidth="1"/>
    <col min="10253" max="10496" width="11.42578125" style="498"/>
    <col min="10497" max="10497" width="7.5703125" style="498" bestFit="1" customWidth="1"/>
    <col min="10498" max="10498" width="54.85546875" style="498" customWidth="1"/>
    <col min="10499" max="10499" width="10.42578125" style="498" bestFit="1" customWidth="1"/>
    <col min="10500" max="10500" width="16.5703125" style="498" bestFit="1" customWidth="1"/>
    <col min="10501" max="10501" width="14.5703125" style="498" customWidth="1"/>
    <col min="10502" max="10502" width="15.42578125" style="498" bestFit="1" customWidth="1"/>
    <col min="10503" max="10504" width="19.7109375" style="498" customWidth="1"/>
    <col min="10505" max="10505" width="11.42578125" style="498" customWidth="1"/>
    <col min="10506" max="10506" width="11" style="498" customWidth="1"/>
    <col min="10507" max="10507" width="11.42578125" style="498" customWidth="1"/>
    <col min="10508" max="10508" width="8.42578125" style="498" customWidth="1"/>
    <col min="10509" max="10752" width="11.42578125" style="498"/>
    <col min="10753" max="10753" width="7.5703125" style="498" bestFit="1" customWidth="1"/>
    <col min="10754" max="10754" width="54.85546875" style="498" customWidth="1"/>
    <col min="10755" max="10755" width="10.42578125" style="498" bestFit="1" customWidth="1"/>
    <col min="10756" max="10756" width="16.5703125" style="498" bestFit="1" customWidth="1"/>
    <col min="10757" max="10757" width="14.5703125" style="498" customWidth="1"/>
    <col min="10758" max="10758" width="15.42578125" style="498" bestFit="1" customWidth="1"/>
    <col min="10759" max="10760" width="19.7109375" style="498" customWidth="1"/>
    <col min="10761" max="10761" width="11.42578125" style="498" customWidth="1"/>
    <col min="10762" max="10762" width="11" style="498" customWidth="1"/>
    <col min="10763" max="10763" width="11.42578125" style="498" customWidth="1"/>
    <col min="10764" max="10764" width="8.42578125" style="498" customWidth="1"/>
    <col min="10765" max="11008" width="11.42578125" style="498"/>
    <col min="11009" max="11009" width="7.5703125" style="498" bestFit="1" customWidth="1"/>
    <col min="11010" max="11010" width="54.85546875" style="498" customWidth="1"/>
    <col min="11011" max="11011" width="10.42578125" style="498" bestFit="1" customWidth="1"/>
    <col min="11012" max="11012" width="16.5703125" style="498" bestFit="1" customWidth="1"/>
    <col min="11013" max="11013" width="14.5703125" style="498" customWidth="1"/>
    <col min="11014" max="11014" width="15.42578125" style="498" bestFit="1" customWidth="1"/>
    <col min="11015" max="11016" width="19.7109375" style="498" customWidth="1"/>
    <col min="11017" max="11017" width="11.42578125" style="498" customWidth="1"/>
    <col min="11018" max="11018" width="11" style="498" customWidth="1"/>
    <col min="11019" max="11019" width="11.42578125" style="498" customWidth="1"/>
    <col min="11020" max="11020" width="8.42578125" style="498" customWidth="1"/>
    <col min="11021" max="11264" width="11.42578125" style="498"/>
    <col min="11265" max="11265" width="7.5703125" style="498" bestFit="1" customWidth="1"/>
    <col min="11266" max="11266" width="54.85546875" style="498" customWidth="1"/>
    <col min="11267" max="11267" width="10.42578125" style="498" bestFit="1" customWidth="1"/>
    <col min="11268" max="11268" width="16.5703125" style="498" bestFit="1" customWidth="1"/>
    <col min="11269" max="11269" width="14.5703125" style="498" customWidth="1"/>
    <col min="11270" max="11270" width="15.42578125" style="498" bestFit="1" customWidth="1"/>
    <col min="11271" max="11272" width="19.7109375" style="498" customWidth="1"/>
    <col min="11273" max="11273" width="11.42578125" style="498" customWidth="1"/>
    <col min="11274" max="11274" width="11" style="498" customWidth="1"/>
    <col min="11275" max="11275" width="11.42578125" style="498" customWidth="1"/>
    <col min="11276" max="11276" width="8.42578125" style="498" customWidth="1"/>
    <col min="11277" max="11520" width="11.42578125" style="498"/>
    <col min="11521" max="11521" width="7.5703125" style="498" bestFit="1" customWidth="1"/>
    <col min="11522" max="11522" width="54.85546875" style="498" customWidth="1"/>
    <col min="11523" max="11523" width="10.42578125" style="498" bestFit="1" customWidth="1"/>
    <col min="11524" max="11524" width="16.5703125" style="498" bestFit="1" customWidth="1"/>
    <col min="11525" max="11525" width="14.5703125" style="498" customWidth="1"/>
    <col min="11526" max="11526" width="15.42578125" style="498" bestFit="1" customWidth="1"/>
    <col min="11527" max="11528" width="19.7109375" style="498" customWidth="1"/>
    <col min="11529" max="11529" width="11.42578125" style="498" customWidth="1"/>
    <col min="11530" max="11530" width="11" style="498" customWidth="1"/>
    <col min="11531" max="11531" width="11.42578125" style="498" customWidth="1"/>
    <col min="11532" max="11532" width="8.42578125" style="498" customWidth="1"/>
    <col min="11533" max="11776" width="11.42578125" style="498"/>
    <col min="11777" max="11777" width="7.5703125" style="498" bestFit="1" customWidth="1"/>
    <col min="11778" max="11778" width="54.85546875" style="498" customWidth="1"/>
    <col min="11779" max="11779" width="10.42578125" style="498" bestFit="1" customWidth="1"/>
    <col min="11780" max="11780" width="16.5703125" style="498" bestFit="1" customWidth="1"/>
    <col min="11781" max="11781" width="14.5703125" style="498" customWidth="1"/>
    <col min="11782" max="11782" width="15.42578125" style="498" bestFit="1" customWidth="1"/>
    <col min="11783" max="11784" width="19.7109375" style="498" customWidth="1"/>
    <col min="11785" max="11785" width="11.42578125" style="498" customWidth="1"/>
    <col min="11786" max="11786" width="11" style="498" customWidth="1"/>
    <col min="11787" max="11787" width="11.42578125" style="498" customWidth="1"/>
    <col min="11788" max="11788" width="8.42578125" style="498" customWidth="1"/>
    <col min="11789" max="12032" width="11.42578125" style="498"/>
    <col min="12033" max="12033" width="7.5703125" style="498" bestFit="1" customWidth="1"/>
    <col min="12034" max="12034" width="54.85546875" style="498" customWidth="1"/>
    <col min="12035" max="12035" width="10.42578125" style="498" bestFit="1" customWidth="1"/>
    <col min="12036" max="12036" width="16.5703125" style="498" bestFit="1" customWidth="1"/>
    <col min="12037" max="12037" width="14.5703125" style="498" customWidth="1"/>
    <col min="12038" max="12038" width="15.42578125" style="498" bestFit="1" customWidth="1"/>
    <col min="12039" max="12040" width="19.7109375" style="498" customWidth="1"/>
    <col min="12041" max="12041" width="11.42578125" style="498" customWidth="1"/>
    <col min="12042" max="12042" width="11" style="498" customWidth="1"/>
    <col min="12043" max="12043" width="11.42578125" style="498" customWidth="1"/>
    <col min="12044" max="12044" width="8.42578125" style="498" customWidth="1"/>
    <col min="12045" max="12288" width="11.42578125" style="498"/>
    <col min="12289" max="12289" width="7.5703125" style="498" bestFit="1" customWidth="1"/>
    <col min="12290" max="12290" width="54.85546875" style="498" customWidth="1"/>
    <col min="12291" max="12291" width="10.42578125" style="498" bestFit="1" customWidth="1"/>
    <col min="12292" max="12292" width="16.5703125" style="498" bestFit="1" customWidth="1"/>
    <col min="12293" max="12293" width="14.5703125" style="498" customWidth="1"/>
    <col min="12294" max="12294" width="15.42578125" style="498" bestFit="1" customWidth="1"/>
    <col min="12295" max="12296" width="19.7109375" style="498" customWidth="1"/>
    <col min="12297" max="12297" width="11.42578125" style="498" customWidth="1"/>
    <col min="12298" max="12298" width="11" style="498" customWidth="1"/>
    <col min="12299" max="12299" width="11.42578125" style="498" customWidth="1"/>
    <col min="12300" max="12300" width="8.42578125" style="498" customWidth="1"/>
    <col min="12301" max="12544" width="11.42578125" style="498"/>
    <col min="12545" max="12545" width="7.5703125" style="498" bestFit="1" customWidth="1"/>
    <col min="12546" max="12546" width="54.85546875" style="498" customWidth="1"/>
    <col min="12547" max="12547" width="10.42578125" style="498" bestFit="1" customWidth="1"/>
    <col min="12548" max="12548" width="16.5703125" style="498" bestFit="1" customWidth="1"/>
    <col min="12549" max="12549" width="14.5703125" style="498" customWidth="1"/>
    <col min="12550" max="12550" width="15.42578125" style="498" bestFit="1" customWidth="1"/>
    <col min="12551" max="12552" width="19.7109375" style="498" customWidth="1"/>
    <col min="12553" max="12553" width="11.42578125" style="498" customWidth="1"/>
    <col min="12554" max="12554" width="11" style="498" customWidth="1"/>
    <col min="12555" max="12555" width="11.42578125" style="498" customWidth="1"/>
    <col min="12556" max="12556" width="8.42578125" style="498" customWidth="1"/>
    <col min="12557" max="12800" width="11.42578125" style="498"/>
    <col min="12801" max="12801" width="7.5703125" style="498" bestFit="1" customWidth="1"/>
    <col min="12802" max="12802" width="54.85546875" style="498" customWidth="1"/>
    <col min="12803" max="12803" width="10.42578125" style="498" bestFit="1" customWidth="1"/>
    <col min="12804" max="12804" width="16.5703125" style="498" bestFit="1" customWidth="1"/>
    <col min="12805" max="12805" width="14.5703125" style="498" customWidth="1"/>
    <col min="12806" max="12806" width="15.42578125" style="498" bestFit="1" customWidth="1"/>
    <col min="12807" max="12808" width="19.7109375" style="498" customWidth="1"/>
    <col min="12809" max="12809" width="11.42578125" style="498" customWidth="1"/>
    <col min="12810" max="12810" width="11" style="498" customWidth="1"/>
    <col min="12811" max="12811" width="11.42578125" style="498" customWidth="1"/>
    <col min="12812" max="12812" width="8.42578125" style="498" customWidth="1"/>
    <col min="12813" max="13056" width="11.42578125" style="498"/>
    <col min="13057" max="13057" width="7.5703125" style="498" bestFit="1" customWidth="1"/>
    <col min="13058" max="13058" width="54.85546875" style="498" customWidth="1"/>
    <col min="13059" max="13059" width="10.42578125" style="498" bestFit="1" customWidth="1"/>
    <col min="13060" max="13060" width="16.5703125" style="498" bestFit="1" customWidth="1"/>
    <col min="13061" max="13061" width="14.5703125" style="498" customWidth="1"/>
    <col min="13062" max="13062" width="15.42578125" style="498" bestFit="1" customWidth="1"/>
    <col min="13063" max="13064" width="19.7109375" style="498" customWidth="1"/>
    <col min="13065" max="13065" width="11.42578125" style="498" customWidth="1"/>
    <col min="13066" max="13066" width="11" style="498" customWidth="1"/>
    <col min="13067" max="13067" width="11.42578125" style="498" customWidth="1"/>
    <col min="13068" max="13068" width="8.42578125" style="498" customWidth="1"/>
    <col min="13069" max="13312" width="11.42578125" style="498"/>
    <col min="13313" max="13313" width="7.5703125" style="498" bestFit="1" customWidth="1"/>
    <col min="13314" max="13314" width="54.85546875" style="498" customWidth="1"/>
    <col min="13315" max="13315" width="10.42578125" style="498" bestFit="1" customWidth="1"/>
    <col min="13316" max="13316" width="16.5703125" style="498" bestFit="1" customWidth="1"/>
    <col min="13317" max="13317" width="14.5703125" style="498" customWidth="1"/>
    <col min="13318" max="13318" width="15.42578125" style="498" bestFit="1" customWidth="1"/>
    <col min="13319" max="13320" width="19.7109375" style="498" customWidth="1"/>
    <col min="13321" max="13321" width="11.42578125" style="498" customWidth="1"/>
    <col min="13322" max="13322" width="11" style="498" customWidth="1"/>
    <col min="13323" max="13323" width="11.42578125" style="498" customWidth="1"/>
    <col min="13324" max="13324" width="8.42578125" style="498" customWidth="1"/>
    <col min="13325" max="13568" width="11.42578125" style="498"/>
    <col min="13569" max="13569" width="7.5703125" style="498" bestFit="1" customWidth="1"/>
    <col min="13570" max="13570" width="54.85546875" style="498" customWidth="1"/>
    <col min="13571" max="13571" width="10.42578125" style="498" bestFit="1" customWidth="1"/>
    <col min="13572" max="13572" width="16.5703125" style="498" bestFit="1" customWidth="1"/>
    <col min="13573" max="13573" width="14.5703125" style="498" customWidth="1"/>
    <col min="13574" max="13574" width="15.42578125" style="498" bestFit="1" customWidth="1"/>
    <col min="13575" max="13576" width="19.7109375" style="498" customWidth="1"/>
    <col min="13577" max="13577" width="11.42578125" style="498" customWidth="1"/>
    <col min="13578" max="13578" width="11" style="498" customWidth="1"/>
    <col min="13579" max="13579" width="11.42578125" style="498" customWidth="1"/>
    <col min="13580" max="13580" width="8.42578125" style="498" customWidth="1"/>
    <col min="13581" max="13824" width="11.42578125" style="498"/>
    <col min="13825" max="13825" width="7.5703125" style="498" bestFit="1" customWidth="1"/>
    <col min="13826" max="13826" width="54.85546875" style="498" customWidth="1"/>
    <col min="13827" max="13827" width="10.42578125" style="498" bestFit="1" customWidth="1"/>
    <col min="13828" max="13828" width="16.5703125" style="498" bestFit="1" customWidth="1"/>
    <col min="13829" max="13829" width="14.5703125" style="498" customWidth="1"/>
    <col min="13830" max="13830" width="15.42578125" style="498" bestFit="1" customWidth="1"/>
    <col min="13831" max="13832" width="19.7109375" style="498" customWidth="1"/>
    <col min="13833" max="13833" width="11.42578125" style="498" customWidth="1"/>
    <col min="13834" max="13834" width="11" style="498" customWidth="1"/>
    <col min="13835" max="13835" width="11.42578125" style="498" customWidth="1"/>
    <col min="13836" max="13836" width="8.42578125" style="498" customWidth="1"/>
    <col min="13837" max="14080" width="11.42578125" style="498"/>
    <col min="14081" max="14081" width="7.5703125" style="498" bestFit="1" customWidth="1"/>
    <col min="14082" max="14082" width="54.85546875" style="498" customWidth="1"/>
    <col min="14083" max="14083" width="10.42578125" style="498" bestFit="1" customWidth="1"/>
    <col min="14084" max="14084" width="16.5703125" style="498" bestFit="1" customWidth="1"/>
    <col min="14085" max="14085" width="14.5703125" style="498" customWidth="1"/>
    <col min="14086" max="14086" width="15.42578125" style="498" bestFit="1" customWidth="1"/>
    <col min="14087" max="14088" width="19.7109375" style="498" customWidth="1"/>
    <col min="14089" max="14089" width="11.42578125" style="498" customWidth="1"/>
    <col min="14090" max="14090" width="11" style="498" customWidth="1"/>
    <col min="14091" max="14091" width="11.42578125" style="498" customWidth="1"/>
    <col min="14092" max="14092" width="8.42578125" style="498" customWidth="1"/>
    <col min="14093" max="14336" width="11.42578125" style="498"/>
    <col min="14337" max="14337" width="7.5703125" style="498" bestFit="1" customWidth="1"/>
    <col min="14338" max="14338" width="54.85546875" style="498" customWidth="1"/>
    <col min="14339" max="14339" width="10.42578125" style="498" bestFit="1" customWidth="1"/>
    <col min="14340" max="14340" width="16.5703125" style="498" bestFit="1" customWidth="1"/>
    <col min="14341" max="14341" width="14.5703125" style="498" customWidth="1"/>
    <col min="14342" max="14342" width="15.42578125" style="498" bestFit="1" customWidth="1"/>
    <col min="14343" max="14344" width="19.7109375" style="498" customWidth="1"/>
    <col min="14345" max="14345" width="11.42578125" style="498" customWidth="1"/>
    <col min="14346" max="14346" width="11" style="498" customWidth="1"/>
    <col min="14347" max="14347" width="11.42578125" style="498" customWidth="1"/>
    <col min="14348" max="14348" width="8.42578125" style="498" customWidth="1"/>
    <col min="14349" max="14592" width="11.42578125" style="498"/>
    <col min="14593" max="14593" width="7.5703125" style="498" bestFit="1" customWidth="1"/>
    <col min="14594" max="14594" width="54.85546875" style="498" customWidth="1"/>
    <col min="14595" max="14595" width="10.42578125" style="498" bestFit="1" customWidth="1"/>
    <col min="14596" max="14596" width="16.5703125" style="498" bestFit="1" customWidth="1"/>
    <col min="14597" max="14597" width="14.5703125" style="498" customWidth="1"/>
    <col min="14598" max="14598" width="15.42578125" style="498" bestFit="1" customWidth="1"/>
    <col min="14599" max="14600" width="19.7109375" style="498" customWidth="1"/>
    <col min="14601" max="14601" width="11.42578125" style="498" customWidth="1"/>
    <col min="14602" max="14602" width="11" style="498" customWidth="1"/>
    <col min="14603" max="14603" width="11.42578125" style="498" customWidth="1"/>
    <col min="14604" max="14604" width="8.42578125" style="498" customWidth="1"/>
    <col min="14605" max="14848" width="11.42578125" style="498"/>
    <col min="14849" max="14849" width="7.5703125" style="498" bestFit="1" customWidth="1"/>
    <col min="14850" max="14850" width="54.85546875" style="498" customWidth="1"/>
    <col min="14851" max="14851" width="10.42578125" style="498" bestFit="1" customWidth="1"/>
    <col min="14852" max="14852" width="16.5703125" style="498" bestFit="1" customWidth="1"/>
    <col min="14853" max="14853" width="14.5703125" style="498" customWidth="1"/>
    <col min="14854" max="14854" width="15.42578125" style="498" bestFit="1" customWidth="1"/>
    <col min="14855" max="14856" width="19.7109375" style="498" customWidth="1"/>
    <col min="14857" max="14857" width="11.42578125" style="498" customWidth="1"/>
    <col min="14858" max="14858" width="11" style="498" customWidth="1"/>
    <col min="14859" max="14859" width="11.42578125" style="498" customWidth="1"/>
    <col min="14860" max="14860" width="8.42578125" style="498" customWidth="1"/>
    <col min="14861" max="15104" width="11.42578125" style="498"/>
    <col min="15105" max="15105" width="7.5703125" style="498" bestFit="1" customWidth="1"/>
    <col min="15106" max="15106" width="54.85546875" style="498" customWidth="1"/>
    <col min="15107" max="15107" width="10.42578125" style="498" bestFit="1" customWidth="1"/>
    <col min="15108" max="15108" width="16.5703125" style="498" bestFit="1" customWidth="1"/>
    <col min="15109" max="15109" width="14.5703125" style="498" customWidth="1"/>
    <col min="15110" max="15110" width="15.42578125" style="498" bestFit="1" customWidth="1"/>
    <col min="15111" max="15112" width="19.7109375" style="498" customWidth="1"/>
    <col min="15113" max="15113" width="11.42578125" style="498" customWidth="1"/>
    <col min="15114" max="15114" width="11" style="498" customWidth="1"/>
    <col min="15115" max="15115" width="11.42578125" style="498" customWidth="1"/>
    <col min="15116" max="15116" width="8.42578125" style="498" customWidth="1"/>
    <col min="15117" max="15360" width="11.42578125" style="498"/>
    <col min="15361" max="15361" width="7.5703125" style="498" bestFit="1" customWidth="1"/>
    <col min="15362" max="15362" width="54.85546875" style="498" customWidth="1"/>
    <col min="15363" max="15363" width="10.42578125" style="498" bestFit="1" customWidth="1"/>
    <col min="15364" max="15364" width="16.5703125" style="498" bestFit="1" customWidth="1"/>
    <col min="15365" max="15365" width="14.5703125" style="498" customWidth="1"/>
    <col min="15366" max="15366" width="15.42578125" style="498" bestFit="1" customWidth="1"/>
    <col min="15367" max="15368" width="19.7109375" style="498" customWidth="1"/>
    <col min="15369" max="15369" width="11.42578125" style="498" customWidth="1"/>
    <col min="15370" max="15370" width="11" style="498" customWidth="1"/>
    <col min="15371" max="15371" width="11.42578125" style="498" customWidth="1"/>
    <col min="15372" max="15372" width="8.42578125" style="498" customWidth="1"/>
    <col min="15373" max="15616" width="11.42578125" style="498"/>
    <col min="15617" max="15617" width="7.5703125" style="498" bestFit="1" customWidth="1"/>
    <col min="15618" max="15618" width="54.85546875" style="498" customWidth="1"/>
    <col min="15619" max="15619" width="10.42578125" style="498" bestFit="1" customWidth="1"/>
    <col min="15620" max="15620" width="16.5703125" style="498" bestFit="1" customWidth="1"/>
    <col min="15621" max="15621" width="14.5703125" style="498" customWidth="1"/>
    <col min="15622" max="15622" width="15.42578125" style="498" bestFit="1" customWidth="1"/>
    <col min="15623" max="15624" width="19.7109375" style="498" customWidth="1"/>
    <col min="15625" max="15625" width="11.42578125" style="498" customWidth="1"/>
    <col min="15626" max="15626" width="11" style="498" customWidth="1"/>
    <col min="15627" max="15627" width="11.42578125" style="498" customWidth="1"/>
    <col min="15628" max="15628" width="8.42578125" style="498" customWidth="1"/>
    <col min="15629" max="15872" width="11.42578125" style="498"/>
    <col min="15873" max="15873" width="7.5703125" style="498" bestFit="1" customWidth="1"/>
    <col min="15874" max="15874" width="54.85546875" style="498" customWidth="1"/>
    <col min="15875" max="15875" width="10.42578125" style="498" bestFit="1" customWidth="1"/>
    <col min="15876" max="15876" width="16.5703125" style="498" bestFit="1" customWidth="1"/>
    <col min="15877" max="15877" width="14.5703125" style="498" customWidth="1"/>
    <col min="15878" max="15878" width="15.42578125" style="498" bestFit="1" customWidth="1"/>
    <col min="15879" max="15880" width="19.7109375" style="498" customWidth="1"/>
    <col min="15881" max="15881" width="11.42578125" style="498" customWidth="1"/>
    <col min="15882" max="15882" width="11" style="498" customWidth="1"/>
    <col min="15883" max="15883" width="11.42578125" style="498" customWidth="1"/>
    <col min="15884" max="15884" width="8.42578125" style="498" customWidth="1"/>
    <col min="15885" max="16128" width="11.42578125" style="498"/>
    <col min="16129" max="16129" width="7.5703125" style="498" bestFit="1" customWidth="1"/>
    <col min="16130" max="16130" width="54.85546875" style="498" customWidth="1"/>
    <col min="16131" max="16131" width="10.42578125" style="498" bestFit="1" customWidth="1"/>
    <col min="16132" max="16132" width="16.5703125" style="498" bestFit="1" customWidth="1"/>
    <col min="16133" max="16133" width="14.5703125" style="498" customWidth="1"/>
    <col min="16134" max="16134" width="15.42578125" style="498" bestFit="1" customWidth="1"/>
    <col min="16135" max="16136" width="19.7109375" style="498" customWidth="1"/>
    <col min="16137" max="16137" width="11.42578125" style="498" customWidth="1"/>
    <col min="16138" max="16138" width="11" style="498" customWidth="1"/>
    <col min="16139" max="16139" width="11.42578125" style="498" customWidth="1"/>
    <col min="16140" max="16140" width="8.42578125" style="498" customWidth="1"/>
    <col min="16141" max="16384" width="11.42578125" style="498"/>
  </cols>
  <sheetData>
    <row r="1" spans="1:9" ht="14.25" customHeight="1">
      <c r="A1" s="2109" t="s">
        <v>1592</v>
      </c>
      <c r="B1" s="2110"/>
      <c r="C1" s="623"/>
      <c r="D1" s="624"/>
      <c r="E1" s="2111" t="s">
        <v>1784</v>
      </c>
      <c r="F1" s="2112"/>
    </row>
    <row r="2" spans="1:9" ht="14.25" customHeight="1" thickBot="1">
      <c r="A2" s="2113" t="s">
        <v>1615</v>
      </c>
      <c r="B2" s="2114"/>
      <c r="C2" s="2114"/>
      <c r="D2" s="2114"/>
      <c r="E2" s="2114"/>
      <c r="F2" s="2115"/>
    </row>
    <row r="3" spans="1:9" ht="28.5">
      <c r="A3" s="1302" t="s">
        <v>1616</v>
      </c>
      <c r="B3" s="1303" t="s">
        <v>1617</v>
      </c>
      <c r="C3" s="1304" t="s">
        <v>1618</v>
      </c>
      <c r="D3" s="1305" t="s">
        <v>2823</v>
      </c>
      <c r="E3" s="1305" t="s">
        <v>2824</v>
      </c>
      <c r="F3" s="1306" t="s">
        <v>2825</v>
      </c>
      <c r="G3" s="501"/>
      <c r="H3" s="501"/>
    </row>
    <row r="4" spans="1:9">
      <c r="A4" s="626">
        <v>1</v>
      </c>
      <c r="B4" s="502" t="s">
        <v>470</v>
      </c>
      <c r="C4" s="503"/>
      <c r="D4" s="504"/>
      <c r="E4" s="504"/>
      <c r="F4" s="1307"/>
      <c r="G4" s="501"/>
      <c r="H4" s="501"/>
    </row>
    <row r="5" spans="1:9">
      <c r="A5" s="625" t="s">
        <v>1036</v>
      </c>
      <c r="B5" s="499" t="s">
        <v>1785</v>
      </c>
      <c r="C5" s="505" t="s">
        <v>471</v>
      </c>
      <c r="D5" s="500">
        <v>77</v>
      </c>
      <c r="E5" s="500">
        <v>674</v>
      </c>
      <c r="F5" s="1308">
        <v>500</v>
      </c>
    </row>
    <row r="6" spans="1:9">
      <c r="A6" s="525"/>
      <c r="B6" s="506" t="s">
        <v>472</v>
      </c>
      <c r="C6" s="507" t="s">
        <v>153</v>
      </c>
      <c r="D6" s="1309">
        <v>0.8</v>
      </c>
      <c r="E6" s="1309">
        <v>0.8</v>
      </c>
      <c r="F6" s="1310">
        <v>0.8</v>
      </c>
    </row>
    <row r="7" spans="1:9">
      <c r="A7" s="525"/>
      <c r="B7" s="506" t="s">
        <v>240</v>
      </c>
      <c r="C7" s="507" t="s">
        <v>153</v>
      </c>
      <c r="D7" s="509">
        <f>D5*D6</f>
        <v>61.6</v>
      </c>
      <c r="E7" s="509">
        <f>E5*E6</f>
        <v>539.20000000000005</v>
      </c>
      <c r="F7" s="1311">
        <f>F5*F6</f>
        <v>400</v>
      </c>
    </row>
    <row r="8" spans="1:9">
      <c r="A8" s="629"/>
      <c r="B8" s="510" t="s">
        <v>1057</v>
      </c>
      <c r="C8" s="511" t="s">
        <v>1372</v>
      </c>
      <c r="D8" s="512">
        <f>+(D66/D57)*D7</f>
        <v>3.2003813155385974E-2</v>
      </c>
      <c r="E8" s="512">
        <f t="shared" ref="E8:F8" si="0">+(E66/E57)*E7</f>
        <v>0.18906580429490244</v>
      </c>
      <c r="F8" s="630">
        <f t="shared" si="0"/>
        <v>0.11728843083176096</v>
      </c>
    </row>
    <row r="9" spans="1:9">
      <c r="A9" s="625" t="s">
        <v>1038</v>
      </c>
      <c r="B9" s="513" t="s">
        <v>1058</v>
      </c>
      <c r="C9" s="514"/>
      <c r="D9" s="515"/>
      <c r="E9" s="515"/>
      <c r="F9" s="1312"/>
    </row>
    <row r="10" spans="1:9">
      <c r="A10" s="525" t="s">
        <v>855</v>
      </c>
      <c r="B10" s="516" t="s">
        <v>2826</v>
      </c>
      <c r="C10" s="507" t="s">
        <v>1059</v>
      </c>
      <c r="D10" s="518">
        <v>28</v>
      </c>
      <c r="E10" s="517">
        <v>70</v>
      </c>
      <c r="F10" s="1313">
        <v>51</v>
      </c>
    </row>
    <row r="11" spans="1:9">
      <c r="A11" s="525"/>
      <c r="B11" s="506" t="s">
        <v>472</v>
      </c>
      <c r="C11" s="507" t="s">
        <v>153</v>
      </c>
      <c r="D11" s="508">
        <v>7</v>
      </c>
      <c r="E11" s="508">
        <v>7</v>
      </c>
      <c r="F11" s="1310">
        <v>7</v>
      </c>
      <c r="I11" s="631"/>
    </row>
    <row r="12" spans="1:9">
      <c r="A12" s="525"/>
      <c r="B12" s="506" t="s">
        <v>240</v>
      </c>
      <c r="C12" s="507" t="s">
        <v>153</v>
      </c>
      <c r="D12" s="509">
        <f>D10*D11</f>
        <v>196</v>
      </c>
      <c r="E12" s="509">
        <f>E10*E11</f>
        <v>490</v>
      </c>
      <c r="F12" s="1311">
        <f>F10*F11</f>
        <v>357</v>
      </c>
    </row>
    <row r="13" spans="1:9">
      <c r="A13" s="525"/>
      <c r="B13" s="506" t="s">
        <v>1057</v>
      </c>
      <c r="C13" s="507" t="s">
        <v>1372</v>
      </c>
      <c r="D13" s="508">
        <f>+(D66/D57)*D12</f>
        <v>0.10183031458531901</v>
      </c>
      <c r="E13" s="508">
        <f t="shared" ref="E13:F13" si="1">+(E66/E57)*E12</f>
        <v>0.17181425093564945</v>
      </c>
      <c r="F13" s="627">
        <f t="shared" si="1"/>
        <v>0.10467992451734666</v>
      </c>
    </row>
    <row r="14" spans="1:9">
      <c r="A14" s="525"/>
      <c r="B14" s="516" t="s">
        <v>2827</v>
      </c>
      <c r="C14" s="507" t="s">
        <v>1059</v>
      </c>
      <c r="D14" s="518">
        <v>57</v>
      </c>
      <c r="E14" s="517">
        <v>210</v>
      </c>
      <c r="F14" s="1313">
        <v>100</v>
      </c>
    </row>
    <row r="15" spans="1:9">
      <c r="A15" s="525"/>
      <c r="B15" s="506" t="s">
        <v>472</v>
      </c>
      <c r="C15" s="507" t="s">
        <v>153</v>
      </c>
      <c r="D15" s="508">
        <v>3.2</v>
      </c>
      <c r="E15" s="508">
        <v>3.2</v>
      </c>
      <c r="F15" s="1310">
        <v>3.2</v>
      </c>
    </row>
    <row r="16" spans="1:9">
      <c r="A16" s="525"/>
      <c r="B16" s="506" t="s">
        <v>240</v>
      </c>
      <c r="C16" s="507" t="s">
        <v>153</v>
      </c>
      <c r="D16" s="509">
        <f>D14*D15</f>
        <v>182.4</v>
      </c>
      <c r="E16" s="509">
        <f>E14*E15</f>
        <v>672</v>
      </c>
      <c r="F16" s="1311">
        <f>F14*F15</f>
        <v>320</v>
      </c>
    </row>
    <row r="17" spans="1:8">
      <c r="A17" s="525"/>
      <c r="B17" s="506" t="s">
        <v>1057</v>
      </c>
      <c r="C17" s="507" t="s">
        <v>1372</v>
      </c>
      <c r="D17" s="508">
        <f>+(D66/D57)*D16</f>
        <v>9.4764537654909123E-2</v>
      </c>
      <c r="E17" s="508">
        <f t="shared" ref="E17:F17" si="2">+(E66/E57)*E16</f>
        <v>0.23563097271174782</v>
      </c>
      <c r="F17" s="627">
        <f t="shared" si="2"/>
        <v>9.3830744665408777E-2</v>
      </c>
    </row>
    <row r="18" spans="1:8">
      <c r="A18" s="525" t="s">
        <v>1060</v>
      </c>
      <c r="B18" s="516" t="s">
        <v>1061</v>
      </c>
      <c r="C18" s="507" t="s">
        <v>1059</v>
      </c>
      <c r="D18" s="518">
        <v>80</v>
      </c>
      <c r="E18" s="517">
        <v>696</v>
      </c>
      <c r="F18" s="1313">
        <v>601</v>
      </c>
    </row>
    <row r="19" spans="1:8">
      <c r="A19" s="525"/>
      <c r="B19" s="506" t="s">
        <v>472</v>
      </c>
      <c r="C19" s="507" t="s">
        <v>153</v>
      </c>
      <c r="D19" s="1314">
        <v>2</v>
      </c>
      <c r="E19" s="1314">
        <v>2</v>
      </c>
      <c r="F19" s="1310">
        <v>2</v>
      </c>
    </row>
    <row r="20" spans="1:8">
      <c r="A20" s="525"/>
      <c r="B20" s="506" t="s">
        <v>240</v>
      </c>
      <c r="C20" s="507" t="s">
        <v>153</v>
      </c>
      <c r="D20" s="509">
        <f>D18*D19</f>
        <v>160</v>
      </c>
      <c r="E20" s="509">
        <f>E18*E19</f>
        <v>1392</v>
      </c>
      <c r="F20" s="1311">
        <f>F18*F19</f>
        <v>1202</v>
      </c>
    </row>
    <row r="21" spans="1:8">
      <c r="A21" s="525"/>
      <c r="B21" s="506" t="s">
        <v>1057</v>
      </c>
      <c r="C21" s="507" t="s">
        <v>1372</v>
      </c>
      <c r="D21" s="508">
        <f>+(D66/D57)*D20</f>
        <v>8.3126787416586953E-2</v>
      </c>
      <c r="E21" s="508">
        <f t="shared" ref="E21:F21" si="3">+(E66/E57)*E20</f>
        <v>0.48809272918862046</v>
      </c>
      <c r="F21" s="627">
        <f t="shared" si="3"/>
        <v>0.35245173464944168</v>
      </c>
    </row>
    <row r="22" spans="1:8">
      <c r="A22" s="525" t="s">
        <v>1062</v>
      </c>
      <c r="B22" s="516" t="s">
        <v>243</v>
      </c>
      <c r="C22" s="507" t="s">
        <v>1059</v>
      </c>
      <c r="D22" s="517">
        <v>143</v>
      </c>
      <c r="E22" s="509">
        <v>784</v>
      </c>
      <c r="F22" s="1315">
        <v>300</v>
      </c>
      <c r="H22" s="498" t="s">
        <v>1420</v>
      </c>
    </row>
    <row r="23" spans="1:8">
      <c r="A23" s="525"/>
      <c r="B23" s="506" t="s">
        <v>472</v>
      </c>
      <c r="C23" s="507" t="s">
        <v>153</v>
      </c>
      <c r="D23" s="508">
        <v>2.5</v>
      </c>
      <c r="E23" s="508">
        <v>2.5</v>
      </c>
      <c r="F23" s="1310">
        <v>2.5</v>
      </c>
    </row>
    <row r="24" spans="1:8">
      <c r="A24" s="525"/>
      <c r="B24" s="506" t="s">
        <v>240</v>
      </c>
      <c r="C24" s="507" t="s">
        <v>153</v>
      </c>
      <c r="D24" s="509">
        <f>D22*D23</f>
        <v>357.5</v>
      </c>
      <c r="E24" s="509">
        <f>E22*E23</f>
        <v>1960</v>
      </c>
      <c r="F24" s="1311">
        <f>F22*F23</f>
        <v>750</v>
      </c>
    </row>
    <row r="25" spans="1:8">
      <c r="A25" s="629"/>
      <c r="B25" s="510" t="s">
        <v>1057</v>
      </c>
      <c r="C25" s="511" t="s">
        <v>1372</v>
      </c>
      <c r="D25" s="512">
        <f>+(D66/D57)*D24</f>
        <v>0.18573641563393647</v>
      </c>
      <c r="E25" s="512">
        <f t="shared" ref="E25:F25" si="4">+(E66/E57)*E24</f>
        <v>0.68725700374259779</v>
      </c>
      <c r="F25" s="630">
        <f t="shared" si="4"/>
        <v>0.21991580780955181</v>
      </c>
    </row>
    <row r="26" spans="1:8">
      <c r="A26" s="625" t="s">
        <v>856</v>
      </c>
      <c r="B26" s="513" t="s">
        <v>1698</v>
      </c>
      <c r="C26" s="505"/>
      <c r="D26" s="1316"/>
      <c r="E26" s="515"/>
      <c r="F26" s="1317"/>
    </row>
    <row r="27" spans="1:8">
      <c r="A27" s="525" t="s">
        <v>855</v>
      </c>
      <c r="B27" s="516" t="s">
        <v>2828</v>
      </c>
      <c r="C27" s="507" t="s">
        <v>857</v>
      </c>
      <c r="D27" s="517">
        <v>3</v>
      </c>
      <c r="E27" s="517">
        <v>1</v>
      </c>
      <c r="F27" s="1313">
        <v>0</v>
      </c>
    </row>
    <row r="28" spans="1:8">
      <c r="A28" s="525"/>
      <c r="B28" s="506" t="s">
        <v>472</v>
      </c>
      <c r="C28" s="507" t="s">
        <v>153</v>
      </c>
      <c r="D28" s="508">
        <v>80</v>
      </c>
      <c r="E28" s="508">
        <v>80</v>
      </c>
      <c r="F28" s="1310">
        <v>80</v>
      </c>
    </row>
    <row r="29" spans="1:8">
      <c r="A29" s="525"/>
      <c r="B29" s="506" t="s">
        <v>240</v>
      </c>
      <c r="C29" s="507" t="s">
        <v>153</v>
      </c>
      <c r="D29" s="509">
        <f>D27*D28</f>
        <v>240</v>
      </c>
      <c r="E29" s="509">
        <f>E27*E28</f>
        <v>80</v>
      </c>
      <c r="F29" s="1311">
        <f>F27*F28</f>
        <v>0</v>
      </c>
    </row>
    <row r="30" spans="1:8">
      <c r="A30" s="525"/>
      <c r="B30" s="506" t="s">
        <v>1057</v>
      </c>
      <c r="C30" s="507" t="s">
        <v>1372</v>
      </c>
      <c r="D30" s="508">
        <f>+(D66/D57)*D29</f>
        <v>0.12469018112488042</v>
      </c>
      <c r="E30" s="508">
        <f t="shared" ref="E30:F30" si="5">+(E66/E57)*E29</f>
        <v>2.8051306275208073E-2</v>
      </c>
      <c r="F30" s="627">
        <f t="shared" si="5"/>
        <v>0</v>
      </c>
    </row>
    <row r="31" spans="1:8">
      <c r="A31" s="525"/>
      <c r="B31" s="516" t="s">
        <v>2829</v>
      </c>
      <c r="C31" s="507" t="s">
        <v>857</v>
      </c>
      <c r="D31" s="517">
        <v>9</v>
      </c>
      <c r="E31" s="517">
        <v>3</v>
      </c>
      <c r="F31" s="1313">
        <v>4</v>
      </c>
    </row>
    <row r="32" spans="1:8">
      <c r="A32" s="525"/>
      <c r="B32" s="506" t="s">
        <v>472</v>
      </c>
      <c r="C32" s="507" t="s">
        <v>153</v>
      </c>
      <c r="D32" s="508">
        <v>40</v>
      </c>
      <c r="E32" s="508">
        <v>40</v>
      </c>
      <c r="F32" s="1310">
        <v>40</v>
      </c>
    </row>
    <row r="33" spans="1:8">
      <c r="A33" s="525"/>
      <c r="B33" s="506" t="s">
        <v>240</v>
      </c>
      <c r="C33" s="507" t="s">
        <v>153</v>
      </c>
      <c r="D33" s="509">
        <f>D31*D32</f>
        <v>360</v>
      </c>
      <c r="E33" s="509">
        <f>E31*E32</f>
        <v>120</v>
      </c>
      <c r="F33" s="1311">
        <f>F31*F32</f>
        <v>160</v>
      </c>
    </row>
    <row r="34" spans="1:8">
      <c r="A34" s="525"/>
      <c r="B34" s="506" t="s">
        <v>1057</v>
      </c>
      <c r="C34" s="507" t="s">
        <v>1372</v>
      </c>
      <c r="D34" s="508">
        <f>+(D66/D57)*D33</f>
        <v>0.18703527168732065</v>
      </c>
      <c r="E34" s="508">
        <f t="shared" ref="E34:F34" si="6">+(E66/E57)*E33</f>
        <v>4.2076959412812108E-2</v>
      </c>
      <c r="F34" s="627">
        <f t="shared" si="6"/>
        <v>4.6915372332704389E-2</v>
      </c>
      <c r="G34" s="520"/>
      <c r="H34" s="520"/>
    </row>
    <row r="35" spans="1:8">
      <c r="A35" s="525" t="s">
        <v>1060</v>
      </c>
      <c r="B35" s="516" t="s">
        <v>1699</v>
      </c>
      <c r="C35" s="507" t="s">
        <v>857</v>
      </c>
      <c r="D35" s="517">
        <v>0</v>
      </c>
      <c r="E35" s="517">
        <v>0</v>
      </c>
      <c r="F35" s="1315">
        <v>0</v>
      </c>
      <c r="H35" s="520"/>
    </row>
    <row r="36" spans="1:8">
      <c r="A36" s="525"/>
      <c r="B36" s="506" t="s">
        <v>472</v>
      </c>
      <c r="C36" s="507" t="s">
        <v>153</v>
      </c>
      <c r="D36" s="519"/>
      <c r="E36" s="517"/>
      <c r="F36" s="1315"/>
    </row>
    <row r="37" spans="1:8">
      <c r="A37" s="525"/>
      <c r="B37" s="506" t="s">
        <v>240</v>
      </c>
      <c r="C37" s="507" t="s">
        <v>153</v>
      </c>
      <c r="D37" s="509">
        <f>D35*D36</f>
        <v>0</v>
      </c>
      <c r="E37" s="509">
        <f>E35*E36</f>
        <v>0</v>
      </c>
      <c r="F37" s="1311">
        <f>F35*F36</f>
        <v>0</v>
      </c>
    </row>
    <row r="38" spans="1:8">
      <c r="A38" s="525"/>
      <c r="B38" s="506" t="s">
        <v>1057</v>
      </c>
      <c r="C38" s="507" t="s">
        <v>1372</v>
      </c>
      <c r="D38" s="519"/>
      <c r="E38" s="519"/>
      <c r="F38" s="1318"/>
    </row>
    <row r="39" spans="1:8">
      <c r="A39" s="525" t="s">
        <v>1062</v>
      </c>
      <c r="B39" s="516" t="s">
        <v>1700</v>
      </c>
      <c r="C39" s="507" t="s">
        <v>857</v>
      </c>
      <c r="D39" s="518">
        <v>15</v>
      </c>
      <c r="E39" s="517">
        <v>22</v>
      </c>
      <c r="F39" s="1313">
        <v>25</v>
      </c>
    </row>
    <row r="40" spans="1:8">
      <c r="A40" s="525"/>
      <c r="B40" s="506" t="s">
        <v>472</v>
      </c>
      <c r="C40" s="507" t="s">
        <v>153</v>
      </c>
      <c r="D40" s="508">
        <v>1.5</v>
      </c>
      <c r="E40" s="508">
        <v>1.5</v>
      </c>
      <c r="F40" s="1310">
        <v>1.5</v>
      </c>
    </row>
    <row r="41" spans="1:8">
      <c r="A41" s="525"/>
      <c r="B41" s="506" t="s">
        <v>240</v>
      </c>
      <c r="C41" s="507" t="s">
        <v>153</v>
      </c>
      <c r="D41" s="509">
        <f>D39*D40</f>
        <v>22.5</v>
      </c>
      <c r="E41" s="509">
        <f>E39*E40</f>
        <v>33</v>
      </c>
      <c r="F41" s="1311">
        <f>F39*F40</f>
        <v>37.5</v>
      </c>
    </row>
    <row r="42" spans="1:8">
      <c r="A42" s="629"/>
      <c r="B42" s="510" t="s">
        <v>1057</v>
      </c>
      <c r="C42" s="511" t="s">
        <v>1372</v>
      </c>
      <c r="D42" s="512">
        <f>+(D66/D57)*D41</f>
        <v>1.168970448045754E-2</v>
      </c>
      <c r="E42" s="512">
        <f t="shared" ref="E42:F42" si="7">+(E66/E57)*E41</f>
        <v>1.157116383852333E-2</v>
      </c>
      <c r="F42" s="630">
        <f t="shared" si="7"/>
        <v>1.099579039047759E-2</v>
      </c>
    </row>
    <row r="43" spans="1:8">
      <c r="A43" s="625" t="s">
        <v>603</v>
      </c>
      <c r="B43" s="513" t="s">
        <v>1786</v>
      </c>
      <c r="C43" s="505"/>
      <c r="D43" s="515"/>
      <c r="E43" s="515"/>
      <c r="F43" s="1312"/>
    </row>
    <row r="44" spans="1:8">
      <c r="A44" s="525" t="s">
        <v>855</v>
      </c>
      <c r="B44" s="516" t="s">
        <v>2830</v>
      </c>
      <c r="C44" s="507" t="s">
        <v>857</v>
      </c>
      <c r="D44" s="518">
        <v>10</v>
      </c>
      <c r="E44" s="517">
        <v>4</v>
      </c>
      <c r="F44" s="1313">
        <v>4</v>
      </c>
    </row>
    <row r="45" spans="1:8">
      <c r="A45" s="525"/>
      <c r="B45" s="506" t="s">
        <v>472</v>
      </c>
      <c r="C45" s="507" t="s">
        <v>153</v>
      </c>
      <c r="D45" s="551">
        <v>50</v>
      </c>
      <c r="E45" s="508">
        <v>50</v>
      </c>
      <c r="F45" s="1319">
        <v>50</v>
      </c>
    </row>
    <row r="46" spans="1:8">
      <c r="A46" s="525"/>
      <c r="B46" s="506" t="s">
        <v>240</v>
      </c>
      <c r="C46" s="507" t="s">
        <v>153</v>
      </c>
      <c r="D46" s="509">
        <f>D44*D45</f>
        <v>500</v>
      </c>
      <c r="E46" s="509">
        <f>E44*E45</f>
        <v>200</v>
      </c>
      <c r="F46" s="1311">
        <f>F44*F45</f>
        <v>200</v>
      </c>
    </row>
    <row r="47" spans="1:8">
      <c r="A47" s="525"/>
      <c r="B47" s="506" t="s">
        <v>1057</v>
      </c>
      <c r="C47" s="507" t="s">
        <v>1372</v>
      </c>
      <c r="D47" s="508">
        <f>+(D66/D57)*D46</f>
        <v>0.25977121067683423</v>
      </c>
      <c r="E47" s="508">
        <f t="shared" ref="E47:F47" si="8">+(E66/E57)*E46</f>
        <v>7.0128265688020178E-2</v>
      </c>
      <c r="F47" s="627">
        <f t="shared" si="8"/>
        <v>5.8644215415880482E-2</v>
      </c>
    </row>
    <row r="48" spans="1:8">
      <c r="A48" s="525" t="s">
        <v>1060</v>
      </c>
      <c r="B48" s="516" t="s">
        <v>1699</v>
      </c>
      <c r="C48" s="507" t="s">
        <v>857</v>
      </c>
      <c r="D48" s="517">
        <v>0</v>
      </c>
      <c r="E48" s="517">
        <v>0</v>
      </c>
      <c r="F48" s="1315">
        <v>0</v>
      </c>
    </row>
    <row r="49" spans="1:7">
      <c r="A49" s="525"/>
      <c r="B49" s="506" t="s">
        <v>472</v>
      </c>
      <c r="C49" s="507" t="s">
        <v>153</v>
      </c>
      <c r="D49" s="517"/>
      <c r="E49" s="508"/>
      <c r="F49" s="1315"/>
    </row>
    <row r="50" spans="1:7">
      <c r="A50" s="525"/>
      <c r="B50" s="506" t="s">
        <v>240</v>
      </c>
      <c r="C50" s="507" t="s">
        <v>153</v>
      </c>
      <c r="D50" s="509">
        <f>D48*D49</f>
        <v>0</v>
      </c>
      <c r="E50" s="509">
        <f>E48*E49</f>
        <v>0</v>
      </c>
      <c r="F50" s="1311">
        <f>F48*F49</f>
        <v>0</v>
      </c>
      <c r="G50" s="501"/>
    </row>
    <row r="51" spans="1:7">
      <c r="A51" s="525"/>
      <c r="B51" s="506" t="s">
        <v>1057</v>
      </c>
      <c r="C51" s="507" t="s">
        <v>1372</v>
      </c>
      <c r="D51" s="519"/>
      <c r="E51" s="519"/>
      <c r="F51" s="1318"/>
      <c r="G51" s="501"/>
    </row>
    <row r="52" spans="1:7">
      <c r="A52" s="525" t="s">
        <v>1062</v>
      </c>
      <c r="B52" s="516" t="s">
        <v>447</v>
      </c>
      <c r="C52" s="507" t="s">
        <v>857</v>
      </c>
      <c r="D52" s="517">
        <v>10</v>
      </c>
      <c r="E52" s="517">
        <v>10</v>
      </c>
      <c r="F52" s="1315">
        <v>10</v>
      </c>
      <c r="G52" s="501"/>
    </row>
    <row r="53" spans="1:7">
      <c r="A53" s="525"/>
      <c r="B53" s="506" t="s">
        <v>472</v>
      </c>
      <c r="C53" s="507" t="s">
        <v>153</v>
      </c>
      <c r="D53" s="508">
        <v>1.8</v>
      </c>
      <c r="E53" s="508">
        <v>1.8</v>
      </c>
      <c r="F53" s="1310">
        <v>1.8</v>
      </c>
      <c r="G53" s="501"/>
    </row>
    <row r="54" spans="1:7">
      <c r="A54" s="525"/>
      <c r="B54" s="506" t="s">
        <v>240</v>
      </c>
      <c r="C54" s="507" t="s">
        <v>153</v>
      </c>
      <c r="D54" s="509">
        <f>D52*D53</f>
        <v>18</v>
      </c>
      <c r="E54" s="509">
        <f>E52*E53</f>
        <v>18</v>
      </c>
      <c r="F54" s="1311">
        <f>F52*F53</f>
        <v>18</v>
      </c>
      <c r="G54" s="501"/>
    </row>
    <row r="55" spans="1:7">
      <c r="A55" s="629"/>
      <c r="B55" s="510" t="s">
        <v>1057</v>
      </c>
      <c r="C55" s="511" t="s">
        <v>1372</v>
      </c>
      <c r="D55" s="512">
        <f>+(D66/D57)*D54</f>
        <v>9.351763584366032E-3</v>
      </c>
      <c r="E55" s="512">
        <f t="shared" ref="E55:F55" si="9">+(E66/E57)*E54</f>
        <v>6.3115439119218169E-3</v>
      </c>
      <c r="F55" s="630">
        <f t="shared" si="9"/>
        <v>5.2779793874292436E-3</v>
      </c>
      <c r="G55" s="501"/>
    </row>
    <row r="56" spans="1:7">
      <c r="A56" s="521"/>
      <c r="B56" s="522" t="s">
        <v>1701</v>
      </c>
      <c r="C56" s="523"/>
      <c r="D56" s="524"/>
      <c r="E56" s="524"/>
      <c r="F56" s="1320"/>
      <c r="G56" s="501"/>
    </row>
    <row r="57" spans="1:7">
      <c r="A57" s="525"/>
      <c r="B57" s="526" t="s">
        <v>240</v>
      </c>
      <c r="C57" s="507" t="s">
        <v>153</v>
      </c>
      <c r="D57" s="509">
        <f>+D7+D12+D16+D20+D24+D29+D33+D37+D41+D46+D50+D54</f>
        <v>2098</v>
      </c>
      <c r="E57" s="509">
        <f t="shared" ref="E57:F58" si="10">+E7+E12+E16+E20+E24+E29+E33+E37+E41+E46+E50+E54</f>
        <v>5504.2</v>
      </c>
      <c r="F57" s="628">
        <f t="shared" si="10"/>
        <v>3444.5</v>
      </c>
      <c r="G57" s="501"/>
    </row>
    <row r="58" spans="1:7" ht="15" thickBot="1">
      <c r="A58" s="527"/>
      <c r="B58" s="528" t="s">
        <v>1057</v>
      </c>
      <c r="C58" s="529" t="s">
        <v>1372</v>
      </c>
      <c r="D58" s="530">
        <f>+D8+D13+D17+D21+D25+D30+D34+D38+D42+D47+D51+D55</f>
        <v>1.0899999999999963</v>
      </c>
      <c r="E58" s="530">
        <f t="shared" si="10"/>
        <v>1.9300000000000037</v>
      </c>
      <c r="F58" s="632">
        <f t="shared" si="10"/>
        <v>1.0100000000000016</v>
      </c>
      <c r="G58" s="501"/>
    </row>
    <row r="59" spans="1:7" ht="28.5">
      <c r="A59" s="1302">
        <v>2</v>
      </c>
      <c r="B59" s="1321" t="s">
        <v>1496</v>
      </c>
      <c r="C59" s="1322"/>
      <c r="D59" s="1323"/>
      <c r="E59" s="1323"/>
      <c r="F59" s="1324"/>
      <c r="G59" s="1199"/>
    </row>
    <row r="60" spans="1:7">
      <c r="A60" s="525" t="s">
        <v>1027</v>
      </c>
      <c r="B60" s="526" t="s">
        <v>2831</v>
      </c>
      <c r="C60" s="507" t="s">
        <v>471</v>
      </c>
      <c r="D60" s="2103">
        <f>D61+D62</f>
        <v>103</v>
      </c>
      <c r="E60" s="2104"/>
      <c r="F60" s="2105"/>
    </row>
    <row r="61" spans="1:7">
      <c r="A61" s="525" t="s">
        <v>1497</v>
      </c>
      <c r="B61" s="526" t="s">
        <v>1498</v>
      </c>
      <c r="C61" s="507"/>
      <c r="D61" s="2106">
        <v>31</v>
      </c>
      <c r="E61" s="2107"/>
      <c r="F61" s="2108"/>
    </row>
    <row r="62" spans="1:7">
      <c r="A62" s="525" t="s">
        <v>1499</v>
      </c>
      <c r="B62" s="526" t="s">
        <v>1500</v>
      </c>
      <c r="C62" s="507"/>
      <c r="D62" s="2106">
        <v>72</v>
      </c>
      <c r="E62" s="2107"/>
      <c r="F62" s="2108"/>
    </row>
    <row r="63" spans="1:7" ht="28.5">
      <c r="A63" s="525" t="s">
        <v>1028</v>
      </c>
      <c r="B63" s="526" t="s">
        <v>2832</v>
      </c>
      <c r="C63" s="507" t="s">
        <v>471</v>
      </c>
      <c r="D63" s="2103">
        <v>36</v>
      </c>
      <c r="E63" s="2104"/>
      <c r="F63" s="2105"/>
    </row>
    <row r="64" spans="1:7">
      <c r="A64" s="525" t="s">
        <v>1029</v>
      </c>
      <c r="B64" s="506" t="s">
        <v>1629</v>
      </c>
      <c r="C64" s="507" t="s">
        <v>471</v>
      </c>
      <c r="D64" s="2106"/>
      <c r="E64" s="2107"/>
      <c r="F64" s="2108"/>
    </row>
    <row r="65" spans="1:39">
      <c r="A65" s="525"/>
      <c r="B65" s="506" t="s">
        <v>154</v>
      </c>
      <c r="C65" s="507" t="s">
        <v>1372</v>
      </c>
      <c r="D65" s="614"/>
      <c r="E65" s="614"/>
      <c r="F65" s="1325"/>
    </row>
    <row r="66" spans="1:39" ht="15" thickBot="1">
      <c r="A66" s="527"/>
      <c r="B66" s="1326" t="s">
        <v>813</v>
      </c>
      <c r="C66" s="529" t="s">
        <v>1372</v>
      </c>
      <c r="D66" s="1327">
        <f>34.93-33.84</f>
        <v>1.0899999999999963</v>
      </c>
      <c r="E66" s="1327">
        <f>33.84-31.91</f>
        <v>1.9300000000000033</v>
      </c>
      <c r="F66" s="1328">
        <f>31.91-30.9</f>
        <v>1.0100000000000016</v>
      </c>
      <c r="G66" s="501"/>
    </row>
    <row r="67" spans="1:39">
      <c r="C67" s="501"/>
    </row>
    <row r="68" spans="1:39">
      <c r="C68" s="532"/>
      <c r="S68" s="532"/>
      <c r="AD68" s="532"/>
      <c r="AM68" s="532"/>
    </row>
    <row r="69" spans="1:39">
      <c r="B69" s="533"/>
      <c r="C69" s="532"/>
      <c r="S69" s="532"/>
      <c r="AD69" s="532"/>
      <c r="AM69" s="532"/>
    </row>
    <row r="70" spans="1:39">
      <c r="B70" s="533"/>
      <c r="C70" s="532"/>
      <c r="G70" s="1199"/>
      <c r="J70" s="501"/>
      <c r="O70" s="1199"/>
      <c r="R70" s="534"/>
      <c r="S70" s="532"/>
      <c r="U70" s="501"/>
      <c r="Z70" s="1199"/>
      <c r="AC70" s="534"/>
      <c r="AD70" s="532"/>
      <c r="AF70" s="501"/>
      <c r="AK70" s="1199"/>
      <c r="AM70" s="532"/>
    </row>
    <row r="71" spans="1:39">
      <c r="B71" s="533"/>
      <c r="C71" s="532"/>
      <c r="E71" s="501"/>
      <c r="G71" s="1199"/>
      <c r="L71" s="501"/>
      <c r="N71" s="501"/>
      <c r="O71" s="1199"/>
      <c r="S71" s="532"/>
      <c r="W71" s="501"/>
      <c r="Y71" s="501"/>
      <c r="Z71" s="1199"/>
      <c r="AD71" s="532"/>
      <c r="AH71" s="501"/>
      <c r="AJ71" s="501"/>
      <c r="AK71" s="1199"/>
      <c r="AM71" s="532"/>
    </row>
    <row r="72" spans="1:39">
      <c r="B72" s="533"/>
      <c r="C72" s="532"/>
      <c r="F72" s="501"/>
      <c r="G72" s="1199"/>
      <c r="J72" s="1199"/>
      <c r="M72" s="501"/>
      <c r="O72" s="1199"/>
      <c r="R72" s="1199"/>
      <c r="S72" s="532"/>
      <c r="U72" s="1199"/>
      <c r="X72" s="501"/>
      <c r="Z72" s="1199"/>
      <c r="AC72" s="1199"/>
      <c r="AD72" s="532"/>
      <c r="AF72" s="1199"/>
      <c r="AI72" s="501"/>
      <c r="AK72" s="1199"/>
      <c r="AM72" s="532"/>
    </row>
    <row r="73" spans="1:39">
      <c r="B73" s="533"/>
      <c r="C73" s="532"/>
      <c r="G73" s="501"/>
      <c r="I73" s="534"/>
      <c r="O73" s="501"/>
      <c r="R73" s="501"/>
      <c r="S73" s="532"/>
      <c r="T73" s="534"/>
      <c r="Z73" s="501"/>
      <c r="AC73" s="501"/>
      <c r="AD73" s="532"/>
      <c r="AE73" s="534"/>
      <c r="AK73" s="501"/>
      <c r="AM73" s="532"/>
    </row>
    <row r="74" spans="1:39">
      <c r="B74" s="535"/>
      <c r="C74" s="501"/>
      <c r="S74" s="501"/>
      <c r="AD74" s="501"/>
      <c r="AM74" s="501"/>
    </row>
    <row r="75" spans="1:39">
      <c r="B75" s="533"/>
      <c r="C75" s="532"/>
      <c r="N75" s="501"/>
      <c r="S75" s="532"/>
      <c r="Y75" s="501"/>
      <c r="AD75" s="532"/>
      <c r="AJ75" s="501"/>
      <c r="AM75" s="532"/>
    </row>
    <row r="76" spans="1:39">
      <c r="B76" s="533"/>
      <c r="C76" s="532"/>
      <c r="N76" s="501"/>
      <c r="S76" s="532"/>
      <c r="Y76" s="501"/>
      <c r="AD76" s="532"/>
      <c r="AJ76" s="501"/>
      <c r="AM76" s="532"/>
    </row>
    <row r="77" spans="1:39">
      <c r="B77" s="533"/>
      <c r="C77" s="532"/>
      <c r="G77" s="501"/>
      <c r="J77" s="501"/>
      <c r="O77" s="501"/>
      <c r="S77" s="532"/>
      <c r="U77" s="501"/>
      <c r="Z77" s="501"/>
      <c r="AD77" s="532"/>
      <c r="AF77" s="501"/>
      <c r="AK77" s="501"/>
      <c r="AM77" s="532"/>
    </row>
    <row r="78" spans="1:39">
      <c r="B78" s="533"/>
      <c r="C78" s="532"/>
      <c r="E78" s="501"/>
      <c r="F78" s="501"/>
      <c r="G78" s="501"/>
      <c r="J78" s="501"/>
      <c r="L78" s="501"/>
      <c r="M78" s="501"/>
      <c r="O78" s="501"/>
      <c r="S78" s="532"/>
      <c r="U78" s="501"/>
      <c r="W78" s="501"/>
      <c r="X78" s="501"/>
      <c r="Z78" s="501"/>
      <c r="AD78" s="532"/>
      <c r="AF78" s="501"/>
      <c r="AH78" s="501"/>
      <c r="AI78" s="501"/>
      <c r="AK78" s="501"/>
      <c r="AM78" s="532"/>
    </row>
    <row r="79" spans="1:39">
      <c r="B79" s="533"/>
      <c r="C79" s="532"/>
      <c r="F79" s="501"/>
      <c r="G79" s="501"/>
      <c r="J79" s="501"/>
      <c r="M79" s="501"/>
      <c r="O79" s="501"/>
      <c r="S79" s="532"/>
      <c r="U79" s="501"/>
      <c r="X79" s="501"/>
      <c r="Z79" s="501"/>
      <c r="AD79" s="532"/>
      <c r="AF79" s="501"/>
      <c r="AI79" s="501"/>
      <c r="AK79" s="501"/>
      <c r="AM79" s="532"/>
    </row>
    <row r="80" spans="1:39">
      <c r="B80" s="533"/>
      <c r="C80" s="532"/>
      <c r="F80" s="501"/>
      <c r="G80" s="501"/>
      <c r="J80" s="501"/>
      <c r="M80" s="501"/>
      <c r="O80" s="501"/>
      <c r="S80" s="532"/>
      <c r="U80" s="501"/>
      <c r="X80" s="501"/>
      <c r="Z80" s="501"/>
      <c r="AD80" s="532"/>
      <c r="AF80" s="501"/>
      <c r="AI80" s="501"/>
      <c r="AK80" s="501"/>
      <c r="AM80" s="532"/>
    </row>
    <row r="81" spans="2:39">
      <c r="B81" s="536"/>
      <c r="C81" s="537"/>
      <c r="E81" s="501"/>
      <c r="L81" s="501"/>
      <c r="S81" s="537"/>
      <c r="W81" s="501"/>
      <c r="AD81" s="537"/>
      <c r="AH81" s="501"/>
      <c r="AM81" s="537"/>
    </row>
    <row r="82" spans="2:39">
      <c r="B82" s="536"/>
      <c r="C82" s="537"/>
      <c r="E82" s="501"/>
      <c r="L82" s="501"/>
      <c r="S82" s="537"/>
      <c r="W82" s="501"/>
      <c r="AD82" s="537"/>
      <c r="AH82" s="501"/>
      <c r="AM82" s="537"/>
    </row>
    <row r="83" spans="2:39">
      <c r="B83" s="536"/>
      <c r="C83" s="537"/>
      <c r="E83" s="501"/>
      <c r="L83" s="501"/>
      <c r="S83" s="537"/>
      <c r="W83" s="501"/>
      <c r="AD83" s="537"/>
      <c r="AH83" s="501"/>
      <c r="AM83" s="537"/>
    </row>
  </sheetData>
  <mergeCells count="8">
    <mergeCell ref="D63:F63"/>
    <mergeCell ref="D64:F64"/>
    <mergeCell ref="A1:B1"/>
    <mergeCell ref="E1:F1"/>
    <mergeCell ref="A2:F2"/>
    <mergeCell ref="D60:F60"/>
    <mergeCell ref="D61:F61"/>
    <mergeCell ref="D62:F62"/>
  </mergeCells>
  <pageMargins left="1.59" right="0.11" top="0.32" bottom="0.28000000000000003" header="0.17" footer="0.21"/>
  <pageSetup scale="70" orientation="portrait" r:id="rId1"/>
  <headerFooter alignWithMargins="0"/>
</worksheet>
</file>

<file path=xl/worksheets/sheet69.xml><?xml version="1.0" encoding="utf-8"?>
<worksheet xmlns="http://schemas.openxmlformats.org/spreadsheetml/2006/main" xmlns:r="http://schemas.openxmlformats.org/officeDocument/2006/relationships">
  <dimension ref="A1:E11"/>
  <sheetViews>
    <sheetView view="pageBreakPreview" zoomScale="60" zoomScaleNormal="75" workbookViewId="0">
      <selection activeCell="J8" sqref="J8"/>
    </sheetView>
  </sheetViews>
  <sheetFormatPr defaultRowHeight="14.25"/>
  <cols>
    <col min="1" max="1" width="11.5703125" style="1198" customWidth="1"/>
    <col min="2" max="2" width="63.5703125" style="1198" customWidth="1"/>
    <col min="3" max="3" width="21.85546875" style="1198" customWidth="1"/>
    <col min="4" max="4" width="22.42578125" style="1198" customWidth="1"/>
    <col min="5" max="5" width="22.7109375" style="1198" customWidth="1"/>
    <col min="6" max="256" width="9.140625" style="1198"/>
    <col min="257" max="257" width="11.5703125" style="1198" customWidth="1"/>
    <col min="258" max="258" width="63.5703125" style="1198" customWidth="1"/>
    <col min="259" max="259" width="21.85546875" style="1198" customWidth="1"/>
    <col min="260" max="260" width="22.42578125" style="1198" customWidth="1"/>
    <col min="261" max="261" width="22.7109375" style="1198" customWidth="1"/>
    <col min="262" max="512" width="9.140625" style="1198"/>
    <col min="513" max="513" width="11.5703125" style="1198" customWidth="1"/>
    <col min="514" max="514" width="63.5703125" style="1198" customWidth="1"/>
    <col min="515" max="515" width="21.85546875" style="1198" customWidth="1"/>
    <col min="516" max="516" width="22.42578125" style="1198" customWidth="1"/>
    <col min="517" max="517" width="22.7109375" style="1198" customWidth="1"/>
    <col min="518" max="768" width="9.140625" style="1198"/>
    <col min="769" max="769" width="11.5703125" style="1198" customWidth="1"/>
    <col min="770" max="770" width="63.5703125" style="1198" customWidth="1"/>
    <col min="771" max="771" width="21.85546875" style="1198" customWidth="1"/>
    <col min="772" max="772" width="22.42578125" style="1198" customWidth="1"/>
    <col min="773" max="773" width="22.7109375" style="1198" customWidth="1"/>
    <col min="774" max="1024" width="9.140625" style="1198"/>
    <col min="1025" max="1025" width="11.5703125" style="1198" customWidth="1"/>
    <col min="1026" max="1026" width="63.5703125" style="1198" customWidth="1"/>
    <col min="1027" max="1027" width="21.85546875" style="1198" customWidth="1"/>
    <col min="1028" max="1028" width="22.42578125" style="1198" customWidth="1"/>
    <col min="1029" max="1029" width="22.7109375" style="1198" customWidth="1"/>
    <col min="1030" max="1280" width="9.140625" style="1198"/>
    <col min="1281" max="1281" width="11.5703125" style="1198" customWidth="1"/>
    <col min="1282" max="1282" width="63.5703125" style="1198" customWidth="1"/>
    <col min="1283" max="1283" width="21.85546875" style="1198" customWidth="1"/>
    <col min="1284" max="1284" width="22.42578125" style="1198" customWidth="1"/>
    <col min="1285" max="1285" width="22.7109375" style="1198" customWidth="1"/>
    <col min="1286" max="1536" width="9.140625" style="1198"/>
    <col min="1537" max="1537" width="11.5703125" style="1198" customWidth="1"/>
    <col min="1538" max="1538" width="63.5703125" style="1198" customWidth="1"/>
    <col min="1539" max="1539" width="21.85546875" style="1198" customWidth="1"/>
    <col min="1540" max="1540" width="22.42578125" style="1198" customWidth="1"/>
    <col min="1541" max="1541" width="22.7109375" style="1198" customWidth="1"/>
    <col min="1542" max="1792" width="9.140625" style="1198"/>
    <col min="1793" max="1793" width="11.5703125" style="1198" customWidth="1"/>
    <col min="1794" max="1794" width="63.5703125" style="1198" customWidth="1"/>
    <col min="1795" max="1795" width="21.85546875" style="1198" customWidth="1"/>
    <col min="1796" max="1796" width="22.42578125" style="1198" customWidth="1"/>
    <col min="1797" max="1797" width="22.7109375" style="1198" customWidth="1"/>
    <col min="1798" max="2048" width="9.140625" style="1198"/>
    <col min="2049" max="2049" width="11.5703125" style="1198" customWidth="1"/>
    <col min="2050" max="2050" width="63.5703125" style="1198" customWidth="1"/>
    <col min="2051" max="2051" width="21.85546875" style="1198" customWidth="1"/>
    <col min="2052" max="2052" width="22.42578125" style="1198" customWidth="1"/>
    <col min="2053" max="2053" width="22.7109375" style="1198" customWidth="1"/>
    <col min="2054" max="2304" width="9.140625" style="1198"/>
    <col min="2305" max="2305" width="11.5703125" style="1198" customWidth="1"/>
    <col min="2306" max="2306" width="63.5703125" style="1198" customWidth="1"/>
    <col min="2307" max="2307" width="21.85546875" style="1198" customWidth="1"/>
    <col min="2308" max="2308" width="22.42578125" style="1198" customWidth="1"/>
    <col min="2309" max="2309" width="22.7109375" style="1198" customWidth="1"/>
    <col min="2310" max="2560" width="9.140625" style="1198"/>
    <col min="2561" max="2561" width="11.5703125" style="1198" customWidth="1"/>
    <col min="2562" max="2562" width="63.5703125" style="1198" customWidth="1"/>
    <col min="2563" max="2563" width="21.85546875" style="1198" customWidth="1"/>
    <col min="2564" max="2564" width="22.42578125" style="1198" customWidth="1"/>
    <col min="2565" max="2565" width="22.7109375" style="1198" customWidth="1"/>
    <col min="2566" max="2816" width="9.140625" style="1198"/>
    <col min="2817" max="2817" width="11.5703125" style="1198" customWidth="1"/>
    <col min="2818" max="2818" width="63.5703125" style="1198" customWidth="1"/>
    <col min="2819" max="2819" width="21.85546875" style="1198" customWidth="1"/>
    <col min="2820" max="2820" width="22.42578125" style="1198" customWidth="1"/>
    <col min="2821" max="2821" width="22.7109375" style="1198" customWidth="1"/>
    <col min="2822" max="3072" width="9.140625" style="1198"/>
    <col min="3073" max="3073" width="11.5703125" style="1198" customWidth="1"/>
    <col min="3074" max="3074" width="63.5703125" style="1198" customWidth="1"/>
    <col min="3075" max="3075" width="21.85546875" style="1198" customWidth="1"/>
    <col min="3076" max="3076" width="22.42578125" style="1198" customWidth="1"/>
    <col min="3077" max="3077" width="22.7109375" style="1198" customWidth="1"/>
    <col min="3078" max="3328" width="9.140625" style="1198"/>
    <col min="3329" max="3329" width="11.5703125" style="1198" customWidth="1"/>
    <col min="3330" max="3330" width="63.5703125" style="1198" customWidth="1"/>
    <col min="3331" max="3331" width="21.85546875" style="1198" customWidth="1"/>
    <col min="3332" max="3332" width="22.42578125" style="1198" customWidth="1"/>
    <col min="3333" max="3333" width="22.7109375" style="1198" customWidth="1"/>
    <col min="3334" max="3584" width="9.140625" style="1198"/>
    <col min="3585" max="3585" width="11.5703125" style="1198" customWidth="1"/>
    <col min="3586" max="3586" width="63.5703125" style="1198" customWidth="1"/>
    <col min="3587" max="3587" width="21.85546875" style="1198" customWidth="1"/>
    <col min="3588" max="3588" width="22.42578125" style="1198" customWidth="1"/>
    <col min="3589" max="3589" width="22.7109375" style="1198" customWidth="1"/>
    <col min="3590" max="3840" width="9.140625" style="1198"/>
    <col min="3841" max="3841" width="11.5703125" style="1198" customWidth="1"/>
    <col min="3842" max="3842" width="63.5703125" style="1198" customWidth="1"/>
    <col min="3843" max="3843" width="21.85546875" style="1198" customWidth="1"/>
    <col min="3844" max="3844" width="22.42578125" style="1198" customWidth="1"/>
    <col min="3845" max="3845" width="22.7109375" style="1198" customWidth="1"/>
    <col min="3846" max="4096" width="9.140625" style="1198"/>
    <col min="4097" max="4097" width="11.5703125" style="1198" customWidth="1"/>
    <col min="4098" max="4098" width="63.5703125" style="1198" customWidth="1"/>
    <col min="4099" max="4099" width="21.85546875" style="1198" customWidth="1"/>
    <col min="4100" max="4100" width="22.42578125" style="1198" customWidth="1"/>
    <col min="4101" max="4101" width="22.7109375" style="1198" customWidth="1"/>
    <col min="4102" max="4352" width="9.140625" style="1198"/>
    <col min="4353" max="4353" width="11.5703125" style="1198" customWidth="1"/>
    <col min="4354" max="4354" width="63.5703125" style="1198" customWidth="1"/>
    <col min="4355" max="4355" width="21.85546875" style="1198" customWidth="1"/>
    <col min="4356" max="4356" width="22.42578125" style="1198" customWidth="1"/>
    <col min="4357" max="4357" width="22.7109375" style="1198" customWidth="1"/>
    <col min="4358" max="4608" width="9.140625" style="1198"/>
    <col min="4609" max="4609" width="11.5703125" style="1198" customWidth="1"/>
    <col min="4610" max="4610" width="63.5703125" style="1198" customWidth="1"/>
    <col min="4611" max="4611" width="21.85546875" style="1198" customWidth="1"/>
    <col min="4612" max="4612" width="22.42578125" style="1198" customWidth="1"/>
    <col min="4613" max="4613" width="22.7109375" style="1198" customWidth="1"/>
    <col min="4614" max="4864" width="9.140625" style="1198"/>
    <col min="4865" max="4865" width="11.5703125" style="1198" customWidth="1"/>
    <col min="4866" max="4866" width="63.5703125" style="1198" customWidth="1"/>
    <col min="4867" max="4867" width="21.85546875" style="1198" customWidth="1"/>
    <col min="4868" max="4868" width="22.42578125" style="1198" customWidth="1"/>
    <col min="4869" max="4869" width="22.7109375" style="1198" customWidth="1"/>
    <col min="4870" max="5120" width="9.140625" style="1198"/>
    <col min="5121" max="5121" width="11.5703125" style="1198" customWidth="1"/>
    <col min="5122" max="5122" width="63.5703125" style="1198" customWidth="1"/>
    <col min="5123" max="5123" width="21.85546875" style="1198" customWidth="1"/>
    <col min="5124" max="5124" width="22.42578125" style="1198" customWidth="1"/>
    <col min="5125" max="5125" width="22.7109375" style="1198" customWidth="1"/>
    <col min="5126" max="5376" width="9.140625" style="1198"/>
    <col min="5377" max="5377" width="11.5703125" style="1198" customWidth="1"/>
    <col min="5378" max="5378" width="63.5703125" style="1198" customWidth="1"/>
    <col min="5379" max="5379" width="21.85546875" style="1198" customWidth="1"/>
    <col min="5380" max="5380" width="22.42578125" style="1198" customWidth="1"/>
    <col min="5381" max="5381" width="22.7109375" style="1198" customWidth="1"/>
    <col min="5382" max="5632" width="9.140625" style="1198"/>
    <col min="5633" max="5633" width="11.5703125" style="1198" customWidth="1"/>
    <col min="5634" max="5634" width="63.5703125" style="1198" customWidth="1"/>
    <col min="5635" max="5635" width="21.85546875" style="1198" customWidth="1"/>
    <col min="5636" max="5636" width="22.42578125" style="1198" customWidth="1"/>
    <col min="5637" max="5637" width="22.7109375" style="1198" customWidth="1"/>
    <col min="5638" max="5888" width="9.140625" style="1198"/>
    <col min="5889" max="5889" width="11.5703125" style="1198" customWidth="1"/>
    <col min="5890" max="5890" width="63.5703125" style="1198" customWidth="1"/>
    <col min="5891" max="5891" width="21.85546875" style="1198" customWidth="1"/>
    <col min="5892" max="5892" width="22.42578125" style="1198" customWidth="1"/>
    <col min="5893" max="5893" width="22.7109375" style="1198" customWidth="1"/>
    <col min="5894" max="6144" width="9.140625" style="1198"/>
    <col min="6145" max="6145" width="11.5703125" style="1198" customWidth="1"/>
    <col min="6146" max="6146" width="63.5703125" style="1198" customWidth="1"/>
    <col min="6147" max="6147" width="21.85546875" style="1198" customWidth="1"/>
    <col min="6148" max="6148" width="22.42578125" style="1198" customWidth="1"/>
    <col min="6149" max="6149" width="22.7109375" style="1198" customWidth="1"/>
    <col min="6150" max="6400" width="9.140625" style="1198"/>
    <col min="6401" max="6401" width="11.5703125" style="1198" customWidth="1"/>
    <col min="6402" max="6402" width="63.5703125" style="1198" customWidth="1"/>
    <col min="6403" max="6403" width="21.85546875" style="1198" customWidth="1"/>
    <col min="6404" max="6404" width="22.42578125" style="1198" customWidth="1"/>
    <col min="6405" max="6405" width="22.7109375" style="1198" customWidth="1"/>
    <col min="6406" max="6656" width="9.140625" style="1198"/>
    <col min="6657" max="6657" width="11.5703125" style="1198" customWidth="1"/>
    <col min="6658" max="6658" width="63.5703125" style="1198" customWidth="1"/>
    <col min="6659" max="6659" width="21.85546875" style="1198" customWidth="1"/>
    <col min="6660" max="6660" width="22.42578125" style="1198" customWidth="1"/>
    <col min="6661" max="6661" width="22.7109375" style="1198" customWidth="1"/>
    <col min="6662" max="6912" width="9.140625" style="1198"/>
    <col min="6913" max="6913" width="11.5703125" style="1198" customWidth="1"/>
    <col min="6914" max="6914" width="63.5703125" style="1198" customWidth="1"/>
    <col min="6915" max="6915" width="21.85546875" style="1198" customWidth="1"/>
    <col min="6916" max="6916" width="22.42578125" style="1198" customWidth="1"/>
    <col min="6917" max="6917" width="22.7109375" style="1198" customWidth="1"/>
    <col min="6918" max="7168" width="9.140625" style="1198"/>
    <col min="7169" max="7169" width="11.5703125" style="1198" customWidth="1"/>
    <col min="7170" max="7170" width="63.5703125" style="1198" customWidth="1"/>
    <col min="7171" max="7171" width="21.85546875" style="1198" customWidth="1"/>
    <col min="7172" max="7172" width="22.42578125" style="1198" customWidth="1"/>
    <col min="7173" max="7173" width="22.7109375" style="1198" customWidth="1"/>
    <col min="7174" max="7424" width="9.140625" style="1198"/>
    <col min="7425" max="7425" width="11.5703125" style="1198" customWidth="1"/>
    <col min="7426" max="7426" width="63.5703125" style="1198" customWidth="1"/>
    <col min="7427" max="7427" width="21.85546875" style="1198" customWidth="1"/>
    <col min="7428" max="7428" width="22.42578125" style="1198" customWidth="1"/>
    <col min="7429" max="7429" width="22.7109375" style="1198" customWidth="1"/>
    <col min="7430" max="7680" width="9.140625" style="1198"/>
    <col min="7681" max="7681" width="11.5703125" style="1198" customWidth="1"/>
    <col min="7682" max="7682" width="63.5703125" style="1198" customWidth="1"/>
    <col min="7683" max="7683" width="21.85546875" style="1198" customWidth="1"/>
    <col min="7684" max="7684" width="22.42578125" style="1198" customWidth="1"/>
    <col min="7685" max="7685" width="22.7109375" style="1198" customWidth="1"/>
    <col min="7686" max="7936" width="9.140625" style="1198"/>
    <col min="7937" max="7937" width="11.5703125" style="1198" customWidth="1"/>
    <col min="7938" max="7938" width="63.5703125" style="1198" customWidth="1"/>
    <col min="7939" max="7939" width="21.85546875" style="1198" customWidth="1"/>
    <col min="7940" max="7940" width="22.42578125" style="1198" customWidth="1"/>
    <col min="7941" max="7941" width="22.7109375" style="1198" customWidth="1"/>
    <col min="7942" max="8192" width="9.140625" style="1198"/>
    <col min="8193" max="8193" width="11.5703125" style="1198" customWidth="1"/>
    <col min="8194" max="8194" width="63.5703125" style="1198" customWidth="1"/>
    <col min="8195" max="8195" width="21.85546875" style="1198" customWidth="1"/>
    <col min="8196" max="8196" width="22.42578125" style="1198" customWidth="1"/>
    <col min="8197" max="8197" width="22.7109375" style="1198" customWidth="1"/>
    <col min="8198" max="8448" width="9.140625" style="1198"/>
    <col min="8449" max="8449" width="11.5703125" style="1198" customWidth="1"/>
    <col min="8450" max="8450" width="63.5703125" style="1198" customWidth="1"/>
    <col min="8451" max="8451" width="21.85546875" style="1198" customWidth="1"/>
    <col min="8452" max="8452" width="22.42578125" style="1198" customWidth="1"/>
    <col min="8453" max="8453" width="22.7109375" style="1198" customWidth="1"/>
    <col min="8454" max="8704" width="9.140625" style="1198"/>
    <col min="8705" max="8705" width="11.5703125" style="1198" customWidth="1"/>
    <col min="8706" max="8706" width="63.5703125" style="1198" customWidth="1"/>
    <col min="8707" max="8707" width="21.85546875" style="1198" customWidth="1"/>
    <col min="8708" max="8708" width="22.42578125" style="1198" customWidth="1"/>
    <col min="8709" max="8709" width="22.7109375" style="1198" customWidth="1"/>
    <col min="8710" max="8960" width="9.140625" style="1198"/>
    <col min="8961" max="8961" width="11.5703125" style="1198" customWidth="1"/>
    <col min="8962" max="8962" width="63.5703125" style="1198" customWidth="1"/>
    <col min="8963" max="8963" width="21.85546875" style="1198" customWidth="1"/>
    <col min="8964" max="8964" width="22.42578125" style="1198" customWidth="1"/>
    <col min="8965" max="8965" width="22.7109375" style="1198" customWidth="1"/>
    <col min="8966" max="9216" width="9.140625" style="1198"/>
    <col min="9217" max="9217" width="11.5703125" style="1198" customWidth="1"/>
    <col min="9218" max="9218" width="63.5703125" style="1198" customWidth="1"/>
    <col min="9219" max="9219" width="21.85546875" style="1198" customWidth="1"/>
    <col min="9220" max="9220" width="22.42578125" style="1198" customWidth="1"/>
    <col min="9221" max="9221" width="22.7109375" style="1198" customWidth="1"/>
    <col min="9222" max="9472" width="9.140625" style="1198"/>
    <col min="9473" max="9473" width="11.5703125" style="1198" customWidth="1"/>
    <col min="9474" max="9474" width="63.5703125" style="1198" customWidth="1"/>
    <col min="9475" max="9475" width="21.85546875" style="1198" customWidth="1"/>
    <col min="9476" max="9476" width="22.42578125" style="1198" customWidth="1"/>
    <col min="9477" max="9477" width="22.7109375" style="1198" customWidth="1"/>
    <col min="9478" max="9728" width="9.140625" style="1198"/>
    <col min="9729" max="9729" width="11.5703125" style="1198" customWidth="1"/>
    <col min="9730" max="9730" width="63.5703125" style="1198" customWidth="1"/>
    <col min="9731" max="9731" width="21.85546875" style="1198" customWidth="1"/>
    <col min="9732" max="9732" width="22.42578125" style="1198" customWidth="1"/>
    <col min="9733" max="9733" width="22.7109375" style="1198" customWidth="1"/>
    <col min="9734" max="9984" width="9.140625" style="1198"/>
    <col min="9985" max="9985" width="11.5703125" style="1198" customWidth="1"/>
    <col min="9986" max="9986" width="63.5703125" style="1198" customWidth="1"/>
    <col min="9987" max="9987" width="21.85546875" style="1198" customWidth="1"/>
    <col min="9988" max="9988" width="22.42578125" style="1198" customWidth="1"/>
    <col min="9989" max="9989" width="22.7109375" style="1198" customWidth="1"/>
    <col min="9990" max="10240" width="9.140625" style="1198"/>
    <col min="10241" max="10241" width="11.5703125" style="1198" customWidth="1"/>
    <col min="10242" max="10242" width="63.5703125" style="1198" customWidth="1"/>
    <col min="10243" max="10243" width="21.85546875" style="1198" customWidth="1"/>
    <col min="10244" max="10244" width="22.42578125" style="1198" customWidth="1"/>
    <col min="10245" max="10245" width="22.7109375" style="1198" customWidth="1"/>
    <col min="10246" max="10496" width="9.140625" style="1198"/>
    <col min="10497" max="10497" width="11.5703125" style="1198" customWidth="1"/>
    <col min="10498" max="10498" width="63.5703125" style="1198" customWidth="1"/>
    <col min="10499" max="10499" width="21.85546875" style="1198" customWidth="1"/>
    <col min="10500" max="10500" width="22.42578125" style="1198" customWidth="1"/>
    <col min="10501" max="10501" width="22.7109375" style="1198" customWidth="1"/>
    <col min="10502" max="10752" width="9.140625" style="1198"/>
    <col min="10753" max="10753" width="11.5703125" style="1198" customWidth="1"/>
    <col min="10754" max="10754" width="63.5703125" style="1198" customWidth="1"/>
    <col min="10755" max="10755" width="21.85546875" style="1198" customWidth="1"/>
    <col min="10756" max="10756" width="22.42578125" style="1198" customWidth="1"/>
    <col min="10757" max="10757" width="22.7109375" style="1198" customWidth="1"/>
    <col min="10758" max="11008" width="9.140625" style="1198"/>
    <col min="11009" max="11009" width="11.5703125" style="1198" customWidth="1"/>
    <col min="11010" max="11010" width="63.5703125" style="1198" customWidth="1"/>
    <col min="11011" max="11011" width="21.85546875" style="1198" customWidth="1"/>
    <col min="11012" max="11012" width="22.42578125" style="1198" customWidth="1"/>
    <col min="11013" max="11013" width="22.7109375" style="1198" customWidth="1"/>
    <col min="11014" max="11264" width="9.140625" style="1198"/>
    <col min="11265" max="11265" width="11.5703125" style="1198" customWidth="1"/>
    <col min="11266" max="11266" width="63.5703125" style="1198" customWidth="1"/>
    <col min="11267" max="11267" width="21.85546875" style="1198" customWidth="1"/>
    <col min="11268" max="11268" width="22.42578125" style="1198" customWidth="1"/>
    <col min="11269" max="11269" width="22.7109375" style="1198" customWidth="1"/>
    <col min="11270" max="11520" width="9.140625" style="1198"/>
    <col min="11521" max="11521" width="11.5703125" style="1198" customWidth="1"/>
    <col min="11522" max="11522" width="63.5703125" style="1198" customWidth="1"/>
    <col min="11523" max="11523" width="21.85546875" style="1198" customWidth="1"/>
    <col min="11524" max="11524" width="22.42578125" style="1198" customWidth="1"/>
    <col min="11525" max="11525" width="22.7109375" style="1198" customWidth="1"/>
    <col min="11526" max="11776" width="9.140625" style="1198"/>
    <col min="11777" max="11777" width="11.5703125" style="1198" customWidth="1"/>
    <col min="11778" max="11778" width="63.5703125" style="1198" customWidth="1"/>
    <col min="11779" max="11779" width="21.85546875" style="1198" customWidth="1"/>
    <col min="11780" max="11780" width="22.42578125" style="1198" customWidth="1"/>
    <col min="11781" max="11781" width="22.7109375" style="1198" customWidth="1"/>
    <col min="11782" max="12032" width="9.140625" style="1198"/>
    <col min="12033" max="12033" width="11.5703125" style="1198" customWidth="1"/>
    <col min="12034" max="12034" width="63.5703125" style="1198" customWidth="1"/>
    <col min="12035" max="12035" width="21.85546875" style="1198" customWidth="1"/>
    <col min="12036" max="12036" width="22.42578125" style="1198" customWidth="1"/>
    <col min="12037" max="12037" width="22.7109375" style="1198" customWidth="1"/>
    <col min="12038" max="12288" width="9.140625" style="1198"/>
    <col min="12289" max="12289" width="11.5703125" style="1198" customWidth="1"/>
    <col min="12290" max="12290" width="63.5703125" style="1198" customWidth="1"/>
    <col min="12291" max="12291" width="21.85546875" style="1198" customWidth="1"/>
    <col min="12292" max="12292" width="22.42578125" style="1198" customWidth="1"/>
    <col min="12293" max="12293" width="22.7109375" style="1198" customWidth="1"/>
    <col min="12294" max="12544" width="9.140625" style="1198"/>
    <col min="12545" max="12545" width="11.5703125" style="1198" customWidth="1"/>
    <col min="12546" max="12546" width="63.5703125" style="1198" customWidth="1"/>
    <col min="12547" max="12547" width="21.85546875" style="1198" customWidth="1"/>
    <col min="12548" max="12548" width="22.42578125" style="1198" customWidth="1"/>
    <col min="12549" max="12549" width="22.7109375" style="1198" customWidth="1"/>
    <col min="12550" max="12800" width="9.140625" style="1198"/>
    <col min="12801" max="12801" width="11.5703125" style="1198" customWidth="1"/>
    <col min="12802" max="12802" width="63.5703125" style="1198" customWidth="1"/>
    <col min="12803" max="12803" width="21.85546875" style="1198" customWidth="1"/>
    <col min="12804" max="12804" width="22.42578125" style="1198" customWidth="1"/>
    <col min="12805" max="12805" width="22.7109375" style="1198" customWidth="1"/>
    <col min="12806" max="13056" width="9.140625" style="1198"/>
    <col min="13057" max="13057" width="11.5703125" style="1198" customWidth="1"/>
    <col min="13058" max="13058" width="63.5703125" style="1198" customWidth="1"/>
    <col min="13059" max="13059" width="21.85546875" style="1198" customWidth="1"/>
    <col min="13060" max="13060" width="22.42578125" style="1198" customWidth="1"/>
    <col min="13061" max="13061" width="22.7109375" style="1198" customWidth="1"/>
    <col min="13062" max="13312" width="9.140625" style="1198"/>
    <col min="13313" max="13313" width="11.5703125" style="1198" customWidth="1"/>
    <col min="13314" max="13314" width="63.5703125" style="1198" customWidth="1"/>
    <col min="13315" max="13315" width="21.85546875" style="1198" customWidth="1"/>
    <col min="13316" max="13316" width="22.42578125" style="1198" customWidth="1"/>
    <col min="13317" max="13317" width="22.7109375" style="1198" customWidth="1"/>
    <col min="13318" max="13568" width="9.140625" style="1198"/>
    <col min="13569" max="13569" width="11.5703125" style="1198" customWidth="1"/>
    <col min="13570" max="13570" width="63.5703125" style="1198" customWidth="1"/>
    <col min="13571" max="13571" width="21.85546875" style="1198" customWidth="1"/>
    <col min="13572" max="13572" width="22.42578125" style="1198" customWidth="1"/>
    <col min="13573" max="13573" width="22.7109375" style="1198" customWidth="1"/>
    <col min="13574" max="13824" width="9.140625" style="1198"/>
    <col min="13825" max="13825" width="11.5703125" style="1198" customWidth="1"/>
    <col min="13826" max="13826" width="63.5703125" style="1198" customWidth="1"/>
    <col min="13827" max="13827" width="21.85546875" style="1198" customWidth="1"/>
    <col min="13828" max="13828" width="22.42578125" style="1198" customWidth="1"/>
    <col min="13829" max="13829" width="22.7109375" style="1198" customWidth="1"/>
    <col min="13830" max="14080" width="9.140625" style="1198"/>
    <col min="14081" max="14081" width="11.5703125" style="1198" customWidth="1"/>
    <col min="14082" max="14082" width="63.5703125" style="1198" customWidth="1"/>
    <col min="14083" max="14083" width="21.85546875" style="1198" customWidth="1"/>
    <col min="14084" max="14084" width="22.42578125" style="1198" customWidth="1"/>
    <col min="14085" max="14085" width="22.7109375" style="1198" customWidth="1"/>
    <col min="14086" max="14336" width="9.140625" style="1198"/>
    <col min="14337" max="14337" width="11.5703125" style="1198" customWidth="1"/>
    <col min="14338" max="14338" width="63.5703125" style="1198" customWidth="1"/>
    <col min="14339" max="14339" width="21.85546875" style="1198" customWidth="1"/>
    <col min="14340" max="14340" width="22.42578125" style="1198" customWidth="1"/>
    <col min="14341" max="14341" width="22.7109375" style="1198" customWidth="1"/>
    <col min="14342" max="14592" width="9.140625" style="1198"/>
    <col min="14593" max="14593" width="11.5703125" style="1198" customWidth="1"/>
    <col min="14594" max="14594" width="63.5703125" style="1198" customWidth="1"/>
    <col min="14595" max="14595" width="21.85546875" style="1198" customWidth="1"/>
    <col min="14596" max="14596" width="22.42578125" style="1198" customWidth="1"/>
    <col min="14597" max="14597" width="22.7109375" style="1198" customWidth="1"/>
    <col min="14598" max="14848" width="9.140625" style="1198"/>
    <col min="14849" max="14849" width="11.5703125" style="1198" customWidth="1"/>
    <col min="14850" max="14850" width="63.5703125" style="1198" customWidth="1"/>
    <col min="14851" max="14851" width="21.85546875" style="1198" customWidth="1"/>
    <col min="14852" max="14852" width="22.42578125" style="1198" customWidth="1"/>
    <col min="14853" max="14853" width="22.7109375" style="1198" customWidth="1"/>
    <col min="14854" max="15104" width="9.140625" style="1198"/>
    <col min="15105" max="15105" width="11.5703125" style="1198" customWidth="1"/>
    <col min="15106" max="15106" width="63.5703125" style="1198" customWidth="1"/>
    <col min="15107" max="15107" width="21.85546875" style="1198" customWidth="1"/>
    <col min="15108" max="15108" width="22.42578125" style="1198" customWidth="1"/>
    <col min="15109" max="15109" width="22.7109375" style="1198" customWidth="1"/>
    <col min="15110" max="15360" width="9.140625" style="1198"/>
    <col min="15361" max="15361" width="11.5703125" style="1198" customWidth="1"/>
    <col min="15362" max="15362" width="63.5703125" style="1198" customWidth="1"/>
    <col min="15363" max="15363" width="21.85546875" style="1198" customWidth="1"/>
    <col min="15364" max="15364" width="22.42578125" style="1198" customWidth="1"/>
    <col min="15365" max="15365" width="22.7109375" style="1198" customWidth="1"/>
    <col min="15366" max="15616" width="9.140625" style="1198"/>
    <col min="15617" max="15617" width="11.5703125" style="1198" customWidth="1"/>
    <col min="15618" max="15618" width="63.5703125" style="1198" customWidth="1"/>
    <col min="15619" max="15619" width="21.85546875" style="1198" customWidth="1"/>
    <col min="15620" max="15620" width="22.42578125" style="1198" customWidth="1"/>
    <col min="15621" max="15621" width="22.7109375" style="1198" customWidth="1"/>
    <col min="15622" max="15872" width="9.140625" style="1198"/>
    <col min="15873" max="15873" width="11.5703125" style="1198" customWidth="1"/>
    <col min="15874" max="15874" width="63.5703125" style="1198" customWidth="1"/>
    <col min="15875" max="15875" width="21.85546875" style="1198" customWidth="1"/>
    <col min="15876" max="15876" width="22.42578125" style="1198" customWidth="1"/>
    <col min="15877" max="15877" width="22.7109375" style="1198" customWidth="1"/>
    <col min="15878" max="16128" width="9.140625" style="1198"/>
    <col min="16129" max="16129" width="11.5703125" style="1198" customWidth="1"/>
    <col min="16130" max="16130" width="63.5703125" style="1198" customWidth="1"/>
    <col min="16131" max="16131" width="21.85546875" style="1198" customWidth="1"/>
    <col min="16132" max="16132" width="22.42578125" style="1198" customWidth="1"/>
    <col min="16133" max="16133" width="22.7109375" style="1198" customWidth="1"/>
    <col min="16134" max="16384" width="9.140625" style="1198"/>
  </cols>
  <sheetData>
    <row r="1" spans="1:5" s="495" customFormat="1" ht="33" customHeight="1">
      <c r="A1" s="2036" t="s">
        <v>1592</v>
      </c>
      <c r="B1" s="2036"/>
      <c r="D1" s="2037" t="s">
        <v>1787</v>
      </c>
      <c r="E1" s="2118"/>
    </row>
    <row r="2" spans="1:5" ht="30" customHeight="1">
      <c r="A2" s="2119" t="s">
        <v>858</v>
      </c>
      <c r="B2" s="2119"/>
      <c r="C2" s="2119"/>
      <c r="D2" s="2119"/>
      <c r="E2" s="2119"/>
    </row>
    <row r="3" spans="1:5" ht="28.5" customHeight="1">
      <c r="A3" s="2120" t="s">
        <v>1422</v>
      </c>
      <c r="B3" s="2122" t="s">
        <v>814</v>
      </c>
      <c r="C3" s="2124" t="s">
        <v>1529</v>
      </c>
      <c r="D3" s="2124"/>
      <c r="E3" s="2125"/>
    </row>
    <row r="4" spans="1:5" ht="60.75" customHeight="1">
      <c r="A4" s="2121"/>
      <c r="B4" s="2123"/>
      <c r="C4" s="615" t="s">
        <v>1978</v>
      </c>
      <c r="D4" s="615" t="s">
        <v>2833</v>
      </c>
      <c r="E4" s="615" t="s">
        <v>2834</v>
      </c>
    </row>
    <row r="5" spans="1:5" ht="29.25" customHeight="1">
      <c r="A5" s="2116">
        <v>1</v>
      </c>
      <c r="B5" s="616" t="s">
        <v>1117</v>
      </c>
      <c r="C5" s="617"/>
      <c r="D5" s="617"/>
      <c r="E5" s="617"/>
    </row>
    <row r="6" spans="1:5" ht="78" customHeight="1">
      <c r="A6" s="2117"/>
      <c r="B6" s="618" t="s">
        <v>1259</v>
      </c>
      <c r="C6" s="619">
        <v>10876</v>
      </c>
      <c r="D6" s="620">
        <v>13613</v>
      </c>
      <c r="E6" s="619">
        <v>11384</v>
      </c>
    </row>
    <row r="7" spans="1:5" ht="30.75" customHeight="1">
      <c r="A7" s="2117">
        <v>2</v>
      </c>
      <c r="B7" s="621" t="s">
        <v>530</v>
      </c>
      <c r="C7" s="619"/>
      <c r="D7" s="620"/>
      <c r="E7" s="619"/>
    </row>
    <row r="8" spans="1:5" ht="99" customHeight="1">
      <c r="A8" s="2117"/>
      <c r="B8" s="618" t="s">
        <v>841</v>
      </c>
      <c r="C8" s="619">
        <v>25970</v>
      </c>
      <c r="D8" s="620">
        <v>64552</v>
      </c>
      <c r="E8" s="619">
        <v>22752</v>
      </c>
    </row>
    <row r="9" spans="1:5" ht="27" customHeight="1">
      <c r="A9" s="2117">
        <v>3</v>
      </c>
      <c r="B9" s="621" t="s">
        <v>531</v>
      </c>
      <c r="C9" s="619"/>
      <c r="D9" s="620"/>
      <c r="E9" s="619"/>
    </row>
    <row r="10" spans="1:5" ht="93.75" customHeight="1">
      <c r="A10" s="2117"/>
      <c r="B10" s="618" t="s">
        <v>124</v>
      </c>
      <c r="C10" s="619">
        <v>21939</v>
      </c>
      <c r="D10" s="620">
        <v>51736</v>
      </c>
      <c r="E10" s="619">
        <v>80195</v>
      </c>
    </row>
    <row r="11" spans="1:5" ht="35.25" customHeight="1">
      <c r="A11" s="1200">
        <v>4</v>
      </c>
      <c r="B11" s="1201" t="s">
        <v>1629</v>
      </c>
      <c r="C11" s="622"/>
      <c r="D11" s="622"/>
      <c r="E11" s="622"/>
    </row>
  </sheetData>
  <mergeCells count="9">
    <mergeCell ref="A5:A6"/>
    <mergeCell ref="A7:A8"/>
    <mergeCell ref="A9:A10"/>
    <mergeCell ref="A1:B1"/>
    <mergeCell ref="D1:E1"/>
    <mergeCell ref="A2:E2"/>
    <mergeCell ref="A3:A4"/>
    <mergeCell ref="B3:B4"/>
    <mergeCell ref="C3:E3"/>
  </mergeCells>
  <pageMargins left="0.43307086614173229" right="0.35433070866141736" top="0.98425196850393704" bottom="0.98425196850393704" header="0.51181102362204722" footer="0.51181102362204722"/>
  <pageSetup scale="85" orientation="landscape"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F490"/>
  <sheetViews>
    <sheetView view="pageBreakPreview" topLeftCell="A10" zoomScaleSheetLayoutView="100" workbookViewId="0">
      <selection activeCell="I10" sqref="I10"/>
    </sheetView>
  </sheetViews>
  <sheetFormatPr defaultRowHeight="15"/>
  <cols>
    <col min="1" max="1" width="52.42578125" style="1330" bestFit="1" customWidth="1"/>
    <col min="2" max="2" width="13.140625" style="1330" bestFit="1" customWidth="1"/>
    <col min="3" max="3" width="17.28515625" style="1355" customWidth="1"/>
    <col min="4" max="4" width="17.140625" style="1355" customWidth="1"/>
    <col min="5" max="5" width="16.85546875" style="1355" customWidth="1"/>
    <col min="6" max="6" width="12.7109375" style="1329" bestFit="1" customWidth="1"/>
    <col min="7" max="16384" width="9.140625" style="1330"/>
  </cols>
  <sheetData>
    <row r="1" spans="1:6" ht="19.5" customHeight="1">
      <c r="A1" s="1382" t="s">
        <v>2835</v>
      </c>
      <c r="B1" s="1382"/>
      <c r="D1" s="2126" t="s">
        <v>2836</v>
      </c>
      <c r="E1" s="2127"/>
    </row>
    <row r="2" spans="1:6" ht="60">
      <c r="A2" s="1331"/>
      <c r="B2" s="1332" t="s">
        <v>2837</v>
      </c>
      <c r="C2" s="1332" t="s">
        <v>2838</v>
      </c>
      <c r="D2" s="1332" t="s">
        <v>2839</v>
      </c>
      <c r="E2" s="1332" t="s">
        <v>2840</v>
      </c>
      <c r="F2" s="1333"/>
    </row>
    <row r="3" spans="1:6">
      <c r="A3" s="1331" t="s">
        <v>2841</v>
      </c>
      <c r="B3" s="1334"/>
      <c r="C3" s="1335"/>
      <c r="D3" s="1335"/>
      <c r="E3" s="1335"/>
    </row>
    <row r="4" spans="1:6">
      <c r="A4" s="1336" t="s">
        <v>241</v>
      </c>
      <c r="B4" s="1337">
        <v>36</v>
      </c>
      <c r="C4" s="1338">
        <v>37</v>
      </c>
      <c r="D4" s="1338">
        <v>37</v>
      </c>
      <c r="E4" s="1338">
        <v>38</v>
      </c>
    </row>
    <row r="5" spans="1:6">
      <c r="A5" s="1336" t="s">
        <v>94</v>
      </c>
      <c r="B5" s="1337">
        <v>392</v>
      </c>
      <c r="C5" s="1338">
        <v>415</v>
      </c>
      <c r="D5" s="1338">
        <v>422</v>
      </c>
      <c r="E5" s="1338">
        <v>437</v>
      </c>
    </row>
    <row r="6" spans="1:6">
      <c r="A6" s="1336" t="s">
        <v>243</v>
      </c>
      <c r="B6" s="1337">
        <v>1164741</v>
      </c>
      <c r="C6" s="1338">
        <v>1246373</v>
      </c>
      <c r="D6" s="1338">
        <v>1555354</v>
      </c>
      <c r="E6" s="1338">
        <v>1678787</v>
      </c>
    </row>
    <row r="7" spans="1:6">
      <c r="A7" s="1339" t="s">
        <v>890</v>
      </c>
      <c r="B7" s="1337">
        <f>B6+B5+B4</f>
        <v>1165169</v>
      </c>
      <c r="C7" s="1337">
        <f t="shared" ref="C7:E7" si="0">C6+C5+C4</f>
        <v>1246825</v>
      </c>
      <c r="D7" s="1337">
        <f t="shared" si="0"/>
        <v>1555813</v>
      </c>
      <c r="E7" s="1337">
        <f t="shared" si="0"/>
        <v>1679262</v>
      </c>
    </row>
    <row r="8" spans="1:6">
      <c r="A8" s="1339" t="s">
        <v>2842</v>
      </c>
      <c r="B8" s="1337">
        <v>11298</v>
      </c>
      <c r="C8" s="1337">
        <v>11298</v>
      </c>
      <c r="D8" s="1337">
        <v>11298</v>
      </c>
      <c r="E8" s="1337">
        <v>11298</v>
      </c>
    </row>
    <row r="9" spans="1:6">
      <c r="A9" s="1339" t="s">
        <v>2843</v>
      </c>
      <c r="B9" s="1337">
        <v>10723</v>
      </c>
      <c r="C9" s="1337">
        <v>10724</v>
      </c>
      <c r="D9" s="1337">
        <v>10839</v>
      </c>
      <c r="E9" s="1337">
        <v>11298</v>
      </c>
    </row>
    <row r="10" spans="1:6">
      <c r="A10" s="1331" t="s">
        <v>2844</v>
      </c>
      <c r="B10" s="1337"/>
      <c r="C10" s="1337"/>
      <c r="D10" s="1337"/>
      <c r="E10" s="1337"/>
    </row>
    <row r="11" spans="1:6">
      <c r="A11" s="1340" t="s">
        <v>2845</v>
      </c>
      <c r="B11" s="1341">
        <v>2249.44</v>
      </c>
      <c r="C11" s="1342">
        <f>18+B11</f>
        <v>2267.44</v>
      </c>
      <c r="D11" s="1342">
        <f>79+B11</f>
        <v>2328.44</v>
      </c>
      <c r="E11" s="1342">
        <v>2428</v>
      </c>
    </row>
    <row r="12" spans="1:6">
      <c r="A12" s="1340" t="s">
        <v>2846</v>
      </c>
      <c r="B12" s="1341">
        <v>23983</v>
      </c>
      <c r="C12" s="1342">
        <f>34+B12</f>
        <v>24017</v>
      </c>
      <c r="D12" s="1342">
        <f>104+B12</f>
        <v>24087</v>
      </c>
      <c r="E12" s="1342">
        <v>24279</v>
      </c>
    </row>
    <row r="13" spans="1:6">
      <c r="A13" s="1340" t="s">
        <v>2847</v>
      </c>
      <c r="B13" s="1341">
        <v>35835</v>
      </c>
      <c r="C13" s="1342">
        <f>1613+B13</f>
        <v>37448</v>
      </c>
      <c r="D13" s="1342">
        <f>1953+B13</f>
        <v>37788</v>
      </c>
      <c r="E13" s="1342">
        <v>39281</v>
      </c>
    </row>
    <row r="14" spans="1:6">
      <c r="A14" s="1340" t="s">
        <v>2848</v>
      </c>
      <c r="B14" s="1341">
        <v>2.5</v>
      </c>
      <c r="C14" s="1342">
        <v>1.1000000000000001</v>
      </c>
      <c r="D14" s="1342">
        <v>1.1000000000000001</v>
      </c>
      <c r="E14" s="1342">
        <v>0</v>
      </c>
    </row>
    <row r="15" spans="1:6">
      <c r="A15" s="1340" t="s">
        <v>2849</v>
      </c>
      <c r="B15" s="1343">
        <v>0.01</v>
      </c>
      <c r="C15" s="1344">
        <v>3.0000000000000001E-3</v>
      </c>
      <c r="D15" s="1344">
        <v>3.0000000000000001E-3</v>
      </c>
      <c r="E15" s="1344">
        <v>0</v>
      </c>
    </row>
    <row r="16" spans="1:6">
      <c r="A16" s="1340" t="s">
        <v>2850</v>
      </c>
      <c r="B16" s="1337">
        <v>277</v>
      </c>
      <c r="C16" s="1338">
        <f>B16-C17</f>
        <v>264</v>
      </c>
      <c r="D16" s="1338">
        <f>B16-D17</f>
        <v>247</v>
      </c>
      <c r="E16" s="1338">
        <f>D16-E17</f>
        <v>197</v>
      </c>
    </row>
    <row r="17" spans="1:5">
      <c r="A17" s="1340" t="s">
        <v>2851</v>
      </c>
      <c r="B17" s="1337">
        <v>28</v>
      </c>
      <c r="C17" s="1338">
        <v>13</v>
      </c>
      <c r="D17" s="1338">
        <v>30</v>
      </c>
      <c r="E17" s="1338">
        <v>50</v>
      </c>
    </row>
    <row r="18" spans="1:5">
      <c r="A18" s="1340" t="s">
        <v>2852</v>
      </c>
      <c r="B18" s="1337">
        <v>328</v>
      </c>
      <c r="C18" s="1338">
        <f>B18-C19</f>
        <v>314</v>
      </c>
      <c r="D18" s="1338">
        <f>B18-D19</f>
        <v>299</v>
      </c>
      <c r="E18" s="1338">
        <f>D18-E19</f>
        <v>239</v>
      </c>
    </row>
    <row r="19" spans="1:5">
      <c r="A19" s="1340" t="s">
        <v>2853</v>
      </c>
      <c r="B19" s="1337">
        <v>41</v>
      </c>
      <c r="C19" s="1338">
        <v>14</v>
      </c>
      <c r="D19" s="1338">
        <v>29</v>
      </c>
      <c r="E19" s="1338">
        <v>60</v>
      </c>
    </row>
    <row r="20" spans="1:5">
      <c r="A20" s="1331" t="s">
        <v>2854</v>
      </c>
      <c r="B20" s="1345"/>
      <c r="C20" s="1346"/>
      <c r="D20" s="1346"/>
      <c r="E20" s="1346"/>
    </row>
    <row r="21" spans="1:5">
      <c r="A21" s="1347" t="s">
        <v>2855</v>
      </c>
      <c r="B21" s="1337">
        <v>70</v>
      </c>
      <c r="C21" s="1338">
        <v>70</v>
      </c>
      <c r="D21" s="1338">
        <v>70</v>
      </c>
      <c r="E21" s="1338">
        <v>74</v>
      </c>
    </row>
    <row r="22" spans="1:5">
      <c r="A22" s="1340" t="s">
        <v>2856</v>
      </c>
      <c r="B22" s="1337">
        <v>70</v>
      </c>
      <c r="C22" s="1338">
        <v>70</v>
      </c>
      <c r="D22" s="1338">
        <v>70</v>
      </c>
      <c r="E22" s="1338">
        <v>74</v>
      </c>
    </row>
    <row r="23" spans="1:5">
      <c r="A23" s="1340" t="s">
        <v>2857</v>
      </c>
      <c r="B23" s="1337">
        <v>486</v>
      </c>
      <c r="C23" s="1338">
        <v>486</v>
      </c>
      <c r="D23" s="1338">
        <v>490</v>
      </c>
      <c r="E23" s="1338">
        <v>498</v>
      </c>
    </row>
    <row r="24" spans="1:5">
      <c r="A24" s="1340" t="s">
        <v>2858</v>
      </c>
      <c r="B24" s="1337">
        <v>81</v>
      </c>
      <c r="C24" s="1338">
        <v>81</v>
      </c>
      <c r="D24" s="1338">
        <v>101</v>
      </c>
      <c r="E24" s="1338">
        <v>250</v>
      </c>
    </row>
    <row r="25" spans="1:5">
      <c r="A25" s="1340" t="s">
        <v>2859</v>
      </c>
      <c r="B25" s="1337">
        <v>304</v>
      </c>
      <c r="C25" s="1338">
        <v>307</v>
      </c>
      <c r="D25" s="1338">
        <v>311</v>
      </c>
      <c r="E25" s="1338">
        <v>315</v>
      </c>
    </row>
    <row r="26" spans="1:5">
      <c r="A26" s="1340" t="s">
        <v>2860</v>
      </c>
      <c r="B26" s="1337">
        <v>40</v>
      </c>
      <c r="C26" s="1338">
        <v>44</v>
      </c>
      <c r="D26" s="1338">
        <v>59</v>
      </c>
      <c r="E26" s="1338">
        <v>84</v>
      </c>
    </row>
    <row r="27" spans="1:5">
      <c r="A27" s="1340" t="s">
        <v>2861</v>
      </c>
      <c r="B27" s="1337">
        <v>43763</v>
      </c>
      <c r="C27" s="1338">
        <f>B27+266</f>
        <v>44029</v>
      </c>
      <c r="D27" s="1338">
        <f>B27+580</f>
        <v>44343</v>
      </c>
      <c r="E27" s="1338">
        <f>D27+600</f>
        <v>44943</v>
      </c>
    </row>
    <row r="28" spans="1:5">
      <c r="A28" s="1340" t="s">
        <v>2862</v>
      </c>
      <c r="B28" s="1337">
        <v>175</v>
      </c>
      <c r="C28" s="1338">
        <v>175</v>
      </c>
      <c r="D28" s="1338">
        <f>C28+50</f>
        <v>225</v>
      </c>
      <c r="E28" s="1338">
        <f>D28+90</f>
        <v>315</v>
      </c>
    </row>
    <row r="29" spans="1:5">
      <c r="A29" s="1340" t="s">
        <v>2863</v>
      </c>
      <c r="B29" s="1337">
        <v>1436</v>
      </c>
      <c r="C29" s="1338">
        <f>B29+4.9</f>
        <v>1440.9</v>
      </c>
      <c r="D29" s="1338">
        <f>B29+10</f>
        <v>1446</v>
      </c>
      <c r="E29" s="1338">
        <f>D29+11</f>
        <v>1457</v>
      </c>
    </row>
    <row r="30" spans="1:5">
      <c r="A30" s="1348" t="s">
        <v>2864</v>
      </c>
      <c r="B30" s="1349">
        <v>5</v>
      </c>
      <c r="C30" s="1350">
        <v>9</v>
      </c>
      <c r="D30" s="1350">
        <v>9</v>
      </c>
      <c r="E30" s="1350">
        <v>74</v>
      </c>
    </row>
    <row r="31" spans="1:5">
      <c r="A31" s="1348" t="s">
        <v>2865</v>
      </c>
      <c r="B31" s="1349">
        <v>44</v>
      </c>
      <c r="C31" s="1350">
        <v>72</v>
      </c>
      <c r="D31" s="1350">
        <v>72</v>
      </c>
      <c r="E31" s="1350">
        <v>498</v>
      </c>
    </row>
    <row r="32" spans="1:5">
      <c r="A32" s="1348" t="s">
        <v>2866</v>
      </c>
      <c r="B32" s="1349">
        <v>3648</v>
      </c>
      <c r="C32" s="1350">
        <v>5700</v>
      </c>
      <c r="D32" s="1350">
        <v>5700</v>
      </c>
      <c r="E32" s="1350">
        <v>44943</v>
      </c>
    </row>
    <row r="33" spans="1:5">
      <c r="A33" s="1351" t="s">
        <v>2867</v>
      </c>
      <c r="B33" s="1337"/>
      <c r="C33" s="1338"/>
      <c r="D33" s="1338"/>
      <c r="E33" s="1338"/>
    </row>
    <row r="34" spans="1:5">
      <c r="A34" s="1340" t="s">
        <v>2868</v>
      </c>
      <c r="B34" s="1337">
        <v>6651</v>
      </c>
      <c r="C34" s="1338">
        <v>7811</v>
      </c>
      <c r="D34" s="1338">
        <v>16000</v>
      </c>
      <c r="E34" s="1338">
        <v>17000</v>
      </c>
    </row>
    <row r="35" spans="1:5">
      <c r="A35" s="1340" t="s">
        <v>2869</v>
      </c>
      <c r="B35" s="1349">
        <v>6651</v>
      </c>
      <c r="C35" s="1338">
        <v>7811</v>
      </c>
      <c r="D35" s="1338">
        <v>16000</v>
      </c>
      <c r="E35" s="1338">
        <v>17000</v>
      </c>
    </row>
    <row r="36" spans="1:5">
      <c r="A36" s="1340" t="s">
        <v>2870</v>
      </c>
      <c r="B36" s="1349">
        <v>18.88</v>
      </c>
      <c r="C36" s="1342">
        <v>18.34</v>
      </c>
      <c r="D36" s="1342">
        <v>45.42</v>
      </c>
      <c r="E36" s="1342">
        <v>48.25</v>
      </c>
    </row>
    <row r="37" spans="1:5">
      <c r="A37" s="1340" t="s">
        <v>2871</v>
      </c>
      <c r="B37" s="1349">
        <v>6.56</v>
      </c>
      <c r="C37" s="1342">
        <v>4.21</v>
      </c>
      <c r="D37" s="1342">
        <v>17</v>
      </c>
      <c r="E37" s="1342">
        <v>18</v>
      </c>
    </row>
    <row r="38" spans="1:5">
      <c r="A38" s="1340" t="s">
        <v>2872</v>
      </c>
      <c r="B38" s="1349">
        <v>161</v>
      </c>
      <c r="C38" s="1338">
        <v>90</v>
      </c>
      <c r="D38" s="1338">
        <v>150</v>
      </c>
      <c r="E38" s="1338">
        <v>160</v>
      </c>
    </row>
    <row r="39" spans="1:5">
      <c r="A39" s="1340" t="s">
        <v>2873</v>
      </c>
      <c r="B39" s="1337">
        <v>85</v>
      </c>
      <c r="C39" s="1350">
        <v>36</v>
      </c>
      <c r="D39" s="1350">
        <v>80</v>
      </c>
      <c r="E39" s="1350">
        <v>85</v>
      </c>
    </row>
    <row r="40" spans="1:5">
      <c r="A40" s="1340" t="s">
        <v>2874</v>
      </c>
      <c r="B40" s="1337">
        <v>18218</v>
      </c>
      <c r="C40" s="1338">
        <v>3959</v>
      </c>
      <c r="D40" s="1338">
        <v>18500</v>
      </c>
      <c r="E40" s="1338">
        <v>19000</v>
      </c>
    </row>
    <row r="41" spans="1:5">
      <c r="A41" s="1352" t="s">
        <v>2875</v>
      </c>
      <c r="B41" s="1349"/>
      <c r="C41" s="1350"/>
      <c r="D41" s="1350"/>
      <c r="E41" s="1350"/>
    </row>
    <row r="42" spans="1:5">
      <c r="A42" s="1348" t="s">
        <v>2876</v>
      </c>
      <c r="B42" s="1349">
        <v>16</v>
      </c>
      <c r="C42" s="1350">
        <v>7</v>
      </c>
      <c r="D42" s="1350">
        <v>7</v>
      </c>
      <c r="E42" s="1350">
        <v>7</v>
      </c>
    </row>
    <row r="43" spans="1:5">
      <c r="A43" s="1348" t="s">
        <v>2877</v>
      </c>
      <c r="B43" s="1349">
        <v>25166</v>
      </c>
      <c r="C43" s="1350">
        <v>15909</v>
      </c>
      <c r="D43" s="1350">
        <v>16500</v>
      </c>
      <c r="E43" s="1350">
        <v>17000</v>
      </c>
    </row>
    <row r="44" spans="1:5">
      <c r="A44" s="1348" t="s">
        <v>2878</v>
      </c>
      <c r="B44" s="1349">
        <v>8</v>
      </c>
      <c r="C44" s="1350">
        <v>6</v>
      </c>
      <c r="D44" s="1350">
        <v>6</v>
      </c>
      <c r="E44" s="1350">
        <v>6</v>
      </c>
    </row>
    <row r="45" spans="1:5">
      <c r="A45" s="1348" t="s">
        <v>2877</v>
      </c>
      <c r="B45" s="1337">
        <v>60388</v>
      </c>
      <c r="C45" s="1338">
        <v>50676</v>
      </c>
      <c r="D45" s="1338">
        <v>52000</v>
      </c>
      <c r="E45" s="1338">
        <v>54000</v>
      </c>
    </row>
    <row r="46" spans="1:5">
      <c r="A46" s="1348" t="s">
        <v>2879</v>
      </c>
      <c r="B46" s="1337">
        <v>1</v>
      </c>
      <c r="C46" s="1338">
        <v>1</v>
      </c>
      <c r="D46" s="1338">
        <v>1</v>
      </c>
      <c r="E46" s="1338">
        <v>1</v>
      </c>
    </row>
    <row r="47" spans="1:5">
      <c r="A47" s="1348" t="s">
        <v>2877</v>
      </c>
      <c r="B47" s="1337">
        <v>31227</v>
      </c>
      <c r="C47" s="1338">
        <v>31983</v>
      </c>
      <c r="D47" s="1338">
        <v>32200</v>
      </c>
      <c r="E47" s="1338">
        <v>33000</v>
      </c>
    </row>
    <row r="48" spans="1:5">
      <c r="A48" s="1348" t="s">
        <v>2880</v>
      </c>
      <c r="B48" s="1349">
        <v>116781</v>
      </c>
      <c r="C48" s="1441">
        <f>+C43+C45+C47</f>
        <v>98568</v>
      </c>
      <c r="D48" s="1441">
        <f t="shared" ref="D48:E48" si="1">+D43+D45+D47</f>
        <v>100700</v>
      </c>
      <c r="E48" s="1441">
        <f t="shared" si="1"/>
        <v>104000</v>
      </c>
    </row>
    <row r="49" spans="1:5">
      <c r="A49" s="1352" t="s">
        <v>2881</v>
      </c>
      <c r="B49" s="1341"/>
      <c r="C49" s="1342"/>
      <c r="D49" s="1342"/>
      <c r="E49" s="1342"/>
    </row>
    <row r="50" spans="1:5">
      <c r="A50" s="1340" t="s">
        <v>2882</v>
      </c>
      <c r="B50" s="1337">
        <v>762</v>
      </c>
      <c r="C50" s="1338">
        <v>230</v>
      </c>
      <c r="D50" s="1338">
        <v>512</v>
      </c>
      <c r="E50" s="1338">
        <v>750</v>
      </c>
    </row>
    <row r="51" spans="1:5">
      <c r="A51" s="1340" t="s">
        <v>2883</v>
      </c>
      <c r="B51" s="1337">
        <v>759</v>
      </c>
      <c r="C51" s="1338">
        <v>226</v>
      </c>
      <c r="D51" s="1338">
        <v>504</v>
      </c>
      <c r="E51" s="1338">
        <v>740</v>
      </c>
    </row>
    <row r="52" spans="1:5">
      <c r="A52" s="1340" t="s">
        <v>2884</v>
      </c>
      <c r="B52" s="1337">
        <v>759</v>
      </c>
      <c r="C52" s="1338">
        <v>226</v>
      </c>
      <c r="D52" s="1338">
        <v>504</v>
      </c>
      <c r="E52" s="1338">
        <v>740</v>
      </c>
    </row>
    <row r="53" spans="1:5">
      <c r="A53" s="1340" t="s">
        <v>2885</v>
      </c>
      <c r="B53" s="1337">
        <v>382</v>
      </c>
      <c r="C53" s="1338">
        <v>128</v>
      </c>
      <c r="D53" s="1338">
        <v>263</v>
      </c>
      <c r="E53" s="1338">
        <v>360</v>
      </c>
    </row>
    <row r="54" spans="1:5">
      <c r="A54" s="1352" t="s">
        <v>2886</v>
      </c>
      <c r="B54" s="1341"/>
      <c r="C54" s="1342"/>
      <c r="D54" s="1342"/>
      <c r="E54" s="1342"/>
    </row>
    <row r="55" spans="1:5">
      <c r="A55" s="1348" t="s">
        <v>2887</v>
      </c>
      <c r="B55" s="1341"/>
      <c r="C55" s="1342"/>
      <c r="D55" s="1342"/>
      <c r="E55" s="1342"/>
    </row>
    <row r="56" spans="1:5">
      <c r="A56" s="1348" t="s">
        <v>2888</v>
      </c>
      <c r="B56" s="1341">
        <v>4.95</v>
      </c>
      <c r="C56" s="1342">
        <v>586.5</v>
      </c>
      <c r="D56" s="1342">
        <v>784</v>
      </c>
      <c r="E56" s="1342">
        <v>300</v>
      </c>
    </row>
    <row r="57" spans="1:5" ht="30">
      <c r="A57" s="1348" t="s">
        <v>2889</v>
      </c>
      <c r="B57" s="1341">
        <v>5</v>
      </c>
      <c r="C57" s="1342">
        <v>1.67</v>
      </c>
      <c r="D57" s="1342">
        <v>10</v>
      </c>
      <c r="E57" s="1342">
        <v>10</v>
      </c>
    </row>
    <row r="58" spans="1:5">
      <c r="A58" s="1348" t="s">
        <v>2890</v>
      </c>
      <c r="B58" s="1341">
        <v>1.36</v>
      </c>
      <c r="C58" s="1342">
        <v>3.22</v>
      </c>
      <c r="D58" s="1342">
        <v>5.64</v>
      </c>
      <c r="E58" s="1342">
        <v>6</v>
      </c>
    </row>
    <row r="59" spans="1:5">
      <c r="A59" s="1348" t="s">
        <v>2891</v>
      </c>
      <c r="B59" s="1341">
        <v>1.7289999999999999</v>
      </c>
      <c r="C59" s="1342">
        <f>(57363+102373+78350+972783+78268+331537+70058+65503+486708+101250+98289+267144+89950+74821+2147260+96670+85166+65137+79378+1063828+512162+2534526+535492+70172+128549+177574+584092+113194+85533+66014+275257+209654)/10^7</f>
        <v>1.1704055</v>
      </c>
      <c r="D59" s="1342">
        <v>2.0499999999999998</v>
      </c>
      <c r="E59" s="1342">
        <v>2.0499999999999998</v>
      </c>
    </row>
    <row r="60" spans="1:5">
      <c r="B60" s="1353"/>
      <c r="C60" s="1354"/>
      <c r="D60" s="1354"/>
      <c r="E60" s="1354"/>
    </row>
    <row r="63" spans="1:5">
      <c r="B63" s="1353"/>
      <c r="C63" s="1354"/>
      <c r="D63" s="1354"/>
      <c r="E63" s="1354"/>
    </row>
    <row r="66" spans="2:5">
      <c r="B66" s="1353"/>
      <c r="C66" s="1354"/>
      <c r="D66" s="1354"/>
      <c r="E66" s="1354"/>
    </row>
    <row r="68" spans="2:5">
      <c r="B68" s="1353"/>
      <c r="C68" s="1354"/>
      <c r="D68" s="1354"/>
      <c r="E68" s="1354"/>
    </row>
    <row r="69" spans="2:5">
      <c r="B69" s="1353"/>
      <c r="C69" s="1354"/>
      <c r="D69" s="1354"/>
      <c r="E69" s="1354"/>
    </row>
    <row r="70" spans="2:5">
      <c r="B70" s="1353"/>
      <c r="C70" s="1354"/>
      <c r="D70" s="1354"/>
      <c r="E70" s="1354"/>
    </row>
    <row r="71" spans="2:5">
      <c r="B71" s="1353"/>
      <c r="C71" s="1354"/>
      <c r="D71" s="1354"/>
      <c r="E71" s="1354"/>
    </row>
    <row r="72" spans="2:5">
      <c r="B72" s="1353"/>
      <c r="C72" s="1354"/>
      <c r="D72" s="1354"/>
      <c r="E72" s="1354"/>
    </row>
    <row r="73" spans="2:5">
      <c r="B73" s="1353"/>
      <c r="C73" s="1354"/>
      <c r="D73" s="1354"/>
      <c r="E73" s="1354"/>
    </row>
    <row r="74" spans="2:5">
      <c r="B74" s="1353"/>
      <c r="C74" s="1354"/>
      <c r="D74" s="1354"/>
      <c r="E74" s="1354"/>
    </row>
    <row r="75" spans="2:5">
      <c r="B75" s="1353"/>
      <c r="C75" s="1354"/>
      <c r="D75" s="1354"/>
      <c r="E75" s="1354"/>
    </row>
    <row r="76" spans="2:5">
      <c r="B76" s="1353"/>
      <c r="C76" s="1354"/>
      <c r="D76" s="1354"/>
      <c r="E76" s="1354"/>
    </row>
    <row r="77" spans="2:5">
      <c r="B77" s="1353"/>
      <c r="C77" s="1354"/>
      <c r="D77" s="1354"/>
      <c r="E77" s="1354"/>
    </row>
    <row r="78" spans="2:5">
      <c r="B78" s="1353"/>
      <c r="C78" s="1354"/>
      <c r="D78" s="1354"/>
      <c r="E78" s="1354"/>
    </row>
    <row r="79" spans="2:5">
      <c r="B79" s="1353"/>
      <c r="C79" s="1354"/>
      <c r="D79" s="1354"/>
      <c r="E79" s="1354"/>
    </row>
    <row r="80" spans="2:5">
      <c r="B80" s="1353"/>
      <c r="C80" s="1354"/>
      <c r="D80" s="1354"/>
      <c r="E80" s="1354"/>
    </row>
    <row r="81" spans="2:5">
      <c r="B81" s="1353"/>
      <c r="C81" s="1354"/>
      <c r="D81" s="1354"/>
      <c r="E81" s="1354"/>
    </row>
    <row r="82" spans="2:5">
      <c r="B82" s="1353"/>
      <c r="C82" s="1354"/>
      <c r="D82" s="1354"/>
      <c r="E82" s="1354"/>
    </row>
    <row r="83" spans="2:5">
      <c r="B83" s="1353"/>
      <c r="C83" s="1354"/>
      <c r="D83" s="1354"/>
      <c r="E83" s="1354"/>
    </row>
    <row r="84" spans="2:5">
      <c r="B84" s="1353"/>
      <c r="C84" s="1354"/>
      <c r="D84" s="1354"/>
      <c r="E84" s="1354"/>
    </row>
    <row r="85" spans="2:5">
      <c r="B85" s="1353"/>
      <c r="C85" s="1354"/>
      <c r="D85" s="1354"/>
      <c r="E85" s="1354"/>
    </row>
    <row r="86" spans="2:5">
      <c r="B86" s="1353"/>
      <c r="C86" s="1354"/>
      <c r="D86" s="1354"/>
      <c r="E86" s="1354"/>
    </row>
    <row r="87" spans="2:5">
      <c r="B87" s="1353"/>
      <c r="C87" s="1354"/>
      <c r="D87" s="1354"/>
      <c r="E87" s="1354"/>
    </row>
    <row r="88" spans="2:5">
      <c r="B88" s="1353"/>
      <c r="C88" s="1354"/>
      <c r="D88" s="1354"/>
      <c r="E88" s="1354"/>
    </row>
    <row r="89" spans="2:5">
      <c r="B89" s="1353"/>
      <c r="C89" s="1354"/>
      <c r="D89" s="1354"/>
      <c r="E89" s="1354"/>
    </row>
    <row r="90" spans="2:5">
      <c r="B90" s="1353"/>
      <c r="C90" s="1354"/>
      <c r="D90" s="1354"/>
      <c r="E90" s="1354"/>
    </row>
    <row r="91" spans="2:5">
      <c r="B91" s="1353"/>
      <c r="C91" s="1354"/>
      <c r="D91" s="1354"/>
      <c r="E91" s="1354"/>
    </row>
    <row r="92" spans="2:5">
      <c r="B92" s="1353"/>
      <c r="C92" s="1354"/>
      <c r="D92" s="1354"/>
      <c r="E92" s="1354"/>
    </row>
    <row r="93" spans="2:5">
      <c r="B93" s="1353"/>
      <c r="C93" s="1354"/>
      <c r="D93" s="1354"/>
      <c r="E93" s="1354"/>
    </row>
    <row r="94" spans="2:5">
      <c r="B94" s="1353"/>
      <c r="C94" s="1354"/>
      <c r="D94" s="1354"/>
      <c r="E94" s="1354"/>
    </row>
    <row r="95" spans="2:5">
      <c r="B95" s="1353"/>
      <c r="C95" s="1354"/>
      <c r="D95" s="1354"/>
      <c r="E95" s="1354"/>
    </row>
    <row r="96" spans="2:5">
      <c r="B96" s="1353"/>
      <c r="C96" s="1354"/>
      <c r="D96" s="1354"/>
      <c r="E96" s="1354"/>
    </row>
    <row r="97" spans="2:5">
      <c r="B97" s="1353"/>
      <c r="C97" s="1354"/>
      <c r="D97" s="1354"/>
      <c r="E97" s="1354"/>
    </row>
    <row r="98" spans="2:5">
      <c r="B98" s="1353"/>
      <c r="C98" s="1354"/>
      <c r="D98" s="1354"/>
      <c r="E98" s="1354"/>
    </row>
    <row r="99" spans="2:5">
      <c r="B99" s="1353"/>
      <c r="C99" s="1354"/>
      <c r="D99" s="1354"/>
      <c r="E99" s="1354"/>
    </row>
    <row r="100" spans="2:5">
      <c r="B100" s="1353"/>
      <c r="C100" s="1354"/>
      <c r="D100" s="1354"/>
      <c r="E100" s="1354"/>
    </row>
    <row r="101" spans="2:5">
      <c r="B101" s="1353"/>
      <c r="C101" s="1354"/>
      <c r="D101" s="1354"/>
      <c r="E101" s="1354"/>
    </row>
    <row r="102" spans="2:5">
      <c r="B102" s="1353"/>
      <c r="C102" s="1354"/>
      <c r="D102" s="1354"/>
      <c r="E102" s="1354"/>
    </row>
    <row r="103" spans="2:5">
      <c r="B103" s="1353"/>
      <c r="C103" s="1354"/>
      <c r="D103" s="1354"/>
      <c r="E103" s="1354"/>
    </row>
    <row r="104" spans="2:5">
      <c r="B104" s="1353"/>
      <c r="C104" s="1354"/>
      <c r="D104" s="1354"/>
      <c r="E104" s="1354"/>
    </row>
    <row r="105" spans="2:5">
      <c r="B105" s="1353"/>
      <c r="C105" s="1354"/>
      <c r="D105" s="1354"/>
      <c r="E105" s="1354"/>
    </row>
    <row r="106" spans="2:5">
      <c r="B106" s="1353"/>
      <c r="C106" s="1354"/>
      <c r="D106" s="1354"/>
      <c r="E106" s="1354"/>
    </row>
    <row r="107" spans="2:5">
      <c r="B107" s="1353"/>
      <c r="C107" s="1354"/>
      <c r="D107" s="1354"/>
      <c r="E107" s="1354"/>
    </row>
    <row r="108" spans="2:5">
      <c r="B108" s="1353"/>
      <c r="C108" s="1354"/>
      <c r="D108" s="1354"/>
      <c r="E108" s="1354"/>
    </row>
    <row r="109" spans="2:5">
      <c r="B109" s="1353"/>
      <c r="C109" s="1354"/>
      <c r="D109" s="1354"/>
      <c r="E109" s="1354"/>
    </row>
    <row r="110" spans="2:5">
      <c r="C110" s="1354"/>
      <c r="D110" s="1354"/>
      <c r="E110" s="1354"/>
    </row>
    <row r="111" spans="2:5">
      <c r="C111" s="1354"/>
      <c r="D111" s="1354"/>
      <c r="E111" s="1354"/>
    </row>
    <row r="112" spans="2:5">
      <c r="C112" s="1354"/>
      <c r="D112" s="1354"/>
      <c r="E112" s="1354"/>
    </row>
    <row r="113" spans="3:5">
      <c r="C113" s="1354"/>
      <c r="D113" s="1354"/>
      <c r="E113" s="1354"/>
    </row>
    <row r="114" spans="3:5">
      <c r="C114" s="1354"/>
      <c r="D114" s="1354"/>
      <c r="E114" s="1354"/>
    </row>
    <row r="115" spans="3:5">
      <c r="C115" s="1354"/>
      <c r="D115" s="1354"/>
      <c r="E115" s="1354"/>
    </row>
    <row r="116" spans="3:5">
      <c r="C116" s="1354"/>
      <c r="D116" s="1354"/>
      <c r="E116" s="1354"/>
    </row>
    <row r="117" spans="3:5">
      <c r="C117" s="1354"/>
      <c r="D117" s="1354"/>
      <c r="E117" s="1354"/>
    </row>
    <row r="118" spans="3:5">
      <c r="C118" s="1354"/>
      <c r="D118" s="1354"/>
      <c r="E118" s="1354"/>
    </row>
    <row r="119" spans="3:5">
      <c r="C119" s="1354"/>
      <c r="D119" s="1354"/>
      <c r="E119" s="1354"/>
    </row>
    <row r="120" spans="3:5">
      <c r="C120" s="1354"/>
      <c r="D120" s="1354"/>
      <c r="E120" s="1354"/>
    </row>
    <row r="121" spans="3:5">
      <c r="C121" s="1354"/>
      <c r="D121" s="1354"/>
      <c r="E121" s="1354"/>
    </row>
    <row r="122" spans="3:5">
      <c r="C122" s="1354"/>
      <c r="D122" s="1354"/>
      <c r="E122" s="1354"/>
    </row>
    <row r="123" spans="3:5">
      <c r="C123" s="1354"/>
      <c r="D123" s="1354"/>
      <c r="E123" s="1354"/>
    </row>
    <row r="124" spans="3:5">
      <c r="C124" s="1354"/>
      <c r="D124" s="1354"/>
      <c r="E124" s="1354"/>
    </row>
    <row r="125" spans="3:5">
      <c r="C125" s="1354"/>
      <c r="D125" s="1354"/>
      <c r="E125" s="1354"/>
    </row>
    <row r="126" spans="3:5">
      <c r="C126" s="1354"/>
      <c r="D126" s="1354"/>
      <c r="E126" s="1354"/>
    </row>
    <row r="127" spans="3:5">
      <c r="C127" s="1354"/>
      <c r="D127" s="1354"/>
      <c r="E127" s="1354"/>
    </row>
    <row r="128" spans="3:5">
      <c r="C128" s="1354"/>
      <c r="D128" s="1354"/>
      <c r="E128" s="1354"/>
    </row>
    <row r="129" spans="3:5">
      <c r="C129" s="1354"/>
      <c r="D129" s="1354"/>
      <c r="E129" s="1354"/>
    </row>
    <row r="130" spans="3:5">
      <c r="C130" s="1354"/>
      <c r="D130" s="1354"/>
      <c r="E130" s="1354"/>
    </row>
    <row r="131" spans="3:5">
      <c r="C131" s="1354"/>
      <c r="D131" s="1354"/>
      <c r="E131" s="1354"/>
    </row>
    <row r="132" spans="3:5">
      <c r="C132" s="1354"/>
      <c r="D132" s="1354"/>
      <c r="E132" s="1354"/>
    </row>
    <row r="133" spans="3:5">
      <c r="C133" s="1354"/>
      <c r="D133" s="1354"/>
      <c r="E133" s="1354"/>
    </row>
    <row r="134" spans="3:5">
      <c r="C134" s="1354"/>
      <c r="D134" s="1354"/>
      <c r="E134" s="1354"/>
    </row>
    <row r="135" spans="3:5">
      <c r="C135" s="1354"/>
      <c r="D135" s="1354"/>
      <c r="E135" s="1354"/>
    </row>
    <row r="136" spans="3:5">
      <c r="C136" s="1354"/>
      <c r="D136" s="1354"/>
      <c r="E136" s="1354"/>
    </row>
    <row r="137" spans="3:5">
      <c r="C137" s="1354"/>
      <c r="D137" s="1354"/>
      <c r="E137" s="1354"/>
    </row>
    <row r="138" spans="3:5">
      <c r="C138" s="1354"/>
      <c r="D138" s="1354"/>
      <c r="E138" s="1354"/>
    </row>
    <row r="139" spans="3:5">
      <c r="C139" s="1354"/>
      <c r="D139" s="1354"/>
      <c r="E139" s="1354"/>
    </row>
    <row r="140" spans="3:5">
      <c r="C140" s="1354"/>
      <c r="D140" s="1354"/>
      <c r="E140" s="1354"/>
    </row>
    <row r="141" spans="3:5">
      <c r="C141" s="1354"/>
      <c r="D141" s="1354"/>
      <c r="E141" s="1354"/>
    </row>
    <row r="142" spans="3:5">
      <c r="C142" s="1354"/>
      <c r="D142" s="1354"/>
      <c r="E142" s="1354"/>
    </row>
    <row r="143" spans="3:5">
      <c r="C143" s="1354"/>
      <c r="D143" s="1354"/>
      <c r="E143" s="1354"/>
    </row>
    <row r="144" spans="3:5">
      <c r="C144" s="1354"/>
      <c r="D144" s="1354"/>
      <c r="E144" s="1354"/>
    </row>
    <row r="145" spans="3:5">
      <c r="C145" s="1354"/>
      <c r="D145" s="1354"/>
      <c r="E145" s="1354"/>
    </row>
    <row r="146" spans="3:5">
      <c r="C146" s="1354"/>
      <c r="D146" s="1354"/>
      <c r="E146" s="1354"/>
    </row>
    <row r="147" spans="3:5">
      <c r="C147" s="1354"/>
      <c r="D147" s="1354"/>
      <c r="E147" s="1354"/>
    </row>
    <row r="148" spans="3:5">
      <c r="C148" s="1354"/>
      <c r="D148" s="1354"/>
      <c r="E148" s="1354"/>
    </row>
    <row r="149" spans="3:5">
      <c r="C149" s="1354"/>
      <c r="D149" s="1354"/>
      <c r="E149" s="1354"/>
    </row>
    <row r="150" spans="3:5">
      <c r="C150" s="1354"/>
      <c r="D150" s="1354"/>
      <c r="E150" s="1354"/>
    </row>
    <row r="151" spans="3:5">
      <c r="C151" s="1354"/>
      <c r="D151" s="1354"/>
      <c r="E151" s="1354"/>
    </row>
    <row r="152" spans="3:5">
      <c r="C152" s="1354"/>
      <c r="D152" s="1354"/>
      <c r="E152" s="1354"/>
    </row>
    <row r="153" spans="3:5">
      <c r="C153" s="1354"/>
      <c r="D153" s="1354"/>
      <c r="E153" s="1354"/>
    </row>
    <row r="154" spans="3:5">
      <c r="C154" s="1354"/>
      <c r="D154" s="1354"/>
      <c r="E154" s="1354"/>
    </row>
    <row r="155" spans="3:5">
      <c r="C155" s="1354"/>
      <c r="D155" s="1354"/>
      <c r="E155" s="1354"/>
    </row>
    <row r="156" spans="3:5">
      <c r="C156" s="1354"/>
      <c r="D156" s="1354"/>
      <c r="E156" s="1354"/>
    </row>
    <row r="157" spans="3:5">
      <c r="C157" s="1354"/>
      <c r="D157" s="1354"/>
      <c r="E157" s="1354"/>
    </row>
    <row r="158" spans="3:5">
      <c r="C158" s="1354"/>
      <c r="D158" s="1354"/>
      <c r="E158" s="1354"/>
    </row>
    <row r="159" spans="3:5">
      <c r="C159" s="1354"/>
      <c r="D159" s="1354"/>
      <c r="E159" s="1354"/>
    </row>
    <row r="160" spans="3:5">
      <c r="C160" s="1354"/>
      <c r="D160" s="1354"/>
      <c r="E160" s="1354"/>
    </row>
    <row r="161" spans="3:5">
      <c r="C161" s="1354"/>
      <c r="D161" s="1354"/>
      <c r="E161" s="1354"/>
    </row>
    <row r="162" spans="3:5">
      <c r="C162" s="1354"/>
      <c r="D162" s="1354"/>
      <c r="E162" s="1354"/>
    </row>
    <row r="163" spans="3:5">
      <c r="C163" s="1354"/>
      <c r="D163" s="1354"/>
      <c r="E163" s="1354"/>
    </row>
    <row r="164" spans="3:5">
      <c r="C164" s="1354"/>
      <c r="D164" s="1354"/>
      <c r="E164" s="1354"/>
    </row>
    <row r="165" spans="3:5">
      <c r="C165" s="1354"/>
      <c r="D165" s="1354"/>
      <c r="E165" s="1354"/>
    </row>
    <row r="166" spans="3:5">
      <c r="C166" s="1354"/>
      <c r="D166" s="1354"/>
      <c r="E166" s="1354"/>
    </row>
    <row r="167" spans="3:5">
      <c r="C167" s="1354"/>
      <c r="D167" s="1354"/>
      <c r="E167" s="1354"/>
    </row>
    <row r="168" spans="3:5">
      <c r="C168" s="1354"/>
      <c r="D168" s="1354"/>
      <c r="E168" s="1354"/>
    </row>
    <row r="169" spans="3:5">
      <c r="C169" s="1354"/>
      <c r="D169" s="1354"/>
      <c r="E169" s="1354"/>
    </row>
    <row r="170" spans="3:5">
      <c r="C170" s="1354"/>
      <c r="D170" s="1354"/>
      <c r="E170" s="1354"/>
    </row>
    <row r="171" spans="3:5">
      <c r="C171" s="1354"/>
      <c r="D171" s="1354"/>
      <c r="E171" s="1354"/>
    </row>
    <row r="172" spans="3:5">
      <c r="C172" s="1354"/>
      <c r="D172" s="1354"/>
      <c r="E172" s="1354"/>
    </row>
    <row r="173" spans="3:5">
      <c r="C173" s="1354"/>
      <c r="D173" s="1354"/>
      <c r="E173" s="1354"/>
    </row>
    <row r="174" spans="3:5">
      <c r="C174" s="1354"/>
      <c r="D174" s="1354"/>
      <c r="E174" s="1354"/>
    </row>
    <row r="175" spans="3:5">
      <c r="C175" s="1354"/>
      <c r="D175" s="1354"/>
      <c r="E175" s="1354"/>
    </row>
    <row r="176" spans="3:5">
      <c r="C176" s="1354"/>
      <c r="D176" s="1354"/>
      <c r="E176" s="1354"/>
    </row>
    <row r="177" spans="3:5">
      <c r="C177" s="1354"/>
      <c r="D177" s="1354"/>
      <c r="E177" s="1354"/>
    </row>
    <row r="178" spans="3:5">
      <c r="C178" s="1354"/>
      <c r="D178" s="1354"/>
      <c r="E178" s="1354"/>
    </row>
    <row r="179" spans="3:5">
      <c r="C179" s="1354"/>
      <c r="D179" s="1354"/>
      <c r="E179" s="1354"/>
    </row>
    <row r="180" spans="3:5">
      <c r="C180" s="1354"/>
      <c r="D180" s="1354"/>
      <c r="E180" s="1354"/>
    </row>
    <row r="181" spans="3:5">
      <c r="C181" s="1354"/>
      <c r="D181" s="1354"/>
      <c r="E181" s="1354"/>
    </row>
    <row r="182" spans="3:5">
      <c r="C182" s="1354"/>
      <c r="D182" s="1354"/>
      <c r="E182" s="1354"/>
    </row>
    <row r="183" spans="3:5">
      <c r="C183" s="1354"/>
      <c r="D183" s="1354"/>
      <c r="E183" s="1354"/>
    </row>
    <row r="184" spans="3:5">
      <c r="C184" s="1354"/>
      <c r="D184" s="1354"/>
      <c r="E184" s="1354"/>
    </row>
    <row r="185" spans="3:5">
      <c r="C185" s="1354"/>
      <c r="D185" s="1354"/>
      <c r="E185" s="1354"/>
    </row>
    <row r="186" spans="3:5">
      <c r="C186" s="1354"/>
      <c r="D186" s="1354"/>
      <c r="E186" s="1354"/>
    </row>
    <row r="187" spans="3:5">
      <c r="C187" s="1354"/>
      <c r="D187" s="1354"/>
      <c r="E187" s="1354"/>
    </row>
    <row r="188" spans="3:5">
      <c r="C188" s="1354"/>
      <c r="D188" s="1354"/>
      <c r="E188" s="1354"/>
    </row>
    <row r="189" spans="3:5">
      <c r="C189" s="1354"/>
      <c r="D189" s="1354"/>
      <c r="E189" s="1354"/>
    </row>
    <row r="190" spans="3:5">
      <c r="C190" s="1354"/>
      <c r="D190" s="1354"/>
      <c r="E190" s="1354"/>
    </row>
    <row r="191" spans="3:5">
      <c r="C191" s="1354"/>
      <c r="D191" s="1354"/>
      <c r="E191" s="1354"/>
    </row>
    <row r="192" spans="3:5">
      <c r="C192" s="1354"/>
      <c r="D192" s="1354"/>
      <c r="E192" s="1354"/>
    </row>
    <row r="193" spans="3:5">
      <c r="C193" s="1354"/>
      <c r="D193" s="1354"/>
      <c r="E193" s="1354"/>
    </row>
    <row r="194" spans="3:5">
      <c r="C194" s="1354"/>
      <c r="D194" s="1354"/>
      <c r="E194" s="1354"/>
    </row>
    <row r="195" spans="3:5">
      <c r="C195" s="1354"/>
      <c r="D195" s="1354"/>
      <c r="E195" s="1354"/>
    </row>
    <row r="196" spans="3:5">
      <c r="C196" s="1354"/>
      <c r="D196" s="1354"/>
      <c r="E196" s="1354"/>
    </row>
    <row r="197" spans="3:5">
      <c r="C197" s="1354"/>
      <c r="D197" s="1354"/>
      <c r="E197" s="1354"/>
    </row>
    <row r="198" spans="3:5">
      <c r="C198" s="1354"/>
      <c r="D198" s="1354"/>
      <c r="E198" s="1354"/>
    </row>
    <row r="199" spans="3:5">
      <c r="C199" s="1354"/>
      <c r="D199" s="1354"/>
      <c r="E199" s="1354"/>
    </row>
    <row r="200" spans="3:5">
      <c r="C200" s="1354"/>
      <c r="D200" s="1354"/>
      <c r="E200" s="1354"/>
    </row>
    <row r="201" spans="3:5">
      <c r="C201" s="1354"/>
      <c r="D201" s="1354"/>
      <c r="E201" s="1354"/>
    </row>
    <row r="202" spans="3:5">
      <c r="C202" s="1354"/>
      <c r="D202" s="1354"/>
      <c r="E202" s="1354"/>
    </row>
    <row r="203" spans="3:5">
      <c r="C203" s="1354"/>
      <c r="D203" s="1354"/>
      <c r="E203" s="1354"/>
    </row>
    <row r="204" spans="3:5">
      <c r="C204" s="1354"/>
      <c r="D204" s="1354"/>
      <c r="E204" s="1354"/>
    </row>
    <row r="205" spans="3:5">
      <c r="C205" s="1354"/>
      <c r="D205" s="1354"/>
      <c r="E205" s="1354"/>
    </row>
    <row r="206" spans="3:5">
      <c r="C206" s="1354"/>
      <c r="D206" s="1354"/>
      <c r="E206" s="1354"/>
    </row>
    <row r="207" spans="3:5">
      <c r="C207" s="1354"/>
      <c r="D207" s="1354"/>
      <c r="E207" s="1354"/>
    </row>
    <row r="208" spans="3:5">
      <c r="C208" s="1354"/>
      <c r="D208" s="1354"/>
      <c r="E208" s="1354"/>
    </row>
    <row r="209" spans="3:5">
      <c r="C209" s="1354"/>
      <c r="D209" s="1354"/>
      <c r="E209" s="1354"/>
    </row>
    <row r="210" spans="3:5">
      <c r="C210" s="1354"/>
      <c r="D210" s="1354"/>
      <c r="E210" s="1354"/>
    </row>
    <row r="211" spans="3:5">
      <c r="C211" s="1354"/>
      <c r="D211" s="1354"/>
      <c r="E211" s="1354"/>
    </row>
    <row r="212" spans="3:5">
      <c r="C212" s="1354"/>
      <c r="D212" s="1354"/>
      <c r="E212" s="1354"/>
    </row>
    <row r="213" spans="3:5">
      <c r="C213" s="1354"/>
      <c r="D213" s="1354"/>
      <c r="E213" s="1354"/>
    </row>
    <row r="214" spans="3:5">
      <c r="C214" s="1354"/>
      <c r="D214" s="1354"/>
      <c r="E214" s="1354"/>
    </row>
    <row r="215" spans="3:5">
      <c r="C215" s="1354"/>
      <c r="D215" s="1354"/>
      <c r="E215" s="1354"/>
    </row>
    <row r="216" spans="3:5">
      <c r="C216" s="1354"/>
      <c r="D216" s="1354"/>
      <c r="E216" s="1354"/>
    </row>
    <row r="217" spans="3:5">
      <c r="C217" s="1354"/>
      <c r="D217" s="1354"/>
      <c r="E217" s="1354"/>
    </row>
    <row r="218" spans="3:5">
      <c r="C218" s="1354"/>
      <c r="D218" s="1354"/>
      <c r="E218" s="1354"/>
    </row>
    <row r="219" spans="3:5">
      <c r="C219" s="1354"/>
      <c r="D219" s="1354"/>
      <c r="E219" s="1354"/>
    </row>
    <row r="220" spans="3:5">
      <c r="C220" s="1354"/>
      <c r="D220" s="1354"/>
      <c r="E220" s="1354"/>
    </row>
    <row r="221" spans="3:5">
      <c r="C221" s="1354"/>
      <c r="D221" s="1354"/>
      <c r="E221" s="1354"/>
    </row>
    <row r="222" spans="3:5">
      <c r="C222" s="1354"/>
      <c r="D222" s="1354"/>
      <c r="E222" s="1354"/>
    </row>
    <row r="223" spans="3:5">
      <c r="C223" s="1354"/>
      <c r="D223" s="1354"/>
      <c r="E223" s="1354"/>
    </row>
    <row r="224" spans="3:5">
      <c r="C224" s="1354"/>
      <c r="D224" s="1354"/>
      <c r="E224" s="1354"/>
    </row>
    <row r="225" spans="3:5">
      <c r="C225" s="1354"/>
      <c r="D225" s="1354"/>
      <c r="E225" s="1354"/>
    </row>
    <row r="226" spans="3:5">
      <c r="C226" s="1354"/>
      <c r="D226" s="1354"/>
      <c r="E226" s="1354"/>
    </row>
    <row r="227" spans="3:5">
      <c r="C227" s="1354"/>
      <c r="D227" s="1354"/>
      <c r="E227" s="1354"/>
    </row>
    <row r="228" spans="3:5">
      <c r="C228" s="1354"/>
      <c r="D228" s="1354"/>
      <c r="E228" s="1354"/>
    </row>
    <row r="229" spans="3:5">
      <c r="C229" s="1354"/>
      <c r="D229" s="1354"/>
      <c r="E229" s="1354"/>
    </row>
    <row r="230" spans="3:5">
      <c r="C230" s="1354"/>
      <c r="D230" s="1354"/>
      <c r="E230" s="1354"/>
    </row>
    <row r="231" spans="3:5">
      <c r="C231" s="1354"/>
      <c r="D231" s="1354"/>
      <c r="E231" s="1354"/>
    </row>
    <row r="232" spans="3:5">
      <c r="C232" s="1354"/>
      <c r="D232" s="1354"/>
      <c r="E232" s="1354"/>
    </row>
    <row r="233" spans="3:5">
      <c r="C233" s="1354"/>
      <c r="D233" s="1354"/>
      <c r="E233" s="1354"/>
    </row>
    <row r="234" spans="3:5">
      <c r="C234" s="1354"/>
      <c r="D234" s="1354"/>
      <c r="E234" s="1354"/>
    </row>
    <row r="235" spans="3:5">
      <c r="C235" s="1354"/>
      <c r="D235" s="1354"/>
      <c r="E235" s="1354"/>
    </row>
    <row r="236" spans="3:5">
      <c r="C236" s="1354"/>
      <c r="D236" s="1354"/>
      <c r="E236" s="1354"/>
    </row>
    <row r="237" spans="3:5">
      <c r="C237" s="1354"/>
      <c r="D237" s="1354"/>
      <c r="E237" s="1354"/>
    </row>
    <row r="238" spans="3:5">
      <c r="C238" s="1354"/>
      <c r="D238" s="1354"/>
      <c r="E238" s="1354"/>
    </row>
    <row r="239" spans="3:5">
      <c r="C239" s="1354"/>
      <c r="D239" s="1354"/>
      <c r="E239" s="1354"/>
    </row>
    <row r="240" spans="3:5">
      <c r="C240" s="1354"/>
      <c r="D240" s="1354"/>
      <c r="E240" s="1354"/>
    </row>
    <row r="241" spans="3:5">
      <c r="C241" s="1354"/>
      <c r="D241" s="1354"/>
      <c r="E241" s="1354"/>
    </row>
    <row r="242" spans="3:5">
      <c r="C242" s="1354"/>
      <c r="D242" s="1354"/>
      <c r="E242" s="1354"/>
    </row>
    <row r="243" spans="3:5">
      <c r="C243" s="1354"/>
      <c r="D243" s="1354"/>
      <c r="E243" s="1354"/>
    </row>
    <row r="244" spans="3:5">
      <c r="C244" s="1354"/>
      <c r="D244" s="1354"/>
      <c r="E244" s="1354"/>
    </row>
    <row r="245" spans="3:5">
      <c r="C245" s="1354"/>
      <c r="D245" s="1354"/>
      <c r="E245" s="1354"/>
    </row>
    <row r="246" spans="3:5">
      <c r="C246" s="1354"/>
      <c r="D246" s="1354"/>
      <c r="E246" s="1354"/>
    </row>
    <row r="247" spans="3:5">
      <c r="C247" s="1354"/>
      <c r="D247" s="1354"/>
      <c r="E247" s="1354"/>
    </row>
    <row r="248" spans="3:5">
      <c r="C248" s="1354"/>
      <c r="D248" s="1354"/>
      <c r="E248" s="1354"/>
    </row>
    <row r="249" spans="3:5">
      <c r="C249" s="1354"/>
      <c r="D249" s="1354"/>
      <c r="E249" s="1354"/>
    </row>
    <row r="250" spans="3:5">
      <c r="C250" s="1354"/>
      <c r="D250" s="1354"/>
      <c r="E250" s="1354"/>
    </row>
    <row r="251" spans="3:5">
      <c r="C251" s="1354"/>
      <c r="D251" s="1354"/>
      <c r="E251" s="1354"/>
    </row>
    <row r="252" spans="3:5">
      <c r="C252" s="1354"/>
      <c r="D252" s="1354"/>
      <c r="E252" s="1354"/>
    </row>
    <row r="253" spans="3:5">
      <c r="C253" s="1354"/>
      <c r="D253" s="1354"/>
      <c r="E253" s="1354"/>
    </row>
    <row r="254" spans="3:5">
      <c r="C254" s="1354"/>
      <c r="D254" s="1354"/>
      <c r="E254" s="1354"/>
    </row>
    <row r="255" spans="3:5">
      <c r="C255" s="1354"/>
      <c r="D255" s="1354"/>
      <c r="E255" s="1354"/>
    </row>
    <row r="256" spans="3:5">
      <c r="C256" s="1354"/>
      <c r="D256" s="1354"/>
      <c r="E256" s="1354"/>
    </row>
    <row r="257" spans="3:5">
      <c r="C257" s="1354"/>
      <c r="D257" s="1354"/>
      <c r="E257" s="1354"/>
    </row>
    <row r="258" spans="3:5">
      <c r="C258" s="1354"/>
      <c r="D258" s="1354"/>
      <c r="E258" s="1354"/>
    </row>
    <row r="259" spans="3:5">
      <c r="C259" s="1354"/>
      <c r="D259" s="1354"/>
      <c r="E259" s="1354"/>
    </row>
    <row r="260" spans="3:5">
      <c r="C260" s="1354"/>
      <c r="D260" s="1354"/>
      <c r="E260" s="1354"/>
    </row>
    <row r="261" spans="3:5">
      <c r="C261" s="1354"/>
      <c r="D261" s="1354"/>
      <c r="E261" s="1354"/>
    </row>
    <row r="262" spans="3:5">
      <c r="C262" s="1354"/>
      <c r="D262" s="1354"/>
      <c r="E262" s="1354"/>
    </row>
    <row r="263" spans="3:5">
      <c r="C263" s="1354"/>
      <c r="D263" s="1354"/>
      <c r="E263" s="1354"/>
    </row>
    <row r="264" spans="3:5">
      <c r="C264" s="1354"/>
      <c r="D264" s="1354"/>
      <c r="E264" s="1354"/>
    </row>
    <row r="265" spans="3:5">
      <c r="C265" s="1354"/>
      <c r="D265" s="1354"/>
      <c r="E265" s="1354"/>
    </row>
    <row r="266" spans="3:5">
      <c r="C266" s="1354"/>
      <c r="D266" s="1354"/>
      <c r="E266" s="1354"/>
    </row>
    <row r="267" spans="3:5">
      <c r="C267" s="1354"/>
      <c r="D267" s="1354"/>
      <c r="E267" s="1354"/>
    </row>
    <row r="268" spans="3:5">
      <c r="C268" s="1354"/>
      <c r="D268" s="1354"/>
      <c r="E268" s="1354"/>
    </row>
    <row r="269" spans="3:5">
      <c r="C269" s="1354"/>
      <c r="D269" s="1354"/>
      <c r="E269" s="1354"/>
    </row>
    <row r="270" spans="3:5">
      <c r="C270" s="1354"/>
      <c r="D270" s="1354"/>
      <c r="E270" s="1354"/>
    </row>
    <row r="271" spans="3:5">
      <c r="C271" s="1354"/>
      <c r="D271" s="1354"/>
      <c r="E271" s="1354"/>
    </row>
    <row r="272" spans="3:5">
      <c r="C272" s="1354"/>
      <c r="D272" s="1354"/>
      <c r="E272" s="1354"/>
    </row>
    <row r="273" spans="3:5">
      <c r="C273" s="1354"/>
      <c r="D273" s="1354"/>
      <c r="E273" s="1354"/>
    </row>
    <row r="274" spans="3:5">
      <c r="C274" s="1354"/>
      <c r="D274" s="1354"/>
      <c r="E274" s="1354"/>
    </row>
    <row r="275" spans="3:5">
      <c r="C275" s="1354"/>
      <c r="D275" s="1354"/>
      <c r="E275" s="1354"/>
    </row>
    <row r="276" spans="3:5">
      <c r="C276" s="1354"/>
      <c r="D276" s="1354"/>
      <c r="E276" s="1354"/>
    </row>
    <row r="277" spans="3:5">
      <c r="C277" s="1354"/>
      <c r="D277" s="1354"/>
      <c r="E277" s="1354"/>
    </row>
    <row r="278" spans="3:5">
      <c r="C278" s="1354"/>
      <c r="D278" s="1354"/>
      <c r="E278" s="1354"/>
    </row>
    <row r="279" spans="3:5">
      <c r="C279" s="1354"/>
      <c r="D279" s="1354"/>
      <c r="E279" s="1354"/>
    </row>
    <row r="280" spans="3:5">
      <c r="C280" s="1354"/>
      <c r="D280" s="1354"/>
      <c r="E280" s="1354"/>
    </row>
    <row r="281" spans="3:5">
      <c r="C281" s="1354"/>
      <c r="D281" s="1354"/>
      <c r="E281" s="1354"/>
    </row>
    <row r="282" spans="3:5">
      <c r="C282" s="1354"/>
      <c r="D282" s="1354"/>
      <c r="E282" s="1354"/>
    </row>
    <row r="283" spans="3:5">
      <c r="C283" s="1354"/>
      <c r="D283" s="1354"/>
      <c r="E283" s="1354"/>
    </row>
    <row r="284" spans="3:5">
      <c r="C284" s="1354"/>
      <c r="D284" s="1354"/>
      <c r="E284" s="1354"/>
    </row>
    <row r="285" spans="3:5">
      <c r="C285" s="1354"/>
      <c r="D285" s="1354"/>
      <c r="E285" s="1354"/>
    </row>
    <row r="286" spans="3:5">
      <c r="C286" s="1354"/>
      <c r="D286" s="1354"/>
      <c r="E286" s="1354"/>
    </row>
    <row r="287" spans="3:5">
      <c r="C287" s="1354"/>
      <c r="D287" s="1354"/>
      <c r="E287" s="1354"/>
    </row>
    <row r="288" spans="3:5">
      <c r="C288" s="1354"/>
      <c r="D288" s="1354"/>
      <c r="E288" s="1354"/>
    </row>
    <row r="289" spans="3:5">
      <c r="C289" s="1354"/>
      <c r="D289" s="1354"/>
      <c r="E289" s="1354"/>
    </row>
    <row r="290" spans="3:5">
      <c r="C290" s="1354"/>
      <c r="D290" s="1354"/>
      <c r="E290" s="1354"/>
    </row>
    <row r="291" spans="3:5">
      <c r="C291" s="1354"/>
      <c r="D291" s="1354"/>
      <c r="E291" s="1354"/>
    </row>
    <row r="292" spans="3:5">
      <c r="C292" s="1354"/>
      <c r="D292" s="1354"/>
      <c r="E292" s="1354"/>
    </row>
    <row r="293" spans="3:5">
      <c r="C293" s="1354"/>
      <c r="D293" s="1354"/>
      <c r="E293" s="1354"/>
    </row>
    <row r="294" spans="3:5">
      <c r="C294" s="1354"/>
      <c r="D294" s="1354"/>
      <c r="E294" s="1354"/>
    </row>
    <row r="295" spans="3:5">
      <c r="C295" s="1354"/>
      <c r="D295" s="1354"/>
      <c r="E295" s="1354"/>
    </row>
    <row r="296" spans="3:5">
      <c r="C296" s="1354"/>
      <c r="D296" s="1354"/>
      <c r="E296" s="1354"/>
    </row>
    <row r="297" spans="3:5">
      <c r="C297" s="1354"/>
      <c r="D297" s="1354"/>
      <c r="E297" s="1354"/>
    </row>
    <row r="298" spans="3:5">
      <c r="C298" s="1354"/>
      <c r="D298" s="1354"/>
      <c r="E298" s="1354"/>
    </row>
    <row r="299" spans="3:5">
      <c r="C299" s="1354"/>
      <c r="D299" s="1354"/>
      <c r="E299" s="1354"/>
    </row>
    <row r="300" spans="3:5">
      <c r="C300" s="1354"/>
      <c r="D300" s="1354"/>
      <c r="E300" s="1354"/>
    </row>
    <row r="301" spans="3:5">
      <c r="C301" s="1354"/>
      <c r="D301" s="1354"/>
      <c r="E301" s="1354"/>
    </row>
    <row r="302" spans="3:5">
      <c r="C302" s="1354"/>
      <c r="D302" s="1354"/>
      <c r="E302" s="1354"/>
    </row>
    <row r="303" spans="3:5">
      <c r="C303" s="1354"/>
      <c r="D303" s="1354"/>
      <c r="E303" s="1354"/>
    </row>
    <row r="304" spans="3:5">
      <c r="C304" s="1354"/>
      <c r="D304" s="1354"/>
      <c r="E304" s="1354"/>
    </row>
    <row r="305" spans="3:5">
      <c r="C305" s="1354"/>
      <c r="D305" s="1354"/>
      <c r="E305" s="1354"/>
    </row>
    <row r="306" spans="3:5">
      <c r="C306" s="1354"/>
      <c r="D306" s="1354"/>
      <c r="E306" s="1354"/>
    </row>
    <row r="307" spans="3:5">
      <c r="C307" s="1354"/>
      <c r="D307" s="1354"/>
      <c r="E307" s="1354"/>
    </row>
    <row r="308" spans="3:5">
      <c r="C308" s="1354"/>
      <c r="D308" s="1354"/>
      <c r="E308" s="1354"/>
    </row>
    <row r="309" spans="3:5">
      <c r="C309" s="1354"/>
      <c r="D309" s="1354"/>
      <c r="E309" s="1354"/>
    </row>
    <row r="310" spans="3:5">
      <c r="C310" s="1354"/>
      <c r="D310" s="1354"/>
      <c r="E310" s="1354"/>
    </row>
    <row r="311" spans="3:5">
      <c r="C311" s="1354"/>
      <c r="D311" s="1354"/>
      <c r="E311" s="1354"/>
    </row>
    <row r="312" spans="3:5">
      <c r="C312" s="1354"/>
      <c r="D312" s="1354"/>
      <c r="E312" s="1354"/>
    </row>
    <row r="313" spans="3:5">
      <c r="C313" s="1354"/>
      <c r="D313" s="1354"/>
      <c r="E313" s="1354"/>
    </row>
    <row r="314" spans="3:5">
      <c r="C314" s="1354"/>
      <c r="D314" s="1354"/>
      <c r="E314" s="1354"/>
    </row>
    <row r="315" spans="3:5">
      <c r="C315" s="1354"/>
      <c r="D315" s="1354"/>
      <c r="E315" s="1354"/>
    </row>
    <row r="316" spans="3:5">
      <c r="C316" s="1354"/>
      <c r="D316" s="1354"/>
      <c r="E316" s="1354"/>
    </row>
    <row r="317" spans="3:5">
      <c r="C317" s="1354"/>
      <c r="D317" s="1354"/>
      <c r="E317" s="1354"/>
    </row>
    <row r="318" spans="3:5">
      <c r="C318" s="1354"/>
      <c r="D318" s="1354"/>
      <c r="E318" s="1354"/>
    </row>
    <row r="319" spans="3:5">
      <c r="C319" s="1354"/>
      <c r="D319" s="1354"/>
      <c r="E319" s="1354"/>
    </row>
    <row r="320" spans="3:5">
      <c r="C320" s="1354"/>
      <c r="D320" s="1354"/>
      <c r="E320" s="1354"/>
    </row>
    <row r="321" spans="3:5">
      <c r="C321" s="1354"/>
      <c r="D321" s="1354"/>
      <c r="E321" s="1354"/>
    </row>
    <row r="322" spans="3:5">
      <c r="C322" s="1354"/>
      <c r="D322" s="1354"/>
      <c r="E322" s="1354"/>
    </row>
    <row r="323" spans="3:5">
      <c r="C323" s="1354"/>
      <c r="D323" s="1354"/>
      <c r="E323" s="1354"/>
    </row>
    <row r="324" spans="3:5">
      <c r="C324" s="1354"/>
      <c r="D324" s="1354"/>
      <c r="E324" s="1354"/>
    </row>
    <row r="325" spans="3:5">
      <c r="C325" s="1354"/>
      <c r="D325" s="1354"/>
      <c r="E325" s="1354"/>
    </row>
    <row r="326" spans="3:5">
      <c r="C326" s="1354"/>
      <c r="D326" s="1354"/>
      <c r="E326" s="1354"/>
    </row>
    <row r="327" spans="3:5">
      <c r="C327" s="1354"/>
      <c r="D327" s="1354"/>
      <c r="E327" s="1354"/>
    </row>
    <row r="328" spans="3:5">
      <c r="C328" s="1354"/>
      <c r="D328" s="1354"/>
      <c r="E328" s="1354"/>
    </row>
    <row r="329" spans="3:5">
      <c r="C329" s="1354"/>
      <c r="D329" s="1354"/>
      <c r="E329" s="1354"/>
    </row>
    <row r="330" spans="3:5">
      <c r="C330" s="1354"/>
      <c r="D330" s="1354"/>
      <c r="E330" s="1354"/>
    </row>
    <row r="331" spans="3:5">
      <c r="C331" s="1354"/>
      <c r="D331" s="1354"/>
      <c r="E331" s="1354"/>
    </row>
    <row r="332" spans="3:5">
      <c r="C332" s="1354"/>
      <c r="D332" s="1354"/>
      <c r="E332" s="1354"/>
    </row>
    <row r="333" spans="3:5">
      <c r="C333" s="1354"/>
      <c r="D333" s="1354"/>
      <c r="E333" s="1354"/>
    </row>
    <row r="334" spans="3:5">
      <c r="C334" s="1354"/>
      <c r="D334" s="1354"/>
      <c r="E334" s="1354"/>
    </row>
    <row r="335" spans="3:5">
      <c r="C335" s="1354"/>
      <c r="D335" s="1354"/>
      <c r="E335" s="1354"/>
    </row>
    <row r="336" spans="3:5">
      <c r="C336" s="1354"/>
      <c r="D336" s="1354"/>
      <c r="E336" s="1354"/>
    </row>
    <row r="337" spans="3:5">
      <c r="C337" s="1354"/>
      <c r="D337" s="1354"/>
      <c r="E337" s="1354"/>
    </row>
    <row r="338" spans="3:5">
      <c r="C338" s="1354"/>
      <c r="D338" s="1354"/>
      <c r="E338" s="1354"/>
    </row>
    <row r="339" spans="3:5">
      <c r="C339" s="1354"/>
      <c r="D339" s="1354"/>
      <c r="E339" s="1354"/>
    </row>
    <row r="340" spans="3:5">
      <c r="C340" s="1354"/>
      <c r="D340" s="1354"/>
      <c r="E340" s="1354"/>
    </row>
    <row r="341" spans="3:5">
      <c r="C341" s="1354"/>
      <c r="D341" s="1354"/>
      <c r="E341" s="1354"/>
    </row>
    <row r="342" spans="3:5">
      <c r="C342" s="1354"/>
      <c r="D342" s="1354"/>
      <c r="E342" s="1354"/>
    </row>
    <row r="343" spans="3:5">
      <c r="C343" s="1354"/>
      <c r="D343" s="1354"/>
      <c r="E343" s="1354"/>
    </row>
    <row r="344" spans="3:5">
      <c r="C344" s="1354"/>
      <c r="D344" s="1354"/>
      <c r="E344" s="1354"/>
    </row>
    <row r="345" spans="3:5">
      <c r="C345" s="1354"/>
      <c r="D345" s="1354"/>
      <c r="E345" s="1354"/>
    </row>
    <row r="346" spans="3:5">
      <c r="C346" s="1354"/>
      <c r="D346" s="1354"/>
      <c r="E346" s="1354"/>
    </row>
    <row r="347" spans="3:5">
      <c r="C347" s="1354"/>
      <c r="D347" s="1354"/>
      <c r="E347" s="1354"/>
    </row>
    <row r="348" spans="3:5">
      <c r="C348" s="1354"/>
      <c r="D348" s="1354"/>
      <c r="E348" s="1354"/>
    </row>
    <row r="349" spans="3:5">
      <c r="C349" s="1354"/>
      <c r="D349" s="1354"/>
      <c r="E349" s="1354"/>
    </row>
    <row r="350" spans="3:5">
      <c r="C350" s="1354"/>
      <c r="D350" s="1354"/>
      <c r="E350" s="1354"/>
    </row>
    <row r="351" spans="3:5">
      <c r="C351" s="1354"/>
      <c r="D351" s="1354"/>
      <c r="E351" s="1354"/>
    </row>
    <row r="352" spans="3:5">
      <c r="C352" s="1354"/>
      <c r="D352" s="1354"/>
      <c r="E352" s="1354"/>
    </row>
    <row r="353" spans="3:5">
      <c r="C353" s="1354"/>
      <c r="D353" s="1354"/>
      <c r="E353" s="1354"/>
    </row>
    <row r="354" spans="3:5">
      <c r="C354" s="1354"/>
      <c r="D354" s="1354"/>
      <c r="E354" s="1354"/>
    </row>
    <row r="355" spans="3:5">
      <c r="C355" s="1354"/>
      <c r="D355" s="1354"/>
      <c r="E355" s="1354"/>
    </row>
    <row r="356" spans="3:5">
      <c r="C356" s="1354"/>
      <c r="D356" s="1354"/>
      <c r="E356" s="1354"/>
    </row>
    <row r="357" spans="3:5">
      <c r="C357" s="1354"/>
      <c r="D357" s="1354"/>
      <c r="E357" s="1354"/>
    </row>
    <row r="358" spans="3:5">
      <c r="C358" s="1354"/>
      <c r="D358" s="1354"/>
      <c r="E358" s="1354"/>
    </row>
    <row r="359" spans="3:5">
      <c r="C359" s="1354"/>
      <c r="D359" s="1354"/>
      <c r="E359" s="1354"/>
    </row>
    <row r="360" spans="3:5">
      <c r="C360" s="1354"/>
      <c r="D360" s="1354"/>
      <c r="E360" s="1354"/>
    </row>
    <row r="361" spans="3:5">
      <c r="C361" s="1354"/>
      <c r="D361" s="1354"/>
      <c r="E361" s="1354"/>
    </row>
    <row r="362" spans="3:5">
      <c r="C362" s="1354"/>
      <c r="D362" s="1354"/>
      <c r="E362" s="1354"/>
    </row>
    <row r="363" spans="3:5">
      <c r="C363" s="1354"/>
      <c r="D363" s="1354"/>
      <c r="E363" s="1354"/>
    </row>
    <row r="364" spans="3:5">
      <c r="C364" s="1354"/>
      <c r="D364" s="1354"/>
      <c r="E364" s="1354"/>
    </row>
    <row r="365" spans="3:5">
      <c r="C365" s="1354"/>
      <c r="D365" s="1354"/>
      <c r="E365" s="1354"/>
    </row>
    <row r="366" spans="3:5">
      <c r="C366" s="1354"/>
      <c r="D366" s="1354"/>
      <c r="E366" s="1354"/>
    </row>
    <row r="367" spans="3:5">
      <c r="C367" s="1354"/>
      <c r="D367" s="1354"/>
      <c r="E367" s="1354"/>
    </row>
    <row r="368" spans="3:5">
      <c r="C368" s="1354"/>
      <c r="D368" s="1354"/>
      <c r="E368" s="1354"/>
    </row>
    <row r="369" spans="3:5">
      <c r="C369" s="1354"/>
      <c r="D369" s="1354"/>
      <c r="E369" s="1354"/>
    </row>
    <row r="370" spans="3:5">
      <c r="C370" s="1354"/>
      <c r="D370" s="1354"/>
      <c r="E370" s="1354"/>
    </row>
    <row r="371" spans="3:5">
      <c r="C371" s="1354"/>
      <c r="D371" s="1354"/>
      <c r="E371" s="1354"/>
    </row>
    <row r="372" spans="3:5">
      <c r="C372" s="1354"/>
      <c r="D372" s="1354"/>
      <c r="E372" s="1354"/>
    </row>
    <row r="373" spans="3:5">
      <c r="C373" s="1354"/>
      <c r="D373" s="1354"/>
      <c r="E373" s="1354"/>
    </row>
    <row r="374" spans="3:5">
      <c r="C374" s="1354"/>
      <c r="D374" s="1354"/>
      <c r="E374" s="1354"/>
    </row>
    <row r="375" spans="3:5">
      <c r="C375" s="1354"/>
      <c r="D375" s="1354"/>
      <c r="E375" s="1354"/>
    </row>
    <row r="376" spans="3:5">
      <c r="C376" s="1354"/>
      <c r="D376" s="1354"/>
      <c r="E376" s="1354"/>
    </row>
    <row r="377" spans="3:5">
      <c r="C377" s="1354"/>
      <c r="D377" s="1354"/>
      <c r="E377" s="1354"/>
    </row>
    <row r="378" spans="3:5">
      <c r="C378" s="1354"/>
      <c r="D378" s="1354"/>
      <c r="E378" s="1354"/>
    </row>
    <row r="379" spans="3:5">
      <c r="C379" s="1354"/>
      <c r="D379" s="1354"/>
      <c r="E379" s="1354"/>
    </row>
    <row r="380" spans="3:5">
      <c r="C380" s="1354"/>
      <c r="D380" s="1354"/>
      <c r="E380" s="1354"/>
    </row>
    <row r="381" spans="3:5">
      <c r="C381" s="1354"/>
      <c r="D381" s="1354"/>
      <c r="E381" s="1354"/>
    </row>
    <row r="382" spans="3:5">
      <c r="C382" s="1354"/>
      <c r="D382" s="1354"/>
      <c r="E382" s="1354"/>
    </row>
    <row r="383" spans="3:5">
      <c r="C383" s="1354"/>
      <c r="D383" s="1354"/>
      <c r="E383" s="1354"/>
    </row>
    <row r="384" spans="3:5">
      <c r="C384" s="1354"/>
      <c r="D384" s="1354"/>
      <c r="E384" s="1354"/>
    </row>
    <row r="385" spans="3:5">
      <c r="C385" s="1354"/>
      <c r="D385" s="1354"/>
      <c r="E385" s="1354"/>
    </row>
    <row r="386" spans="3:5">
      <c r="C386" s="1354"/>
      <c r="D386" s="1354"/>
      <c r="E386" s="1354"/>
    </row>
    <row r="387" spans="3:5">
      <c r="C387" s="1354"/>
      <c r="D387" s="1354"/>
      <c r="E387" s="1354"/>
    </row>
    <row r="388" spans="3:5">
      <c r="C388" s="1354"/>
      <c r="D388" s="1354"/>
      <c r="E388" s="1354"/>
    </row>
    <row r="389" spans="3:5">
      <c r="C389" s="1354"/>
      <c r="D389" s="1354"/>
      <c r="E389" s="1354"/>
    </row>
    <row r="390" spans="3:5">
      <c r="C390" s="1354"/>
      <c r="D390" s="1354"/>
      <c r="E390" s="1354"/>
    </row>
    <row r="391" spans="3:5">
      <c r="C391" s="1354"/>
      <c r="D391" s="1354"/>
      <c r="E391" s="1354"/>
    </row>
    <row r="392" spans="3:5">
      <c r="C392" s="1354"/>
      <c r="D392" s="1354"/>
      <c r="E392" s="1354"/>
    </row>
    <row r="393" spans="3:5">
      <c r="C393" s="1354"/>
      <c r="D393" s="1354"/>
      <c r="E393" s="1354"/>
    </row>
    <row r="394" spans="3:5">
      <c r="C394" s="1354"/>
      <c r="D394" s="1354"/>
      <c r="E394" s="1354"/>
    </row>
    <row r="395" spans="3:5">
      <c r="C395" s="1354"/>
      <c r="D395" s="1354"/>
      <c r="E395" s="1354"/>
    </row>
    <row r="396" spans="3:5">
      <c r="C396" s="1354"/>
      <c r="D396" s="1354"/>
      <c r="E396" s="1354"/>
    </row>
    <row r="397" spans="3:5">
      <c r="C397" s="1354"/>
      <c r="D397" s="1354"/>
      <c r="E397" s="1354"/>
    </row>
    <row r="398" spans="3:5">
      <c r="C398" s="1354"/>
      <c r="D398" s="1354"/>
      <c r="E398" s="1354"/>
    </row>
    <row r="399" spans="3:5">
      <c r="C399" s="1354"/>
      <c r="D399" s="1354"/>
      <c r="E399" s="1354"/>
    </row>
    <row r="400" spans="3:5">
      <c r="C400" s="1354"/>
      <c r="D400" s="1354"/>
      <c r="E400" s="1354"/>
    </row>
    <row r="401" spans="3:5">
      <c r="C401" s="1354"/>
      <c r="D401" s="1354"/>
      <c r="E401" s="1354"/>
    </row>
    <row r="402" spans="3:5">
      <c r="C402" s="1354"/>
      <c r="D402" s="1354"/>
      <c r="E402" s="1354"/>
    </row>
    <row r="403" spans="3:5">
      <c r="C403" s="1354"/>
      <c r="D403" s="1354"/>
      <c r="E403" s="1354"/>
    </row>
    <row r="404" spans="3:5">
      <c r="C404" s="1354"/>
      <c r="D404" s="1354"/>
      <c r="E404" s="1354"/>
    </row>
    <row r="405" spans="3:5">
      <c r="C405" s="1354"/>
      <c r="D405" s="1354"/>
      <c r="E405" s="1354"/>
    </row>
    <row r="406" spans="3:5">
      <c r="C406" s="1354"/>
      <c r="D406" s="1354"/>
      <c r="E406" s="1354"/>
    </row>
    <row r="407" spans="3:5">
      <c r="C407" s="1354"/>
      <c r="D407" s="1354"/>
      <c r="E407" s="1354"/>
    </row>
    <row r="408" spans="3:5">
      <c r="C408" s="1354"/>
      <c r="D408" s="1354"/>
      <c r="E408" s="1354"/>
    </row>
    <row r="409" spans="3:5">
      <c r="C409" s="1354"/>
      <c r="D409" s="1354"/>
      <c r="E409" s="1354"/>
    </row>
    <row r="410" spans="3:5">
      <c r="C410" s="1354"/>
      <c r="D410" s="1354"/>
      <c r="E410" s="1354"/>
    </row>
    <row r="411" spans="3:5">
      <c r="C411" s="1354"/>
      <c r="D411" s="1354"/>
      <c r="E411" s="1354"/>
    </row>
    <row r="412" spans="3:5">
      <c r="C412" s="1354"/>
      <c r="D412" s="1354"/>
      <c r="E412" s="1354"/>
    </row>
    <row r="413" spans="3:5">
      <c r="C413" s="1354"/>
      <c r="D413" s="1354"/>
      <c r="E413" s="1354"/>
    </row>
    <row r="414" spans="3:5">
      <c r="C414" s="1354"/>
      <c r="D414" s="1354"/>
      <c r="E414" s="1354"/>
    </row>
    <row r="415" spans="3:5">
      <c r="C415" s="1354"/>
      <c r="D415" s="1354"/>
      <c r="E415" s="1354"/>
    </row>
    <row r="416" spans="3:5">
      <c r="C416" s="1354"/>
      <c r="D416" s="1354"/>
      <c r="E416" s="1354"/>
    </row>
    <row r="417" spans="3:5">
      <c r="C417" s="1354"/>
      <c r="D417" s="1354"/>
      <c r="E417" s="1354"/>
    </row>
    <row r="418" spans="3:5">
      <c r="C418" s="1354"/>
      <c r="D418" s="1354"/>
      <c r="E418" s="1354"/>
    </row>
    <row r="419" spans="3:5">
      <c r="C419" s="1354"/>
      <c r="D419" s="1354"/>
      <c r="E419" s="1354"/>
    </row>
    <row r="420" spans="3:5">
      <c r="C420" s="1354"/>
      <c r="D420" s="1354"/>
      <c r="E420" s="1354"/>
    </row>
    <row r="421" spans="3:5">
      <c r="C421" s="1354"/>
      <c r="D421" s="1354"/>
      <c r="E421" s="1354"/>
    </row>
    <row r="422" spans="3:5">
      <c r="C422" s="1354"/>
      <c r="D422" s="1354"/>
      <c r="E422" s="1354"/>
    </row>
    <row r="423" spans="3:5">
      <c r="C423" s="1354"/>
      <c r="D423" s="1354"/>
      <c r="E423" s="1354"/>
    </row>
    <row r="424" spans="3:5">
      <c r="C424" s="1354"/>
      <c r="D424" s="1354"/>
      <c r="E424" s="1354"/>
    </row>
    <row r="425" spans="3:5">
      <c r="C425" s="1354"/>
      <c r="D425" s="1354"/>
      <c r="E425" s="1354"/>
    </row>
    <row r="426" spans="3:5">
      <c r="C426" s="1354"/>
      <c r="D426" s="1354"/>
      <c r="E426" s="1354"/>
    </row>
    <row r="427" spans="3:5">
      <c r="C427" s="1354"/>
      <c r="D427" s="1354"/>
      <c r="E427" s="1354"/>
    </row>
    <row r="428" spans="3:5">
      <c r="C428" s="1354"/>
      <c r="D428" s="1354"/>
      <c r="E428" s="1354"/>
    </row>
    <row r="429" spans="3:5">
      <c r="C429" s="1354"/>
      <c r="D429" s="1354"/>
      <c r="E429" s="1354"/>
    </row>
    <row r="430" spans="3:5">
      <c r="C430" s="1354"/>
      <c r="D430" s="1354"/>
      <c r="E430" s="1354"/>
    </row>
    <row r="431" spans="3:5">
      <c r="C431" s="1354"/>
      <c r="D431" s="1354"/>
      <c r="E431" s="1354"/>
    </row>
    <row r="432" spans="3:5">
      <c r="C432" s="1354"/>
      <c r="D432" s="1354"/>
      <c r="E432" s="1354"/>
    </row>
    <row r="433" spans="3:5">
      <c r="C433" s="1354"/>
      <c r="D433" s="1354"/>
      <c r="E433" s="1354"/>
    </row>
    <row r="434" spans="3:5">
      <c r="C434" s="1354"/>
      <c r="D434" s="1354"/>
      <c r="E434" s="1354"/>
    </row>
    <row r="435" spans="3:5">
      <c r="C435" s="1354"/>
      <c r="D435" s="1354"/>
      <c r="E435" s="1354"/>
    </row>
    <row r="436" spans="3:5">
      <c r="C436" s="1354"/>
      <c r="D436" s="1354"/>
      <c r="E436" s="1354"/>
    </row>
    <row r="437" spans="3:5">
      <c r="C437" s="1354"/>
      <c r="D437" s="1354"/>
      <c r="E437" s="1354"/>
    </row>
    <row r="438" spans="3:5">
      <c r="C438" s="1354"/>
      <c r="D438" s="1354"/>
      <c r="E438" s="1354"/>
    </row>
    <row r="439" spans="3:5">
      <c r="C439" s="1354"/>
      <c r="D439" s="1354"/>
      <c r="E439" s="1354"/>
    </row>
    <row r="440" spans="3:5">
      <c r="C440" s="1354"/>
      <c r="D440" s="1354"/>
      <c r="E440" s="1354"/>
    </row>
    <row r="441" spans="3:5">
      <c r="C441" s="1354"/>
      <c r="D441" s="1354"/>
      <c r="E441" s="1354"/>
    </row>
    <row r="442" spans="3:5">
      <c r="C442" s="1354"/>
      <c r="D442" s="1354"/>
      <c r="E442" s="1354"/>
    </row>
    <row r="443" spans="3:5">
      <c r="C443" s="1354"/>
      <c r="D443" s="1354"/>
      <c r="E443" s="1354"/>
    </row>
    <row r="444" spans="3:5">
      <c r="C444" s="1354"/>
      <c r="D444" s="1354"/>
      <c r="E444" s="1354"/>
    </row>
    <row r="445" spans="3:5">
      <c r="C445" s="1354"/>
      <c r="D445" s="1354"/>
      <c r="E445" s="1354"/>
    </row>
    <row r="446" spans="3:5">
      <c r="C446" s="1354"/>
      <c r="D446" s="1354"/>
      <c r="E446" s="1354"/>
    </row>
    <row r="447" spans="3:5">
      <c r="C447" s="1354"/>
      <c r="D447" s="1354"/>
      <c r="E447" s="1354"/>
    </row>
    <row r="448" spans="3:5">
      <c r="C448" s="1354"/>
      <c r="D448" s="1354"/>
      <c r="E448" s="1354"/>
    </row>
    <row r="449" spans="3:5">
      <c r="C449" s="1354"/>
      <c r="D449" s="1354"/>
      <c r="E449" s="1354"/>
    </row>
    <row r="450" spans="3:5">
      <c r="C450" s="1354"/>
      <c r="D450" s="1354"/>
      <c r="E450" s="1354"/>
    </row>
    <row r="451" spans="3:5">
      <c r="C451" s="1354"/>
      <c r="D451" s="1354"/>
      <c r="E451" s="1354"/>
    </row>
    <row r="452" spans="3:5">
      <c r="C452" s="1354"/>
      <c r="D452" s="1354"/>
      <c r="E452" s="1354"/>
    </row>
    <row r="453" spans="3:5">
      <c r="C453" s="1354"/>
      <c r="D453" s="1354"/>
      <c r="E453" s="1354"/>
    </row>
    <row r="454" spans="3:5">
      <c r="C454" s="1354"/>
      <c r="D454" s="1354"/>
      <c r="E454" s="1354"/>
    </row>
    <row r="455" spans="3:5">
      <c r="C455" s="1354"/>
      <c r="D455" s="1354"/>
      <c r="E455" s="1354"/>
    </row>
    <row r="456" spans="3:5">
      <c r="C456" s="1354"/>
      <c r="D456" s="1354"/>
      <c r="E456" s="1354"/>
    </row>
    <row r="457" spans="3:5">
      <c r="C457" s="1354"/>
      <c r="D457" s="1354"/>
      <c r="E457" s="1354"/>
    </row>
    <row r="458" spans="3:5">
      <c r="C458" s="1354"/>
      <c r="D458" s="1354"/>
      <c r="E458" s="1354"/>
    </row>
    <row r="459" spans="3:5">
      <c r="C459" s="1354"/>
      <c r="D459" s="1354"/>
      <c r="E459" s="1354"/>
    </row>
    <row r="460" spans="3:5">
      <c r="C460" s="1354"/>
      <c r="D460" s="1354"/>
      <c r="E460" s="1354"/>
    </row>
    <row r="461" spans="3:5">
      <c r="C461" s="1354"/>
      <c r="D461" s="1354"/>
      <c r="E461" s="1354"/>
    </row>
    <row r="462" spans="3:5">
      <c r="C462" s="1354"/>
      <c r="D462" s="1354"/>
      <c r="E462" s="1354"/>
    </row>
    <row r="463" spans="3:5">
      <c r="C463" s="1354"/>
      <c r="D463" s="1354"/>
      <c r="E463" s="1354"/>
    </row>
    <row r="464" spans="3:5">
      <c r="C464" s="1354"/>
      <c r="D464" s="1354"/>
      <c r="E464" s="1354"/>
    </row>
    <row r="465" spans="3:5">
      <c r="C465" s="1354"/>
      <c r="D465" s="1354"/>
      <c r="E465" s="1354"/>
    </row>
    <row r="466" spans="3:5">
      <c r="C466" s="1354"/>
      <c r="D466" s="1354"/>
      <c r="E466" s="1354"/>
    </row>
    <row r="467" spans="3:5">
      <c r="C467" s="1354"/>
      <c r="D467" s="1354"/>
      <c r="E467" s="1354"/>
    </row>
    <row r="468" spans="3:5">
      <c r="C468" s="1354"/>
      <c r="D468" s="1354"/>
      <c r="E468" s="1354"/>
    </row>
    <row r="469" spans="3:5">
      <c r="C469" s="1354"/>
      <c r="D469" s="1354"/>
      <c r="E469" s="1354"/>
    </row>
    <row r="470" spans="3:5">
      <c r="C470" s="1354"/>
      <c r="D470" s="1354"/>
      <c r="E470" s="1354"/>
    </row>
    <row r="471" spans="3:5">
      <c r="C471" s="1354"/>
      <c r="D471" s="1354"/>
      <c r="E471" s="1354"/>
    </row>
    <row r="472" spans="3:5">
      <c r="C472" s="1354"/>
      <c r="D472" s="1354"/>
      <c r="E472" s="1354"/>
    </row>
    <row r="473" spans="3:5">
      <c r="C473" s="1354"/>
      <c r="D473" s="1354"/>
      <c r="E473" s="1354"/>
    </row>
    <row r="474" spans="3:5">
      <c r="C474" s="1354"/>
      <c r="D474" s="1354"/>
      <c r="E474" s="1354"/>
    </row>
    <row r="475" spans="3:5">
      <c r="C475" s="1354"/>
      <c r="D475" s="1354"/>
      <c r="E475" s="1354"/>
    </row>
    <row r="476" spans="3:5">
      <c r="C476" s="1354"/>
      <c r="D476" s="1354"/>
      <c r="E476" s="1354"/>
    </row>
    <row r="477" spans="3:5">
      <c r="C477" s="1354"/>
      <c r="D477" s="1354"/>
      <c r="E477" s="1354"/>
    </row>
    <row r="478" spans="3:5">
      <c r="C478" s="1354"/>
      <c r="D478" s="1354"/>
      <c r="E478" s="1354"/>
    </row>
    <row r="479" spans="3:5">
      <c r="C479" s="1354"/>
      <c r="D479" s="1354"/>
      <c r="E479" s="1354"/>
    </row>
    <row r="480" spans="3:5">
      <c r="C480" s="1354"/>
      <c r="D480" s="1354"/>
      <c r="E480" s="1354"/>
    </row>
    <row r="481" spans="3:5">
      <c r="C481" s="1354"/>
      <c r="D481" s="1354"/>
      <c r="E481" s="1354"/>
    </row>
    <row r="482" spans="3:5">
      <c r="C482" s="1354"/>
      <c r="D482" s="1354"/>
      <c r="E482" s="1354"/>
    </row>
    <row r="483" spans="3:5">
      <c r="C483" s="1354"/>
      <c r="D483" s="1354"/>
      <c r="E483" s="1354"/>
    </row>
    <row r="484" spans="3:5">
      <c r="C484" s="1354"/>
      <c r="D484" s="1354"/>
      <c r="E484" s="1354"/>
    </row>
    <row r="485" spans="3:5">
      <c r="C485" s="1354"/>
      <c r="D485" s="1354"/>
      <c r="E485" s="1354"/>
    </row>
    <row r="486" spans="3:5">
      <c r="C486" s="1354"/>
      <c r="D486" s="1354"/>
      <c r="E486" s="1354"/>
    </row>
    <row r="487" spans="3:5">
      <c r="C487" s="1354"/>
      <c r="D487" s="1354"/>
      <c r="E487" s="1354"/>
    </row>
    <row r="488" spans="3:5">
      <c r="C488" s="1354"/>
      <c r="D488" s="1354"/>
      <c r="E488" s="1354"/>
    </row>
    <row r="489" spans="3:5">
      <c r="C489" s="1354"/>
      <c r="D489" s="1354"/>
      <c r="E489" s="1354"/>
    </row>
    <row r="490" spans="3:5">
      <c r="C490" s="1354"/>
      <c r="D490" s="1354"/>
      <c r="E490" s="1354"/>
    </row>
  </sheetData>
  <mergeCells count="1">
    <mergeCell ref="D1:E1"/>
  </mergeCells>
  <printOptions horizontalCentered="1"/>
  <pageMargins left="0.27" right="0.2" top="0.25" bottom="0.3" header="0.17" footer="0.26"/>
  <pageSetup scale="81" orientation="portrait" r:id="rId1"/>
</worksheet>
</file>

<file path=xl/worksheets/sheet71.xml><?xml version="1.0" encoding="utf-8"?>
<worksheet xmlns="http://schemas.openxmlformats.org/spreadsheetml/2006/main" xmlns:r="http://schemas.openxmlformats.org/officeDocument/2006/relationships">
  <dimension ref="A1:I260"/>
  <sheetViews>
    <sheetView view="pageBreakPreview" topLeftCell="A31" zoomScaleSheetLayoutView="100" workbookViewId="0">
      <selection activeCell="N13" sqref="N13"/>
    </sheetView>
  </sheetViews>
  <sheetFormatPr defaultRowHeight="12.75"/>
  <sheetData>
    <row r="1" spans="1:9" ht="25.5" customHeight="1">
      <c r="A1" s="2130" t="s">
        <v>2937</v>
      </c>
      <c r="B1" s="2130"/>
      <c r="C1" s="1366"/>
      <c r="D1" s="1366"/>
      <c r="E1" s="1366"/>
      <c r="F1" s="1366"/>
      <c r="G1" s="2130" t="s">
        <v>2904</v>
      </c>
      <c r="H1" s="2130"/>
      <c r="I1" s="2130"/>
    </row>
    <row r="2" spans="1:9" ht="15.75">
      <c r="A2" s="1367" t="s">
        <v>2905</v>
      </c>
      <c r="B2" s="1368"/>
      <c r="C2" s="1368"/>
      <c r="D2" s="1368"/>
      <c r="E2" s="1368"/>
      <c r="F2" s="1368"/>
      <c r="G2" s="1368"/>
      <c r="H2" s="1367"/>
      <c r="I2" s="1367"/>
    </row>
    <row r="3" spans="1:9" ht="15.75">
      <c r="A3" s="1368"/>
      <c r="B3" s="1368"/>
      <c r="C3" s="1368"/>
      <c r="D3" s="1368"/>
      <c r="E3" s="1368"/>
      <c r="F3" s="1368"/>
      <c r="G3" s="1368"/>
      <c r="H3" s="1367"/>
      <c r="I3" s="1367"/>
    </row>
    <row r="4" spans="1:9" ht="15.75">
      <c r="A4" s="2128" t="s">
        <v>2906</v>
      </c>
      <c r="B4" s="2131" t="s">
        <v>241</v>
      </c>
      <c r="C4" s="2131"/>
      <c r="D4" s="2131" t="s">
        <v>94</v>
      </c>
      <c r="E4" s="2131"/>
      <c r="F4" s="2131" t="s">
        <v>243</v>
      </c>
      <c r="G4" s="2131"/>
      <c r="H4" s="2131" t="s">
        <v>891</v>
      </c>
      <c r="I4" s="2131"/>
    </row>
    <row r="5" spans="1:9" ht="47.25">
      <c r="A5" s="2129"/>
      <c r="B5" s="1372" t="s">
        <v>1408</v>
      </c>
      <c r="C5" s="1372" t="s">
        <v>2907</v>
      </c>
      <c r="D5" s="1372" t="s">
        <v>1408</v>
      </c>
      <c r="E5" s="1372" t="s">
        <v>2907</v>
      </c>
      <c r="F5" s="1372" t="s">
        <v>1408</v>
      </c>
      <c r="G5" s="1372" t="s">
        <v>2907</v>
      </c>
      <c r="H5" s="1372" t="s">
        <v>1408</v>
      </c>
      <c r="I5" s="1372" t="s">
        <v>2907</v>
      </c>
    </row>
    <row r="6" spans="1:9" ht="15.75">
      <c r="A6" s="1373"/>
      <c r="B6" s="1374"/>
      <c r="C6" s="1374"/>
      <c r="D6" s="1374"/>
      <c r="E6" s="1373"/>
      <c r="F6" s="1373"/>
      <c r="G6" s="1373"/>
      <c r="H6" s="1372"/>
      <c r="I6" s="1372"/>
    </row>
    <row r="7" spans="1:9" ht="20.25" customHeight="1">
      <c r="A7" s="1376" t="s">
        <v>2908</v>
      </c>
      <c r="B7" s="1377"/>
      <c r="C7" s="1378"/>
      <c r="D7" s="1373"/>
      <c r="E7" s="1373"/>
      <c r="F7" s="1373"/>
      <c r="G7" s="1373"/>
      <c r="H7" s="1372"/>
      <c r="I7" s="1372"/>
    </row>
    <row r="8" spans="1:9" ht="20.25" customHeight="1">
      <c r="A8" s="1375" t="s">
        <v>2909</v>
      </c>
      <c r="B8" s="1375">
        <v>1</v>
      </c>
      <c r="C8" s="1375">
        <v>1</v>
      </c>
      <c r="D8" s="1375">
        <v>37</v>
      </c>
      <c r="E8" s="1375">
        <v>37</v>
      </c>
      <c r="F8" s="1375">
        <v>39961</v>
      </c>
      <c r="G8" s="1375">
        <v>39961</v>
      </c>
      <c r="H8" s="1371">
        <f>+B8+D8+F8</f>
        <v>39999</v>
      </c>
      <c r="I8" s="1371">
        <f>+C8+E8+G8</f>
        <v>39999</v>
      </c>
    </row>
    <row r="9" spans="1:9" ht="20.25" customHeight="1">
      <c r="A9" s="1375" t="s">
        <v>2910</v>
      </c>
      <c r="B9" s="1375">
        <v>1</v>
      </c>
      <c r="C9" s="1375">
        <v>1</v>
      </c>
      <c r="D9" s="1375">
        <v>38</v>
      </c>
      <c r="E9" s="1375">
        <v>38</v>
      </c>
      <c r="F9" s="1375">
        <v>40081</v>
      </c>
      <c r="G9" s="1375">
        <v>40081</v>
      </c>
      <c r="H9" s="1371">
        <f t="shared" ref="H9:I19" si="0">+B9+D9+F9</f>
        <v>40120</v>
      </c>
      <c r="I9" s="1371">
        <f t="shared" si="0"/>
        <v>40120</v>
      </c>
    </row>
    <row r="10" spans="1:9" ht="20.25" customHeight="1">
      <c r="A10" s="1375" t="s">
        <v>2911</v>
      </c>
      <c r="B10" s="1375">
        <v>1</v>
      </c>
      <c r="C10" s="1375">
        <v>1</v>
      </c>
      <c r="D10" s="1375">
        <v>39</v>
      </c>
      <c r="E10" s="1375">
        <v>39</v>
      </c>
      <c r="F10" s="1375">
        <v>40313</v>
      </c>
      <c r="G10" s="1375">
        <v>40313</v>
      </c>
      <c r="H10" s="1371">
        <f t="shared" si="0"/>
        <v>40353</v>
      </c>
      <c r="I10" s="1371">
        <f t="shared" si="0"/>
        <v>40353</v>
      </c>
    </row>
    <row r="11" spans="1:9" ht="20.25" customHeight="1">
      <c r="A11" s="1375" t="s">
        <v>2912</v>
      </c>
      <c r="B11" s="1375">
        <v>1</v>
      </c>
      <c r="C11" s="1375">
        <v>1</v>
      </c>
      <c r="D11" s="1375">
        <v>39</v>
      </c>
      <c r="E11" s="1375">
        <v>39</v>
      </c>
      <c r="F11" s="1375">
        <v>40436</v>
      </c>
      <c r="G11" s="1375">
        <v>40436</v>
      </c>
      <c r="H11" s="1371">
        <f t="shared" si="0"/>
        <v>40476</v>
      </c>
      <c r="I11" s="1371">
        <f t="shared" si="0"/>
        <v>40476</v>
      </c>
    </row>
    <row r="12" spans="1:9" ht="20.25" customHeight="1">
      <c r="A12" s="1375" t="s">
        <v>2913</v>
      </c>
      <c r="B12" s="1375">
        <v>1</v>
      </c>
      <c r="C12" s="1375">
        <v>1</v>
      </c>
      <c r="D12" s="1375">
        <v>39</v>
      </c>
      <c r="E12" s="1375">
        <v>39</v>
      </c>
      <c r="F12" s="1375">
        <v>40651</v>
      </c>
      <c r="G12" s="1375">
        <v>40651</v>
      </c>
      <c r="H12" s="1371">
        <f t="shared" si="0"/>
        <v>40691</v>
      </c>
      <c r="I12" s="1371">
        <f t="shared" si="0"/>
        <v>40691</v>
      </c>
    </row>
    <row r="13" spans="1:9" ht="20.25" customHeight="1">
      <c r="A13" s="1375" t="s">
        <v>2914</v>
      </c>
      <c r="B13" s="1375">
        <v>1</v>
      </c>
      <c r="C13" s="1375">
        <v>1</v>
      </c>
      <c r="D13" s="1375">
        <v>39</v>
      </c>
      <c r="E13" s="1375">
        <v>39</v>
      </c>
      <c r="F13" s="1375">
        <v>40843</v>
      </c>
      <c r="G13" s="1375">
        <v>40843</v>
      </c>
      <c r="H13" s="1371">
        <f t="shared" si="0"/>
        <v>40883</v>
      </c>
      <c r="I13" s="1371">
        <f t="shared" si="0"/>
        <v>40883</v>
      </c>
    </row>
    <row r="14" spans="1:9" ht="20.25" customHeight="1">
      <c r="A14" s="1375" t="s">
        <v>2915</v>
      </c>
      <c r="B14" s="1375">
        <v>1</v>
      </c>
      <c r="C14" s="1375">
        <v>1</v>
      </c>
      <c r="D14" s="1375">
        <v>39</v>
      </c>
      <c r="E14" s="1375">
        <v>39</v>
      </c>
      <c r="F14" s="1375">
        <v>40943</v>
      </c>
      <c r="G14" s="1375">
        <v>40943</v>
      </c>
      <c r="H14" s="1371">
        <f t="shared" si="0"/>
        <v>40983</v>
      </c>
      <c r="I14" s="1371">
        <f t="shared" si="0"/>
        <v>40983</v>
      </c>
    </row>
    <row r="15" spans="1:9" ht="20.25" customHeight="1">
      <c r="A15" s="1375" t="s">
        <v>2916</v>
      </c>
      <c r="B15" s="1375">
        <v>1</v>
      </c>
      <c r="C15" s="1375">
        <v>1</v>
      </c>
      <c r="D15" s="1375">
        <v>39</v>
      </c>
      <c r="E15" s="1375">
        <v>39</v>
      </c>
      <c r="F15" s="1375">
        <v>41169</v>
      </c>
      <c r="G15" s="1375">
        <v>41169</v>
      </c>
      <c r="H15" s="1371">
        <f t="shared" si="0"/>
        <v>41209</v>
      </c>
      <c r="I15" s="1371">
        <f t="shared" si="0"/>
        <v>41209</v>
      </c>
    </row>
    <row r="16" spans="1:9" ht="20.25" customHeight="1">
      <c r="A16" s="1375" t="s">
        <v>2917</v>
      </c>
      <c r="B16" s="1375">
        <v>1</v>
      </c>
      <c r="C16" s="1375">
        <v>1</v>
      </c>
      <c r="D16" s="1375">
        <v>39</v>
      </c>
      <c r="E16" s="1375">
        <v>39</v>
      </c>
      <c r="F16" s="1375">
        <v>41245</v>
      </c>
      <c r="G16" s="1375">
        <v>41245</v>
      </c>
      <c r="H16" s="1371">
        <f t="shared" si="0"/>
        <v>41285</v>
      </c>
      <c r="I16" s="1371">
        <f t="shared" si="0"/>
        <v>41285</v>
      </c>
    </row>
    <row r="17" spans="1:9" ht="20.25" customHeight="1">
      <c r="A17" s="1375" t="s">
        <v>2918</v>
      </c>
      <c r="B17" s="1375">
        <v>1</v>
      </c>
      <c r="C17" s="1375">
        <v>1</v>
      </c>
      <c r="D17" s="1375">
        <v>40</v>
      </c>
      <c r="E17" s="1375">
        <v>40</v>
      </c>
      <c r="F17" s="1375">
        <v>41449</v>
      </c>
      <c r="G17" s="1375">
        <v>41449</v>
      </c>
      <c r="H17" s="1371">
        <f t="shared" si="0"/>
        <v>41490</v>
      </c>
      <c r="I17" s="1371">
        <f t="shared" si="0"/>
        <v>41490</v>
      </c>
    </row>
    <row r="18" spans="1:9" ht="20.25" customHeight="1">
      <c r="A18" s="1375" t="s">
        <v>2919</v>
      </c>
      <c r="B18" s="1375">
        <v>1</v>
      </c>
      <c r="C18" s="1375">
        <v>1</v>
      </c>
      <c r="D18" s="1375">
        <v>41</v>
      </c>
      <c r="E18" s="1375">
        <v>41</v>
      </c>
      <c r="F18" s="1375">
        <v>41676</v>
      </c>
      <c r="G18" s="1375">
        <v>41676</v>
      </c>
      <c r="H18" s="1371">
        <f t="shared" si="0"/>
        <v>41718</v>
      </c>
      <c r="I18" s="1371">
        <f t="shared" si="0"/>
        <v>41718</v>
      </c>
    </row>
    <row r="19" spans="1:9" ht="20.25" customHeight="1">
      <c r="A19" s="1375" t="s">
        <v>2920</v>
      </c>
      <c r="B19" s="1375">
        <v>1</v>
      </c>
      <c r="C19" s="1375">
        <v>1</v>
      </c>
      <c r="D19" s="1375">
        <v>42</v>
      </c>
      <c r="E19" s="1375">
        <v>42</v>
      </c>
      <c r="F19" s="1375">
        <v>41856</v>
      </c>
      <c r="G19" s="1375">
        <v>41856</v>
      </c>
      <c r="H19" s="1371">
        <f t="shared" si="0"/>
        <v>41899</v>
      </c>
      <c r="I19" s="1371">
        <f t="shared" si="0"/>
        <v>41899</v>
      </c>
    </row>
    <row r="20" spans="1:9" ht="20.25" customHeight="1">
      <c r="A20" s="1371" t="s">
        <v>891</v>
      </c>
      <c r="B20" s="1371">
        <f t="shared" ref="B20:I20" si="1">SUM(B8:B19)</f>
        <v>12</v>
      </c>
      <c r="C20" s="1371">
        <f t="shared" si="1"/>
        <v>12</v>
      </c>
      <c r="D20" s="1371">
        <f t="shared" si="1"/>
        <v>471</v>
      </c>
      <c r="E20" s="1371">
        <f t="shared" si="1"/>
        <v>471</v>
      </c>
      <c r="F20" s="1371">
        <f t="shared" si="1"/>
        <v>490623</v>
      </c>
      <c r="G20" s="1371">
        <f t="shared" si="1"/>
        <v>490623</v>
      </c>
      <c r="H20" s="1371">
        <f t="shared" si="1"/>
        <v>491106</v>
      </c>
      <c r="I20" s="1371">
        <f t="shared" si="1"/>
        <v>491106</v>
      </c>
    </row>
    <row r="21" spans="1:9" ht="20.25" customHeight="1">
      <c r="A21" s="1375"/>
      <c r="B21" s="1375"/>
      <c r="C21" s="1375"/>
      <c r="D21" s="1375"/>
      <c r="E21" s="1375"/>
      <c r="F21" s="1375"/>
      <c r="G21" s="1375"/>
      <c r="H21" s="1371"/>
      <c r="I21" s="1371"/>
    </row>
    <row r="22" spans="1:9" ht="20.25" customHeight="1">
      <c r="A22" s="1376" t="s">
        <v>2921</v>
      </c>
      <c r="B22" s="1377"/>
      <c r="C22" s="1378"/>
      <c r="D22" s="1373"/>
      <c r="E22" s="1373"/>
      <c r="F22" s="1373"/>
      <c r="G22" s="1373"/>
      <c r="H22" s="1372"/>
      <c r="I22" s="1372"/>
    </row>
    <row r="23" spans="1:9" ht="20.25" customHeight="1">
      <c r="A23" s="1375" t="s">
        <v>2909</v>
      </c>
      <c r="B23" s="1375">
        <v>0</v>
      </c>
      <c r="C23" s="1375">
        <v>0</v>
      </c>
      <c r="D23" s="1375">
        <v>3</v>
      </c>
      <c r="E23" s="1375">
        <v>3</v>
      </c>
      <c r="F23" s="1375">
        <v>43197</v>
      </c>
      <c r="G23" s="1375">
        <v>43197</v>
      </c>
      <c r="H23" s="1371">
        <f>+B23+D23+F23</f>
        <v>43200</v>
      </c>
      <c r="I23" s="1371">
        <f>+C23+E23+G23</f>
        <v>43200</v>
      </c>
    </row>
    <row r="24" spans="1:9" ht="20.25" customHeight="1">
      <c r="A24" s="1375" t="s">
        <v>2910</v>
      </c>
      <c r="B24" s="1375">
        <v>0</v>
      </c>
      <c r="C24" s="1375">
        <v>0</v>
      </c>
      <c r="D24" s="1375">
        <v>3</v>
      </c>
      <c r="E24" s="1375">
        <v>3</v>
      </c>
      <c r="F24" s="1375">
        <v>44173</v>
      </c>
      <c r="G24" s="1375">
        <v>44173</v>
      </c>
      <c r="H24" s="1371">
        <f t="shared" ref="H24:I34" si="2">+B24+D24+F24</f>
        <v>44176</v>
      </c>
      <c r="I24" s="1371">
        <f t="shared" si="2"/>
        <v>44176</v>
      </c>
    </row>
    <row r="25" spans="1:9" ht="20.25" customHeight="1">
      <c r="A25" s="1375" t="s">
        <v>2911</v>
      </c>
      <c r="B25" s="1375">
        <v>0</v>
      </c>
      <c r="C25" s="1375">
        <v>0</v>
      </c>
      <c r="D25" s="1375">
        <v>3</v>
      </c>
      <c r="E25" s="1375">
        <v>3</v>
      </c>
      <c r="F25" s="1375">
        <v>45106</v>
      </c>
      <c r="G25" s="1375">
        <v>45106</v>
      </c>
      <c r="H25" s="1371">
        <f t="shared" si="2"/>
        <v>45109</v>
      </c>
      <c r="I25" s="1371">
        <f t="shared" si="2"/>
        <v>45109</v>
      </c>
    </row>
    <row r="26" spans="1:9" ht="20.25" customHeight="1">
      <c r="A26" s="1375" t="s">
        <v>2912</v>
      </c>
      <c r="B26" s="1375">
        <v>0</v>
      </c>
      <c r="C26" s="1375">
        <v>0</v>
      </c>
      <c r="D26" s="1375">
        <v>3</v>
      </c>
      <c r="E26" s="1375">
        <v>3</v>
      </c>
      <c r="F26" s="1375">
        <v>45654</v>
      </c>
      <c r="G26" s="1375">
        <v>45654</v>
      </c>
      <c r="H26" s="1371">
        <f t="shared" si="2"/>
        <v>45657</v>
      </c>
      <c r="I26" s="1371">
        <f t="shared" si="2"/>
        <v>45657</v>
      </c>
    </row>
    <row r="27" spans="1:9" ht="20.25" customHeight="1">
      <c r="A27" s="1375" t="s">
        <v>2913</v>
      </c>
      <c r="B27" s="1375">
        <v>0</v>
      </c>
      <c r="C27" s="1375">
        <v>0</v>
      </c>
      <c r="D27" s="1375">
        <v>3</v>
      </c>
      <c r="E27" s="1375">
        <v>3</v>
      </c>
      <c r="F27" s="1375">
        <v>46906</v>
      </c>
      <c r="G27" s="1375">
        <v>46906</v>
      </c>
      <c r="H27" s="1371">
        <f t="shared" si="2"/>
        <v>46909</v>
      </c>
      <c r="I27" s="1371">
        <f t="shared" si="2"/>
        <v>46909</v>
      </c>
    </row>
    <row r="28" spans="1:9" ht="20.25" customHeight="1">
      <c r="A28" s="1375" t="s">
        <v>2914</v>
      </c>
      <c r="B28" s="1375">
        <v>0</v>
      </c>
      <c r="C28" s="1375">
        <v>0</v>
      </c>
      <c r="D28" s="1375">
        <v>3</v>
      </c>
      <c r="E28" s="1375">
        <v>3</v>
      </c>
      <c r="F28" s="1375">
        <v>47538</v>
      </c>
      <c r="G28" s="1375">
        <v>47538</v>
      </c>
      <c r="H28" s="1371">
        <f t="shared" si="2"/>
        <v>47541</v>
      </c>
      <c r="I28" s="1371">
        <f t="shared" si="2"/>
        <v>47541</v>
      </c>
    </row>
    <row r="29" spans="1:9" ht="20.25" customHeight="1">
      <c r="A29" s="1375" t="s">
        <v>2915</v>
      </c>
      <c r="B29" s="1375">
        <v>0</v>
      </c>
      <c r="C29" s="1375">
        <v>0</v>
      </c>
      <c r="D29" s="1375">
        <v>3</v>
      </c>
      <c r="E29" s="1375">
        <v>3</v>
      </c>
      <c r="F29" s="1375">
        <v>49073</v>
      </c>
      <c r="G29" s="1375">
        <v>49073</v>
      </c>
      <c r="H29" s="1371">
        <f t="shared" si="2"/>
        <v>49076</v>
      </c>
      <c r="I29" s="1371">
        <f t="shared" si="2"/>
        <v>49076</v>
      </c>
    </row>
    <row r="30" spans="1:9" ht="20.25" customHeight="1">
      <c r="A30" s="1375" t="s">
        <v>2916</v>
      </c>
      <c r="B30" s="1375">
        <v>0</v>
      </c>
      <c r="C30" s="1375">
        <v>0</v>
      </c>
      <c r="D30" s="1375">
        <v>3</v>
      </c>
      <c r="E30" s="1375">
        <v>3</v>
      </c>
      <c r="F30" s="1375">
        <v>49314</v>
      </c>
      <c r="G30" s="1375">
        <v>49314</v>
      </c>
      <c r="H30" s="1371">
        <f t="shared" si="2"/>
        <v>49317</v>
      </c>
      <c r="I30" s="1371">
        <f t="shared" si="2"/>
        <v>49317</v>
      </c>
    </row>
    <row r="31" spans="1:9" ht="20.25" customHeight="1">
      <c r="A31" s="1375" t="s">
        <v>2917</v>
      </c>
      <c r="B31" s="1375">
        <v>0</v>
      </c>
      <c r="C31" s="1375">
        <v>0</v>
      </c>
      <c r="D31" s="1375">
        <v>3</v>
      </c>
      <c r="E31" s="1375">
        <v>3</v>
      </c>
      <c r="F31" s="1375">
        <v>49613</v>
      </c>
      <c r="G31" s="1375">
        <v>49613</v>
      </c>
      <c r="H31" s="1371">
        <f t="shared" si="2"/>
        <v>49616</v>
      </c>
      <c r="I31" s="1371">
        <f t="shared" si="2"/>
        <v>49616</v>
      </c>
    </row>
    <row r="32" spans="1:9" ht="20.25" customHeight="1">
      <c r="A32" s="1375" t="s">
        <v>2918</v>
      </c>
      <c r="B32" s="1375">
        <v>0</v>
      </c>
      <c r="C32" s="1375">
        <v>0</v>
      </c>
      <c r="D32" s="1375">
        <v>3</v>
      </c>
      <c r="E32" s="1375">
        <v>3</v>
      </c>
      <c r="F32" s="1375">
        <v>49978</v>
      </c>
      <c r="G32" s="1375">
        <v>49978</v>
      </c>
      <c r="H32" s="1371">
        <f t="shared" si="2"/>
        <v>49981</v>
      </c>
      <c r="I32" s="1371">
        <f t="shared" si="2"/>
        <v>49981</v>
      </c>
    </row>
    <row r="33" spans="1:9" ht="20.25" customHeight="1">
      <c r="A33" s="1375" t="s">
        <v>2919</v>
      </c>
      <c r="B33" s="1375">
        <v>0</v>
      </c>
      <c r="C33" s="1375">
        <v>0</v>
      </c>
      <c r="D33" s="1375">
        <v>3</v>
      </c>
      <c r="E33" s="1375">
        <v>3</v>
      </c>
      <c r="F33" s="1375">
        <v>50780</v>
      </c>
      <c r="G33" s="1375">
        <v>50780</v>
      </c>
      <c r="H33" s="1371">
        <f t="shared" si="2"/>
        <v>50783</v>
      </c>
      <c r="I33" s="1371">
        <f t="shared" si="2"/>
        <v>50783</v>
      </c>
    </row>
    <row r="34" spans="1:9" ht="20.25" customHeight="1">
      <c r="A34" s="1375" t="s">
        <v>2920</v>
      </c>
      <c r="B34" s="1375">
        <v>0</v>
      </c>
      <c r="C34" s="1375">
        <v>0</v>
      </c>
      <c r="D34" s="1375">
        <v>3</v>
      </c>
      <c r="E34" s="1375">
        <v>3</v>
      </c>
      <c r="F34" s="1375">
        <v>50943</v>
      </c>
      <c r="G34" s="1375">
        <v>50943</v>
      </c>
      <c r="H34" s="1371">
        <f t="shared" si="2"/>
        <v>50946</v>
      </c>
      <c r="I34" s="1371">
        <f t="shared" si="2"/>
        <v>50946</v>
      </c>
    </row>
    <row r="35" spans="1:9" ht="20.25" customHeight="1">
      <c r="A35" s="1371" t="s">
        <v>891</v>
      </c>
      <c r="B35" s="1371">
        <f>SUM(B23:B34)</f>
        <v>0</v>
      </c>
      <c r="C35" s="1371">
        <f t="shared" ref="C35:I35" si="3">SUM(C23:C34)</f>
        <v>0</v>
      </c>
      <c r="D35" s="1371">
        <f t="shared" si="3"/>
        <v>36</v>
      </c>
      <c r="E35" s="1371">
        <f t="shared" si="3"/>
        <v>36</v>
      </c>
      <c r="F35" s="1371">
        <f t="shared" si="3"/>
        <v>572275</v>
      </c>
      <c r="G35" s="1371">
        <f t="shared" si="3"/>
        <v>572275</v>
      </c>
      <c r="H35" s="1371">
        <f t="shared" si="3"/>
        <v>572311</v>
      </c>
      <c r="I35" s="1371">
        <f t="shared" si="3"/>
        <v>572311</v>
      </c>
    </row>
    <row r="36" spans="1:9" ht="20.25" customHeight="1">
      <c r="A36" s="1375"/>
      <c r="B36" s="1375"/>
      <c r="C36" s="1375"/>
      <c r="D36" s="1375"/>
      <c r="E36" s="1375"/>
      <c r="F36" s="1375"/>
      <c r="G36" s="1375"/>
      <c r="H36" s="1371"/>
      <c r="I36" s="1371"/>
    </row>
    <row r="37" spans="1:9" ht="20.25" customHeight="1">
      <c r="A37" s="1376" t="s">
        <v>2922</v>
      </c>
      <c r="B37" s="1377"/>
      <c r="C37" s="1378"/>
      <c r="D37" s="1373"/>
      <c r="E37" s="1373"/>
      <c r="F37" s="1373"/>
      <c r="G37" s="1373"/>
      <c r="H37" s="1372"/>
      <c r="I37" s="1372"/>
    </row>
    <row r="38" spans="1:9" ht="20.25" customHeight="1">
      <c r="A38" s="1375" t="s">
        <v>2909</v>
      </c>
      <c r="B38" s="1375">
        <v>1</v>
      </c>
      <c r="C38" s="1375">
        <v>1</v>
      </c>
      <c r="D38" s="1375">
        <v>4</v>
      </c>
      <c r="E38" s="1375">
        <v>4</v>
      </c>
      <c r="F38" s="1375">
        <v>51114</v>
      </c>
      <c r="G38" s="1375">
        <v>51114</v>
      </c>
      <c r="H38" s="1371">
        <f>+B38+D38+F38</f>
        <v>51119</v>
      </c>
      <c r="I38" s="1371">
        <f>+C38+E38+G38</f>
        <v>51119</v>
      </c>
    </row>
    <row r="39" spans="1:9" ht="20.25" customHeight="1">
      <c r="A39" s="1375" t="s">
        <v>2910</v>
      </c>
      <c r="B39" s="1375">
        <v>1</v>
      </c>
      <c r="C39" s="1375">
        <v>1</v>
      </c>
      <c r="D39" s="1375">
        <v>4</v>
      </c>
      <c r="E39" s="1375">
        <v>4</v>
      </c>
      <c r="F39" s="1375">
        <v>51949</v>
      </c>
      <c r="G39" s="1375">
        <v>51949</v>
      </c>
      <c r="H39" s="1371">
        <f t="shared" ref="H39:I49" si="4">+B39+D39+F39</f>
        <v>51954</v>
      </c>
      <c r="I39" s="1371">
        <f t="shared" si="4"/>
        <v>51954</v>
      </c>
    </row>
    <row r="40" spans="1:9" ht="20.25" customHeight="1">
      <c r="A40" s="1375" t="s">
        <v>2911</v>
      </c>
      <c r="B40" s="1375">
        <v>1</v>
      </c>
      <c r="C40" s="1375">
        <v>1</v>
      </c>
      <c r="D40" s="1375">
        <v>4</v>
      </c>
      <c r="E40" s="1375">
        <v>4</v>
      </c>
      <c r="F40" s="1375">
        <v>52122</v>
      </c>
      <c r="G40" s="1375">
        <v>52122</v>
      </c>
      <c r="H40" s="1371">
        <f t="shared" si="4"/>
        <v>52127</v>
      </c>
      <c r="I40" s="1371">
        <f t="shared" si="4"/>
        <v>52127</v>
      </c>
    </row>
    <row r="41" spans="1:9" ht="20.25" customHeight="1">
      <c r="A41" s="1375" t="s">
        <v>2912</v>
      </c>
      <c r="B41" s="1375">
        <v>1</v>
      </c>
      <c r="C41" s="1375">
        <v>1</v>
      </c>
      <c r="D41" s="1375">
        <v>4</v>
      </c>
      <c r="E41" s="1375">
        <v>4</v>
      </c>
      <c r="F41" s="1375">
        <v>54036</v>
      </c>
      <c r="G41" s="1375">
        <v>54036</v>
      </c>
      <c r="H41" s="1371">
        <f t="shared" si="4"/>
        <v>54041</v>
      </c>
      <c r="I41" s="1371">
        <f t="shared" si="4"/>
        <v>54041</v>
      </c>
    </row>
    <row r="42" spans="1:9" ht="20.25" customHeight="1">
      <c r="A42" s="1375" t="s">
        <v>2913</v>
      </c>
      <c r="B42" s="1375">
        <v>1</v>
      </c>
      <c r="C42" s="1375">
        <v>1</v>
      </c>
      <c r="D42" s="1375">
        <v>5</v>
      </c>
      <c r="E42" s="1375">
        <v>5</v>
      </c>
      <c r="F42" s="1375">
        <v>55149</v>
      </c>
      <c r="G42" s="1375">
        <v>55149</v>
      </c>
      <c r="H42" s="1371">
        <f t="shared" si="4"/>
        <v>55155</v>
      </c>
      <c r="I42" s="1371">
        <f t="shared" si="4"/>
        <v>55155</v>
      </c>
    </row>
    <row r="43" spans="1:9" ht="20.25" customHeight="1">
      <c r="A43" s="1375" t="s">
        <v>2914</v>
      </c>
      <c r="B43" s="1375">
        <v>1</v>
      </c>
      <c r="C43" s="1375">
        <v>1</v>
      </c>
      <c r="D43" s="1375">
        <v>5</v>
      </c>
      <c r="E43" s="1375">
        <v>5</v>
      </c>
      <c r="F43" s="1375">
        <v>55915</v>
      </c>
      <c r="G43" s="1375">
        <v>55915</v>
      </c>
      <c r="H43" s="1371">
        <f t="shared" si="4"/>
        <v>55921</v>
      </c>
      <c r="I43" s="1371">
        <f t="shared" si="4"/>
        <v>55921</v>
      </c>
    </row>
    <row r="44" spans="1:9" ht="20.25" customHeight="1">
      <c r="A44" s="1375" t="s">
        <v>2915</v>
      </c>
      <c r="B44" s="1375">
        <v>1</v>
      </c>
      <c r="C44" s="1375">
        <v>1</v>
      </c>
      <c r="D44" s="1375">
        <v>5</v>
      </c>
      <c r="E44" s="1375">
        <v>5</v>
      </c>
      <c r="F44" s="1375">
        <v>56078</v>
      </c>
      <c r="G44" s="1375">
        <v>56078</v>
      </c>
      <c r="H44" s="1371">
        <f t="shared" si="4"/>
        <v>56084</v>
      </c>
      <c r="I44" s="1371">
        <f t="shared" si="4"/>
        <v>56084</v>
      </c>
    </row>
    <row r="45" spans="1:9" ht="20.25" customHeight="1">
      <c r="A45" s="1375" t="s">
        <v>2916</v>
      </c>
      <c r="B45" s="1375">
        <v>1</v>
      </c>
      <c r="C45" s="1375">
        <v>1</v>
      </c>
      <c r="D45" s="1375">
        <v>5</v>
      </c>
      <c r="E45" s="1375">
        <v>5</v>
      </c>
      <c r="F45" s="1375">
        <v>56803</v>
      </c>
      <c r="G45" s="1375">
        <v>56803</v>
      </c>
      <c r="H45" s="1371">
        <f t="shared" si="4"/>
        <v>56809</v>
      </c>
      <c r="I45" s="1371">
        <f t="shared" si="4"/>
        <v>56809</v>
      </c>
    </row>
    <row r="46" spans="1:9" ht="20.25" customHeight="1">
      <c r="A46" s="1375" t="s">
        <v>2917</v>
      </c>
      <c r="B46" s="1375">
        <v>1</v>
      </c>
      <c r="C46" s="1375">
        <v>1</v>
      </c>
      <c r="D46" s="1375">
        <v>4</v>
      </c>
      <c r="E46" s="1375">
        <v>4</v>
      </c>
      <c r="F46" s="1375">
        <v>58619</v>
      </c>
      <c r="G46" s="1375">
        <v>58619</v>
      </c>
      <c r="H46" s="1371">
        <f t="shared" si="4"/>
        <v>58624</v>
      </c>
      <c r="I46" s="1371">
        <f t="shared" si="4"/>
        <v>58624</v>
      </c>
    </row>
    <row r="47" spans="1:9" ht="20.25" customHeight="1">
      <c r="A47" s="1375" t="s">
        <v>2918</v>
      </c>
      <c r="B47" s="1375">
        <v>1</v>
      </c>
      <c r="C47" s="1375">
        <v>1</v>
      </c>
      <c r="D47" s="1375">
        <v>4</v>
      </c>
      <c r="E47" s="1375">
        <v>4</v>
      </c>
      <c r="F47" s="1375">
        <v>58777</v>
      </c>
      <c r="G47" s="1375">
        <v>58777</v>
      </c>
      <c r="H47" s="1371">
        <f t="shared" si="4"/>
        <v>58782</v>
      </c>
      <c r="I47" s="1371">
        <f t="shared" si="4"/>
        <v>58782</v>
      </c>
    </row>
    <row r="48" spans="1:9" ht="20.25" customHeight="1">
      <c r="A48" s="1375" t="s">
        <v>2919</v>
      </c>
      <c r="B48" s="1375">
        <v>1</v>
      </c>
      <c r="C48" s="1375">
        <v>1</v>
      </c>
      <c r="D48" s="1375">
        <v>4</v>
      </c>
      <c r="E48" s="1375">
        <v>4</v>
      </c>
      <c r="F48" s="1375">
        <v>60075</v>
      </c>
      <c r="G48" s="1375">
        <v>60075</v>
      </c>
      <c r="H48" s="1371">
        <f t="shared" si="4"/>
        <v>60080</v>
      </c>
      <c r="I48" s="1371">
        <f t="shared" si="4"/>
        <v>60080</v>
      </c>
    </row>
    <row r="49" spans="1:9" ht="20.25" customHeight="1">
      <c r="A49" s="1375" t="s">
        <v>2920</v>
      </c>
      <c r="B49" s="1375">
        <v>1</v>
      </c>
      <c r="C49" s="1375">
        <v>1</v>
      </c>
      <c r="D49" s="1375">
        <v>4</v>
      </c>
      <c r="E49" s="1375">
        <v>4</v>
      </c>
      <c r="F49" s="1375">
        <v>60096</v>
      </c>
      <c r="G49" s="1375">
        <v>60096</v>
      </c>
      <c r="H49" s="1371">
        <f t="shared" si="4"/>
        <v>60101</v>
      </c>
      <c r="I49" s="1371">
        <f t="shared" si="4"/>
        <v>60101</v>
      </c>
    </row>
    <row r="50" spans="1:9" ht="20.25" customHeight="1">
      <c r="A50" s="1371" t="s">
        <v>891</v>
      </c>
      <c r="B50" s="1371">
        <f>SUM(B38:B49)</f>
        <v>12</v>
      </c>
      <c r="C50" s="1371">
        <f t="shared" ref="C50:I50" si="5">SUM(C38:C49)</f>
        <v>12</v>
      </c>
      <c r="D50" s="1371">
        <f t="shared" si="5"/>
        <v>52</v>
      </c>
      <c r="E50" s="1371">
        <f t="shared" si="5"/>
        <v>52</v>
      </c>
      <c r="F50" s="1371">
        <f t="shared" si="5"/>
        <v>670733</v>
      </c>
      <c r="G50" s="1371">
        <f t="shared" si="5"/>
        <v>670733</v>
      </c>
      <c r="H50" s="1371">
        <f t="shared" si="5"/>
        <v>670797</v>
      </c>
      <c r="I50" s="1371">
        <f t="shared" si="5"/>
        <v>670797</v>
      </c>
    </row>
    <row r="51" spans="1:9" ht="20.25" customHeight="1">
      <c r="A51" s="1375"/>
      <c r="B51" s="1375"/>
      <c r="C51" s="1375"/>
      <c r="D51" s="1375"/>
      <c r="E51" s="1375"/>
      <c r="F51" s="1375"/>
      <c r="G51" s="1375"/>
      <c r="H51" s="1371"/>
      <c r="I51" s="1371"/>
    </row>
    <row r="52" spans="1:9" ht="20.25" customHeight="1">
      <c r="A52" s="1376" t="s">
        <v>2923</v>
      </c>
      <c r="B52" s="1377"/>
      <c r="C52" s="1378"/>
      <c r="D52" s="1373"/>
      <c r="E52" s="1373"/>
      <c r="F52" s="1373"/>
      <c r="G52" s="1373"/>
      <c r="H52" s="1372"/>
      <c r="I52" s="1372"/>
    </row>
    <row r="53" spans="1:9" ht="20.25" customHeight="1">
      <c r="A53" s="1375" t="s">
        <v>2909</v>
      </c>
      <c r="B53" s="1375">
        <v>4</v>
      </c>
      <c r="C53" s="1375">
        <v>4</v>
      </c>
      <c r="D53" s="1375">
        <v>48</v>
      </c>
      <c r="E53" s="1375">
        <v>48</v>
      </c>
      <c r="F53" s="1375">
        <v>61687</v>
      </c>
      <c r="G53" s="1375">
        <v>61687</v>
      </c>
      <c r="H53" s="1371">
        <f>+B53+D53+F53</f>
        <v>61739</v>
      </c>
      <c r="I53" s="1371">
        <f>+C53+E53+G53</f>
        <v>61739</v>
      </c>
    </row>
    <row r="54" spans="1:9" ht="20.25" customHeight="1">
      <c r="A54" s="1375" t="s">
        <v>2910</v>
      </c>
      <c r="B54" s="1375">
        <v>4</v>
      </c>
      <c r="C54" s="1375">
        <v>4</v>
      </c>
      <c r="D54" s="1375">
        <v>47</v>
      </c>
      <c r="E54" s="1375">
        <v>47</v>
      </c>
      <c r="F54" s="1375">
        <v>61952</v>
      </c>
      <c r="G54" s="1375">
        <v>61952</v>
      </c>
      <c r="H54" s="1371">
        <f t="shared" ref="H54:I64" si="6">+B54+D54+F54</f>
        <v>62003</v>
      </c>
      <c r="I54" s="1371">
        <f t="shared" si="6"/>
        <v>62003</v>
      </c>
    </row>
    <row r="55" spans="1:9" ht="20.25" customHeight="1">
      <c r="A55" s="1375" t="s">
        <v>2911</v>
      </c>
      <c r="B55" s="1375">
        <v>4</v>
      </c>
      <c r="C55" s="1375">
        <v>4</v>
      </c>
      <c r="D55" s="1375">
        <v>47</v>
      </c>
      <c r="E55" s="1375">
        <v>47</v>
      </c>
      <c r="F55" s="1375">
        <v>66088</v>
      </c>
      <c r="G55" s="1375">
        <v>66088</v>
      </c>
      <c r="H55" s="1371">
        <f t="shared" si="6"/>
        <v>66139</v>
      </c>
      <c r="I55" s="1371">
        <f t="shared" si="6"/>
        <v>66139</v>
      </c>
    </row>
    <row r="56" spans="1:9" ht="20.25" customHeight="1">
      <c r="A56" s="1375" t="s">
        <v>2912</v>
      </c>
      <c r="B56" s="1375">
        <v>4</v>
      </c>
      <c r="C56" s="1375">
        <v>4</v>
      </c>
      <c r="D56" s="1375">
        <v>47</v>
      </c>
      <c r="E56" s="1375">
        <v>47</v>
      </c>
      <c r="F56" s="1375">
        <v>66290</v>
      </c>
      <c r="G56" s="1375">
        <v>66290</v>
      </c>
      <c r="H56" s="1371">
        <f t="shared" si="6"/>
        <v>66341</v>
      </c>
      <c r="I56" s="1371">
        <f t="shared" si="6"/>
        <v>66341</v>
      </c>
    </row>
    <row r="57" spans="1:9" ht="20.25" customHeight="1">
      <c r="A57" s="1375" t="s">
        <v>2913</v>
      </c>
      <c r="B57" s="1375">
        <v>4</v>
      </c>
      <c r="C57" s="1375">
        <v>4</v>
      </c>
      <c r="D57" s="1375">
        <v>47</v>
      </c>
      <c r="E57" s="1375">
        <v>47</v>
      </c>
      <c r="F57" s="1375">
        <v>66841</v>
      </c>
      <c r="G57" s="1375">
        <v>66841</v>
      </c>
      <c r="H57" s="1371">
        <f t="shared" si="6"/>
        <v>66892</v>
      </c>
      <c r="I57" s="1371">
        <f t="shared" si="6"/>
        <v>66892</v>
      </c>
    </row>
    <row r="58" spans="1:9" ht="20.25" customHeight="1">
      <c r="A58" s="1375" t="s">
        <v>2914</v>
      </c>
      <c r="B58" s="1375">
        <v>4</v>
      </c>
      <c r="C58" s="1375">
        <v>4</v>
      </c>
      <c r="D58" s="1375">
        <v>48</v>
      </c>
      <c r="E58" s="1375">
        <v>48</v>
      </c>
      <c r="F58" s="1375">
        <v>67482</v>
      </c>
      <c r="G58" s="1375">
        <v>67482</v>
      </c>
      <c r="H58" s="1371">
        <f t="shared" si="6"/>
        <v>67534</v>
      </c>
      <c r="I58" s="1371">
        <f t="shared" si="6"/>
        <v>67534</v>
      </c>
    </row>
    <row r="59" spans="1:9" ht="20.25" customHeight="1">
      <c r="A59" s="1375" t="s">
        <v>2915</v>
      </c>
      <c r="B59" s="1375">
        <v>4</v>
      </c>
      <c r="C59" s="1375">
        <v>4</v>
      </c>
      <c r="D59" s="1375">
        <v>48</v>
      </c>
      <c r="E59" s="1375">
        <v>48</v>
      </c>
      <c r="F59" s="1375">
        <v>68025</v>
      </c>
      <c r="G59" s="1375">
        <v>68025</v>
      </c>
      <c r="H59" s="1371">
        <f t="shared" si="6"/>
        <v>68077</v>
      </c>
      <c r="I59" s="1371">
        <f t="shared" si="6"/>
        <v>68077</v>
      </c>
    </row>
    <row r="60" spans="1:9" ht="20.25" customHeight="1">
      <c r="A60" s="1375" t="s">
        <v>2916</v>
      </c>
      <c r="B60" s="1375">
        <v>4</v>
      </c>
      <c r="C60" s="1375">
        <v>4</v>
      </c>
      <c r="D60" s="1375">
        <v>48</v>
      </c>
      <c r="E60" s="1375">
        <v>48</v>
      </c>
      <c r="F60" s="1375">
        <v>68461</v>
      </c>
      <c r="G60" s="1375">
        <v>68461</v>
      </c>
      <c r="H60" s="1371">
        <f t="shared" si="6"/>
        <v>68513</v>
      </c>
      <c r="I60" s="1371">
        <f t="shared" si="6"/>
        <v>68513</v>
      </c>
    </row>
    <row r="61" spans="1:9" ht="20.25" customHeight="1">
      <c r="A61" s="1375" t="s">
        <v>2917</v>
      </c>
      <c r="B61" s="1375">
        <v>4</v>
      </c>
      <c r="C61" s="1375">
        <v>4</v>
      </c>
      <c r="D61" s="1375">
        <v>48</v>
      </c>
      <c r="E61" s="1375">
        <v>48</v>
      </c>
      <c r="F61" s="1375">
        <v>68891</v>
      </c>
      <c r="G61" s="1375">
        <v>68891</v>
      </c>
      <c r="H61" s="1371">
        <f t="shared" si="6"/>
        <v>68943</v>
      </c>
      <c r="I61" s="1371">
        <f t="shared" si="6"/>
        <v>68943</v>
      </c>
    </row>
    <row r="62" spans="1:9" ht="20.25" customHeight="1">
      <c r="A62" s="1375" t="s">
        <v>2918</v>
      </c>
      <c r="B62" s="1375">
        <v>4</v>
      </c>
      <c r="C62" s="1375">
        <v>4</v>
      </c>
      <c r="D62" s="1375">
        <v>48</v>
      </c>
      <c r="E62" s="1375">
        <v>48</v>
      </c>
      <c r="F62" s="1375">
        <v>69579</v>
      </c>
      <c r="G62" s="1375">
        <v>69579</v>
      </c>
      <c r="H62" s="1371">
        <f t="shared" si="6"/>
        <v>69631</v>
      </c>
      <c r="I62" s="1371">
        <f t="shared" si="6"/>
        <v>69631</v>
      </c>
    </row>
    <row r="63" spans="1:9" ht="20.25" customHeight="1">
      <c r="A63" s="1375" t="s">
        <v>2919</v>
      </c>
      <c r="B63" s="1375">
        <v>4</v>
      </c>
      <c r="C63" s="1375">
        <v>4</v>
      </c>
      <c r="D63" s="1375">
        <v>48</v>
      </c>
      <c r="E63" s="1375">
        <v>48</v>
      </c>
      <c r="F63" s="1375">
        <v>70016</v>
      </c>
      <c r="G63" s="1375">
        <v>70016</v>
      </c>
      <c r="H63" s="1371">
        <f t="shared" si="6"/>
        <v>70068</v>
      </c>
      <c r="I63" s="1371">
        <f t="shared" si="6"/>
        <v>70068</v>
      </c>
    </row>
    <row r="64" spans="1:9" ht="20.25" customHeight="1">
      <c r="A64" s="1375" t="s">
        <v>2920</v>
      </c>
      <c r="B64" s="1375">
        <v>4</v>
      </c>
      <c r="C64" s="1375">
        <v>4</v>
      </c>
      <c r="D64" s="1375">
        <v>48</v>
      </c>
      <c r="E64" s="1375">
        <v>48</v>
      </c>
      <c r="F64" s="1375">
        <v>69998</v>
      </c>
      <c r="G64" s="1375">
        <v>69998</v>
      </c>
      <c r="H64" s="1371">
        <f t="shared" si="6"/>
        <v>70050</v>
      </c>
      <c r="I64" s="1371">
        <f t="shared" si="6"/>
        <v>70050</v>
      </c>
    </row>
    <row r="65" spans="1:9" ht="20.25" customHeight="1">
      <c r="A65" s="1371" t="s">
        <v>891</v>
      </c>
      <c r="B65" s="1371">
        <f>SUM(B53:B64)</f>
        <v>48</v>
      </c>
      <c r="C65" s="1371">
        <f t="shared" ref="C65:I65" si="7">SUM(C53:C64)</f>
        <v>48</v>
      </c>
      <c r="D65" s="1371">
        <f t="shared" si="7"/>
        <v>572</v>
      </c>
      <c r="E65" s="1371">
        <f t="shared" si="7"/>
        <v>572</v>
      </c>
      <c r="F65" s="1371">
        <f t="shared" si="7"/>
        <v>805310</v>
      </c>
      <c r="G65" s="1371">
        <f t="shared" si="7"/>
        <v>805310</v>
      </c>
      <c r="H65" s="1371">
        <f t="shared" si="7"/>
        <v>805930</v>
      </c>
      <c r="I65" s="1371">
        <f t="shared" si="7"/>
        <v>805930</v>
      </c>
    </row>
    <row r="66" spans="1:9" ht="20.25" customHeight="1">
      <c r="A66" s="1375"/>
      <c r="B66" s="1375"/>
      <c r="C66" s="1375"/>
      <c r="D66" s="1375"/>
      <c r="E66" s="1375"/>
      <c r="F66" s="1375"/>
      <c r="G66" s="1375"/>
      <c r="H66" s="1371"/>
      <c r="I66" s="1371"/>
    </row>
    <row r="67" spans="1:9" ht="20.25" customHeight="1">
      <c r="A67" s="1376" t="s">
        <v>2924</v>
      </c>
      <c r="B67" s="1377"/>
      <c r="C67" s="1378"/>
      <c r="D67" s="1373"/>
      <c r="E67" s="1373"/>
      <c r="F67" s="1373"/>
      <c r="G67" s="1373"/>
      <c r="H67" s="1372"/>
      <c r="I67" s="1372"/>
    </row>
    <row r="68" spans="1:9" ht="20.25" customHeight="1">
      <c r="A68" s="1375" t="s">
        <v>2909</v>
      </c>
      <c r="B68" s="1375">
        <v>0</v>
      </c>
      <c r="C68" s="1375">
        <v>0</v>
      </c>
      <c r="D68" s="1375">
        <v>22</v>
      </c>
      <c r="E68" s="1375">
        <v>22</v>
      </c>
      <c r="F68" s="1375">
        <v>86752</v>
      </c>
      <c r="G68" s="1375">
        <v>86752</v>
      </c>
      <c r="H68" s="1371">
        <f>+B68+D68+F68</f>
        <v>86774</v>
      </c>
      <c r="I68" s="1371">
        <f>+C68+E68+G68</f>
        <v>86774</v>
      </c>
    </row>
    <row r="69" spans="1:9" ht="20.25" customHeight="1">
      <c r="A69" s="1375" t="s">
        <v>2910</v>
      </c>
      <c r="B69" s="1375">
        <v>0</v>
      </c>
      <c r="C69" s="1375">
        <v>0</v>
      </c>
      <c r="D69" s="1375">
        <v>22</v>
      </c>
      <c r="E69" s="1375">
        <v>22</v>
      </c>
      <c r="F69" s="1375">
        <v>88916</v>
      </c>
      <c r="G69" s="1375">
        <v>88916</v>
      </c>
      <c r="H69" s="1371">
        <f t="shared" ref="H69:I79" si="8">+B69+D69+F69</f>
        <v>88938</v>
      </c>
      <c r="I69" s="1371">
        <f t="shared" si="8"/>
        <v>88938</v>
      </c>
    </row>
    <row r="70" spans="1:9" ht="20.25" customHeight="1">
      <c r="A70" s="1375" t="s">
        <v>2911</v>
      </c>
      <c r="B70" s="1375">
        <v>0</v>
      </c>
      <c r="C70" s="1375">
        <v>0</v>
      </c>
      <c r="D70" s="1375">
        <v>23</v>
      </c>
      <c r="E70" s="1375">
        <v>23</v>
      </c>
      <c r="F70" s="1375">
        <v>90397</v>
      </c>
      <c r="G70" s="1375">
        <v>90397</v>
      </c>
      <c r="H70" s="1371">
        <f t="shared" si="8"/>
        <v>90420</v>
      </c>
      <c r="I70" s="1371">
        <f t="shared" si="8"/>
        <v>90420</v>
      </c>
    </row>
    <row r="71" spans="1:9" ht="20.25" customHeight="1">
      <c r="A71" s="1375" t="s">
        <v>2912</v>
      </c>
      <c r="B71" s="1375">
        <v>0</v>
      </c>
      <c r="C71" s="1375">
        <v>0</v>
      </c>
      <c r="D71" s="1375">
        <v>23</v>
      </c>
      <c r="E71" s="1375">
        <v>23</v>
      </c>
      <c r="F71" s="1375">
        <v>91943</v>
      </c>
      <c r="G71" s="1375">
        <v>91943</v>
      </c>
      <c r="H71" s="1371">
        <f t="shared" si="8"/>
        <v>91966</v>
      </c>
      <c r="I71" s="1371">
        <f t="shared" si="8"/>
        <v>91966</v>
      </c>
    </row>
    <row r="72" spans="1:9" ht="20.25" customHeight="1">
      <c r="A72" s="1375" t="s">
        <v>2913</v>
      </c>
      <c r="B72" s="1375">
        <v>0</v>
      </c>
      <c r="C72" s="1375">
        <v>0</v>
      </c>
      <c r="D72" s="1375">
        <v>23</v>
      </c>
      <c r="E72" s="1375">
        <v>23</v>
      </c>
      <c r="F72" s="1375">
        <v>93281</v>
      </c>
      <c r="G72" s="1375">
        <v>93281</v>
      </c>
      <c r="H72" s="1371">
        <f t="shared" si="8"/>
        <v>93304</v>
      </c>
      <c r="I72" s="1371">
        <f t="shared" si="8"/>
        <v>93304</v>
      </c>
    </row>
    <row r="73" spans="1:9" ht="20.25" customHeight="1">
      <c r="A73" s="1375" t="s">
        <v>2914</v>
      </c>
      <c r="B73" s="1375">
        <v>0</v>
      </c>
      <c r="C73" s="1375">
        <v>0</v>
      </c>
      <c r="D73" s="1375">
        <v>23</v>
      </c>
      <c r="E73" s="1375">
        <v>23</v>
      </c>
      <c r="F73" s="1375">
        <v>94332</v>
      </c>
      <c r="G73" s="1375">
        <v>94332</v>
      </c>
      <c r="H73" s="1371">
        <f t="shared" si="8"/>
        <v>94355</v>
      </c>
      <c r="I73" s="1371">
        <f t="shared" si="8"/>
        <v>94355</v>
      </c>
    </row>
    <row r="74" spans="1:9" ht="20.25" customHeight="1">
      <c r="A74" s="1375" t="s">
        <v>2915</v>
      </c>
      <c r="B74" s="1375">
        <v>0</v>
      </c>
      <c r="C74" s="1375">
        <v>0</v>
      </c>
      <c r="D74" s="1375">
        <v>23</v>
      </c>
      <c r="E74" s="1375">
        <v>23</v>
      </c>
      <c r="F74" s="1375">
        <v>95093</v>
      </c>
      <c r="G74" s="1375">
        <v>95093</v>
      </c>
      <c r="H74" s="1371">
        <f t="shared" si="8"/>
        <v>95116</v>
      </c>
      <c r="I74" s="1371">
        <f t="shared" si="8"/>
        <v>95116</v>
      </c>
    </row>
    <row r="75" spans="1:9" ht="20.25" customHeight="1">
      <c r="A75" s="1375" t="s">
        <v>2916</v>
      </c>
      <c r="B75" s="1375">
        <v>0</v>
      </c>
      <c r="C75" s="1375">
        <v>0</v>
      </c>
      <c r="D75" s="1375">
        <v>23</v>
      </c>
      <c r="E75" s="1375">
        <v>23</v>
      </c>
      <c r="F75" s="1375">
        <v>95712</v>
      </c>
      <c r="G75" s="1375">
        <v>95712</v>
      </c>
      <c r="H75" s="1371">
        <f t="shared" si="8"/>
        <v>95735</v>
      </c>
      <c r="I75" s="1371">
        <f t="shared" si="8"/>
        <v>95735</v>
      </c>
    </row>
    <row r="76" spans="1:9" ht="20.25" customHeight="1">
      <c r="A76" s="1375" t="s">
        <v>2917</v>
      </c>
      <c r="B76" s="1375">
        <v>0</v>
      </c>
      <c r="C76" s="1375">
        <v>0</v>
      </c>
      <c r="D76" s="1375">
        <v>23</v>
      </c>
      <c r="E76" s="1375">
        <v>23</v>
      </c>
      <c r="F76" s="1375">
        <v>96120</v>
      </c>
      <c r="G76" s="1375">
        <v>96120</v>
      </c>
      <c r="H76" s="1371">
        <f t="shared" si="8"/>
        <v>96143</v>
      </c>
      <c r="I76" s="1371">
        <f t="shared" si="8"/>
        <v>96143</v>
      </c>
    </row>
    <row r="77" spans="1:9" ht="20.25" customHeight="1">
      <c r="A77" s="1375" t="s">
        <v>2918</v>
      </c>
      <c r="B77" s="1375">
        <v>0</v>
      </c>
      <c r="C77" s="1375">
        <v>0</v>
      </c>
      <c r="D77" s="1375">
        <v>23</v>
      </c>
      <c r="E77" s="1375">
        <v>23</v>
      </c>
      <c r="F77" s="1375">
        <v>97340</v>
      </c>
      <c r="G77" s="1375">
        <v>97340</v>
      </c>
      <c r="H77" s="1371">
        <f t="shared" si="8"/>
        <v>97363</v>
      </c>
      <c r="I77" s="1371">
        <f t="shared" si="8"/>
        <v>97363</v>
      </c>
    </row>
    <row r="78" spans="1:9" ht="20.25" customHeight="1">
      <c r="A78" s="1375" t="s">
        <v>2919</v>
      </c>
      <c r="B78" s="1375">
        <v>0</v>
      </c>
      <c r="C78" s="1375">
        <v>0</v>
      </c>
      <c r="D78" s="1375">
        <v>24</v>
      </c>
      <c r="E78" s="1375">
        <v>24</v>
      </c>
      <c r="F78" s="1375">
        <v>97900</v>
      </c>
      <c r="G78" s="1375">
        <v>97900</v>
      </c>
      <c r="H78" s="1371">
        <f t="shared" si="8"/>
        <v>97924</v>
      </c>
      <c r="I78" s="1371">
        <f t="shared" si="8"/>
        <v>97924</v>
      </c>
    </row>
    <row r="79" spans="1:9" ht="20.25" customHeight="1">
      <c r="A79" s="1375" t="s">
        <v>2920</v>
      </c>
      <c r="B79" s="1375">
        <v>0</v>
      </c>
      <c r="C79" s="1375">
        <v>0</v>
      </c>
      <c r="D79" s="1375">
        <v>25</v>
      </c>
      <c r="E79" s="1375">
        <v>25</v>
      </c>
      <c r="F79" s="1375">
        <v>98439</v>
      </c>
      <c r="G79" s="1375">
        <v>98439</v>
      </c>
      <c r="H79" s="1371">
        <f t="shared" si="8"/>
        <v>98464</v>
      </c>
      <c r="I79" s="1371">
        <f t="shared" si="8"/>
        <v>98464</v>
      </c>
    </row>
    <row r="80" spans="1:9" ht="20.25" customHeight="1">
      <c r="A80" s="1371" t="s">
        <v>891</v>
      </c>
      <c r="B80" s="1371">
        <f>SUM(B68:B79)</f>
        <v>0</v>
      </c>
      <c r="C80" s="1371">
        <f t="shared" ref="C80:I80" si="9">SUM(C68:C79)</f>
        <v>0</v>
      </c>
      <c r="D80" s="1371">
        <f t="shared" si="9"/>
        <v>277</v>
      </c>
      <c r="E80" s="1371">
        <f t="shared" si="9"/>
        <v>277</v>
      </c>
      <c r="F80" s="1371">
        <f t="shared" si="9"/>
        <v>1126225</v>
      </c>
      <c r="G80" s="1371">
        <f t="shared" si="9"/>
        <v>1126225</v>
      </c>
      <c r="H80" s="1371">
        <f t="shared" si="9"/>
        <v>1126502</v>
      </c>
      <c r="I80" s="1371">
        <f t="shared" si="9"/>
        <v>1126502</v>
      </c>
    </row>
    <row r="81" spans="1:9" ht="20.25" customHeight="1">
      <c r="A81" s="1375"/>
      <c r="B81" s="1375"/>
      <c r="C81" s="1375"/>
      <c r="D81" s="1375"/>
      <c r="E81" s="1375"/>
      <c r="F81" s="1375"/>
      <c r="G81" s="1375"/>
      <c r="H81" s="1371"/>
      <c r="I81" s="1371"/>
    </row>
    <row r="82" spans="1:9" ht="20.25" customHeight="1">
      <c r="A82" s="1376" t="s">
        <v>2925</v>
      </c>
      <c r="B82" s="1377"/>
      <c r="C82" s="1378"/>
      <c r="D82" s="1373"/>
      <c r="E82" s="1373"/>
      <c r="F82" s="1373"/>
      <c r="G82" s="1373"/>
      <c r="H82" s="1372"/>
      <c r="I82" s="1372"/>
    </row>
    <row r="83" spans="1:9" ht="20.25" customHeight="1">
      <c r="A83" s="1375" t="s">
        <v>2909</v>
      </c>
      <c r="B83" s="1375">
        <v>4</v>
      </c>
      <c r="C83" s="1375">
        <v>4</v>
      </c>
      <c r="D83" s="1375">
        <v>36</v>
      </c>
      <c r="E83" s="1375">
        <v>36</v>
      </c>
      <c r="F83" s="1375">
        <v>94485</v>
      </c>
      <c r="G83" s="1375">
        <v>94485</v>
      </c>
      <c r="H83" s="1371">
        <f>+B83+D83+F83</f>
        <v>94525</v>
      </c>
      <c r="I83" s="1371">
        <f>+C83+E83+G83</f>
        <v>94525</v>
      </c>
    </row>
    <row r="84" spans="1:9" ht="20.25" customHeight="1">
      <c r="A84" s="1375" t="s">
        <v>2910</v>
      </c>
      <c r="B84" s="1375">
        <v>4</v>
      </c>
      <c r="C84" s="1375">
        <v>4</v>
      </c>
      <c r="D84" s="1375">
        <v>36</v>
      </c>
      <c r="E84" s="1375">
        <v>36</v>
      </c>
      <c r="F84" s="1375">
        <v>94723</v>
      </c>
      <c r="G84" s="1375">
        <v>94723</v>
      </c>
      <c r="H84" s="1371">
        <f t="shared" ref="H84:I94" si="10">+B84+D84+F84</f>
        <v>94763</v>
      </c>
      <c r="I84" s="1371">
        <f t="shared" si="10"/>
        <v>94763</v>
      </c>
    </row>
    <row r="85" spans="1:9" ht="20.25" customHeight="1">
      <c r="A85" s="1375" t="s">
        <v>2911</v>
      </c>
      <c r="B85" s="1375">
        <v>4</v>
      </c>
      <c r="C85" s="1375">
        <v>4</v>
      </c>
      <c r="D85" s="1375">
        <v>36</v>
      </c>
      <c r="E85" s="1375">
        <v>36</v>
      </c>
      <c r="F85" s="1375">
        <v>95374</v>
      </c>
      <c r="G85" s="1375">
        <v>95374</v>
      </c>
      <c r="H85" s="1371">
        <f t="shared" si="10"/>
        <v>95414</v>
      </c>
      <c r="I85" s="1371">
        <f t="shared" si="10"/>
        <v>95414</v>
      </c>
    </row>
    <row r="86" spans="1:9" ht="20.25" customHeight="1">
      <c r="A86" s="1375" t="s">
        <v>2912</v>
      </c>
      <c r="B86" s="1375">
        <v>4</v>
      </c>
      <c r="C86" s="1375">
        <v>4</v>
      </c>
      <c r="D86" s="1375">
        <v>36</v>
      </c>
      <c r="E86" s="1375">
        <v>36</v>
      </c>
      <c r="F86" s="1375">
        <v>95952</v>
      </c>
      <c r="G86" s="1375">
        <v>95952</v>
      </c>
      <c r="H86" s="1371">
        <f t="shared" si="10"/>
        <v>95992</v>
      </c>
      <c r="I86" s="1371">
        <f t="shared" si="10"/>
        <v>95992</v>
      </c>
    </row>
    <row r="87" spans="1:9" ht="20.25" customHeight="1">
      <c r="A87" s="1375" t="s">
        <v>2913</v>
      </c>
      <c r="B87" s="1375">
        <v>4</v>
      </c>
      <c r="C87" s="1375">
        <v>4</v>
      </c>
      <c r="D87" s="1375">
        <v>36</v>
      </c>
      <c r="E87" s="1375">
        <v>36</v>
      </c>
      <c r="F87" s="1375">
        <v>96133</v>
      </c>
      <c r="G87" s="1375">
        <v>96133</v>
      </c>
      <c r="H87" s="1371">
        <f t="shared" si="10"/>
        <v>96173</v>
      </c>
      <c r="I87" s="1371">
        <f t="shared" si="10"/>
        <v>96173</v>
      </c>
    </row>
    <row r="88" spans="1:9" ht="20.25" customHeight="1">
      <c r="A88" s="1375" t="s">
        <v>2914</v>
      </c>
      <c r="B88" s="1375">
        <v>4</v>
      </c>
      <c r="C88" s="1375">
        <v>4</v>
      </c>
      <c r="D88" s="1375">
        <v>37</v>
      </c>
      <c r="E88" s="1375">
        <v>37</v>
      </c>
      <c r="F88" s="1375">
        <v>97216</v>
      </c>
      <c r="G88" s="1375">
        <v>97216</v>
      </c>
      <c r="H88" s="1371">
        <f t="shared" si="10"/>
        <v>97257</v>
      </c>
      <c r="I88" s="1371">
        <f t="shared" si="10"/>
        <v>97257</v>
      </c>
    </row>
    <row r="89" spans="1:9" ht="20.25" customHeight="1">
      <c r="A89" s="1375" t="s">
        <v>2915</v>
      </c>
      <c r="B89" s="1375">
        <v>4</v>
      </c>
      <c r="C89" s="1375">
        <v>4</v>
      </c>
      <c r="D89" s="1375">
        <v>37</v>
      </c>
      <c r="E89" s="1375">
        <v>37</v>
      </c>
      <c r="F89" s="1375">
        <v>97708</v>
      </c>
      <c r="G89" s="1375">
        <v>97708</v>
      </c>
      <c r="H89" s="1371">
        <f t="shared" si="10"/>
        <v>97749</v>
      </c>
      <c r="I89" s="1371">
        <f t="shared" si="10"/>
        <v>97749</v>
      </c>
    </row>
    <row r="90" spans="1:9" ht="20.25" customHeight="1">
      <c r="A90" s="1375" t="s">
        <v>2916</v>
      </c>
      <c r="B90" s="1375">
        <v>4</v>
      </c>
      <c r="C90" s="1375">
        <v>4</v>
      </c>
      <c r="D90" s="1375">
        <v>37</v>
      </c>
      <c r="E90" s="1375">
        <v>37</v>
      </c>
      <c r="F90" s="1375">
        <v>98676</v>
      </c>
      <c r="G90" s="1375">
        <v>98676</v>
      </c>
      <c r="H90" s="1371">
        <f t="shared" si="10"/>
        <v>98717</v>
      </c>
      <c r="I90" s="1371">
        <f t="shared" si="10"/>
        <v>98717</v>
      </c>
    </row>
    <row r="91" spans="1:9" ht="20.25" customHeight="1">
      <c r="A91" s="1375" t="s">
        <v>2917</v>
      </c>
      <c r="B91" s="1375">
        <v>4</v>
      </c>
      <c r="C91" s="1375">
        <v>4</v>
      </c>
      <c r="D91" s="1375">
        <v>36</v>
      </c>
      <c r="E91" s="1375">
        <v>36</v>
      </c>
      <c r="F91" s="1375">
        <v>99229</v>
      </c>
      <c r="G91" s="1375">
        <v>99229</v>
      </c>
      <c r="H91" s="1371">
        <f t="shared" si="10"/>
        <v>99269</v>
      </c>
      <c r="I91" s="1371">
        <f t="shared" si="10"/>
        <v>99269</v>
      </c>
    </row>
    <row r="92" spans="1:9" ht="20.25" customHeight="1">
      <c r="A92" s="1375" t="s">
        <v>2918</v>
      </c>
      <c r="B92" s="1375">
        <v>4</v>
      </c>
      <c r="C92" s="1375">
        <v>4</v>
      </c>
      <c r="D92" s="1375">
        <v>36</v>
      </c>
      <c r="E92" s="1375">
        <v>36</v>
      </c>
      <c r="F92" s="1375">
        <v>100309</v>
      </c>
      <c r="G92" s="1375">
        <v>100309</v>
      </c>
      <c r="H92" s="1371">
        <f t="shared" si="10"/>
        <v>100349</v>
      </c>
      <c r="I92" s="1371">
        <f t="shared" si="10"/>
        <v>100349</v>
      </c>
    </row>
    <row r="93" spans="1:9" ht="20.25" customHeight="1">
      <c r="A93" s="1375" t="s">
        <v>2919</v>
      </c>
      <c r="B93" s="1375">
        <v>4</v>
      </c>
      <c r="C93" s="1375">
        <v>4</v>
      </c>
      <c r="D93" s="1375">
        <v>36</v>
      </c>
      <c r="E93" s="1375">
        <v>36</v>
      </c>
      <c r="F93" s="1375">
        <v>100757</v>
      </c>
      <c r="G93" s="1375">
        <v>100757</v>
      </c>
      <c r="H93" s="1371">
        <f t="shared" si="10"/>
        <v>100797</v>
      </c>
      <c r="I93" s="1371">
        <f t="shared" si="10"/>
        <v>100797</v>
      </c>
    </row>
    <row r="94" spans="1:9" ht="20.25" customHeight="1">
      <c r="A94" s="1375" t="s">
        <v>2920</v>
      </c>
      <c r="B94" s="1375">
        <v>4</v>
      </c>
      <c r="C94" s="1375">
        <v>4</v>
      </c>
      <c r="D94" s="1375">
        <v>34</v>
      </c>
      <c r="E94" s="1375">
        <v>34</v>
      </c>
      <c r="F94" s="1375">
        <v>101082</v>
      </c>
      <c r="G94" s="1375">
        <v>101082</v>
      </c>
      <c r="H94" s="1371">
        <f t="shared" si="10"/>
        <v>101120</v>
      </c>
      <c r="I94" s="1371">
        <f t="shared" si="10"/>
        <v>101120</v>
      </c>
    </row>
    <row r="95" spans="1:9" ht="20.25" customHeight="1">
      <c r="A95" s="1371" t="s">
        <v>891</v>
      </c>
      <c r="B95" s="1371">
        <f>SUM(B83:B94)</f>
        <v>48</v>
      </c>
      <c r="C95" s="1371">
        <f t="shared" ref="C95:I95" si="11">SUM(C83:C94)</f>
        <v>48</v>
      </c>
      <c r="D95" s="1371">
        <f t="shared" si="11"/>
        <v>433</v>
      </c>
      <c r="E95" s="1371">
        <f t="shared" si="11"/>
        <v>433</v>
      </c>
      <c r="F95" s="1371">
        <f t="shared" si="11"/>
        <v>1171644</v>
      </c>
      <c r="G95" s="1371">
        <f t="shared" si="11"/>
        <v>1171644</v>
      </c>
      <c r="H95" s="1371">
        <f t="shared" si="11"/>
        <v>1172125</v>
      </c>
      <c r="I95" s="1371">
        <f t="shared" si="11"/>
        <v>1172125</v>
      </c>
    </row>
    <row r="96" spans="1:9" ht="20.25" customHeight="1">
      <c r="A96" s="1375"/>
      <c r="B96" s="1375"/>
      <c r="C96" s="1375"/>
      <c r="D96" s="1375"/>
      <c r="E96" s="1375"/>
      <c r="F96" s="1375"/>
      <c r="G96" s="1375"/>
      <c r="H96" s="1371"/>
      <c r="I96" s="1371"/>
    </row>
    <row r="97" spans="1:9" ht="20.25" customHeight="1">
      <c r="A97" s="1376" t="s">
        <v>2926</v>
      </c>
      <c r="B97" s="1377"/>
      <c r="C97" s="1378"/>
      <c r="D97" s="1373"/>
      <c r="E97" s="1373"/>
      <c r="F97" s="1373"/>
      <c r="G97" s="1373"/>
      <c r="H97" s="1372"/>
      <c r="I97" s="1372"/>
    </row>
    <row r="98" spans="1:9" ht="20.25" customHeight="1">
      <c r="A98" s="1375" t="s">
        <v>2909</v>
      </c>
      <c r="B98" s="1375">
        <v>1</v>
      </c>
      <c r="C98" s="1375">
        <v>1</v>
      </c>
      <c r="D98" s="1375">
        <v>7</v>
      </c>
      <c r="E98" s="1375">
        <v>7</v>
      </c>
      <c r="F98" s="1375">
        <v>55275</v>
      </c>
      <c r="G98" s="1375">
        <v>55275</v>
      </c>
      <c r="H98" s="1371">
        <f>+B98+D98+F98</f>
        <v>55283</v>
      </c>
      <c r="I98" s="1371">
        <f>+C98+E98+G98</f>
        <v>55283</v>
      </c>
    </row>
    <row r="99" spans="1:9" ht="20.25" customHeight="1">
      <c r="A99" s="1375" t="s">
        <v>2910</v>
      </c>
      <c r="B99" s="1375">
        <v>1</v>
      </c>
      <c r="C99" s="1375">
        <v>1</v>
      </c>
      <c r="D99" s="1375">
        <v>7</v>
      </c>
      <c r="E99" s="1375">
        <v>7</v>
      </c>
      <c r="F99" s="1375">
        <v>55481</v>
      </c>
      <c r="G99" s="1375">
        <v>55481</v>
      </c>
      <c r="H99" s="1371">
        <f t="shared" ref="H99:I109" si="12">+B99+D99+F99</f>
        <v>55489</v>
      </c>
      <c r="I99" s="1371">
        <f t="shared" si="12"/>
        <v>55489</v>
      </c>
    </row>
    <row r="100" spans="1:9" ht="20.25" customHeight="1">
      <c r="A100" s="1375" t="s">
        <v>2911</v>
      </c>
      <c r="B100" s="1375">
        <v>1</v>
      </c>
      <c r="C100" s="1375">
        <v>1</v>
      </c>
      <c r="D100" s="1375">
        <v>7</v>
      </c>
      <c r="E100" s="1375">
        <v>7</v>
      </c>
      <c r="F100" s="1375">
        <v>55978</v>
      </c>
      <c r="G100" s="1375">
        <v>55978</v>
      </c>
      <c r="H100" s="1371">
        <f t="shared" si="12"/>
        <v>55986</v>
      </c>
      <c r="I100" s="1371">
        <f t="shared" si="12"/>
        <v>55986</v>
      </c>
    </row>
    <row r="101" spans="1:9" ht="20.25" customHeight="1">
      <c r="A101" s="1375" t="s">
        <v>2912</v>
      </c>
      <c r="B101" s="1375">
        <v>1</v>
      </c>
      <c r="C101" s="1375">
        <v>1</v>
      </c>
      <c r="D101" s="1375">
        <v>7</v>
      </c>
      <c r="E101" s="1375">
        <v>7</v>
      </c>
      <c r="F101" s="1375">
        <v>58045</v>
      </c>
      <c r="G101" s="1375">
        <v>58045</v>
      </c>
      <c r="H101" s="1371">
        <f t="shared" si="12"/>
        <v>58053</v>
      </c>
      <c r="I101" s="1371">
        <f t="shared" si="12"/>
        <v>58053</v>
      </c>
    </row>
    <row r="102" spans="1:9" ht="20.25" customHeight="1">
      <c r="A102" s="1375" t="s">
        <v>2913</v>
      </c>
      <c r="B102" s="1375">
        <v>1</v>
      </c>
      <c r="C102" s="1375">
        <v>1</v>
      </c>
      <c r="D102" s="1375">
        <v>7</v>
      </c>
      <c r="E102" s="1375">
        <v>7</v>
      </c>
      <c r="F102" s="1375">
        <v>58173</v>
      </c>
      <c r="G102" s="1375">
        <v>58173</v>
      </c>
      <c r="H102" s="1371">
        <f t="shared" si="12"/>
        <v>58181</v>
      </c>
      <c r="I102" s="1371">
        <f t="shared" si="12"/>
        <v>58181</v>
      </c>
    </row>
    <row r="103" spans="1:9" ht="20.25" customHeight="1">
      <c r="A103" s="1375" t="s">
        <v>2914</v>
      </c>
      <c r="B103" s="1375">
        <v>1</v>
      </c>
      <c r="C103" s="1375">
        <v>1</v>
      </c>
      <c r="D103" s="1375">
        <v>6</v>
      </c>
      <c r="E103" s="1375">
        <v>6</v>
      </c>
      <c r="F103" s="1375">
        <v>58669</v>
      </c>
      <c r="G103" s="1375">
        <v>58669</v>
      </c>
      <c r="H103" s="1371">
        <f t="shared" si="12"/>
        <v>58676</v>
      </c>
      <c r="I103" s="1371">
        <f t="shared" si="12"/>
        <v>58676</v>
      </c>
    </row>
    <row r="104" spans="1:9" ht="20.25" customHeight="1">
      <c r="A104" s="1375" t="s">
        <v>2915</v>
      </c>
      <c r="B104" s="1375">
        <v>1</v>
      </c>
      <c r="C104" s="1375">
        <v>1</v>
      </c>
      <c r="D104" s="1375">
        <v>6</v>
      </c>
      <c r="E104" s="1375">
        <v>6</v>
      </c>
      <c r="F104" s="1375">
        <v>59106</v>
      </c>
      <c r="G104" s="1375">
        <v>59106</v>
      </c>
      <c r="H104" s="1371">
        <f t="shared" si="12"/>
        <v>59113</v>
      </c>
      <c r="I104" s="1371">
        <f t="shared" si="12"/>
        <v>59113</v>
      </c>
    </row>
    <row r="105" spans="1:9" ht="20.25" customHeight="1">
      <c r="A105" s="1375" t="s">
        <v>2916</v>
      </c>
      <c r="B105" s="1375">
        <v>1</v>
      </c>
      <c r="C105" s="1375">
        <v>1</v>
      </c>
      <c r="D105" s="1375">
        <v>6</v>
      </c>
      <c r="E105" s="1375">
        <v>6</v>
      </c>
      <c r="F105" s="1375">
        <v>60034</v>
      </c>
      <c r="G105" s="1375">
        <v>60034</v>
      </c>
      <c r="H105" s="1371">
        <f t="shared" si="12"/>
        <v>60041</v>
      </c>
      <c r="I105" s="1371">
        <f t="shared" si="12"/>
        <v>60041</v>
      </c>
    </row>
    <row r="106" spans="1:9" ht="20.25" customHeight="1">
      <c r="A106" s="1375" t="s">
        <v>2917</v>
      </c>
      <c r="B106" s="1375">
        <v>1</v>
      </c>
      <c r="C106" s="1375">
        <v>1</v>
      </c>
      <c r="D106" s="1375">
        <v>6</v>
      </c>
      <c r="E106" s="1375">
        <v>6</v>
      </c>
      <c r="F106" s="1375">
        <v>61093</v>
      </c>
      <c r="G106" s="1375">
        <v>61093</v>
      </c>
      <c r="H106" s="1371">
        <f t="shared" si="12"/>
        <v>61100</v>
      </c>
      <c r="I106" s="1371">
        <f t="shared" si="12"/>
        <v>61100</v>
      </c>
    </row>
    <row r="107" spans="1:9" ht="20.25" customHeight="1">
      <c r="A107" s="1375" t="s">
        <v>2918</v>
      </c>
      <c r="B107" s="1375">
        <v>1</v>
      </c>
      <c r="C107" s="1375">
        <v>1</v>
      </c>
      <c r="D107" s="1375">
        <v>6</v>
      </c>
      <c r="E107" s="1375">
        <v>6</v>
      </c>
      <c r="F107" s="1375">
        <v>61312</v>
      </c>
      <c r="G107" s="1375">
        <v>61312</v>
      </c>
      <c r="H107" s="1371">
        <f t="shared" si="12"/>
        <v>61319</v>
      </c>
      <c r="I107" s="1371">
        <f t="shared" si="12"/>
        <v>61319</v>
      </c>
    </row>
    <row r="108" spans="1:9" ht="20.25" customHeight="1">
      <c r="A108" s="1375" t="s">
        <v>2919</v>
      </c>
      <c r="B108" s="1375">
        <v>1</v>
      </c>
      <c r="C108" s="1375">
        <v>1</v>
      </c>
      <c r="D108" s="1375">
        <v>7</v>
      </c>
      <c r="E108" s="1375">
        <v>7</v>
      </c>
      <c r="F108" s="1375">
        <v>61743</v>
      </c>
      <c r="G108" s="1375">
        <v>61743</v>
      </c>
      <c r="H108" s="1371">
        <f t="shared" si="12"/>
        <v>61751</v>
      </c>
      <c r="I108" s="1371">
        <f t="shared" si="12"/>
        <v>61751</v>
      </c>
    </row>
    <row r="109" spans="1:9" ht="20.25" customHeight="1">
      <c r="A109" s="1375" t="s">
        <v>2920</v>
      </c>
      <c r="B109" s="1375">
        <v>1</v>
      </c>
      <c r="C109" s="1375">
        <v>1</v>
      </c>
      <c r="D109" s="1375">
        <v>7</v>
      </c>
      <c r="E109" s="1375">
        <v>7</v>
      </c>
      <c r="F109" s="1375">
        <v>61959</v>
      </c>
      <c r="G109" s="1375">
        <v>61959</v>
      </c>
      <c r="H109" s="1371">
        <f t="shared" si="12"/>
        <v>61967</v>
      </c>
      <c r="I109" s="1371">
        <f t="shared" si="12"/>
        <v>61967</v>
      </c>
    </row>
    <row r="110" spans="1:9" ht="20.25" customHeight="1">
      <c r="A110" s="1371" t="s">
        <v>891</v>
      </c>
      <c r="B110" s="1371">
        <f>SUM(B98:B109)</f>
        <v>12</v>
      </c>
      <c r="C110" s="1371">
        <f t="shared" ref="C110:I110" si="13">SUM(C98:C109)</f>
        <v>12</v>
      </c>
      <c r="D110" s="1371">
        <f t="shared" si="13"/>
        <v>79</v>
      </c>
      <c r="E110" s="1371">
        <f t="shared" si="13"/>
        <v>79</v>
      </c>
      <c r="F110" s="1371">
        <f t="shared" si="13"/>
        <v>706868</v>
      </c>
      <c r="G110" s="1371">
        <f t="shared" si="13"/>
        <v>706868</v>
      </c>
      <c r="H110" s="1371">
        <f t="shared" si="13"/>
        <v>706959</v>
      </c>
      <c r="I110" s="1371">
        <f t="shared" si="13"/>
        <v>706959</v>
      </c>
    </row>
    <row r="111" spans="1:9" ht="20.25" customHeight="1">
      <c r="A111" s="1375"/>
      <c r="B111" s="1375"/>
      <c r="C111" s="1375"/>
      <c r="D111" s="1375"/>
      <c r="E111" s="1375"/>
      <c r="F111" s="1375"/>
      <c r="G111" s="1375"/>
      <c r="H111" s="1371"/>
      <c r="I111" s="1371"/>
    </row>
    <row r="112" spans="1:9" ht="20.25" customHeight="1">
      <c r="A112" s="1376" t="s">
        <v>2927</v>
      </c>
      <c r="B112" s="1377"/>
      <c r="C112" s="1378"/>
      <c r="D112" s="1373"/>
      <c r="E112" s="1373"/>
      <c r="F112" s="1373"/>
      <c r="G112" s="1373"/>
      <c r="H112" s="1372"/>
      <c r="I112" s="1372"/>
    </row>
    <row r="113" spans="1:9" ht="20.25" customHeight="1">
      <c r="A113" s="1375" t="s">
        <v>2909</v>
      </c>
      <c r="B113" s="1375">
        <v>0</v>
      </c>
      <c r="C113" s="1375">
        <v>0</v>
      </c>
      <c r="D113" s="1375">
        <v>35</v>
      </c>
      <c r="E113" s="1375">
        <v>35</v>
      </c>
      <c r="F113" s="1375">
        <v>109219</v>
      </c>
      <c r="G113" s="1375">
        <v>109219</v>
      </c>
      <c r="H113" s="1371">
        <f>+B113+D113+F113</f>
        <v>109254</v>
      </c>
      <c r="I113" s="1371">
        <f>+C113+E113+G113</f>
        <v>109254</v>
      </c>
    </row>
    <row r="114" spans="1:9" ht="20.25" customHeight="1">
      <c r="A114" s="1375" t="s">
        <v>2910</v>
      </c>
      <c r="B114" s="1375">
        <v>0</v>
      </c>
      <c r="C114" s="1375">
        <v>0</v>
      </c>
      <c r="D114" s="1375">
        <v>35</v>
      </c>
      <c r="E114" s="1375">
        <v>35</v>
      </c>
      <c r="F114" s="1375">
        <v>109534</v>
      </c>
      <c r="G114" s="1375">
        <v>109534</v>
      </c>
      <c r="H114" s="1371">
        <f t="shared" ref="H114:I124" si="14">+B114+D114+F114</f>
        <v>109569</v>
      </c>
      <c r="I114" s="1371">
        <f t="shared" si="14"/>
        <v>109569</v>
      </c>
    </row>
    <row r="115" spans="1:9" ht="20.25" customHeight="1">
      <c r="A115" s="1375" t="s">
        <v>2911</v>
      </c>
      <c r="B115" s="1375">
        <v>0</v>
      </c>
      <c r="C115" s="1375">
        <v>0</v>
      </c>
      <c r="D115" s="1375">
        <v>35</v>
      </c>
      <c r="E115" s="1375">
        <v>35</v>
      </c>
      <c r="F115" s="1375">
        <v>113488</v>
      </c>
      <c r="G115" s="1375">
        <v>113488</v>
      </c>
      <c r="H115" s="1371">
        <f t="shared" si="14"/>
        <v>113523</v>
      </c>
      <c r="I115" s="1371">
        <f t="shared" si="14"/>
        <v>113523</v>
      </c>
    </row>
    <row r="116" spans="1:9" ht="20.25" customHeight="1">
      <c r="A116" s="1375" t="s">
        <v>2912</v>
      </c>
      <c r="B116" s="1375">
        <v>0</v>
      </c>
      <c r="C116" s="1375">
        <v>0</v>
      </c>
      <c r="D116" s="1375">
        <v>35</v>
      </c>
      <c r="E116" s="1375">
        <v>35</v>
      </c>
      <c r="F116" s="1375">
        <v>115704</v>
      </c>
      <c r="G116" s="1375">
        <v>115704</v>
      </c>
      <c r="H116" s="1371">
        <f t="shared" si="14"/>
        <v>115739</v>
      </c>
      <c r="I116" s="1371">
        <f t="shared" si="14"/>
        <v>115739</v>
      </c>
    </row>
    <row r="117" spans="1:9" ht="20.25" customHeight="1">
      <c r="A117" s="1375" t="s">
        <v>2913</v>
      </c>
      <c r="B117" s="1375">
        <v>0</v>
      </c>
      <c r="C117" s="1375">
        <v>0</v>
      </c>
      <c r="D117" s="1375">
        <v>34</v>
      </c>
      <c r="E117" s="1375">
        <v>34</v>
      </c>
      <c r="F117" s="1375">
        <v>122247</v>
      </c>
      <c r="G117" s="1375">
        <v>122247</v>
      </c>
      <c r="H117" s="1371">
        <f t="shared" si="14"/>
        <v>122281</v>
      </c>
      <c r="I117" s="1371">
        <f t="shared" si="14"/>
        <v>122281</v>
      </c>
    </row>
    <row r="118" spans="1:9" ht="20.25" customHeight="1">
      <c r="A118" s="1375" t="s">
        <v>2914</v>
      </c>
      <c r="B118" s="1375">
        <v>0</v>
      </c>
      <c r="C118" s="1375">
        <v>0</v>
      </c>
      <c r="D118" s="1375">
        <v>33</v>
      </c>
      <c r="E118" s="1375">
        <v>33</v>
      </c>
      <c r="F118" s="1375">
        <v>122495</v>
      </c>
      <c r="G118" s="1375">
        <v>122495</v>
      </c>
      <c r="H118" s="1371">
        <f t="shared" si="14"/>
        <v>122528</v>
      </c>
      <c r="I118" s="1371">
        <f t="shared" si="14"/>
        <v>122528</v>
      </c>
    </row>
    <row r="119" spans="1:9" ht="20.25" customHeight="1">
      <c r="A119" s="1375" t="s">
        <v>2915</v>
      </c>
      <c r="B119" s="1375">
        <v>0</v>
      </c>
      <c r="C119" s="1375">
        <v>0</v>
      </c>
      <c r="D119" s="1375">
        <v>32</v>
      </c>
      <c r="E119" s="1375">
        <v>32</v>
      </c>
      <c r="F119" s="1375">
        <v>122576</v>
      </c>
      <c r="G119" s="1375">
        <v>122576</v>
      </c>
      <c r="H119" s="1371">
        <f t="shared" si="14"/>
        <v>122608</v>
      </c>
      <c r="I119" s="1371">
        <f t="shared" si="14"/>
        <v>122608</v>
      </c>
    </row>
    <row r="120" spans="1:9" ht="20.25" customHeight="1">
      <c r="A120" s="1375" t="s">
        <v>2916</v>
      </c>
      <c r="B120" s="1375">
        <v>0</v>
      </c>
      <c r="C120" s="1375">
        <v>0</v>
      </c>
      <c r="D120" s="1375">
        <v>33</v>
      </c>
      <c r="E120" s="1375">
        <v>33</v>
      </c>
      <c r="F120" s="1375">
        <v>129656</v>
      </c>
      <c r="G120" s="1375">
        <v>129656</v>
      </c>
      <c r="H120" s="1371">
        <f t="shared" si="14"/>
        <v>129689</v>
      </c>
      <c r="I120" s="1371">
        <f t="shared" si="14"/>
        <v>129689</v>
      </c>
    </row>
    <row r="121" spans="1:9" ht="20.25" customHeight="1">
      <c r="A121" s="1375" t="s">
        <v>2917</v>
      </c>
      <c r="B121" s="1375">
        <v>0</v>
      </c>
      <c r="C121" s="1375">
        <v>0</v>
      </c>
      <c r="D121" s="1375">
        <v>33</v>
      </c>
      <c r="E121" s="1375">
        <v>33</v>
      </c>
      <c r="F121" s="1375">
        <v>129831</v>
      </c>
      <c r="G121" s="1375">
        <v>129831</v>
      </c>
      <c r="H121" s="1371">
        <f t="shared" si="14"/>
        <v>129864</v>
      </c>
      <c r="I121" s="1371">
        <f t="shared" si="14"/>
        <v>129864</v>
      </c>
    </row>
    <row r="122" spans="1:9" ht="20.25" customHeight="1">
      <c r="A122" s="1375" t="s">
        <v>2918</v>
      </c>
      <c r="B122" s="1375">
        <v>0</v>
      </c>
      <c r="C122" s="1375">
        <v>0</v>
      </c>
      <c r="D122" s="1375">
        <v>33</v>
      </c>
      <c r="E122" s="1375">
        <v>33</v>
      </c>
      <c r="F122" s="1375">
        <v>130868</v>
      </c>
      <c r="G122" s="1375">
        <v>130868</v>
      </c>
      <c r="H122" s="1371">
        <f t="shared" si="14"/>
        <v>130901</v>
      </c>
      <c r="I122" s="1371">
        <f t="shared" si="14"/>
        <v>130901</v>
      </c>
    </row>
    <row r="123" spans="1:9" ht="20.25" customHeight="1">
      <c r="A123" s="1375" t="s">
        <v>2919</v>
      </c>
      <c r="B123" s="1375">
        <v>0</v>
      </c>
      <c r="C123" s="1375">
        <v>0</v>
      </c>
      <c r="D123" s="1375">
        <v>33</v>
      </c>
      <c r="E123" s="1375">
        <v>33</v>
      </c>
      <c r="F123" s="1375">
        <v>130999</v>
      </c>
      <c r="G123" s="1375">
        <v>130999</v>
      </c>
      <c r="H123" s="1371">
        <f t="shared" si="14"/>
        <v>131032</v>
      </c>
      <c r="I123" s="1371">
        <f t="shared" si="14"/>
        <v>131032</v>
      </c>
    </row>
    <row r="124" spans="1:9" ht="20.25" customHeight="1">
      <c r="A124" s="1375" t="s">
        <v>2920</v>
      </c>
      <c r="B124" s="1375">
        <v>0</v>
      </c>
      <c r="C124" s="1375">
        <v>0</v>
      </c>
      <c r="D124" s="1375">
        <v>35</v>
      </c>
      <c r="E124" s="1375">
        <v>35</v>
      </c>
      <c r="F124" s="1375">
        <v>134473</v>
      </c>
      <c r="G124" s="1375">
        <v>134473</v>
      </c>
      <c r="H124" s="1371">
        <f t="shared" si="14"/>
        <v>134508</v>
      </c>
      <c r="I124" s="1371">
        <f t="shared" si="14"/>
        <v>134508</v>
      </c>
    </row>
    <row r="125" spans="1:9" ht="20.25" customHeight="1">
      <c r="A125" s="1371" t="s">
        <v>891</v>
      </c>
      <c r="B125" s="1371">
        <f>SUM(B113:B124)</f>
        <v>0</v>
      </c>
      <c r="C125" s="1371">
        <f t="shared" ref="C125:I125" si="15">SUM(C113:C124)</f>
        <v>0</v>
      </c>
      <c r="D125" s="1371">
        <f t="shared" si="15"/>
        <v>406</v>
      </c>
      <c r="E125" s="1371">
        <f t="shared" si="15"/>
        <v>406</v>
      </c>
      <c r="F125" s="1371">
        <f t="shared" si="15"/>
        <v>1471090</v>
      </c>
      <c r="G125" s="1371">
        <f t="shared" si="15"/>
        <v>1471090</v>
      </c>
      <c r="H125" s="1371">
        <f t="shared" si="15"/>
        <v>1471496</v>
      </c>
      <c r="I125" s="1371">
        <f t="shared" si="15"/>
        <v>1471496</v>
      </c>
    </row>
    <row r="126" spans="1:9" ht="20.25" customHeight="1">
      <c r="A126" s="1375"/>
      <c r="B126" s="1375"/>
      <c r="C126" s="1375"/>
      <c r="D126" s="1375"/>
      <c r="E126" s="1375"/>
      <c r="F126" s="1375"/>
      <c r="G126" s="1375"/>
      <c r="H126" s="1371"/>
      <c r="I126" s="1371"/>
    </row>
    <row r="127" spans="1:9" ht="20.25" customHeight="1">
      <c r="A127" s="1376" t="s">
        <v>2928</v>
      </c>
      <c r="B127" s="1377"/>
      <c r="C127" s="1378"/>
      <c r="D127" s="1373"/>
      <c r="E127" s="1373"/>
      <c r="F127" s="1373"/>
      <c r="G127" s="1373"/>
      <c r="H127" s="1372"/>
      <c r="I127" s="1372"/>
    </row>
    <row r="128" spans="1:9" ht="20.25" customHeight="1">
      <c r="A128" s="1375" t="s">
        <v>2909</v>
      </c>
      <c r="B128" s="1375">
        <v>0</v>
      </c>
      <c r="C128" s="1375">
        <v>0</v>
      </c>
      <c r="D128" s="1375">
        <v>2</v>
      </c>
      <c r="E128" s="1375">
        <v>2</v>
      </c>
      <c r="F128" s="1375">
        <v>47695</v>
      </c>
      <c r="G128" s="1375">
        <v>47695</v>
      </c>
      <c r="H128" s="1371">
        <f>+B128+D128+F128</f>
        <v>47697</v>
      </c>
      <c r="I128" s="1371">
        <f>+C128+E128+G128</f>
        <v>47697</v>
      </c>
    </row>
    <row r="129" spans="1:9" ht="20.25" customHeight="1">
      <c r="A129" s="1375" t="s">
        <v>2910</v>
      </c>
      <c r="B129" s="1375">
        <v>0</v>
      </c>
      <c r="C129" s="1375">
        <v>0</v>
      </c>
      <c r="D129" s="1375">
        <v>2</v>
      </c>
      <c r="E129" s="1375">
        <v>2</v>
      </c>
      <c r="F129" s="1375">
        <v>48128</v>
      </c>
      <c r="G129" s="1375">
        <v>48128</v>
      </c>
      <c r="H129" s="1371">
        <f t="shared" ref="H129:I139" si="16">+B129+D129+F129</f>
        <v>48130</v>
      </c>
      <c r="I129" s="1371">
        <f t="shared" si="16"/>
        <v>48130</v>
      </c>
    </row>
    <row r="130" spans="1:9" ht="20.25" customHeight="1">
      <c r="A130" s="1375" t="s">
        <v>2911</v>
      </c>
      <c r="B130" s="1375">
        <v>0</v>
      </c>
      <c r="C130" s="1375">
        <v>0</v>
      </c>
      <c r="D130" s="1375">
        <v>2</v>
      </c>
      <c r="E130" s="1375">
        <v>2</v>
      </c>
      <c r="F130" s="1375">
        <v>49095</v>
      </c>
      <c r="G130" s="1375">
        <v>49095</v>
      </c>
      <c r="H130" s="1371">
        <f t="shared" si="16"/>
        <v>49097</v>
      </c>
      <c r="I130" s="1371">
        <f t="shared" si="16"/>
        <v>49097</v>
      </c>
    </row>
    <row r="131" spans="1:9" ht="20.25" customHeight="1">
      <c r="A131" s="1375" t="s">
        <v>2912</v>
      </c>
      <c r="B131" s="1375">
        <v>0</v>
      </c>
      <c r="C131" s="1375">
        <v>0</v>
      </c>
      <c r="D131" s="1375">
        <v>2</v>
      </c>
      <c r="E131" s="1375">
        <v>2</v>
      </c>
      <c r="F131" s="1375">
        <v>50583</v>
      </c>
      <c r="G131" s="1375">
        <v>50583</v>
      </c>
      <c r="H131" s="1371">
        <f t="shared" si="16"/>
        <v>50585</v>
      </c>
      <c r="I131" s="1371">
        <f t="shared" si="16"/>
        <v>50585</v>
      </c>
    </row>
    <row r="132" spans="1:9" ht="20.25" customHeight="1">
      <c r="A132" s="1375" t="s">
        <v>2913</v>
      </c>
      <c r="B132" s="1375">
        <v>0</v>
      </c>
      <c r="C132" s="1375">
        <v>0</v>
      </c>
      <c r="D132" s="1375">
        <v>2</v>
      </c>
      <c r="E132" s="1375">
        <v>2</v>
      </c>
      <c r="F132" s="1375">
        <v>51752</v>
      </c>
      <c r="G132" s="1375">
        <v>51752</v>
      </c>
      <c r="H132" s="1371">
        <f t="shared" si="16"/>
        <v>51754</v>
      </c>
      <c r="I132" s="1371">
        <f t="shared" si="16"/>
        <v>51754</v>
      </c>
    </row>
    <row r="133" spans="1:9" ht="20.25" customHeight="1">
      <c r="A133" s="1375" t="s">
        <v>2914</v>
      </c>
      <c r="B133" s="1375">
        <v>0</v>
      </c>
      <c r="C133" s="1375">
        <v>0</v>
      </c>
      <c r="D133" s="1375">
        <v>2</v>
      </c>
      <c r="E133" s="1375">
        <v>2</v>
      </c>
      <c r="F133" s="1375">
        <v>52273</v>
      </c>
      <c r="G133" s="1375">
        <v>52273</v>
      </c>
      <c r="H133" s="1371">
        <f t="shared" si="16"/>
        <v>52275</v>
      </c>
      <c r="I133" s="1371">
        <f t="shared" si="16"/>
        <v>52275</v>
      </c>
    </row>
    <row r="134" spans="1:9" ht="20.25" customHeight="1">
      <c r="A134" s="1375" t="s">
        <v>2915</v>
      </c>
      <c r="B134" s="1375">
        <v>0</v>
      </c>
      <c r="C134" s="1375">
        <v>0</v>
      </c>
      <c r="D134" s="1375">
        <v>2</v>
      </c>
      <c r="E134" s="1375">
        <v>2</v>
      </c>
      <c r="F134" s="1375">
        <v>52230</v>
      </c>
      <c r="G134" s="1375">
        <v>52230</v>
      </c>
      <c r="H134" s="1371">
        <f t="shared" si="16"/>
        <v>52232</v>
      </c>
      <c r="I134" s="1371">
        <f t="shared" si="16"/>
        <v>52232</v>
      </c>
    </row>
    <row r="135" spans="1:9" ht="20.25" customHeight="1">
      <c r="A135" s="1375" t="s">
        <v>2916</v>
      </c>
      <c r="B135" s="1375">
        <v>0</v>
      </c>
      <c r="C135" s="1375">
        <v>0</v>
      </c>
      <c r="D135" s="1375">
        <v>2</v>
      </c>
      <c r="E135" s="1375">
        <v>2</v>
      </c>
      <c r="F135" s="1375">
        <v>53770</v>
      </c>
      <c r="G135" s="1375">
        <v>53770</v>
      </c>
      <c r="H135" s="1371">
        <f t="shared" si="16"/>
        <v>53772</v>
      </c>
      <c r="I135" s="1371">
        <f t="shared" si="16"/>
        <v>53772</v>
      </c>
    </row>
    <row r="136" spans="1:9" ht="20.25" customHeight="1">
      <c r="A136" s="1375" t="s">
        <v>2917</v>
      </c>
      <c r="B136" s="1375">
        <v>0</v>
      </c>
      <c r="C136" s="1375">
        <v>0</v>
      </c>
      <c r="D136" s="1375">
        <v>2</v>
      </c>
      <c r="E136" s="1375">
        <v>2</v>
      </c>
      <c r="F136" s="1375">
        <v>56351</v>
      </c>
      <c r="G136" s="1375">
        <v>56351</v>
      </c>
      <c r="H136" s="1371">
        <f t="shared" si="16"/>
        <v>56353</v>
      </c>
      <c r="I136" s="1371">
        <f t="shared" si="16"/>
        <v>56353</v>
      </c>
    </row>
    <row r="137" spans="1:9" ht="20.25" customHeight="1">
      <c r="A137" s="1375" t="s">
        <v>2918</v>
      </c>
      <c r="B137" s="1375">
        <v>0</v>
      </c>
      <c r="C137" s="1375">
        <v>0</v>
      </c>
      <c r="D137" s="1375">
        <v>2</v>
      </c>
      <c r="E137" s="1375">
        <v>2</v>
      </c>
      <c r="F137" s="1375">
        <v>57894</v>
      </c>
      <c r="G137" s="1375">
        <v>57894</v>
      </c>
      <c r="H137" s="1371">
        <f t="shared" si="16"/>
        <v>57896</v>
      </c>
      <c r="I137" s="1371">
        <f t="shared" si="16"/>
        <v>57896</v>
      </c>
    </row>
    <row r="138" spans="1:9" ht="20.25" customHeight="1">
      <c r="A138" s="1375" t="s">
        <v>2919</v>
      </c>
      <c r="B138" s="1375">
        <v>0</v>
      </c>
      <c r="C138" s="1375">
        <v>0</v>
      </c>
      <c r="D138" s="1375">
        <v>2</v>
      </c>
      <c r="E138" s="1375">
        <v>2</v>
      </c>
      <c r="F138" s="1375">
        <v>58334</v>
      </c>
      <c r="G138" s="1375">
        <v>58334</v>
      </c>
      <c r="H138" s="1371">
        <f t="shared" si="16"/>
        <v>58336</v>
      </c>
      <c r="I138" s="1371">
        <f t="shared" si="16"/>
        <v>58336</v>
      </c>
    </row>
    <row r="139" spans="1:9" ht="20.25" customHeight="1">
      <c r="A139" s="1375" t="s">
        <v>2920</v>
      </c>
      <c r="B139" s="1375">
        <v>0</v>
      </c>
      <c r="C139" s="1375">
        <v>0</v>
      </c>
      <c r="D139" s="1375">
        <v>3</v>
      </c>
      <c r="E139" s="1375">
        <v>3</v>
      </c>
      <c r="F139" s="1375">
        <v>58809</v>
      </c>
      <c r="G139" s="1375">
        <v>58809</v>
      </c>
      <c r="H139" s="1371">
        <f t="shared" si="16"/>
        <v>58812</v>
      </c>
      <c r="I139" s="1371">
        <f t="shared" si="16"/>
        <v>58812</v>
      </c>
    </row>
    <row r="140" spans="1:9" ht="20.25" customHeight="1">
      <c r="A140" s="1371" t="s">
        <v>891</v>
      </c>
      <c r="B140" s="1371">
        <f>SUM(B128:B139)</f>
        <v>0</v>
      </c>
      <c r="C140" s="1371">
        <f t="shared" ref="C140:I140" si="17">SUM(C128:C139)</f>
        <v>0</v>
      </c>
      <c r="D140" s="1371">
        <f t="shared" si="17"/>
        <v>25</v>
      </c>
      <c r="E140" s="1371">
        <f t="shared" si="17"/>
        <v>25</v>
      </c>
      <c r="F140" s="1371">
        <f t="shared" si="17"/>
        <v>636914</v>
      </c>
      <c r="G140" s="1371">
        <f t="shared" si="17"/>
        <v>636914</v>
      </c>
      <c r="H140" s="1371">
        <f t="shared" si="17"/>
        <v>636939</v>
      </c>
      <c r="I140" s="1371">
        <f t="shared" si="17"/>
        <v>636939</v>
      </c>
    </row>
    <row r="141" spans="1:9" ht="20.25" customHeight="1">
      <c r="A141" s="1375"/>
      <c r="B141" s="1375"/>
      <c r="C141" s="1375"/>
      <c r="D141" s="1375"/>
      <c r="E141" s="1375"/>
      <c r="F141" s="1375"/>
      <c r="G141" s="1375"/>
      <c r="H141" s="1371"/>
      <c r="I141" s="1371"/>
    </row>
    <row r="142" spans="1:9" ht="20.25" customHeight="1">
      <c r="A142" s="1376" t="s">
        <v>2929</v>
      </c>
      <c r="B142" s="1377"/>
      <c r="C142" s="1378"/>
      <c r="D142" s="1373"/>
      <c r="E142" s="1373"/>
      <c r="F142" s="1373"/>
      <c r="G142" s="1373"/>
      <c r="H142" s="1372"/>
      <c r="I142" s="1372"/>
    </row>
    <row r="143" spans="1:9" ht="20.25" customHeight="1">
      <c r="A143" s="1375" t="s">
        <v>2909</v>
      </c>
      <c r="B143" s="1375">
        <v>0</v>
      </c>
      <c r="C143" s="1375">
        <v>0</v>
      </c>
      <c r="D143" s="1375">
        <v>21</v>
      </c>
      <c r="E143" s="1375">
        <v>21</v>
      </c>
      <c r="F143" s="1375">
        <v>89967</v>
      </c>
      <c r="G143" s="1375">
        <v>89967</v>
      </c>
      <c r="H143" s="1371">
        <f>+B143+D143+F143</f>
        <v>89988</v>
      </c>
      <c r="I143" s="1371">
        <f>+C143+E143+G143</f>
        <v>89988</v>
      </c>
    </row>
    <row r="144" spans="1:9" ht="20.25" customHeight="1">
      <c r="A144" s="1375" t="s">
        <v>2910</v>
      </c>
      <c r="B144" s="1375">
        <v>0</v>
      </c>
      <c r="C144" s="1375">
        <v>0</v>
      </c>
      <c r="D144" s="1375">
        <v>21</v>
      </c>
      <c r="E144" s="1375">
        <v>21</v>
      </c>
      <c r="F144" s="1375">
        <v>90589</v>
      </c>
      <c r="G144" s="1375">
        <v>90589</v>
      </c>
      <c r="H144" s="1371">
        <f t="shared" ref="H144:I154" si="18">+B144+D144+F144</f>
        <v>90610</v>
      </c>
      <c r="I144" s="1371">
        <f t="shared" si="18"/>
        <v>90610</v>
      </c>
    </row>
    <row r="145" spans="1:9" ht="20.25" customHeight="1">
      <c r="A145" s="1375" t="s">
        <v>2911</v>
      </c>
      <c r="B145" s="1375">
        <v>0</v>
      </c>
      <c r="C145" s="1375">
        <v>0</v>
      </c>
      <c r="D145" s="1375">
        <v>21</v>
      </c>
      <c r="E145" s="1375">
        <v>21</v>
      </c>
      <c r="F145" s="1375">
        <v>92468</v>
      </c>
      <c r="G145" s="1375">
        <v>92468</v>
      </c>
      <c r="H145" s="1371">
        <f t="shared" si="18"/>
        <v>92489</v>
      </c>
      <c r="I145" s="1371">
        <f t="shared" si="18"/>
        <v>92489</v>
      </c>
    </row>
    <row r="146" spans="1:9" ht="20.25" customHeight="1">
      <c r="A146" s="1375" t="s">
        <v>2912</v>
      </c>
      <c r="B146" s="1375">
        <v>0</v>
      </c>
      <c r="C146" s="1375">
        <v>0</v>
      </c>
      <c r="D146" s="1375">
        <v>21</v>
      </c>
      <c r="E146" s="1375">
        <v>21</v>
      </c>
      <c r="F146" s="1375">
        <v>94619</v>
      </c>
      <c r="G146" s="1375">
        <v>94619</v>
      </c>
      <c r="H146" s="1371">
        <f t="shared" si="18"/>
        <v>94640</v>
      </c>
      <c r="I146" s="1371">
        <f t="shared" si="18"/>
        <v>94640</v>
      </c>
    </row>
    <row r="147" spans="1:9" ht="20.25" customHeight="1">
      <c r="A147" s="1375" t="s">
        <v>2913</v>
      </c>
      <c r="B147" s="1375">
        <v>0</v>
      </c>
      <c r="C147" s="1375">
        <v>0</v>
      </c>
      <c r="D147" s="1375">
        <v>21</v>
      </c>
      <c r="E147" s="1375">
        <v>21</v>
      </c>
      <c r="F147" s="1375">
        <v>97083</v>
      </c>
      <c r="G147" s="1375">
        <v>97083</v>
      </c>
      <c r="H147" s="1371">
        <f t="shared" si="18"/>
        <v>97104</v>
      </c>
      <c r="I147" s="1371">
        <f t="shared" si="18"/>
        <v>97104</v>
      </c>
    </row>
    <row r="148" spans="1:9" ht="20.25" customHeight="1">
      <c r="A148" s="1375" t="s">
        <v>2914</v>
      </c>
      <c r="B148" s="1375">
        <v>0</v>
      </c>
      <c r="C148" s="1375">
        <v>0</v>
      </c>
      <c r="D148" s="1375">
        <v>21</v>
      </c>
      <c r="E148" s="1375">
        <v>21</v>
      </c>
      <c r="F148" s="1375">
        <v>97787</v>
      </c>
      <c r="G148" s="1375">
        <v>97787</v>
      </c>
      <c r="H148" s="1371">
        <f t="shared" si="18"/>
        <v>97808</v>
      </c>
      <c r="I148" s="1371">
        <f t="shared" si="18"/>
        <v>97808</v>
      </c>
    </row>
    <row r="149" spans="1:9" ht="20.25" customHeight="1">
      <c r="A149" s="1375" t="s">
        <v>2915</v>
      </c>
      <c r="B149" s="1375">
        <v>0</v>
      </c>
      <c r="C149" s="1375">
        <v>0</v>
      </c>
      <c r="D149" s="1375">
        <v>21</v>
      </c>
      <c r="E149" s="1375">
        <v>21</v>
      </c>
      <c r="F149" s="1375">
        <v>97982</v>
      </c>
      <c r="G149" s="1375">
        <v>97982</v>
      </c>
      <c r="H149" s="1371">
        <f t="shared" si="18"/>
        <v>98003</v>
      </c>
      <c r="I149" s="1371">
        <f t="shared" si="18"/>
        <v>98003</v>
      </c>
    </row>
    <row r="150" spans="1:9" ht="20.25" customHeight="1">
      <c r="A150" s="1375" t="s">
        <v>2916</v>
      </c>
      <c r="B150" s="1375">
        <v>0</v>
      </c>
      <c r="C150" s="1375">
        <v>0</v>
      </c>
      <c r="D150" s="1375">
        <v>21</v>
      </c>
      <c r="E150" s="1375">
        <v>21</v>
      </c>
      <c r="F150" s="1375">
        <v>100001</v>
      </c>
      <c r="G150" s="1375">
        <v>100001</v>
      </c>
      <c r="H150" s="1371">
        <f t="shared" si="18"/>
        <v>100022</v>
      </c>
      <c r="I150" s="1371">
        <f t="shared" si="18"/>
        <v>100022</v>
      </c>
    </row>
    <row r="151" spans="1:9" ht="20.25" customHeight="1">
      <c r="A151" s="1375" t="s">
        <v>2917</v>
      </c>
      <c r="B151" s="1375">
        <v>0</v>
      </c>
      <c r="C151" s="1375">
        <v>0</v>
      </c>
      <c r="D151" s="1375">
        <v>21</v>
      </c>
      <c r="E151" s="1375">
        <v>21</v>
      </c>
      <c r="F151" s="1375">
        <v>100989</v>
      </c>
      <c r="G151" s="1375">
        <v>100989</v>
      </c>
      <c r="H151" s="1371">
        <f t="shared" si="18"/>
        <v>101010</v>
      </c>
      <c r="I151" s="1371">
        <f t="shared" si="18"/>
        <v>101010</v>
      </c>
    </row>
    <row r="152" spans="1:9" ht="20.25" customHeight="1">
      <c r="A152" s="1375" t="s">
        <v>2918</v>
      </c>
      <c r="B152" s="1375">
        <v>0</v>
      </c>
      <c r="C152" s="1375">
        <v>0</v>
      </c>
      <c r="D152" s="1375">
        <v>20</v>
      </c>
      <c r="E152" s="1375">
        <v>20</v>
      </c>
      <c r="F152" s="1375">
        <v>104931</v>
      </c>
      <c r="G152" s="1375">
        <v>104931</v>
      </c>
      <c r="H152" s="1371">
        <f t="shared" si="18"/>
        <v>104951</v>
      </c>
      <c r="I152" s="1371">
        <f t="shared" si="18"/>
        <v>104951</v>
      </c>
    </row>
    <row r="153" spans="1:9" ht="20.25" customHeight="1">
      <c r="A153" s="1375" t="s">
        <v>2919</v>
      </c>
      <c r="B153" s="1375">
        <v>0</v>
      </c>
      <c r="C153" s="1375">
        <v>0</v>
      </c>
      <c r="D153" s="1375">
        <v>20</v>
      </c>
      <c r="E153" s="1375">
        <v>20</v>
      </c>
      <c r="F153" s="1375">
        <v>107863</v>
      </c>
      <c r="G153" s="1375">
        <v>107863</v>
      </c>
      <c r="H153" s="1371">
        <f t="shared" si="18"/>
        <v>107883</v>
      </c>
      <c r="I153" s="1371">
        <f t="shared" si="18"/>
        <v>107883</v>
      </c>
    </row>
    <row r="154" spans="1:9" ht="20.25" customHeight="1">
      <c r="A154" s="1375" t="s">
        <v>2920</v>
      </c>
      <c r="B154" s="1375">
        <v>0</v>
      </c>
      <c r="C154" s="1375">
        <v>0</v>
      </c>
      <c r="D154" s="1375">
        <v>20</v>
      </c>
      <c r="E154" s="1375">
        <v>20</v>
      </c>
      <c r="F154" s="1375">
        <v>108516</v>
      </c>
      <c r="G154" s="1375">
        <v>108516</v>
      </c>
      <c r="H154" s="1371">
        <f t="shared" si="18"/>
        <v>108536</v>
      </c>
      <c r="I154" s="1371">
        <f t="shared" si="18"/>
        <v>108536</v>
      </c>
    </row>
    <row r="155" spans="1:9" ht="20.25" customHeight="1">
      <c r="A155" s="1371" t="s">
        <v>891</v>
      </c>
      <c r="B155" s="1371">
        <f>SUM(B143:B154)</f>
        <v>0</v>
      </c>
      <c r="C155" s="1371">
        <f t="shared" ref="C155:I155" si="19">SUM(C143:C154)</f>
        <v>0</v>
      </c>
      <c r="D155" s="1371">
        <f t="shared" si="19"/>
        <v>249</v>
      </c>
      <c r="E155" s="1371">
        <f t="shared" si="19"/>
        <v>249</v>
      </c>
      <c r="F155" s="1371">
        <f t="shared" si="19"/>
        <v>1182795</v>
      </c>
      <c r="G155" s="1371">
        <f t="shared" si="19"/>
        <v>1182795</v>
      </c>
      <c r="H155" s="1371">
        <f t="shared" si="19"/>
        <v>1183044</v>
      </c>
      <c r="I155" s="1371">
        <f t="shared" si="19"/>
        <v>1183044</v>
      </c>
    </row>
    <row r="156" spans="1:9" ht="20.25" customHeight="1">
      <c r="A156" s="1375"/>
      <c r="B156" s="1375"/>
      <c r="C156" s="1375"/>
      <c r="D156" s="1375"/>
      <c r="E156" s="1375"/>
      <c r="F156" s="1375"/>
      <c r="G156" s="1375"/>
      <c r="H156" s="1371"/>
      <c r="I156" s="1371"/>
    </row>
    <row r="157" spans="1:9" ht="20.25" customHeight="1">
      <c r="A157" s="1376" t="s">
        <v>2930</v>
      </c>
      <c r="B157" s="1377"/>
      <c r="C157" s="1378"/>
      <c r="D157" s="1373"/>
      <c r="E157" s="1373"/>
      <c r="F157" s="1373"/>
      <c r="G157" s="1373"/>
      <c r="H157" s="1372"/>
      <c r="I157" s="1372"/>
    </row>
    <row r="158" spans="1:9" ht="20.25" customHeight="1">
      <c r="A158" s="1375" t="s">
        <v>2909</v>
      </c>
      <c r="B158" s="1375">
        <v>11</v>
      </c>
      <c r="C158" s="1375">
        <v>11</v>
      </c>
      <c r="D158" s="1375">
        <v>43</v>
      </c>
      <c r="E158" s="1375">
        <v>43</v>
      </c>
      <c r="F158" s="1375">
        <v>49187</v>
      </c>
      <c r="G158" s="1375">
        <v>49187</v>
      </c>
      <c r="H158" s="1371">
        <f>+B158+D158+F158</f>
        <v>49241</v>
      </c>
      <c r="I158" s="1371">
        <f>+C158+E158+G158</f>
        <v>49241</v>
      </c>
    </row>
    <row r="159" spans="1:9" ht="20.25" customHeight="1">
      <c r="A159" s="1375" t="s">
        <v>2910</v>
      </c>
      <c r="B159" s="1375">
        <v>11</v>
      </c>
      <c r="C159" s="1375">
        <v>11</v>
      </c>
      <c r="D159" s="1375">
        <v>43</v>
      </c>
      <c r="E159" s="1375">
        <v>43</v>
      </c>
      <c r="F159" s="1375">
        <v>49355</v>
      </c>
      <c r="G159" s="1375">
        <v>49355</v>
      </c>
      <c r="H159" s="1371">
        <f t="shared" ref="H159:I169" si="20">+B159+D159+F159</f>
        <v>49409</v>
      </c>
      <c r="I159" s="1371">
        <f t="shared" si="20"/>
        <v>49409</v>
      </c>
    </row>
    <row r="160" spans="1:9" ht="20.25" customHeight="1">
      <c r="A160" s="1375" t="s">
        <v>2911</v>
      </c>
      <c r="B160" s="1375">
        <v>11</v>
      </c>
      <c r="C160" s="1375">
        <v>11</v>
      </c>
      <c r="D160" s="1375">
        <v>43</v>
      </c>
      <c r="E160" s="1375">
        <v>43</v>
      </c>
      <c r="F160" s="1375">
        <v>50536</v>
      </c>
      <c r="G160" s="1375">
        <v>50536</v>
      </c>
      <c r="H160" s="1371">
        <f t="shared" si="20"/>
        <v>50590</v>
      </c>
      <c r="I160" s="1371">
        <f t="shared" si="20"/>
        <v>50590</v>
      </c>
    </row>
    <row r="161" spans="1:9" ht="20.25" customHeight="1">
      <c r="A161" s="1375" t="s">
        <v>2912</v>
      </c>
      <c r="B161" s="1375">
        <v>11</v>
      </c>
      <c r="C161" s="1375">
        <v>11</v>
      </c>
      <c r="D161" s="1375">
        <v>43</v>
      </c>
      <c r="E161" s="1375">
        <v>43</v>
      </c>
      <c r="F161" s="1375">
        <v>51410</v>
      </c>
      <c r="G161" s="1375">
        <v>51410</v>
      </c>
      <c r="H161" s="1371">
        <f t="shared" si="20"/>
        <v>51464</v>
      </c>
      <c r="I161" s="1371">
        <f t="shared" si="20"/>
        <v>51464</v>
      </c>
    </row>
    <row r="162" spans="1:9" ht="20.25" customHeight="1">
      <c r="A162" s="1375" t="s">
        <v>2913</v>
      </c>
      <c r="B162" s="1375">
        <v>11</v>
      </c>
      <c r="C162" s="1375">
        <v>11</v>
      </c>
      <c r="D162" s="1375">
        <v>43</v>
      </c>
      <c r="E162" s="1375">
        <v>43</v>
      </c>
      <c r="F162" s="1375">
        <v>51937</v>
      </c>
      <c r="G162" s="1375">
        <v>51937</v>
      </c>
      <c r="H162" s="1371">
        <f t="shared" si="20"/>
        <v>51991</v>
      </c>
      <c r="I162" s="1371">
        <f t="shared" si="20"/>
        <v>51991</v>
      </c>
    </row>
    <row r="163" spans="1:9" ht="20.25" customHeight="1">
      <c r="A163" s="1375" t="s">
        <v>2914</v>
      </c>
      <c r="B163" s="1375">
        <v>11</v>
      </c>
      <c r="C163" s="1375">
        <v>11</v>
      </c>
      <c r="D163" s="1375">
        <v>44</v>
      </c>
      <c r="E163" s="1375">
        <v>44</v>
      </c>
      <c r="F163" s="1375">
        <v>52305</v>
      </c>
      <c r="G163" s="1375">
        <v>52305</v>
      </c>
      <c r="H163" s="1371">
        <f t="shared" si="20"/>
        <v>52360</v>
      </c>
      <c r="I163" s="1371">
        <f t="shared" si="20"/>
        <v>52360</v>
      </c>
    </row>
    <row r="164" spans="1:9" ht="20.25" customHeight="1">
      <c r="A164" s="1375" t="s">
        <v>2915</v>
      </c>
      <c r="B164" s="1375">
        <v>11</v>
      </c>
      <c r="C164" s="1375">
        <v>11</v>
      </c>
      <c r="D164" s="1375">
        <v>44</v>
      </c>
      <c r="E164" s="1375">
        <v>44</v>
      </c>
      <c r="F164" s="1375">
        <v>52452</v>
      </c>
      <c r="G164" s="1375">
        <v>52452</v>
      </c>
      <c r="H164" s="1371">
        <f t="shared" si="20"/>
        <v>52507</v>
      </c>
      <c r="I164" s="1371">
        <f t="shared" si="20"/>
        <v>52507</v>
      </c>
    </row>
    <row r="165" spans="1:9" ht="20.25" customHeight="1">
      <c r="A165" s="1375" t="s">
        <v>2916</v>
      </c>
      <c r="B165" s="1375">
        <v>11</v>
      </c>
      <c r="C165" s="1375">
        <v>11</v>
      </c>
      <c r="D165" s="1375">
        <v>44</v>
      </c>
      <c r="E165" s="1375">
        <v>44</v>
      </c>
      <c r="F165" s="1375">
        <v>54671</v>
      </c>
      <c r="G165" s="1375">
        <v>54671</v>
      </c>
      <c r="H165" s="1371">
        <f t="shared" si="20"/>
        <v>54726</v>
      </c>
      <c r="I165" s="1371">
        <f t="shared" si="20"/>
        <v>54726</v>
      </c>
    </row>
    <row r="166" spans="1:9" ht="20.25" customHeight="1">
      <c r="A166" s="1375" t="s">
        <v>2917</v>
      </c>
      <c r="B166" s="1375">
        <v>12</v>
      </c>
      <c r="C166" s="1375">
        <v>12</v>
      </c>
      <c r="D166" s="1375">
        <v>45</v>
      </c>
      <c r="E166" s="1375">
        <v>45</v>
      </c>
      <c r="F166" s="1375">
        <v>55438</v>
      </c>
      <c r="G166" s="1375">
        <v>55438</v>
      </c>
      <c r="H166" s="1371">
        <f t="shared" si="20"/>
        <v>55495</v>
      </c>
      <c r="I166" s="1371">
        <f t="shared" si="20"/>
        <v>55495</v>
      </c>
    </row>
    <row r="167" spans="1:9" ht="20.25" customHeight="1">
      <c r="A167" s="1375" t="s">
        <v>2918</v>
      </c>
      <c r="B167" s="1375">
        <v>12</v>
      </c>
      <c r="C167" s="1375">
        <v>12</v>
      </c>
      <c r="D167" s="1375">
        <v>45</v>
      </c>
      <c r="E167" s="1375">
        <v>45</v>
      </c>
      <c r="F167" s="1375">
        <v>55820</v>
      </c>
      <c r="G167" s="1375">
        <v>55820</v>
      </c>
      <c r="H167" s="1371">
        <f t="shared" si="20"/>
        <v>55877</v>
      </c>
      <c r="I167" s="1371">
        <f t="shared" si="20"/>
        <v>55877</v>
      </c>
    </row>
    <row r="168" spans="1:9" ht="20.25" customHeight="1">
      <c r="A168" s="1375" t="s">
        <v>2919</v>
      </c>
      <c r="B168" s="1375">
        <v>12</v>
      </c>
      <c r="C168" s="1375">
        <v>12</v>
      </c>
      <c r="D168" s="1375">
        <v>45</v>
      </c>
      <c r="E168" s="1375">
        <v>45</v>
      </c>
      <c r="F168" s="1375">
        <v>56167</v>
      </c>
      <c r="G168" s="1375">
        <v>56167</v>
      </c>
      <c r="H168" s="1371">
        <f t="shared" si="20"/>
        <v>56224</v>
      </c>
      <c r="I168" s="1371">
        <f t="shared" si="20"/>
        <v>56224</v>
      </c>
    </row>
    <row r="169" spans="1:9" ht="20.25" customHeight="1">
      <c r="A169" s="1375" t="s">
        <v>2920</v>
      </c>
      <c r="B169" s="1375">
        <v>12</v>
      </c>
      <c r="C169" s="1375">
        <v>12</v>
      </c>
      <c r="D169" s="1375">
        <v>45</v>
      </c>
      <c r="E169" s="1375">
        <v>45</v>
      </c>
      <c r="F169" s="1375">
        <v>56327</v>
      </c>
      <c r="G169" s="1375">
        <v>56327</v>
      </c>
      <c r="H169" s="1371">
        <f t="shared" si="20"/>
        <v>56384</v>
      </c>
      <c r="I169" s="1371">
        <f t="shared" si="20"/>
        <v>56384</v>
      </c>
    </row>
    <row r="170" spans="1:9" ht="20.25" customHeight="1">
      <c r="A170" s="1371" t="s">
        <v>891</v>
      </c>
      <c r="B170" s="1371">
        <f>SUM(B158:B169)</f>
        <v>136</v>
      </c>
      <c r="C170" s="1371">
        <f>SUM(C158:C169)</f>
        <v>136</v>
      </c>
      <c r="D170" s="1371">
        <f t="shared" ref="D170:I170" si="21">SUM(D158:D169)</f>
        <v>527</v>
      </c>
      <c r="E170" s="1371">
        <f t="shared" si="21"/>
        <v>527</v>
      </c>
      <c r="F170" s="1371">
        <f t="shared" si="21"/>
        <v>635605</v>
      </c>
      <c r="G170" s="1371">
        <f t="shared" si="21"/>
        <v>635605</v>
      </c>
      <c r="H170" s="1371">
        <f t="shared" si="21"/>
        <v>636268</v>
      </c>
      <c r="I170" s="1371">
        <f t="shared" si="21"/>
        <v>636268</v>
      </c>
    </row>
    <row r="171" spans="1:9" ht="20.25" customHeight="1">
      <c r="A171" s="1375"/>
      <c r="B171" s="1375"/>
      <c r="C171" s="1375"/>
      <c r="D171" s="1375"/>
      <c r="E171" s="1375"/>
      <c r="F171" s="1375"/>
      <c r="G171" s="1375"/>
      <c r="H171" s="1371"/>
      <c r="I171" s="1371"/>
    </row>
    <row r="172" spans="1:9" ht="20.25" customHeight="1">
      <c r="A172" s="1376" t="s">
        <v>2931</v>
      </c>
      <c r="B172" s="1377"/>
      <c r="C172" s="1378"/>
      <c r="D172" s="1373"/>
      <c r="E172" s="1373"/>
      <c r="F172" s="1373"/>
      <c r="G172" s="1373"/>
      <c r="H172" s="1372"/>
      <c r="I172" s="1372"/>
    </row>
    <row r="173" spans="1:9" ht="20.25" customHeight="1">
      <c r="A173" s="1375" t="s">
        <v>2909</v>
      </c>
      <c r="B173" s="1375">
        <v>0</v>
      </c>
      <c r="C173" s="1375">
        <v>0</v>
      </c>
      <c r="D173" s="1375">
        <v>0</v>
      </c>
      <c r="E173" s="1375">
        <v>0</v>
      </c>
      <c r="F173" s="1375">
        <v>59467</v>
      </c>
      <c r="G173" s="1375">
        <v>59467</v>
      </c>
      <c r="H173" s="1371">
        <f>+B173+D173+F173</f>
        <v>59467</v>
      </c>
      <c r="I173" s="1371">
        <f>+C173+E173+G173</f>
        <v>59467</v>
      </c>
    </row>
    <row r="174" spans="1:9" ht="20.25" customHeight="1">
      <c r="A174" s="1375" t="s">
        <v>2910</v>
      </c>
      <c r="B174" s="1375">
        <v>0</v>
      </c>
      <c r="C174" s="1375">
        <v>0</v>
      </c>
      <c r="D174" s="1375">
        <v>0</v>
      </c>
      <c r="E174" s="1375">
        <v>0</v>
      </c>
      <c r="F174" s="1375">
        <v>60411</v>
      </c>
      <c r="G174" s="1375">
        <v>60411</v>
      </c>
      <c r="H174" s="1371">
        <f t="shared" ref="H174:I184" si="22">+B174+D174+F174</f>
        <v>60411</v>
      </c>
      <c r="I174" s="1371">
        <f t="shared" si="22"/>
        <v>60411</v>
      </c>
    </row>
    <row r="175" spans="1:9" ht="20.25" customHeight="1">
      <c r="A175" s="1375" t="s">
        <v>2911</v>
      </c>
      <c r="B175" s="1375">
        <v>0</v>
      </c>
      <c r="C175" s="1375">
        <v>0</v>
      </c>
      <c r="D175" s="1375">
        <v>0</v>
      </c>
      <c r="E175" s="1375">
        <v>0</v>
      </c>
      <c r="F175" s="1375">
        <v>60649</v>
      </c>
      <c r="G175" s="1375">
        <v>60649</v>
      </c>
      <c r="H175" s="1371">
        <f t="shared" si="22"/>
        <v>60649</v>
      </c>
      <c r="I175" s="1371">
        <f t="shared" si="22"/>
        <v>60649</v>
      </c>
    </row>
    <row r="176" spans="1:9" ht="20.25" customHeight="1">
      <c r="A176" s="1375" t="s">
        <v>2912</v>
      </c>
      <c r="B176" s="1375">
        <v>0</v>
      </c>
      <c r="C176" s="1375">
        <v>0</v>
      </c>
      <c r="D176" s="1375">
        <v>0</v>
      </c>
      <c r="E176" s="1375">
        <v>0</v>
      </c>
      <c r="F176" s="1375">
        <v>64780</v>
      </c>
      <c r="G176" s="1375">
        <v>64780</v>
      </c>
      <c r="H176" s="1371">
        <f t="shared" si="22"/>
        <v>64780</v>
      </c>
      <c r="I176" s="1371">
        <f t="shared" si="22"/>
        <v>64780</v>
      </c>
    </row>
    <row r="177" spans="1:9" ht="20.25" customHeight="1">
      <c r="A177" s="1375" t="s">
        <v>2913</v>
      </c>
      <c r="B177" s="1375">
        <v>0</v>
      </c>
      <c r="C177" s="1375">
        <v>0</v>
      </c>
      <c r="D177" s="1375">
        <v>0</v>
      </c>
      <c r="E177" s="1375">
        <v>0</v>
      </c>
      <c r="F177" s="1375">
        <v>65176</v>
      </c>
      <c r="G177" s="1375">
        <v>65176</v>
      </c>
      <c r="H177" s="1371">
        <f t="shared" si="22"/>
        <v>65176</v>
      </c>
      <c r="I177" s="1371">
        <f t="shared" si="22"/>
        <v>65176</v>
      </c>
    </row>
    <row r="178" spans="1:9" ht="20.25" customHeight="1">
      <c r="A178" s="1375" t="s">
        <v>2914</v>
      </c>
      <c r="B178" s="1375">
        <v>0</v>
      </c>
      <c r="C178" s="1375">
        <v>0</v>
      </c>
      <c r="D178" s="1375">
        <v>0</v>
      </c>
      <c r="E178" s="1375">
        <v>0</v>
      </c>
      <c r="F178" s="1375">
        <v>66002</v>
      </c>
      <c r="G178" s="1375">
        <v>66002</v>
      </c>
      <c r="H178" s="1371">
        <f t="shared" si="22"/>
        <v>66002</v>
      </c>
      <c r="I178" s="1371">
        <f t="shared" si="22"/>
        <v>66002</v>
      </c>
    </row>
    <row r="179" spans="1:9" ht="20.25" customHeight="1">
      <c r="A179" s="1375" t="s">
        <v>2915</v>
      </c>
      <c r="B179" s="1375">
        <v>0</v>
      </c>
      <c r="C179" s="1375">
        <v>0</v>
      </c>
      <c r="D179" s="1375">
        <v>0</v>
      </c>
      <c r="E179" s="1375">
        <v>0</v>
      </c>
      <c r="F179" s="1375">
        <v>66156</v>
      </c>
      <c r="G179" s="1375">
        <v>66156</v>
      </c>
      <c r="H179" s="1371">
        <f t="shared" si="22"/>
        <v>66156</v>
      </c>
      <c r="I179" s="1371">
        <f t="shared" si="22"/>
        <v>66156</v>
      </c>
    </row>
    <row r="180" spans="1:9" ht="20.25" customHeight="1">
      <c r="A180" s="1375" t="s">
        <v>2916</v>
      </c>
      <c r="B180" s="1375">
        <v>0</v>
      </c>
      <c r="C180" s="1375">
        <v>0</v>
      </c>
      <c r="D180" s="1375">
        <v>0</v>
      </c>
      <c r="E180" s="1375">
        <v>0</v>
      </c>
      <c r="F180" s="1375">
        <v>66779</v>
      </c>
      <c r="G180" s="1375">
        <v>66779</v>
      </c>
      <c r="H180" s="1371">
        <f t="shared" si="22"/>
        <v>66779</v>
      </c>
      <c r="I180" s="1371">
        <f t="shared" si="22"/>
        <v>66779</v>
      </c>
    </row>
    <row r="181" spans="1:9" ht="20.25" customHeight="1">
      <c r="A181" s="1375" t="s">
        <v>2917</v>
      </c>
      <c r="B181" s="1375">
        <v>0</v>
      </c>
      <c r="C181" s="1375">
        <v>0</v>
      </c>
      <c r="D181" s="1375">
        <v>0</v>
      </c>
      <c r="E181" s="1375">
        <v>0</v>
      </c>
      <c r="F181" s="1375">
        <v>69470</v>
      </c>
      <c r="G181" s="1375">
        <v>69470</v>
      </c>
      <c r="H181" s="1371">
        <f t="shared" si="22"/>
        <v>69470</v>
      </c>
      <c r="I181" s="1371">
        <f t="shared" si="22"/>
        <v>69470</v>
      </c>
    </row>
    <row r="182" spans="1:9" ht="20.25" customHeight="1">
      <c r="A182" s="1375" t="s">
        <v>2918</v>
      </c>
      <c r="B182" s="1375">
        <v>0</v>
      </c>
      <c r="C182" s="1375">
        <v>0</v>
      </c>
      <c r="D182" s="1375">
        <v>0</v>
      </c>
      <c r="E182" s="1375">
        <v>0</v>
      </c>
      <c r="F182" s="1375">
        <v>69471</v>
      </c>
      <c r="G182" s="1375">
        <v>69471</v>
      </c>
      <c r="H182" s="1371">
        <f t="shared" si="22"/>
        <v>69471</v>
      </c>
      <c r="I182" s="1371">
        <f t="shared" si="22"/>
        <v>69471</v>
      </c>
    </row>
    <row r="183" spans="1:9" ht="20.25" customHeight="1">
      <c r="A183" s="1375" t="s">
        <v>2919</v>
      </c>
      <c r="B183" s="1375">
        <v>0</v>
      </c>
      <c r="C183" s="1375">
        <v>0</v>
      </c>
      <c r="D183" s="1375">
        <v>0</v>
      </c>
      <c r="E183" s="1375">
        <v>0</v>
      </c>
      <c r="F183" s="1375">
        <v>69485</v>
      </c>
      <c r="G183" s="1375">
        <v>69485</v>
      </c>
      <c r="H183" s="1371">
        <f t="shared" si="22"/>
        <v>69485</v>
      </c>
      <c r="I183" s="1371">
        <f t="shared" si="22"/>
        <v>69485</v>
      </c>
    </row>
    <row r="184" spans="1:9" ht="20.25" customHeight="1">
      <c r="A184" s="1375" t="s">
        <v>2920</v>
      </c>
      <c r="B184" s="1375">
        <v>0</v>
      </c>
      <c r="C184" s="1375">
        <v>0</v>
      </c>
      <c r="D184" s="1375">
        <v>0</v>
      </c>
      <c r="E184" s="1375">
        <v>0</v>
      </c>
      <c r="F184" s="1375">
        <v>70022</v>
      </c>
      <c r="G184" s="1375">
        <v>70022</v>
      </c>
      <c r="H184" s="1371">
        <f t="shared" si="22"/>
        <v>70022</v>
      </c>
      <c r="I184" s="1371">
        <f t="shared" si="22"/>
        <v>70022</v>
      </c>
    </row>
    <row r="185" spans="1:9" ht="20.25" customHeight="1">
      <c r="A185" s="1371" t="s">
        <v>891</v>
      </c>
      <c r="B185" s="1371">
        <f>SUM(B173:B184)</f>
        <v>0</v>
      </c>
      <c r="C185" s="1371">
        <f t="shared" ref="C185:I185" si="23">SUM(C173:C184)</f>
        <v>0</v>
      </c>
      <c r="D185" s="1371">
        <f t="shared" si="23"/>
        <v>0</v>
      </c>
      <c r="E185" s="1371">
        <f t="shared" si="23"/>
        <v>0</v>
      </c>
      <c r="F185" s="1371">
        <f t="shared" si="23"/>
        <v>787868</v>
      </c>
      <c r="G185" s="1371">
        <f t="shared" si="23"/>
        <v>787868</v>
      </c>
      <c r="H185" s="1371">
        <f t="shared" si="23"/>
        <v>787868</v>
      </c>
      <c r="I185" s="1371">
        <f t="shared" si="23"/>
        <v>787868</v>
      </c>
    </row>
    <row r="186" spans="1:9" ht="20.25" customHeight="1">
      <c r="A186" s="1375"/>
      <c r="B186" s="1375"/>
      <c r="C186" s="1375"/>
      <c r="D186" s="1375"/>
      <c r="E186" s="1375"/>
      <c r="F186" s="1375"/>
      <c r="G186" s="1375"/>
      <c r="H186" s="1371"/>
      <c r="I186" s="1371"/>
    </row>
    <row r="187" spans="1:9" ht="20.25" customHeight="1">
      <c r="A187" s="1376" t="s">
        <v>2932</v>
      </c>
      <c r="B187" s="1377"/>
      <c r="C187" s="1378"/>
      <c r="D187" s="1373"/>
      <c r="E187" s="1373"/>
      <c r="F187" s="1373"/>
      <c r="G187" s="1373"/>
      <c r="H187" s="1372"/>
      <c r="I187" s="1372"/>
    </row>
    <row r="188" spans="1:9" ht="20.25" customHeight="1">
      <c r="A188" s="1375" t="s">
        <v>2909</v>
      </c>
      <c r="B188" s="1375">
        <v>0</v>
      </c>
      <c r="C188" s="1375">
        <v>0</v>
      </c>
      <c r="D188" s="1375">
        <v>21</v>
      </c>
      <c r="E188" s="1375">
        <v>21</v>
      </c>
      <c r="F188" s="1375">
        <v>63882</v>
      </c>
      <c r="G188" s="1375">
        <v>63882</v>
      </c>
      <c r="H188" s="1371">
        <f>+B188+D188+F188</f>
        <v>63903</v>
      </c>
      <c r="I188" s="1371">
        <f>+C188+E188+G188</f>
        <v>63903</v>
      </c>
    </row>
    <row r="189" spans="1:9" ht="20.25" customHeight="1">
      <c r="A189" s="1375" t="s">
        <v>2910</v>
      </c>
      <c r="B189" s="1375">
        <v>0</v>
      </c>
      <c r="C189" s="1375">
        <v>0</v>
      </c>
      <c r="D189" s="1375">
        <v>21</v>
      </c>
      <c r="E189" s="1375">
        <v>21</v>
      </c>
      <c r="F189" s="1375">
        <v>65406</v>
      </c>
      <c r="G189" s="1375">
        <v>65406</v>
      </c>
      <c r="H189" s="1371">
        <f t="shared" ref="H189:I199" si="24">+B189+D189+F189</f>
        <v>65427</v>
      </c>
      <c r="I189" s="1371">
        <f t="shared" si="24"/>
        <v>65427</v>
      </c>
    </row>
    <row r="190" spans="1:9" ht="20.25" customHeight="1">
      <c r="A190" s="1375" t="s">
        <v>2911</v>
      </c>
      <c r="B190" s="1375">
        <v>0</v>
      </c>
      <c r="C190" s="1375">
        <v>0</v>
      </c>
      <c r="D190" s="1375">
        <v>20</v>
      </c>
      <c r="E190" s="1375">
        <v>20</v>
      </c>
      <c r="F190" s="1375">
        <v>67968</v>
      </c>
      <c r="G190" s="1375">
        <v>67968</v>
      </c>
      <c r="H190" s="1371">
        <f t="shared" si="24"/>
        <v>67988</v>
      </c>
      <c r="I190" s="1371">
        <f t="shared" si="24"/>
        <v>67988</v>
      </c>
    </row>
    <row r="191" spans="1:9" ht="20.25" customHeight="1">
      <c r="A191" s="1375" t="s">
        <v>2912</v>
      </c>
      <c r="B191" s="1375">
        <v>0</v>
      </c>
      <c r="C191" s="1375">
        <v>0</v>
      </c>
      <c r="D191" s="1375">
        <v>20</v>
      </c>
      <c r="E191" s="1375">
        <v>20</v>
      </c>
      <c r="F191" s="1375">
        <v>70187</v>
      </c>
      <c r="G191" s="1375">
        <v>70187</v>
      </c>
      <c r="H191" s="1371">
        <f t="shared" si="24"/>
        <v>70207</v>
      </c>
      <c r="I191" s="1371">
        <f t="shared" si="24"/>
        <v>70207</v>
      </c>
    </row>
    <row r="192" spans="1:9" ht="20.25" customHeight="1">
      <c r="A192" s="1375" t="s">
        <v>2913</v>
      </c>
      <c r="B192" s="1375">
        <v>0</v>
      </c>
      <c r="C192" s="1375">
        <v>0</v>
      </c>
      <c r="D192" s="1375">
        <v>20</v>
      </c>
      <c r="E192" s="1375">
        <v>20</v>
      </c>
      <c r="F192" s="1375">
        <v>71210</v>
      </c>
      <c r="G192" s="1375">
        <v>71210</v>
      </c>
      <c r="H192" s="1371">
        <f t="shared" si="24"/>
        <v>71230</v>
      </c>
      <c r="I192" s="1371">
        <f t="shared" si="24"/>
        <v>71230</v>
      </c>
    </row>
    <row r="193" spans="1:9" ht="20.25" customHeight="1">
      <c r="A193" s="1375" t="s">
        <v>2914</v>
      </c>
      <c r="B193" s="1375">
        <v>0</v>
      </c>
      <c r="C193" s="1375">
        <v>0</v>
      </c>
      <c r="D193" s="1375">
        <v>19</v>
      </c>
      <c r="E193" s="1375">
        <v>19</v>
      </c>
      <c r="F193" s="1375">
        <v>72491</v>
      </c>
      <c r="G193" s="1375">
        <v>72491</v>
      </c>
      <c r="H193" s="1371">
        <f t="shared" si="24"/>
        <v>72510</v>
      </c>
      <c r="I193" s="1371">
        <f t="shared" si="24"/>
        <v>72510</v>
      </c>
    </row>
    <row r="194" spans="1:9" ht="20.25" customHeight="1">
      <c r="A194" s="1375" t="s">
        <v>2915</v>
      </c>
      <c r="B194" s="1375">
        <v>0</v>
      </c>
      <c r="C194" s="1375">
        <v>0</v>
      </c>
      <c r="D194" s="1375">
        <v>18</v>
      </c>
      <c r="E194" s="1375">
        <v>18</v>
      </c>
      <c r="F194" s="1375">
        <v>73223</v>
      </c>
      <c r="G194" s="1375">
        <v>73223</v>
      </c>
      <c r="H194" s="1371">
        <f t="shared" si="24"/>
        <v>73241</v>
      </c>
      <c r="I194" s="1371">
        <f t="shared" si="24"/>
        <v>73241</v>
      </c>
    </row>
    <row r="195" spans="1:9" ht="20.25" customHeight="1">
      <c r="A195" s="1375" t="s">
        <v>2916</v>
      </c>
      <c r="B195" s="1375">
        <v>0</v>
      </c>
      <c r="C195" s="1375">
        <v>0</v>
      </c>
      <c r="D195" s="1375">
        <v>18</v>
      </c>
      <c r="E195" s="1375">
        <v>18</v>
      </c>
      <c r="F195" s="1375">
        <v>73381</v>
      </c>
      <c r="G195" s="1375">
        <v>73381</v>
      </c>
      <c r="H195" s="1371">
        <f t="shared" si="24"/>
        <v>73399</v>
      </c>
      <c r="I195" s="1371">
        <f t="shared" si="24"/>
        <v>73399</v>
      </c>
    </row>
    <row r="196" spans="1:9" ht="20.25" customHeight="1">
      <c r="A196" s="1375" t="s">
        <v>2917</v>
      </c>
      <c r="B196" s="1375">
        <v>0</v>
      </c>
      <c r="C196" s="1375">
        <v>0</v>
      </c>
      <c r="D196" s="1375">
        <v>18</v>
      </c>
      <c r="E196" s="1375">
        <v>18</v>
      </c>
      <c r="F196" s="1375">
        <v>74189</v>
      </c>
      <c r="G196" s="1375">
        <v>74189</v>
      </c>
      <c r="H196" s="1371">
        <f t="shared" si="24"/>
        <v>74207</v>
      </c>
      <c r="I196" s="1371">
        <f t="shared" si="24"/>
        <v>74207</v>
      </c>
    </row>
    <row r="197" spans="1:9" ht="20.25" customHeight="1">
      <c r="A197" s="1375" t="s">
        <v>2918</v>
      </c>
      <c r="B197" s="1375">
        <v>0</v>
      </c>
      <c r="C197" s="1375">
        <v>0</v>
      </c>
      <c r="D197" s="1375">
        <v>18</v>
      </c>
      <c r="E197" s="1375">
        <v>18</v>
      </c>
      <c r="F197" s="1375">
        <v>74479</v>
      </c>
      <c r="G197" s="1375">
        <v>74479</v>
      </c>
      <c r="H197" s="1371">
        <f t="shared" si="24"/>
        <v>74497</v>
      </c>
      <c r="I197" s="1371">
        <f t="shared" si="24"/>
        <v>74497</v>
      </c>
    </row>
    <row r="198" spans="1:9" ht="20.25" customHeight="1">
      <c r="A198" s="1375" t="s">
        <v>2919</v>
      </c>
      <c r="B198" s="1375">
        <v>0</v>
      </c>
      <c r="C198" s="1375">
        <v>0</v>
      </c>
      <c r="D198" s="1375">
        <v>18</v>
      </c>
      <c r="E198" s="1375">
        <v>18</v>
      </c>
      <c r="F198" s="1375">
        <v>75463</v>
      </c>
      <c r="G198" s="1375">
        <v>75463</v>
      </c>
      <c r="H198" s="1371">
        <f t="shared" si="24"/>
        <v>75481</v>
      </c>
      <c r="I198" s="1371">
        <f t="shared" si="24"/>
        <v>75481</v>
      </c>
    </row>
    <row r="199" spans="1:9" ht="20.25" customHeight="1">
      <c r="A199" s="1375" t="s">
        <v>2920</v>
      </c>
      <c r="B199" s="1375">
        <v>0</v>
      </c>
      <c r="C199" s="1375">
        <v>0</v>
      </c>
      <c r="D199" s="1375">
        <v>19</v>
      </c>
      <c r="E199" s="1375">
        <v>19</v>
      </c>
      <c r="F199" s="1375">
        <v>75614</v>
      </c>
      <c r="G199" s="1375">
        <v>75614</v>
      </c>
      <c r="H199" s="1371">
        <f t="shared" si="24"/>
        <v>75633</v>
      </c>
      <c r="I199" s="1371">
        <f t="shared" si="24"/>
        <v>75633</v>
      </c>
    </row>
    <row r="200" spans="1:9" ht="20.25" customHeight="1">
      <c r="A200" s="1371" t="s">
        <v>891</v>
      </c>
      <c r="B200" s="1371">
        <f>SUM(B188:B199)</f>
        <v>0</v>
      </c>
      <c r="C200" s="1371">
        <f t="shared" ref="C200:I200" si="25">SUM(C188:C199)</f>
        <v>0</v>
      </c>
      <c r="D200" s="1371">
        <f t="shared" si="25"/>
        <v>230</v>
      </c>
      <c r="E200" s="1371">
        <f t="shared" si="25"/>
        <v>230</v>
      </c>
      <c r="F200" s="1371">
        <f t="shared" si="25"/>
        <v>857493</v>
      </c>
      <c r="G200" s="1371">
        <f t="shared" si="25"/>
        <v>857493</v>
      </c>
      <c r="H200" s="1371">
        <f t="shared" si="25"/>
        <v>857723</v>
      </c>
      <c r="I200" s="1371">
        <f t="shared" si="25"/>
        <v>857723</v>
      </c>
    </row>
    <row r="201" spans="1:9" ht="20.25" customHeight="1">
      <c r="A201" s="1375"/>
      <c r="B201" s="1375"/>
      <c r="C201" s="1375"/>
      <c r="D201" s="1375"/>
      <c r="E201" s="1375"/>
      <c r="F201" s="1375"/>
      <c r="G201" s="1375"/>
      <c r="H201" s="1371"/>
      <c r="I201" s="1371"/>
    </row>
    <row r="202" spans="1:9" ht="20.25" customHeight="1">
      <c r="A202" s="1376" t="s">
        <v>2933</v>
      </c>
      <c r="B202" s="1377"/>
      <c r="C202" s="1378"/>
      <c r="D202" s="1373"/>
      <c r="E202" s="1373"/>
      <c r="F202" s="1373"/>
      <c r="G202" s="1373"/>
      <c r="H202" s="1372"/>
      <c r="I202" s="1372"/>
    </row>
    <row r="203" spans="1:9" ht="20.25" customHeight="1">
      <c r="A203" s="1375" t="s">
        <v>2909</v>
      </c>
      <c r="B203" s="1375">
        <v>1</v>
      </c>
      <c r="C203" s="1375">
        <v>1</v>
      </c>
      <c r="D203" s="1375">
        <v>25</v>
      </c>
      <c r="E203" s="1375">
        <v>25</v>
      </c>
      <c r="F203" s="1375">
        <v>48970</v>
      </c>
      <c r="G203" s="1375">
        <v>48970</v>
      </c>
      <c r="H203" s="1371">
        <f>+B203+D203+F203</f>
        <v>48996</v>
      </c>
      <c r="I203" s="1371">
        <f>+C203+E203+G203</f>
        <v>48996</v>
      </c>
    </row>
    <row r="204" spans="1:9" ht="20.25" customHeight="1">
      <c r="A204" s="1375" t="s">
        <v>2910</v>
      </c>
      <c r="B204" s="1375">
        <v>2</v>
      </c>
      <c r="C204" s="1375">
        <v>2</v>
      </c>
      <c r="D204" s="1375">
        <v>24</v>
      </c>
      <c r="E204" s="1375">
        <v>24</v>
      </c>
      <c r="F204" s="1375">
        <v>49548</v>
      </c>
      <c r="G204" s="1375">
        <v>49548</v>
      </c>
      <c r="H204" s="1371">
        <f t="shared" ref="H204:I214" si="26">+B204+D204+F204</f>
        <v>49574</v>
      </c>
      <c r="I204" s="1371">
        <f t="shared" si="26"/>
        <v>49574</v>
      </c>
    </row>
    <row r="205" spans="1:9" ht="20.25" customHeight="1">
      <c r="A205" s="1375" t="s">
        <v>2911</v>
      </c>
      <c r="B205" s="1375">
        <v>2</v>
      </c>
      <c r="C205" s="1375">
        <v>2</v>
      </c>
      <c r="D205" s="1375">
        <v>24</v>
      </c>
      <c r="E205" s="1375">
        <v>24</v>
      </c>
      <c r="F205" s="1375">
        <v>50586</v>
      </c>
      <c r="G205" s="1375">
        <v>50586</v>
      </c>
      <c r="H205" s="1371">
        <f t="shared" si="26"/>
        <v>50612</v>
      </c>
      <c r="I205" s="1371">
        <f t="shared" si="26"/>
        <v>50612</v>
      </c>
    </row>
    <row r="206" spans="1:9" ht="20.25" customHeight="1">
      <c r="A206" s="1375" t="s">
        <v>2912</v>
      </c>
      <c r="B206" s="1375">
        <v>2</v>
      </c>
      <c r="C206" s="1375">
        <v>2</v>
      </c>
      <c r="D206" s="1375">
        <v>24</v>
      </c>
      <c r="E206" s="1375">
        <v>24</v>
      </c>
      <c r="F206" s="1375">
        <v>50775</v>
      </c>
      <c r="G206" s="1375">
        <v>50775</v>
      </c>
      <c r="H206" s="1371">
        <f t="shared" si="26"/>
        <v>50801</v>
      </c>
      <c r="I206" s="1371">
        <f t="shared" si="26"/>
        <v>50801</v>
      </c>
    </row>
    <row r="207" spans="1:9" ht="20.25" customHeight="1">
      <c r="A207" s="1375" t="s">
        <v>2913</v>
      </c>
      <c r="B207" s="1375">
        <v>2</v>
      </c>
      <c r="C207" s="1375">
        <v>2</v>
      </c>
      <c r="D207" s="1375">
        <v>24</v>
      </c>
      <c r="E207" s="1375">
        <v>24</v>
      </c>
      <c r="F207" s="1375">
        <v>51528</v>
      </c>
      <c r="G207" s="1375">
        <v>51528</v>
      </c>
      <c r="H207" s="1371">
        <f t="shared" si="26"/>
        <v>51554</v>
      </c>
      <c r="I207" s="1371">
        <f t="shared" si="26"/>
        <v>51554</v>
      </c>
    </row>
    <row r="208" spans="1:9" ht="20.25" customHeight="1">
      <c r="A208" s="1375" t="s">
        <v>2914</v>
      </c>
      <c r="B208" s="1375">
        <v>2</v>
      </c>
      <c r="C208" s="1375">
        <v>2</v>
      </c>
      <c r="D208" s="1375">
        <v>24</v>
      </c>
      <c r="E208" s="1375">
        <v>24</v>
      </c>
      <c r="F208" s="1375">
        <v>53318</v>
      </c>
      <c r="G208" s="1375">
        <v>53318</v>
      </c>
      <c r="H208" s="1371">
        <f t="shared" si="26"/>
        <v>53344</v>
      </c>
      <c r="I208" s="1371">
        <f t="shared" si="26"/>
        <v>53344</v>
      </c>
    </row>
    <row r="209" spans="1:9" ht="20.25" customHeight="1">
      <c r="A209" s="1375" t="s">
        <v>2915</v>
      </c>
      <c r="B209" s="1375">
        <v>2</v>
      </c>
      <c r="C209" s="1375">
        <v>2</v>
      </c>
      <c r="D209" s="1375">
        <v>23</v>
      </c>
      <c r="E209" s="1375">
        <v>23</v>
      </c>
      <c r="F209" s="1375">
        <v>53534</v>
      </c>
      <c r="G209" s="1375">
        <v>53534</v>
      </c>
      <c r="H209" s="1371">
        <f t="shared" si="26"/>
        <v>53559</v>
      </c>
      <c r="I209" s="1371">
        <f t="shared" si="26"/>
        <v>53559</v>
      </c>
    </row>
    <row r="210" spans="1:9" ht="20.25" customHeight="1">
      <c r="A210" s="1375" t="s">
        <v>2916</v>
      </c>
      <c r="B210" s="1375">
        <v>2</v>
      </c>
      <c r="C210" s="1375">
        <v>2</v>
      </c>
      <c r="D210" s="1375">
        <v>23</v>
      </c>
      <c r="E210" s="1375">
        <v>23</v>
      </c>
      <c r="F210" s="1375">
        <v>53906</v>
      </c>
      <c r="G210" s="1375">
        <v>53906</v>
      </c>
      <c r="H210" s="1371">
        <f t="shared" si="26"/>
        <v>53931</v>
      </c>
      <c r="I210" s="1371">
        <f t="shared" si="26"/>
        <v>53931</v>
      </c>
    </row>
    <row r="211" spans="1:9" ht="20.25" customHeight="1">
      <c r="A211" s="1375" t="s">
        <v>2917</v>
      </c>
      <c r="B211" s="1375">
        <v>2</v>
      </c>
      <c r="C211" s="1375">
        <v>2</v>
      </c>
      <c r="D211" s="1375">
        <v>23</v>
      </c>
      <c r="E211" s="1375">
        <v>23</v>
      </c>
      <c r="F211" s="1375">
        <v>54707</v>
      </c>
      <c r="G211" s="1375">
        <v>54707</v>
      </c>
      <c r="H211" s="1371">
        <f t="shared" si="26"/>
        <v>54732</v>
      </c>
      <c r="I211" s="1371">
        <f t="shared" si="26"/>
        <v>54732</v>
      </c>
    </row>
    <row r="212" spans="1:9" ht="20.25" customHeight="1">
      <c r="A212" s="1375" t="s">
        <v>2918</v>
      </c>
      <c r="B212" s="1375">
        <v>2</v>
      </c>
      <c r="C212" s="1375">
        <v>2</v>
      </c>
      <c r="D212" s="1375">
        <v>23</v>
      </c>
      <c r="E212" s="1375">
        <v>23</v>
      </c>
      <c r="F212" s="1375">
        <v>56939</v>
      </c>
      <c r="G212" s="1375">
        <v>56939</v>
      </c>
      <c r="H212" s="1371">
        <f t="shared" si="26"/>
        <v>56964</v>
      </c>
      <c r="I212" s="1371">
        <f t="shared" si="26"/>
        <v>56964</v>
      </c>
    </row>
    <row r="213" spans="1:9" ht="20.25" customHeight="1">
      <c r="A213" s="1375" t="s">
        <v>2919</v>
      </c>
      <c r="B213" s="1375">
        <v>2</v>
      </c>
      <c r="C213" s="1375">
        <v>2</v>
      </c>
      <c r="D213" s="1375">
        <v>23</v>
      </c>
      <c r="E213" s="1375">
        <v>23</v>
      </c>
      <c r="F213" s="1375">
        <v>59775</v>
      </c>
      <c r="G213" s="1375">
        <v>59775</v>
      </c>
      <c r="H213" s="1371">
        <f t="shared" si="26"/>
        <v>59800</v>
      </c>
      <c r="I213" s="1371">
        <f t="shared" si="26"/>
        <v>59800</v>
      </c>
    </row>
    <row r="214" spans="1:9" ht="20.25" customHeight="1">
      <c r="A214" s="1375" t="s">
        <v>2920</v>
      </c>
      <c r="B214" s="1375">
        <v>2</v>
      </c>
      <c r="C214" s="1375">
        <v>2</v>
      </c>
      <c r="D214" s="1375">
        <v>23</v>
      </c>
      <c r="E214" s="1375">
        <v>23</v>
      </c>
      <c r="F214" s="1375">
        <v>60187</v>
      </c>
      <c r="G214" s="1375">
        <v>60187</v>
      </c>
      <c r="H214" s="1371">
        <f t="shared" si="26"/>
        <v>60212</v>
      </c>
      <c r="I214" s="1371">
        <f t="shared" si="26"/>
        <v>60212</v>
      </c>
    </row>
    <row r="215" spans="1:9" ht="20.25" customHeight="1">
      <c r="A215" s="1371" t="s">
        <v>891</v>
      </c>
      <c r="B215" s="1371">
        <f>SUM(B203:B214)</f>
        <v>23</v>
      </c>
      <c r="C215" s="1371">
        <f t="shared" ref="C215:I215" si="27">SUM(C203:C214)</f>
        <v>23</v>
      </c>
      <c r="D215" s="1371">
        <f t="shared" si="27"/>
        <v>283</v>
      </c>
      <c r="E215" s="1371">
        <f t="shared" si="27"/>
        <v>283</v>
      </c>
      <c r="F215" s="1371">
        <f t="shared" si="27"/>
        <v>643773</v>
      </c>
      <c r="G215" s="1371">
        <f t="shared" si="27"/>
        <v>643773</v>
      </c>
      <c r="H215" s="1371">
        <f t="shared" si="27"/>
        <v>644079</v>
      </c>
      <c r="I215" s="1371">
        <f t="shared" si="27"/>
        <v>644079</v>
      </c>
    </row>
    <row r="216" spans="1:9" ht="20.25" customHeight="1">
      <c r="A216" s="1375"/>
      <c r="B216" s="1375"/>
      <c r="C216" s="1375"/>
      <c r="D216" s="1375"/>
      <c r="E216" s="1375"/>
      <c r="F216" s="1375"/>
      <c r="G216" s="1375"/>
      <c r="H216" s="1371"/>
      <c r="I216" s="1371"/>
    </row>
    <row r="217" spans="1:9" ht="20.25" customHeight="1">
      <c r="A217" s="1376" t="s">
        <v>2934</v>
      </c>
      <c r="B217" s="1377"/>
      <c r="C217" s="1378"/>
      <c r="D217" s="1373"/>
      <c r="E217" s="1373"/>
      <c r="F217" s="1373"/>
      <c r="G217" s="1373"/>
      <c r="H217" s="1372"/>
      <c r="I217" s="1372"/>
    </row>
    <row r="218" spans="1:9" ht="20.25" customHeight="1">
      <c r="A218" s="1375" t="s">
        <v>2909</v>
      </c>
      <c r="B218" s="1375">
        <v>9</v>
      </c>
      <c r="C218" s="1375">
        <v>9</v>
      </c>
      <c r="D218" s="1375">
        <v>84</v>
      </c>
      <c r="E218" s="1375">
        <v>84</v>
      </c>
      <c r="F218" s="1375">
        <v>42346</v>
      </c>
      <c r="G218" s="1375">
        <v>42346</v>
      </c>
      <c r="H218" s="1371">
        <f>+B218+D218+F218</f>
        <v>42439</v>
      </c>
      <c r="I218" s="1371">
        <f>+C218+E218+G218</f>
        <v>42439</v>
      </c>
    </row>
    <row r="219" spans="1:9" ht="20.25" customHeight="1">
      <c r="A219" s="1375" t="s">
        <v>2910</v>
      </c>
      <c r="B219" s="1375">
        <v>10</v>
      </c>
      <c r="C219" s="1375">
        <v>10</v>
      </c>
      <c r="D219" s="1375">
        <v>83</v>
      </c>
      <c r="E219" s="1375">
        <v>83</v>
      </c>
      <c r="F219" s="1375">
        <v>42999</v>
      </c>
      <c r="G219" s="1375">
        <v>42999</v>
      </c>
      <c r="H219" s="1371">
        <f t="shared" ref="H219:I229" si="28">+B219+D219+F219</f>
        <v>43092</v>
      </c>
      <c r="I219" s="1371">
        <f t="shared" si="28"/>
        <v>43092</v>
      </c>
    </row>
    <row r="220" spans="1:9" ht="20.25" customHeight="1">
      <c r="A220" s="1375" t="s">
        <v>2911</v>
      </c>
      <c r="B220" s="1375">
        <v>10</v>
      </c>
      <c r="C220" s="1375">
        <v>10</v>
      </c>
      <c r="D220" s="1375">
        <v>83</v>
      </c>
      <c r="E220" s="1375">
        <v>83</v>
      </c>
      <c r="F220" s="1375">
        <v>43126</v>
      </c>
      <c r="G220" s="1375">
        <v>43126</v>
      </c>
      <c r="H220" s="1371">
        <f t="shared" si="28"/>
        <v>43219</v>
      </c>
      <c r="I220" s="1371">
        <f t="shared" si="28"/>
        <v>43219</v>
      </c>
    </row>
    <row r="221" spans="1:9" ht="20.25" customHeight="1">
      <c r="A221" s="1375" t="s">
        <v>2912</v>
      </c>
      <c r="B221" s="1375">
        <v>10</v>
      </c>
      <c r="C221" s="1375">
        <v>10</v>
      </c>
      <c r="D221" s="1375">
        <v>82</v>
      </c>
      <c r="E221" s="1375">
        <v>82</v>
      </c>
      <c r="F221" s="1375">
        <v>43854</v>
      </c>
      <c r="G221" s="1375">
        <v>43854</v>
      </c>
      <c r="H221" s="1371">
        <f t="shared" si="28"/>
        <v>43946</v>
      </c>
      <c r="I221" s="1371">
        <f t="shared" si="28"/>
        <v>43946</v>
      </c>
    </row>
    <row r="222" spans="1:9" ht="20.25" customHeight="1">
      <c r="A222" s="1375" t="s">
        <v>2913</v>
      </c>
      <c r="B222" s="1375">
        <v>10</v>
      </c>
      <c r="C222" s="1375">
        <v>10</v>
      </c>
      <c r="D222" s="1375">
        <v>78</v>
      </c>
      <c r="E222" s="1375">
        <v>78</v>
      </c>
      <c r="F222" s="1375">
        <v>44603</v>
      </c>
      <c r="G222" s="1375">
        <v>44603</v>
      </c>
      <c r="H222" s="1371">
        <f t="shared" si="28"/>
        <v>44691</v>
      </c>
      <c r="I222" s="1371">
        <f t="shared" si="28"/>
        <v>44691</v>
      </c>
    </row>
    <row r="223" spans="1:9" ht="20.25" customHeight="1">
      <c r="A223" s="1375" t="s">
        <v>2914</v>
      </c>
      <c r="B223" s="1375">
        <v>10</v>
      </c>
      <c r="C223" s="1375">
        <v>10</v>
      </c>
      <c r="D223" s="1375">
        <v>77</v>
      </c>
      <c r="E223" s="1375">
        <v>77</v>
      </c>
      <c r="F223" s="1375">
        <v>44896</v>
      </c>
      <c r="G223" s="1375">
        <v>44896</v>
      </c>
      <c r="H223" s="1371">
        <f t="shared" si="28"/>
        <v>44983</v>
      </c>
      <c r="I223" s="1371">
        <f t="shared" si="28"/>
        <v>44983</v>
      </c>
    </row>
    <row r="224" spans="1:9" ht="20.25" customHeight="1">
      <c r="A224" s="1375" t="s">
        <v>2915</v>
      </c>
      <c r="B224" s="1375">
        <v>10</v>
      </c>
      <c r="C224" s="1375">
        <v>10</v>
      </c>
      <c r="D224" s="1375">
        <v>77</v>
      </c>
      <c r="E224" s="1375">
        <v>77</v>
      </c>
      <c r="F224" s="1375">
        <v>44919</v>
      </c>
      <c r="G224" s="1375">
        <v>44919</v>
      </c>
      <c r="H224" s="1371">
        <f t="shared" si="28"/>
        <v>45006</v>
      </c>
      <c r="I224" s="1371">
        <f t="shared" si="28"/>
        <v>45006</v>
      </c>
    </row>
    <row r="225" spans="1:9" ht="20.25" customHeight="1">
      <c r="A225" s="1375" t="s">
        <v>2916</v>
      </c>
      <c r="B225" s="1375">
        <v>10</v>
      </c>
      <c r="C225" s="1375">
        <v>10</v>
      </c>
      <c r="D225" s="1375">
        <v>78</v>
      </c>
      <c r="E225" s="1375">
        <v>78</v>
      </c>
      <c r="F225" s="1375">
        <v>45663</v>
      </c>
      <c r="G225" s="1375">
        <v>45663</v>
      </c>
      <c r="H225" s="1371">
        <f t="shared" si="28"/>
        <v>45751</v>
      </c>
      <c r="I225" s="1371">
        <f t="shared" si="28"/>
        <v>45751</v>
      </c>
    </row>
    <row r="226" spans="1:9" ht="20.25" customHeight="1">
      <c r="A226" s="1375" t="s">
        <v>2917</v>
      </c>
      <c r="B226" s="1375">
        <v>10</v>
      </c>
      <c r="C226" s="1375">
        <v>10</v>
      </c>
      <c r="D226" s="1375">
        <v>76</v>
      </c>
      <c r="E226" s="1375">
        <v>76</v>
      </c>
      <c r="F226" s="1375">
        <v>46292</v>
      </c>
      <c r="G226" s="1375">
        <v>46292</v>
      </c>
      <c r="H226" s="1371">
        <f t="shared" si="28"/>
        <v>46378</v>
      </c>
      <c r="I226" s="1371">
        <f t="shared" si="28"/>
        <v>46378</v>
      </c>
    </row>
    <row r="227" spans="1:9" ht="20.25" customHeight="1">
      <c r="A227" s="1375" t="s">
        <v>2918</v>
      </c>
      <c r="B227" s="1375">
        <v>10</v>
      </c>
      <c r="C227" s="1375">
        <v>10</v>
      </c>
      <c r="D227" s="1375">
        <v>74</v>
      </c>
      <c r="E227" s="1375">
        <v>74</v>
      </c>
      <c r="F227" s="1375">
        <v>46455</v>
      </c>
      <c r="G227" s="1375">
        <v>46455</v>
      </c>
      <c r="H227" s="1371">
        <f t="shared" si="28"/>
        <v>46539</v>
      </c>
      <c r="I227" s="1371">
        <f t="shared" si="28"/>
        <v>46539</v>
      </c>
    </row>
    <row r="228" spans="1:9" ht="20.25" customHeight="1">
      <c r="A228" s="1375" t="s">
        <v>2919</v>
      </c>
      <c r="B228" s="1375">
        <v>11</v>
      </c>
      <c r="C228" s="1375">
        <v>11</v>
      </c>
      <c r="D228" s="1375">
        <v>72</v>
      </c>
      <c r="E228" s="1375">
        <v>72</v>
      </c>
      <c r="F228" s="1375">
        <v>46650</v>
      </c>
      <c r="G228" s="1375">
        <v>46650</v>
      </c>
      <c r="H228" s="1371">
        <f t="shared" si="28"/>
        <v>46733</v>
      </c>
      <c r="I228" s="1371">
        <f t="shared" si="28"/>
        <v>46733</v>
      </c>
    </row>
    <row r="229" spans="1:9" ht="20.25" customHeight="1">
      <c r="A229" s="1375" t="s">
        <v>2920</v>
      </c>
      <c r="B229" s="1375">
        <v>11</v>
      </c>
      <c r="C229" s="1375">
        <v>11</v>
      </c>
      <c r="D229" s="1375">
        <v>72</v>
      </c>
      <c r="E229" s="1375">
        <v>72</v>
      </c>
      <c r="F229" s="1375">
        <v>47043</v>
      </c>
      <c r="G229" s="1375">
        <v>47043</v>
      </c>
      <c r="H229" s="1371">
        <f t="shared" si="28"/>
        <v>47126</v>
      </c>
      <c r="I229" s="1371">
        <f t="shared" si="28"/>
        <v>47126</v>
      </c>
    </row>
    <row r="230" spans="1:9" ht="20.25" customHeight="1">
      <c r="A230" s="1371" t="s">
        <v>891</v>
      </c>
      <c r="B230" s="1371">
        <f>SUM(B218:B229)</f>
        <v>121</v>
      </c>
      <c r="C230" s="1371">
        <f t="shared" ref="C230:I230" si="29">SUM(C218:C229)</f>
        <v>121</v>
      </c>
      <c r="D230" s="1371">
        <f t="shared" si="29"/>
        <v>936</v>
      </c>
      <c r="E230" s="1371">
        <f t="shared" si="29"/>
        <v>936</v>
      </c>
      <c r="F230" s="1371">
        <f t="shared" si="29"/>
        <v>538846</v>
      </c>
      <c r="G230" s="1371">
        <f t="shared" si="29"/>
        <v>538846</v>
      </c>
      <c r="H230" s="1371">
        <f t="shared" si="29"/>
        <v>539903</v>
      </c>
      <c r="I230" s="1371">
        <f t="shared" si="29"/>
        <v>539903</v>
      </c>
    </row>
    <row r="231" spans="1:9" ht="20.25" customHeight="1">
      <c r="A231" s="1375"/>
      <c r="B231" s="1375"/>
      <c r="C231" s="1375"/>
      <c r="D231" s="1375"/>
      <c r="E231" s="1375"/>
      <c r="F231" s="1375"/>
      <c r="G231" s="1375"/>
      <c r="H231" s="1371"/>
      <c r="I231" s="1371"/>
    </row>
    <row r="232" spans="1:9" ht="20.25" customHeight="1">
      <c r="A232" s="1376" t="s">
        <v>2935</v>
      </c>
      <c r="B232" s="1377"/>
      <c r="C232" s="1378"/>
      <c r="D232" s="1373"/>
      <c r="E232" s="1373"/>
      <c r="F232" s="1373"/>
      <c r="G232" s="1373"/>
      <c r="H232" s="1372"/>
      <c r="I232" s="1372"/>
    </row>
    <row r="233" spans="1:9" ht="20.25" customHeight="1">
      <c r="A233" s="1375" t="s">
        <v>2909</v>
      </c>
      <c r="B233" s="1375">
        <v>0</v>
      </c>
      <c r="C233" s="1375">
        <v>0</v>
      </c>
      <c r="D233" s="1375">
        <v>12</v>
      </c>
      <c r="E233" s="1375">
        <v>12</v>
      </c>
      <c r="F233" s="1375">
        <v>60293</v>
      </c>
      <c r="G233" s="1375">
        <v>60293</v>
      </c>
      <c r="H233" s="1371">
        <f>+B233+D233+F233</f>
        <v>60305</v>
      </c>
      <c r="I233" s="1371">
        <f>+C233+E233+G233</f>
        <v>60305</v>
      </c>
    </row>
    <row r="234" spans="1:9" ht="20.25" customHeight="1">
      <c r="A234" s="1375" t="s">
        <v>2910</v>
      </c>
      <c r="B234" s="1375">
        <v>0</v>
      </c>
      <c r="C234" s="1375">
        <v>0</v>
      </c>
      <c r="D234" s="1375">
        <v>12</v>
      </c>
      <c r="E234" s="1375">
        <v>12</v>
      </c>
      <c r="F234" s="1375">
        <v>60873</v>
      </c>
      <c r="G234" s="1375">
        <v>60873</v>
      </c>
      <c r="H234" s="1371">
        <f t="shared" ref="H234:I244" si="30">+B234+D234+F234</f>
        <v>60885</v>
      </c>
      <c r="I234" s="1371">
        <f t="shared" si="30"/>
        <v>60885</v>
      </c>
    </row>
    <row r="235" spans="1:9" ht="20.25" customHeight="1">
      <c r="A235" s="1375" t="s">
        <v>2911</v>
      </c>
      <c r="B235" s="1375">
        <v>0</v>
      </c>
      <c r="C235" s="1375">
        <v>0</v>
      </c>
      <c r="D235" s="1375">
        <v>12</v>
      </c>
      <c r="E235" s="1375">
        <v>12</v>
      </c>
      <c r="F235" s="1375">
        <v>63019</v>
      </c>
      <c r="G235" s="1375">
        <v>63019</v>
      </c>
      <c r="H235" s="1371">
        <f t="shared" si="30"/>
        <v>63031</v>
      </c>
      <c r="I235" s="1371">
        <f t="shared" si="30"/>
        <v>63031</v>
      </c>
    </row>
    <row r="236" spans="1:9" ht="20.25" customHeight="1">
      <c r="A236" s="1375" t="s">
        <v>2912</v>
      </c>
      <c r="B236" s="1375">
        <v>0</v>
      </c>
      <c r="C236" s="1375">
        <v>0</v>
      </c>
      <c r="D236" s="1375">
        <v>12</v>
      </c>
      <c r="E236" s="1375">
        <v>12</v>
      </c>
      <c r="F236" s="1375">
        <v>64277</v>
      </c>
      <c r="G236" s="1375">
        <v>64277</v>
      </c>
      <c r="H236" s="1371">
        <f t="shared" si="30"/>
        <v>64289</v>
      </c>
      <c r="I236" s="1371">
        <f t="shared" si="30"/>
        <v>64289</v>
      </c>
    </row>
    <row r="237" spans="1:9" ht="20.25" customHeight="1">
      <c r="A237" s="1375" t="s">
        <v>2913</v>
      </c>
      <c r="B237" s="1375">
        <v>0</v>
      </c>
      <c r="C237" s="1375">
        <v>0</v>
      </c>
      <c r="D237" s="1375">
        <v>12</v>
      </c>
      <c r="E237" s="1375">
        <v>12</v>
      </c>
      <c r="F237" s="1375">
        <v>64950</v>
      </c>
      <c r="G237" s="1375">
        <v>64950</v>
      </c>
      <c r="H237" s="1371">
        <f t="shared" si="30"/>
        <v>64962</v>
      </c>
      <c r="I237" s="1371">
        <f t="shared" si="30"/>
        <v>64962</v>
      </c>
    </row>
    <row r="238" spans="1:9" ht="20.25" customHeight="1">
      <c r="A238" s="1375" t="s">
        <v>2914</v>
      </c>
      <c r="B238" s="1375">
        <v>0</v>
      </c>
      <c r="C238" s="1375">
        <v>0</v>
      </c>
      <c r="D238" s="1375">
        <v>12</v>
      </c>
      <c r="E238" s="1375">
        <v>12</v>
      </c>
      <c r="F238" s="1375">
        <v>65701</v>
      </c>
      <c r="G238" s="1375">
        <v>65701</v>
      </c>
      <c r="H238" s="1371">
        <f t="shared" si="30"/>
        <v>65713</v>
      </c>
      <c r="I238" s="1371">
        <f t="shared" si="30"/>
        <v>65713</v>
      </c>
    </row>
    <row r="239" spans="1:9" ht="20.25" customHeight="1">
      <c r="A239" s="1375" t="s">
        <v>2915</v>
      </c>
      <c r="B239" s="1375">
        <v>0</v>
      </c>
      <c r="C239" s="1375">
        <v>0</v>
      </c>
      <c r="D239" s="1375">
        <v>12</v>
      </c>
      <c r="E239" s="1375">
        <v>12</v>
      </c>
      <c r="F239" s="1375">
        <v>65800</v>
      </c>
      <c r="G239" s="1375">
        <v>65800</v>
      </c>
      <c r="H239" s="1371">
        <f t="shared" si="30"/>
        <v>65812</v>
      </c>
      <c r="I239" s="1371">
        <f t="shared" si="30"/>
        <v>65812</v>
      </c>
    </row>
    <row r="240" spans="1:9" ht="20.25" customHeight="1">
      <c r="A240" s="1375" t="s">
        <v>2916</v>
      </c>
      <c r="B240" s="1375">
        <v>0</v>
      </c>
      <c r="C240" s="1375">
        <v>0</v>
      </c>
      <c r="D240" s="1375">
        <v>12</v>
      </c>
      <c r="E240" s="1375">
        <v>12</v>
      </c>
      <c r="F240" s="1375">
        <v>66462</v>
      </c>
      <c r="G240" s="1375">
        <v>66462</v>
      </c>
      <c r="H240" s="1371">
        <f t="shared" si="30"/>
        <v>66474</v>
      </c>
      <c r="I240" s="1371">
        <f t="shared" si="30"/>
        <v>66474</v>
      </c>
    </row>
    <row r="241" spans="1:9" ht="20.25" customHeight="1">
      <c r="A241" s="1375" t="s">
        <v>2917</v>
      </c>
      <c r="B241" s="1375">
        <v>0</v>
      </c>
      <c r="C241" s="1375">
        <v>0</v>
      </c>
      <c r="D241" s="1375">
        <v>13</v>
      </c>
      <c r="E241" s="1375">
        <v>13</v>
      </c>
      <c r="F241" s="1375">
        <v>67148</v>
      </c>
      <c r="G241" s="1375">
        <v>67148</v>
      </c>
      <c r="H241" s="1371">
        <f t="shared" si="30"/>
        <v>67161</v>
      </c>
      <c r="I241" s="1371">
        <f t="shared" si="30"/>
        <v>67161</v>
      </c>
    </row>
    <row r="242" spans="1:9" ht="20.25" customHeight="1">
      <c r="A242" s="1375" t="s">
        <v>2918</v>
      </c>
      <c r="B242" s="1375">
        <v>0</v>
      </c>
      <c r="C242" s="1375">
        <v>0</v>
      </c>
      <c r="D242" s="1375">
        <v>13</v>
      </c>
      <c r="E242" s="1375">
        <v>13</v>
      </c>
      <c r="F242" s="1375">
        <v>68497</v>
      </c>
      <c r="G242" s="1375">
        <v>68497</v>
      </c>
      <c r="H242" s="1371">
        <f t="shared" si="30"/>
        <v>68510</v>
      </c>
      <c r="I242" s="1371">
        <f t="shared" si="30"/>
        <v>68510</v>
      </c>
    </row>
    <row r="243" spans="1:9" ht="20.25" customHeight="1">
      <c r="A243" s="1375" t="s">
        <v>2919</v>
      </c>
      <c r="B243" s="1375">
        <v>0</v>
      </c>
      <c r="C243" s="1375">
        <v>0</v>
      </c>
      <c r="D243" s="1375">
        <v>13</v>
      </c>
      <c r="E243" s="1375">
        <v>13</v>
      </c>
      <c r="F243" s="1375">
        <v>68890</v>
      </c>
      <c r="G243" s="1375">
        <v>68890</v>
      </c>
      <c r="H243" s="1371">
        <f t="shared" si="30"/>
        <v>68903</v>
      </c>
      <c r="I243" s="1371">
        <f t="shared" si="30"/>
        <v>68903</v>
      </c>
    </row>
    <row r="244" spans="1:9" ht="20.25" customHeight="1">
      <c r="A244" s="1375" t="s">
        <v>2920</v>
      </c>
      <c r="B244" s="1375">
        <v>0</v>
      </c>
      <c r="C244" s="1375">
        <v>0</v>
      </c>
      <c r="D244" s="1375">
        <v>12</v>
      </c>
      <c r="E244" s="1375">
        <v>12</v>
      </c>
      <c r="F244" s="1375">
        <v>69377</v>
      </c>
      <c r="G244" s="1375">
        <v>69377</v>
      </c>
      <c r="H244" s="1371">
        <f t="shared" si="30"/>
        <v>69389</v>
      </c>
      <c r="I244" s="1371">
        <f t="shared" si="30"/>
        <v>69389</v>
      </c>
    </row>
    <row r="245" spans="1:9" ht="20.25" customHeight="1">
      <c r="A245" s="1371" t="s">
        <v>891</v>
      </c>
      <c r="B245" s="1371">
        <f>SUM(B233:B244)</f>
        <v>0</v>
      </c>
      <c r="C245" s="1371">
        <f t="shared" ref="C245:I245" si="31">SUM(C233:C244)</f>
        <v>0</v>
      </c>
      <c r="D245" s="1371">
        <f t="shared" si="31"/>
        <v>147</v>
      </c>
      <c r="E245" s="1371">
        <f t="shared" si="31"/>
        <v>147</v>
      </c>
      <c r="F245" s="1371">
        <f t="shared" si="31"/>
        <v>785287</v>
      </c>
      <c r="G245" s="1371">
        <f t="shared" si="31"/>
        <v>785287</v>
      </c>
      <c r="H245" s="1371">
        <f t="shared" si="31"/>
        <v>785434</v>
      </c>
      <c r="I245" s="1371">
        <f t="shared" si="31"/>
        <v>785434</v>
      </c>
    </row>
    <row r="246" spans="1:9" ht="20.25" customHeight="1">
      <c r="A246" s="1375"/>
      <c r="B246" s="1375"/>
      <c r="C246" s="1375"/>
      <c r="D246" s="1375"/>
      <c r="E246" s="1375"/>
      <c r="F246" s="1375"/>
      <c r="G246" s="1375"/>
      <c r="H246" s="1371"/>
      <c r="I246" s="1371"/>
    </row>
    <row r="247" spans="1:9" ht="20.25" customHeight="1">
      <c r="A247" s="1376" t="s">
        <v>2936</v>
      </c>
      <c r="B247" s="1377"/>
      <c r="C247" s="1378"/>
      <c r="D247" s="1373"/>
      <c r="E247" s="1373"/>
      <c r="F247" s="1373"/>
      <c r="G247" s="1373"/>
      <c r="H247" s="1372"/>
      <c r="I247" s="1372"/>
    </row>
    <row r="248" spans="1:9" ht="20.25" customHeight="1">
      <c r="A248" s="1375" t="s">
        <v>2909</v>
      </c>
      <c r="B248" s="1375">
        <f>+B8+B23+B38+B53+B68+B83+B98+B113+B128+B143+B158+B173+B188+B203+B218+B233</f>
        <v>32</v>
      </c>
      <c r="C248" s="1375">
        <f t="shared" ref="C248:G248" si="32">+C8+C23+C38+C53+C68+C83+C98+C113+C128+C143+C158+C173+C188+C203+C218+C233</f>
        <v>32</v>
      </c>
      <c r="D248" s="1375">
        <f t="shared" si="32"/>
        <v>400</v>
      </c>
      <c r="E248" s="1375">
        <f t="shared" si="32"/>
        <v>400</v>
      </c>
      <c r="F248" s="1375">
        <f t="shared" si="32"/>
        <v>1003497</v>
      </c>
      <c r="G248" s="1375">
        <f t="shared" si="32"/>
        <v>1003497</v>
      </c>
      <c r="H248" s="1371">
        <f>+B248+D248+F248</f>
        <v>1003929</v>
      </c>
      <c r="I248" s="1371">
        <f>+C248+E248+G248</f>
        <v>1003929</v>
      </c>
    </row>
    <row r="249" spans="1:9" ht="20.25" customHeight="1">
      <c r="A249" s="1375" t="s">
        <v>2910</v>
      </c>
      <c r="B249" s="1375">
        <f t="shared" ref="B249:G259" si="33">+B9+B24+B39+B54+B69+B84+B99+B114+B129+B144+B159+B174+B189+B204+B219+B234</f>
        <v>34</v>
      </c>
      <c r="C249" s="1375">
        <f t="shared" si="33"/>
        <v>34</v>
      </c>
      <c r="D249" s="1375">
        <f t="shared" si="33"/>
        <v>398</v>
      </c>
      <c r="E249" s="1375">
        <f t="shared" si="33"/>
        <v>398</v>
      </c>
      <c r="F249" s="1375">
        <f t="shared" si="33"/>
        <v>1014118</v>
      </c>
      <c r="G249" s="1375">
        <f t="shared" si="33"/>
        <v>1014118</v>
      </c>
      <c r="H249" s="1371">
        <f t="shared" ref="H249:I259" si="34">+B249+D249+F249</f>
        <v>1014550</v>
      </c>
      <c r="I249" s="1371">
        <f t="shared" si="34"/>
        <v>1014550</v>
      </c>
    </row>
    <row r="250" spans="1:9" ht="20.25" customHeight="1">
      <c r="A250" s="1375" t="s">
        <v>2911</v>
      </c>
      <c r="B250" s="1375">
        <f t="shared" si="33"/>
        <v>34</v>
      </c>
      <c r="C250" s="1375">
        <f t="shared" si="33"/>
        <v>34</v>
      </c>
      <c r="D250" s="1375">
        <f t="shared" si="33"/>
        <v>399</v>
      </c>
      <c r="E250" s="1375">
        <f t="shared" si="33"/>
        <v>399</v>
      </c>
      <c r="F250" s="1375">
        <f t="shared" si="33"/>
        <v>1036313</v>
      </c>
      <c r="G250" s="1375">
        <f t="shared" si="33"/>
        <v>1036313</v>
      </c>
      <c r="H250" s="1371">
        <f t="shared" si="34"/>
        <v>1036746</v>
      </c>
      <c r="I250" s="1371">
        <f t="shared" si="34"/>
        <v>1036746</v>
      </c>
    </row>
    <row r="251" spans="1:9" ht="20.25" customHeight="1">
      <c r="A251" s="1375" t="s">
        <v>2912</v>
      </c>
      <c r="B251" s="1375">
        <f t="shared" si="33"/>
        <v>34</v>
      </c>
      <c r="C251" s="1375">
        <f t="shared" si="33"/>
        <v>34</v>
      </c>
      <c r="D251" s="1375">
        <f t="shared" si="33"/>
        <v>398</v>
      </c>
      <c r="E251" s="1375">
        <f t="shared" si="33"/>
        <v>398</v>
      </c>
      <c r="F251" s="1375">
        <f t="shared" si="33"/>
        <v>1058545</v>
      </c>
      <c r="G251" s="1375">
        <f t="shared" si="33"/>
        <v>1058545</v>
      </c>
      <c r="H251" s="1371">
        <f t="shared" si="34"/>
        <v>1058977</v>
      </c>
      <c r="I251" s="1371">
        <f t="shared" si="34"/>
        <v>1058977</v>
      </c>
    </row>
    <row r="252" spans="1:9" ht="20.25" customHeight="1">
      <c r="A252" s="1375" t="s">
        <v>2913</v>
      </c>
      <c r="B252" s="1375">
        <f t="shared" si="33"/>
        <v>34</v>
      </c>
      <c r="C252" s="1375">
        <f t="shared" si="33"/>
        <v>34</v>
      </c>
      <c r="D252" s="1375">
        <f t="shared" si="33"/>
        <v>394</v>
      </c>
      <c r="E252" s="1375">
        <f t="shared" si="33"/>
        <v>394</v>
      </c>
      <c r="F252" s="1375">
        <f t="shared" si="33"/>
        <v>1077620</v>
      </c>
      <c r="G252" s="1375">
        <f t="shared" si="33"/>
        <v>1077620</v>
      </c>
      <c r="H252" s="1371">
        <f t="shared" si="34"/>
        <v>1078048</v>
      </c>
      <c r="I252" s="1371">
        <f t="shared" si="34"/>
        <v>1078048</v>
      </c>
    </row>
    <row r="253" spans="1:9" ht="20.25" customHeight="1">
      <c r="A253" s="1375" t="s">
        <v>2914</v>
      </c>
      <c r="B253" s="1375">
        <f t="shared" si="33"/>
        <v>34</v>
      </c>
      <c r="C253" s="1375">
        <f t="shared" si="33"/>
        <v>34</v>
      </c>
      <c r="D253" s="1375">
        <f t="shared" si="33"/>
        <v>393</v>
      </c>
      <c r="E253" s="1375">
        <f t="shared" si="33"/>
        <v>393</v>
      </c>
      <c r="F253" s="1375">
        <f t="shared" si="33"/>
        <v>1089263</v>
      </c>
      <c r="G253" s="1375">
        <f t="shared" si="33"/>
        <v>1089263</v>
      </c>
      <c r="H253" s="1371">
        <f t="shared" si="34"/>
        <v>1089690</v>
      </c>
      <c r="I253" s="1371">
        <f t="shared" si="34"/>
        <v>1089690</v>
      </c>
    </row>
    <row r="254" spans="1:9" ht="20.25" customHeight="1">
      <c r="A254" s="1375" t="s">
        <v>2915</v>
      </c>
      <c r="B254" s="1375">
        <f t="shared" si="33"/>
        <v>34</v>
      </c>
      <c r="C254" s="1375">
        <f t="shared" si="33"/>
        <v>34</v>
      </c>
      <c r="D254" s="1375">
        <f t="shared" si="33"/>
        <v>390</v>
      </c>
      <c r="E254" s="1375">
        <f t="shared" si="33"/>
        <v>390</v>
      </c>
      <c r="F254" s="1375">
        <f t="shared" si="33"/>
        <v>1094898</v>
      </c>
      <c r="G254" s="1375">
        <f t="shared" si="33"/>
        <v>1094898</v>
      </c>
      <c r="H254" s="1371">
        <f t="shared" si="34"/>
        <v>1095322</v>
      </c>
      <c r="I254" s="1371">
        <f t="shared" si="34"/>
        <v>1095322</v>
      </c>
    </row>
    <row r="255" spans="1:9" ht="20.25" customHeight="1">
      <c r="A255" s="1375" t="s">
        <v>2916</v>
      </c>
      <c r="B255" s="1375">
        <f t="shared" si="33"/>
        <v>34</v>
      </c>
      <c r="C255" s="1375">
        <f t="shared" si="33"/>
        <v>34</v>
      </c>
      <c r="D255" s="1375">
        <f t="shared" si="33"/>
        <v>392</v>
      </c>
      <c r="E255" s="1375">
        <f t="shared" si="33"/>
        <v>392</v>
      </c>
      <c r="F255" s="1375">
        <f t="shared" si="33"/>
        <v>1114458</v>
      </c>
      <c r="G255" s="1375">
        <f t="shared" si="33"/>
        <v>1114458</v>
      </c>
      <c r="H255" s="1371">
        <f t="shared" si="34"/>
        <v>1114884</v>
      </c>
      <c r="I255" s="1371">
        <f t="shared" si="34"/>
        <v>1114884</v>
      </c>
    </row>
    <row r="256" spans="1:9" ht="20.25" customHeight="1">
      <c r="A256" s="1375" t="s">
        <v>2917</v>
      </c>
      <c r="B256" s="1375">
        <f t="shared" si="33"/>
        <v>35</v>
      </c>
      <c r="C256" s="1375">
        <f t="shared" si="33"/>
        <v>35</v>
      </c>
      <c r="D256" s="1375">
        <f t="shared" si="33"/>
        <v>390</v>
      </c>
      <c r="E256" s="1375">
        <f t="shared" si="33"/>
        <v>390</v>
      </c>
      <c r="F256" s="1375">
        <f t="shared" si="33"/>
        <v>1129225</v>
      </c>
      <c r="G256" s="1375">
        <f t="shared" si="33"/>
        <v>1129225</v>
      </c>
      <c r="H256" s="1371">
        <f t="shared" si="34"/>
        <v>1129650</v>
      </c>
      <c r="I256" s="1371">
        <f t="shared" si="34"/>
        <v>1129650</v>
      </c>
    </row>
    <row r="257" spans="1:9" ht="20.25" customHeight="1">
      <c r="A257" s="1375" t="s">
        <v>2918</v>
      </c>
      <c r="B257" s="1375">
        <f t="shared" si="33"/>
        <v>35</v>
      </c>
      <c r="C257" s="1375">
        <f t="shared" si="33"/>
        <v>35</v>
      </c>
      <c r="D257" s="1375">
        <f t="shared" si="33"/>
        <v>388</v>
      </c>
      <c r="E257" s="1375">
        <f t="shared" si="33"/>
        <v>388</v>
      </c>
      <c r="F257" s="1375">
        <f t="shared" si="33"/>
        <v>1144098</v>
      </c>
      <c r="G257" s="1375">
        <f t="shared" si="33"/>
        <v>1144098</v>
      </c>
      <c r="H257" s="1371">
        <f t="shared" si="34"/>
        <v>1144521</v>
      </c>
      <c r="I257" s="1371">
        <f t="shared" si="34"/>
        <v>1144521</v>
      </c>
    </row>
    <row r="258" spans="1:9" ht="20.25" customHeight="1">
      <c r="A258" s="1375" t="s">
        <v>2919</v>
      </c>
      <c r="B258" s="1375">
        <f t="shared" si="33"/>
        <v>36</v>
      </c>
      <c r="C258" s="1375">
        <f t="shared" si="33"/>
        <v>36</v>
      </c>
      <c r="D258" s="1375">
        <f t="shared" si="33"/>
        <v>389</v>
      </c>
      <c r="E258" s="1375">
        <f t="shared" si="33"/>
        <v>389</v>
      </c>
      <c r="F258" s="1375">
        <f t="shared" si="33"/>
        <v>1156573</v>
      </c>
      <c r="G258" s="1375">
        <f t="shared" si="33"/>
        <v>1156573</v>
      </c>
      <c r="H258" s="1371">
        <f t="shared" si="34"/>
        <v>1156998</v>
      </c>
      <c r="I258" s="1371">
        <f t="shared" si="34"/>
        <v>1156998</v>
      </c>
    </row>
    <row r="259" spans="1:9" ht="20.25" customHeight="1">
      <c r="A259" s="1375" t="s">
        <v>2920</v>
      </c>
      <c r="B259" s="1375">
        <f t="shared" si="33"/>
        <v>36</v>
      </c>
      <c r="C259" s="1375">
        <f t="shared" si="33"/>
        <v>36</v>
      </c>
      <c r="D259" s="1375">
        <f t="shared" si="33"/>
        <v>392</v>
      </c>
      <c r="E259" s="1375">
        <f t="shared" si="33"/>
        <v>392</v>
      </c>
      <c r="F259" s="1375">
        <f t="shared" si="33"/>
        <v>1164741</v>
      </c>
      <c r="G259" s="1375">
        <f t="shared" si="33"/>
        <v>1164741</v>
      </c>
      <c r="H259" s="1371">
        <f t="shared" si="34"/>
        <v>1165169</v>
      </c>
      <c r="I259" s="1371">
        <f t="shared" si="34"/>
        <v>1165169</v>
      </c>
    </row>
    <row r="260" spans="1:9" ht="20.25" customHeight="1">
      <c r="A260" s="1371" t="s">
        <v>891</v>
      </c>
      <c r="B260" s="1371">
        <f>SUM(B248:B259)</f>
        <v>412</v>
      </c>
      <c r="C260" s="1371">
        <f t="shared" ref="C260:I260" si="35">SUM(C248:C259)</f>
        <v>412</v>
      </c>
      <c r="D260" s="1371">
        <f t="shared" si="35"/>
        <v>4723</v>
      </c>
      <c r="E260" s="1371">
        <f t="shared" si="35"/>
        <v>4723</v>
      </c>
      <c r="F260" s="1371">
        <f t="shared" si="35"/>
        <v>13083349</v>
      </c>
      <c r="G260" s="1371">
        <f t="shared" si="35"/>
        <v>13083349</v>
      </c>
      <c r="H260" s="1371">
        <f t="shared" si="35"/>
        <v>13088484</v>
      </c>
      <c r="I260" s="1371">
        <f t="shared" si="35"/>
        <v>13088484</v>
      </c>
    </row>
  </sheetData>
  <mergeCells count="7">
    <mergeCell ref="A4:A5"/>
    <mergeCell ref="A1:B1"/>
    <mergeCell ref="G1:I1"/>
    <mergeCell ref="B4:C4"/>
    <mergeCell ref="D4:E4"/>
    <mergeCell ref="F4:G4"/>
    <mergeCell ref="H4:I4"/>
  </mergeCells>
  <printOptions horizontalCentered="1"/>
  <pageMargins left="0.16" right="0.22" top="0.45" bottom="0.38" header="0.31496062992125984" footer="0.31496062992125984"/>
  <pageSetup paperSize="9" scale="97" orientation="portrait" r:id="rId1"/>
  <rowBreaks count="7" manualBreakCount="7">
    <brk id="35" max="16383" man="1"/>
    <brk id="66" max="16383" man="1"/>
    <brk id="96" max="16383" man="1"/>
    <brk id="126" max="16383" man="1"/>
    <brk id="162" max="8" man="1"/>
    <brk id="200" max="16383" man="1"/>
    <brk id="231" max="16383" man="1"/>
  </rowBreaks>
</worksheet>
</file>

<file path=xl/worksheets/sheet72.xml><?xml version="1.0" encoding="utf-8"?>
<worksheet xmlns="http://schemas.openxmlformats.org/spreadsheetml/2006/main" xmlns:r="http://schemas.openxmlformats.org/officeDocument/2006/relationships">
  <dimension ref="A1:I260"/>
  <sheetViews>
    <sheetView view="pageBreakPreview" topLeftCell="A43" zoomScaleSheetLayoutView="100" workbookViewId="0">
      <selection activeCell="P14" sqref="P14"/>
    </sheetView>
  </sheetViews>
  <sheetFormatPr defaultRowHeight="12.75"/>
  <sheetData>
    <row r="1" spans="1:9" ht="25.5" customHeight="1">
      <c r="A1" s="2130" t="s">
        <v>2937</v>
      </c>
      <c r="B1" s="2130"/>
      <c r="C1" s="1366"/>
      <c r="D1" s="1366"/>
      <c r="E1" s="1366"/>
      <c r="F1" s="1366"/>
      <c r="G1" s="2130" t="s">
        <v>2904</v>
      </c>
      <c r="H1" s="2130"/>
      <c r="I1" s="2130"/>
    </row>
    <row r="2" spans="1:9" ht="15.75">
      <c r="A2" s="1367" t="s">
        <v>2905</v>
      </c>
      <c r="B2" s="1368"/>
      <c r="C2" s="1368"/>
      <c r="D2" s="1368"/>
      <c r="E2" s="1368"/>
      <c r="F2" s="1368"/>
      <c r="G2" s="1368"/>
      <c r="H2" s="1367"/>
      <c r="I2" s="1367"/>
    </row>
    <row r="3" spans="1:9" ht="15.75">
      <c r="A3" s="1368"/>
      <c r="B3" s="1368"/>
      <c r="C3" s="1368"/>
      <c r="D3" s="1368"/>
      <c r="E3" s="1368"/>
      <c r="F3" s="1368"/>
      <c r="G3" s="1368"/>
      <c r="H3" s="1367"/>
      <c r="I3" s="1367"/>
    </row>
    <row r="4" spans="1:9" s="1367" customFormat="1" ht="18" customHeight="1">
      <c r="A4" s="1371"/>
      <c r="B4" s="2131" t="s">
        <v>241</v>
      </c>
      <c r="C4" s="2131"/>
      <c r="D4" s="2131" t="s">
        <v>94</v>
      </c>
      <c r="E4" s="2131"/>
      <c r="F4" s="2131" t="s">
        <v>243</v>
      </c>
      <c r="G4" s="2131"/>
      <c r="H4" s="2131" t="s">
        <v>891</v>
      </c>
      <c r="I4" s="2131"/>
    </row>
    <row r="5" spans="1:9" s="1369" customFormat="1" ht="47.25">
      <c r="A5" s="1372" t="s">
        <v>2906</v>
      </c>
      <c r="B5" s="1372" t="s">
        <v>1408</v>
      </c>
      <c r="C5" s="1372" t="s">
        <v>2907</v>
      </c>
      <c r="D5" s="1372" t="s">
        <v>1408</v>
      </c>
      <c r="E5" s="1372" t="s">
        <v>2907</v>
      </c>
      <c r="F5" s="1372" t="s">
        <v>1408</v>
      </c>
      <c r="G5" s="1372" t="s">
        <v>2907</v>
      </c>
      <c r="H5" s="1372" t="s">
        <v>1408</v>
      </c>
      <c r="I5" s="1372" t="s">
        <v>2907</v>
      </c>
    </row>
    <row r="6" spans="1:9" s="1369" customFormat="1" ht="18" customHeight="1">
      <c r="A6" s="1373"/>
      <c r="B6" s="1374"/>
      <c r="C6" s="1374"/>
      <c r="D6" s="1374"/>
      <c r="E6" s="1373"/>
      <c r="F6" s="1373"/>
      <c r="G6" s="1373"/>
      <c r="H6" s="1372"/>
      <c r="I6" s="1372"/>
    </row>
    <row r="7" spans="1:9" s="1369" customFormat="1" ht="18" customHeight="1">
      <c r="A7" s="2132" t="s">
        <v>2908</v>
      </c>
      <c r="B7" s="2132"/>
      <c r="C7" s="2132"/>
      <c r="D7" s="1373"/>
      <c r="E7" s="1373"/>
      <c r="F7" s="1373"/>
      <c r="G7" s="1373"/>
      <c r="H7" s="1372"/>
      <c r="I7" s="1372"/>
    </row>
    <row r="8" spans="1:9" s="1368" customFormat="1" ht="18" customHeight="1">
      <c r="A8" s="1375" t="s">
        <v>2909</v>
      </c>
      <c r="B8" s="1375">
        <v>1</v>
      </c>
      <c r="C8" s="1375">
        <v>1</v>
      </c>
      <c r="D8" s="1375">
        <v>43</v>
      </c>
      <c r="E8" s="1375">
        <v>43</v>
      </c>
      <c r="F8" s="1375">
        <v>42229</v>
      </c>
      <c r="G8" s="1375">
        <v>42229</v>
      </c>
      <c r="H8" s="1371">
        <f>+B8+D8+F8</f>
        <v>42273</v>
      </c>
      <c r="I8" s="1371">
        <f>+C8+E8+G8</f>
        <v>42273</v>
      </c>
    </row>
    <row r="9" spans="1:9" s="1368" customFormat="1" ht="18" customHeight="1">
      <c r="A9" s="1375" t="s">
        <v>2910</v>
      </c>
      <c r="B9" s="1375">
        <v>1</v>
      </c>
      <c r="C9" s="1375">
        <v>1</v>
      </c>
      <c r="D9" s="1375">
        <v>43</v>
      </c>
      <c r="E9" s="1375">
        <v>43</v>
      </c>
      <c r="F9" s="1375">
        <v>42358</v>
      </c>
      <c r="G9" s="1375">
        <v>42358</v>
      </c>
      <c r="H9" s="1371">
        <f t="shared" ref="H9:I19" si="0">+B9+D9+F9</f>
        <v>42402</v>
      </c>
      <c r="I9" s="1371">
        <f t="shared" si="0"/>
        <v>42402</v>
      </c>
    </row>
    <row r="10" spans="1:9" s="1368" customFormat="1" ht="18" customHeight="1">
      <c r="A10" s="1375" t="s">
        <v>2911</v>
      </c>
      <c r="B10" s="1375">
        <v>1</v>
      </c>
      <c r="C10" s="1375">
        <v>1</v>
      </c>
      <c r="D10" s="1375">
        <v>43</v>
      </c>
      <c r="E10" s="1375">
        <v>43</v>
      </c>
      <c r="F10" s="1375">
        <v>42651</v>
      </c>
      <c r="G10" s="1375">
        <v>42651</v>
      </c>
      <c r="H10" s="1371">
        <f t="shared" si="0"/>
        <v>42695</v>
      </c>
      <c r="I10" s="1371">
        <f t="shared" si="0"/>
        <v>42695</v>
      </c>
    </row>
    <row r="11" spans="1:9" s="1368" customFormat="1" ht="18" customHeight="1">
      <c r="A11" s="1375" t="s">
        <v>2912</v>
      </c>
      <c r="B11" s="1375">
        <v>1</v>
      </c>
      <c r="C11" s="1375">
        <v>1</v>
      </c>
      <c r="D11" s="1375">
        <v>43</v>
      </c>
      <c r="E11" s="1375">
        <v>43</v>
      </c>
      <c r="F11" s="1375">
        <v>42870</v>
      </c>
      <c r="G11" s="1375">
        <v>42870</v>
      </c>
      <c r="H11" s="1371">
        <f t="shared" si="0"/>
        <v>42914</v>
      </c>
      <c r="I11" s="1371">
        <f t="shared" si="0"/>
        <v>42914</v>
      </c>
    </row>
    <row r="12" spans="1:9" s="1368" customFormat="1" ht="18" customHeight="1">
      <c r="A12" s="1375" t="s">
        <v>2913</v>
      </c>
      <c r="B12" s="1375">
        <v>1</v>
      </c>
      <c r="C12" s="1375">
        <v>1</v>
      </c>
      <c r="D12" s="1375">
        <v>43</v>
      </c>
      <c r="E12" s="1375">
        <v>43</v>
      </c>
      <c r="F12" s="1375">
        <v>42970</v>
      </c>
      <c r="G12" s="1375">
        <v>42970</v>
      </c>
      <c r="H12" s="1371">
        <f t="shared" si="0"/>
        <v>43014</v>
      </c>
      <c r="I12" s="1371">
        <f t="shared" si="0"/>
        <v>43014</v>
      </c>
    </row>
    <row r="13" spans="1:9" s="1368" customFormat="1" ht="18" customHeight="1">
      <c r="A13" s="1375" t="s">
        <v>2914</v>
      </c>
      <c r="B13" s="1375">
        <v>1</v>
      </c>
      <c r="C13" s="1375">
        <v>1</v>
      </c>
      <c r="D13" s="1375">
        <v>43</v>
      </c>
      <c r="E13" s="1375">
        <v>43</v>
      </c>
      <c r="F13" s="1375">
        <v>43007</v>
      </c>
      <c r="G13" s="1375">
        <v>43007</v>
      </c>
      <c r="H13" s="1371">
        <f t="shared" si="0"/>
        <v>43051</v>
      </c>
      <c r="I13" s="1371">
        <f t="shared" si="0"/>
        <v>43051</v>
      </c>
    </row>
    <row r="14" spans="1:9" s="1368" customFormat="1" ht="18" customHeight="1">
      <c r="A14" s="1375" t="s">
        <v>2915</v>
      </c>
      <c r="B14" s="1375"/>
      <c r="C14" s="1375"/>
      <c r="D14" s="1375"/>
      <c r="E14" s="1375"/>
      <c r="F14" s="1375"/>
      <c r="G14" s="1375"/>
      <c r="H14" s="1371">
        <f t="shared" si="0"/>
        <v>0</v>
      </c>
      <c r="I14" s="1371">
        <f t="shared" si="0"/>
        <v>0</v>
      </c>
    </row>
    <row r="15" spans="1:9" s="1368" customFormat="1" ht="18" customHeight="1">
      <c r="A15" s="1375" t="s">
        <v>2916</v>
      </c>
      <c r="B15" s="1375"/>
      <c r="C15" s="1375"/>
      <c r="D15" s="1375"/>
      <c r="E15" s="1375"/>
      <c r="F15" s="1375"/>
      <c r="G15" s="1375"/>
      <c r="H15" s="1371">
        <f t="shared" si="0"/>
        <v>0</v>
      </c>
      <c r="I15" s="1371">
        <f t="shared" si="0"/>
        <v>0</v>
      </c>
    </row>
    <row r="16" spans="1:9" s="1368" customFormat="1" ht="18" customHeight="1">
      <c r="A16" s="1375" t="s">
        <v>2917</v>
      </c>
      <c r="B16" s="1375"/>
      <c r="C16" s="1375"/>
      <c r="D16" s="1375"/>
      <c r="E16" s="1375"/>
      <c r="F16" s="1375"/>
      <c r="G16" s="1375"/>
      <c r="H16" s="1371">
        <f t="shared" si="0"/>
        <v>0</v>
      </c>
      <c r="I16" s="1371">
        <f t="shared" si="0"/>
        <v>0</v>
      </c>
    </row>
    <row r="17" spans="1:9" s="1368" customFormat="1" ht="18" customHeight="1">
      <c r="A17" s="1375" t="s">
        <v>2918</v>
      </c>
      <c r="B17" s="1375"/>
      <c r="C17" s="1375"/>
      <c r="D17" s="1375"/>
      <c r="E17" s="1375"/>
      <c r="F17" s="1375"/>
      <c r="G17" s="1375"/>
      <c r="H17" s="1371">
        <f t="shared" si="0"/>
        <v>0</v>
      </c>
      <c r="I17" s="1371">
        <f t="shared" si="0"/>
        <v>0</v>
      </c>
    </row>
    <row r="18" spans="1:9" s="1368" customFormat="1" ht="18" customHeight="1">
      <c r="A18" s="1375" t="s">
        <v>2919</v>
      </c>
      <c r="B18" s="1375"/>
      <c r="C18" s="1375"/>
      <c r="D18" s="1375"/>
      <c r="E18" s="1375"/>
      <c r="F18" s="1375"/>
      <c r="G18" s="1375"/>
      <c r="H18" s="1371">
        <f t="shared" si="0"/>
        <v>0</v>
      </c>
      <c r="I18" s="1371">
        <f t="shared" si="0"/>
        <v>0</v>
      </c>
    </row>
    <row r="19" spans="1:9" s="1368" customFormat="1" ht="18" customHeight="1">
      <c r="A19" s="1375" t="s">
        <v>2920</v>
      </c>
      <c r="B19" s="1375"/>
      <c r="C19" s="1375"/>
      <c r="D19" s="1375"/>
      <c r="E19" s="1375"/>
      <c r="F19" s="1375"/>
      <c r="G19" s="1375"/>
      <c r="H19" s="1371">
        <f t="shared" si="0"/>
        <v>0</v>
      </c>
      <c r="I19" s="1371">
        <f t="shared" si="0"/>
        <v>0</v>
      </c>
    </row>
    <row r="20" spans="1:9" s="1367" customFormat="1" ht="18" customHeight="1">
      <c r="A20" s="1371" t="s">
        <v>891</v>
      </c>
      <c r="B20" s="1371">
        <f t="shared" ref="B20:I20" si="1">SUM(B8:B19)</f>
        <v>6</v>
      </c>
      <c r="C20" s="1371">
        <f t="shared" si="1"/>
        <v>6</v>
      </c>
      <c r="D20" s="1371">
        <f t="shared" si="1"/>
        <v>258</v>
      </c>
      <c r="E20" s="1371">
        <f t="shared" si="1"/>
        <v>258</v>
      </c>
      <c r="F20" s="1371">
        <f t="shared" si="1"/>
        <v>256085</v>
      </c>
      <c r="G20" s="1371">
        <f t="shared" si="1"/>
        <v>256085</v>
      </c>
      <c r="H20" s="1371">
        <f t="shared" si="1"/>
        <v>256349</v>
      </c>
      <c r="I20" s="1371">
        <f t="shared" si="1"/>
        <v>256349</v>
      </c>
    </row>
    <row r="21" spans="1:9" s="1368" customFormat="1" ht="15.75">
      <c r="A21" s="1375"/>
      <c r="B21" s="1375"/>
      <c r="C21" s="1375"/>
      <c r="D21" s="1375"/>
      <c r="E21" s="1375"/>
      <c r="F21" s="1375"/>
      <c r="G21" s="1375"/>
      <c r="H21" s="1371"/>
      <c r="I21" s="1371"/>
    </row>
    <row r="22" spans="1:9" s="1368" customFormat="1" ht="15.75">
      <c r="A22" s="2132" t="s">
        <v>2921</v>
      </c>
      <c r="B22" s="2132"/>
      <c r="C22" s="2132"/>
      <c r="D22" s="1373"/>
      <c r="E22" s="1373"/>
      <c r="F22" s="1373"/>
      <c r="G22" s="1373"/>
      <c r="H22" s="1372"/>
      <c r="I22" s="1372"/>
    </row>
    <row r="23" spans="1:9" s="1368" customFormat="1" ht="15.75">
      <c r="A23" s="1375" t="s">
        <v>2909</v>
      </c>
      <c r="B23" s="1375">
        <v>0</v>
      </c>
      <c r="C23" s="1375">
        <v>0</v>
      </c>
      <c r="D23" s="1375">
        <v>3</v>
      </c>
      <c r="E23" s="1375">
        <v>3</v>
      </c>
      <c r="F23" s="1375">
        <v>51172</v>
      </c>
      <c r="G23" s="1375">
        <v>51172</v>
      </c>
      <c r="H23" s="1371">
        <f>+B23+D23+F23</f>
        <v>51175</v>
      </c>
      <c r="I23" s="1371">
        <f>+C23+E23+G23</f>
        <v>51175</v>
      </c>
    </row>
    <row r="24" spans="1:9" s="1368" customFormat="1" ht="15.75">
      <c r="A24" s="1375" t="s">
        <v>2910</v>
      </c>
      <c r="B24" s="1375">
        <v>0</v>
      </c>
      <c r="C24" s="1375">
        <v>0</v>
      </c>
      <c r="D24" s="1375">
        <v>3</v>
      </c>
      <c r="E24" s="1375">
        <v>3</v>
      </c>
      <c r="F24" s="1375">
        <v>52025</v>
      </c>
      <c r="G24" s="1375">
        <v>52025</v>
      </c>
      <c r="H24" s="1371">
        <f t="shared" ref="H24:I34" si="2">+B24+D24+F24</f>
        <v>52028</v>
      </c>
      <c r="I24" s="1371">
        <f t="shared" si="2"/>
        <v>52028</v>
      </c>
    </row>
    <row r="25" spans="1:9" s="1368" customFormat="1" ht="15.75">
      <c r="A25" s="1375" t="s">
        <v>2911</v>
      </c>
      <c r="B25" s="1375">
        <v>0</v>
      </c>
      <c r="C25" s="1375">
        <v>0</v>
      </c>
      <c r="D25" s="1375">
        <v>3</v>
      </c>
      <c r="E25" s="1375">
        <v>3</v>
      </c>
      <c r="F25" s="1375">
        <v>52057</v>
      </c>
      <c r="G25" s="1375">
        <v>52057</v>
      </c>
      <c r="H25" s="1371">
        <f t="shared" si="2"/>
        <v>52060</v>
      </c>
      <c r="I25" s="1371">
        <f t="shared" si="2"/>
        <v>52060</v>
      </c>
    </row>
    <row r="26" spans="1:9" s="1368" customFormat="1" ht="15.75">
      <c r="A26" s="1375" t="s">
        <v>2912</v>
      </c>
      <c r="B26" s="1375">
        <v>0</v>
      </c>
      <c r="C26" s="1375">
        <v>0</v>
      </c>
      <c r="D26" s="1375">
        <v>3</v>
      </c>
      <c r="E26" s="1375">
        <v>3</v>
      </c>
      <c r="F26" s="1375">
        <v>52390</v>
      </c>
      <c r="G26" s="1375">
        <v>52390</v>
      </c>
      <c r="H26" s="1371">
        <f t="shared" si="2"/>
        <v>52393</v>
      </c>
      <c r="I26" s="1371">
        <f t="shared" si="2"/>
        <v>52393</v>
      </c>
    </row>
    <row r="27" spans="1:9" s="1368" customFormat="1" ht="15.75">
      <c r="A27" s="1375" t="s">
        <v>2913</v>
      </c>
      <c r="B27" s="1375">
        <v>0</v>
      </c>
      <c r="C27" s="1375">
        <v>0</v>
      </c>
      <c r="D27" s="1375">
        <v>3</v>
      </c>
      <c r="E27" s="1375">
        <v>3</v>
      </c>
      <c r="F27" s="1375">
        <v>52556</v>
      </c>
      <c r="G27" s="1375">
        <v>52556</v>
      </c>
      <c r="H27" s="1371">
        <f t="shared" si="2"/>
        <v>52559</v>
      </c>
      <c r="I27" s="1371">
        <f t="shared" si="2"/>
        <v>52559</v>
      </c>
    </row>
    <row r="28" spans="1:9" s="1368" customFormat="1" ht="15.75">
      <c r="A28" s="1375" t="s">
        <v>2914</v>
      </c>
      <c r="B28" s="1375">
        <v>0</v>
      </c>
      <c r="C28" s="1375">
        <v>0</v>
      </c>
      <c r="D28" s="1375">
        <v>3</v>
      </c>
      <c r="E28" s="1375">
        <v>3</v>
      </c>
      <c r="F28" s="1375">
        <v>52562</v>
      </c>
      <c r="G28" s="1375">
        <v>52562</v>
      </c>
      <c r="H28" s="1371">
        <f t="shared" si="2"/>
        <v>52565</v>
      </c>
      <c r="I28" s="1371">
        <f t="shared" si="2"/>
        <v>52565</v>
      </c>
    </row>
    <row r="29" spans="1:9" s="1368" customFormat="1" ht="15.75">
      <c r="A29" s="1375" t="s">
        <v>2915</v>
      </c>
      <c r="B29" s="1375"/>
      <c r="C29" s="1375"/>
      <c r="D29" s="1375"/>
      <c r="E29" s="1375"/>
      <c r="F29" s="1375"/>
      <c r="G29" s="1375"/>
      <c r="H29" s="1371">
        <f t="shared" si="2"/>
        <v>0</v>
      </c>
      <c r="I29" s="1371">
        <f t="shared" si="2"/>
        <v>0</v>
      </c>
    </row>
    <row r="30" spans="1:9" s="1368" customFormat="1" ht="15.75">
      <c r="A30" s="1375" t="s">
        <v>2916</v>
      </c>
      <c r="B30" s="1375"/>
      <c r="C30" s="1375"/>
      <c r="D30" s="1375"/>
      <c r="E30" s="1375"/>
      <c r="F30" s="1375"/>
      <c r="G30" s="1375"/>
      <c r="H30" s="1371">
        <f t="shared" si="2"/>
        <v>0</v>
      </c>
      <c r="I30" s="1371">
        <f t="shared" si="2"/>
        <v>0</v>
      </c>
    </row>
    <row r="31" spans="1:9" s="1368" customFormat="1" ht="15.75">
      <c r="A31" s="1375" t="s">
        <v>2917</v>
      </c>
      <c r="B31" s="1375"/>
      <c r="C31" s="1375"/>
      <c r="D31" s="1375"/>
      <c r="E31" s="1375"/>
      <c r="F31" s="1375"/>
      <c r="G31" s="1375"/>
      <c r="H31" s="1371">
        <f t="shared" si="2"/>
        <v>0</v>
      </c>
      <c r="I31" s="1371">
        <f t="shared" si="2"/>
        <v>0</v>
      </c>
    </row>
    <row r="32" spans="1:9" s="1368" customFormat="1" ht="15.75">
      <c r="A32" s="1375" t="s">
        <v>2918</v>
      </c>
      <c r="B32" s="1375"/>
      <c r="C32" s="1375"/>
      <c r="D32" s="1375"/>
      <c r="E32" s="1375"/>
      <c r="F32" s="1375"/>
      <c r="G32" s="1375"/>
      <c r="H32" s="1371">
        <f t="shared" si="2"/>
        <v>0</v>
      </c>
      <c r="I32" s="1371">
        <f t="shared" si="2"/>
        <v>0</v>
      </c>
    </row>
    <row r="33" spans="1:9" s="1368" customFormat="1" ht="15.75">
      <c r="A33" s="1375" t="s">
        <v>2919</v>
      </c>
      <c r="B33" s="1375"/>
      <c r="C33" s="1375"/>
      <c r="D33" s="1375"/>
      <c r="E33" s="1375"/>
      <c r="F33" s="1375"/>
      <c r="G33" s="1375"/>
      <c r="H33" s="1371">
        <f t="shared" si="2"/>
        <v>0</v>
      </c>
      <c r="I33" s="1371">
        <f t="shared" si="2"/>
        <v>0</v>
      </c>
    </row>
    <row r="34" spans="1:9" s="1368" customFormat="1" ht="15.75">
      <c r="A34" s="1375" t="s">
        <v>2920</v>
      </c>
      <c r="B34" s="1375"/>
      <c r="C34" s="1375"/>
      <c r="D34" s="1375"/>
      <c r="E34" s="1375"/>
      <c r="F34" s="1375"/>
      <c r="G34" s="1375"/>
      <c r="H34" s="1371">
        <f t="shared" si="2"/>
        <v>0</v>
      </c>
      <c r="I34" s="1371">
        <f t="shared" si="2"/>
        <v>0</v>
      </c>
    </row>
    <row r="35" spans="1:9" s="1367" customFormat="1" ht="15.75">
      <c r="A35" s="1371" t="s">
        <v>891</v>
      </c>
      <c r="B35" s="1371">
        <f>SUM(B23:B34)</f>
        <v>0</v>
      </c>
      <c r="C35" s="1371">
        <f t="shared" ref="C35:I35" si="3">SUM(C23:C34)</f>
        <v>0</v>
      </c>
      <c r="D35" s="1371">
        <f t="shared" si="3"/>
        <v>18</v>
      </c>
      <c r="E35" s="1371">
        <f t="shared" si="3"/>
        <v>18</v>
      </c>
      <c r="F35" s="1371">
        <f t="shared" si="3"/>
        <v>312762</v>
      </c>
      <c r="G35" s="1371">
        <f t="shared" si="3"/>
        <v>312762</v>
      </c>
      <c r="H35" s="1371">
        <f t="shared" si="3"/>
        <v>312780</v>
      </c>
      <c r="I35" s="1371">
        <f t="shared" si="3"/>
        <v>312780</v>
      </c>
    </row>
    <row r="36" spans="1:9" s="1368" customFormat="1" ht="15.75">
      <c r="A36" s="1375"/>
      <c r="B36" s="1375"/>
      <c r="C36" s="1375"/>
      <c r="D36" s="1375"/>
      <c r="E36" s="1375"/>
      <c r="F36" s="1375"/>
      <c r="G36" s="1375"/>
      <c r="H36" s="1371"/>
      <c r="I36" s="1371"/>
    </row>
    <row r="37" spans="1:9" s="1368" customFormat="1" ht="15.75">
      <c r="A37" s="2132" t="s">
        <v>2922</v>
      </c>
      <c r="B37" s="2132"/>
      <c r="C37" s="2132"/>
      <c r="D37" s="1373"/>
      <c r="E37" s="1373"/>
      <c r="F37" s="1373"/>
      <c r="G37" s="1373"/>
      <c r="H37" s="1372"/>
      <c r="I37" s="1372"/>
    </row>
    <row r="38" spans="1:9" s="1368" customFormat="1" ht="15.75">
      <c r="A38" s="1375" t="s">
        <v>2909</v>
      </c>
      <c r="B38" s="1375">
        <v>1</v>
      </c>
      <c r="C38" s="1375">
        <v>1</v>
      </c>
      <c r="D38" s="1375">
        <v>5</v>
      </c>
      <c r="E38" s="1375">
        <v>5</v>
      </c>
      <c r="F38" s="1375">
        <v>60687</v>
      </c>
      <c r="G38" s="1375">
        <v>60687</v>
      </c>
      <c r="H38" s="1371">
        <f>+B38+D38+F38</f>
        <v>60693</v>
      </c>
      <c r="I38" s="1371">
        <f>+C38+E38+G38</f>
        <v>60693</v>
      </c>
    </row>
    <row r="39" spans="1:9" s="1368" customFormat="1" ht="15.75">
      <c r="A39" s="1375" t="s">
        <v>2910</v>
      </c>
      <c r="B39" s="1375">
        <v>1</v>
      </c>
      <c r="C39" s="1375">
        <v>1</v>
      </c>
      <c r="D39" s="1375">
        <v>5</v>
      </c>
      <c r="E39" s="1375">
        <v>5</v>
      </c>
      <c r="F39" s="1375">
        <v>60823</v>
      </c>
      <c r="G39" s="1375">
        <v>60823</v>
      </c>
      <c r="H39" s="1371">
        <f t="shared" ref="H39:I49" si="4">+B39+D39+F39</f>
        <v>60829</v>
      </c>
      <c r="I39" s="1371">
        <f t="shared" si="4"/>
        <v>60829</v>
      </c>
    </row>
    <row r="40" spans="1:9" s="1368" customFormat="1" ht="15.75">
      <c r="A40" s="1375" t="s">
        <v>2911</v>
      </c>
      <c r="B40" s="1375">
        <v>1</v>
      </c>
      <c r="C40" s="1375">
        <v>1</v>
      </c>
      <c r="D40" s="1375">
        <v>5</v>
      </c>
      <c r="E40" s="1375">
        <v>5</v>
      </c>
      <c r="F40" s="1375">
        <v>61169</v>
      </c>
      <c r="G40" s="1375">
        <v>61169</v>
      </c>
      <c r="H40" s="1371">
        <f t="shared" si="4"/>
        <v>61175</v>
      </c>
      <c r="I40" s="1371">
        <f t="shared" si="4"/>
        <v>61175</v>
      </c>
    </row>
    <row r="41" spans="1:9" s="1368" customFormat="1" ht="15.75">
      <c r="A41" s="1375" t="s">
        <v>2912</v>
      </c>
      <c r="B41" s="1375">
        <v>1</v>
      </c>
      <c r="C41" s="1375">
        <v>1</v>
      </c>
      <c r="D41" s="1375">
        <v>6</v>
      </c>
      <c r="E41" s="1375">
        <v>6</v>
      </c>
      <c r="F41" s="1375">
        <v>61954</v>
      </c>
      <c r="G41" s="1375">
        <v>61954</v>
      </c>
      <c r="H41" s="1371">
        <f t="shared" si="4"/>
        <v>61961</v>
      </c>
      <c r="I41" s="1371">
        <f t="shared" si="4"/>
        <v>61961</v>
      </c>
    </row>
    <row r="42" spans="1:9" s="1368" customFormat="1" ht="15.75">
      <c r="A42" s="1375" t="s">
        <v>2913</v>
      </c>
      <c r="B42" s="1375">
        <v>1</v>
      </c>
      <c r="C42" s="1375">
        <v>1</v>
      </c>
      <c r="D42" s="1375">
        <v>7</v>
      </c>
      <c r="E42" s="1375">
        <v>7</v>
      </c>
      <c r="F42" s="1375">
        <v>63491</v>
      </c>
      <c r="G42" s="1375">
        <v>63491</v>
      </c>
      <c r="H42" s="1371">
        <f t="shared" si="4"/>
        <v>63499</v>
      </c>
      <c r="I42" s="1371">
        <f t="shared" si="4"/>
        <v>63499</v>
      </c>
    </row>
    <row r="43" spans="1:9" s="1368" customFormat="1" ht="15.75">
      <c r="A43" s="1375" t="s">
        <v>2914</v>
      </c>
      <c r="B43" s="1375">
        <v>1</v>
      </c>
      <c r="C43" s="1375">
        <v>1</v>
      </c>
      <c r="D43" s="1375">
        <v>7</v>
      </c>
      <c r="E43" s="1375">
        <v>7</v>
      </c>
      <c r="F43" s="1375">
        <v>63515</v>
      </c>
      <c r="G43" s="1375">
        <v>63515</v>
      </c>
      <c r="H43" s="1371">
        <f t="shared" si="4"/>
        <v>63523</v>
      </c>
      <c r="I43" s="1371">
        <f t="shared" si="4"/>
        <v>63523</v>
      </c>
    </row>
    <row r="44" spans="1:9" s="1368" customFormat="1" ht="15.75">
      <c r="A44" s="1375" t="s">
        <v>2915</v>
      </c>
      <c r="B44" s="1375"/>
      <c r="C44" s="1375"/>
      <c r="D44" s="1375"/>
      <c r="E44" s="1375"/>
      <c r="F44" s="1375"/>
      <c r="G44" s="1375"/>
      <c r="H44" s="1371">
        <f t="shared" si="4"/>
        <v>0</v>
      </c>
      <c r="I44" s="1371">
        <f t="shared" si="4"/>
        <v>0</v>
      </c>
    </row>
    <row r="45" spans="1:9" s="1368" customFormat="1" ht="15.75">
      <c r="A45" s="1375" t="s">
        <v>2916</v>
      </c>
      <c r="B45" s="1375"/>
      <c r="C45" s="1375"/>
      <c r="D45" s="1375"/>
      <c r="E45" s="1375"/>
      <c r="F45" s="1375"/>
      <c r="G45" s="1375"/>
      <c r="H45" s="1371">
        <f t="shared" si="4"/>
        <v>0</v>
      </c>
      <c r="I45" s="1371">
        <f t="shared" si="4"/>
        <v>0</v>
      </c>
    </row>
    <row r="46" spans="1:9" s="1368" customFormat="1" ht="15.75">
      <c r="A46" s="1375" t="s">
        <v>2917</v>
      </c>
      <c r="B46" s="1375"/>
      <c r="C46" s="1375"/>
      <c r="D46" s="1375"/>
      <c r="E46" s="1375"/>
      <c r="F46" s="1375"/>
      <c r="G46" s="1375"/>
      <c r="H46" s="1371">
        <f t="shared" si="4"/>
        <v>0</v>
      </c>
      <c r="I46" s="1371">
        <f t="shared" si="4"/>
        <v>0</v>
      </c>
    </row>
    <row r="47" spans="1:9" s="1368" customFormat="1" ht="15.75">
      <c r="A47" s="1375" t="s">
        <v>2918</v>
      </c>
      <c r="B47" s="1375"/>
      <c r="C47" s="1375"/>
      <c r="D47" s="1375"/>
      <c r="E47" s="1375"/>
      <c r="F47" s="1375"/>
      <c r="G47" s="1375"/>
      <c r="H47" s="1371">
        <f t="shared" si="4"/>
        <v>0</v>
      </c>
      <c r="I47" s="1371">
        <f t="shared" si="4"/>
        <v>0</v>
      </c>
    </row>
    <row r="48" spans="1:9" s="1368" customFormat="1" ht="15.75">
      <c r="A48" s="1375" t="s">
        <v>2919</v>
      </c>
      <c r="B48" s="1375"/>
      <c r="C48" s="1375"/>
      <c r="D48" s="1375"/>
      <c r="E48" s="1375"/>
      <c r="F48" s="1375"/>
      <c r="G48" s="1375"/>
      <c r="H48" s="1371">
        <f t="shared" si="4"/>
        <v>0</v>
      </c>
      <c r="I48" s="1371">
        <f t="shared" si="4"/>
        <v>0</v>
      </c>
    </row>
    <row r="49" spans="1:9" s="1368" customFormat="1" ht="15.75">
      <c r="A49" s="1375" t="s">
        <v>2920</v>
      </c>
      <c r="B49" s="1375"/>
      <c r="C49" s="1375"/>
      <c r="D49" s="1375"/>
      <c r="E49" s="1375"/>
      <c r="F49" s="1375"/>
      <c r="G49" s="1375"/>
      <c r="H49" s="1371">
        <f t="shared" si="4"/>
        <v>0</v>
      </c>
      <c r="I49" s="1371">
        <f t="shared" si="4"/>
        <v>0</v>
      </c>
    </row>
    <row r="50" spans="1:9" s="1367" customFormat="1" ht="15.75">
      <c r="A50" s="1371" t="s">
        <v>891</v>
      </c>
      <c r="B50" s="1371">
        <f>SUM(B38:B49)</f>
        <v>6</v>
      </c>
      <c r="C50" s="1371">
        <f t="shared" ref="C50:I50" si="5">SUM(C38:C49)</f>
        <v>6</v>
      </c>
      <c r="D50" s="1371">
        <f t="shared" si="5"/>
        <v>35</v>
      </c>
      <c r="E50" s="1371">
        <f t="shared" si="5"/>
        <v>35</v>
      </c>
      <c r="F50" s="1371">
        <f t="shared" si="5"/>
        <v>371639</v>
      </c>
      <c r="G50" s="1371">
        <f t="shared" si="5"/>
        <v>371639</v>
      </c>
      <c r="H50" s="1371">
        <f t="shared" si="5"/>
        <v>371680</v>
      </c>
      <c r="I50" s="1371">
        <f t="shared" si="5"/>
        <v>371680</v>
      </c>
    </row>
    <row r="51" spans="1:9" s="1368" customFormat="1" ht="15.75">
      <c r="A51" s="1375"/>
      <c r="B51" s="1375"/>
      <c r="C51" s="1375"/>
      <c r="D51" s="1375"/>
      <c r="E51" s="1375"/>
      <c r="F51" s="1375"/>
      <c r="G51" s="1375"/>
      <c r="H51" s="1371"/>
      <c r="I51" s="1371"/>
    </row>
    <row r="52" spans="1:9" s="1368" customFormat="1" ht="15.75">
      <c r="A52" s="2132" t="s">
        <v>2923</v>
      </c>
      <c r="B52" s="2132"/>
      <c r="C52" s="2132"/>
      <c r="D52" s="1373"/>
      <c r="E52" s="1373"/>
      <c r="F52" s="1373"/>
      <c r="G52" s="1373"/>
      <c r="H52" s="1372"/>
      <c r="I52" s="1372"/>
    </row>
    <row r="53" spans="1:9" s="1368" customFormat="1" ht="15.75">
      <c r="A53" s="1375" t="s">
        <v>2909</v>
      </c>
      <c r="B53" s="1375">
        <v>4</v>
      </c>
      <c r="C53" s="1375">
        <v>4</v>
      </c>
      <c r="D53" s="1375">
        <v>49</v>
      </c>
      <c r="E53" s="1375">
        <v>49</v>
      </c>
      <c r="F53" s="1375">
        <v>70815</v>
      </c>
      <c r="G53" s="1375">
        <v>70815</v>
      </c>
      <c r="H53" s="1371">
        <f>+B53+D53+F53</f>
        <v>70868</v>
      </c>
      <c r="I53" s="1371">
        <f>+C53+E53+G53</f>
        <v>70868</v>
      </c>
    </row>
    <row r="54" spans="1:9" s="1368" customFormat="1" ht="15.75">
      <c r="A54" s="1375" t="s">
        <v>2910</v>
      </c>
      <c r="B54" s="1375">
        <v>4</v>
      </c>
      <c r="C54" s="1375">
        <v>4</v>
      </c>
      <c r="D54" s="1375">
        <v>51</v>
      </c>
      <c r="E54" s="1375">
        <v>51</v>
      </c>
      <c r="F54" s="1375">
        <v>71028</v>
      </c>
      <c r="G54" s="1375">
        <v>71028</v>
      </c>
      <c r="H54" s="1371">
        <f t="shared" ref="H54:I64" si="6">+B54+D54+F54</f>
        <v>71083</v>
      </c>
      <c r="I54" s="1371">
        <f t="shared" si="6"/>
        <v>71083</v>
      </c>
    </row>
    <row r="55" spans="1:9" s="1368" customFormat="1" ht="15.75">
      <c r="A55" s="1375" t="s">
        <v>2911</v>
      </c>
      <c r="B55" s="1375">
        <v>4</v>
      </c>
      <c r="C55" s="1375">
        <v>4</v>
      </c>
      <c r="D55" s="1375">
        <v>51</v>
      </c>
      <c r="E55" s="1375">
        <v>51</v>
      </c>
      <c r="F55" s="1375">
        <v>72019</v>
      </c>
      <c r="G55" s="1375">
        <v>72019</v>
      </c>
      <c r="H55" s="1371">
        <f t="shared" si="6"/>
        <v>72074</v>
      </c>
      <c r="I55" s="1371">
        <f t="shared" si="6"/>
        <v>72074</v>
      </c>
    </row>
    <row r="56" spans="1:9" s="1368" customFormat="1" ht="15.75">
      <c r="A56" s="1375" t="s">
        <v>2912</v>
      </c>
      <c r="B56" s="1375">
        <v>4</v>
      </c>
      <c r="C56" s="1375">
        <v>4</v>
      </c>
      <c r="D56" s="1375">
        <v>51</v>
      </c>
      <c r="E56" s="1375">
        <v>51</v>
      </c>
      <c r="F56" s="1375">
        <v>72250</v>
      </c>
      <c r="G56" s="1375">
        <v>72250</v>
      </c>
      <c r="H56" s="1371">
        <f t="shared" si="6"/>
        <v>72305</v>
      </c>
      <c r="I56" s="1371">
        <f t="shared" si="6"/>
        <v>72305</v>
      </c>
    </row>
    <row r="57" spans="1:9" s="1368" customFormat="1" ht="15.75">
      <c r="A57" s="1375" t="s">
        <v>2913</v>
      </c>
      <c r="B57" s="1375">
        <v>4</v>
      </c>
      <c r="C57" s="1375">
        <v>4</v>
      </c>
      <c r="D57" s="1375">
        <v>51</v>
      </c>
      <c r="E57" s="1375">
        <v>51</v>
      </c>
      <c r="F57" s="1375">
        <v>72469</v>
      </c>
      <c r="G57" s="1375">
        <v>72469</v>
      </c>
      <c r="H57" s="1371">
        <f t="shared" si="6"/>
        <v>72524</v>
      </c>
      <c r="I57" s="1371">
        <f t="shared" si="6"/>
        <v>72524</v>
      </c>
    </row>
    <row r="58" spans="1:9" s="1368" customFormat="1" ht="15.75">
      <c r="A58" s="1375" t="s">
        <v>2914</v>
      </c>
      <c r="B58" s="1375">
        <v>4</v>
      </c>
      <c r="C58" s="1375">
        <v>4</v>
      </c>
      <c r="D58" s="1375">
        <v>52</v>
      </c>
      <c r="E58" s="1375">
        <v>52</v>
      </c>
      <c r="F58" s="1375">
        <v>72676</v>
      </c>
      <c r="G58" s="1375">
        <v>72676</v>
      </c>
      <c r="H58" s="1371">
        <f t="shared" si="6"/>
        <v>72732</v>
      </c>
      <c r="I58" s="1371">
        <f t="shared" si="6"/>
        <v>72732</v>
      </c>
    </row>
    <row r="59" spans="1:9" s="1368" customFormat="1" ht="15.75">
      <c r="A59" s="1375" t="s">
        <v>2915</v>
      </c>
      <c r="B59" s="1375"/>
      <c r="C59" s="1375"/>
      <c r="D59" s="1375"/>
      <c r="E59" s="1375"/>
      <c r="F59" s="1375"/>
      <c r="G59" s="1375"/>
      <c r="H59" s="1371">
        <f t="shared" si="6"/>
        <v>0</v>
      </c>
      <c r="I59" s="1371">
        <f t="shared" si="6"/>
        <v>0</v>
      </c>
    </row>
    <row r="60" spans="1:9" s="1368" customFormat="1" ht="15.75">
      <c r="A60" s="1375" t="s">
        <v>2916</v>
      </c>
      <c r="B60" s="1375"/>
      <c r="C60" s="1375"/>
      <c r="D60" s="1375"/>
      <c r="E60" s="1375"/>
      <c r="F60" s="1375"/>
      <c r="G60" s="1375"/>
      <c r="H60" s="1371">
        <f t="shared" si="6"/>
        <v>0</v>
      </c>
      <c r="I60" s="1371">
        <f t="shared" si="6"/>
        <v>0</v>
      </c>
    </row>
    <row r="61" spans="1:9" s="1368" customFormat="1" ht="15.75">
      <c r="A61" s="1375" t="s">
        <v>2917</v>
      </c>
      <c r="B61" s="1375"/>
      <c r="C61" s="1375"/>
      <c r="D61" s="1375"/>
      <c r="E61" s="1375"/>
      <c r="F61" s="1375"/>
      <c r="G61" s="1375"/>
      <c r="H61" s="1371">
        <f t="shared" si="6"/>
        <v>0</v>
      </c>
      <c r="I61" s="1371">
        <f t="shared" si="6"/>
        <v>0</v>
      </c>
    </row>
    <row r="62" spans="1:9" s="1368" customFormat="1" ht="15.75">
      <c r="A62" s="1375" t="s">
        <v>2918</v>
      </c>
      <c r="B62" s="1375"/>
      <c r="C62" s="1375"/>
      <c r="D62" s="1375"/>
      <c r="E62" s="1375"/>
      <c r="F62" s="1375"/>
      <c r="G62" s="1375"/>
      <c r="H62" s="1371">
        <f t="shared" si="6"/>
        <v>0</v>
      </c>
      <c r="I62" s="1371">
        <f t="shared" si="6"/>
        <v>0</v>
      </c>
    </row>
    <row r="63" spans="1:9" s="1368" customFormat="1" ht="15.75">
      <c r="A63" s="1375" t="s">
        <v>2919</v>
      </c>
      <c r="B63" s="1375"/>
      <c r="C63" s="1375"/>
      <c r="D63" s="1375"/>
      <c r="E63" s="1375"/>
      <c r="F63" s="1375"/>
      <c r="G63" s="1375"/>
      <c r="H63" s="1371">
        <f t="shared" si="6"/>
        <v>0</v>
      </c>
      <c r="I63" s="1371">
        <f t="shared" si="6"/>
        <v>0</v>
      </c>
    </row>
    <row r="64" spans="1:9" s="1368" customFormat="1" ht="15.75">
      <c r="A64" s="1375" t="s">
        <v>2920</v>
      </c>
      <c r="B64" s="1375"/>
      <c r="C64" s="1375"/>
      <c r="D64" s="1375"/>
      <c r="E64" s="1375"/>
      <c r="F64" s="1375"/>
      <c r="G64" s="1375"/>
      <c r="H64" s="1371">
        <f t="shared" si="6"/>
        <v>0</v>
      </c>
      <c r="I64" s="1371">
        <f t="shared" si="6"/>
        <v>0</v>
      </c>
    </row>
    <row r="65" spans="1:9" s="1367" customFormat="1" ht="15.75">
      <c r="A65" s="1371" t="s">
        <v>891</v>
      </c>
      <c r="B65" s="1371">
        <f>SUM(B53:B64)</f>
        <v>24</v>
      </c>
      <c r="C65" s="1371">
        <f t="shared" ref="C65:I65" si="7">SUM(C53:C64)</f>
        <v>24</v>
      </c>
      <c r="D65" s="1371">
        <f t="shared" si="7"/>
        <v>305</v>
      </c>
      <c r="E65" s="1371">
        <f t="shared" si="7"/>
        <v>305</v>
      </c>
      <c r="F65" s="1371">
        <f t="shared" si="7"/>
        <v>431257</v>
      </c>
      <c r="G65" s="1371">
        <f t="shared" si="7"/>
        <v>431257</v>
      </c>
      <c r="H65" s="1371">
        <f t="shared" si="7"/>
        <v>431586</v>
      </c>
      <c r="I65" s="1371">
        <f t="shared" si="7"/>
        <v>431586</v>
      </c>
    </row>
    <row r="66" spans="1:9" s="1368" customFormat="1" ht="15.75">
      <c r="A66" s="1375"/>
      <c r="B66" s="1375"/>
      <c r="C66" s="1375"/>
      <c r="D66" s="1375"/>
      <c r="E66" s="1375"/>
      <c r="F66" s="1375"/>
      <c r="G66" s="1375"/>
      <c r="H66" s="1371"/>
      <c r="I66" s="1371"/>
    </row>
    <row r="67" spans="1:9" s="1368" customFormat="1" ht="15.75">
      <c r="A67" s="2132" t="s">
        <v>2924</v>
      </c>
      <c r="B67" s="2132"/>
      <c r="C67" s="2132"/>
      <c r="D67" s="1373"/>
      <c r="E67" s="1373"/>
      <c r="F67" s="1373"/>
      <c r="G67" s="1373"/>
      <c r="H67" s="1372"/>
      <c r="I67" s="1372"/>
    </row>
    <row r="68" spans="1:9" s="1368" customFormat="1" ht="15.75">
      <c r="A68" s="1375" t="s">
        <v>2909</v>
      </c>
      <c r="B68" s="1375">
        <v>0</v>
      </c>
      <c r="C68" s="1375">
        <v>0</v>
      </c>
      <c r="D68" s="1375">
        <v>26</v>
      </c>
      <c r="E68" s="1375">
        <v>26</v>
      </c>
      <c r="F68" s="1375">
        <v>98962</v>
      </c>
      <c r="G68" s="1375">
        <v>98962</v>
      </c>
      <c r="H68" s="1371">
        <f>+B68+D68+F68</f>
        <v>98988</v>
      </c>
      <c r="I68" s="1371">
        <f>+C68+E68+G68</f>
        <v>98988</v>
      </c>
    </row>
    <row r="69" spans="1:9" s="1368" customFormat="1" ht="15.75">
      <c r="A69" s="1375" t="s">
        <v>2910</v>
      </c>
      <c r="B69" s="1375">
        <v>0</v>
      </c>
      <c r="C69" s="1375">
        <v>0</v>
      </c>
      <c r="D69" s="1375">
        <v>27</v>
      </c>
      <c r="E69" s="1375">
        <v>27</v>
      </c>
      <c r="F69" s="1375">
        <v>99260</v>
      </c>
      <c r="G69" s="1375">
        <v>99260</v>
      </c>
      <c r="H69" s="1371">
        <f t="shared" ref="H69:I79" si="8">+B69+D69+F69</f>
        <v>99287</v>
      </c>
      <c r="I69" s="1371">
        <f t="shared" si="8"/>
        <v>99287</v>
      </c>
    </row>
    <row r="70" spans="1:9" s="1368" customFormat="1" ht="15.75">
      <c r="A70" s="1375" t="s">
        <v>2911</v>
      </c>
      <c r="B70" s="1375">
        <v>0</v>
      </c>
      <c r="C70" s="1375">
        <v>0</v>
      </c>
      <c r="D70" s="1375">
        <v>27</v>
      </c>
      <c r="E70" s="1375">
        <v>27</v>
      </c>
      <c r="F70" s="1375">
        <v>99569</v>
      </c>
      <c r="G70" s="1375">
        <v>99569</v>
      </c>
      <c r="H70" s="1371">
        <f t="shared" si="8"/>
        <v>99596</v>
      </c>
      <c r="I70" s="1371">
        <f t="shared" si="8"/>
        <v>99596</v>
      </c>
    </row>
    <row r="71" spans="1:9" s="1368" customFormat="1" ht="15.75">
      <c r="A71" s="1375" t="s">
        <v>2912</v>
      </c>
      <c r="B71" s="1375">
        <v>0</v>
      </c>
      <c r="C71" s="1375">
        <v>0</v>
      </c>
      <c r="D71" s="1375">
        <v>27</v>
      </c>
      <c r="E71" s="1375">
        <v>27</v>
      </c>
      <c r="F71" s="1375">
        <v>100602</v>
      </c>
      <c r="G71" s="1375">
        <v>100602</v>
      </c>
      <c r="H71" s="1371">
        <f t="shared" si="8"/>
        <v>100629</v>
      </c>
      <c r="I71" s="1371">
        <f t="shared" si="8"/>
        <v>100629</v>
      </c>
    </row>
    <row r="72" spans="1:9" s="1368" customFormat="1" ht="15.75">
      <c r="A72" s="1375" t="s">
        <v>2913</v>
      </c>
      <c r="B72" s="1375">
        <v>0</v>
      </c>
      <c r="C72" s="1375">
        <v>0</v>
      </c>
      <c r="D72" s="1375">
        <v>27</v>
      </c>
      <c r="E72" s="1375">
        <v>27</v>
      </c>
      <c r="F72" s="1375">
        <v>100933</v>
      </c>
      <c r="G72" s="1375">
        <v>100933</v>
      </c>
      <c r="H72" s="1371">
        <f t="shared" si="8"/>
        <v>100960</v>
      </c>
      <c r="I72" s="1371">
        <f t="shared" si="8"/>
        <v>100960</v>
      </c>
    </row>
    <row r="73" spans="1:9" s="1368" customFormat="1" ht="15.75">
      <c r="A73" s="1375" t="s">
        <v>2914</v>
      </c>
      <c r="B73" s="1375">
        <v>0</v>
      </c>
      <c r="C73" s="1375">
        <v>0</v>
      </c>
      <c r="D73" s="1375">
        <v>27</v>
      </c>
      <c r="E73" s="1375">
        <v>27</v>
      </c>
      <c r="F73" s="1375">
        <v>101307</v>
      </c>
      <c r="G73" s="1375">
        <v>101307</v>
      </c>
      <c r="H73" s="1371">
        <f t="shared" si="8"/>
        <v>101334</v>
      </c>
      <c r="I73" s="1371">
        <f t="shared" si="8"/>
        <v>101334</v>
      </c>
    </row>
    <row r="74" spans="1:9" s="1368" customFormat="1" ht="15.75">
      <c r="A74" s="1375" t="s">
        <v>2915</v>
      </c>
      <c r="B74" s="1375"/>
      <c r="C74" s="1375"/>
      <c r="D74" s="1375"/>
      <c r="E74" s="1375"/>
      <c r="F74" s="1375"/>
      <c r="G74" s="1375"/>
      <c r="H74" s="1371">
        <f t="shared" si="8"/>
        <v>0</v>
      </c>
      <c r="I74" s="1371">
        <f t="shared" si="8"/>
        <v>0</v>
      </c>
    </row>
    <row r="75" spans="1:9" s="1368" customFormat="1" ht="15.75">
      <c r="A75" s="1375" t="s">
        <v>2916</v>
      </c>
      <c r="B75" s="1375"/>
      <c r="C75" s="1375"/>
      <c r="D75" s="1375"/>
      <c r="E75" s="1375"/>
      <c r="F75" s="1375"/>
      <c r="G75" s="1375"/>
      <c r="H75" s="1371">
        <f t="shared" si="8"/>
        <v>0</v>
      </c>
      <c r="I75" s="1371">
        <f t="shared" si="8"/>
        <v>0</v>
      </c>
    </row>
    <row r="76" spans="1:9" s="1368" customFormat="1" ht="15.75">
      <c r="A76" s="1375" t="s">
        <v>2917</v>
      </c>
      <c r="B76" s="1375"/>
      <c r="C76" s="1375"/>
      <c r="D76" s="1375"/>
      <c r="E76" s="1375"/>
      <c r="F76" s="1375"/>
      <c r="G76" s="1375"/>
      <c r="H76" s="1371">
        <f t="shared" si="8"/>
        <v>0</v>
      </c>
      <c r="I76" s="1371">
        <f t="shared" si="8"/>
        <v>0</v>
      </c>
    </row>
    <row r="77" spans="1:9" s="1368" customFormat="1" ht="15.75">
      <c r="A77" s="1375" t="s">
        <v>2918</v>
      </c>
      <c r="B77" s="1375"/>
      <c r="C77" s="1375"/>
      <c r="D77" s="1375"/>
      <c r="E77" s="1375"/>
      <c r="F77" s="1375"/>
      <c r="G77" s="1375"/>
      <c r="H77" s="1371">
        <f t="shared" si="8"/>
        <v>0</v>
      </c>
      <c r="I77" s="1371">
        <f t="shared" si="8"/>
        <v>0</v>
      </c>
    </row>
    <row r="78" spans="1:9" s="1368" customFormat="1" ht="15.75">
      <c r="A78" s="1375" t="s">
        <v>2919</v>
      </c>
      <c r="B78" s="1375"/>
      <c r="C78" s="1375"/>
      <c r="D78" s="1375"/>
      <c r="E78" s="1375"/>
      <c r="F78" s="1375"/>
      <c r="G78" s="1375"/>
      <c r="H78" s="1371">
        <f t="shared" si="8"/>
        <v>0</v>
      </c>
      <c r="I78" s="1371">
        <f t="shared" si="8"/>
        <v>0</v>
      </c>
    </row>
    <row r="79" spans="1:9" s="1368" customFormat="1" ht="15.75">
      <c r="A79" s="1375" t="s">
        <v>2920</v>
      </c>
      <c r="B79" s="1375"/>
      <c r="C79" s="1375"/>
      <c r="D79" s="1375"/>
      <c r="E79" s="1375"/>
      <c r="F79" s="1375"/>
      <c r="G79" s="1375"/>
      <c r="H79" s="1371">
        <f t="shared" si="8"/>
        <v>0</v>
      </c>
      <c r="I79" s="1371">
        <f t="shared" si="8"/>
        <v>0</v>
      </c>
    </row>
    <row r="80" spans="1:9" s="1367" customFormat="1" ht="15.75">
      <c r="A80" s="1371" t="s">
        <v>891</v>
      </c>
      <c r="B80" s="1371">
        <f>SUM(B68:B79)</f>
        <v>0</v>
      </c>
      <c r="C80" s="1371">
        <f t="shared" ref="C80:I80" si="9">SUM(C68:C79)</f>
        <v>0</v>
      </c>
      <c r="D80" s="1371">
        <f t="shared" si="9"/>
        <v>161</v>
      </c>
      <c r="E80" s="1371">
        <f t="shared" si="9"/>
        <v>161</v>
      </c>
      <c r="F80" s="1371">
        <f t="shared" si="9"/>
        <v>600633</v>
      </c>
      <c r="G80" s="1371">
        <f t="shared" si="9"/>
        <v>600633</v>
      </c>
      <c r="H80" s="1371">
        <f t="shared" si="9"/>
        <v>600794</v>
      </c>
      <c r="I80" s="1371">
        <f t="shared" si="9"/>
        <v>600794</v>
      </c>
    </row>
    <row r="81" spans="1:9" s="1368" customFormat="1" ht="15.75">
      <c r="A81" s="1375"/>
      <c r="B81" s="1375"/>
      <c r="C81" s="1375"/>
      <c r="D81" s="1375"/>
      <c r="E81" s="1375"/>
      <c r="F81" s="1375"/>
      <c r="G81" s="1375"/>
      <c r="H81" s="1371"/>
      <c r="I81" s="1371"/>
    </row>
    <row r="82" spans="1:9" s="1368" customFormat="1" ht="15.75">
      <c r="A82" s="2132" t="s">
        <v>2925</v>
      </c>
      <c r="B82" s="2132"/>
      <c r="C82" s="2132"/>
      <c r="D82" s="1373"/>
      <c r="E82" s="1373"/>
      <c r="F82" s="1373"/>
      <c r="G82" s="1373"/>
      <c r="H82" s="1372"/>
      <c r="I82" s="1372"/>
    </row>
    <row r="83" spans="1:9" s="1368" customFormat="1" ht="15.75">
      <c r="A83" s="1375" t="s">
        <v>2909</v>
      </c>
      <c r="B83" s="1375">
        <v>4</v>
      </c>
      <c r="C83" s="1375">
        <v>4</v>
      </c>
      <c r="D83" s="1375">
        <v>34</v>
      </c>
      <c r="E83" s="1375">
        <v>34</v>
      </c>
      <c r="F83" s="1375">
        <v>101504</v>
      </c>
      <c r="G83" s="1375">
        <v>101504</v>
      </c>
      <c r="H83" s="1371">
        <f>+B83+D83+F83</f>
        <v>101542</v>
      </c>
      <c r="I83" s="1371">
        <f>+C83+E83+G83</f>
        <v>101542</v>
      </c>
    </row>
    <row r="84" spans="1:9" s="1368" customFormat="1" ht="15.75">
      <c r="A84" s="1375" t="s">
        <v>2910</v>
      </c>
      <c r="B84" s="1375">
        <v>4</v>
      </c>
      <c r="C84" s="1375">
        <v>4</v>
      </c>
      <c r="D84" s="1375">
        <v>35</v>
      </c>
      <c r="E84" s="1375">
        <v>35</v>
      </c>
      <c r="F84" s="1375">
        <v>103117</v>
      </c>
      <c r="G84" s="1375">
        <v>103117</v>
      </c>
      <c r="H84" s="1371">
        <f t="shared" ref="H84:I94" si="10">+B84+D84+F84</f>
        <v>103156</v>
      </c>
      <c r="I84" s="1371">
        <f t="shared" si="10"/>
        <v>103156</v>
      </c>
    </row>
    <row r="85" spans="1:9" s="1368" customFormat="1" ht="15.75">
      <c r="A85" s="1375" t="s">
        <v>2911</v>
      </c>
      <c r="B85" s="1375">
        <v>4</v>
      </c>
      <c r="C85" s="1375">
        <v>4</v>
      </c>
      <c r="D85" s="1375">
        <v>36</v>
      </c>
      <c r="E85" s="1375">
        <v>36</v>
      </c>
      <c r="F85" s="1375">
        <v>109096</v>
      </c>
      <c r="G85" s="1375">
        <v>109096</v>
      </c>
      <c r="H85" s="1371">
        <f t="shared" si="10"/>
        <v>109136</v>
      </c>
      <c r="I85" s="1371">
        <f t="shared" si="10"/>
        <v>109136</v>
      </c>
    </row>
    <row r="86" spans="1:9" s="1368" customFormat="1" ht="15.75">
      <c r="A86" s="1375" t="s">
        <v>2912</v>
      </c>
      <c r="B86" s="1375">
        <v>4</v>
      </c>
      <c r="C86" s="1375">
        <v>4</v>
      </c>
      <c r="D86" s="1375">
        <v>36</v>
      </c>
      <c r="E86" s="1375">
        <v>36</v>
      </c>
      <c r="F86" s="1375">
        <v>110451</v>
      </c>
      <c r="G86" s="1375">
        <v>110451</v>
      </c>
      <c r="H86" s="1371">
        <f t="shared" si="10"/>
        <v>110491</v>
      </c>
      <c r="I86" s="1371">
        <f t="shared" si="10"/>
        <v>110491</v>
      </c>
    </row>
    <row r="87" spans="1:9" s="1368" customFormat="1" ht="15.75">
      <c r="A87" s="1375" t="s">
        <v>2913</v>
      </c>
      <c r="B87" s="1375">
        <v>4</v>
      </c>
      <c r="C87" s="1375">
        <v>4</v>
      </c>
      <c r="D87" s="1375">
        <v>35</v>
      </c>
      <c r="E87" s="1375">
        <v>35</v>
      </c>
      <c r="F87" s="1375">
        <v>110800</v>
      </c>
      <c r="G87" s="1375">
        <v>110800</v>
      </c>
      <c r="H87" s="1371">
        <f t="shared" si="10"/>
        <v>110839</v>
      </c>
      <c r="I87" s="1371">
        <f t="shared" si="10"/>
        <v>110839</v>
      </c>
    </row>
    <row r="88" spans="1:9" s="1368" customFormat="1" ht="15.75">
      <c r="A88" s="1375" t="s">
        <v>2914</v>
      </c>
      <c r="B88" s="1375">
        <v>4</v>
      </c>
      <c r="C88" s="1375">
        <v>4</v>
      </c>
      <c r="D88" s="1375">
        <v>35</v>
      </c>
      <c r="E88" s="1375">
        <v>35</v>
      </c>
      <c r="F88" s="1375">
        <v>111251</v>
      </c>
      <c r="G88" s="1375">
        <v>111251</v>
      </c>
      <c r="H88" s="1371">
        <f t="shared" si="10"/>
        <v>111290</v>
      </c>
      <c r="I88" s="1371">
        <f t="shared" si="10"/>
        <v>111290</v>
      </c>
    </row>
    <row r="89" spans="1:9" s="1368" customFormat="1" ht="15.75">
      <c r="A89" s="1375" t="s">
        <v>2915</v>
      </c>
      <c r="B89" s="1375"/>
      <c r="C89" s="1375"/>
      <c r="D89" s="1375"/>
      <c r="E89" s="1375"/>
      <c r="F89" s="1375"/>
      <c r="G89" s="1375"/>
      <c r="H89" s="1371">
        <f t="shared" si="10"/>
        <v>0</v>
      </c>
      <c r="I89" s="1371">
        <f t="shared" si="10"/>
        <v>0</v>
      </c>
    </row>
    <row r="90" spans="1:9" s="1368" customFormat="1" ht="15.75">
      <c r="A90" s="1375" t="s">
        <v>2916</v>
      </c>
      <c r="B90" s="1375"/>
      <c r="C90" s="1375"/>
      <c r="D90" s="1375"/>
      <c r="E90" s="1375"/>
      <c r="F90" s="1375"/>
      <c r="G90" s="1375"/>
      <c r="H90" s="1371">
        <f t="shared" si="10"/>
        <v>0</v>
      </c>
      <c r="I90" s="1371">
        <f t="shared" si="10"/>
        <v>0</v>
      </c>
    </row>
    <row r="91" spans="1:9" s="1368" customFormat="1" ht="15.75">
      <c r="A91" s="1375" t="s">
        <v>2917</v>
      </c>
      <c r="B91" s="1375"/>
      <c r="C91" s="1375"/>
      <c r="D91" s="1375"/>
      <c r="E91" s="1375"/>
      <c r="F91" s="1375"/>
      <c r="G91" s="1375"/>
      <c r="H91" s="1371">
        <f t="shared" si="10"/>
        <v>0</v>
      </c>
      <c r="I91" s="1371">
        <f t="shared" si="10"/>
        <v>0</v>
      </c>
    </row>
    <row r="92" spans="1:9" s="1368" customFormat="1" ht="15.75">
      <c r="A92" s="1375" t="s">
        <v>2918</v>
      </c>
      <c r="B92" s="1375"/>
      <c r="C92" s="1375"/>
      <c r="D92" s="1375"/>
      <c r="E92" s="1375"/>
      <c r="F92" s="1375"/>
      <c r="G92" s="1375"/>
      <c r="H92" s="1371">
        <f t="shared" si="10"/>
        <v>0</v>
      </c>
      <c r="I92" s="1371">
        <f t="shared" si="10"/>
        <v>0</v>
      </c>
    </row>
    <row r="93" spans="1:9" s="1368" customFormat="1" ht="15.75">
      <c r="A93" s="1375" t="s">
        <v>2919</v>
      </c>
      <c r="B93" s="1375"/>
      <c r="C93" s="1375"/>
      <c r="D93" s="1375"/>
      <c r="E93" s="1375"/>
      <c r="F93" s="1375"/>
      <c r="G93" s="1375"/>
      <c r="H93" s="1371">
        <f t="shared" si="10"/>
        <v>0</v>
      </c>
      <c r="I93" s="1371">
        <f t="shared" si="10"/>
        <v>0</v>
      </c>
    </row>
    <row r="94" spans="1:9" s="1368" customFormat="1" ht="15.75">
      <c r="A94" s="1375" t="s">
        <v>2920</v>
      </c>
      <c r="B94" s="1375"/>
      <c r="C94" s="1375"/>
      <c r="D94" s="1375"/>
      <c r="E94" s="1375"/>
      <c r="F94" s="1375"/>
      <c r="G94" s="1375"/>
      <c r="H94" s="1371">
        <f t="shared" si="10"/>
        <v>0</v>
      </c>
      <c r="I94" s="1371">
        <f t="shared" si="10"/>
        <v>0</v>
      </c>
    </row>
    <row r="95" spans="1:9" s="1367" customFormat="1" ht="15.75">
      <c r="A95" s="1371" t="s">
        <v>891</v>
      </c>
      <c r="B95" s="1371">
        <f>SUM(B83:B94)</f>
        <v>24</v>
      </c>
      <c r="C95" s="1371">
        <f t="shared" ref="C95:I95" si="11">SUM(C83:C94)</f>
        <v>24</v>
      </c>
      <c r="D95" s="1371">
        <f t="shared" si="11"/>
        <v>211</v>
      </c>
      <c r="E95" s="1371">
        <f t="shared" si="11"/>
        <v>211</v>
      </c>
      <c r="F95" s="1371">
        <f t="shared" si="11"/>
        <v>646219</v>
      </c>
      <c r="G95" s="1371">
        <f t="shared" si="11"/>
        <v>646219</v>
      </c>
      <c r="H95" s="1371">
        <f t="shared" si="11"/>
        <v>646454</v>
      </c>
      <c r="I95" s="1371">
        <f t="shared" si="11"/>
        <v>646454</v>
      </c>
    </row>
    <row r="96" spans="1:9" s="1368" customFormat="1" ht="15.75">
      <c r="A96" s="1375"/>
      <c r="B96" s="1375"/>
      <c r="C96" s="1375"/>
      <c r="D96" s="1375"/>
      <c r="E96" s="1375"/>
      <c r="F96" s="1375"/>
      <c r="G96" s="1375"/>
      <c r="H96" s="1371"/>
      <c r="I96" s="1371"/>
    </row>
    <row r="97" spans="1:9" s="1368" customFormat="1" ht="15.75">
      <c r="A97" s="2132" t="s">
        <v>2926</v>
      </c>
      <c r="B97" s="2132"/>
      <c r="C97" s="2132"/>
      <c r="D97" s="1373"/>
      <c r="E97" s="1373"/>
      <c r="F97" s="1373"/>
      <c r="G97" s="1373"/>
      <c r="H97" s="1372"/>
      <c r="I97" s="1372"/>
    </row>
    <row r="98" spans="1:9" s="1368" customFormat="1" ht="15.75">
      <c r="A98" s="1375" t="s">
        <v>2909</v>
      </c>
      <c r="B98" s="1375">
        <v>1</v>
      </c>
      <c r="C98" s="1375">
        <v>1</v>
      </c>
      <c r="D98" s="1375">
        <v>7</v>
      </c>
      <c r="E98" s="1375">
        <v>7</v>
      </c>
      <c r="F98" s="1375">
        <v>62233</v>
      </c>
      <c r="G98" s="1375">
        <v>62233</v>
      </c>
      <c r="H98" s="1371">
        <f>+B98+D98+F98</f>
        <v>62241</v>
      </c>
      <c r="I98" s="1371">
        <f>+C98+E98+G98</f>
        <v>62241</v>
      </c>
    </row>
    <row r="99" spans="1:9" s="1368" customFormat="1" ht="15.75">
      <c r="A99" s="1375" t="s">
        <v>2910</v>
      </c>
      <c r="B99" s="1375">
        <v>1</v>
      </c>
      <c r="C99" s="1375">
        <v>1</v>
      </c>
      <c r="D99" s="1375">
        <v>7</v>
      </c>
      <c r="E99" s="1375">
        <v>7</v>
      </c>
      <c r="F99" s="1375">
        <v>63424</v>
      </c>
      <c r="G99" s="1375">
        <v>63424</v>
      </c>
      <c r="H99" s="1371">
        <f t="shared" ref="H99:I109" si="12">+B99+D99+F99</f>
        <v>63432</v>
      </c>
      <c r="I99" s="1371">
        <f t="shared" si="12"/>
        <v>63432</v>
      </c>
    </row>
    <row r="100" spans="1:9" s="1368" customFormat="1" ht="15.75">
      <c r="A100" s="1375" t="s">
        <v>2911</v>
      </c>
      <c r="B100" s="1375">
        <v>1</v>
      </c>
      <c r="C100" s="1375">
        <v>1</v>
      </c>
      <c r="D100" s="1375">
        <v>7</v>
      </c>
      <c r="E100" s="1375">
        <v>7</v>
      </c>
      <c r="F100" s="1375">
        <v>64409</v>
      </c>
      <c r="G100" s="1375">
        <v>64409</v>
      </c>
      <c r="H100" s="1371">
        <f t="shared" si="12"/>
        <v>64417</v>
      </c>
      <c r="I100" s="1371">
        <f t="shared" si="12"/>
        <v>64417</v>
      </c>
    </row>
    <row r="101" spans="1:9" s="1368" customFormat="1" ht="15.75">
      <c r="A101" s="1375" t="s">
        <v>2912</v>
      </c>
      <c r="B101" s="1375">
        <v>1</v>
      </c>
      <c r="C101" s="1375">
        <v>1</v>
      </c>
      <c r="D101" s="1375">
        <v>7</v>
      </c>
      <c r="E101" s="1375">
        <v>7</v>
      </c>
      <c r="F101" s="1375">
        <v>65734</v>
      </c>
      <c r="G101" s="1375">
        <v>65734</v>
      </c>
      <c r="H101" s="1371">
        <f t="shared" si="12"/>
        <v>65742</v>
      </c>
      <c r="I101" s="1371">
        <f t="shared" si="12"/>
        <v>65742</v>
      </c>
    </row>
    <row r="102" spans="1:9" s="1368" customFormat="1" ht="15.75">
      <c r="A102" s="1375" t="s">
        <v>2913</v>
      </c>
      <c r="B102" s="1375">
        <v>1</v>
      </c>
      <c r="C102" s="1375">
        <v>1</v>
      </c>
      <c r="D102" s="1375">
        <v>7</v>
      </c>
      <c r="E102" s="1375">
        <v>7</v>
      </c>
      <c r="F102" s="1375">
        <v>66212</v>
      </c>
      <c r="G102" s="1375">
        <v>66212</v>
      </c>
      <c r="H102" s="1371">
        <f t="shared" si="12"/>
        <v>66220</v>
      </c>
      <c r="I102" s="1371">
        <f t="shared" si="12"/>
        <v>66220</v>
      </c>
    </row>
    <row r="103" spans="1:9" s="1368" customFormat="1" ht="15.75">
      <c r="A103" s="1375" t="s">
        <v>2914</v>
      </c>
      <c r="B103" s="1375">
        <v>1</v>
      </c>
      <c r="C103" s="1375">
        <v>1</v>
      </c>
      <c r="D103" s="1375">
        <v>7</v>
      </c>
      <c r="E103" s="1375">
        <v>7</v>
      </c>
      <c r="F103" s="1375">
        <v>66793</v>
      </c>
      <c r="G103" s="1375">
        <v>66793</v>
      </c>
      <c r="H103" s="1371">
        <f t="shared" si="12"/>
        <v>66801</v>
      </c>
      <c r="I103" s="1371">
        <f t="shared" si="12"/>
        <v>66801</v>
      </c>
    </row>
    <row r="104" spans="1:9" s="1368" customFormat="1" ht="15.75">
      <c r="A104" s="1375" t="s">
        <v>2915</v>
      </c>
      <c r="B104" s="1375"/>
      <c r="C104" s="1375"/>
      <c r="D104" s="1375"/>
      <c r="E104" s="1375"/>
      <c r="F104" s="1375"/>
      <c r="G104" s="1375"/>
      <c r="H104" s="1371">
        <f t="shared" si="12"/>
        <v>0</v>
      </c>
      <c r="I104" s="1371">
        <f t="shared" si="12"/>
        <v>0</v>
      </c>
    </row>
    <row r="105" spans="1:9" s="1368" customFormat="1" ht="15.75">
      <c r="A105" s="1375" t="s">
        <v>2916</v>
      </c>
      <c r="B105" s="1375"/>
      <c r="C105" s="1375"/>
      <c r="D105" s="1375"/>
      <c r="E105" s="1375"/>
      <c r="F105" s="1375"/>
      <c r="G105" s="1375"/>
      <c r="H105" s="1371">
        <f t="shared" si="12"/>
        <v>0</v>
      </c>
      <c r="I105" s="1371">
        <f t="shared" si="12"/>
        <v>0</v>
      </c>
    </row>
    <row r="106" spans="1:9" s="1368" customFormat="1" ht="15.75">
      <c r="A106" s="1375" t="s">
        <v>2917</v>
      </c>
      <c r="B106" s="1375"/>
      <c r="C106" s="1375"/>
      <c r="D106" s="1375"/>
      <c r="E106" s="1375"/>
      <c r="F106" s="1375"/>
      <c r="G106" s="1375"/>
      <c r="H106" s="1371">
        <f t="shared" si="12"/>
        <v>0</v>
      </c>
      <c r="I106" s="1371">
        <f t="shared" si="12"/>
        <v>0</v>
      </c>
    </row>
    <row r="107" spans="1:9" s="1368" customFormat="1" ht="15.75">
      <c r="A107" s="1375" t="s">
        <v>2918</v>
      </c>
      <c r="B107" s="1375"/>
      <c r="C107" s="1375"/>
      <c r="D107" s="1375"/>
      <c r="E107" s="1375"/>
      <c r="F107" s="1375"/>
      <c r="G107" s="1375"/>
      <c r="H107" s="1371">
        <f t="shared" si="12"/>
        <v>0</v>
      </c>
      <c r="I107" s="1371">
        <f t="shared" si="12"/>
        <v>0</v>
      </c>
    </row>
    <row r="108" spans="1:9" s="1368" customFormat="1" ht="15.75">
      <c r="A108" s="1375" t="s">
        <v>2919</v>
      </c>
      <c r="B108" s="1375"/>
      <c r="C108" s="1375"/>
      <c r="D108" s="1375"/>
      <c r="E108" s="1375"/>
      <c r="F108" s="1375"/>
      <c r="G108" s="1375"/>
      <c r="H108" s="1371">
        <f t="shared" si="12"/>
        <v>0</v>
      </c>
      <c r="I108" s="1371">
        <f t="shared" si="12"/>
        <v>0</v>
      </c>
    </row>
    <row r="109" spans="1:9" s="1368" customFormat="1" ht="15.75">
      <c r="A109" s="1375" t="s">
        <v>2920</v>
      </c>
      <c r="B109" s="1375"/>
      <c r="C109" s="1375"/>
      <c r="D109" s="1375"/>
      <c r="E109" s="1375"/>
      <c r="F109" s="1375"/>
      <c r="G109" s="1375"/>
      <c r="H109" s="1371">
        <f t="shared" si="12"/>
        <v>0</v>
      </c>
      <c r="I109" s="1371">
        <f t="shared" si="12"/>
        <v>0</v>
      </c>
    </row>
    <row r="110" spans="1:9" s="1367" customFormat="1" ht="15.75">
      <c r="A110" s="1371" t="s">
        <v>891</v>
      </c>
      <c r="B110" s="1371">
        <f>SUM(B98:B109)</f>
        <v>6</v>
      </c>
      <c r="C110" s="1371">
        <f t="shared" ref="C110:I110" si="13">SUM(C98:C109)</f>
        <v>6</v>
      </c>
      <c r="D110" s="1371">
        <f t="shared" si="13"/>
        <v>42</v>
      </c>
      <c r="E110" s="1371">
        <f t="shared" si="13"/>
        <v>42</v>
      </c>
      <c r="F110" s="1371">
        <f t="shared" si="13"/>
        <v>388805</v>
      </c>
      <c r="G110" s="1371">
        <f t="shared" si="13"/>
        <v>388805</v>
      </c>
      <c r="H110" s="1371">
        <f t="shared" si="13"/>
        <v>388853</v>
      </c>
      <c r="I110" s="1371">
        <f t="shared" si="13"/>
        <v>388853</v>
      </c>
    </row>
    <row r="111" spans="1:9" s="1368" customFormat="1" ht="15.75">
      <c r="A111" s="1375"/>
      <c r="B111" s="1375"/>
      <c r="C111" s="1375"/>
      <c r="D111" s="1375"/>
      <c r="E111" s="1375"/>
      <c r="F111" s="1375"/>
      <c r="G111" s="1375"/>
      <c r="H111" s="1371"/>
      <c r="I111" s="1371"/>
    </row>
    <row r="112" spans="1:9" s="1368" customFormat="1" ht="15.75">
      <c r="A112" s="2132" t="s">
        <v>2927</v>
      </c>
      <c r="B112" s="2132"/>
      <c r="C112" s="2132"/>
      <c r="D112" s="1373"/>
      <c r="E112" s="1373"/>
      <c r="F112" s="1373"/>
      <c r="G112" s="1373"/>
      <c r="H112" s="1372"/>
      <c r="I112" s="1372"/>
    </row>
    <row r="113" spans="1:9" s="1368" customFormat="1" ht="15.75">
      <c r="A113" s="1375" t="s">
        <v>2909</v>
      </c>
      <c r="B113" s="1375">
        <v>0</v>
      </c>
      <c r="C113" s="1375">
        <v>0</v>
      </c>
      <c r="D113" s="1375">
        <v>35</v>
      </c>
      <c r="E113" s="1375">
        <v>35</v>
      </c>
      <c r="F113" s="1375">
        <v>136849</v>
      </c>
      <c r="G113" s="1375">
        <v>136849</v>
      </c>
      <c r="H113" s="1371">
        <f>+B113+D113+F113</f>
        <v>136884</v>
      </c>
      <c r="I113" s="1371">
        <f>+C113+E113+G113</f>
        <v>136884</v>
      </c>
    </row>
    <row r="114" spans="1:9" s="1368" customFormat="1" ht="15.75">
      <c r="A114" s="1375" t="s">
        <v>2910</v>
      </c>
      <c r="B114" s="1375">
        <v>0</v>
      </c>
      <c r="C114" s="1375">
        <v>0</v>
      </c>
      <c r="D114" s="1375">
        <v>34</v>
      </c>
      <c r="E114" s="1375">
        <v>34</v>
      </c>
      <c r="F114" s="1375">
        <v>140637</v>
      </c>
      <c r="G114" s="1375">
        <v>140637</v>
      </c>
      <c r="H114" s="1371">
        <f t="shared" ref="H114:I124" si="14">+B114+D114+F114</f>
        <v>140671</v>
      </c>
      <c r="I114" s="1371">
        <f t="shared" si="14"/>
        <v>140671</v>
      </c>
    </row>
    <row r="115" spans="1:9" s="1368" customFormat="1" ht="15.75">
      <c r="A115" s="1375" t="s">
        <v>2911</v>
      </c>
      <c r="B115" s="1375">
        <v>0</v>
      </c>
      <c r="C115" s="1375">
        <v>0</v>
      </c>
      <c r="D115" s="1375">
        <v>35</v>
      </c>
      <c r="E115" s="1375">
        <v>35</v>
      </c>
      <c r="F115" s="1375">
        <v>140865</v>
      </c>
      <c r="G115" s="1375">
        <v>140865</v>
      </c>
      <c r="H115" s="1371">
        <f t="shared" si="14"/>
        <v>140900</v>
      </c>
      <c r="I115" s="1371">
        <f t="shared" si="14"/>
        <v>140900</v>
      </c>
    </row>
    <row r="116" spans="1:9" s="1368" customFormat="1" ht="15.75">
      <c r="A116" s="1375" t="s">
        <v>2912</v>
      </c>
      <c r="B116" s="1375">
        <v>0</v>
      </c>
      <c r="C116" s="1375">
        <v>0</v>
      </c>
      <c r="D116" s="1375">
        <v>35</v>
      </c>
      <c r="E116" s="1375">
        <v>35</v>
      </c>
      <c r="F116" s="1375">
        <v>148208</v>
      </c>
      <c r="G116" s="1375">
        <v>148208</v>
      </c>
      <c r="H116" s="1371">
        <f t="shared" si="14"/>
        <v>148243</v>
      </c>
      <c r="I116" s="1371">
        <f t="shared" si="14"/>
        <v>148243</v>
      </c>
    </row>
    <row r="117" spans="1:9" s="1368" customFormat="1" ht="15.75">
      <c r="A117" s="1375" t="s">
        <v>2913</v>
      </c>
      <c r="B117" s="1375">
        <v>0</v>
      </c>
      <c r="C117" s="1375">
        <v>0</v>
      </c>
      <c r="D117" s="1375">
        <v>35</v>
      </c>
      <c r="E117" s="1375">
        <v>35</v>
      </c>
      <c r="F117" s="1375">
        <v>148316</v>
      </c>
      <c r="G117" s="1375">
        <v>148316</v>
      </c>
      <c r="H117" s="1371">
        <f t="shared" si="14"/>
        <v>148351</v>
      </c>
      <c r="I117" s="1371">
        <f t="shared" si="14"/>
        <v>148351</v>
      </c>
    </row>
    <row r="118" spans="1:9" s="1368" customFormat="1" ht="15.75">
      <c r="A118" s="1375" t="s">
        <v>2914</v>
      </c>
      <c r="B118" s="1375">
        <v>0</v>
      </c>
      <c r="C118" s="1375">
        <v>0</v>
      </c>
      <c r="D118" s="1375">
        <v>37</v>
      </c>
      <c r="E118" s="1375">
        <v>37</v>
      </c>
      <c r="F118" s="1375">
        <v>149303</v>
      </c>
      <c r="G118" s="1375">
        <v>149303</v>
      </c>
      <c r="H118" s="1371">
        <f t="shared" si="14"/>
        <v>149340</v>
      </c>
      <c r="I118" s="1371">
        <f t="shared" si="14"/>
        <v>149340</v>
      </c>
    </row>
    <row r="119" spans="1:9" s="1368" customFormat="1" ht="15.75">
      <c r="A119" s="1375" t="s">
        <v>2915</v>
      </c>
      <c r="B119" s="1375"/>
      <c r="C119" s="1375"/>
      <c r="D119" s="1375"/>
      <c r="E119" s="1375"/>
      <c r="F119" s="1375"/>
      <c r="G119" s="1375"/>
      <c r="H119" s="1371">
        <f t="shared" si="14"/>
        <v>0</v>
      </c>
      <c r="I119" s="1371">
        <f t="shared" si="14"/>
        <v>0</v>
      </c>
    </row>
    <row r="120" spans="1:9" s="1368" customFormat="1" ht="15.75">
      <c r="A120" s="1375" t="s">
        <v>2916</v>
      </c>
      <c r="B120" s="1375"/>
      <c r="C120" s="1375"/>
      <c r="D120" s="1375"/>
      <c r="E120" s="1375"/>
      <c r="F120" s="1375"/>
      <c r="G120" s="1375"/>
      <c r="H120" s="1371">
        <f t="shared" si="14"/>
        <v>0</v>
      </c>
      <c r="I120" s="1371">
        <f t="shared" si="14"/>
        <v>0</v>
      </c>
    </row>
    <row r="121" spans="1:9" s="1368" customFormat="1" ht="15.75">
      <c r="A121" s="1375" t="s">
        <v>2917</v>
      </c>
      <c r="B121" s="1375"/>
      <c r="C121" s="1375"/>
      <c r="D121" s="1375"/>
      <c r="E121" s="1375"/>
      <c r="F121" s="1375"/>
      <c r="G121" s="1375"/>
      <c r="H121" s="1371">
        <f t="shared" si="14"/>
        <v>0</v>
      </c>
      <c r="I121" s="1371">
        <f t="shared" si="14"/>
        <v>0</v>
      </c>
    </row>
    <row r="122" spans="1:9" s="1368" customFormat="1" ht="15.75">
      <c r="A122" s="1375" t="s">
        <v>2918</v>
      </c>
      <c r="B122" s="1375"/>
      <c r="C122" s="1375"/>
      <c r="D122" s="1375"/>
      <c r="E122" s="1375"/>
      <c r="F122" s="1375"/>
      <c r="G122" s="1375"/>
      <c r="H122" s="1371">
        <f t="shared" si="14"/>
        <v>0</v>
      </c>
      <c r="I122" s="1371">
        <f t="shared" si="14"/>
        <v>0</v>
      </c>
    </row>
    <row r="123" spans="1:9" s="1368" customFormat="1" ht="15.75">
      <c r="A123" s="1375" t="s">
        <v>2919</v>
      </c>
      <c r="B123" s="1375"/>
      <c r="C123" s="1375"/>
      <c r="D123" s="1375"/>
      <c r="E123" s="1375"/>
      <c r="F123" s="1375"/>
      <c r="G123" s="1375"/>
      <c r="H123" s="1371">
        <f t="shared" si="14"/>
        <v>0</v>
      </c>
      <c r="I123" s="1371">
        <f t="shared" si="14"/>
        <v>0</v>
      </c>
    </row>
    <row r="124" spans="1:9" s="1368" customFormat="1" ht="15.75">
      <c r="A124" s="1375" t="s">
        <v>2920</v>
      </c>
      <c r="B124" s="1375"/>
      <c r="C124" s="1375"/>
      <c r="D124" s="1375"/>
      <c r="E124" s="1375"/>
      <c r="F124" s="1375"/>
      <c r="G124" s="1375"/>
      <c r="H124" s="1371">
        <f t="shared" si="14"/>
        <v>0</v>
      </c>
      <c r="I124" s="1371">
        <f t="shared" si="14"/>
        <v>0</v>
      </c>
    </row>
    <row r="125" spans="1:9" s="1367" customFormat="1" ht="15.75">
      <c r="A125" s="1371" t="s">
        <v>891</v>
      </c>
      <c r="B125" s="1371">
        <f>SUM(B113:B124)</f>
        <v>0</v>
      </c>
      <c r="C125" s="1371">
        <f t="shared" ref="C125:I125" si="15">SUM(C113:C124)</f>
        <v>0</v>
      </c>
      <c r="D125" s="1371">
        <f t="shared" si="15"/>
        <v>211</v>
      </c>
      <c r="E125" s="1371">
        <f t="shared" si="15"/>
        <v>211</v>
      </c>
      <c r="F125" s="1371">
        <f t="shared" si="15"/>
        <v>864178</v>
      </c>
      <c r="G125" s="1371">
        <f t="shared" si="15"/>
        <v>864178</v>
      </c>
      <c r="H125" s="1371">
        <f t="shared" si="15"/>
        <v>864389</v>
      </c>
      <c r="I125" s="1371">
        <f t="shared" si="15"/>
        <v>864389</v>
      </c>
    </row>
    <row r="126" spans="1:9" s="1368" customFormat="1" ht="15.75">
      <c r="A126" s="1375"/>
      <c r="B126" s="1375"/>
      <c r="C126" s="1375"/>
      <c r="D126" s="1375"/>
      <c r="E126" s="1375"/>
      <c r="F126" s="1375"/>
      <c r="G126" s="1375"/>
      <c r="H126" s="1371"/>
      <c r="I126" s="1371"/>
    </row>
    <row r="127" spans="1:9" s="1368" customFormat="1" ht="15.75">
      <c r="A127" s="2132" t="s">
        <v>2928</v>
      </c>
      <c r="B127" s="2132"/>
      <c r="C127" s="2132"/>
      <c r="D127" s="1373"/>
      <c r="E127" s="1373"/>
      <c r="F127" s="1373"/>
      <c r="G127" s="1373"/>
      <c r="H127" s="1372"/>
      <c r="I127" s="1372"/>
    </row>
    <row r="128" spans="1:9" s="1368" customFormat="1" ht="15.75">
      <c r="A128" s="1375" t="s">
        <v>2909</v>
      </c>
      <c r="B128" s="1375">
        <v>0</v>
      </c>
      <c r="C128" s="1375">
        <v>0</v>
      </c>
      <c r="D128" s="1375">
        <v>3</v>
      </c>
      <c r="E128" s="1375">
        <v>3</v>
      </c>
      <c r="F128" s="1375">
        <v>59014</v>
      </c>
      <c r="G128" s="1375">
        <v>59014</v>
      </c>
      <c r="H128" s="1371">
        <f>+B128+D128+F128</f>
        <v>59017</v>
      </c>
      <c r="I128" s="1371">
        <f>+C128+E128+G128</f>
        <v>59017</v>
      </c>
    </row>
    <row r="129" spans="1:9" s="1368" customFormat="1" ht="15.75">
      <c r="A129" s="1375" t="s">
        <v>2910</v>
      </c>
      <c r="B129" s="1375">
        <v>0</v>
      </c>
      <c r="C129" s="1375">
        <v>0</v>
      </c>
      <c r="D129" s="1375">
        <v>3</v>
      </c>
      <c r="E129" s="1375">
        <v>3</v>
      </c>
      <c r="F129" s="1375">
        <v>61570</v>
      </c>
      <c r="G129" s="1375">
        <v>61570</v>
      </c>
      <c r="H129" s="1371">
        <f t="shared" ref="H129:I139" si="16">+B129+D129+F129</f>
        <v>61573</v>
      </c>
      <c r="I129" s="1371">
        <f t="shared" si="16"/>
        <v>61573</v>
      </c>
    </row>
    <row r="130" spans="1:9" s="1368" customFormat="1" ht="15.75">
      <c r="A130" s="1375" t="s">
        <v>2911</v>
      </c>
      <c r="B130" s="1375">
        <v>0</v>
      </c>
      <c r="C130" s="1375">
        <v>0</v>
      </c>
      <c r="D130" s="1375">
        <v>3</v>
      </c>
      <c r="E130" s="1375">
        <v>3</v>
      </c>
      <c r="F130" s="1375">
        <v>61716</v>
      </c>
      <c r="G130" s="1375">
        <v>61716</v>
      </c>
      <c r="H130" s="1371">
        <f t="shared" si="16"/>
        <v>61719</v>
      </c>
      <c r="I130" s="1371">
        <f t="shared" si="16"/>
        <v>61719</v>
      </c>
    </row>
    <row r="131" spans="1:9" s="1368" customFormat="1" ht="15.75">
      <c r="A131" s="1375" t="s">
        <v>2912</v>
      </c>
      <c r="B131" s="1375">
        <v>0</v>
      </c>
      <c r="C131" s="1375">
        <v>0</v>
      </c>
      <c r="D131" s="1375">
        <v>3</v>
      </c>
      <c r="E131" s="1375">
        <v>3</v>
      </c>
      <c r="F131" s="1375">
        <v>62668</v>
      </c>
      <c r="G131" s="1375">
        <v>62668</v>
      </c>
      <c r="H131" s="1371">
        <f t="shared" si="16"/>
        <v>62671</v>
      </c>
      <c r="I131" s="1371">
        <f t="shared" si="16"/>
        <v>62671</v>
      </c>
    </row>
    <row r="132" spans="1:9" s="1368" customFormat="1" ht="15.75">
      <c r="A132" s="1375" t="s">
        <v>2913</v>
      </c>
      <c r="B132" s="1375">
        <v>0</v>
      </c>
      <c r="C132" s="1375">
        <v>0</v>
      </c>
      <c r="D132" s="1375">
        <v>2</v>
      </c>
      <c r="E132" s="1375">
        <v>2</v>
      </c>
      <c r="F132" s="1375">
        <v>64539</v>
      </c>
      <c r="G132" s="1375">
        <v>64539</v>
      </c>
      <c r="H132" s="1371">
        <f t="shared" si="16"/>
        <v>64541</v>
      </c>
      <c r="I132" s="1371">
        <f t="shared" si="16"/>
        <v>64541</v>
      </c>
    </row>
    <row r="133" spans="1:9" s="1368" customFormat="1" ht="15.75">
      <c r="A133" s="1375" t="s">
        <v>2914</v>
      </c>
      <c r="B133" s="1375">
        <v>0</v>
      </c>
      <c r="C133" s="1375">
        <v>0</v>
      </c>
      <c r="D133" s="1375">
        <v>2</v>
      </c>
      <c r="E133" s="1375">
        <v>2</v>
      </c>
      <c r="F133" s="1375">
        <v>64708</v>
      </c>
      <c r="G133" s="1375">
        <v>64708</v>
      </c>
      <c r="H133" s="1371">
        <f t="shared" si="16"/>
        <v>64710</v>
      </c>
      <c r="I133" s="1371">
        <f t="shared" si="16"/>
        <v>64710</v>
      </c>
    </row>
    <row r="134" spans="1:9" s="1368" customFormat="1" ht="15.75">
      <c r="A134" s="1375" t="s">
        <v>2915</v>
      </c>
      <c r="B134" s="1375"/>
      <c r="C134" s="1375"/>
      <c r="D134" s="1375"/>
      <c r="E134" s="1375"/>
      <c r="F134" s="1375"/>
      <c r="G134" s="1375"/>
      <c r="H134" s="1371">
        <f t="shared" si="16"/>
        <v>0</v>
      </c>
      <c r="I134" s="1371">
        <f t="shared" si="16"/>
        <v>0</v>
      </c>
    </row>
    <row r="135" spans="1:9" s="1368" customFormat="1" ht="15.75">
      <c r="A135" s="1375" t="s">
        <v>2916</v>
      </c>
      <c r="B135" s="1375"/>
      <c r="C135" s="1375"/>
      <c r="D135" s="1375"/>
      <c r="E135" s="1375"/>
      <c r="F135" s="1375"/>
      <c r="G135" s="1375"/>
      <c r="H135" s="1371">
        <f t="shared" si="16"/>
        <v>0</v>
      </c>
      <c r="I135" s="1371">
        <f t="shared" si="16"/>
        <v>0</v>
      </c>
    </row>
    <row r="136" spans="1:9" s="1368" customFormat="1" ht="15.75">
      <c r="A136" s="1375" t="s">
        <v>2917</v>
      </c>
      <c r="B136" s="1375"/>
      <c r="C136" s="1375"/>
      <c r="D136" s="1375"/>
      <c r="E136" s="1375"/>
      <c r="F136" s="1375"/>
      <c r="G136" s="1375"/>
      <c r="H136" s="1371">
        <f t="shared" si="16"/>
        <v>0</v>
      </c>
      <c r="I136" s="1371">
        <f t="shared" si="16"/>
        <v>0</v>
      </c>
    </row>
    <row r="137" spans="1:9" s="1368" customFormat="1" ht="15.75">
      <c r="A137" s="1375" t="s">
        <v>2918</v>
      </c>
      <c r="B137" s="1375"/>
      <c r="C137" s="1375"/>
      <c r="D137" s="1375"/>
      <c r="E137" s="1375"/>
      <c r="F137" s="1375"/>
      <c r="G137" s="1375"/>
      <c r="H137" s="1371">
        <f t="shared" si="16"/>
        <v>0</v>
      </c>
      <c r="I137" s="1371">
        <f t="shared" si="16"/>
        <v>0</v>
      </c>
    </row>
    <row r="138" spans="1:9" s="1368" customFormat="1" ht="15.75">
      <c r="A138" s="1375" t="s">
        <v>2919</v>
      </c>
      <c r="B138" s="1375"/>
      <c r="C138" s="1375"/>
      <c r="D138" s="1375"/>
      <c r="E138" s="1375"/>
      <c r="F138" s="1375"/>
      <c r="G138" s="1375"/>
      <c r="H138" s="1371">
        <f t="shared" si="16"/>
        <v>0</v>
      </c>
      <c r="I138" s="1371">
        <f t="shared" si="16"/>
        <v>0</v>
      </c>
    </row>
    <row r="139" spans="1:9" s="1368" customFormat="1" ht="15.75">
      <c r="A139" s="1375" t="s">
        <v>2920</v>
      </c>
      <c r="B139" s="1375"/>
      <c r="C139" s="1375"/>
      <c r="D139" s="1375"/>
      <c r="E139" s="1375"/>
      <c r="F139" s="1375"/>
      <c r="G139" s="1375"/>
      <c r="H139" s="1371">
        <f t="shared" si="16"/>
        <v>0</v>
      </c>
      <c r="I139" s="1371">
        <f t="shared" si="16"/>
        <v>0</v>
      </c>
    </row>
    <row r="140" spans="1:9" s="1367" customFormat="1" ht="15.75">
      <c r="A140" s="1371" t="s">
        <v>891</v>
      </c>
      <c r="B140" s="1371">
        <f>SUM(B128:B139)</f>
        <v>0</v>
      </c>
      <c r="C140" s="1371">
        <f t="shared" ref="C140:I140" si="17">SUM(C128:C139)</f>
        <v>0</v>
      </c>
      <c r="D140" s="1371">
        <f t="shared" si="17"/>
        <v>16</v>
      </c>
      <c r="E140" s="1371">
        <f t="shared" si="17"/>
        <v>16</v>
      </c>
      <c r="F140" s="1371">
        <f t="shared" si="17"/>
        <v>374215</v>
      </c>
      <c r="G140" s="1371">
        <f t="shared" si="17"/>
        <v>374215</v>
      </c>
      <c r="H140" s="1371">
        <f t="shared" si="17"/>
        <v>374231</v>
      </c>
      <c r="I140" s="1371">
        <f t="shared" si="17"/>
        <v>374231</v>
      </c>
    </row>
    <row r="141" spans="1:9" s="1368" customFormat="1" ht="15.75">
      <c r="A141" s="1375"/>
      <c r="B141" s="1375"/>
      <c r="C141" s="1375"/>
      <c r="D141" s="1375"/>
      <c r="E141" s="1375"/>
      <c r="F141" s="1375"/>
      <c r="G141" s="1375"/>
      <c r="H141" s="1371"/>
      <c r="I141" s="1371"/>
    </row>
    <row r="142" spans="1:9" s="1368" customFormat="1" ht="15.75">
      <c r="A142" s="2132" t="s">
        <v>2929</v>
      </c>
      <c r="B142" s="2132"/>
      <c r="C142" s="2132"/>
      <c r="D142" s="1373"/>
      <c r="E142" s="1373"/>
      <c r="F142" s="1373"/>
      <c r="G142" s="1373"/>
      <c r="H142" s="1372"/>
      <c r="I142" s="1372"/>
    </row>
    <row r="143" spans="1:9" s="1368" customFormat="1" ht="15.75">
      <c r="A143" s="1375" t="s">
        <v>2909</v>
      </c>
      <c r="B143" s="1375">
        <v>0</v>
      </c>
      <c r="C143" s="1375">
        <v>0</v>
      </c>
      <c r="D143" s="1375">
        <v>20</v>
      </c>
      <c r="E143" s="1375">
        <v>20</v>
      </c>
      <c r="F143" s="1375">
        <v>110030</v>
      </c>
      <c r="G143" s="1375">
        <v>110030</v>
      </c>
      <c r="H143" s="1371">
        <f>+B143+D143+F143</f>
        <v>110050</v>
      </c>
      <c r="I143" s="1371">
        <f>+C143+E143+G143</f>
        <v>110050</v>
      </c>
    </row>
    <row r="144" spans="1:9" s="1368" customFormat="1" ht="15.75">
      <c r="A144" s="1375" t="s">
        <v>2910</v>
      </c>
      <c r="B144" s="1375">
        <v>0</v>
      </c>
      <c r="C144" s="1375">
        <v>0</v>
      </c>
      <c r="D144" s="1375">
        <v>20</v>
      </c>
      <c r="E144" s="1375">
        <v>20</v>
      </c>
      <c r="F144" s="1375">
        <v>110504</v>
      </c>
      <c r="G144" s="1375">
        <v>110504</v>
      </c>
      <c r="H144" s="1371">
        <f t="shared" ref="H144:I154" si="18">+B144+D144+F144</f>
        <v>110524</v>
      </c>
      <c r="I144" s="1371">
        <f t="shared" si="18"/>
        <v>110524</v>
      </c>
    </row>
    <row r="145" spans="1:9" s="1368" customFormat="1" ht="15.75">
      <c r="A145" s="1375" t="s">
        <v>2911</v>
      </c>
      <c r="B145" s="1375">
        <v>0</v>
      </c>
      <c r="C145" s="1375">
        <v>0</v>
      </c>
      <c r="D145" s="1375">
        <v>20</v>
      </c>
      <c r="E145" s="1375">
        <v>20</v>
      </c>
      <c r="F145" s="1375">
        <v>114040</v>
      </c>
      <c r="G145" s="1375">
        <v>114040</v>
      </c>
      <c r="H145" s="1371">
        <f t="shared" si="18"/>
        <v>114060</v>
      </c>
      <c r="I145" s="1371">
        <f t="shared" si="18"/>
        <v>114060</v>
      </c>
    </row>
    <row r="146" spans="1:9" s="1368" customFormat="1" ht="15.75">
      <c r="A146" s="1375" t="s">
        <v>2912</v>
      </c>
      <c r="B146" s="1375">
        <v>0</v>
      </c>
      <c r="C146" s="1375">
        <v>0</v>
      </c>
      <c r="D146" s="1375">
        <v>20</v>
      </c>
      <c r="E146" s="1375">
        <v>20</v>
      </c>
      <c r="F146" s="1375">
        <v>115917</v>
      </c>
      <c r="G146" s="1375">
        <v>115917</v>
      </c>
      <c r="H146" s="1371">
        <f t="shared" si="18"/>
        <v>115937</v>
      </c>
      <c r="I146" s="1371">
        <f t="shared" si="18"/>
        <v>115937</v>
      </c>
    </row>
    <row r="147" spans="1:9" s="1368" customFormat="1" ht="15.75">
      <c r="A147" s="1375" t="s">
        <v>2913</v>
      </c>
      <c r="B147" s="1375">
        <v>0</v>
      </c>
      <c r="C147" s="1375">
        <v>0</v>
      </c>
      <c r="D147" s="1375">
        <v>20</v>
      </c>
      <c r="E147" s="1375">
        <v>20</v>
      </c>
      <c r="F147" s="1375">
        <v>121136</v>
      </c>
      <c r="G147" s="1375">
        <v>121136</v>
      </c>
      <c r="H147" s="1371">
        <f t="shared" si="18"/>
        <v>121156</v>
      </c>
      <c r="I147" s="1371">
        <f t="shared" si="18"/>
        <v>121156</v>
      </c>
    </row>
    <row r="148" spans="1:9" s="1368" customFormat="1" ht="15.75">
      <c r="A148" s="1375" t="s">
        <v>2914</v>
      </c>
      <c r="B148" s="1375">
        <v>0</v>
      </c>
      <c r="C148" s="1375">
        <v>0</v>
      </c>
      <c r="D148" s="1375">
        <v>21</v>
      </c>
      <c r="E148" s="1375">
        <v>21</v>
      </c>
      <c r="F148" s="1375">
        <v>121340</v>
      </c>
      <c r="G148" s="1375">
        <v>121340</v>
      </c>
      <c r="H148" s="1371">
        <f t="shared" si="18"/>
        <v>121361</v>
      </c>
      <c r="I148" s="1371">
        <f t="shared" si="18"/>
        <v>121361</v>
      </c>
    </row>
    <row r="149" spans="1:9" s="1368" customFormat="1" ht="15.75">
      <c r="A149" s="1375" t="s">
        <v>2915</v>
      </c>
      <c r="B149" s="1375"/>
      <c r="C149" s="1375"/>
      <c r="D149" s="1375"/>
      <c r="E149" s="1375"/>
      <c r="F149" s="1375"/>
      <c r="G149" s="1375"/>
      <c r="H149" s="1371">
        <f t="shared" si="18"/>
        <v>0</v>
      </c>
      <c r="I149" s="1371">
        <f t="shared" si="18"/>
        <v>0</v>
      </c>
    </row>
    <row r="150" spans="1:9" s="1368" customFormat="1" ht="15.75">
      <c r="A150" s="1375" t="s">
        <v>2916</v>
      </c>
      <c r="B150" s="1375"/>
      <c r="C150" s="1375"/>
      <c r="D150" s="1375"/>
      <c r="E150" s="1375"/>
      <c r="F150" s="1375"/>
      <c r="G150" s="1375"/>
      <c r="H150" s="1371">
        <f t="shared" si="18"/>
        <v>0</v>
      </c>
      <c r="I150" s="1371">
        <f t="shared" si="18"/>
        <v>0</v>
      </c>
    </row>
    <row r="151" spans="1:9" s="1368" customFormat="1" ht="15.75">
      <c r="A151" s="1375" t="s">
        <v>2917</v>
      </c>
      <c r="B151" s="1375"/>
      <c r="C151" s="1375"/>
      <c r="D151" s="1375"/>
      <c r="E151" s="1375"/>
      <c r="F151" s="1375"/>
      <c r="G151" s="1375"/>
      <c r="H151" s="1371">
        <f t="shared" si="18"/>
        <v>0</v>
      </c>
      <c r="I151" s="1371">
        <f t="shared" si="18"/>
        <v>0</v>
      </c>
    </row>
    <row r="152" spans="1:9" s="1368" customFormat="1" ht="15.75">
      <c r="A152" s="1375" t="s">
        <v>2918</v>
      </c>
      <c r="B152" s="1375"/>
      <c r="C152" s="1375"/>
      <c r="D152" s="1375"/>
      <c r="E152" s="1375"/>
      <c r="F152" s="1375"/>
      <c r="G152" s="1375"/>
      <c r="H152" s="1371">
        <f t="shared" si="18"/>
        <v>0</v>
      </c>
      <c r="I152" s="1371">
        <f t="shared" si="18"/>
        <v>0</v>
      </c>
    </row>
    <row r="153" spans="1:9" s="1368" customFormat="1" ht="15.75">
      <c r="A153" s="1375" t="s">
        <v>2919</v>
      </c>
      <c r="B153" s="1375"/>
      <c r="C153" s="1375"/>
      <c r="D153" s="1375"/>
      <c r="E153" s="1375"/>
      <c r="F153" s="1375"/>
      <c r="G153" s="1375"/>
      <c r="H153" s="1371">
        <f t="shared" si="18"/>
        <v>0</v>
      </c>
      <c r="I153" s="1371">
        <f t="shared" si="18"/>
        <v>0</v>
      </c>
    </row>
    <row r="154" spans="1:9" s="1368" customFormat="1" ht="15.75">
      <c r="A154" s="1375" t="s">
        <v>2920</v>
      </c>
      <c r="B154" s="1375"/>
      <c r="C154" s="1375"/>
      <c r="D154" s="1375"/>
      <c r="E154" s="1375"/>
      <c r="F154" s="1375"/>
      <c r="G154" s="1375"/>
      <c r="H154" s="1371">
        <f t="shared" si="18"/>
        <v>0</v>
      </c>
      <c r="I154" s="1371">
        <f t="shared" si="18"/>
        <v>0</v>
      </c>
    </row>
    <row r="155" spans="1:9" s="1367" customFormat="1" ht="15.75">
      <c r="A155" s="1371" t="s">
        <v>891</v>
      </c>
      <c r="B155" s="1371">
        <f>SUM(B143:B154)</f>
        <v>0</v>
      </c>
      <c r="C155" s="1371">
        <f t="shared" ref="C155:I155" si="19">SUM(C143:C154)</f>
        <v>0</v>
      </c>
      <c r="D155" s="1371">
        <f t="shared" si="19"/>
        <v>121</v>
      </c>
      <c r="E155" s="1371">
        <f t="shared" si="19"/>
        <v>121</v>
      </c>
      <c r="F155" s="1371">
        <f t="shared" si="19"/>
        <v>692967</v>
      </c>
      <c r="G155" s="1371">
        <f t="shared" si="19"/>
        <v>692967</v>
      </c>
      <c r="H155" s="1371">
        <f t="shared" si="19"/>
        <v>693088</v>
      </c>
      <c r="I155" s="1371">
        <f t="shared" si="19"/>
        <v>693088</v>
      </c>
    </row>
    <row r="156" spans="1:9" s="1368" customFormat="1" ht="15.75">
      <c r="A156" s="1375"/>
      <c r="B156" s="1375"/>
      <c r="C156" s="1375"/>
      <c r="D156" s="1375"/>
      <c r="E156" s="1375"/>
      <c r="F156" s="1375"/>
      <c r="G156" s="1375"/>
      <c r="H156" s="1371"/>
      <c r="I156" s="1371"/>
    </row>
    <row r="157" spans="1:9" s="1368" customFormat="1" ht="15.75">
      <c r="A157" s="2132" t="s">
        <v>2930</v>
      </c>
      <c r="B157" s="2132"/>
      <c r="C157" s="2132"/>
      <c r="D157" s="1373"/>
      <c r="E157" s="1373"/>
      <c r="F157" s="1373"/>
      <c r="G157" s="1373"/>
      <c r="H157" s="1372"/>
      <c r="I157" s="1372"/>
    </row>
    <row r="158" spans="1:9" s="1368" customFormat="1" ht="15.75">
      <c r="A158" s="1375" t="s">
        <v>2909</v>
      </c>
      <c r="B158" s="1375">
        <v>12</v>
      </c>
      <c r="C158" s="1375">
        <v>12</v>
      </c>
      <c r="D158" s="1375">
        <v>46</v>
      </c>
      <c r="E158" s="1375">
        <v>46</v>
      </c>
      <c r="F158" s="1375">
        <v>56571</v>
      </c>
      <c r="G158" s="1375">
        <v>56571</v>
      </c>
      <c r="H158" s="1371">
        <f>+B158+D158+F158</f>
        <v>56629</v>
      </c>
      <c r="I158" s="1371">
        <f>+C158+E158+G158</f>
        <v>56629</v>
      </c>
    </row>
    <row r="159" spans="1:9" s="1368" customFormat="1" ht="15.75">
      <c r="A159" s="1375" t="s">
        <v>2910</v>
      </c>
      <c r="B159" s="1375">
        <v>12</v>
      </c>
      <c r="C159" s="1375">
        <v>12</v>
      </c>
      <c r="D159" s="1375">
        <v>46</v>
      </c>
      <c r="E159" s="1375">
        <v>46</v>
      </c>
      <c r="F159" s="1375">
        <v>57184</v>
      </c>
      <c r="G159" s="1375">
        <v>57184</v>
      </c>
      <c r="H159" s="1371">
        <f t="shared" ref="H159:I169" si="20">+B159+D159+F159</f>
        <v>57242</v>
      </c>
      <c r="I159" s="1371">
        <f t="shared" si="20"/>
        <v>57242</v>
      </c>
    </row>
    <row r="160" spans="1:9" s="1368" customFormat="1" ht="15.75">
      <c r="A160" s="1375" t="s">
        <v>2911</v>
      </c>
      <c r="B160" s="1375">
        <v>12</v>
      </c>
      <c r="C160" s="1375">
        <v>12</v>
      </c>
      <c r="D160" s="1375">
        <v>46</v>
      </c>
      <c r="E160" s="1375">
        <v>46</v>
      </c>
      <c r="F160" s="1375">
        <v>58945</v>
      </c>
      <c r="G160" s="1375">
        <v>58945</v>
      </c>
      <c r="H160" s="1371">
        <f t="shared" si="20"/>
        <v>59003</v>
      </c>
      <c r="I160" s="1371">
        <f t="shared" si="20"/>
        <v>59003</v>
      </c>
    </row>
    <row r="161" spans="1:9" s="1368" customFormat="1" ht="15.75">
      <c r="A161" s="1375" t="s">
        <v>2912</v>
      </c>
      <c r="B161" s="1375">
        <v>12</v>
      </c>
      <c r="C161" s="1375">
        <v>12</v>
      </c>
      <c r="D161" s="1375">
        <v>46</v>
      </c>
      <c r="E161" s="1375">
        <v>46</v>
      </c>
      <c r="F161" s="1375">
        <v>60010</v>
      </c>
      <c r="G161" s="1375">
        <v>60010</v>
      </c>
      <c r="H161" s="1371">
        <f t="shared" si="20"/>
        <v>60068</v>
      </c>
      <c r="I161" s="1371">
        <f t="shared" si="20"/>
        <v>60068</v>
      </c>
    </row>
    <row r="162" spans="1:9" s="1368" customFormat="1" ht="15.75">
      <c r="A162" s="1375" t="s">
        <v>2913</v>
      </c>
      <c r="B162" s="1375">
        <v>12</v>
      </c>
      <c r="C162" s="1375">
        <v>12</v>
      </c>
      <c r="D162" s="1375">
        <v>44</v>
      </c>
      <c r="E162" s="1375">
        <v>44</v>
      </c>
      <c r="F162" s="1375">
        <v>60143</v>
      </c>
      <c r="G162" s="1375">
        <v>60143</v>
      </c>
      <c r="H162" s="1371">
        <f t="shared" si="20"/>
        <v>60199</v>
      </c>
      <c r="I162" s="1371">
        <f t="shared" si="20"/>
        <v>60199</v>
      </c>
    </row>
    <row r="163" spans="1:9" s="1368" customFormat="1" ht="15.75">
      <c r="A163" s="1375" t="s">
        <v>2914</v>
      </c>
      <c r="B163" s="1375">
        <v>13</v>
      </c>
      <c r="C163" s="1375">
        <v>13</v>
      </c>
      <c r="D163" s="1375">
        <v>44</v>
      </c>
      <c r="E163" s="1375">
        <v>44</v>
      </c>
      <c r="F163" s="1375">
        <v>62131</v>
      </c>
      <c r="G163" s="1375">
        <v>62131</v>
      </c>
      <c r="H163" s="1371">
        <f t="shared" si="20"/>
        <v>62188</v>
      </c>
      <c r="I163" s="1371">
        <f t="shared" si="20"/>
        <v>62188</v>
      </c>
    </row>
    <row r="164" spans="1:9" s="1368" customFormat="1" ht="15.75">
      <c r="A164" s="1375" t="s">
        <v>2915</v>
      </c>
      <c r="B164" s="1375"/>
      <c r="C164" s="1375"/>
      <c r="D164" s="1375"/>
      <c r="E164" s="1375"/>
      <c r="F164" s="1375"/>
      <c r="G164" s="1375"/>
      <c r="H164" s="1371">
        <f t="shared" si="20"/>
        <v>0</v>
      </c>
      <c r="I164" s="1371">
        <f t="shared" si="20"/>
        <v>0</v>
      </c>
    </row>
    <row r="165" spans="1:9" s="1368" customFormat="1" ht="15.75">
      <c r="A165" s="1375" t="s">
        <v>2916</v>
      </c>
      <c r="B165" s="1375"/>
      <c r="C165" s="1375"/>
      <c r="D165" s="1375"/>
      <c r="E165" s="1375"/>
      <c r="F165" s="1375"/>
      <c r="G165" s="1375"/>
      <c r="H165" s="1371">
        <f t="shared" si="20"/>
        <v>0</v>
      </c>
      <c r="I165" s="1371">
        <f t="shared" si="20"/>
        <v>0</v>
      </c>
    </row>
    <row r="166" spans="1:9" s="1368" customFormat="1" ht="15.75">
      <c r="A166" s="1375" t="s">
        <v>2917</v>
      </c>
      <c r="B166" s="1375"/>
      <c r="C166" s="1375"/>
      <c r="D166" s="1375"/>
      <c r="E166" s="1375"/>
      <c r="F166" s="1375"/>
      <c r="G166" s="1375"/>
      <c r="H166" s="1371">
        <f t="shared" si="20"/>
        <v>0</v>
      </c>
      <c r="I166" s="1371">
        <f t="shared" si="20"/>
        <v>0</v>
      </c>
    </row>
    <row r="167" spans="1:9" s="1368" customFormat="1" ht="15.75">
      <c r="A167" s="1375" t="s">
        <v>2918</v>
      </c>
      <c r="B167" s="1375"/>
      <c r="C167" s="1375"/>
      <c r="D167" s="1375"/>
      <c r="E167" s="1375"/>
      <c r="F167" s="1375"/>
      <c r="G167" s="1375"/>
      <c r="H167" s="1371">
        <f t="shared" si="20"/>
        <v>0</v>
      </c>
      <c r="I167" s="1371">
        <f t="shared" si="20"/>
        <v>0</v>
      </c>
    </row>
    <row r="168" spans="1:9" s="1368" customFormat="1" ht="15.75">
      <c r="A168" s="1375" t="s">
        <v>2919</v>
      </c>
      <c r="B168" s="1375"/>
      <c r="C168" s="1375"/>
      <c r="D168" s="1375"/>
      <c r="E168" s="1375"/>
      <c r="F168" s="1375"/>
      <c r="G168" s="1375"/>
      <c r="H168" s="1371">
        <f t="shared" si="20"/>
        <v>0</v>
      </c>
      <c r="I168" s="1371">
        <f t="shared" si="20"/>
        <v>0</v>
      </c>
    </row>
    <row r="169" spans="1:9" s="1368" customFormat="1" ht="15.75">
      <c r="A169" s="1375" t="s">
        <v>2920</v>
      </c>
      <c r="B169" s="1375"/>
      <c r="C169" s="1375"/>
      <c r="D169" s="1375"/>
      <c r="E169" s="1375"/>
      <c r="F169" s="1375"/>
      <c r="G169" s="1375"/>
      <c r="H169" s="1371">
        <f t="shared" si="20"/>
        <v>0</v>
      </c>
      <c r="I169" s="1371">
        <f t="shared" si="20"/>
        <v>0</v>
      </c>
    </row>
    <row r="170" spans="1:9" s="1367" customFormat="1" ht="15.75">
      <c r="A170" s="1371" t="s">
        <v>891</v>
      </c>
      <c r="B170" s="1371">
        <f>SUM(B158:B169)</f>
        <v>73</v>
      </c>
      <c r="C170" s="1371">
        <f>SUM(C158:C169)</f>
        <v>73</v>
      </c>
      <c r="D170" s="1371">
        <f t="shared" ref="D170:I170" si="21">SUM(D158:D169)</f>
        <v>272</v>
      </c>
      <c r="E170" s="1371">
        <f t="shared" si="21"/>
        <v>272</v>
      </c>
      <c r="F170" s="1371">
        <f t="shared" si="21"/>
        <v>354984</v>
      </c>
      <c r="G170" s="1371">
        <f t="shared" si="21"/>
        <v>354984</v>
      </c>
      <c r="H170" s="1371">
        <f t="shared" si="21"/>
        <v>355329</v>
      </c>
      <c r="I170" s="1371">
        <f t="shared" si="21"/>
        <v>355329</v>
      </c>
    </row>
    <row r="171" spans="1:9" s="1368" customFormat="1" ht="15.75">
      <c r="A171" s="1375"/>
      <c r="B171" s="1375"/>
      <c r="C171" s="1375"/>
      <c r="D171" s="1375"/>
      <c r="E171" s="1375"/>
      <c r="F171" s="1375"/>
      <c r="G171" s="1375"/>
      <c r="H171" s="1371"/>
      <c r="I171" s="1371"/>
    </row>
    <row r="172" spans="1:9" s="1368" customFormat="1" ht="15.75">
      <c r="A172" s="2132" t="s">
        <v>2931</v>
      </c>
      <c r="B172" s="2132"/>
      <c r="C172" s="2132"/>
      <c r="D172" s="1373"/>
      <c r="E172" s="1373"/>
      <c r="F172" s="1373"/>
      <c r="G172" s="1373"/>
      <c r="H172" s="1372"/>
      <c r="I172" s="1372"/>
    </row>
    <row r="173" spans="1:9" s="1368" customFormat="1" ht="15.75">
      <c r="A173" s="1375" t="s">
        <v>2909</v>
      </c>
      <c r="B173" s="1375">
        <v>0</v>
      </c>
      <c r="C173" s="1375">
        <v>0</v>
      </c>
      <c r="D173" s="1375">
        <v>0</v>
      </c>
      <c r="E173" s="1375">
        <v>0</v>
      </c>
      <c r="F173" s="1375">
        <v>70524</v>
      </c>
      <c r="G173" s="1375">
        <v>70524</v>
      </c>
      <c r="H173" s="1371">
        <f>+B173+D173+F173</f>
        <v>70524</v>
      </c>
      <c r="I173" s="1371">
        <f>+C173+E173+G173</f>
        <v>70524</v>
      </c>
    </row>
    <row r="174" spans="1:9" s="1368" customFormat="1" ht="15.75">
      <c r="A174" s="1375" t="s">
        <v>2910</v>
      </c>
      <c r="B174" s="1375">
        <v>0</v>
      </c>
      <c r="C174" s="1375">
        <v>0</v>
      </c>
      <c r="D174" s="1375">
        <v>0</v>
      </c>
      <c r="E174" s="1375">
        <v>0</v>
      </c>
      <c r="F174" s="1375">
        <v>72116</v>
      </c>
      <c r="G174" s="1375">
        <v>72116</v>
      </c>
      <c r="H174" s="1371">
        <f t="shared" ref="H174:I184" si="22">+B174+D174+F174</f>
        <v>72116</v>
      </c>
      <c r="I174" s="1371">
        <f t="shared" si="22"/>
        <v>72116</v>
      </c>
    </row>
    <row r="175" spans="1:9" s="1368" customFormat="1" ht="15.75">
      <c r="A175" s="1375" t="s">
        <v>2911</v>
      </c>
      <c r="B175" s="1375">
        <v>0</v>
      </c>
      <c r="C175" s="1375">
        <v>0</v>
      </c>
      <c r="D175" s="1375">
        <v>0</v>
      </c>
      <c r="E175" s="1375">
        <v>0</v>
      </c>
      <c r="F175" s="1375">
        <v>72196</v>
      </c>
      <c r="G175" s="1375">
        <v>72196</v>
      </c>
      <c r="H175" s="1371">
        <f t="shared" si="22"/>
        <v>72196</v>
      </c>
      <c r="I175" s="1371">
        <f t="shared" si="22"/>
        <v>72196</v>
      </c>
    </row>
    <row r="176" spans="1:9" s="1368" customFormat="1" ht="15.75">
      <c r="A176" s="1375" t="s">
        <v>2912</v>
      </c>
      <c r="B176" s="1375">
        <v>0</v>
      </c>
      <c r="C176" s="1375">
        <v>0</v>
      </c>
      <c r="D176" s="1375">
        <v>0</v>
      </c>
      <c r="E176" s="1375">
        <v>0</v>
      </c>
      <c r="F176" s="1375">
        <v>72885</v>
      </c>
      <c r="G176" s="1375">
        <v>72885</v>
      </c>
      <c r="H176" s="1371">
        <f t="shared" si="22"/>
        <v>72885</v>
      </c>
      <c r="I176" s="1371">
        <f t="shared" si="22"/>
        <v>72885</v>
      </c>
    </row>
    <row r="177" spans="1:9" s="1368" customFormat="1" ht="15.75">
      <c r="A177" s="1375" t="s">
        <v>2913</v>
      </c>
      <c r="B177" s="1375">
        <v>0</v>
      </c>
      <c r="C177" s="1375">
        <v>0</v>
      </c>
      <c r="D177" s="1375">
        <v>0</v>
      </c>
      <c r="E177" s="1375">
        <v>0</v>
      </c>
      <c r="F177" s="1375">
        <v>72905</v>
      </c>
      <c r="G177" s="1375">
        <v>72905</v>
      </c>
      <c r="H177" s="1371">
        <f t="shared" si="22"/>
        <v>72905</v>
      </c>
      <c r="I177" s="1371">
        <f t="shared" si="22"/>
        <v>72905</v>
      </c>
    </row>
    <row r="178" spans="1:9" s="1368" customFormat="1" ht="15.75">
      <c r="A178" s="1375" t="s">
        <v>2914</v>
      </c>
      <c r="B178" s="1375">
        <v>0</v>
      </c>
      <c r="C178" s="1375">
        <v>0</v>
      </c>
      <c r="D178" s="1375">
        <v>0</v>
      </c>
      <c r="E178" s="1375">
        <v>0</v>
      </c>
      <c r="F178" s="1375">
        <v>73246</v>
      </c>
      <c r="G178" s="1375">
        <v>73246</v>
      </c>
      <c r="H178" s="1371">
        <f t="shared" si="22"/>
        <v>73246</v>
      </c>
      <c r="I178" s="1371">
        <f t="shared" si="22"/>
        <v>73246</v>
      </c>
    </row>
    <row r="179" spans="1:9" s="1368" customFormat="1" ht="15.75">
      <c r="A179" s="1375" t="s">
        <v>2915</v>
      </c>
      <c r="B179" s="1375"/>
      <c r="C179" s="1375"/>
      <c r="D179" s="1375"/>
      <c r="E179" s="1375"/>
      <c r="F179" s="1375"/>
      <c r="G179" s="1375"/>
      <c r="H179" s="1371">
        <f t="shared" si="22"/>
        <v>0</v>
      </c>
      <c r="I179" s="1371">
        <f t="shared" si="22"/>
        <v>0</v>
      </c>
    </row>
    <row r="180" spans="1:9" s="1368" customFormat="1" ht="15.75">
      <c r="A180" s="1375" t="s">
        <v>2916</v>
      </c>
      <c r="B180" s="1375"/>
      <c r="C180" s="1375"/>
      <c r="D180" s="1375"/>
      <c r="E180" s="1375"/>
      <c r="F180" s="1375"/>
      <c r="G180" s="1375"/>
      <c r="H180" s="1371">
        <f t="shared" si="22"/>
        <v>0</v>
      </c>
      <c r="I180" s="1371">
        <f t="shared" si="22"/>
        <v>0</v>
      </c>
    </row>
    <row r="181" spans="1:9" s="1368" customFormat="1" ht="15.75">
      <c r="A181" s="1375" t="s">
        <v>2917</v>
      </c>
      <c r="B181" s="1375"/>
      <c r="C181" s="1375"/>
      <c r="D181" s="1375"/>
      <c r="E181" s="1375"/>
      <c r="F181" s="1375"/>
      <c r="G181" s="1375"/>
      <c r="H181" s="1371">
        <f t="shared" si="22"/>
        <v>0</v>
      </c>
      <c r="I181" s="1371">
        <f t="shared" si="22"/>
        <v>0</v>
      </c>
    </row>
    <row r="182" spans="1:9" s="1368" customFormat="1" ht="15.75">
      <c r="A182" s="1375" t="s">
        <v>2918</v>
      </c>
      <c r="B182" s="1375"/>
      <c r="C182" s="1375"/>
      <c r="D182" s="1375"/>
      <c r="E182" s="1375"/>
      <c r="F182" s="1375"/>
      <c r="G182" s="1375"/>
      <c r="H182" s="1371">
        <f t="shared" si="22"/>
        <v>0</v>
      </c>
      <c r="I182" s="1371">
        <f t="shared" si="22"/>
        <v>0</v>
      </c>
    </row>
    <row r="183" spans="1:9" s="1368" customFormat="1" ht="15.75">
      <c r="A183" s="1375" t="s">
        <v>2919</v>
      </c>
      <c r="B183" s="1375"/>
      <c r="C183" s="1375"/>
      <c r="D183" s="1375"/>
      <c r="E183" s="1375"/>
      <c r="F183" s="1375"/>
      <c r="G183" s="1375"/>
      <c r="H183" s="1371">
        <f t="shared" si="22"/>
        <v>0</v>
      </c>
      <c r="I183" s="1371">
        <f t="shared" si="22"/>
        <v>0</v>
      </c>
    </row>
    <row r="184" spans="1:9" s="1368" customFormat="1" ht="15.75">
      <c r="A184" s="1375" t="s">
        <v>2920</v>
      </c>
      <c r="B184" s="1375"/>
      <c r="C184" s="1375"/>
      <c r="D184" s="1375"/>
      <c r="E184" s="1375"/>
      <c r="F184" s="1375"/>
      <c r="G184" s="1375"/>
      <c r="H184" s="1371">
        <f t="shared" si="22"/>
        <v>0</v>
      </c>
      <c r="I184" s="1371">
        <f t="shared" si="22"/>
        <v>0</v>
      </c>
    </row>
    <row r="185" spans="1:9" s="1367" customFormat="1" ht="15.75">
      <c r="A185" s="1371" t="s">
        <v>891</v>
      </c>
      <c r="B185" s="1371">
        <f>SUM(B173:B184)</f>
        <v>0</v>
      </c>
      <c r="C185" s="1371">
        <f t="shared" ref="C185:I185" si="23">SUM(C173:C184)</f>
        <v>0</v>
      </c>
      <c r="D185" s="1371">
        <f t="shared" si="23"/>
        <v>0</v>
      </c>
      <c r="E185" s="1371">
        <f t="shared" si="23"/>
        <v>0</v>
      </c>
      <c r="F185" s="1371">
        <f t="shared" si="23"/>
        <v>433872</v>
      </c>
      <c r="G185" s="1371">
        <f t="shared" si="23"/>
        <v>433872</v>
      </c>
      <c r="H185" s="1371">
        <f t="shared" si="23"/>
        <v>433872</v>
      </c>
      <c r="I185" s="1371">
        <f t="shared" si="23"/>
        <v>433872</v>
      </c>
    </row>
    <row r="186" spans="1:9" s="1368" customFormat="1" ht="15.75">
      <c r="A186" s="1375"/>
      <c r="B186" s="1375"/>
      <c r="C186" s="1375"/>
      <c r="D186" s="1375"/>
      <c r="E186" s="1375"/>
      <c r="F186" s="1375"/>
      <c r="G186" s="1375"/>
      <c r="H186" s="1371"/>
      <c r="I186" s="1371"/>
    </row>
    <row r="187" spans="1:9" s="1368" customFormat="1" ht="15.75">
      <c r="A187" s="2132" t="s">
        <v>2932</v>
      </c>
      <c r="B187" s="2132"/>
      <c r="C187" s="2132"/>
      <c r="D187" s="1373"/>
      <c r="E187" s="1373"/>
      <c r="F187" s="1373"/>
      <c r="G187" s="1373"/>
      <c r="H187" s="1372"/>
      <c r="I187" s="1372"/>
    </row>
    <row r="188" spans="1:9" s="1368" customFormat="1" ht="15.75">
      <c r="A188" s="1375" t="s">
        <v>2909</v>
      </c>
      <c r="B188" s="1375">
        <v>0</v>
      </c>
      <c r="C188" s="1375">
        <v>0</v>
      </c>
      <c r="D188" s="1375">
        <v>18</v>
      </c>
      <c r="E188" s="1375">
        <v>18</v>
      </c>
      <c r="F188" s="1375">
        <v>75712</v>
      </c>
      <c r="G188" s="1375">
        <v>75712</v>
      </c>
      <c r="H188" s="1371">
        <f>+B188+D188+F188</f>
        <v>75730</v>
      </c>
      <c r="I188" s="1371">
        <f>+C188+E188+G188</f>
        <v>75730</v>
      </c>
    </row>
    <row r="189" spans="1:9" s="1368" customFormat="1" ht="15.75">
      <c r="A189" s="1375" t="s">
        <v>2910</v>
      </c>
      <c r="B189" s="1375">
        <v>0</v>
      </c>
      <c r="C189" s="1375">
        <v>0</v>
      </c>
      <c r="D189" s="1375">
        <v>19</v>
      </c>
      <c r="E189" s="1375">
        <v>19</v>
      </c>
      <c r="F189" s="1375">
        <v>76073</v>
      </c>
      <c r="G189" s="1375">
        <v>76073</v>
      </c>
      <c r="H189" s="1371">
        <f t="shared" ref="H189:I199" si="24">+B189+D189+F189</f>
        <v>76092</v>
      </c>
      <c r="I189" s="1371">
        <f t="shared" si="24"/>
        <v>76092</v>
      </c>
    </row>
    <row r="190" spans="1:9" s="1368" customFormat="1" ht="15.75">
      <c r="A190" s="1375" t="s">
        <v>2911</v>
      </c>
      <c r="B190" s="1375">
        <v>0</v>
      </c>
      <c r="C190" s="1375">
        <v>0</v>
      </c>
      <c r="D190" s="1375">
        <v>21</v>
      </c>
      <c r="E190" s="1375">
        <v>21</v>
      </c>
      <c r="F190" s="1375">
        <v>76353</v>
      </c>
      <c r="G190" s="1375">
        <v>76353</v>
      </c>
      <c r="H190" s="1371">
        <f t="shared" si="24"/>
        <v>76374</v>
      </c>
      <c r="I190" s="1371">
        <f t="shared" si="24"/>
        <v>76374</v>
      </c>
    </row>
    <row r="191" spans="1:9" s="1368" customFormat="1" ht="15.75">
      <c r="A191" s="1375" t="s">
        <v>2912</v>
      </c>
      <c r="B191" s="1375">
        <v>0</v>
      </c>
      <c r="C191" s="1375">
        <v>0</v>
      </c>
      <c r="D191" s="1375">
        <v>20</v>
      </c>
      <c r="E191" s="1375">
        <v>20</v>
      </c>
      <c r="F191" s="1375">
        <v>76702</v>
      </c>
      <c r="G191" s="1375">
        <v>76702</v>
      </c>
      <c r="H191" s="1371">
        <f t="shared" si="24"/>
        <v>76722</v>
      </c>
      <c r="I191" s="1371">
        <f t="shared" si="24"/>
        <v>76722</v>
      </c>
    </row>
    <row r="192" spans="1:9" s="1368" customFormat="1" ht="15.75">
      <c r="A192" s="1375" t="s">
        <v>2913</v>
      </c>
      <c r="B192" s="1375">
        <v>0</v>
      </c>
      <c r="C192" s="1375">
        <v>0</v>
      </c>
      <c r="D192" s="1375">
        <v>21</v>
      </c>
      <c r="E192" s="1375">
        <v>21</v>
      </c>
      <c r="F192" s="1375">
        <v>77098</v>
      </c>
      <c r="G192" s="1375">
        <v>77098</v>
      </c>
      <c r="H192" s="1371">
        <f t="shared" si="24"/>
        <v>77119</v>
      </c>
      <c r="I192" s="1371">
        <f t="shared" si="24"/>
        <v>77119</v>
      </c>
    </row>
    <row r="193" spans="1:9" s="1368" customFormat="1" ht="15.75">
      <c r="A193" s="1375" t="s">
        <v>2914</v>
      </c>
      <c r="B193" s="1375">
        <v>0</v>
      </c>
      <c r="C193" s="1375">
        <v>0</v>
      </c>
      <c r="D193" s="1375">
        <v>21</v>
      </c>
      <c r="E193" s="1375">
        <v>21</v>
      </c>
      <c r="F193" s="1375">
        <v>77536</v>
      </c>
      <c r="G193" s="1375">
        <v>77536</v>
      </c>
      <c r="H193" s="1371">
        <f t="shared" si="24"/>
        <v>77557</v>
      </c>
      <c r="I193" s="1371">
        <f t="shared" si="24"/>
        <v>77557</v>
      </c>
    </row>
    <row r="194" spans="1:9" s="1368" customFormat="1" ht="15.75">
      <c r="A194" s="1375" t="s">
        <v>2915</v>
      </c>
      <c r="B194" s="1375"/>
      <c r="C194" s="1375"/>
      <c r="D194" s="1375"/>
      <c r="E194" s="1375"/>
      <c r="F194" s="1375"/>
      <c r="G194" s="1375"/>
      <c r="H194" s="1371">
        <f t="shared" si="24"/>
        <v>0</v>
      </c>
      <c r="I194" s="1371">
        <f t="shared" si="24"/>
        <v>0</v>
      </c>
    </row>
    <row r="195" spans="1:9" s="1368" customFormat="1" ht="15.75">
      <c r="A195" s="1375" t="s">
        <v>2916</v>
      </c>
      <c r="B195" s="1375"/>
      <c r="C195" s="1375"/>
      <c r="D195" s="1375"/>
      <c r="E195" s="1375"/>
      <c r="F195" s="1375"/>
      <c r="G195" s="1375"/>
      <c r="H195" s="1371">
        <f t="shared" si="24"/>
        <v>0</v>
      </c>
      <c r="I195" s="1371">
        <f t="shared" si="24"/>
        <v>0</v>
      </c>
    </row>
    <row r="196" spans="1:9" s="1368" customFormat="1" ht="15.75">
      <c r="A196" s="1375" t="s">
        <v>2917</v>
      </c>
      <c r="B196" s="1375"/>
      <c r="C196" s="1375"/>
      <c r="D196" s="1375"/>
      <c r="E196" s="1375"/>
      <c r="F196" s="1375"/>
      <c r="G196" s="1375"/>
      <c r="H196" s="1371">
        <f t="shared" si="24"/>
        <v>0</v>
      </c>
      <c r="I196" s="1371">
        <f t="shared" si="24"/>
        <v>0</v>
      </c>
    </row>
    <row r="197" spans="1:9" s="1368" customFormat="1" ht="15.75">
      <c r="A197" s="1375" t="s">
        <v>2918</v>
      </c>
      <c r="B197" s="1375"/>
      <c r="C197" s="1375"/>
      <c r="D197" s="1375"/>
      <c r="E197" s="1375"/>
      <c r="F197" s="1375"/>
      <c r="G197" s="1375"/>
      <c r="H197" s="1371">
        <f t="shared" si="24"/>
        <v>0</v>
      </c>
      <c r="I197" s="1371">
        <f t="shared" si="24"/>
        <v>0</v>
      </c>
    </row>
    <row r="198" spans="1:9" s="1368" customFormat="1" ht="15.75">
      <c r="A198" s="1375" t="s">
        <v>2919</v>
      </c>
      <c r="B198" s="1375"/>
      <c r="C198" s="1375"/>
      <c r="D198" s="1375"/>
      <c r="E198" s="1375"/>
      <c r="F198" s="1375"/>
      <c r="G198" s="1375"/>
      <c r="H198" s="1371">
        <f t="shared" si="24"/>
        <v>0</v>
      </c>
      <c r="I198" s="1371">
        <f t="shared" si="24"/>
        <v>0</v>
      </c>
    </row>
    <row r="199" spans="1:9" s="1368" customFormat="1" ht="15.75">
      <c r="A199" s="1375" t="s">
        <v>2920</v>
      </c>
      <c r="B199" s="1375"/>
      <c r="C199" s="1375"/>
      <c r="D199" s="1375"/>
      <c r="E199" s="1375"/>
      <c r="F199" s="1375"/>
      <c r="G199" s="1375"/>
      <c r="H199" s="1371">
        <f t="shared" si="24"/>
        <v>0</v>
      </c>
      <c r="I199" s="1371">
        <f t="shared" si="24"/>
        <v>0</v>
      </c>
    </row>
    <row r="200" spans="1:9" s="1367" customFormat="1" ht="15.75">
      <c r="A200" s="1371" t="s">
        <v>891</v>
      </c>
      <c r="B200" s="1371">
        <f>SUM(B188:B199)</f>
        <v>0</v>
      </c>
      <c r="C200" s="1371">
        <f t="shared" ref="C200:I200" si="25">SUM(C188:C199)</f>
        <v>0</v>
      </c>
      <c r="D200" s="1371">
        <f t="shared" si="25"/>
        <v>120</v>
      </c>
      <c r="E200" s="1371">
        <f t="shared" si="25"/>
        <v>120</v>
      </c>
      <c r="F200" s="1371">
        <f t="shared" si="25"/>
        <v>459474</v>
      </c>
      <c r="G200" s="1371">
        <f t="shared" si="25"/>
        <v>459474</v>
      </c>
      <c r="H200" s="1371">
        <f t="shared" si="25"/>
        <v>459594</v>
      </c>
      <c r="I200" s="1371">
        <f t="shared" si="25"/>
        <v>459594</v>
      </c>
    </row>
    <row r="201" spans="1:9" s="1368" customFormat="1" ht="15.75">
      <c r="A201" s="1375"/>
      <c r="B201" s="1375"/>
      <c r="C201" s="1375"/>
      <c r="D201" s="1375"/>
      <c r="E201" s="1375"/>
      <c r="F201" s="1375"/>
      <c r="G201" s="1375"/>
      <c r="H201" s="1371"/>
      <c r="I201" s="1371"/>
    </row>
    <row r="202" spans="1:9" s="1368" customFormat="1" ht="15.75">
      <c r="A202" s="2132" t="s">
        <v>2933</v>
      </c>
      <c r="B202" s="2132"/>
      <c r="C202" s="2132"/>
      <c r="D202" s="1373"/>
      <c r="E202" s="1373"/>
      <c r="F202" s="1373"/>
      <c r="G202" s="1373"/>
      <c r="H202" s="1372"/>
      <c r="I202" s="1372"/>
    </row>
    <row r="203" spans="1:9" s="1368" customFormat="1" ht="15.75">
      <c r="A203" s="1375" t="s">
        <v>2909</v>
      </c>
      <c r="B203" s="1375">
        <v>2</v>
      </c>
      <c r="C203" s="1375">
        <v>2</v>
      </c>
      <c r="D203" s="1375">
        <v>23</v>
      </c>
      <c r="E203" s="1375">
        <v>23</v>
      </c>
      <c r="F203" s="1375">
        <v>60409</v>
      </c>
      <c r="G203" s="1375">
        <v>60409</v>
      </c>
      <c r="H203" s="1371">
        <f>+B203+D203+F203</f>
        <v>60434</v>
      </c>
      <c r="I203" s="1371">
        <f>+C203+E203+G203</f>
        <v>60434</v>
      </c>
    </row>
    <row r="204" spans="1:9" s="1368" customFormat="1" ht="15.75">
      <c r="A204" s="1375" t="s">
        <v>2910</v>
      </c>
      <c r="B204" s="1375">
        <v>2</v>
      </c>
      <c r="C204" s="1375">
        <v>2</v>
      </c>
      <c r="D204" s="1375">
        <v>22</v>
      </c>
      <c r="E204" s="1375">
        <v>22</v>
      </c>
      <c r="F204" s="1375">
        <v>60792</v>
      </c>
      <c r="G204" s="1375">
        <v>60792</v>
      </c>
      <c r="H204" s="1371">
        <f t="shared" ref="H204:I214" si="26">+B204+D204+F204</f>
        <v>60816</v>
      </c>
      <c r="I204" s="1371">
        <f t="shared" si="26"/>
        <v>60816</v>
      </c>
    </row>
    <row r="205" spans="1:9" s="1368" customFormat="1" ht="15.75">
      <c r="A205" s="1375" t="s">
        <v>2911</v>
      </c>
      <c r="B205" s="1375">
        <v>2</v>
      </c>
      <c r="C205" s="1375">
        <v>2</v>
      </c>
      <c r="D205" s="1375">
        <v>22</v>
      </c>
      <c r="E205" s="1375">
        <v>22</v>
      </c>
      <c r="F205" s="1375">
        <v>63167</v>
      </c>
      <c r="G205" s="1375">
        <v>63167</v>
      </c>
      <c r="H205" s="1371">
        <f t="shared" si="26"/>
        <v>63191</v>
      </c>
      <c r="I205" s="1371">
        <f t="shared" si="26"/>
        <v>63191</v>
      </c>
    </row>
    <row r="206" spans="1:9" s="1368" customFormat="1" ht="15.75">
      <c r="A206" s="1375" t="s">
        <v>2912</v>
      </c>
      <c r="B206" s="1375">
        <v>2</v>
      </c>
      <c r="C206" s="1375">
        <v>2</v>
      </c>
      <c r="D206" s="1375">
        <v>22</v>
      </c>
      <c r="E206" s="1375">
        <v>22</v>
      </c>
      <c r="F206" s="1375">
        <v>63313</v>
      </c>
      <c r="G206" s="1375">
        <v>63313</v>
      </c>
      <c r="H206" s="1371">
        <f t="shared" si="26"/>
        <v>63337</v>
      </c>
      <c r="I206" s="1371">
        <f t="shared" si="26"/>
        <v>63337</v>
      </c>
    </row>
    <row r="207" spans="1:9" s="1368" customFormat="1" ht="15.75">
      <c r="A207" s="1375" t="s">
        <v>2913</v>
      </c>
      <c r="B207" s="1375">
        <v>2</v>
      </c>
      <c r="C207" s="1375">
        <v>2</v>
      </c>
      <c r="D207" s="1375">
        <v>22</v>
      </c>
      <c r="E207" s="1375">
        <v>22</v>
      </c>
      <c r="F207" s="1375">
        <v>63660</v>
      </c>
      <c r="G207" s="1375">
        <v>63660</v>
      </c>
      <c r="H207" s="1371">
        <f t="shared" si="26"/>
        <v>63684</v>
      </c>
      <c r="I207" s="1371">
        <f t="shared" si="26"/>
        <v>63684</v>
      </c>
    </row>
    <row r="208" spans="1:9" s="1368" customFormat="1" ht="15.75">
      <c r="A208" s="1375" t="s">
        <v>2914</v>
      </c>
      <c r="B208" s="1375">
        <v>2</v>
      </c>
      <c r="C208" s="1375">
        <v>2</v>
      </c>
      <c r="D208" s="1375">
        <v>22</v>
      </c>
      <c r="E208" s="1375">
        <v>22</v>
      </c>
      <c r="F208" s="1375">
        <v>63762</v>
      </c>
      <c r="G208" s="1375">
        <v>63762</v>
      </c>
      <c r="H208" s="1371">
        <f t="shared" si="26"/>
        <v>63786</v>
      </c>
      <c r="I208" s="1371">
        <f t="shared" si="26"/>
        <v>63786</v>
      </c>
    </row>
    <row r="209" spans="1:9" s="1368" customFormat="1" ht="15.75">
      <c r="A209" s="1375" t="s">
        <v>2915</v>
      </c>
      <c r="B209" s="1375"/>
      <c r="C209" s="1375"/>
      <c r="D209" s="1375"/>
      <c r="E209" s="1375"/>
      <c r="F209" s="1375"/>
      <c r="G209" s="1375"/>
      <c r="H209" s="1371">
        <f t="shared" si="26"/>
        <v>0</v>
      </c>
      <c r="I209" s="1371">
        <f t="shared" si="26"/>
        <v>0</v>
      </c>
    </row>
    <row r="210" spans="1:9" s="1368" customFormat="1" ht="15.75">
      <c r="A210" s="1375" t="s">
        <v>2916</v>
      </c>
      <c r="B210" s="1375"/>
      <c r="C210" s="1375"/>
      <c r="D210" s="1375"/>
      <c r="E210" s="1375"/>
      <c r="F210" s="1375"/>
      <c r="G210" s="1375"/>
      <c r="H210" s="1371">
        <f t="shared" si="26"/>
        <v>0</v>
      </c>
      <c r="I210" s="1371">
        <f t="shared" si="26"/>
        <v>0</v>
      </c>
    </row>
    <row r="211" spans="1:9" s="1368" customFormat="1" ht="15.75">
      <c r="A211" s="1375" t="s">
        <v>2917</v>
      </c>
      <c r="B211" s="1375"/>
      <c r="C211" s="1375"/>
      <c r="D211" s="1375"/>
      <c r="E211" s="1375"/>
      <c r="F211" s="1375"/>
      <c r="G211" s="1375"/>
      <c r="H211" s="1371">
        <f t="shared" si="26"/>
        <v>0</v>
      </c>
      <c r="I211" s="1371">
        <f t="shared" si="26"/>
        <v>0</v>
      </c>
    </row>
    <row r="212" spans="1:9" s="1368" customFormat="1" ht="15.75">
      <c r="A212" s="1375" t="s">
        <v>2918</v>
      </c>
      <c r="B212" s="1375"/>
      <c r="C212" s="1375"/>
      <c r="D212" s="1375"/>
      <c r="E212" s="1375"/>
      <c r="F212" s="1375"/>
      <c r="G212" s="1375"/>
      <c r="H212" s="1371">
        <f t="shared" si="26"/>
        <v>0</v>
      </c>
      <c r="I212" s="1371">
        <f t="shared" si="26"/>
        <v>0</v>
      </c>
    </row>
    <row r="213" spans="1:9" s="1368" customFormat="1" ht="15.75">
      <c r="A213" s="1375" t="s">
        <v>2919</v>
      </c>
      <c r="B213" s="1375"/>
      <c r="C213" s="1375"/>
      <c r="D213" s="1375"/>
      <c r="E213" s="1375"/>
      <c r="F213" s="1375"/>
      <c r="G213" s="1375"/>
      <c r="H213" s="1371">
        <f t="shared" si="26"/>
        <v>0</v>
      </c>
      <c r="I213" s="1371">
        <f t="shared" si="26"/>
        <v>0</v>
      </c>
    </row>
    <row r="214" spans="1:9" s="1368" customFormat="1" ht="15.75">
      <c r="A214" s="1375" t="s">
        <v>2920</v>
      </c>
      <c r="B214" s="1375"/>
      <c r="C214" s="1375"/>
      <c r="D214" s="1375"/>
      <c r="E214" s="1375"/>
      <c r="F214" s="1375"/>
      <c r="G214" s="1375"/>
      <c r="H214" s="1371">
        <f t="shared" si="26"/>
        <v>0</v>
      </c>
      <c r="I214" s="1371">
        <f t="shared" si="26"/>
        <v>0</v>
      </c>
    </row>
    <row r="215" spans="1:9" s="1367" customFormat="1" ht="15.75">
      <c r="A215" s="1371" t="s">
        <v>891</v>
      </c>
      <c r="B215" s="1371">
        <f>SUM(B203:B214)</f>
        <v>12</v>
      </c>
      <c r="C215" s="1371">
        <f t="shared" ref="C215:I215" si="27">SUM(C203:C214)</f>
        <v>12</v>
      </c>
      <c r="D215" s="1371">
        <f t="shared" si="27"/>
        <v>133</v>
      </c>
      <c r="E215" s="1371">
        <f t="shared" si="27"/>
        <v>133</v>
      </c>
      <c r="F215" s="1371">
        <f t="shared" si="27"/>
        <v>375103</v>
      </c>
      <c r="G215" s="1371">
        <f t="shared" si="27"/>
        <v>375103</v>
      </c>
      <c r="H215" s="1371">
        <f t="shared" si="27"/>
        <v>375248</v>
      </c>
      <c r="I215" s="1371">
        <f t="shared" si="27"/>
        <v>375248</v>
      </c>
    </row>
    <row r="216" spans="1:9" s="1368" customFormat="1" ht="15.75">
      <c r="A216" s="1375"/>
      <c r="B216" s="1375"/>
      <c r="C216" s="1375"/>
      <c r="D216" s="1375"/>
      <c r="E216" s="1375"/>
      <c r="F216" s="1375"/>
      <c r="G216" s="1375"/>
      <c r="H216" s="1371"/>
      <c r="I216" s="1371"/>
    </row>
    <row r="217" spans="1:9" s="1368" customFormat="1" ht="15.75">
      <c r="A217" s="2132" t="s">
        <v>2934</v>
      </c>
      <c r="B217" s="2132"/>
      <c r="C217" s="2132"/>
      <c r="D217" s="1373"/>
      <c r="E217" s="1373"/>
      <c r="F217" s="1373"/>
      <c r="G217" s="1373"/>
      <c r="H217" s="1372"/>
      <c r="I217" s="1372"/>
    </row>
    <row r="218" spans="1:9" s="1368" customFormat="1" ht="15.75">
      <c r="A218" s="1375" t="s">
        <v>2909</v>
      </c>
      <c r="B218" s="1375">
        <v>11</v>
      </c>
      <c r="C218" s="1375">
        <v>11</v>
      </c>
      <c r="D218" s="1375">
        <v>72</v>
      </c>
      <c r="E218" s="1375">
        <v>72</v>
      </c>
      <c r="F218" s="1375">
        <v>46937</v>
      </c>
      <c r="G218" s="1375">
        <v>46937</v>
      </c>
      <c r="H218" s="1371">
        <f>+B218+D218+F218</f>
        <v>47020</v>
      </c>
      <c r="I218" s="1371">
        <f>+C218+E218+G218</f>
        <v>47020</v>
      </c>
    </row>
    <row r="219" spans="1:9" s="1368" customFormat="1" ht="15.75">
      <c r="A219" s="1375" t="s">
        <v>2910</v>
      </c>
      <c r="B219" s="1375">
        <v>11</v>
      </c>
      <c r="C219" s="1375">
        <v>11</v>
      </c>
      <c r="D219" s="1375">
        <v>73</v>
      </c>
      <c r="E219" s="1375">
        <v>73</v>
      </c>
      <c r="F219" s="1375">
        <v>48198</v>
      </c>
      <c r="G219" s="1375">
        <v>48198</v>
      </c>
      <c r="H219" s="1371">
        <f t="shared" ref="H219:I229" si="28">+B219+D219+F219</f>
        <v>48282</v>
      </c>
      <c r="I219" s="1371">
        <f t="shared" si="28"/>
        <v>48282</v>
      </c>
    </row>
    <row r="220" spans="1:9" s="1368" customFormat="1" ht="15.75">
      <c r="A220" s="1375" t="s">
        <v>2911</v>
      </c>
      <c r="B220" s="1375">
        <v>11</v>
      </c>
      <c r="C220" s="1375">
        <v>11</v>
      </c>
      <c r="D220" s="1375">
        <v>71</v>
      </c>
      <c r="E220" s="1375">
        <v>71</v>
      </c>
      <c r="F220" s="1375">
        <v>49236</v>
      </c>
      <c r="G220" s="1375">
        <v>49236</v>
      </c>
      <c r="H220" s="1371">
        <f t="shared" si="28"/>
        <v>49318</v>
      </c>
      <c r="I220" s="1371">
        <f t="shared" si="28"/>
        <v>49318</v>
      </c>
    </row>
    <row r="221" spans="1:9" s="1368" customFormat="1" ht="15.75">
      <c r="A221" s="1375" t="s">
        <v>2912</v>
      </c>
      <c r="B221" s="1375">
        <v>11</v>
      </c>
      <c r="C221" s="1375">
        <v>11</v>
      </c>
      <c r="D221" s="1375">
        <v>71</v>
      </c>
      <c r="E221" s="1375">
        <v>71</v>
      </c>
      <c r="F221" s="1375">
        <v>49727</v>
      </c>
      <c r="G221" s="1375">
        <v>49727</v>
      </c>
      <c r="H221" s="1371">
        <f t="shared" si="28"/>
        <v>49809</v>
      </c>
      <c r="I221" s="1371">
        <f t="shared" si="28"/>
        <v>49809</v>
      </c>
    </row>
    <row r="222" spans="1:9" s="1368" customFormat="1" ht="15.75">
      <c r="A222" s="1375" t="s">
        <v>2913</v>
      </c>
      <c r="B222" s="1375">
        <v>11</v>
      </c>
      <c r="C222" s="1375">
        <v>11</v>
      </c>
      <c r="D222" s="1375">
        <v>71</v>
      </c>
      <c r="E222" s="1375">
        <v>71</v>
      </c>
      <c r="F222" s="1375">
        <v>49802</v>
      </c>
      <c r="G222" s="1375">
        <v>49802</v>
      </c>
      <c r="H222" s="1371">
        <f t="shared" si="28"/>
        <v>49884</v>
      </c>
      <c r="I222" s="1371">
        <f t="shared" si="28"/>
        <v>49884</v>
      </c>
    </row>
    <row r="223" spans="1:9" s="1368" customFormat="1" ht="15.75">
      <c r="A223" s="1375" t="s">
        <v>2914</v>
      </c>
      <c r="B223" s="1375">
        <v>11</v>
      </c>
      <c r="C223" s="1375">
        <v>11</v>
      </c>
      <c r="D223" s="1375">
        <v>72</v>
      </c>
      <c r="E223" s="1375">
        <v>72</v>
      </c>
      <c r="F223" s="1375">
        <v>50096</v>
      </c>
      <c r="G223" s="1375">
        <v>50096</v>
      </c>
      <c r="H223" s="1371">
        <f t="shared" si="28"/>
        <v>50179</v>
      </c>
      <c r="I223" s="1371">
        <f t="shared" si="28"/>
        <v>50179</v>
      </c>
    </row>
    <row r="224" spans="1:9" s="1368" customFormat="1" ht="15.75">
      <c r="A224" s="1375" t="s">
        <v>2915</v>
      </c>
      <c r="B224" s="1375"/>
      <c r="C224" s="1375"/>
      <c r="D224" s="1375"/>
      <c r="E224" s="1375"/>
      <c r="F224" s="1375"/>
      <c r="G224" s="1375"/>
      <c r="H224" s="1371">
        <f t="shared" si="28"/>
        <v>0</v>
      </c>
      <c r="I224" s="1371">
        <f t="shared" si="28"/>
        <v>0</v>
      </c>
    </row>
    <row r="225" spans="1:9" s="1368" customFormat="1" ht="15.75">
      <c r="A225" s="1375" t="s">
        <v>2916</v>
      </c>
      <c r="B225" s="1375"/>
      <c r="C225" s="1375"/>
      <c r="D225" s="1375"/>
      <c r="E225" s="1375"/>
      <c r="F225" s="1375"/>
      <c r="G225" s="1375"/>
      <c r="H225" s="1371">
        <f t="shared" si="28"/>
        <v>0</v>
      </c>
      <c r="I225" s="1371">
        <f t="shared" si="28"/>
        <v>0</v>
      </c>
    </row>
    <row r="226" spans="1:9" s="1368" customFormat="1" ht="15.75">
      <c r="A226" s="1375" t="s">
        <v>2917</v>
      </c>
      <c r="B226" s="1375"/>
      <c r="C226" s="1375"/>
      <c r="D226" s="1375"/>
      <c r="E226" s="1375"/>
      <c r="F226" s="1375"/>
      <c r="G226" s="1375"/>
      <c r="H226" s="1371">
        <f t="shared" si="28"/>
        <v>0</v>
      </c>
      <c r="I226" s="1371">
        <f t="shared" si="28"/>
        <v>0</v>
      </c>
    </row>
    <row r="227" spans="1:9" s="1368" customFormat="1" ht="15.75">
      <c r="A227" s="1375" t="s">
        <v>2918</v>
      </c>
      <c r="B227" s="1375"/>
      <c r="C227" s="1375"/>
      <c r="D227" s="1375"/>
      <c r="E227" s="1375"/>
      <c r="F227" s="1375"/>
      <c r="G227" s="1375"/>
      <c r="H227" s="1371">
        <f t="shared" si="28"/>
        <v>0</v>
      </c>
      <c r="I227" s="1371">
        <f t="shared" si="28"/>
        <v>0</v>
      </c>
    </row>
    <row r="228" spans="1:9" s="1368" customFormat="1" ht="15.75">
      <c r="A228" s="1375" t="s">
        <v>2919</v>
      </c>
      <c r="B228" s="1375"/>
      <c r="C228" s="1375"/>
      <c r="D228" s="1375"/>
      <c r="E228" s="1375"/>
      <c r="F228" s="1375"/>
      <c r="G228" s="1375"/>
      <c r="H228" s="1371">
        <f t="shared" si="28"/>
        <v>0</v>
      </c>
      <c r="I228" s="1371">
        <f t="shared" si="28"/>
        <v>0</v>
      </c>
    </row>
    <row r="229" spans="1:9" s="1368" customFormat="1" ht="15.75">
      <c r="A229" s="1375" t="s">
        <v>2920</v>
      </c>
      <c r="B229" s="1375"/>
      <c r="C229" s="1375"/>
      <c r="D229" s="1375"/>
      <c r="E229" s="1375"/>
      <c r="F229" s="1375"/>
      <c r="G229" s="1375"/>
      <c r="H229" s="1371">
        <f t="shared" si="28"/>
        <v>0</v>
      </c>
      <c r="I229" s="1371">
        <f t="shared" si="28"/>
        <v>0</v>
      </c>
    </row>
    <row r="230" spans="1:9" s="1367" customFormat="1" ht="15.75">
      <c r="A230" s="1371" t="s">
        <v>891</v>
      </c>
      <c r="B230" s="1371">
        <f>SUM(B218:B229)</f>
        <v>66</v>
      </c>
      <c r="C230" s="1371">
        <f t="shared" ref="C230:I230" si="29">SUM(C218:C229)</f>
        <v>66</v>
      </c>
      <c r="D230" s="1371">
        <f t="shared" si="29"/>
        <v>430</v>
      </c>
      <c r="E230" s="1371">
        <f t="shared" si="29"/>
        <v>430</v>
      </c>
      <c r="F230" s="1371">
        <f t="shared" si="29"/>
        <v>293996</v>
      </c>
      <c r="G230" s="1371">
        <f t="shared" si="29"/>
        <v>293996</v>
      </c>
      <c r="H230" s="1371">
        <f t="shared" si="29"/>
        <v>294492</v>
      </c>
      <c r="I230" s="1371">
        <f t="shared" si="29"/>
        <v>294492</v>
      </c>
    </row>
    <row r="231" spans="1:9" s="1368" customFormat="1" ht="15.75">
      <c r="A231" s="1375"/>
      <c r="B231" s="1375"/>
      <c r="C231" s="1375"/>
      <c r="D231" s="1375"/>
      <c r="E231" s="1375"/>
      <c r="F231" s="1375"/>
      <c r="G231" s="1375"/>
      <c r="H231" s="1371"/>
      <c r="I231" s="1371"/>
    </row>
    <row r="232" spans="1:9" s="1368" customFormat="1" ht="15.75">
      <c r="A232" s="2132" t="s">
        <v>2935</v>
      </c>
      <c r="B232" s="2132"/>
      <c r="C232" s="2132"/>
      <c r="D232" s="1373"/>
      <c r="E232" s="1373"/>
      <c r="F232" s="1373"/>
      <c r="G232" s="1373"/>
      <c r="H232" s="1372"/>
      <c r="I232" s="1372"/>
    </row>
    <row r="233" spans="1:9" s="1368" customFormat="1" ht="15.75">
      <c r="A233" s="1375" t="s">
        <v>2909</v>
      </c>
      <c r="B233" s="1375">
        <v>0</v>
      </c>
      <c r="C233" s="1375">
        <v>0</v>
      </c>
      <c r="D233" s="1375">
        <v>12</v>
      </c>
      <c r="E233" s="1375">
        <v>12</v>
      </c>
      <c r="F233" s="1375">
        <v>70722</v>
      </c>
      <c r="G233" s="1375">
        <v>70722</v>
      </c>
      <c r="H233" s="1371">
        <f>+B233+D233+F233</f>
        <v>70734</v>
      </c>
      <c r="I233" s="1371">
        <f>+C233+E233+G233</f>
        <v>70734</v>
      </c>
    </row>
    <row r="234" spans="1:9" s="1368" customFormat="1" ht="15.75">
      <c r="A234" s="1375" t="s">
        <v>2910</v>
      </c>
      <c r="B234" s="1375">
        <v>0</v>
      </c>
      <c r="C234" s="1375">
        <v>0</v>
      </c>
      <c r="D234" s="1375">
        <v>12</v>
      </c>
      <c r="E234" s="1375">
        <v>12</v>
      </c>
      <c r="F234" s="1375">
        <v>71400</v>
      </c>
      <c r="G234" s="1375">
        <v>71400</v>
      </c>
      <c r="H234" s="1371">
        <f t="shared" ref="H234:I244" si="30">+B234+D234+F234</f>
        <v>71412</v>
      </c>
      <c r="I234" s="1371">
        <f t="shared" si="30"/>
        <v>71412</v>
      </c>
    </row>
    <row r="235" spans="1:9" s="1368" customFormat="1" ht="15.75">
      <c r="A235" s="1375" t="s">
        <v>2911</v>
      </c>
      <c r="B235" s="1375">
        <v>0</v>
      </c>
      <c r="C235" s="1375">
        <v>0</v>
      </c>
      <c r="D235" s="1375">
        <v>12</v>
      </c>
      <c r="E235" s="1375">
        <v>12</v>
      </c>
      <c r="F235" s="1375">
        <v>71994</v>
      </c>
      <c r="G235" s="1375">
        <v>71994</v>
      </c>
      <c r="H235" s="1371">
        <f t="shared" si="30"/>
        <v>72006</v>
      </c>
      <c r="I235" s="1371">
        <f t="shared" si="30"/>
        <v>72006</v>
      </c>
    </row>
    <row r="236" spans="1:9" s="1368" customFormat="1" ht="15.75">
      <c r="A236" s="1375" t="s">
        <v>2912</v>
      </c>
      <c r="B236" s="1375">
        <v>0</v>
      </c>
      <c r="C236" s="1375">
        <v>0</v>
      </c>
      <c r="D236" s="1375">
        <v>12</v>
      </c>
      <c r="E236" s="1375">
        <v>12</v>
      </c>
      <c r="F236" s="1375">
        <v>72621</v>
      </c>
      <c r="G236" s="1375">
        <v>72621</v>
      </c>
      <c r="H236" s="1371">
        <f t="shared" si="30"/>
        <v>72633</v>
      </c>
      <c r="I236" s="1371">
        <f t="shared" si="30"/>
        <v>72633</v>
      </c>
    </row>
    <row r="237" spans="1:9" s="1368" customFormat="1" ht="15.75">
      <c r="A237" s="1375" t="s">
        <v>2913</v>
      </c>
      <c r="B237" s="1375">
        <v>0</v>
      </c>
      <c r="C237" s="1375">
        <v>0</v>
      </c>
      <c r="D237" s="1375">
        <v>12</v>
      </c>
      <c r="E237" s="1375">
        <v>12</v>
      </c>
      <c r="F237" s="1375">
        <v>72794</v>
      </c>
      <c r="G237" s="1375">
        <v>72794</v>
      </c>
      <c r="H237" s="1371">
        <f t="shared" si="30"/>
        <v>72806</v>
      </c>
      <c r="I237" s="1371">
        <f t="shared" si="30"/>
        <v>72806</v>
      </c>
    </row>
    <row r="238" spans="1:9" s="1368" customFormat="1" ht="15.75">
      <c r="A238" s="1375" t="s">
        <v>2914</v>
      </c>
      <c r="B238" s="1375">
        <v>0</v>
      </c>
      <c r="C238" s="1375">
        <v>0</v>
      </c>
      <c r="D238" s="1375">
        <v>12</v>
      </c>
      <c r="E238" s="1375">
        <v>12</v>
      </c>
      <c r="F238" s="1375">
        <v>73140</v>
      </c>
      <c r="G238" s="1375">
        <v>73140</v>
      </c>
      <c r="H238" s="1371">
        <f t="shared" si="30"/>
        <v>73152</v>
      </c>
      <c r="I238" s="1371">
        <f t="shared" si="30"/>
        <v>73152</v>
      </c>
    </row>
    <row r="239" spans="1:9" s="1368" customFormat="1" ht="15.75">
      <c r="A239" s="1375" t="s">
        <v>2915</v>
      </c>
      <c r="B239" s="1375"/>
      <c r="C239" s="1375"/>
      <c r="D239" s="1375"/>
      <c r="E239" s="1375"/>
      <c r="F239" s="1375"/>
      <c r="G239" s="1375"/>
      <c r="H239" s="1371">
        <f t="shared" si="30"/>
        <v>0</v>
      </c>
      <c r="I239" s="1371">
        <f t="shared" si="30"/>
        <v>0</v>
      </c>
    </row>
    <row r="240" spans="1:9" s="1368" customFormat="1" ht="15.75">
      <c r="A240" s="1375" t="s">
        <v>2916</v>
      </c>
      <c r="B240" s="1375"/>
      <c r="C240" s="1375"/>
      <c r="D240" s="1375"/>
      <c r="E240" s="1375"/>
      <c r="F240" s="1375"/>
      <c r="G240" s="1375"/>
      <c r="H240" s="1371">
        <f t="shared" si="30"/>
        <v>0</v>
      </c>
      <c r="I240" s="1371">
        <f t="shared" si="30"/>
        <v>0</v>
      </c>
    </row>
    <row r="241" spans="1:9" s="1368" customFormat="1" ht="15.75">
      <c r="A241" s="1375" t="s">
        <v>2917</v>
      </c>
      <c r="B241" s="1375"/>
      <c r="C241" s="1375"/>
      <c r="D241" s="1375"/>
      <c r="E241" s="1375"/>
      <c r="F241" s="1375"/>
      <c r="G241" s="1375"/>
      <c r="H241" s="1371">
        <f t="shared" si="30"/>
        <v>0</v>
      </c>
      <c r="I241" s="1371">
        <f t="shared" si="30"/>
        <v>0</v>
      </c>
    </row>
    <row r="242" spans="1:9" s="1368" customFormat="1" ht="15.75">
      <c r="A242" s="1375" t="s">
        <v>2918</v>
      </c>
      <c r="B242" s="1375"/>
      <c r="C242" s="1375"/>
      <c r="D242" s="1375"/>
      <c r="E242" s="1375"/>
      <c r="F242" s="1375"/>
      <c r="G242" s="1375"/>
      <c r="H242" s="1371">
        <f t="shared" si="30"/>
        <v>0</v>
      </c>
      <c r="I242" s="1371">
        <f t="shared" si="30"/>
        <v>0</v>
      </c>
    </row>
    <row r="243" spans="1:9" s="1368" customFormat="1" ht="15.75">
      <c r="A243" s="1375" t="s">
        <v>2919</v>
      </c>
      <c r="B243" s="1375"/>
      <c r="C243" s="1375"/>
      <c r="D243" s="1375"/>
      <c r="E243" s="1375"/>
      <c r="F243" s="1375"/>
      <c r="G243" s="1375"/>
      <c r="H243" s="1371">
        <f t="shared" si="30"/>
        <v>0</v>
      </c>
      <c r="I243" s="1371">
        <f t="shared" si="30"/>
        <v>0</v>
      </c>
    </row>
    <row r="244" spans="1:9" s="1368" customFormat="1" ht="15.75">
      <c r="A244" s="1375" t="s">
        <v>2920</v>
      </c>
      <c r="B244" s="1375"/>
      <c r="C244" s="1375"/>
      <c r="D244" s="1375"/>
      <c r="E244" s="1375"/>
      <c r="F244" s="1375"/>
      <c r="G244" s="1375"/>
      <c r="H244" s="1371">
        <f t="shared" si="30"/>
        <v>0</v>
      </c>
      <c r="I244" s="1371">
        <f t="shared" si="30"/>
        <v>0</v>
      </c>
    </row>
    <row r="245" spans="1:9" s="1367" customFormat="1" ht="15.75">
      <c r="A245" s="1371" t="s">
        <v>891</v>
      </c>
      <c r="B245" s="1371">
        <f>SUM(B233:B244)</f>
        <v>0</v>
      </c>
      <c r="C245" s="1371">
        <f t="shared" ref="C245:I245" si="31">SUM(C233:C244)</f>
        <v>0</v>
      </c>
      <c r="D245" s="1371">
        <f t="shared" si="31"/>
        <v>72</v>
      </c>
      <c r="E245" s="1371">
        <f t="shared" si="31"/>
        <v>72</v>
      </c>
      <c r="F245" s="1371">
        <f t="shared" si="31"/>
        <v>432671</v>
      </c>
      <c r="G245" s="1371">
        <f t="shared" si="31"/>
        <v>432671</v>
      </c>
      <c r="H245" s="1371">
        <f t="shared" si="31"/>
        <v>432743</v>
      </c>
      <c r="I245" s="1371">
        <f t="shared" si="31"/>
        <v>432743</v>
      </c>
    </row>
    <row r="246" spans="1:9" s="1368" customFormat="1" ht="15.75">
      <c r="A246" s="1375"/>
      <c r="B246" s="1375"/>
      <c r="C246" s="1375"/>
      <c r="D246" s="1375"/>
      <c r="E246" s="1375"/>
      <c r="F246" s="1375"/>
      <c r="G246" s="1375"/>
      <c r="H246" s="1371"/>
      <c r="I246" s="1371"/>
    </row>
    <row r="247" spans="1:9" s="1368" customFormat="1" ht="15.75">
      <c r="A247" s="2132" t="s">
        <v>2936</v>
      </c>
      <c r="B247" s="2132"/>
      <c r="C247" s="2132"/>
      <c r="D247" s="1373"/>
      <c r="E247" s="1373"/>
      <c r="F247" s="1373"/>
      <c r="G247" s="1373"/>
      <c r="H247" s="1372"/>
      <c r="I247" s="1372"/>
    </row>
    <row r="248" spans="1:9" s="1368" customFormat="1" ht="15.75">
      <c r="A248" s="1375" t="s">
        <v>2909</v>
      </c>
      <c r="B248" s="1375">
        <f>+B8+B23+B38+B53+B68+B83+B98+B113+B128+B143+B158+B173+B188+B203+B218+B233</f>
        <v>36</v>
      </c>
      <c r="C248" s="1375">
        <f t="shared" ref="C248:G248" si="32">+C8+C23+C38+C53+C68+C83+C98+C113+C128+C143+C158+C173+C188+C203+C218+C233</f>
        <v>36</v>
      </c>
      <c r="D248" s="1375">
        <f t="shared" si="32"/>
        <v>396</v>
      </c>
      <c r="E248" s="1375">
        <f t="shared" si="32"/>
        <v>396</v>
      </c>
      <c r="F248" s="1375">
        <f t="shared" si="32"/>
        <v>1174370</v>
      </c>
      <c r="G248" s="1375">
        <f t="shared" si="32"/>
        <v>1174370</v>
      </c>
      <c r="H248" s="1371">
        <f>+B248+D248+F248</f>
        <v>1174802</v>
      </c>
      <c r="I248" s="1371">
        <f>+C248+E248+G248</f>
        <v>1174802</v>
      </c>
    </row>
    <row r="249" spans="1:9" s="1368" customFormat="1" ht="15.75">
      <c r="A249" s="1375" t="s">
        <v>2910</v>
      </c>
      <c r="B249" s="1375">
        <f t="shared" ref="B249:G259" si="33">+B9+B24+B39+B54+B69+B84+B99+B114+B129+B144+B159+B174+B189+B204+B219+B234</f>
        <v>36</v>
      </c>
      <c r="C249" s="1375">
        <f t="shared" si="33"/>
        <v>36</v>
      </c>
      <c r="D249" s="1375">
        <f t="shared" si="33"/>
        <v>400</v>
      </c>
      <c r="E249" s="1375">
        <f t="shared" si="33"/>
        <v>400</v>
      </c>
      <c r="F249" s="1375">
        <f t="shared" si="33"/>
        <v>1190509</v>
      </c>
      <c r="G249" s="1375">
        <f t="shared" si="33"/>
        <v>1190509</v>
      </c>
      <c r="H249" s="1371">
        <f t="shared" ref="H249:I259" si="34">+B249+D249+F249</f>
        <v>1190945</v>
      </c>
      <c r="I249" s="1371">
        <f t="shared" si="34"/>
        <v>1190945</v>
      </c>
    </row>
    <row r="250" spans="1:9" s="1368" customFormat="1" ht="15.75">
      <c r="A250" s="1375" t="s">
        <v>2911</v>
      </c>
      <c r="B250" s="1375">
        <f t="shared" si="33"/>
        <v>36</v>
      </c>
      <c r="C250" s="1375">
        <f t="shared" si="33"/>
        <v>36</v>
      </c>
      <c r="D250" s="1375">
        <f t="shared" si="33"/>
        <v>402</v>
      </c>
      <c r="E250" s="1375">
        <f t="shared" si="33"/>
        <v>402</v>
      </c>
      <c r="F250" s="1375">
        <f t="shared" si="33"/>
        <v>1209482</v>
      </c>
      <c r="G250" s="1375">
        <f t="shared" si="33"/>
        <v>1209482</v>
      </c>
      <c r="H250" s="1371">
        <f t="shared" si="34"/>
        <v>1209920</v>
      </c>
      <c r="I250" s="1371">
        <f t="shared" si="34"/>
        <v>1209920</v>
      </c>
    </row>
    <row r="251" spans="1:9" s="1368" customFormat="1" ht="15.75">
      <c r="A251" s="1375" t="s">
        <v>2912</v>
      </c>
      <c r="B251" s="1375">
        <f t="shared" si="33"/>
        <v>36</v>
      </c>
      <c r="C251" s="1375">
        <f t="shared" si="33"/>
        <v>36</v>
      </c>
      <c r="D251" s="1375">
        <f t="shared" si="33"/>
        <v>402</v>
      </c>
      <c r="E251" s="1375">
        <f t="shared" si="33"/>
        <v>402</v>
      </c>
      <c r="F251" s="1375">
        <f t="shared" si="33"/>
        <v>1228302</v>
      </c>
      <c r="G251" s="1375">
        <f t="shared" si="33"/>
        <v>1228302</v>
      </c>
      <c r="H251" s="1371">
        <f t="shared" si="34"/>
        <v>1228740</v>
      </c>
      <c r="I251" s="1371">
        <f t="shared" si="34"/>
        <v>1228740</v>
      </c>
    </row>
    <row r="252" spans="1:9" s="1368" customFormat="1" ht="15.75">
      <c r="A252" s="1375" t="s">
        <v>2913</v>
      </c>
      <c r="B252" s="1375">
        <f t="shared" si="33"/>
        <v>36</v>
      </c>
      <c r="C252" s="1375">
        <f t="shared" si="33"/>
        <v>36</v>
      </c>
      <c r="D252" s="1375">
        <f t="shared" si="33"/>
        <v>400</v>
      </c>
      <c r="E252" s="1375">
        <f t="shared" si="33"/>
        <v>400</v>
      </c>
      <c r="F252" s="1375">
        <f t="shared" si="33"/>
        <v>1239824</v>
      </c>
      <c r="G252" s="1375">
        <f t="shared" si="33"/>
        <v>1239824</v>
      </c>
      <c r="H252" s="1371">
        <f t="shared" si="34"/>
        <v>1240260</v>
      </c>
      <c r="I252" s="1371">
        <f t="shared" si="34"/>
        <v>1240260</v>
      </c>
    </row>
    <row r="253" spans="1:9" s="1368" customFormat="1" ht="15.75">
      <c r="A253" s="1375" t="s">
        <v>2914</v>
      </c>
      <c r="B253" s="1375">
        <f t="shared" si="33"/>
        <v>37</v>
      </c>
      <c r="C253" s="1375">
        <f t="shared" si="33"/>
        <v>37</v>
      </c>
      <c r="D253" s="1375">
        <f t="shared" si="33"/>
        <v>405</v>
      </c>
      <c r="E253" s="1375">
        <f t="shared" si="33"/>
        <v>405</v>
      </c>
      <c r="F253" s="1375">
        <f t="shared" si="33"/>
        <v>1246373</v>
      </c>
      <c r="G253" s="1375">
        <f t="shared" si="33"/>
        <v>1246373</v>
      </c>
      <c r="H253" s="1371">
        <f t="shared" si="34"/>
        <v>1246815</v>
      </c>
      <c r="I253" s="1371">
        <f t="shared" si="34"/>
        <v>1246815</v>
      </c>
    </row>
    <row r="254" spans="1:9" s="1368" customFormat="1" ht="15.75">
      <c r="A254" s="1375" t="s">
        <v>2915</v>
      </c>
      <c r="B254" s="1375">
        <f t="shared" si="33"/>
        <v>0</v>
      </c>
      <c r="C254" s="1375">
        <f t="shared" si="33"/>
        <v>0</v>
      </c>
      <c r="D254" s="1375">
        <f t="shared" si="33"/>
        <v>0</v>
      </c>
      <c r="E254" s="1375">
        <f t="shared" si="33"/>
        <v>0</v>
      </c>
      <c r="F254" s="1375">
        <f t="shared" si="33"/>
        <v>0</v>
      </c>
      <c r="G254" s="1375">
        <f t="shared" si="33"/>
        <v>0</v>
      </c>
      <c r="H254" s="1371">
        <f t="shared" si="34"/>
        <v>0</v>
      </c>
      <c r="I254" s="1371">
        <f t="shared" si="34"/>
        <v>0</v>
      </c>
    </row>
    <row r="255" spans="1:9" s="1368" customFormat="1" ht="15.75">
      <c r="A255" s="1375" t="s">
        <v>2916</v>
      </c>
      <c r="B255" s="1375">
        <f t="shared" si="33"/>
        <v>0</v>
      </c>
      <c r="C255" s="1375">
        <f t="shared" si="33"/>
        <v>0</v>
      </c>
      <c r="D255" s="1375">
        <f t="shared" si="33"/>
        <v>0</v>
      </c>
      <c r="E255" s="1375">
        <f t="shared" si="33"/>
        <v>0</v>
      </c>
      <c r="F255" s="1375">
        <f t="shared" si="33"/>
        <v>0</v>
      </c>
      <c r="G255" s="1375">
        <f t="shared" si="33"/>
        <v>0</v>
      </c>
      <c r="H255" s="1371">
        <f t="shared" si="34"/>
        <v>0</v>
      </c>
      <c r="I255" s="1371">
        <f t="shared" si="34"/>
        <v>0</v>
      </c>
    </row>
    <row r="256" spans="1:9" s="1368" customFormat="1" ht="15.75">
      <c r="A256" s="1375" t="s">
        <v>2917</v>
      </c>
      <c r="B256" s="1375">
        <f t="shared" si="33"/>
        <v>0</v>
      </c>
      <c r="C256" s="1375">
        <f t="shared" si="33"/>
        <v>0</v>
      </c>
      <c r="D256" s="1375">
        <f t="shared" si="33"/>
        <v>0</v>
      </c>
      <c r="E256" s="1375">
        <f t="shared" si="33"/>
        <v>0</v>
      </c>
      <c r="F256" s="1375">
        <f t="shared" si="33"/>
        <v>0</v>
      </c>
      <c r="G256" s="1375">
        <f t="shared" si="33"/>
        <v>0</v>
      </c>
      <c r="H256" s="1371">
        <f t="shared" si="34"/>
        <v>0</v>
      </c>
      <c r="I256" s="1371">
        <f t="shared" si="34"/>
        <v>0</v>
      </c>
    </row>
    <row r="257" spans="1:9" s="1368" customFormat="1" ht="15.75">
      <c r="A257" s="1375" t="s">
        <v>2918</v>
      </c>
      <c r="B257" s="1375">
        <f t="shared" si="33"/>
        <v>0</v>
      </c>
      <c r="C257" s="1375">
        <f t="shared" si="33"/>
        <v>0</v>
      </c>
      <c r="D257" s="1375">
        <f t="shared" si="33"/>
        <v>0</v>
      </c>
      <c r="E257" s="1375">
        <f t="shared" si="33"/>
        <v>0</v>
      </c>
      <c r="F257" s="1375">
        <f t="shared" si="33"/>
        <v>0</v>
      </c>
      <c r="G257" s="1375">
        <f t="shared" si="33"/>
        <v>0</v>
      </c>
      <c r="H257" s="1371">
        <f t="shared" si="34"/>
        <v>0</v>
      </c>
      <c r="I257" s="1371">
        <f t="shared" si="34"/>
        <v>0</v>
      </c>
    </row>
    <row r="258" spans="1:9" s="1368" customFormat="1" ht="15.75">
      <c r="A258" s="1375" t="s">
        <v>2919</v>
      </c>
      <c r="B258" s="1375">
        <f t="shared" si="33"/>
        <v>0</v>
      </c>
      <c r="C258" s="1375">
        <f t="shared" si="33"/>
        <v>0</v>
      </c>
      <c r="D258" s="1375">
        <f t="shared" si="33"/>
        <v>0</v>
      </c>
      <c r="E258" s="1375">
        <f t="shared" si="33"/>
        <v>0</v>
      </c>
      <c r="F258" s="1375">
        <f t="shared" si="33"/>
        <v>0</v>
      </c>
      <c r="G258" s="1375">
        <f t="shared" si="33"/>
        <v>0</v>
      </c>
      <c r="H258" s="1371">
        <f t="shared" si="34"/>
        <v>0</v>
      </c>
      <c r="I258" s="1371">
        <f t="shared" si="34"/>
        <v>0</v>
      </c>
    </row>
    <row r="259" spans="1:9" s="1368" customFormat="1" ht="15.75">
      <c r="A259" s="1375" t="s">
        <v>2920</v>
      </c>
      <c r="B259" s="1375">
        <f t="shared" si="33"/>
        <v>0</v>
      </c>
      <c r="C259" s="1375">
        <f t="shared" si="33"/>
        <v>0</v>
      </c>
      <c r="D259" s="1375">
        <f t="shared" si="33"/>
        <v>0</v>
      </c>
      <c r="E259" s="1375">
        <f t="shared" si="33"/>
        <v>0</v>
      </c>
      <c r="F259" s="1375">
        <f t="shared" si="33"/>
        <v>0</v>
      </c>
      <c r="G259" s="1375">
        <f t="shared" si="33"/>
        <v>0</v>
      </c>
      <c r="H259" s="1371">
        <f t="shared" si="34"/>
        <v>0</v>
      </c>
      <c r="I259" s="1371">
        <f t="shared" si="34"/>
        <v>0</v>
      </c>
    </row>
    <row r="260" spans="1:9" s="1367" customFormat="1" ht="15.75">
      <c r="A260" s="1371" t="s">
        <v>891</v>
      </c>
      <c r="B260" s="1371">
        <f>SUM(B248:B259)</f>
        <v>217</v>
      </c>
      <c r="C260" s="1371">
        <f t="shared" ref="C260:I260" si="35">SUM(C248:C259)</f>
        <v>217</v>
      </c>
      <c r="D260" s="1371">
        <f t="shared" si="35"/>
        <v>2405</v>
      </c>
      <c r="E260" s="1371">
        <f t="shared" si="35"/>
        <v>2405</v>
      </c>
      <c r="F260" s="1371">
        <f t="shared" si="35"/>
        <v>7288860</v>
      </c>
      <c r="G260" s="1371">
        <f t="shared" si="35"/>
        <v>7288860</v>
      </c>
      <c r="H260" s="1371">
        <f t="shared" si="35"/>
        <v>7291482</v>
      </c>
      <c r="I260" s="1371">
        <f t="shared" si="35"/>
        <v>7291482</v>
      </c>
    </row>
  </sheetData>
  <mergeCells count="23">
    <mergeCell ref="A187:C187"/>
    <mergeCell ref="A202:C202"/>
    <mergeCell ref="A217:C217"/>
    <mergeCell ref="A232:C232"/>
    <mergeCell ref="A247:C247"/>
    <mergeCell ref="A172:C172"/>
    <mergeCell ref="A7:C7"/>
    <mergeCell ref="A22:C22"/>
    <mergeCell ref="A37:C37"/>
    <mergeCell ref="A52:C52"/>
    <mergeCell ref="A67:C67"/>
    <mergeCell ref="A82:C82"/>
    <mergeCell ref="A97:C97"/>
    <mergeCell ref="A112:C112"/>
    <mergeCell ref="A127:C127"/>
    <mergeCell ref="A142:C142"/>
    <mergeCell ref="A157:C157"/>
    <mergeCell ref="A1:B1"/>
    <mergeCell ref="G1:I1"/>
    <mergeCell ref="B4:C4"/>
    <mergeCell ref="D4:E4"/>
    <mergeCell ref="F4:G4"/>
    <mergeCell ref="H4:I4"/>
  </mergeCells>
  <printOptions horizontalCentered="1"/>
  <pageMargins left="0.16" right="0.22" top="0.45" bottom="0.38" header="0.31496062992125984" footer="0.31496062992125984"/>
  <pageSetup paperSize="9" scale="97" orientation="portrait" r:id="rId1"/>
  <rowBreaks count="7" manualBreakCount="7">
    <brk id="35" max="16383" man="1"/>
    <brk id="66" max="16383" man="1"/>
    <brk id="96" max="16383" man="1"/>
    <brk id="126" max="16383" man="1"/>
    <brk id="162" max="8" man="1"/>
    <brk id="200" max="16383" man="1"/>
    <brk id="231" max="16383" man="1"/>
  </rowBreaks>
</worksheet>
</file>

<file path=xl/worksheets/sheet73.xml><?xml version="1.0" encoding="utf-8"?>
<worksheet xmlns="http://schemas.openxmlformats.org/spreadsheetml/2006/main" xmlns:r="http://schemas.openxmlformats.org/officeDocument/2006/relationships">
  <dimension ref="A1:I69"/>
  <sheetViews>
    <sheetView view="pageBreakPreview" zoomScaleSheetLayoutView="85" workbookViewId="0">
      <pane ySplit="2" topLeftCell="A3" activePane="bottomLeft" state="frozen"/>
      <selection pane="bottomLeft" activeCell="O15" sqref="O15"/>
    </sheetView>
  </sheetViews>
  <sheetFormatPr defaultRowHeight="12.75"/>
  <cols>
    <col min="1" max="1" width="6.140625" style="636" customWidth="1"/>
    <col min="2" max="2" width="44" style="636" customWidth="1"/>
    <col min="3" max="8" width="9.140625" style="636"/>
    <col min="9" max="9" width="12.28515625" style="636" customWidth="1"/>
    <col min="10" max="16384" width="9.140625" style="636"/>
  </cols>
  <sheetData>
    <row r="1" spans="1:9" ht="19.5" thickBot="1">
      <c r="A1" s="2138" t="s">
        <v>2939</v>
      </c>
      <c r="B1" s="2138"/>
      <c r="C1" s="2138"/>
      <c r="D1" s="2138"/>
      <c r="E1" s="2138"/>
      <c r="F1" s="2138"/>
      <c r="G1" s="2138"/>
      <c r="H1" s="2138"/>
      <c r="I1" s="2138"/>
    </row>
    <row r="2" spans="1:9" ht="85.5" customHeight="1">
      <c r="A2" s="637" t="s">
        <v>1064</v>
      </c>
      <c r="B2" s="638" t="s">
        <v>881</v>
      </c>
      <c r="C2" s="638" t="s">
        <v>1121</v>
      </c>
      <c r="D2" s="638" t="s">
        <v>1122</v>
      </c>
      <c r="E2" s="638" t="s">
        <v>1294</v>
      </c>
      <c r="F2" s="638" t="s">
        <v>1065</v>
      </c>
      <c r="G2" s="638" t="s">
        <v>1066</v>
      </c>
      <c r="H2" s="638" t="s">
        <v>1067</v>
      </c>
      <c r="I2" s="639" t="s">
        <v>1068</v>
      </c>
    </row>
    <row r="3" spans="1:9">
      <c r="A3" s="640"/>
      <c r="B3" s="2139" t="s">
        <v>285</v>
      </c>
      <c r="C3" s="2139"/>
      <c r="D3" s="2139"/>
      <c r="E3" s="2139"/>
      <c r="F3" s="2139"/>
      <c r="G3" s="2139"/>
      <c r="H3" s="2139"/>
      <c r="I3" s="2140"/>
    </row>
    <row r="4" spans="1:9">
      <c r="A4" s="640">
        <v>1</v>
      </c>
      <c r="B4" s="641" t="s">
        <v>948</v>
      </c>
      <c r="C4" s="642"/>
      <c r="D4" s="643"/>
      <c r="E4" s="643"/>
      <c r="F4" s="643"/>
      <c r="G4" s="643"/>
      <c r="H4" s="643"/>
      <c r="I4" s="644"/>
    </row>
    <row r="5" spans="1:9">
      <c r="A5" s="640" t="s">
        <v>718</v>
      </c>
      <c r="B5" s="641" t="s">
        <v>1069</v>
      </c>
      <c r="C5" s="643" t="s">
        <v>243</v>
      </c>
      <c r="D5" s="2141" t="s">
        <v>983</v>
      </c>
      <c r="E5" s="2142"/>
      <c r="F5" s="2143"/>
      <c r="G5" s="643">
        <v>65</v>
      </c>
      <c r="H5" s="643"/>
      <c r="I5" s="644"/>
    </row>
    <row r="6" spans="1:9">
      <c r="A6" s="640" t="s">
        <v>719</v>
      </c>
      <c r="B6" s="641" t="s">
        <v>322</v>
      </c>
      <c r="C6" s="643"/>
      <c r="D6" s="643"/>
      <c r="E6" s="643"/>
      <c r="F6" s="643"/>
      <c r="G6" s="643"/>
      <c r="H6" s="643"/>
      <c r="I6" s="644">
        <v>10</v>
      </c>
    </row>
    <row r="7" spans="1:9">
      <c r="A7" s="640"/>
      <c r="B7" s="641" t="s">
        <v>425</v>
      </c>
      <c r="C7" s="643" t="s">
        <v>243</v>
      </c>
      <c r="D7" s="643"/>
      <c r="E7" s="643">
        <v>230</v>
      </c>
      <c r="F7" s="643"/>
      <c r="G7" s="643">
        <v>20</v>
      </c>
      <c r="H7" s="643">
        <v>20</v>
      </c>
      <c r="I7" s="644"/>
    </row>
    <row r="8" spans="1:9">
      <c r="A8" s="640"/>
      <c r="B8" s="641" t="s">
        <v>1072</v>
      </c>
      <c r="C8" s="643" t="s">
        <v>243</v>
      </c>
      <c r="D8" s="643"/>
      <c r="E8" s="643">
        <v>400</v>
      </c>
      <c r="F8" s="643"/>
      <c r="G8" s="643">
        <v>20</v>
      </c>
      <c r="H8" s="643">
        <v>20</v>
      </c>
      <c r="I8" s="644"/>
    </row>
    <row r="9" spans="1:9">
      <c r="A9" s="640"/>
      <c r="B9" s="641" t="s">
        <v>1107</v>
      </c>
      <c r="C9" s="643" t="s">
        <v>243</v>
      </c>
      <c r="D9" s="643"/>
      <c r="E9" s="643">
        <v>500</v>
      </c>
      <c r="F9" s="643"/>
      <c r="G9" s="643">
        <v>20</v>
      </c>
      <c r="H9" s="643">
        <v>20</v>
      </c>
      <c r="I9" s="644"/>
    </row>
    <row r="10" spans="1:9">
      <c r="A10" s="640"/>
      <c r="B10" s="641" t="s">
        <v>1108</v>
      </c>
      <c r="C10" s="643" t="s">
        <v>243</v>
      </c>
      <c r="D10" s="643"/>
      <c r="E10" s="643">
        <v>540</v>
      </c>
      <c r="F10" s="643"/>
      <c r="G10" s="643">
        <v>20</v>
      </c>
      <c r="H10" s="643">
        <v>20</v>
      </c>
      <c r="I10" s="644"/>
    </row>
    <row r="11" spans="1:9">
      <c r="A11" s="640">
        <v>2</v>
      </c>
      <c r="B11" s="641" t="s">
        <v>49</v>
      </c>
      <c r="C11" s="643"/>
      <c r="D11" s="643"/>
      <c r="E11" s="643"/>
      <c r="F11" s="643"/>
      <c r="G11" s="643"/>
      <c r="H11" s="643"/>
      <c r="I11" s="644">
        <v>10</v>
      </c>
    </row>
    <row r="12" spans="1:9">
      <c r="A12" s="640"/>
      <c r="B12" s="641" t="s">
        <v>318</v>
      </c>
      <c r="C12" s="643" t="s">
        <v>243</v>
      </c>
      <c r="D12" s="643"/>
      <c r="E12" s="643">
        <v>510</v>
      </c>
      <c r="F12" s="643"/>
      <c r="G12" s="643">
        <v>30</v>
      </c>
      <c r="H12" s="643">
        <v>30</v>
      </c>
      <c r="I12" s="644"/>
    </row>
    <row r="13" spans="1:9">
      <c r="A13" s="640"/>
      <c r="B13" s="641" t="s">
        <v>319</v>
      </c>
      <c r="C13" s="643" t="s">
        <v>243</v>
      </c>
      <c r="D13" s="643"/>
      <c r="E13" s="643">
        <v>620</v>
      </c>
      <c r="F13" s="643"/>
      <c r="G13" s="643">
        <v>30</v>
      </c>
      <c r="H13" s="643">
        <v>30</v>
      </c>
      <c r="I13" s="644"/>
    </row>
    <row r="14" spans="1:9">
      <c r="A14" s="640"/>
      <c r="B14" s="641" t="s">
        <v>566</v>
      </c>
      <c r="C14" s="643" t="s">
        <v>243</v>
      </c>
      <c r="D14" s="643"/>
      <c r="E14" s="643">
        <v>690</v>
      </c>
      <c r="F14" s="643"/>
      <c r="G14" s="643">
        <v>30</v>
      </c>
      <c r="H14" s="643">
        <v>30</v>
      </c>
      <c r="I14" s="644"/>
    </row>
    <row r="15" spans="1:9">
      <c r="A15" s="640">
        <v>3</v>
      </c>
      <c r="B15" s="641" t="s">
        <v>1164</v>
      </c>
      <c r="C15" s="643" t="s">
        <v>243</v>
      </c>
      <c r="D15" s="643"/>
      <c r="E15" s="643">
        <v>110</v>
      </c>
      <c r="F15" s="643"/>
      <c r="G15" s="643">
        <v>20</v>
      </c>
      <c r="H15" s="643">
        <v>10</v>
      </c>
      <c r="I15" s="644">
        <v>10</v>
      </c>
    </row>
    <row r="16" spans="1:9">
      <c r="A16" s="645">
        <v>4</v>
      </c>
      <c r="B16" s="646" t="s">
        <v>1109</v>
      </c>
      <c r="C16" s="647" t="s">
        <v>243</v>
      </c>
      <c r="D16" s="648"/>
      <c r="E16" s="647">
        <v>120</v>
      </c>
      <c r="F16" s="647"/>
      <c r="G16" s="647">
        <v>20</v>
      </c>
      <c r="H16" s="647">
        <v>10</v>
      </c>
      <c r="I16" s="649" t="s">
        <v>984</v>
      </c>
    </row>
    <row r="17" spans="1:9">
      <c r="A17" s="640">
        <v>5</v>
      </c>
      <c r="B17" s="641" t="s">
        <v>1110</v>
      </c>
      <c r="C17" s="647" t="s">
        <v>243</v>
      </c>
      <c r="D17" s="642"/>
      <c r="E17" s="643">
        <v>400</v>
      </c>
      <c r="F17" s="643"/>
      <c r="G17" s="643">
        <v>80</v>
      </c>
      <c r="H17" s="643">
        <v>50</v>
      </c>
      <c r="I17" s="649" t="s">
        <v>775</v>
      </c>
    </row>
    <row r="18" spans="1:9">
      <c r="A18" s="645">
        <v>6</v>
      </c>
      <c r="B18" s="646" t="s">
        <v>1165</v>
      </c>
      <c r="C18" s="647" t="s">
        <v>243</v>
      </c>
      <c r="D18" s="647"/>
      <c r="E18" s="647">
        <v>540</v>
      </c>
      <c r="F18" s="647"/>
      <c r="G18" s="647">
        <v>20</v>
      </c>
      <c r="H18" s="647">
        <v>15</v>
      </c>
      <c r="I18" s="649" t="s">
        <v>775</v>
      </c>
    </row>
    <row r="19" spans="1:9">
      <c r="A19" s="640">
        <v>7</v>
      </c>
      <c r="B19" s="646" t="s">
        <v>985</v>
      </c>
      <c r="C19" s="647" t="s">
        <v>243</v>
      </c>
      <c r="D19" s="647"/>
      <c r="E19" s="647">
        <v>540</v>
      </c>
      <c r="F19" s="647"/>
      <c r="G19" s="647">
        <v>80</v>
      </c>
      <c r="H19" s="647">
        <v>35</v>
      </c>
      <c r="I19" s="644">
        <v>10</v>
      </c>
    </row>
    <row r="20" spans="1:9">
      <c r="A20" s="645">
        <v>8</v>
      </c>
      <c r="B20" s="646" t="s">
        <v>986</v>
      </c>
      <c r="C20" s="647" t="s">
        <v>243</v>
      </c>
      <c r="D20" s="647"/>
      <c r="E20" s="647">
        <v>540</v>
      </c>
      <c r="F20" s="647"/>
      <c r="G20" s="647">
        <v>100</v>
      </c>
      <c r="H20" s="647">
        <v>50</v>
      </c>
      <c r="I20" s="649" t="s">
        <v>775</v>
      </c>
    </row>
    <row r="21" spans="1:9">
      <c r="A21" s="640">
        <v>9</v>
      </c>
      <c r="B21" s="646" t="s">
        <v>777</v>
      </c>
      <c r="C21" s="647" t="s">
        <v>243</v>
      </c>
      <c r="D21" s="647"/>
      <c r="E21" s="647">
        <v>540</v>
      </c>
      <c r="F21" s="647"/>
      <c r="G21" s="647">
        <v>50</v>
      </c>
      <c r="H21" s="647">
        <v>50</v>
      </c>
      <c r="I21" s="649" t="s">
        <v>775</v>
      </c>
    </row>
    <row r="22" spans="1:9">
      <c r="A22" s="645">
        <v>10</v>
      </c>
      <c r="B22" s="646" t="s">
        <v>778</v>
      </c>
      <c r="C22" s="647" t="s">
        <v>243</v>
      </c>
      <c r="D22" s="647"/>
      <c r="E22" s="647">
        <v>540</v>
      </c>
      <c r="F22" s="647"/>
      <c r="G22" s="647">
        <v>50</v>
      </c>
      <c r="H22" s="647">
        <v>50</v>
      </c>
      <c r="I22" s="644">
        <v>10</v>
      </c>
    </row>
    <row r="23" spans="1:9" ht="15.75" customHeight="1">
      <c r="A23" s="640">
        <v>11</v>
      </c>
      <c r="B23" s="646" t="s">
        <v>390</v>
      </c>
      <c r="C23" s="647" t="s">
        <v>243</v>
      </c>
      <c r="D23" s="647">
        <v>200</v>
      </c>
      <c r="E23" s="647">
        <v>540</v>
      </c>
      <c r="F23" s="647">
        <v>30</v>
      </c>
      <c r="G23" s="647"/>
      <c r="H23" s="647"/>
      <c r="I23" s="644">
        <v>10</v>
      </c>
    </row>
    <row r="24" spans="1:9">
      <c r="A24" s="645">
        <v>12</v>
      </c>
      <c r="B24" s="646" t="s">
        <v>391</v>
      </c>
      <c r="C24" s="647" t="s">
        <v>243</v>
      </c>
      <c r="D24" s="647">
        <v>200</v>
      </c>
      <c r="E24" s="647">
        <v>540</v>
      </c>
      <c r="F24" s="647">
        <v>30</v>
      </c>
      <c r="G24" s="647"/>
      <c r="H24" s="647"/>
      <c r="I24" s="649" t="s">
        <v>775</v>
      </c>
    </row>
    <row r="25" spans="1:9">
      <c r="A25" s="640">
        <v>13</v>
      </c>
      <c r="B25" s="646" t="s">
        <v>442</v>
      </c>
      <c r="C25" s="647" t="s">
        <v>243</v>
      </c>
      <c r="D25" s="647">
        <v>200</v>
      </c>
      <c r="E25" s="647">
        <v>540</v>
      </c>
      <c r="F25" s="647">
        <v>30</v>
      </c>
      <c r="G25" s="647"/>
      <c r="H25" s="647"/>
      <c r="I25" s="649" t="s">
        <v>775</v>
      </c>
    </row>
    <row r="26" spans="1:9">
      <c r="A26" s="640"/>
      <c r="B26" s="2144" t="s">
        <v>392</v>
      </c>
      <c r="C26" s="2145"/>
      <c r="D26" s="2145"/>
      <c r="E26" s="2145"/>
      <c r="F26" s="2145"/>
      <c r="G26" s="2145"/>
      <c r="H26" s="2145"/>
      <c r="I26" s="650"/>
    </row>
    <row r="27" spans="1:9">
      <c r="A27" s="640">
        <v>14</v>
      </c>
      <c r="B27" s="641" t="s">
        <v>255</v>
      </c>
      <c r="C27" s="651" t="s">
        <v>94</v>
      </c>
      <c r="D27" s="643">
        <v>20</v>
      </c>
      <c r="E27" s="643">
        <v>410</v>
      </c>
      <c r="F27" s="643">
        <v>250</v>
      </c>
      <c r="G27" s="643"/>
      <c r="H27" s="643"/>
      <c r="I27" s="644">
        <v>10</v>
      </c>
    </row>
    <row r="28" spans="1:9">
      <c r="A28" s="640">
        <v>15</v>
      </c>
      <c r="B28" s="641" t="s">
        <v>1164</v>
      </c>
      <c r="C28" s="651" t="s">
        <v>94</v>
      </c>
      <c r="D28" s="643">
        <v>30</v>
      </c>
      <c r="E28" s="643">
        <v>100</v>
      </c>
      <c r="F28" s="643">
        <v>250</v>
      </c>
      <c r="G28" s="643"/>
      <c r="H28" s="643"/>
      <c r="I28" s="644">
        <v>10</v>
      </c>
    </row>
    <row r="29" spans="1:9">
      <c r="A29" s="640">
        <v>16</v>
      </c>
      <c r="B29" s="646" t="s">
        <v>1109</v>
      </c>
      <c r="C29" s="651" t="s">
        <v>94</v>
      </c>
      <c r="D29" s="643">
        <v>30</v>
      </c>
      <c r="E29" s="643">
        <v>110</v>
      </c>
      <c r="F29" s="643">
        <v>250</v>
      </c>
      <c r="G29" s="642"/>
      <c r="H29" s="642"/>
      <c r="I29" s="644">
        <v>10</v>
      </c>
    </row>
    <row r="30" spans="1:9" ht="12.75" customHeight="1">
      <c r="A30" s="640">
        <v>17</v>
      </c>
      <c r="B30" s="641" t="s">
        <v>1110</v>
      </c>
      <c r="C30" s="651" t="s">
        <v>94</v>
      </c>
      <c r="D30" s="643">
        <v>50</v>
      </c>
      <c r="E30" s="635">
        <v>390</v>
      </c>
      <c r="F30" s="643">
        <v>250</v>
      </c>
      <c r="G30" s="642"/>
      <c r="H30" s="642"/>
      <c r="I30" s="644" t="s">
        <v>775</v>
      </c>
    </row>
    <row r="31" spans="1:9" ht="12.75" customHeight="1">
      <c r="A31" s="640">
        <v>18</v>
      </c>
      <c r="B31" s="641" t="s">
        <v>777</v>
      </c>
      <c r="C31" s="651" t="s">
        <v>94</v>
      </c>
      <c r="D31" s="643">
        <v>250</v>
      </c>
      <c r="E31" s="2146" t="s">
        <v>987</v>
      </c>
      <c r="F31" s="643">
        <v>250</v>
      </c>
      <c r="G31" s="643"/>
      <c r="H31" s="643"/>
      <c r="I31" s="644" t="s">
        <v>775</v>
      </c>
    </row>
    <row r="32" spans="1:9">
      <c r="A32" s="640">
        <v>19</v>
      </c>
      <c r="B32" s="641" t="s">
        <v>1111</v>
      </c>
      <c r="C32" s="651" t="s">
        <v>94</v>
      </c>
      <c r="D32" s="643">
        <v>250</v>
      </c>
      <c r="E32" s="2147"/>
      <c r="F32" s="643">
        <v>250</v>
      </c>
      <c r="G32" s="643"/>
      <c r="H32" s="643"/>
      <c r="I32" s="644">
        <v>10</v>
      </c>
    </row>
    <row r="33" spans="1:9">
      <c r="A33" s="640">
        <v>20</v>
      </c>
      <c r="B33" s="641" t="s">
        <v>988</v>
      </c>
      <c r="C33" s="651" t="s">
        <v>94</v>
      </c>
      <c r="D33" s="643">
        <v>150</v>
      </c>
      <c r="E33" s="2147"/>
      <c r="F33" s="643">
        <v>250</v>
      </c>
      <c r="G33" s="643"/>
      <c r="H33" s="643"/>
      <c r="I33" s="644" t="s">
        <v>775</v>
      </c>
    </row>
    <row r="34" spans="1:9">
      <c r="A34" s="640">
        <v>21</v>
      </c>
      <c r="B34" s="641" t="s">
        <v>391</v>
      </c>
      <c r="C34" s="651" t="s">
        <v>94</v>
      </c>
      <c r="D34" s="643">
        <v>250</v>
      </c>
      <c r="E34" s="2147"/>
      <c r="F34" s="643">
        <v>250</v>
      </c>
      <c r="G34" s="643"/>
      <c r="H34" s="643"/>
      <c r="I34" s="644" t="s">
        <v>775</v>
      </c>
    </row>
    <row r="35" spans="1:9">
      <c r="A35" s="640">
        <v>22</v>
      </c>
      <c r="B35" s="641" t="s">
        <v>411</v>
      </c>
      <c r="C35" s="651" t="s">
        <v>94</v>
      </c>
      <c r="D35" s="643">
        <v>250</v>
      </c>
      <c r="E35" s="2147"/>
      <c r="F35" s="643">
        <v>250</v>
      </c>
      <c r="G35" s="643"/>
      <c r="H35" s="643"/>
      <c r="I35" s="644">
        <v>10</v>
      </c>
    </row>
    <row r="36" spans="1:9">
      <c r="A36" s="640">
        <v>23</v>
      </c>
      <c r="B36" s="641" t="s">
        <v>442</v>
      </c>
      <c r="C36" s="651" t="s">
        <v>94</v>
      </c>
      <c r="D36" s="643">
        <v>250</v>
      </c>
      <c r="E36" s="2147"/>
      <c r="F36" s="643">
        <v>250</v>
      </c>
      <c r="G36" s="643"/>
      <c r="H36" s="643"/>
      <c r="I36" s="644" t="s">
        <v>775</v>
      </c>
    </row>
    <row r="37" spans="1:9">
      <c r="A37" s="640">
        <v>24</v>
      </c>
      <c r="B37" s="641" t="s">
        <v>445</v>
      </c>
      <c r="C37" s="651" t="s">
        <v>94</v>
      </c>
      <c r="D37" s="643">
        <v>250</v>
      </c>
      <c r="E37" s="2147"/>
      <c r="F37" s="643">
        <v>250</v>
      </c>
      <c r="G37" s="643"/>
      <c r="H37" s="643"/>
      <c r="I37" s="644" t="s">
        <v>775</v>
      </c>
    </row>
    <row r="38" spans="1:9">
      <c r="A38" s="640">
        <v>25</v>
      </c>
      <c r="B38" s="641" t="s">
        <v>605</v>
      </c>
      <c r="C38" s="651" t="s">
        <v>94</v>
      </c>
      <c r="D38" s="643">
        <v>250</v>
      </c>
      <c r="E38" s="2147"/>
      <c r="F38" s="643">
        <v>250</v>
      </c>
      <c r="G38" s="643"/>
      <c r="H38" s="643"/>
      <c r="I38" s="644" t="s">
        <v>775</v>
      </c>
    </row>
    <row r="39" spans="1:9">
      <c r="A39" s="640">
        <v>26</v>
      </c>
      <c r="B39" s="641" t="s">
        <v>443</v>
      </c>
      <c r="C39" s="651" t="s">
        <v>94</v>
      </c>
      <c r="D39" s="643">
        <v>250</v>
      </c>
      <c r="E39" s="2148"/>
      <c r="F39" s="643">
        <v>250</v>
      </c>
      <c r="G39" s="643"/>
      <c r="H39" s="643"/>
      <c r="I39" s="644" t="s">
        <v>775</v>
      </c>
    </row>
    <row r="40" spans="1:9">
      <c r="A40" s="640">
        <v>27</v>
      </c>
      <c r="B40" s="641" t="s">
        <v>1112</v>
      </c>
      <c r="C40" s="651" t="s">
        <v>94</v>
      </c>
      <c r="D40" s="643">
        <v>0</v>
      </c>
      <c r="E40" s="635">
        <v>700</v>
      </c>
      <c r="F40" s="643">
        <v>250</v>
      </c>
      <c r="G40" s="643"/>
      <c r="H40" s="643"/>
      <c r="I40" s="644" t="s">
        <v>775</v>
      </c>
    </row>
    <row r="41" spans="1:9">
      <c r="A41" s="640">
        <v>28</v>
      </c>
      <c r="B41" s="641" t="s">
        <v>396</v>
      </c>
      <c r="C41" s="651" t="s">
        <v>94</v>
      </c>
      <c r="D41" s="643">
        <v>0</v>
      </c>
      <c r="E41" s="643">
        <v>450</v>
      </c>
      <c r="F41" s="643">
        <v>0</v>
      </c>
      <c r="G41" s="643"/>
      <c r="H41" s="643"/>
      <c r="I41" s="644" t="s">
        <v>775</v>
      </c>
    </row>
    <row r="42" spans="1:9">
      <c r="A42" s="640"/>
      <c r="B42" s="2134" t="s">
        <v>397</v>
      </c>
      <c r="C42" s="2135"/>
      <c r="D42" s="2135"/>
      <c r="E42" s="2135"/>
      <c r="F42" s="2135"/>
      <c r="G42" s="2135"/>
      <c r="H42" s="2135"/>
      <c r="I42" s="652"/>
    </row>
    <row r="43" spans="1:9" ht="12.75" customHeight="1">
      <c r="A43" s="640">
        <v>29</v>
      </c>
      <c r="B43" s="641" t="s">
        <v>954</v>
      </c>
      <c r="C43" s="651" t="s">
        <v>241</v>
      </c>
      <c r="D43" s="643">
        <v>250</v>
      </c>
      <c r="E43" s="2133" t="s">
        <v>987</v>
      </c>
      <c r="F43" s="643">
        <v>700</v>
      </c>
      <c r="G43" s="643"/>
      <c r="H43" s="643"/>
      <c r="I43" s="644" t="s">
        <v>775</v>
      </c>
    </row>
    <row r="44" spans="1:9">
      <c r="A44" s="640">
        <v>30</v>
      </c>
      <c r="B44" s="641" t="s">
        <v>442</v>
      </c>
      <c r="C44" s="651" t="s">
        <v>241</v>
      </c>
      <c r="D44" s="643">
        <v>250</v>
      </c>
      <c r="E44" s="2133"/>
      <c r="F44" s="643">
        <v>700</v>
      </c>
      <c r="G44" s="643"/>
      <c r="H44" s="643"/>
      <c r="I44" s="644" t="s">
        <v>775</v>
      </c>
    </row>
    <row r="45" spans="1:9">
      <c r="A45" s="640">
        <v>31</v>
      </c>
      <c r="B45" s="641" t="s">
        <v>443</v>
      </c>
      <c r="C45" s="651" t="s">
        <v>241</v>
      </c>
      <c r="D45" s="643">
        <v>250</v>
      </c>
      <c r="E45" s="2133"/>
      <c r="F45" s="643">
        <v>700</v>
      </c>
      <c r="G45" s="643"/>
      <c r="H45" s="643"/>
      <c r="I45" s="644" t="s">
        <v>775</v>
      </c>
    </row>
    <row r="46" spans="1:9">
      <c r="A46" s="640">
        <v>32</v>
      </c>
      <c r="B46" s="641" t="s">
        <v>444</v>
      </c>
      <c r="C46" s="651" t="s">
        <v>241</v>
      </c>
      <c r="D46" s="643">
        <v>250</v>
      </c>
      <c r="E46" s="2133"/>
      <c r="F46" s="643">
        <v>700</v>
      </c>
      <c r="G46" s="643"/>
      <c r="H46" s="643"/>
      <c r="I46" s="644" t="s">
        <v>775</v>
      </c>
    </row>
    <row r="47" spans="1:9">
      <c r="A47" s="640">
        <v>33</v>
      </c>
      <c r="B47" s="641" t="s">
        <v>445</v>
      </c>
      <c r="C47" s="651" t="s">
        <v>241</v>
      </c>
      <c r="D47" s="643">
        <v>250</v>
      </c>
      <c r="E47" s="2133"/>
      <c r="F47" s="643">
        <v>700</v>
      </c>
      <c r="G47" s="643"/>
      <c r="H47" s="643"/>
      <c r="I47" s="644" t="s">
        <v>775</v>
      </c>
    </row>
    <row r="48" spans="1:9">
      <c r="A48" s="640">
        <v>34</v>
      </c>
      <c r="B48" s="641" t="s">
        <v>605</v>
      </c>
      <c r="C48" s="651" t="s">
        <v>241</v>
      </c>
      <c r="D48" s="643">
        <v>250</v>
      </c>
      <c r="E48" s="2133"/>
      <c r="F48" s="643">
        <v>700</v>
      </c>
      <c r="G48" s="643"/>
      <c r="H48" s="643"/>
      <c r="I48" s="644" t="s">
        <v>775</v>
      </c>
    </row>
    <row r="49" spans="1:9">
      <c r="A49" s="640">
        <v>35</v>
      </c>
      <c r="B49" s="641" t="s">
        <v>1112</v>
      </c>
      <c r="C49" s="651" t="s">
        <v>241</v>
      </c>
      <c r="D49" s="643">
        <v>0</v>
      </c>
      <c r="E49" s="635">
        <v>695</v>
      </c>
      <c r="F49" s="643">
        <v>700</v>
      </c>
      <c r="G49" s="643"/>
      <c r="H49" s="643"/>
      <c r="I49" s="644" t="s">
        <v>775</v>
      </c>
    </row>
    <row r="50" spans="1:9">
      <c r="A50" s="640">
        <v>36</v>
      </c>
      <c r="B50" s="641" t="s">
        <v>258</v>
      </c>
      <c r="C50" s="651" t="s">
        <v>241</v>
      </c>
      <c r="D50" s="643">
        <v>0</v>
      </c>
      <c r="E50" s="643">
        <v>440</v>
      </c>
      <c r="F50" s="643">
        <v>0</v>
      </c>
      <c r="G50" s="643"/>
      <c r="H50" s="643"/>
      <c r="I50" s="644" t="s">
        <v>775</v>
      </c>
    </row>
    <row r="51" spans="1:9">
      <c r="A51" s="653" t="s">
        <v>347</v>
      </c>
      <c r="B51" s="654" t="s">
        <v>989</v>
      </c>
      <c r="C51" s="655"/>
      <c r="D51" s="655"/>
      <c r="E51" s="655"/>
      <c r="F51" s="655"/>
      <c r="G51" s="655"/>
      <c r="H51" s="655"/>
      <c r="I51" s="656"/>
    </row>
    <row r="52" spans="1:9">
      <c r="A52" s="657"/>
      <c r="B52" s="658" t="s">
        <v>990</v>
      </c>
      <c r="C52" s="659" t="s">
        <v>94</v>
      </c>
      <c r="D52" s="659" t="s">
        <v>241</v>
      </c>
      <c r="E52" s="655"/>
      <c r="F52" s="655"/>
      <c r="G52" s="655"/>
      <c r="H52" s="655"/>
      <c r="I52" s="656"/>
    </row>
    <row r="53" spans="1:9">
      <c r="A53" s="657"/>
      <c r="B53" s="658" t="s">
        <v>1990</v>
      </c>
      <c r="C53" s="660" t="s">
        <v>1985</v>
      </c>
      <c r="D53" s="660" t="s">
        <v>1987</v>
      </c>
      <c r="E53" s="655"/>
      <c r="F53" s="655"/>
      <c r="G53" s="655"/>
      <c r="H53" s="655"/>
      <c r="I53" s="656"/>
    </row>
    <row r="54" spans="1:9">
      <c r="A54" s="657"/>
      <c r="B54" s="658" t="s">
        <v>991</v>
      </c>
      <c r="C54" s="660" t="s">
        <v>1986</v>
      </c>
      <c r="D54" s="660" t="s">
        <v>1888</v>
      </c>
      <c r="E54" s="655"/>
      <c r="F54" s="655"/>
      <c r="G54" s="655"/>
      <c r="H54" s="655"/>
      <c r="I54" s="656"/>
    </row>
    <row r="55" spans="1:9">
      <c r="A55" s="657"/>
      <c r="B55" s="655"/>
      <c r="C55" s="660"/>
      <c r="D55" s="660"/>
      <c r="E55" s="655"/>
      <c r="F55" s="655"/>
      <c r="G55" s="655"/>
      <c r="H55" s="655"/>
      <c r="I55" s="656"/>
    </row>
    <row r="56" spans="1:9" ht="40.5" customHeight="1">
      <c r="A56" s="661" t="s">
        <v>992</v>
      </c>
      <c r="B56" s="2136" t="s">
        <v>1991</v>
      </c>
      <c r="C56" s="2136"/>
      <c r="D56" s="2136"/>
      <c r="E56" s="2136"/>
      <c r="F56" s="2136"/>
      <c r="G56" s="2136"/>
      <c r="H56" s="2136"/>
      <c r="I56" s="2137"/>
    </row>
    <row r="57" spans="1:9" ht="36" customHeight="1">
      <c r="A57" s="661" t="s">
        <v>993</v>
      </c>
      <c r="B57" s="2136" t="s">
        <v>1992</v>
      </c>
      <c r="C57" s="2136"/>
      <c r="D57" s="2136"/>
      <c r="E57" s="2136"/>
      <c r="F57" s="2136"/>
      <c r="G57" s="2136"/>
      <c r="H57" s="2136"/>
      <c r="I57" s="2137"/>
    </row>
    <row r="58" spans="1:9" ht="38.25" customHeight="1">
      <c r="A58" s="661" t="s">
        <v>426</v>
      </c>
      <c r="B58" s="2136" t="s">
        <v>1993</v>
      </c>
      <c r="C58" s="2136"/>
      <c r="D58" s="2136"/>
      <c r="E58" s="2136"/>
      <c r="F58" s="2136"/>
      <c r="G58" s="2136"/>
      <c r="H58" s="2136"/>
      <c r="I58" s="2137"/>
    </row>
    <row r="59" spans="1:9" ht="18" customHeight="1">
      <c r="A59" s="661" t="s">
        <v>427</v>
      </c>
      <c r="B59" s="2136" t="s">
        <v>1994</v>
      </c>
      <c r="C59" s="2136"/>
      <c r="D59" s="2136"/>
      <c r="E59" s="2136"/>
      <c r="F59" s="2136"/>
      <c r="G59" s="2136"/>
      <c r="H59" s="2136"/>
      <c r="I59" s="2137"/>
    </row>
    <row r="60" spans="1:9" ht="43.5" customHeight="1">
      <c r="A60" s="661" t="s">
        <v>428</v>
      </c>
      <c r="B60" s="2136" t="s">
        <v>1995</v>
      </c>
      <c r="C60" s="2136"/>
      <c r="D60" s="2136"/>
      <c r="E60" s="2136"/>
      <c r="F60" s="2136"/>
      <c r="G60" s="2136"/>
      <c r="H60" s="2136"/>
      <c r="I60" s="2137"/>
    </row>
    <row r="61" spans="1:9" ht="42" customHeight="1">
      <c r="A61" s="661" t="s">
        <v>1889</v>
      </c>
      <c r="B61" s="2136" t="s">
        <v>1996</v>
      </c>
      <c r="C61" s="2136"/>
      <c r="D61" s="2136"/>
      <c r="E61" s="2136"/>
      <c r="F61" s="2136"/>
      <c r="G61" s="2136"/>
      <c r="H61" s="2136"/>
      <c r="I61" s="2137"/>
    </row>
    <row r="62" spans="1:9" ht="30.75" customHeight="1" thickBot="1">
      <c r="A62" s="662" t="s">
        <v>1113</v>
      </c>
      <c r="B62" s="2149" t="s">
        <v>1997</v>
      </c>
      <c r="C62" s="2149"/>
      <c r="D62" s="2149"/>
      <c r="E62" s="2149"/>
      <c r="F62" s="2149"/>
      <c r="G62" s="2149"/>
      <c r="H62" s="2149"/>
      <c r="I62" s="2150"/>
    </row>
    <row r="63" spans="1:9" ht="39" customHeight="1">
      <c r="A63" s="663" t="s">
        <v>1114</v>
      </c>
      <c r="B63" s="2151" t="s">
        <v>1998</v>
      </c>
      <c r="C63" s="2151"/>
      <c r="D63" s="2151"/>
      <c r="E63" s="2151"/>
      <c r="F63" s="2151"/>
      <c r="G63" s="2151"/>
      <c r="H63" s="2151"/>
      <c r="I63" s="2152"/>
    </row>
    <row r="64" spans="1:9" ht="27.75" customHeight="1">
      <c r="A64" s="661" t="s">
        <v>1115</v>
      </c>
      <c r="B64" s="2136" t="s">
        <v>1999</v>
      </c>
      <c r="C64" s="2136"/>
      <c r="D64" s="2136"/>
      <c r="E64" s="2136"/>
      <c r="F64" s="2136"/>
      <c r="G64" s="2136"/>
      <c r="H64" s="2136"/>
      <c r="I64" s="2137"/>
    </row>
    <row r="65" spans="1:9" ht="65.25" customHeight="1">
      <c r="A65" s="661" t="s">
        <v>1524</v>
      </c>
      <c r="B65" s="2136" t="s">
        <v>2000</v>
      </c>
      <c r="C65" s="2136"/>
      <c r="D65" s="2136"/>
      <c r="E65" s="2136"/>
      <c r="F65" s="2136"/>
      <c r="G65" s="2136"/>
      <c r="H65" s="2136"/>
      <c r="I65" s="2137"/>
    </row>
    <row r="66" spans="1:9" ht="42" customHeight="1">
      <c r="A66" s="661" t="s">
        <v>1890</v>
      </c>
      <c r="B66" s="2136" t="s">
        <v>2001</v>
      </c>
      <c r="C66" s="2136"/>
      <c r="D66" s="2136"/>
      <c r="E66" s="2136"/>
      <c r="F66" s="2136"/>
      <c r="G66" s="2136"/>
      <c r="H66" s="2136"/>
      <c r="I66" s="2137"/>
    </row>
    <row r="67" spans="1:9" ht="75" customHeight="1">
      <c r="A67" s="661" t="s">
        <v>1891</v>
      </c>
      <c r="B67" s="2136" t="s">
        <v>2002</v>
      </c>
      <c r="C67" s="2136"/>
      <c r="D67" s="2136"/>
      <c r="E67" s="2136"/>
      <c r="F67" s="2136"/>
      <c r="G67" s="2136"/>
      <c r="H67" s="2136"/>
      <c r="I67" s="2137"/>
    </row>
    <row r="68" spans="1:9" ht="99" customHeight="1">
      <c r="A68" s="661" t="s">
        <v>2003</v>
      </c>
      <c r="B68" s="2136" t="s">
        <v>2004</v>
      </c>
      <c r="C68" s="2136"/>
      <c r="D68" s="2136"/>
      <c r="E68" s="2136"/>
      <c r="F68" s="2136"/>
      <c r="G68" s="2136"/>
      <c r="H68" s="2136"/>
      <c r="I68" s="2137"/>
    </row>
    <row r="69" spans="1:9" ht="28.5" customHeight="1" thickBot="1">
      <c r="A69" s="662" t="s">
        <v>2005</v>
      </c>
      <c r="B69" s="2149" t="s">
        <v>2006</v>
      </c>
      <c r="C69" s="2149"/>
      <c r="D69" s="2149"/>
      <c r="E69" s="2149"/>
      <c r="F69" s="2149"/>
      <c r="G69" s="2149"/>
      <c r="H69" s="2149"/>
      <c r="I69" s="2150"/>
    </row>
  </sheetData>
  <mergeCells count="21">
    <mergeCell ref="B69:I69"/>
    <mergeCell ref="B61:I61"/>
    <mergeCell ref="B62:I62"/>
    <mergeCell ref="B63:I63"/>
    <mergeCell ref="B64:I64"/>
    <mergeCell ref="B68:I68"/>
    <mergeCell ref="B65:I65"/>
    <mergeCell ref="B66:I66"/>
    <mergeCell ref="A1:I1"/>
    <mergeCell ref="B3:I3"/>
    <mergeCell ref="D5:F5"/>
    <mergeCell ref="B26:H26"/>
    <mergeCell ref="E31:E39"/>
    <mergeCell ref="E43:E48"/>
    <mergeCell ref="B42:H42"/>
    <mergeCell ref="B56:I56"/>
    <mergeCell ref="B67:I67"/>
    <mergeCell ref="B58:I58"/>
    <mergeCell ref="B60:I60"/>
    <mergeCell ref="B59:I59"/>
    <mergeCell ref="B57:I57"/>
  </mergeCells>
  <printOptions horizontalCentered="1"/>
  <pageMargins left="0" right="0" top="0.37" bottom="0" header="0.23" footer="0.46"/>
  <pageSetup paperSize="9" scale="75" orientation="portrait" r:id="rId1"/>
  <headerFooter alignWithMargins="0"/>
  <rowBreaks count="1" manualBreakCount="1">
    <brk id="6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72</vt:i4>
      </vt:variant>
      <vt:variant>
        <vt:lpstr>Named Ranges</vt:lpstr>
      </vt:variant>
      <vt:variant>
        <vt:i4>88</vt:i4>
      </vt:variant>
    </vt:vector>
  </HeadingPairs>
  <TitlesOfParts>
    <vt:vector size="160" baseType="lpstr">
      <vt:lpstr>Contents</vt:lpstr>
      <vt:lpstr>table of contents</vt:lpstr>
      <vt:lpstr>T-1</vt:lpstr>
      <vt:lpstr>T-2_13-14</vt:lpstr>
      <vt:lpstr>T-2</vt:lpstr>
      <vt:lpstr>T-3_13-14</vt:lpstr>
      <vt:lpstr>T-3</vt:lpstr>
      <vt:lpstr>T-4</vt:lpstr>
      <vt:lpstr>T-5</vt:lpstr>
      <vt:lpstr>T-6_13-14</vt:lpstr>
      <vt:lpstr>T-6</vt:lpstr>
      <vt:lpstr>T-7_Current_Year</vt:lpstr>
      <vt:lpstr>T-7_Ensuing_Year</vt:lpstr>
      <vt:lpstr>T-8</vt:lpstr>
      <vt:lpstr>T-9</vt:lpstr>
      <vt:lpstr>average Tariff</vt:lpstr>
      <vt:lpstr> F-1 </vt:lpstr>
      <vt:lpstr>cwip</vt:lpstr>
      <vt:lpstr>F-2</vt:lpstr>
      <vt:lpstr>Interest</vt:lpstr>
      <vt:lpstr>F-3</vt:lpstr>
      <vt:lpstr>F-4</vt:lpstr>
      <vt:lpstr>F-5</vt:lpstr>
      <vt:lpstr>Sheet2</vt:lpstr>
      <vt:lpstr>F-6</vt:lpstr>
      <vt:lpstr>F-7</vt:lpstr>
      <vt:lpstr>F-8</vt:lpstr>
      <vt:lpstr>F-9</vt:lpstr>
      <vt:lpstr>F-10</vt:lpstr>
      <vt:lpstr>F-11</vt:lpstr>
      <vt:lpstr>F-12</vt:lpstr>
      <vt:lpstr>Sheet1</vt:lpstr>
      <vt:lpstr>F-13</vt:lpstr>
      <vt:lpstr>F-14</vt:lpstr>
      <vt:lpstr>F-15</vt:lpstr>
      <vt:lpstr>F-16</vt:lpstr>
      <vt:lpstr>F-17</vt:lpstr>
      <vt:lpstr>F-18</vt:lpstr>
      <vt:lpstr>F-19</vt:lpstr>
      <vt:lpstr>F-20</vt:lpstr>
      <vt:lpstr>F-21</vt:lpstr>
      <vt:lpstr>F-22</vt:lpstr>
      <vt:lpstr>F-23</vt:lpstr>
      <vt:lpstr>F-33-old</vt:lpstr>
      <vt:lpstr>Tariff Highlights 05-06</vt:lpstr>
      <vt:lpstr>F-24</vt:lpstr>
      <vt:lpstr>F-25 </vt:lpstr>
      <vt:lpstr>F-26 </vt:lpstr>
      <vt:lpstr>F-27_2013-14</vt:lpstr>
      <vt:lpstr>F-27_2014-15</vt:lpstr>
      <vt:lpstr>P-1</vt:lpstr>
      <vt:lpstr>P-2</vt:lpstr>
      <vt:lpstr>P-3</vt:lpstr>
      <vt:lpstr>P-4</vt:lpstr>
      <vt:lpstr>P-5</vt:lpstr>
      <vt:lpstr>P-6</vt:lpstr>
      <vt:lpstr>P-7</vt:lpstr>
      <vt:lpstr>P8_2013-14</vt:lpstr>
      <vt:lpstr>P8_2014-15</vt:lpstr>
      <vt:lpstr>P9_2013-14</vt:lpstr>
      <vt:lpstr>P9_2014-15</vt:lpstr>
      <vt:lpstr>P-10</vt:lpstr>
      <vt:lpstr>P-11_2013-14</vt:lpstr>
      <vt:lpstr>P-11_2014-15</vt:lpstr>
      <vt:lpstr>P-12</vt:lpstr>
      <vt:lpstr>P-13</vt:lpstr>
      <vt:lpstr>P-14</vt:lpstr>
      <vt:lpstr>P-15</vt:lpstr>
      <vt:lpstr>P-16</vt:lpstr>
      <vt:lpstr>P-17_2013-14</vt:lpstr>
      <vt:lpstr>P-17_2014-15</vt:lpstr>
      <vt:lpstr>tariff 15-16</vt:lpstr>
      <vt:lpstr>' F-1 '!Print_Area</vt:lpstr>
      <vt:lpstr>cwip!Print_Area</vt:lpstr>
      <vt:lpstr>'F-10'!Print_Area</vt:lpstr>
      <vt:lpstr>'F-11'!Print_Area</vt:lpstr>
      <vt:lpstr>'F-12'!Print_Area</vt:lpstr>
      <vt:lpstr>'F-13'!Print_Area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'F-23'!Print_Area</vt:lpstr>
      <vt:lpstr>'F-24'!Print_Area</vt:lpstr>
      <vt:lpstr>'F-25 '!Print_Area</vt:lpstr>
      <vt:lpstr>'F-26 '!Print_Area</vt:lpstr>
      <vt:lpstr>'F-27_2013-14'!Print_Area</vt:lpstr>
      <vt:lpstr>'F-27_2014-15'!Print_Area</vt:lpstr>
      <vt:lpstr>'F-3'!Print_Area</vt:lpstr>
      <vt:lpstr>'F-33-old'!Print_Area</vt:lpstr>
      <vt:lpstr>'F-4'!Print_Area</vt:lpstr>
      <vt:lpstr>'F-5'!Print_Area</vt:lpstr>
      <vt:lpstr>'F-6'!Print_Area</vt:lpstr>
      <vt:lpstr>'F-7'!Print_Area</vt:lpstr>
      <vt:lpstr>'F-8'!Print_Area</vt:lpstr>
      <vt:lpstr>'F-9'!Print_Area</vt:lpstr>
      <vt:lpstr>Interest!Print_Area</vt:lpstr>
      <vt:lpstr>'P-1'!Print_Area</vt:lpstr>
      <vt:lpstr>'P-10'!Print_Area</vt:lpstr>
      <vt:lpstr>'P-12'!Print_Area</vt:lpstr>
      <vt:lpstr>'P-13'!Print_Area</vt:lpstr>
      <vt:lpstr>'P-14'!Print_Area</vt:lpstr>
      <vt:lpstr>'P-15'!Print_Area</vt:lpstr>
      <vt:lpstr>'P-16'!Print_Area</vt:lpstr>
      <vt:lpstr>'P-2'!Print_Area</vt:lpstr>
      <vt:lpstr>'P-3'!Print_Area</vt:lpstr>
      <vt:lpstr>'P-4'!Print_Area</vt:lpstr>
      <vt:lpstr>'P-5'!Print_Area</vt:lpstr>
      <vt:lpstr>'P-6'!Print_Area</vt:lpstr>
      <vt:lpstr>'P-7'!Print_Area</vt:lpstr>
      <vt:lpstr>'P8_2013-14'!Print_Area</vt:lpstr>
      <vt:lpstr>'P8_2014-15'!Print_Area</vt:lpstr>
      <vt:lpstr>'P9_2013-14'!Print_Area</vt:lpstr>
      <vt:lpstr>'P9_2014-15'!Print_Area</vt:lpstr>
      <vt:lpstr>'T-1'!Print_Area</vt:lpstr>
      <vt:lpstr>'T-2'!Print_Area</vt:lpstr>
      <vt:lpstr>'T-2_13-14'!Print_Area</vt:lpstr>
      <vt:lpstr>'T-3'!Print_Area</vt:lpstr>
      <vt:lpstr>'T-3_13-14'!Print_Area</vt:lpstr>
      <vt:lpstr>'T-4'!Print_Area</vt:lpstr>
      <vt:lpstr>'T-5'!Print_Area</vt:lpstr>
      <vt:lpstr>'T-6'!Print_Area</vt:lpstr>
      <vt:lpstr>'T-6_13-14'!Print_Area</vt:lpstr>
      <vt:lpstr>'T-7_Current_Year'!Print_Area</vt:lpstr>
      <vt:lpstr>'T-7_Ensuing_Year'!Print_Area</vt:lpstr>
      <vt:lpstr>'T-8'!Print_Area</vt:lpstr>
      <vt:lpstr>'table of contents'!Print_Area</vt:lpstr>
      <vt:lpstr>'tariff 15-16'!Print_Area</vt:lpstr>
      <vt:lpstr>'Tariff Highlights 05-06'!Print_Area</vt:lpstr>
      <vt:lpstr>'F-10'!Print_Titles</vt:lpstr>
      <vt:lpstr>'F-12'!Print_Titles</vt:lpstr>
      <vt:lpstr>'F-14'!Print_Titles</vt:lpstr>
      <vt:lpstr>'F-17'!Print_Titles</vt:lpstr>
      <vt:lpstr>'F-6'!Print_Titles</vt:lpstr>
      <vt:lpstr>'P-11_2013-14'!Print_Titles</vt:lpstr>
      <vt:lpstr>'P-11_2014-15'!Print_Titles</vt:lpstr>
      <vt:lpstr>'P-17_2013-14'!Print_Titles</vt:lpstr>
      <vt:lpstr>'P-17_2014-15'!Print_Titles</vt:lpstr>
      <vt:lpstr>'P8_2013-14'!Print_Titles</vt:lpstr>
      <vt:lpstr>'P8_2014-15'!Print_Titles</vt:lpstr>
      <vt:lpstr>'P9_2013-14'!Print_Titles</vt:lpstr>
      <vt:lpstr>'P9_2014-15'!Print_Titles</vt:lpstr>
      <vt:lpstr>'T-1'!Print_Titles</vt:lpstr>
      <vt:lpstr>'T-2'!Print_Titles</vt:lpstr>
      <vt:lpstr>'T-2_13-14'!Print_Titles</vt:lpstr>
      <vt:lpstr>'T-4'!Print_Titles</vt:lpstr>
      <vt:lpstr>'T-5'!Print_Titles</vt:lpstr>
      <vt:lpstr>'T-6'!Print_Titles</vt:lpstr>
      <vt:lpstr>'T-6_13-14'!Print_Titles</vt:lpstr>
      <vt:lpstr>'T-7_Current_Year'!Print_Titles</vt:lpstr>
      <vt:lpstr>'T-7_Ensuing_Year'!Print_Titles</vt:lpstr>
      <vt:lpstr>'T-8'!Print_Titles</vt:lpstr>
      <vt:lpstr>'T-9'!Print_Titles</vt:lpstr>
      <vt:lpstr>'table of contents'!Print_Titles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tariff</cp:lastModifiedBy>
  <cp:lastPrinted>2014-11-29T01:46:09Z</cp:lastPrinted>
  <dcterms:created xsi:type="dcterms:W3CDTF">2000-07-08T10:40:12Z</dcterms:created>
  <dcterms:modified xsi:type="dcterms:W3CDTF">2014-11-29T10:46:31Z</dcterms:modified>
</cp:coreProperties>
</file>